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Default Extension="vml" ContentType="application/vnd.openxmlformats-officedocument.vmlDrawing"/>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3.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4.xml" ContentType="application/vnd.openxmlformats-officedocument.drawing+xml"/>
  <Override PartName="/xl/worksheets/sheet10.xml" ContentType="application/vnd.openxmlformats-officedocument.spreadsheetml.worksheet+xml"/>
  <Override PartName="/xl/drawings/drawing5.xml" ContentType="application/vnd.openxmlformats-officedocument.drawing+xml"/>
  <Override PartName="/xl/worksheets/sheet11.xml" ContentType="application/vnd.openxmlformats-officedocument.spreadsheetml.worksheet+xml"/>
  <Override PartName="/xl/drawings/drawing6.xml" ContentType="application/vnd.openxmlformats-officedocument.drawing+xml"/>
  <Override PartName="/xl/worksheets/sheet12.xml" ContentType="application/vnd.openxmlformats-officedocument.spreadsheetml.worksheet+xml"/>
  <Override PartName="/xl/drawings/drawing7.xml" ContentType="application/vnd.openxmlformats-officedocument.drawing+xml"/>
  <Override PartName="/xl/worksheets/sheet13.xml" ContentType="application/vnd.openxmlformats-officedocument.spreadsheetml.worksheet+xml"/>
  <Override PartName="/xl/drawings/drawing8.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filterPrivacy="1"/>
  <bookViews>
    <workbookView xWindow="-105" yWindow="210" windowWidth="19440" windowHeight="11760" tabRatio="911" firstSheet="9" activeTab="14"/>
  </bookViews>
  <sheets>
    <sheet name="Title Page" sheetId="1" r:id="rId2"/>
    <sheet name="Instructions" sheetId="33" r:id="rId3"/>
    <sheet name="First Compliance Period Summary" sheetId="29" r:id="rId4"/>
    <sheet name="33% RPS Progress Summary" sheetId="28" r:id="rId5"/>
    <sheet name="Accounting" sheetId="7" r:id="rId6"/>
    <sheet name="Procurement Detail (1)" sheetId="48" r:id="rId7"/>
    <sheet name="Procurement Detail (2)" sheetId="18" r:id="rId8"/>
    <sheet name="RECs Retired to meet PQR" sheetId="24" r:id="rId9"/>
    <sheet name="(2011) 36 Month Retirement" sheetId="38" r:id="rId10"/>
    <sheet name="(2012) 36 Month Retirement" sheetId="41" r:id="rId11"/>
    <sheet name="(2013) 36 Month Retirement" sheetId="43" r:id="rId12"/>
    <sheet name="(2014) 36 Month Retirement" sheetId="46" r:id="rId13"/>
    <sheet name="(2015) 36 Month Retirement" sheetId="47" r:id="rId14"/>
    <sheet name="Officer Verification" sheetId="12" r:id="rId15"/>
    <sheet name="Validation" sheetId="45" r:id="rId16"/>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5" hidden="1">#REF!</definedName>
    <definedName name="_Regression_Out" localSheetId="7"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5" hidden="1">#REF!</definedName>
    <definedName name="_Regression_X" localSheetId="7"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5" hidden="1">#REF!</definedName>
    <definedName name="_Regression_Y" localSheetId="7"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ata">'Title Page'!$T$61:$T$62</definedName>
    <definedName name="Deterministic" localSheetId="5">#REF!</definedName>
    <definedName name="Deterministic">#REF!</definedName>
    <definedName name="DiscRt">'[1]Summary Table'!$E$6</definedName>
    <definedName name="DS1StRw" localSheetId="5">#REF!</definedName>
    <definedName name="DS1StRw">#REF!</definedName>
    <definedName name="DS1Txt" localSheetId="5">#REF!</definedName>
    <definedName name="DS1Txt">#REF!</definedName>
    <definedName name="DS1Val" localSheetId="5">#REF!</definedName>
    <definedName name="DS1Val">#REF!</definedName>
    <definedName name="DS2CRw" localSheetId="5">#REF!</definedName>
    <definedName name="DS2CRw">#REF!</definedName>
    <definedName name="DS2StRw" localSheetId="5">#REF!</definedName>
    <definedName name="DS2StRw">#REF!</definedName>
    <definedName name="DS2Txt" localSheetId="5">#REF!</definedName>
    <definedName name="DS2Txt">#REF!</definedName>
    <definedName name="DS2Val" localSheetId="5">#REF!</definedName>
    <definedName name="DS2Val">#REF!</definedName>
    <definedName name="DSCCol" localSheetId="5">#REF!</definedName>
    <definedName name="DSCCol">#REF!</definedName>
    <definedName name="DSRASpInv1stPmt" localSheetId="5">#REF!</definedName>
    <definedName name="DSRASpInv1stPmt">#REF!</definedName>
    <definedName name="DSRASpInvAggIntRt" localSheetId="5">#REF!</definedName>
    <definedName name="DSRASpInvAggIntRt">#REF!</definedName>
    <definedName name="DSRASpInvAggPrin" localSheetId="5">#REF!</definedName>
    <definedName name="DSRASpInvAggPrin">#REF!</definedName>
    <definedName name="DSRASpInvAmt" localSheetId="5">#REF!</definedName>
    <definedName name="DSRASpInvAmt">#REF!</definedName>
    <definedName name="DSRASpInvBaseDt" localSheetId="5">#REF!</definedName>
    <definedName name="DSRASpInvBaseDt">#REF!</definedName>
    <definedName name="DSRASpInvEndDt" localSheetId="5">#REF!</definedName>
    <definedName name="DSRASpInvEndDt">#REF!</definedName>
    <definedName name="DSRASpInvPmts" localSheetId="5">#REF!</definedName>
    <definedName name="DSRASpInvPmts">#REF!</definedName>
    <definedName name="DSRASpInvRt" localSheetId="5">#REF!</definedName>
    <definedName name="DSRASpInvRt">#REF!</definedName>
    <definedName name="DSRASpInvStrDt" localSheetId="5">#REF!</definedName>
    <definedName name="DSRASpInvStrDt">#REF!</definedName>
    <definedName name="DSRBalAdjAmt" localSheetId="5">#REF!</definedName>
    <definedName name="DSRBalAdjAmt">#REF!</definedName>
    <definedName name="DSRBalAdjDt" localSheetId="5">#REF!</definedName>
    <definedName name="DSRBalAdjDt">#REF!</definedName>
    <definedName name="DSRBalAdjMo" localSheetId="5">#REF!</definedName>
    <definedName name="DSRBalAdjMo">#REF!</definedName>
    <definedName name="DSRBegBal" localSheetId="5">#REF!</definedName>
    <definedName name="DSRBegBal">#REF!</definedName>
    <definedName name="DSRMinBal" localSheetId="5">#REF!</definedName>
    <definedName name="DSRMinBal">#REF!</definedName>
    <definedName name="DSRMinBalExactDt" localSheetId="5">#REF!</definedName>
    <definedName name="DSRMinBalExactDt">#REF!</definedName>
    <definedName name="DSStCol" localSheetId="5">#REF!</definedName>
    <definedName name="DSStCol">#REF!</definedName>
    <definedName name="DWRAdderBCRt" localSheetId="5">#REF!</definedName>
    <definedName name="DWRAdderBCRt">#REF!</definedName>
    <definedName name="DWRAdderPARt" localSheetId="5">#REF!</definedName>
    <definedName name="DWRAdderPARt">#REF!</definedName>
    <definedName name="DWRColOfst" localSheetId="5">#REF!</definedName>
    <definedName name="DWRColOfst">#REF!</definedName>
    <definedName name="DWRExtyPmts" localSheetId="5">#REF!</definedName>
    <definedName name="DWRExtyPmts">#REF!</definedName>
    <definedName name="DWRExtyPmtsAmt" localSheetId="5">#REF!</definedName>
    <definedName name="DWRExtyPmtsAmt">#REF!</definedName>
    <definedName name="DWRExtyPmtsMo" localSheetId="5">#REF!</definedName>
    <definedName name="DWRExtyPmtsMo">#REF!</definedName>
    <definedName name="DWRExtyRev" localSheetId="5">#REF!</definedName>
    <definedName name="DWRExtyRev">#REF!</definedName>
    <definedName name="DWRExtyRevAmt" localSheetId="5">#REF!</definedName>
    <definedName name="DWRExtyRevAmt">#REF!</definedName>
    <definedName name="DWRExtyRevMo" localSheetId="5">#REF!</definedName>
    <definedName name="DWRExtyRevMo">#REF!</definedName>
    <definedName name="DWRGasColCosts" localSheetId="5">#REF!</definedName>
    <definedName name="DWRGasColCosts">#REF!</definedName>
    <definedName name="DWRGasColCostsAmt" localSheetId="5">#REF!</definedName>
    <definedName name="DWRGasColCostsAmt">#REF!</definedName>
    <definedName name="DWRGasColCostsMo" localSheetId="5">#REF!</definedName>
    <definedName name="DWRGasColCostsMo">#REF!</definedName>
    <definedName name="DWRN" localSheetId="5">#REF!</definedName>
    <definedName name="DWRN">#REF!</definedName>
    <definedName name="DWRS" localSheetId="5">#REF!</definedName>
    <definedName name="DWRS">#REF!</definedName>
    <definedName name="EFFDATE" localSheetId="5">#REF!</definedName>
    <definedName name="EFFDATE">#REF!</definedName>
    <definedName name="EFFDATEVOLS" localSheetId="5">#REF!</definedName>
    <definedName name="EFFDATEVOLS">#REF!</definedName>
    <definedName name="ElectricSupply">'[5]Energy Balance Data'!$C$187:$EH$192</definedName>
    <definedName name="End_Date" localSheetId="5">#REF!</definedName>
    <definedName name="End_Date">#REF!</definedName>
    <definedName name="EndDt">'[1]MTM'!$A$5</definedName>
    <definedName name="EndMo">'[1]Summary Table'!$F$4</definedName>
    <definedName name="EndYr">'[1]Summary Table'!$E$4</definedName>
    <definedName name="Energy" localSheetId="5">#REF!</definedName>
    <definedName name="Energy">#REF!</definedName>
    <definedName name="EnergyProduct" localSheetId="5">#REF!</definedName>
    <definedName name="EnergyProduct">#REF!</definedName>
    <definedName name="EPmtAdvDys" localSheetId="5">#REF!</definedName>
    <definedName name="EPmtAdvDys">#REF!</definedName>
    <definedName name="EPmtDy" localSheetId="5">#REF!</definedName>
    <definedName name="EPmtDy">#REF!</definedName>
    <definedName name="EPmtMoLg" localSheetId="5">#REF!</definedName>
    <definedName name="EPmtMoLg">#REF!</definedName>
    <definedName name="EPrjnFstDt" localSheetId="5">#REF!</definedName>
    <definedName name="EPrjnFstDt">#REF!</definedName>
    <definedName name="Execution_Schedule" localSheetId="5">#REF!</definedName>
    <definedName name="Execution_Schedule">#REF!</definedName>
    <definedName name="FAC" localSheetId="5">#REF!</definedName>
    <definedName name="FAC">#REF!</definedName>
    <definedName name="FacilityStatus">'[3]Drop-Down Lists'!$H$25:$H$29</definedName>
    <definedName name="Factors" localSheetId="5">#REF!</definedName>
    <definedName name="Factors">#REF!</definedName>
    <definedName name="FactorsNP" localSheetId="5">#REF!</definedName>
    <definedName name="FactorsNP">#REF!</definedName>
    <definedName name="FactorsSP" localSheetId="5">#REF!</definedName>
    <definedName name="FactorsSP">#REF!</definedName>
    <definedName name="Fctr" localSheetId="5">#REF!</definedName>
    <definedName name="Fctr">#REF!</definedName>
    <definedName name="Fctr1" localSheetId="5">#REF!</definedName>
    <definedName name="Fctr1">#REF!</definedName>
    <definedName name="Fctr2" localSheetId="5">#REF!</definedName>
    <definedName name="Fctr2">#REF!</definedName>
    <definedName name="Fctr2old" localSheetId="5">#REF!</definedName>
    <definedName name="Fctr2old">#REF!</definedName>
    <definedName name="Fctr3" localSheetId="5">#REF!</definedName>
    <definedName name="Fctr3">#REF!</definedName>
    <definedName name="FctrTbl" localSheetId="5">#REF!</definedName>
    <definedName name="FctrTbl">#REF!</definedName>
    <definedName name="FdBegBalDt" localSheetId="5">#REF!</definedName>
    <definedName name="FdBegBalDt">#REF!</definedName>
    <definedName name="FdIntPmtMo" localSheetId="5">#REF!</definedName>
    <definedName name="FdIntPmtMo">#REF!</definedName>
    <definedName name="FdIntRt" localSheetId="5">#REF!</definedName>
    <definedName name="FdIntRt">#REF!</definedName>
    <definedName name="FdXferPrjnFstDt" localSheetId="5">#REF!</definedName>
    <definedName name="FdXferPrjnFstDt">#REF!</definedName>
    <definedName name="FFSWRange" localSheetId="5">#REF!</definedName>
    <definedName name="FFSWRange">#REF!</definedName>
    <definedName name="FixedPrice" localSheetId="5">#REF!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5">#REF!</definedName>
    <definedName name="FP_table">#REF!</definedName>
    <definedName name="FROMDATE" localSheetId="5">#REF!</definedName>
    <definedName name="FROMDATE">#REF!</definedName>
    <definedName name="Fuel" localSheetId="5">#REF!</definedName>
    <definedName name="Fuel">#REF!</definedName>
    <definedName name="FuelCost">'[5]Fossil Costs'!$C$242:$EH$244</definedName>
    <definedName name="FuelCostReCalcYr">'[6]NptAdjust'!$D$17</definedName>
    <definedName name="FuelCostTgl">'[1]Summary Table'!$E$5</definedName>
    <definedName name="FuelPriceAdj" localSheetId="5">#REF!</definedName>
    <definedName name="FuelPriceAdj">#REF!</definedName>
    <definedName name="FYEMo" localSheetId="5">#REF!</definedName>
    <definedName name="FYEMo">#REF!</definedName>
    <definedName name="GAExpAmt" localSheetId="5">#REF!</definedName>
    <definedName name="GAExpAmt">#REF!</definedName>
    <definedName name="GAExpAmtPR" localSheetId="5">#REF!</definedName>
    <definedName name="GAExpAmtPR">#REF!</definedName>
    <definedName name="GAExpAmtPRMo" localSheetId="5">#REF!</definedName>
    <definedName name="GAExpAmtPRMo">#REF!</definedName>
    <definedName name="GAExpMoPmts" localSheetId="5">#REF!</definedName>
    <definedName name="GAExpMoPmts">#REF!</definedName>
    <definedName name="GAExpPmtDy1" localSheetId="5">#REF!</definedName>
    <definedName name="GAExpPmtDy1">#REF!</definedName>
    <definedName name="GAExpPmtDy2" localSheetId="5">#REF!</definedName>
    <definedName name="GAExpPmtDy2">#REF!</definedName>
    <definedName name="Gas_Day" localSheetId="5">#REF!</definedName>
    <definedName name="Gas_Day">#REF!</definedName>
    <definedName name="Gas_Hedges_AECO" localSheetId="5">#REF!</definedName>
    <definedName name="Gas_Hedges_AECO">#REF!</definedName>
    <definedName name="Gas_Hedges_PGE" localSheetId="5">#REF!</definedName>
    <definedName name="Gas_Hedges_PGE">#REF!</definedName>
    <definedName name="Gas_Month" localSheetId="5">#REF!</definedName>
    <definedName name="Gas_Month">#REF!</definedName>
    <definedName name="GasD_Cal_1_2" localSheetId="5">#REF!</definedName>
    <definedName name="GasD_Cal_1_2">#REF!</definedName>
    <definedName name="GasD_Cal_2_3" localSheetId="5">#REF!</definedName>
    <definedName name="GasD_Cal_2_3">#REF!</definedName>
    <definedName name="GasD_Cal_3" localSheetId="5">#REF!</definedName>
    <definedName name="GasD_Cal_3">#REF!</definedName>
    <definedName name="GasD_Cal_SJ" localSheetId="5">#REF!</definedName>
    <definedName name="GasD_Cal_SJ">#REF!</definedName>
    <definedName name="GasD_Coral_24B" localSheetId="5">#REF!</definedName>
    <definedName name="GasD_Coral_24B">#REF!</definedName>
    <definedName name="GasD_CP_Midway" localSheetId="5">#REF!</definedName>
    <definedName name="GasD_CP_Midway">#REF!</definedName>
    <definedName name="GasD_CP_Panoche" localSheetId="5">#REF!</definedName>
    <definedName name="GasD_CP_Panoche">#REF!</definedName>
    <definedName name="GasD_CP_Vaca" localSheetId="5">#REF!</definedName>
    <definedName name="GasD_CP_Vaca">#REF!</definedName>
    <definedName name="GasD_Crockett" localSheetId="5">#REF!</definedName>
    <definedName name="GasD_Crockett">#REF!</definedName>
    <definedName name="GasD_Fresno" localSheetId="5">#REF!</definedName>
    <definedName name="GasD_Fresno">#REF!</definedName>
    <definedName name="GasD_GWF_I" localSheetId="5">#REF!</definedName>
    <definedName name="GasD_GWF_I">#REF!</definedName>
    <definedName name="GasD_GWF_III" localSheetId="5">#REF!</definedName>
    <definedName name="GasD_GWF_III">#REF!</definedName>
    <definedName name="GasD_Humbolt_1" localSheetId="5">#REF!</definedName>
    <definedName name="GasD_Humbolt_1">#REF!</definedName>
    <definedName name="GasD_Humbolt_2" localSheetId="5">#REF!</definedName>
    <definedName name="GasD_Humbolt_2">#REF!</definedName>
    <definedName name="GasD_Hunters_1" localSheetId="5">#REF!</definedName>
    <definedName name="GasD_Hunters_1">#REF!</definedName>
    <definedName name="GasD_Hunters_4" localSheetId="5">#REF!</definedName>
    <definedName name="GasD_Hunters_4">#REF!</definedName>
    <definedName name="GasD_Mobile_GT" localSheetId="5">#REF!</definedName>
    <definedName name="GasD_Mobile_GT">#REF!</definedName>
    <definedName name="GasD_Pacificorp" localSheetId="5">#REF!</definedName>
    <definedName name="GasD_Pacificorp">#REF!</definedName>
    <definedName name="GasD_Pwrex_135" localSheetId="5">#REF!</definedName>
    <definedName name="GasD_Pwrex_135">#REF!</definedName>
    <definedName name="GasD_SRAC" localSheetId="5">#REF!</definedName>
    <definedName name="GasD_SRAC">#REF!</definedName>
    <definedName name="GasD_WH_Gates" localSheetId="5">#REF!</definedName>
    <definedName name="GasD_WH_Gates">#REF!</definedName>
    <definedName name="GasD_WH_Panoche" localSheetId="5">#REF!</definedName>
    <definedName name="GasD_WH_Panoche">#REF!</definedName>
    <definedName name="GasM_Coral_24B" localSheetId="5">#REF!</definedName>
    <definedName name="GasM_Coral_24B">#REF!</definedName>
    <definedName name="GasM_CP_Midway" localSheetId="5">#REF!</definedName>
    <definedName name="GasM_CP_Midway">#REF!</definedName>
    <definedName name="GasM_Crockett" localSheetId="5">#REF!</definedName>
    <definedName name="GasM_Crockett">#REF!</definedName>
    <definedName name="GasM_Humbolt_1" localSheetId="5">#REF!</definedName>
    <definedName name="GasM_Humbolt_1">#REF!</definedName>
    <definedName name="GasM_Humbolt_2" localSheetId="5">#REF!</definedName>
    <definedName name="GasM_Humbolt_2">#REF!</definedName>
    <definedName name="GasM_Hunters_1" localSheetId="5">#REF!</definedName>
    <definedName name="GasM_Hunters_1">#REF!</definedName>
    <definedName name="GasM_Hunters_4" localSheetId="5">#REF!</definedName>
    <definedName name="GasM_Hunters_4">#REF!</definedName>
    <definedName name="GasM_Mobile_GT" localSheetId="5">#REF!</definedName>
    <definedName name="GasM_Mobile_GT">#REF!</definedName>
    <definedName name="GasM_Pwrex_135" localSheetId="5">#REF!</definedName>
    <definedName name="GasM_Pwrex_135">#REF!</definedName>
    <definedName name="GasM_SRAC" localSheetId="5">#REF!</definedName>
    <definedName name="GasM_SRAC">#REF!</definedName>
    <definedName name="GenID" localSheetId="5">#REF!</definedName>
    <definedName name="GenID">#REF!</definedName>
    <definedName name="GHAdjTgl" localSheetId="5">#REF!</definedName>
    <definedName name="GHAdjTgl">#REF!</definedName>
    <definedName name="GS_MTM">'[1]Summary Table'!$E$11</definedName>
    <definedName name="HedgeCost">'[5]Hedging'!$C$230:$EH$233</definedName>
    <definedName name="HedgeGSChngCell" localSheetId="5">#REF!</definedName>
    <definedName name="HedgeGSChngCell">#REF!</definedName>
    <definedName name="HedgeGSSetCell" localSheetId="5">#REF!</definedName>
    <definedName name="HedgeGSSetCell">#REF!</definedName>
    <definedName name="Holidays" localSheetId="5">#REF!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5">#REF!</definedName>
    <definedName name="iData">#REF!</definedName>
    <definedName name="iMKT_ENG_SALE_PRICE_INTV" localSheetId="5">#REF!</definedName>
    <definedName name="iMKT_ENG_SALE_PRICE_INTV">#REF!</definedName>
    <definedName name="iMKT_ENG_SALE_PRICE_INTV_DTL" localSheetId="5">#REF!</definedName>
    <definedName name="iMKT_ENG_SALE_PRICE_INTV_DTL">#REF!</definedName>
    <definedName name="iMKT_FUEL_SALE_DATA" localSheetId="5">#REF!</definedName>
    <definedName name="iMKT_FUEL_SALE_DATA">#REF!</definedName>
    <definedName name="iMKT_FUEL_SALE_PRICE_INTV" localSheetId="5">#REF!</definedName>
    <definedName name="iMKT_FUEL_SALE_PRICE_INTV">#REF!</definedName>
    <definedName name="iMKT_NSP_SALE_PRICE_INTV" localSheetId="5">#REF!</definedName>
    <definedName name="iMKT_NSP_SALE_PRICE_INTV">#REF!</definedName>
    <definedName name="iMKT_NSP_SALE_PRICE_INTV_DTL" localSheetId="5">#REF!</definedName>
    <definedName name="iMKT_NSP_SALE_PRICE_INTV_DTL">#REF!</definedName>
    <definedName name="iMKT_NSPIN_SALE_PRICE_INTV" localSheetId="5">#REF!</definedName>
    <definedName name="iMKT_NSPIN_SALE_PRICE_INTV">#REF!</definedName>
    <definedName name="iMKT_NSPIN_SALE_PRICE_INTV_DTL" localSheetId="5">#REF!</definedName>
    <definedName name="iMKT_NSPIN_SALE_PRICE_INTV_DTL">#REF!</definedName>
    <definedName name="iMKT_RDN_SALE_PRICE_INTV" localSheetId="5">#REF!</definedName>
    <definedName name="iMKT_RDN_SALE_PRICE_INTV">#REF!</definedName>
    <definedName name="iMKT_RDN_SALE_PRICE_INTV_DTL" localSheetId="5">#REF!</definedName>
    <definedName name="iMKT_RDN_SALE_PRICE_INTV_DTL">#REF!</definedName>
    <definedName name="iMKT_REGDN_SALE_PRICE_INTV" localSheetId="5">#REF!</definedName>
    <definedName name="iMKT_REGDN_SALE_PRICE_INTV">#REF!</definedName>
    <definedName name="iMKT_REGDN_SALE_PRICE_INTV_DTL" localSheetId="5">#REF!</definedName>
    <definedName name="iMKT_REGDN_SALE_PRICE_INTV_DTL">#REF!</definedName>
    <definedName name="iMKT_REGND_SALE_PRICE_INTV" localSheetId="5">#REF!</definedName>
    <definedName name="iMKT_REGND_SALE_PRICE_INTV">#REF!</definedName>
    <definedName name="iMKT_REGND_SALE_PRICE_INTV_DTL" localSheetId="5">#REF!</definedName>
    <definedName name="iMKT_REGND_SALE_PRICE_INTV_DTL">#REF!</definedName>
    <definedName name="iMKT_REGUP_SALE_PRICE_INTV" localSheetId="5">#REF!</definedName>
    <definedName name="iMKT_REGUP_SALE_PRICE_INTV">#REF!</definedName>
    <definedName name="iMKT_REGUP_SALE_PRICE_INTV_DTL" localSheetId="5">#REF!</definedName>
    <definedName name="iMKT_REGUP_SALE_PRICE_INTV_DTL">#REF!</definedName>
    <definedName name="iMKT_RPC_SALE_PRICE_INTV" localSheetId="5">#REF!</definedName>
    <definedName name="iMKT_RPC_SALE_PRICE_INTV">#REF!</definedName>
    <definedName name="iMKT_RPC_SALE_PRICE_INTV_DTL" localSheetId="5">#REF!</definedName>
    <definedName name="iMKT_RPC_SALE_PRICE_INTV_DTL">#REF!</definedName>
    <definedName name="iMKT_RSV_SALE_PRICE_INTV" localSheetId="5">#REF!</definedName>
    <definedName name="iMKT_RSV_SALE_PRICE_INTV">#REF!</definedName>
    <definedName name="iMKT_RSV_SALE_PRICE_INTV_DTL" localSheetId="5">#REF!</definedName>
    <definedName name="iMKT_RSV_SALE_PRICE_INTV_DTL">#REF!</definedName>
    <definedName name="iMKT_RUP_SALE_PRICE_INTV" localSheetId="5">#REF!</definedName>
    <definedName name="iMKT_RUP_SALE_PRICE_INTV">#REF!</definedName>
    <definedName name="iMKT_RUP_SALE_PRICE_INTV_DTL" localSheetId="5">#REF!</definedName>
    <definedName name="iMKT_RUP_SALE_PRICE_INTV_DTL">#REF!</definedName>
    <definedName name="Input1" localSheetId="5">#REF!</definedName>
    <definedName name="Input1">#REF!</definedName>
    <definedName name="Input2" localSheetId="5">#REF!</definedName>
    <definedName name="Input2">#REF!</definedName>
    <definedName name="Input3" localSheetId="5">#REF!</definedName>
    <definedName name="Input3">#REF!</definedName>
    <definedName name="Inputs" localSheetId="5">#REF!</definedName>
    <definedName name="Inputs">#REF!</definedName>
    <definedName name="iNSP_FWD_DATA" localSheetId="5">#REF!</definedName>
    <definedName name="iNSP_FWD_DATA">#REF!</definedName>
    <definedName name="iNSP_FWD_PQ_INTV" localSheetId="5">#REF!</definedName>
    <definedName name="iNSP_FWD_PQ_INTV">#REF!</definedName>
    <definedName name="iNSP_FWD_PQ_INTV_PRICE" localSheetId="5">#REF!</definedName>
    <definedName name="iNSP_FWD_PQ_INTV_PRICE">#REF!</definedName>
    <definedName name="iNSP_FWD_PQ_INTV_QTY" localSheetId="5">#REF!</definedName>
    <definedName name="iNSP_FWD_PQ_INTV_QTY">#REF!</definedName>
    <definedName name="IOUColOfst" localSheetId="5">#REF!</definedName>
    <definedName name="IOUColOfst">#REF!</definedName>
    <definedName name="IOUCRSPwrEst" localSheetId="5">#REF!</definedName>
    <definedName name="IOUCRSPwrEst">#REF!</definedName>
    <definedName name="ISDAGasColPct" localSheetId="5">#REF!</definedName>
    <definedName name="ISDAGasColPct">#REF!</definedName>
    <definedName name="ISDAGasColTrueUp" localSheetId="5">#REF!</definedName>
    <definedName name="ISDAGasColTrueUp">#REF!</definedName>
    <definedName name="IsNumFlag" localSheetId="5">#REF!</definedName>
    <definedName name="IsNumFlag">#REF!</definedName>
    <definedName name="Last_Row" localSheetId="5">IF([10]!Values_Entered,HEADER_ROW+[10]!Number_of_Payments,HEADER_ROW)</definedName>
    <definedName name="Last_Row">IF([10]!Values_Entered,HEADER_ROW+[10]!Number_of_Payments,HEADER_ROW)</definedName>
    <definedName name="Libor_Rate" localSheetId="5">#REF!</definedName>
    <definedName name="Libor_Rate">#REF!</definedName>
    <definedName name="Loads" localSheetId="5">#REF!</definedName>
    <definedName name="Loads">#REF!</definedName>
    <definedName name="Loc" localSheetId="5">#REF!</definedName>
    <definedName name="Loc">#REF!</definedName>
    <definedName name="LTCCostSrc">'[6]NptAdjust'!$D$21</definedName>
    <definedName name="LTST">Validation!$A$14:$A$15</definedName>
    <definedName name="Market_Name" localSheetId="5">#REF!</definedName>
    <definedName name="Market_Name">#REF!</definedName>
    <definedName name="million" localSheetId="5">#REF!</definedName>
    <definedName name="million">#REF!</definedName>
    <definedName name="ModelStDt" localSheetId="5">#REF!</definedName>
    <definedName name="ModelStDt">#REF!</definedName>
    <definedName name="Months" localSheetId="5">#REF!</definedName>
    <definedName name="Months">#REF!</definedName>
    <definedName name="MTM" localSheetId="5">#REF!</definedName>
    <definedName name="MTM">#REF!</definedName>
    <definedName name="MTMOfst">'[1]MTM'!$A$2</definedName>
    <definedName name="name" localSheetId="5">#REF!</definedName>
    <definedName name="name">#REF!</definedName>
    <definedName name="NetShrtPctSptSls" localSheetId="5">#REF!</definedName>
    <definedName name="NetShrtPctSptSls">#REF!</definedName>
    <definedName name="new" localSheetId="4"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5"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hidden="1">{"Summary","1",FALSE,"Summary"}</definedName>
    <definedName name="NSpin" localSheetId="5">#REF!</definedName>
    <definedName name="NSpin">#REF!</definedName>
    <definedName name="Number_of_Payments" localSheetId="5">MATCH(0.01,END_BAL,-1)+1</definedName>
    <definedName name="Number_of_Payments">MATCH(0.01,END_BAL,-1)+1</definedName>
    <definedName name="NumRws" localSheetId="5">#REF!</definedName>
    <definedName name="NumRws">#REF!</definedName>
    <definedName name="Nymex" localSheetId="5">#REF!</definedName>
    <definedName name="Nymex">#REF!</definedName>
    <definedName name="OABalAdjAmt" localSheetId="5">#REF!</definedName>
    <definedName name="OABalAdjAmt">#REF!</definedName>
    <definedName name="OABalAdjDt" localSheetId="5">#REF!</definedName>
    <definedName name="OABalAdjDt">#REF!</definedName>
    <definedName name="OABalAdjMo" localSheetId="5">#REF!</definedName>
    <definedName name="OABalAdjMo">#REF!</definedName>
    <definedName name="OABegBal" localSheetId="5">#REF!</definedName>
    <definedName name="OABegBal">#REF!</definedName>
    <definedName name="OATgtMinBal" localSheetId="5">#REF!</definedName>
    <definedName name="OATgtMinBal">#REF!</definedName>
    <definedName name="OAVltyMthd" localSheetId="5">#REF!</definedName>
    <definedName name="OAVltyMthd">#REF!</definedName>
    <definedName name="OAVltyRst" localSheetId="5">#REF!</definedName>
    <definedName name="OAVltyRst">#REF!</definedName>
    <definedName name="OAVolatilityMatrix" localSheetId="5">#REF!</definedName>
    <definedName name="OAVolatilityMatrix">#REF!</definedName>
    <definedName name="OFF_PEAK" localSheetId="5">#REF!</definedName>
    <definedName name="OFF_PEAK">#REF!</definedName>
    <definedName name="OFF_PEAKprice" localSheetId="5">#REF!</definedName>
    <definedName name="OFF_PEAKprice">#REF!</definedName>
    <definedName name="OffPeak">'[11]MWD - Revised'!$H$3:$H$1098</definedName>
    <definedName name="oldFname" localSheetId="5">#REF!</definedName>
    <definedName name="oldFname">#REF!</definedName>
    <definedName name="OnlyCashBal" localSheetId="5">#REF!</definedName>
    <definedName name="OnlyCashBal">#REF!</definedName>
    <definedName name="OnOffPeakMonthly" localSheetId="5">#REF!</definedName>
    <definedName name="OnOffPeakMonthly">#REF!</definedName>
    <definedName name="OnPeak">'[11]MWD - Revised'!$S$3:$S$1098</definedName>
    <definedName name="OraPassword" localSheetId="5">#REF!</definedName>
    <definedName name="OraPassword">#REF!</definedName>
    <definedName name="OraService" localSheetId="5">#REF!</definedName>
    <definedName name="OraService">#REF!</definedName>
    <definedName name="OraUser" localSheetId="5">#REF!</definedName>
    <definedName name="OraUser">#REF!</definedName>
    <definedName name="ORBalAdjAmt" localSheetId="5">#REF!</definedName>
    <definedName name="ORBalAdjAmt">#REF!</definedName>
    <definedName name="ORBalAdjDt" localSheetId="5">#REF!</definedName>
    <definedName name="ORBalAdjDt">#REF!</definedName>
    <definedName name="ORBalAdjMo" localSheetId="5">#REF!</definedName>
    <definedName name="ORBalAdjMo">#REF!</definedName>
    <definedName name="ORBegBal" localSheetId="5">#REF!</definedName>
    <definedName name="ORBegBal">#REF!</definedName>
    <definedName name="Ordinals" localSheetId="5">#REF!</definedName>
    <definedName name="Ordinals">#REF!</definedName>
    <definedName name="ORMinBal" localSheetId="5">#REF!</definedName>
    <definedName name="ORMinBal">#REF!</definedName>
    <definedName name="ORMinBalExactDt" localSheetId="5">#REF!</definedName>
    <definedName name="ORMinBalExactDt">#REF!</definedName>
    <definedName name="ORVltyCol" localSheetId="5">#REF!</definedName>
    <definedName name="ORVltyCol">#REF!</definedName>
    <definedName name="ORVltyMthdYr" localSheetId="5">#REF!</definedName>
    <definedName name="ORVltyMthdYr">#REF!</definedName>
    <definedName name="ORVolatilityMatrix" localSheetId="5">#REF!</definedName>
    <definedName name="ORVolatilityMatrix">#REF!</definedName>
    <definedName name="OtherCol" localSheetId="5">#REF!</definedName>
    <definedName name="OtherCol">#REF!</definedName>
    <definedName name="Output1" localSheetId="5">#REF!</definedName>
    <definedName name="Output1">#REF!</definedName>
    <definedName name="Output2" localSheetId="5">#REF!</definedName>
    <definedName name="Output2">#REF!</definedName>
    <definedName name="Output3" localSheetId="5">#REF!</definedName>
    <definedName name="Output3">#REF!</definedName>
    <definedName name="OutputCol" localSheetId="5">#REF!</definedName>
    <definedName name="OutputCol">#REF!</definedName>
    <definedName name="Ownership">'[13]Drop-Down Lists'!$F$22:$F$23</definedName>
    <definedName name="PCAIntAdjAmt" localSheetId="5">#REF!</definedName>
    <definedName name="PCAIntAdjAmt">#REF!</definedName>
    <definedName name="PCAIntAdjMo" localSheetId="5">#REF!</definedName>
    <definedName name="PCAIntAdjMo">#REF!</definedName>
    <definedName name="PCBalAdjAmt" localSheetId="5">#REF!</definedName>
    <definedName name="PCBalAdjAmt">#REF!</definedName>
    <definedName name="PCBalAdjDt" localSheetId="5">#REF!</definedName>
    <definedName name="PCBalAdjDt">#REF!</definedName>
    <definedName name="PCBalAdjMo" localSheetId="5">#REF!</definedName>
    <definedName name="PCBalAdjMo">#REF!</definedName>
    <definedName name="PCBegBal" localSheetId="5">#REF!</definedName>
    <definedName name="PCBegBal">#REF!</definedName>
    <definedName name="PCC">'[14]Procurement Detail'!$D$243:$D$246</definedName>
    <definedName name="PCCC">Validation!$A$1:$A$4</definedName>
    <definedName name="PCMinBal" localSheetId="5">#REF!</definedName>
    <definedName name="PCMinBal">#REF!</definedName>
    <definedName name="Pct12VolatilityMatrix" localSheetId="5">#REF!</definedName>
    <definedName name="Pct12VolatilityMatrix">#REF!</definedName>
    <definedName name="PCXferDy" localSheetId="5">#REF!</definedName>
    <definedName name="PCXferDy">#REF!</definedName>
    <definedName name="PG_E_Portfolio_Weekly_Forward_Position_Summary__Volume__MMBtu_d__Price____MMBtu" localSheetId="5">#REF!</definedName>
    <definedName name="PG_E_Portfolio_Weekly_Forward_Position_Summary__Volume__MMBtu_d__Price____MMBtu">#REF!</definedName>
    <definedName name="PGE_Bi" localSheetId="5">#REF!</definedName>
    <definedName name="PGE_Bi">#REF!</definedName>
    <definedName name="PGE_Citygate" localSheetId="5">#REF!</definedName>
    <definedName name="PGE_Citygate">#REF!</definedName>
    <definedName name="PGE_Data" localSheetId="5">#REF!</definedName>
    <definedName name="PGE_Data">#REF!</definedName>
    <definedName name="PGE_LD" localSheetId="5">#REF!</definedName>
    <definedName name="PGE_LD">#REF!</definedName>
    <definedName name="PGE_Load" localSheetId="5">#REF!</definedName>
    <definedName name="PGE_Load">#REF!</definedName>
    <definedName name="PGE_Purchase" localSheetId="5">#REF!</definedName>
    <definedName name="PGE_Purchase">#REF!</definedName>
    <definedName name="PGE_QF" localSheetId="5">#REF!</definedName>
    <definedName name="PGE_QF">#REF!</definedName>
    <definedName name="PGEExtVal" localSheetId="5">#REF!</definedName>
    <definedName name="PGEExtVal">#REF!</definedName>
    <definedName name="PGEIntVal" localSheetId="5">#REF!</definedName>
    <definedName name="PGEIntVal">#REF!</definedName>
    <definedName name="PLDistribution" localSheetId="5">#REF!</definedName>
    <definedName name="PLDistribution">#REF!</definedName>
    <definedName name="PLDistributionMonthly" localSheetId="5">#REF!</definedName>
    <definedName name="PLDistributionMonthly">#REF!</definedName>
    <definedName name="PositionSummary" localSheetId="5">#REF!</definedName>
    <definedName name="PositionSummary">#REF!</definedName>
    <definedName name="PosSumMonthly" localSheetId="5">#REF!</definedName>
    <definedName name="PosSumMonthly">#REF!</definedName>
    <definedName name="PowerRw" localSheetId="5">#REF!</definedName>
    <definedName name="PowerRw">#REF!</definedName>
    <definedName name="PowerRwSt" localSheetId="5">#REF!</definedName>
    <definedName name="PowerRwSt">#REF!</definedName>
    <definedName name="PowerSolns" localSheetId="5">#REF!</definedName>
    <definedName name="PowerSolns">#REF!</definedName>
    <definedName name="PriceTgl">'[1]Summary Table'!$E$9</definedName>
    <definedName name="_xlnm.Print_Area" localSheetId="8">'(2011) 36 Month Retirement'!$B$1:$N$3330</definedName>
    <definedName name="_xlnm.Print_Area" localSheetId="9">'(2012) 36 Month Retirement'!$B$1:$N$3178</definedName>
    <definedName name="_xlnm.Print_Area" localSheetId="10">'(2013) 36 Month Retirement'!$B$1:$N$3248</definedName>
    <definedName name="_xlnm.Print_Area" localSheetId="11">'(2014) 36 Month Retirement'!$B$1:$N$3396</definedName>
    <definedName name="_xlnm.Print_Area" localSheetId="12">'(2015) 36 Month Retirement'!$B$1:$N$3408</definedName>
    <definedName name="_xlnm.Print_Area" localSheetId="3">'33% RPS Progress Summary'!$B$2:$M$71</definedName>
    <definedName name="_xlnm.Print_Area" localSheetId="4">Accounting!$B$2:$L$106</definedName>
    <definedName name="_xlnm.Print_Area" localSheetId="2">'First Compliance Period Summary'!$A$1:$L$47</definedName>
    <definedName name="_xlnm.Print_Area" localSheetId="1">Instructions!$C$1:$P$175</definedName>
    <definedName name="_xlnm.Print_Area" localSheetId="13">'Officer Verification'!$A$1:$J$31</definedName>
    <definedName name="_xlnm.Print_Area" localSheetId="5">'Procurement Detail (1)'!$E$2:$AK$43</definedName>
    <definedName name="_xlnm.Print_Area" localSheetId="6">'Procurement Detail (2)'!$B$2:$AK$642</definedName>
    <definedName name="_xlnm.Print_Area" localSheetId="7">'RECs Retired to meet PQR'!$B$1:$R$605</definedName>
    <definedName name="_xlnm.Print_Area" localSheetId="0">'Title Page'!$B$4:$K$75</definedName>
    <definedName name="_xlnm.Print_Titles" localSheetId="8">'(2011) 36 Month Retirement'!$7:$7</definedName>
    <definedName name="_xlnm.Print_Titles" localSheetId="9">'(2012) 36 Month Retirement'!$7:$7</definedName>
    <definedName name="_xlnm.Print_Titles" localSheetId="10">'(2013) 36 Month Retirement'!$7:$7</definedName>
    <definedName name="_xlnm.Print_Titles" localSheetId="11">'(2014) 36 Month Retirement'!$7:$7</definedName>
    <definedName name="_xlnm.Print_Titles" localSheetId="12">'(2015) 36 Month Retirement'!$7:$7</definedName>
    <definedName name="_xlnm.Print_Titles" localSheetId="4">Accounting!$B:$B</definedName>
    <definedName name="_xlnm.Print_Titles" localSheetId="6">'Procurement Detail (2)'!$B:$E,'Procurement Detail (2)'!$2:$3</definedName>
    <definedName name="PriorDay" localSheetId="5">#REF!</definedName>
    <definedName name="PriorDay">#REF!</definedName>
    <definedName name="ProductMix" localSheetId="5">#REF!</definedName>
    <definedName name="ProductMix">#REF!</definedName>
    <definedName name="ProjectCategories">'[3]Drop-Down Lists'!$H$3:$H$14</definedName>
    <definedName name="Prorata" localSheetId="5">#REF!</definedName>
    <definedName name="Prorata">#REF!</definedName>
    <definedName name="ProrataR" localSheetId="5">#REF!</definedName>
    <definedName name="ProrataR">#REF!</definedName>
    <definedName name="PSDat" localSheetId="5">#REF!</definedName>
    <definedName name="PSDat">#REF!</definedName>
    <definedName name="PSDataSetNames" localSheetId="5">#REF!</definedName>
    <definedName name="PSDataSetNames">#REF!</definedName>
    <definedName name="PSDatFuelColOfst" localSheetId="5">#REF!</definedName>
    <definedName name="PSDatFuelColOfst">#REF!</definedName>
    <definedName name="PSDatRwOfst" localSheetId="5">#REF!</definedName>
    <definedName name="PSDatRwOfst">#REF!</definedName>
    <definedName name="PSDatStFuelRwOfst" localSheetId="5">#REF!</definedName>
    <definedName name="PSDatStFuelRwOfst">#REF!</definedName>
    <definedName name="PSSetFHStress" localSheetId="5">#REF!</definedName>
    <definedName name="PSSetFHStress">#REF!</definedName>
    <definedName name="PSVoltCalcTgl" localSheetId="5">#REF!</definedName>
    <definedName name="PSVoltCalcTgl">#REF!</definedName>
    <definedName name="PvyNAvoidPct" localSheetId="5">#REF!</definedName>
    <definedName name="PvyNAvoidPct">#REF!</definedName>
    <definedName name="PvyOtherPct" localSheetId="5">#REF!</definedName>
    <definedName name="PvyOtherPct">#REF!</definedName>
    <definedName name="PwrCRSAcctoCsh" localSheetId="5">#REF!</definedName>
    <definedName name="PwrCRSAcctoCsh">#REF!</definedName>
    <definedName name="PwrSolntoNpt" localSheetId="5">#REF!</definedName>
    <definedName name="PwrSolntoNpt">#REF!</definedName>
    <definedName name="qry_EMCL_original_format" localSheetId="5">#REF!</definedName>
    <definedName name="qry_EMCL_original_format">#REF!</definedName>
    <definedName name="qrySelection_Instruments_2" localSheetId="5">#REF!</definedName>
    <definedName name="qrySelection_Instruments_2">#REF!</definedName>
    <definedName name="RANGE" localSheetId="5">#REF!</definedName>
    <definedName name="RANGE">#REF!</definedName>
    <definedName name="RctLag" localSheetId="5">#REF!</definedName>
    <definedName name="RctLag">#REF!</definedName>
    <definedName name="RECs?" localSheetId="5">#REF!</definedName>
    <definedName name="RECs?">#REF!</definedName>
    <definedName name="RegDn" localSheetId="5">#REF!</definedName>
    <definedName name="RegDn">#REF!</definedName>
    <definedName name="RegUp" localSheetId="5">#REF!</definedName>
    <definedName name="RegUp">#REF!</definedName>
    <definedName name="Renewal_pcnt" localSheetId="5">#REF!</definedName>
    <definedName name="Renewal_pcnt">#REF!</definedName>
    <definedName name="ReportDate">'[17]Transaction Detail'!$J$39</definedName>
    <definedName name="ReportSwitch" localSheetId="5">#REF!</definedName>
    <definedName name="ReportSwitch">#REF!</definedName>
    <definedName name="RESOLUTION" localSheetId="5">#REF!</definedName>
    <definedName name="RESOLUTION">#REF!</definedName>
    <definedName name="ResourceType">'[3]Drop-Down Lists'!$B$3:$B$16</definedName>
    <definedName name="RfdRev" localSheetId="5">#REF!</definedName>
    <definedName name="RfdRev">#REF!</definedName>
    <definedName name="RFOYear">'[3]Drop-Down Lists'!$D$3:$D$23</definedName>
    <definedName name="RndFctr" localSheetId="5">#REF!</definedName>
    <definedName name="RndFctr">#REF!</definedName>
    <definedName name="RPSRange">'[18]Month MWh'!$D$4:$EA$179</definedName>
    <definedName name="RptCFPrintCols" localSheetId="5">#REF!</definedName>
    <definedName name="RptCFPrintCols">#REF!</definedName>
    <definedName name="RptCFPrintDetail" localSheetId="5">#REF!</definedName>
    <definedName name="RptCFPrintDetail">#REF!</definedName>
    <definedName name="RptCFPrintYr" localSheetId="5">#REF!</definedName>
    <definedName name="RptCFPrintYr">#REF!</definedName>
    <definedName name="RptCshFlwCompTbl" localSheetId="5">#REF!</definedName>
    <definedName name="RptCshFlwCompTbl">#REF!</definedName>
    <definedName name="RptHMoDataSrc" localSheetId="5">#REF!</definedName>
    <definedName name="RptHMoDataSrc">#REF!</definedName>
    <definedName name="RptHMoDataTgt" localSheetId="5">#REF!</definedName>
    <definedName name="RptHMoDataTgt">#REF!</definedName>
    <definedName name="Run_No" localSheetId="5">#REF!</definedName>
    <definedName name="Run_No">#REF!</definedName>
    <definedName name="RunFilter" localSheetId="5">#REF!</definedName>
    <definedName name="RunFilter">#REF!</definedName>
    <definedName name="SCE_Bi" localSheetId="5">#REF!</definedName>
    <definedName name="SCE_Bi">#REF!</definedName>
    <definedName name="SCE_Data" localSheetId="5">#REF!</definedName>
    <definedName name="SCE_Data">#REF!</definedName>
    <definedName name="SCE_LD" localSheetId="5">#REF!</definedName>
    <definedName name="SCE_LD">#REF!</definedName>
    <definedName name="SCE_Load" localSheetId="5">#REF!</definedName>
    <definedName name="SCE_Load">#REF!</definedName>
    <definedName name="SCE_Purchase" localSheetId="5">#REF!</definedName>
    <definedName name="SCE_Purchase">#REF!</definedName>
    <definedName name="SCE_QF" localSheetId="5">#REF!</definedName>
    <definedName name="SCE_QF">#REF!</definedName>
    <definedName name="SCE_Share" localSheetId="5">#REF!</definedName>
    <definedName name="SCE_Share">#REF!</definedName>
    <definedName name="SCEContract" localSheetId="5">#REF!</definedName>
    <definedName name="SCEContract">#REF!</definedName>
    <definedName name="ScenNumb" localSheetId="5">#REF!</definedName>
    <definedName name="ScenNumb">#REF!</definedName>
    <definedName name="SDGE_Bi" localSheetId="5">#REF!</definedName>
    <definedName name="SDGE_Bi">#REF!</definedName>
    <definedName name="SDGE_Contract" localSheetId="5">#REF!</definedName>
    <definedName name="SDGE_Contract">#REF!</definedName>
    <definedName name="SDGE_Data" localSheetId="5">#REF!</definedName>
    <definedName name="SDGE_Data">#REF!</definedName>
    <definedName name="SDGE_LD" localSheetId="5">#REF!</definedName>
    <definedName name="SDGE_LD">#REF!</definedName>
    <definedName name="SDGE_Load" localSheetId="5">#REF!</definedName>
    <definedName name="SDGE_Load">#REF!</definedName>
    <definedName name="SDGE_Purchase" localSheetId="5">#REF!</definedName>
    <definedName name="SDGE_Purchase">#REF!</definedName>
    <definedName name="SDGE_QF" localSheetId="5">#REF!</definedName>
    <definedName name="SDGE_QF">#REF!</definedName>
    <definedName name="SDGE_Share" localSheetId="5">#REF!</definedName>
    <definedName name="SDGE_Share">#REF!</definedName>
    <definedName name="SDGEContract" localSheetId="5">#REF!</definedName>
    <definedName name="SDGEContract">#REF!</definedName>
    <definedName name="SetAnal">'[19]MCLandEMCL_LkUpLists'!$D$2:$D$25</definedName>
    <definedName name="SolnArea" localSheetId="5">#REF!</definedName>
    <definedName name="SolnArea">#REF!</definedName>
    <definedName name="SolnDispStYr" localSheetId="5">#REF!</definedName>
    <definedName name="SolnDispStYr">#REF!</definedName>
    <definedName name="SolnEndYr" localSheetId="5">#REF!</definedName>
    <definedName name="SolnEndYr">#REF!</definedName>
    <definedName name="SolnPercentSolver" localSheetId="5">#REF!</definedName>
    <definedName name="SolnPercentSolver">#REF!</definedName>
    <definedName name="SolnsCurOAVlty" localSheetId="5">#REF!</definedName>
    <definedName name="SolnsCurOAVlty">#REF!</definedName>
    <definedName name="SolnsCurORVlty" localSheetId="5">#REF!</definedName>
    <definedName name="SolnsCurORVlty">#REF!</definedName>
    <definedName name="SolnStYr" localSheetId="5">#REF!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5" hidden="1">#REF!</definedName>
    <definedName name="solver_adj" localSheetId="7"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5" hidden="1">#REF!</definedName>
    <definedName name="solver_opt" localSheetId="7"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5">#REF!</definedName>
    <definedName name="SortAnchor">#REF!</definedName>
    <definedName name="SpecificDays" localSheetId="5">#REF!</definedName>
    <definedName name="SpecificDays">#REF!</definedName>
    <definedName name="SpecificFuelPr">'[1]Summary Table'!$E$10</definedName>
    <definedName name="Spin" localSheetId="5">#REF!</definedName>
    <definedName name="Spin">#REF!</definedName>
    <definedName name="SptSlsTgt" localSheetId="5">#REF!</definedName>
    <definedName name="SptSlsTgt">#REF!</definedName>
    <definedName name="SSalestoIOUDt" localSheetId="5">#REF!</definedName>
    <definedName name="SSalestoIOUDt">#REF!</definedName>
    <definedName name="SSRctDy" localSheetId="5">#REF!</definedName>
    <definedName name="SSRctDy">#REF!</definedName>
    <definedName name="SSRctMoLg" localSheetId="5">#REF!</definedName>
    <definedName name="SSRctMoLg">#REF!</definedName>
    <definedName name="Start_Date" localSheetId="5">#REF!</definedName>
    <definedName name="Start_Date">#REF!</definedName>
    <definedName name="station" localSheetId="5">#REF!</definedName>
    <definedName name="station">#REF!</definedName>
    <definedName name="StDt">'[1]MTM'!$A$4</definedName>
    <definedName name="StMo">'[1]Summary Table'!$F$3</definedName>
    <definedName name="StoredSolnStart" localSheetId="5">#REF!</definedName>
    <definedName name="StoredSolnStart">#REF!</definedName>
    <definedName name="Strip9" localSheetId="5">#REF!</definedName>
    <definedName name="Strip9">#REF!</definedName>
    <definedName name="StYr">'[1]Summary Table'!$E$3</definedName>
    <definedName name="SumArea" localSheetId="5">#REF!</definedName>
    <definedName name="SumArea">#REF!</definedName>
    <definedName name="TechType">'[14]Procurement Detail'!$D$273:$D$285</definedName>
    <definedName name="temp2" localSheetId="5">#REF!</definedName>
    <definedName name="temp2">#REF!</definedName>
    <definedName name="temporary1" localSheetId="5">#REF!</definedName>
    <definedName name="temporary1">#REF!</definedName>
    <definedName name="TERM" localSheetId="5">#REF!</definedName>
    <definedName name="TERM">#REF!</definedName>
    <definedName name="TLossFctr" localSheetId="5">#REF!</definedName>
    <definedName name="TLossFctr">#REF!</definedName>
    <definedName name="TODATE" localSheetId="5">#REF!</definedName>
    <definedName name="TODATE">#REF!</definedName>
    <definedName name="Today" localSheetId="5">#REF!</definedName>
    <definedName name="Today">#REF!</definedName>
    <definedName name="today1" localSheetId="5">#REF!</definedName>
    <definedName name="today1">#REF!</definedName>
    <definedName name="TOUstrip" localSheetId="5">#REF!</definedName>
    <definedName name="TOUstrip">#REF!</definedName>
    <definedName name="Trade_Date" localSheetId="5">#REF!</definedName>
    <definedName name="Trade_Date">#REF!</definedName>
    <definedName name="Trans_Bi" localSheetId="5">#REF!</definedName>
    <definedName name="Trans_Bi">#REF!</definedName>
    <definedName name="TransNm" localSheetId="5">#REF!</definedName>
    <definedName name="TransNm">#REF!</definedName>
    <definedName name="TransTracking_List" localSheetId="5">#REF!</definedName>
    <definedName name="TransTracking_List">#REF!</definedName>
    <definedName name="TrueUp0102" localSheetId="5">#REF!</definedName>
    <definedName name="TrueUp0102">#REF!</definedName>
    <definedName name="TrueUp03" localSheetId="5">#REF!</definedName>
    <definedName name="TrueUp03">#REF!</definedName>
    <definedName name="UnclblRt" localSheetId="5">#REF!</definedName>
    <definedName name="UnclblRt">#REF!</definedName>
    <definedName name="Unit" localSheetId="5">#REF!</definedName>
    <definedName name="Unit">#REF!</definedName>
    <definedName name="UnitSummary" localSheetId="5">#REF!</definedName>
    <definedName name="UnitSummary">#REF!</definedName>
    <definedName name="UnitSumMonthly" localSheetId="5">#REF!</definedName>
    <definedName name="UnitSumMonthly">#REF!</definedName>
    <definedName name="USBAPasteEndRw" localSheetId="5">#REF!</definedName>
    <definedName name="USBAPasteEndRw">#REF!</definedName>
    <definedName name="USBAPasteStRw" localSheetId="5">#REF!</definedName>
    <definedName name="USBAPasteStRw">#REF!</definedName>
    <definedName name="Utility_Bi" localSheetId="5">#REF!</definedName>
    <definedName name="Utility_Bi">#REF!</definedName>
    <definedName name="utilitymapping" localSheetId="5">#REF!</definedName>
    <definedName name="utilitymapping">#REF!</definedName>
    <definedName name="Utl1BCRt" localSheetId="5">#REF!</definedName>
    <definedName name="Utl1BCRt">#REF!</definedName>
    <definedName name="Utl1CRSPCAdvRt" localSheetId="5">#REF!</definedName>
    <definedName name="Utl1CRSPCAdvRt">#REF!</definedName>
    <definedName name="Utl1CRSPwrAccSet" localSheetId="5">#REF!</definedName>
    <definedName name="Utl1CRSPwrAccSet">#REF!</definedName>
    <definedName name="Utl1CRSPwrChgAcc" localSheetId="5">#REF!</definedName>
    <definedName name="Utl1CRSPwrChgAcc">#REF!</definedName>
    <definedName name="Utl1ExtyPmts" localSheetId="5">#REF!</definedName>
    <definedName name="Utl1ExtyPmts">#REF!</definedName>
    <definedName name="Utl1ExtyPmtsAmt" localSheetId="5">#REF!</definedName>
    <definedName name="Utl1ExtyPmtsAmt">#REF!</definedName>
    <definedName name="Utl1ExtyPmtsMo" localSheetId="5">#REF!</definedName>
    <definedName name="Utl1ExtyPmtsMo">#REF!</definedName>
    <definedName name="Utl1ExtyPwrPmts" localSheetId="5">#REF!</definedName>
    <definedName name="Utl1ExtyPwrPmts">#REF!</definedName>
    <definedName name="Utl1ExtyPwrPmtsAmt" localSheetId="5">#REF!</definedName>
    <definedName name="Utl1ExtyPwrPmtsAmt">#REF!</definedName>
    <definedName name="Utl1ExtyPwrPmtsMo" localSheetId="5">#REF!</definedName>
    <definedName name="Utl1ExtyPwrPmtsMo">#REF!</definedName>
    <definedName name="Utl1GasColCosts" localSheetId="5">#REF!</definedName>
    <definedName name="Utl1GasColCosts">#REF!</definedName>
    <definedName name="Utl1GasColCostsAmt" localSheetId="5">#REF!</definedName>
    <definedName name="Utl1GasColCostsAmt">#REF!</definedName>
    <definedName name="Utl1GasColCostsMo" localSheetId="5">#REF!</definedName>
    <definedName name="Utl1GasColCostsMo">#REF!</definedName>
    <definedName name="Utl1PARt" localSheetId="5">#REF!</definedName>
    <definedName name="Utl1PARt">#REF!</definedName>
    <definedName name="Utl1PCAdvRt" localSheetId="5">#REF!</definedName>
    <definedName name="Utl1PCAdvRt">#REF!</definedName>
    <definedName name="Utl1PCnExPct" localSheetId="5">#REF!</definedName>
    <definedName name="Utl1PCnExPct">#REF!</definedName>
    <definedName name="Utl1PSCostFctr" localSheetId="5">#REF!</definedName>
    <definedName name="Utl1PSCostFctr">#REF!</definedName>
    <definedName name="Utl1PSVolFctr" localSheetId="5">#REF!</definedName>
    <definedName name="Utl1PSVolFctr">#REF!</definedName>
    <definedName name="Utl1TotDAPct" localSheetId="5">#REF!</definedName>
    <definedName name="Utl1TotDAPct">#REF!</definedName>
    <definedName name="Utl2BCRt" localSheetId="5">#REF!</definedName>
    <definedName name="Utl2BCRt">#REF!</definedName>
    <definedName name="Utl2CRSPCAdvRt" localSheetId="5">#REF!</definedName>
    <definedName name="Utl2CRSPCAdvRt">#REF!</definedName>
    <definedName name="Utl2CRSPwrAccSet" localSheetId="5">#REF!</definedName>
    <definedName name="Utl2CRSPwrAccSet">#REF!</definedName>
    <definedName name="Utl2CRSPwrChgAcc" localSheetId="5">#REF!</definedName>
    <definedName name="Utl2CRSPwrChgAcc">#REF!</definedName>
    <definedName name="Utl2ExtyPmts" localSheetId="5">#REF!</definedName>
    <definedName name="Utl2ExtyPmts">#REF!</definedName>
    <definedName name="Utl2ExtyPmtsAmt" localSheetId="5">#REF!</definedName>
    <definedName name="Utl2ExtyPmtsAmt">#REF!</definedName>
    <definedName name="Utl2ExtyPmtsMo" localSheetId="5">#REF!</definedName>
    <definedName name="Utl2ExtyPmtsMo">#REF!</definedName>
    <definedName name="Utl2ExtyPwrPmts" localSheetId="5">#REF!</definedName>
    <definedName name="Utl2ExtyPwrPmts">#REF!</definedName>
    <definedName name="Utl2ExtyPwrPmtsAmt" localSheetId="5">#REF!</definedName>
    <definedName name="Utl2ExtyPwrPmtsAmt">#REF!</definedName>
    <definedName name="Utl2ExtyPwrPmtsMo" localSheetId="5">#REF!</definedName>
    <definedName name="Utl2ExtyPwrPmtsMo">#REF!</definedName>
    <definedName name="Utl2GasColCosts" localSheetId="5">#REF!</definedName>
    <definedName name="Utl2GasColCosts">#REF!</definedName>
    <definedName name="Utl2GasColCostsAmt" localSheetId="5">#REF!</definedName>
    <definedName name="Utl2GasColCostsAmt">#REF!</definedName>
    <definedName name="Utl2GasColCostsMo" localSheetId="5">#REF!</definedName>
    <definedName name="Utl2GasColCostsMo">#REF!</definedName>
    <definedName name="Utl2PARt" localSheetId="5">#REF!</definedName>
    <definedName name="Utl2PARt">#REF!</definedName>
    <definedName name="Utl2PCAdvRt" localSheetId="5">#REF!</definedName>
    <definedName name="Utl2PCAdvRt">#REF!</definedName>
    <definedName name="Utl2PCnExPct" localSheetId="5">#REF!</definedName>
    <definedName name="Utl2PCnExPct">#REF!</definedName>
    <definedName name="Utl2PSCostFctr" localSheetId="5">#REF!</definedName>
    <definedName name="Utl2PSCostFctr">#REF!</definedName>
    <definedName name="Utl2PSVolFctr" localSheetId="5">#REF!</definedName>
    <definedName name="Utl2PSVolFctr">#REF!</definedName>
    <definedName name="Utl2TotDAPct" localSheetId="5">#REF!</definedName>
    <definedName name="Utl2TotDAPct">#REF!</definedName>
    <definedName name="Utl3BCRt" localSheetId="5">#REF!</definedName>
    <definedName name="Utl3BCRt">#REF!</definedName>
    <definedName name="Utl3CRSPCAdvRt" localSheetId="5">#REF!</definedName>
    <definedName name="Utl3CRSPCAdvRt">#REF!</definedName>
    <definedName name="Utl3CRSPwrAccSet" localSheetId="5">#REF!</definedName>
    <definedName name="Utl3CRSPwrAccSet">#REF!</definedName>
    <definedName name="Utl3CRSPwrChgAcc" localSheetId="5">#REF!</definedName>
    <definedName name="Utl3CRSPwrChgAcc">#REF!</definedName>
    <definedName name="Utl3ExtyPmts" localSheetId="5">#REF!</definedName>
    <definedName name="Utl3ExtyPmts">#REF!</definedName>
    <definedName name="Utl3ExtyPmtsAmt" localSheetId="5">#REF!</definedName>
    <definedName name="Utl3ExtyPmtsAmt">#REF!</definedName>
    <definedName name="Utl3ExtyPmtsMo" localSheetId="5">#REF!</definedName>
    <definedName name="Utl3ExtyPmtsMo">#REF!</definedName>
    <definedName name="Utl3ExtyPwrPmts" localSheetId="5">#REF!</definedName>
    <definedName name="Utl3ExtyPwrPmts">#REF!</definedName>
    <definedName name="Utl3ExtyPwrPmtsAmt" localSheetId="5">#REF!</definedName>
    <definedName name="Utl3ExtyPwrPmtsAmt">#REF!</definedName>
    <definedName name="Utl3ExtyPwrPmtsMo" localSheetId="5">#REF!</definedName>
    <definedName name="Utl3ExtyPwrPmtsMo">#REF!</definedName>
    <definedName name="Utl3GasColCosts" localSheetId="5">#REF!</definedName>
    <definedName name="Utl3GasColCosts">#REF!</definedName>
    <definedName name="Utl3GasColCostsAmt" localSheetId="5">#REF!</definedName>
    <definedName name="Utl3GasColCostsAmt">#REF!</definedName>
    <definedName name="Utl3GasColCostsMo" localSheetId="5">#REF!</definedName>
    <definedName name="Utl3GasColCostsMo">#REF!</definedName>
    <definedName name="Utl3PARt" localSheetId="5">#REF!</definedName>
    <definedName name="Utl3PARt">#REF!</definedName>
    <definedName name="Utl3PCAdvRt" localSheetId="5">#REF!</definedName>
    <definedName name="Utl3PCAdvRt">#REF!</definedName>
    <definedName name="Utl3PCnExPct" localSheetId="5">#REF!</definedName>
    <definedName name="Utl3PCnExPct">#REF!</definedName>
    <definedName name="Utl3PSCostFctr" localSheetId="5">#REF!</definedName>
    <definedName name="Utl3PSCostFctr">#REF!</definedName>
    <definedName name="Utl3PSVolFctr" localSheetId="5">#REF!</definedName>
    <definedName name="Utl3PSVolFctr">#REF!</definedName>
    <definedName name="Utl3TotDAPct" localSheetId="5">#REF!</definedName>
    <definedName name="Utl3TotDAPct">#REF!</definedName>
    <definedName name="valDate" localSheetId="5">#REF!</definedName>
    <definedName name="valDate">#REF!</definedName>
    <definedName name="Values_Entered" localSheetId="5">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5">#REF!</definedName>
    <definedName name="VltyBaseDtTgt">#REF!</definedName>
    <definedName name="VltyBaseTgt" localSheetId="5">#REF!</definedName>
    <definedName name="VltyBaseTgt">#REF!</definedName>
    <definedName name="VltybyCosts" localSheetId="5">#REF!</definedName>
    <definedName name="VltybyCosts">#REF!</definedName>
    <definedName name="VltyCur7MoOR" localSheetId="5">#REF!</definedName>
    <definedName name="VltyCur7MoOR">#REF!</definedName>
    <definedName name="VltyCurOA" localSheetId="5">#REF!</definedName>
    <definedName name="VltyCurOA">#REF!</definedName>
    <definedName name="VltyCurPCCA" localSheetId="5">#REF!</definedName>
    <definedName name="VltyCurPCCA">#REF!</definedName>
    <definedName name="VltySrc" localSheetId="5">#REF!</definedName>
    <definedName name="VltySrc">#REF!</definedName>
    <definedName name="VltySrcDt" localSheetId="5">#REF!</definedName>
    <definedName name="VltySrcDt">#REF!</definedName>
    <definedName name="VltyStressDtTgt" localSheetId="5">#REF!</definedName>
    <definedName name="VltyStressDtTgt">#REF!</definedName>
    <definedName name="VltyStressTgt" localSheetId="5">#REF!</definedName>
    <definedName name="VltyStressTgt">#REF!</definedName>
    <definedName name="VltyYr" localSheetId="5">#REF!</definedName>
    <definedName name="VltyYr">#REF!</definedName>
    <definedName name="VOLS" localSheetId="5">#REF!</definedName>
    <definedName name="VOLS">#REF!</definedName>
    <definedName name="VoltCalc12PctRw" localSheetId="5">#REF!</definedName>
    <definedName name="VoltCalc12PctRw">#REF!</definedName>
    <definedName name="VoltCalcActivePSRun" localSheetId="5">#REF!</definedName>
    <definedName name="VoltCalcActivePSRun">#REF!</definedName>
    <definedName name="VoltCalcBNCs" localSheetId="5">#REF!</definedName>
    <definedName name="VoltCalcBNCs">#REF!</definedName>
    <definedName name="VoltCalcBsCol" localSheetId="5">#REF!</definedName>
    <definedName name="VoltCalcBsCol">#REF!</definedName>
    <definedName name="VoltCalcCs" localSheetId="5">#REF!</definedName>
    <definedName name="VoltCalcCs">#REF!</definedName>
    <definedName name="VoltCalcEndYr" localSheetId="5">#REF!</definedName>
    <definedName name="VoltCalcEndYr">#REF!</definedName>
    <definedName name="VoltCalcOARw" localSheetId="5">#REF!</definedName>
    <definedName name="VoltCalcOARw">#REF!</definedName>
    <definedName name="VoltCalcORRw" localSheetId="5">#REF!</definedName>
    <definedName name="VoltCalcORRw">#REF!</definedName>
    <definedName name="VoltCalcPSBase" localSheetId="5">#REF!</definedName>
    <definedName name="VoltCalcPSBase">#REF!</definedName>
    <definedName name="VoltCalcPSStr" localSheetId="5">#REF!</definedName>
    <definedName name="VoltCalcPSStr">#REF!</definedName>
    <definedName name="VoltCalcStYr" localSheetId="5">#REF!</definedName>
    <definedName name="VoltCalcStYr">#REF!</definedName>
    <definedName name="VolTerm" localSheetId="5">#REF!</definedName>
    <definedName name="VolTerm">#REF!</definedName>
    <definedName name="WillAcctoCsh" localSheetId="5">#REF!</definedName>
    <definedName name="WillAcctoCsh">#REF!</definedName>
    <definedName name="WillGasBenPct" localSheetId="5">#REF!</definedName>
    <definedName name="WillGasBenPct">#REF!</definedName>
    <definedName name="WillGasBenRevTgl" localSheetId="5">#REF!</definedName>
    <definedName name="WillGasBenRevTgl">#REF!</definedName>
    <definedName name="WillRevAllocPct" localSheetId="5">#REF!</definedName>
    <definedName name="WillRevAllocPct">#REF!</definedName>
    <definedName name="WillRevISOMktTgl" localSheetId="5">#REF!</definedName>
    <definedName name="WillRevISOMktTgl">#REF!</definedName>
    <definedName name="WillRevRMRCapTgl" localSheetId="5">#REF!</definedName>
    <definedName name="WillRevRMRCapTgl">#REF!</definedName>
    <definedName name="WillRevRMREnrgTgl" localSheetId="5">#REF!</definedName>
    <definedName name="WillRevRMREnrgTgl">#REF!</definedName>
    <definedName name="WillRevRMRTgl" localSheetId="5">#REF!</definedName>
    <definedName name="WillRevRMRTgl">#REF!</definedName>
    <definedName name="WillRevSDGETgl" localSheetId="5">#REF!</definedName>
    <definedName name="WillRevSDGETgl">#REF!</definedName>
    <definedName name="wrn.Cover." localSheetId="4" hidden="1">{#N/A,#N/A,TRUE,"Cover";#N/A,#N/A,TRUE,"Contents"}</definedName>
    <definedName name="wrn.Cover." localSheetId="2" hidden="1">{#N/A,#N/A,TRUE,"Cover";#N/A,#N/A,TRUE,"Contents"}</definedName>
    <definedName name="wrn.Cover." localSheetId="1" hidden="1">{#N/A,#N/A,TRUE,"Cover";#N/A,#N/A,TRUE,"Contents"}</definedName>
    <definedName name="wrn.Cover." localSheetId="5" hidden="1">{#N/A,#N/A,TRUE,"Cover";#N/A,#N/A,TRUE,"Contents"}</definedName>
    <definedName name="wrn.Cover." localSheetId="6" hidden="1">{#N/A,#N/A,TRUE,"Cover";#N/A,#N/A,TRUE,"Contents"}</definedName>
    <definedName name="wrn.Cover." localSheetId="7" hidden="1">{#N/A,#N/A,TRUE,"Cover";#N/A,#N/A,TRUE,"Contents"}</definedName>
    <definedName name="wrn.Cover." localSheetId="0" hidden="1">{#N/A,#N/A,TRUE,"Cover";#N/A,#N/A,TRUE,"Contents"}</definedName>
    <definedName name="wrn.Cover." hidden="1">{#N/A,#N/A,TRUE,"Cover";#N/A,#N/A,TRUE,"Contents"}</definedName>
    <definedName name="wrn.CoverContents." localSheetId="4"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5"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0" hidden="1">{#N/A,#N/A,FALSE,"Cover";#N/A,#N/A,FALSE,"Contents"}</definedName>
    <definedName name="wrn.CoverContents." hidden="1">{#N/A,#N/A,FALSE,"Cover";#N/A,#N/A,FALSE,"Contents"}</definedName>
    <definedName name="wrn.El._.Paso._.Offshore." localSheetId="4"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4"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5"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4"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4"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5"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4"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4"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5"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4"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4"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4"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5"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4"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5"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4"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5"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4"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5"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4"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5"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4"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5"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hidden="1">{"Summary","1",FALSE,"Summary"}</definedName>
    <definedName name="wrn.Summary." localSheetId="4"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5"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4" hidden="1">{"Total Summary",#N/A,FALSE,"Summary"}</definedName>
    <definedName name="wrn.Total._.Summary." localSheetId="2" hidden="1">{"Total Summary",#N/A,FALSE,"Summary"}</definedName>
    <definedName name="wrn.Total._.Summary." localSheetId="1" hidden="1">{"Total Summary",#N/A,FALSE,"Summary"}</definedName>
    <definedName name="wrn.Total._.Summary." localSheetId="5" hidden="1">{"Total Summary",#N/A,FALSE,"Summary"}</definedName>
    <definedName name="wrn.Total._.Summary." localSheetId="6" hidden="1">{"Total Summary",#N/A,FALSE,"Summary"}</definedName>
    <definedName name="wrn.Total._.Summary." localSheetId="7"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Instructions!$B$1:$Q$148</definedName>
    <definedName name="Z_4E5DDE46_9165_4C44_B2A4_C5CDCBFB47DF_.wvu.PrintArea" localSheetId="5" hidden="1">'Procurement Detail (1)'!$B$1:$AE$44</definedName>
    <definedName name="Z_4E5DDE46_9165_4C44_B2A4_C5CDCBFB47DF_.wvu.PrintArea" localSheetId="6" hidden="1">'Procurement Detail (2)'!$B$1:$AD$685</definedName>
    <definedName name="Z_4E5DDE46_9165_4C44_B2A4_C5CDCBFB47DF_.wvu.PrintArea" localSheetId="7" hidden="1">'RECs Retired to meet PQR'!$B$1:$Q$604</definedName>
    <definedName name="Z_4E5DDE46_9165_4C44_B2A4_C5CDCBFB47DF_.wvu.Rows" localSheetId="5" hidden="1">'Procurement Detail (1)'!$18:$18</definedName>
    <definedName name="Z_4E5DDE46_9165_4C44_B2A4_C5CDCBFB47DF_.wvu.Rows" localSheetId="6" hidden="1">#REF!</definedName>
    <definedName name="Z_4E5DDE46_9165_4C44_B2A4_C5CDCBFB47DF_.wvu.Rows" localSheetId="7" hidden="1">'RECs Retired to meet PQR'!$19:$19</definedName>
  </definedNames>
  <calcPr fullCalcOnLoad="1"/>
</workbook>
</file>

<file path=xl/sharedStrings.xml><?xml version="1.0" encoding="utf-8"?>
<sst xmlns="http://schemas.openxmlformats.org/spreadsheetml/2006/main" count="157859" uniqueCount="3463">
  <si>
    <t>BEFORE THE PUBLIC UTILITIES COMMISSION OF THE STATE OF CALIFORNIA</t>
  </si>
  <si>
    <t>Order Instituting Rulemaking to Continue Implementation and Administration of California Renewables Portfolio Standard Program.</t>
  </si>
  <si>
    <t>Name:</t>
  </si>
  <si>
    <t>Title:</t>
  </si>
  <si>
    <t>Phone:</t>
  </si>
  <si>
    <t>Fax:</t>
  </si>
  <si>
    <t>Address:</t>
  </si>
  <si>
    <t>Actual</t>
  </si>
  <si>
    <t>Biomass</t>
  </si>
  <si>
    <t>Geothermal</t>
  </si>
  <si>
    <t>Small Hydro</t>
  </si>
  <si>
    <t>Wind</t>
  </si>
  <si>
    <t>Ocean/Tidal</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</si>
  <si>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</si>
  <si>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</si>
  <si>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</si>
  <si>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</si>
  <si>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</si>
  <si>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</si>
  <si>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</si>
  <si>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</si>
  <si>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</si>
  <si>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</si>
  <si>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</si>
  <si>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</si>
  <si>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</si>
  <si>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</si>
  <si>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</si>
  <si>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</si>
  <si>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</si>
  <si>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</si>
  <si>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</si>
  <si>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</si>
  <si>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</si>
  <si>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</si>
  <si>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</si>
  <si>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</si>
  <si>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</si>
  <si>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</si>
  <si>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</si>
  <si>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</si>
  <si>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</si>
  <si>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</si>
  <si>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</si>
  <si>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</si>
  <si>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</si>
  <si>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</si>
  <si>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</si>
  <si>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</si>
  <si>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</si>
  <si>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</si>
  <si>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</si>
  <si>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</si>
  <si>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</si>
  <si>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</si>
  <si>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</si>
  <si>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</si>
  <si>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</si>
  <si>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</si>
  <si>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</si>
  <si>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</si>
  <si>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</si>
  <si>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</si>
  <si>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</si>
  <si>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</si>
  <si>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</si>
  <si>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</si>
  <si>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</si>
  <si>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</si>
  <si>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</si>
  <si>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</si>
  <si>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</si>
  <si>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</si>
  <si>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</si>
  <si>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</si>
  <si>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</si>
  <si>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</si>
  <si>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</si>
  <si>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</si>
  <si>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</si>
  <si>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</si>
  <si>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</si>
  <si>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</si>
  <si>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</si>
  <si>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</si>
  <si>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</si>
  <si>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</si>
  <si>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</si>
  <si>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</si>
  <si>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</si>
  <si>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</si>
  <si>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</si>
  <si>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</si>
  <si>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</si>
  <si>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</si>
  <si>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</si>
  <si>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</si>
  <si>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</si>
  <si>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</si>
  <si>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</si>
  <si>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</si>
  <si>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</si>
  <si>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</si>
  <si>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</si>
  <si>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</si>
  <si>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</si>
  <si>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</si>
  <si>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</si>
  <si>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</si>
  <si>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</si>
  <si>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</si>
  <si>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</si>
  <si>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</si>
  <si>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</si>
  <si>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</si>
  <si>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</si>
  <si>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</si>
  <si>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</si>
  <si>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</si>
  <si>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</si>
  <si>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</si>
  <si>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</si>
  <si>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</si>
  <si>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</si>
  <si>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</si>
  <si>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</si>
  <si>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</si>
  <si>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</si>
  <si>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</si>
  <si>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</si>
  <si>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</si>
  <si>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</si>
  <si>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</si>
  <si>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</si>
  <si>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</si>
  <si>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</si>
  <si>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</si>
  <si>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</si>
  <si>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</si>
  <si>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</si>
  <si>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</si>
  <si>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</si>
  <si>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</si>
  <si>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</si>
  <si>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</si>
  <si>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</si>
  <si>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</si>
  <si>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</si>
  <si>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</si>
  <si>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</si>
  <si>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</si>
  <si>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</si>
  <si>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</si>
  <si>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</si>
  <si>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</si>
  <si>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</si>
  <si>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</si>
  <si>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</si>
  <si>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t>RECs Procured from PCC 0 Eligible Resources</t>
  </si>
  <si>
    <t>RECs Procured from PCC 1 Eligible Resources</t>
  </si>
  <si>
    <t>RECs Procured from PCC 2 Eligible Resources</t>
  </si>
  <si>
    <t>RECs Procured from PCC 3 Eligible Resources</t>
  </si>
  <si>
    <t>Expected PCC Classification</t>
  </si>
  <si>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</si>
  <si>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</si>
  <si>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</si>
  <si>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</si>
  <si>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</si>
  <si>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</si>
  <si>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</si>
  <si>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</si>
  <si>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</si>
  <si>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</si>
  <si>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</si>
  <si>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</si>
  <si>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</si>
  <si>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</si>
  <si>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</si>
  <si>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</si>
  <si>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</si>
  <si>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</si>
  <si>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</si>
  <si>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</si>
  <si>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</si>
  <si>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</si>
  <si>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</si>
  <si>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</si>
  <si>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</si>
  <si>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</si>
  <si>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</si>
  <si>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</si>
  <si>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</si>
  <si>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</si>
  <si>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</si>
  <si>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</si>
  <si>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</si>
  <si>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</si>
  <si>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</si>
  <si>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</si>
  <si>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</si>
  <si>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</si>
  <si>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</si>
  <si>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</si>
  <si>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</si>
  <si>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</si>
  <si>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</si>
  <si>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</si>
  <si>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</si>
  <si>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</si>
  <si>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</si>
  <si>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</si>
  <si>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</si>
  <si>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</si>
  <si>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</si>
  <si>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</si>
  <si>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</si>
  <si>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</si>
  <si>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</si>
  <si>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</si>
  <si>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</si>
  <si>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</si>
  <si>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</si>
  <si>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</si>
  <si>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</si>
  <si>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</si>
  <si>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</si>
  <si>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</si>
  <si>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</si>
  <si>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</si>
  <si>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</si>
  <si>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</si>
  <si>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</si>
  <si>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</si>
  <si>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</si>
  <si>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</si>
  <si>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</si>
  <si>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</si>
  <si>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</si>
  <si>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</si>
  <si>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</si>
  <si>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</si>
  <si>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</si>
  <si>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</si>
  <si>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</si>
  <si>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</si>
  <si>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</si>
  <si>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</si>
  <si>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</si>
  <si>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</si>
  <si>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</si>
  <si>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</si>
  <si>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</si>
  <si>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</si>
  <si>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</si>
  <si>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</si>
  <si>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</si>
  <si>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</si>
  <si>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</si>
  <si>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</si>
  <si>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</si>
  <si>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</si>
  <si>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</si>
  <si>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</si>
  <si>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</si>
  <si>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</si>
  <si>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</si>
  <si>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</si>
  <si>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</si>
  <si>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</si>
  <si>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</si>
  <si>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</si>
  <si>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</si>
  <si>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</si>
  <si>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</si>
  <si>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</si>
  <si>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</si>
  <si>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</si>
  <si>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</si>
  <si>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</si>
  <si>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</si>
  <si>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</si>
  <si>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</si>
  <si>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</si>
  <si>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</si>
  <si>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</si>
  <si>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</si>
  <si>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</si>
  <si>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</si>
  <si>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</si>
  <si>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</si>
  <si>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</si>
  <si>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</si>
  <si>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</si>
  <si>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</si>
  <si>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</si>
  <si>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</si>
  <si>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</si>
  <si>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</si>
  <si>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</si>
  <si>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</si>
  <si>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</si>
  <si>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</si>
  <si>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</si>
  <si>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</si>
  <si>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</si>
  <si>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</si>
  <si>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</si>
  <si>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</si>
  <si>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</si>
  <si>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</si>
  <si>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</si>
  <si>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</si>
  <si>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</si>
  <si>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</si>
  <si>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</si>
  <si>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</si>
  <si>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</si>
  <si>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</si>
  <si>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</si>
  <si>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</si>
  <si>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</si>
  <si>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</si>
  <si>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</si>
  <si>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</si>
  <si>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</si>
  <si>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</si>
  <si>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</si>
  <si>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</si>
  <si>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</si>
  <si>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</si>
  <si>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</si>
  <si>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</si>
  <si>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</si>
  <si>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</si>
  <si>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</si>
  <si>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</si>
  <si>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</si>
  <si>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</si>
  <si>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</si>
  <si>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</si>
  <si>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</si>
  <si>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</si>
  <si>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</si>
  <si>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</si>
  <si>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</si>
  <si>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</si>
  <si>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</si>
  <si>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</si>
  <si>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</si>
  <si>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</si>
  <si>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</si>
  <si>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</si>
  <si>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</si>
  <si>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</si>
  <si>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</si>
  <si>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</si>
  <si>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</si>
  <si>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</si>
  <si>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</si>
  <si>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</si>
  <si>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</si>
  <si>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</si>
  <si>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</si>
  <si>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</si>
  <si>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</si>
  <si>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</si>
  <si>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</si>
  <si>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</si>
  <si>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</si>
  <si>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</si>
  <si>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</si>
  <si>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</si>
  <si>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</si>
  <si>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</si>
  <si>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</si>
  <si>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</si>
  <si>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</si>
  <si>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</si>
  <si>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</si>
  <si>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</si>
  <si>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</si>
  <si>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</si>
  <si>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</si>
  <si>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</si>
  <si>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</si>
  <si>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</si>
  <si>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</si>
  <si>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</si>
  <si>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</si>
  <si>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</si>
  <si>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</si>
  <si>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</si>
  <si>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</si>
  <si>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</si>
  <si>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</si>
  <si>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</si>
  <si>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</si>
  <si>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</si>
  <si>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</si>
  <si>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</si>
  <si>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</si>
  <si>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</si>
  <si>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</si>
  <si>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</si>
  <si>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</si>
  <si>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</si>
  <si>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</si>
  <si>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</si>
  <si>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</si>
  <si>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</si>
  <si>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</si>
  <si>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</si>
  <si>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</si>
  <si>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</si>
  <si>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</si>
  <si>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</si>
  <si>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</si>
  <si>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</si>
  <si>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</si>
  <si>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</si>
  <si>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</si>
  <si>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</si>
  <si>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</si>
  <si>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</si>
  <si>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</si>
  <si>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</si>
  <si>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</si>
  <si>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</si>
  <si>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</si>
  <si>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</si>
  <si>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</si>
  <si>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</si>
  <si>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</si>
  <si>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</si>
  <si>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</si>
  <si>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</si>
  <si>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</si>
  <si>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</si>
  <si>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</si>
  <si>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</si>
  <si>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</si>
  <si>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</si>
  <si>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</si>
  <si>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</si>
  <si>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</si>
  <si>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</si>
  <si>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</si>
  <si>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</si>
  <si>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</si>
  <si>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</si>
  <si>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</si>
  <si>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</si>
  <si>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</si>
  <si>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</si>
  <si>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</si>
  <si>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</si>
  <si>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</si>
  <si>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</si>
  <si>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</si>
  <si>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</si>
  <si>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</si>
  <si>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</si>
  <si>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</si>
  <si>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</si>
  <si>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</si>
  <si>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</si>
  <si>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</si>
  <si>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</si>
  <si>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</si>
  <si>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</si>
  <si>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</si>
  <si>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</si>
  <si>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</si>
  <si>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</si>
  <si>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</si>
  <si>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</si>
  <si>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</si>
  <si>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</si>
  <si>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http://www.cpuc.ca.gov/service_lists/R1502020_82917.htm</t>
  </si>
  <si>
    <t>Robert Mason and Anne Simon</t>
  </si>
  <si>
    <t>N/A</t>
  </si>
  <si>
    <t xml:space="preserve"> Portfolio Content Category Retirements (2011-13)</t>
  </si>
  <si>
    <t>PCC 0 RECs (Annual)</t>
  </si>
  <si>
    <t xml:space="preserve">PCC 1 RECs (Annual) </t>
  </si>
  <si>
    <t>PCC 3 RECs (Annual)</t>
  </si>
  <si>
    <t>PCC 2 RECs (Annual)</t>
  </si>
  <si>
    <t>Total RECs not in compliance with  RPS Procurement Balance Requirement</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</si>
  <si>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</si>
  <si>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</si>
  <si>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Total RECs (Compliance Period)</t>
  </si>
  <si>
    <t>RECs as Percentage of Retail Sales</t>
  </si>
  <si>
    <t>33% RPS Compliance Report</t>
  </si>
  <si>
    <t>Reporting RPS Compliance Status for the First Compliance Period (2011-2013)</t>
  </si>
  <si>
    <t>N/A in Compliance Period 2</t>
  </si>
  <si>
    <t>N/A in Compliance Period 3</t>
  </si>
  <si>
    <t>Actual RPS Retirements 
(From 36 Month REC Retirement tabs)</t>
  </si>
  <si>
    <t>Forecasted RPS Procurement 
(From  Procurement Detail tab)</t>
  </si>
  <si>
    <t>Forecasted RPS Procurement (From RPS Procurement Detail tab)</t>
  </si>
  <si>
    <t>Pre-2011</t>
  </si>
  <si>
    <t>First year of operation:</t>
  </si>
  <si>
    <t xml:space="preserve"> RPS Compliance Reports must be submitted to the Commission as specified below:</t>
  </si>
  <si>
    <t>d) The first year of operation for the IOU, ESP or CCA.  If the first year of operation is before 2011, please use the pre-2011 option.</t>
  </si>
  <si>
    <t>PG40001</t>
  </si>
  <si>
    <t>PG40002</t>
  </si>
  <si>
    <t>PG4005</t>
  </si>
  <si>
    <t>PG40003</t>
  </si>
  <si>
    <t>PG1015</t>
  </si>
  <si>
    <t>PG10002</t>
  </si>
  <si>
    <t>PG40007</t>
  </si>
  <si>
    <t>PG70014</t>
  </si>
  <si>
    <t>PG4098</t>
  </si>
  <si>
    <t>PG4075</t>
  </si>
  <si>
    <t>PG4016</t>
  </si>
  <si>
    <t>PG4017</t>
  </si>
  <si>
    <t>PG1019</t>
  </si>
  <si>
    <t>PG40011</t>
  </si>
  <si>
    <t>PG40012</t>
  </si>
  <si>
    <t>PG4027</t>
  </si>
  <si>
    <t>PG7007</t>
  </si>
  <si>
    <t>PG40016</t>
  </si>
  <si>
    <t>PG1016</t>
  </si>
  <si>
    <t>PG1014</t>
  </si>
  <si>
    <t>PG20001</t>
  </si>
  <si>
    <t>PG2012</t>
  </si>
  <si>
    <t>PG20003</t>
  </si>
  <si>
    <t>PG4004</t>
  </si>
  <si>
    <t>PG7014</t>
  </si>
  <si>
    <t>PG7022</t>
  </si>
  <si>
    <t>PG7019</t>
  </si>
  <si>
    <t>PG7020</t>
  </si>
  <si>
    <t>PG7021</t>
  </si>
  <si>
    <t>PG4031</t>
  </si>
  <si>
    <t>PG4055</t>
  </si>
  <si>
    <t>PG2002</t>
  </si>
  <si>
    <t>PG40018</t>
  </si>
  <si>
    <t>PG4094</t>
  </si>
  <si>
    <t>PG4043</t>
  </si>
  <si>
    <t>PG4045</t>
  </si>
  <si>
    <t>PG4044</t>
  </si>
  <si>
    <t>PG4019</t>
  </si>
  <si>
    <t>PG4020</t>
  </si>
  <si>
    <t>PG2004</t>
  </si>
  <si>
    <t>PG40020</t>
  </si>
  <si>
    <t>PG4057</t>
  </si>
  <si>
    <t>PG2025</t>
  </si>
  <si>
    <t>PG40024</t>
  </si>
  <si>
    <t>PG3008</t>
  </si>
  <si>
    <t>PG7010</t>
  </si>
  <si>
    <t>PG7012</t>
  </si>
  <si>
    <t>PG7013</t>
  </si>
  <si>
    <t>PG4069</t>
  </si>
  <si>
    <t>PG7009</t>
  </si>
  <si>
    <t>PG40026</t>
  </si>
  <si>
    <t>PG4099</t>
  </si>
  <si>
    <t>PG4053</t>
  </si>
  <si>
    <t>PG4025</t>
  </si>
  <si>
    <t>PG7002</t>
  </si>
  <si>
    <t>PG7003</t>
  </si>
  <si>
    <t>PG7005</t>
  </si>
  <si>
    <t>PG40030</t>
  </si>
  <si>
    <t>PG40029</t>
  </si>
  <si>
    <t>PG20009</t>
  </si>
  <si>
    <t>PG20008</t>
  </si>
  <si>
    <t>PG2015</t>
  </si>
  <si>
    <t>PG2014</t>
  </si>
  <si>
    <t>PG4022</t>
  </si>
  <si>
    <t>PG1013</t>
  </si>
  <si>
    <t>PG2003</t>
  </si>
  <si>
    <t>PG4087</t>
  </si>
  <si>
    <t>PG40033</t>
  </si>
  <si>
    <t>PG7017</t>
  </si>
  <si>
    <t>PG7023</t>
  </si>
  <si>
    <t>PG7027</t>
  </si>
  <si>
    <t>PG3001</t>
  </si>
  <si>
    <t>PG4006</t>
  </si>
  <si>
    <t>PG2007</t>
  </si>
  <si>
    <t>PG7030</t>
  </si>
  <si>
    <t>PG7028</t>
  </si>
  <si>
    <t>PG7033</t>
  </si>
  <si>
    <t>PG7032</t>
  </si>
  <si>
    <t>PG7031</t>
  </si>
  <si>
    <t>PG7001</t>
  </si>
  <si>
    <t>PG4092</t>
  </si>
  <si>
    <t>PG4041</t>
  </si>
  <si>
    <t>PG4026</t>
  </si>
  <si>
    <t>PG2001</t>
  </si>
  <si>
    <t>PG40038</t>
  </si>
  <si>
    <t>PG40040</t>
  </si>
  <si>
    <t>PG4074</t>
  </si>
  <si>
    <t>PG40045</t>
  </si>
  <si>
    <t>PG20011</t>
  </si>
  <si>
    <t>PG7015</t>
  </si>
  <si>
    <t>PG4071</t>
  </si>
  <si>
    <t>PG4077</t>
  </si>
  <si>
    <t>PG4052</t>
  </si>
  <si>
    <t>PG4051</t>
  </si>
  <si>
    <t>PG4076</t>
  </si>
  <si>
    <t>PG4050</t>
  </si>
  <si>
    <t>PG4064</t>
  </si>
  <si>
    <t>PG4080</t>
  </si>
  <si>
    <t>PG4049</t>
  </si>
  <si>
    <t>PG4096</t>
  </si>
  <si>
    <t>PG4048</t>
  </si>
  <si>
    <t>PG4073</t>
  </si>
  <si>
    <t>PG40047</t>
  </si>
  <si>
    <t>PG40046</t>
  </si>
  <si>
    <t>PG40048</t>
  </si>
  <si>
    <t>PG2022</t>
  </si>
  <si>
    <t>PG4039</t>
  </si>
  <si>
    <t>PG40051</t>
  </si>
  <si>
    <t>PG10009</t>
  </si>
  <si>
    <t>PG40052</t>
  </si>
  <si>
    <t>PG4040</t>
  </si>
  <si>
    <t>PG4084</t>
  </si>
  <si>
    <t>PG4065</t>
  </si>
  <si>
    <t>PG40054</t>
  </si>
  <si>
    <t>PG40055</t>
  </si>
  <si>
    <t>PG40056</t>
  </si>
  <si>
    <t>PG7026</t>
  </si>
  <si>
    <t>PG2000</t>
  </si>
  <si>
    <t>PG40058</t>
  </si>
  <si>
    <t>PG1012</t>
  </si>
  <si>
    <t>PG4100</t>
  </si>
  <si>
    <t>PG40059</t>
  </si>
  <si>
    <t>PG4046</t>
  </si>
  <si>
    <t>PG1024</t>
  </si>
  <si>
    <t>PG40062</t>
  </si>
  <si>
    <t>PG10015</t>
  </si>
  <si>
    <t>PG50001</t>
  </si>
  <si>
    <t>PG40063</t>
  </si>
  <si>
    <t>PG30010</t>
  </si>
  <si>
    <t>PG20012</t>
  </si>
  <si>
    <t>PG2045</t>
  </si>
  <si>
    <t>PG2041</t>
  </si>
  <si>
    <t>PG2028</t>
  </si>
  <si>
    <t>PG7056</t>
  </si>
  <si>
    <t>PG40067</t>
  </si>
  <si>
    <t>PG7054</t>
  </si>
  <si>
    <t>PG7055</t>
  </si>
  <si>
    <t>PG2031</t>
  </si>
  <si>
    <t>PG2032</t>
  </si>
  <si>
    <t>PG10016</t>
  </si>
  <si>
    <t>PG1042</t>
  </si>
  <si>
    <t>PG7051</t>
  </si>
  <si>
    <t>PG7053</t>
  </si>
  <si>
    <t>PG3010</t>
  </si>
  <si>
    <t>PG2026</t>
  </si>
  <si>
    <t>PG7052</t>
  </si>
  <si>
    <t>PG4116</t>
  </si>
  <si>
    <t>PG4117</t>
  </si>
  <si>
    <t>PG5098</t>
  </si>
  <si>
    <t>PG5097</t>
  </si>
  <si>
    <t>PG1031</t>
  </si>
  <si>
    <t>PG7045</t>
  </si>
  <si>
    <t>PG7044</t>
  </si>
  <si>
    <t>PG20015</t>
  </si>
  <si>
    <t>PG5096</t>
  </si>
  <si>
    <t>PG7048</t>
  </si>
  <si>
    <t>PG2006</t>
  </si>
  <si>
    <t>PG6004</t>
  </si>
  <si>
    <t>PG6005</t>
  </si>
  <si>
    <t>PG4115</t>
  </si>
  <si>
    <t>PG5084</t>
  </si>
  <si>
    <t>PG2008</t>
  </si>
  <si>
    <t>PG7050</t>
  </si>
  <si>
    <t>PG2050</t>
  </si>
  <si>
    <t>PG4110</t>
  </si>
  <si>
    <t>PG1030</t>
  </si>
  <si>
    <t>PG5087</t>
  </si>
  <si>
    <t>PG7043</t>
  </si>
  <si>
    <t>PG5103</t>
  </si>
  <si>
    <t>PG7047</t>
  </si>
  <si>
    <t>PG6000</t>
  </si>
  <si>
    <t>PG3009</t>
  </si>
  <si>
    <t>PG4111</t>
  </si>
  <si>
    <t>PG2048</t>
  </si>
  <si>
    <t>PG4035</t>
  </si>
  <si>
    <t>PG4112</t>
  </si>
  <si>
    <t>PG4113</t>
  </si>
  <si>
    <t>PG4114</t>
  </si>
  <si>
    <t>PG5086</t>
  </si>
  <si>
    <t>PG5093</t>
  </si>
  <si>
    <t>PG5092</t>
  </si>
  <si>
    <t>PG7064</t>
  </si>
  <si>
    <t>PG5082</t>
  </si>
  <si>
    <t>PG5081</t>
  </si>
  <si>
    <t>PG5085</t>
  </si>
  <si>
    <t>PG5088</t>
  </si>
  <si>
    <t>PG5095</t>
  </si>
  <si>
    <t>PG4108</t>
  </si>
  <si>
    <t>PG1046</t>
  </si>
  <si>
    <t>PG1049</t>
  </si>
  <si>
    <t>PG7070</t>
  </si>
  <si>
    <t>PG7038</t>
  </si>
  <si>
    <t>PG7036</t>
  </si>
  <si>
    <t>PG7037</t>
  </si>
  <si>
    <t>PG5089</t>
  </si>
  <si>
    <t>PG4109</t>
  </si>
  <si>
    <t>PG2029</t>
  </si>
  <si>
    <t>PG5090</t>
  </si>
  <si>
    <t>PG4105</t>
  </si>
  <si>
    <t>PG4107</t>
  </si>
  <si>
    <t>PG5083</t>
  </si>
  <si>
    <t>PG4104</t>
  </si>
  <si>
    <t>PG7041</t>
  </si>
  <si>
    <t>PG7042</t>
  </si>
  <si>
    <t>PG7039</t>
  </si>
  <si>
    <t>PG5038</t>
  </si>
  <si>
    <t>PG2030</t>
  </si>
  <si>
    <t>PG5131</t>
  </si>
  <si>
    <t>PG4102</t>
  </si>
  <si>
    <t>PG1029</t>
  </si>
  <si>
    <t>PG7040</t>
  </si>
  <si>
    <t>PG7069</t>
  </si>
  <si>
    <t>PG40073</t>
  </si>
  <si>
    <t>PG5032</t>
  </si>
  <si>
    <t>PG2027</t>
  </si>
  <si>
    <t>PG4008</t>
  </si>
  <si>
    <t>PG5077</t>
  </si>
  <si>
    <t>PG5080</t>
  </si>
  <si>
    <t>PG5024</t>
  </si>
  <si>
    <t>PG6013</t>
  </si>
  <si>
    <t>PG7071</t>
  </si>
  <si>
    <t>PG5039</t>
  </si>
  <si>
    <t>PG5012</t>
  </si>
  <si>
    <t>PG5115</t>
  </si>
  <si>
    <t>PG7084</t>
  </si>
  <si>
    <t>PG4101</t>
  </si>
  <si>
    <t>PG2047</t>
  </si>
  <si>
    <t>PG5076</t>
  </si>
  <si>
    <t>PG5060</t>
  </si>
  <si>
    <t>PG5051</t>
  </si>
  <si>
    <t>PG5071</t>
  </si>
  <si>
    <t>PG5057</t>
  </si>
  <si>
    <t>PG7006</t>
  </si>
  <si>
    <t>PG5019</t>
  </si>
  <si>
    <t>PG1025</t>
  </si>
  <si>
    <t>PG5046</t>
  </si>
  <si>
    <t>PG5075</t>
  </si>
  <si>
    <t>PG5053</t>
  </si>
  <si>
    <t>PG5063</t>
  </si>
  <si>
    <t>PG5062</t>
  </si>
  <si>
    <t>PG5074</t>
  </si>
  <si>
    <t>PG5050</t>
  </si>
  <si>
    <t>PG5059</t>
  </si>
  <si>
    <t>PG5073</t>
  </si>
  <si>
    <t>PG5061</t>
  </si>
  <si>
    <t>PG5042</t>
  </si>
  <si>
    <t>PG5025</t>
  </si>
  <si>
    <t>PG5026</t>
  </si>
  <si>
    <t>PG5078</t>
  </si>
  <si>
    <t>PG5029</t>
  </si>
  <si>
    <t>PG5030</t>
  </si>
  <si>
    <t>PG5031</t>
  </si>
  <si>
    <t>PG4103</t>
  </si>
  <si>
    <t>PG4106</t>
  </si>
  <si>
    <t>PG5091</t>
  </si>
  <si>
    <t>PG5094</t>
  </si>
  <si>
    <t>PG5111</t>
  </si>
  <si>
    <t>PG4126</t>
  </si>
  <si>
    <t>PG10019</t>
  </si>
  <si>
    <t>PG3029</t>
  </si>
  <si>
    <t>PG5159</t>
  </si>
  <si>
    <t>PG5160</t>
  </si>
  <si>
    <t>PG7096</t>
  </si>
  <si>
    <t>PG4012</t>
  </si>
  <si>
    <t>PG4010</t>
  </si>
  <si>
    <t>PG4011</t>
  </si>
  <si>
    <t>PG4007</t>
  </si>
  <si>
    <t>PG3012</t>
  </si>
  <si>
    <t>PG4067</t>
  </si>
  <si>
    <t>PG4034</t>
  </si>
  <si>
    <t>PG4058</t>
  </si>
  <si>
    <t>PG4056</t>
  </si>
  <si>
    <t>PG2800</t>
  </si>
  <si>
    <t>PG5127</t>
  </si>
  <si>
    <t>PG5130</t>
  </si>
  <si>
    <t>PG5116</t>
  </si>
  <si>
    <t>PG5121</t>
  </si>
  <si>
    <t>PG5158</t>
  </si>
  <si>
    <t>PG5173</t>
  </si>
  <si>
    <t>PG5174</t>
  </si>
  <si>
    <t>PG5161</t>
  </si>
  <si>
    <t>PG5163</t>
  </si>
  <si>
    <t>PG5147</t>
  </si>
  <si>
    <t>PG3028</t>
  </si>
  <si>
    <t>PG7094</t>
  </si>
  <si>
    <t>PG5166</t>
  </si>
  <si>
    <t>PG5167</t>
  </si>
  <si>
    <t>PG5164</t>
  </si>
  <si>
    <t>PG5165</t>
  </si>
  <si>
    <t>PG4088</t>
  </si>
  <si>
    <t>PG5180</t>
  </si>
  <si>
    <t>PG5181</t>
  </si>
  <si>
    <t>PG1034</t>
  </si>
  <si>
    <t>PG1035</t>
  </si>
  <si>
    <t>PG40074</t>
  </si>
  <si>
    <t>PG5182</t>
  </si>
  <si>
    <t>PG7095</t>
  </si>
  <si>
    <t>PG5172</t>
  </si>
  <si>
    <t>PG5170</t>
  </si>
  <si>
    <t>PG5171</t>
  </si>
  <si>
    <t>PG5184</t>
  </si>
  <si>
    <t>PG5185</t>
  </si>
  <si>
    <t>PG5186</t>
  </si>
  <si>
    <t>PG5190</t>
  </si>
  <si>
    <t>PG40075</t>
  </si>
  <si>
    <t>PG4128</t>
  </si>
  <si>
    <t>PG5191</t>
  </si>
  <si>
    <t>PG50004</t>
  </si>
  <si>
    <t>PG50007</t>
  </si>
  <si>
    <t>PG50012</t>
  </si>
  <si>
    <t>PG50013</t>
  </si>
  <si>
    <t>PG50018</t>
  </si>
  <si>
    <t>PG50015</t>
  </si>
  <si>
    <t>PG50017</t>
  </si>
  <si>
    <t>PG70037</t>
  </si>
  <si>
    <t>PG40076</t>
  </si>
  <si>
    <t>PG50020</t>
  </si>
  <si>
    <t>PG30009</t>
  </si>
  <si>
    <t>PG50021</t>
  </si>
  <si>
    <t>PG80003</t>
  </si>
  <si>
    <t>PG80004</t>
  </si>
  <si>
    <t>PG7091</t>
  </si>
  <si>
    <t>PG5155</t>
  </si>
  <si>
    <t>PG5150</t>
  </si>
  <si>
    <t>PG40077</t>
  </si>
  <si>
    <t>PG40078</t>
  </si>
  <si>
    <t>PG40079</t>
  </si>
  <si>
    <t>PG40080</t>
  </si>
  <si>
    <t>PG10020</t>
  </si>
  <si>
    <t>PG50023</t>
  </si>
  <si>
    <t>PG50022</t>
  </si>
  <si>
    <t>PG40083</t>
  </si>
  <si>
    <t>PG40081</t>
  </si>
  <si>
    <t>PG40082</t>
  </si>
  <si>
    <t>PG5156</t>
  </si>
  <si>
    <t>PG50024</t>
  </si>
  <si>
    <t>PG50025</t>
  </si>
  <si>
    <t>PG40084</t>
  </si>
  <si>
    <t>PG80005</t>
  </si>
  <si>
    <t>PG50026</t>
  </si>
  <si>
    <t>PG50031</t>
  </si>
  <si>
    <t>PG50030</t>
  </si>
  <si>
    <t>PG50032</t>
  </si>
  <si>
    <t>PG50029</t>
  </si>
  <si>
    <t>PG40086</t>
  </si>
  <si>
    <t>PG40085</t>
  </si>
  <si>
    <t>PG40087</t>
  </si>
  <si>
    <t>PG40088</t>
  </si>
  <si>
    <t>PG50046</t>
  </si>
  <si>
    <t>PG50047</t>
  </si>
  <si>
    <t>PG50048</t>
  </si>
  <si>
    <t>PG50049</t>
  </si>
  <si>
    <t>PG50051</t>
  </si>
  <si>
    <t>PG50050</t>
  </si>
  <si>
    <t>PG50052</t>
  </si>
  <si>
    <t>PG50053</t>
  </si>
  <si>
    <t>PG70039</t>
  </si>
  <si>
    <t>PG50054</t>
  </si>
  <si>
    <t>PG50055</t>
  </si>
  <si>
    <t>PG50056</t>
  </si>
  <si>
    <t>PG50057</t>
  </si>
  <si>
    <t>PG50058</t>
  </si>
  <si>
    <t>PG40131</t>
  </si>
  <si>
    <t>PG50059</t>
  </si>
  <si>
    <t>PG50060</t>
  </si>
  <si>
    <t>PG50061</t>
  </si>
  <si>
    <t>PG50035</t>
  </si>
  <si>
    <t>PG50033</t>
  </si>
  <si>
    <t>PG50034</t>
  </si>
  <si>
    <t>-</t>
  </si>
  <si>
    <t>PG40133</t>
  </si>
  <si>
    <t>PG40134</t>
  </si>
  <si>
    <t>PG40135</t>
  </si>
  <si>
    <t>PG40132</t>
  </si>
  <si>
    <t>PG40136</t>
  </si>
  <si>
    <t>PG40091</t>
  </si>
  <si>
    <t>PG40089</t>
  </si>
  <si>
    <t>PG40118</t>
  </si>
  <si>
    <t>PG40119</t>
  </si>
  <si>
    <t>PG40093</t>
  </si>
  <si>
    <t>PG40102</t>
  </si>
  <si>
    <t>PG40095</t>
  </si>
  <si>
    <t>PG40117</t>
  </si>
  <si>
    <t>PG40115</t>
  </si>
  <si>
    <t>PG40098</t>
  </si>
  <si>
    <t>PG40103</t>
  </si>
  <si>
    <t>PG40105</t>
  </si>
  <si>
    <t>PG40107</t>
  </si>
  <si>
    <t>PG40120</t>
  </si>
  <si>
    <t>PG40128</t>
  </si>
  <si>
    <t>PG40104</t>
  </si>
  <si>
    <t>PG40090</t>
  </si>
  <si>
    <t>PG40092</t>
  </si>
  <si>
    <t>PG40112</t>
  </si>
  <si>
    <t>PG40114</t>
  </si>
  <si>
    <t>PG40126</t>
  </si>
  <si>
    <t>PG40124</t>
  </si>
  <si>
    <t>PG40113</t>
  </si>
  <si>
    <t>PG40094</t>
  </si>
  <si>
    <t>PG50038</t>
  </si>
  <si>
    <t>PG50039</t>
  </si>
  <si>
    <t>PG50037</t>
  </si>
  <si>
    <t>PG50040</t>
  </si>
  <si>
    <t>PG50042</t>
  </si>
  <si>
    <t>PG50041</t>
  </si>
  <si>
    <t>PG50043</t>
  </si>
  <si>
    <t>PG50045</t>
  </si>
  <si>
    <t>PG50044</t>
  </si>
  <si>
    <t>PG40129</t>
  </si>
  <si>
    <t>PG40101</t>
  </si>
  <si>
    <t>PG40100</t>
  </si>
  <si>
    <t>PG40108</t>
  </si>
  <si>
    <t>PG40121</t>
  </si>
  <si>
    <t>PG40109</t>
  </si>
  <si>
    <t>PG40110</t>
  </si>
  <si>
    <t>PG40111</t>
  </si>
  <si>
    <t>PG40106</t>
  </si>
  <si>
    <t>PG40125</t>
  </si>
  <si>
    <t>PG40097</t>
  </si>
  <si>
    <t>PG50036</t>
  </si>
  <si>
    <t>PG40122</t>
  </si>
  <si>
    <t>PG40123</t>
  </si>
  <si>
    <t>PG40116</t>
  </si>
  <si>
    <t>PG40099</t>
  </si>
  <si>
    <t>PG40127</t>
  </si>
  <si>
    <t>PG40096</t>
  </si>
  <si>
    <t>Placer County Water Agency (PCWA)</t>
  </si>
  <si>
    <t>Swiss America</t>
  </si>
  <si>
    <t>Bailey Creek Ranch</t>
  </si>
  <si>
    <t>Tom Benninghoven</t>
  </si>
  <si>
    <t>Gas Recovery Sys. (Menlo Park)</t>
  </si>
  <si>
    <t>Langerwerf Dairy</t>
  </si>
  <si>
    <t>Hat Creek Hereford Ranch</t>
  </si>
  <si>
    <t>Donald R. Chenoweth</t>
  </si>
  <si>
    <t>Youth With A Mission/Springs Of Living Waters</t>
  </si>
  <si>
    <t>Sierra Energy</t>
  </si>
  <si>
    <t>Digger Creek Ranch</t>
  </si>
  <si>
    <t>E J M McFadden</t>
  </si>
  <si>
    <t>Monterey Regional Waste Mgmt Dist.</t>
  </si>
  <si>
    <t>Charcoal Ravine</t>
  </si>
  <si>
    <t>Indian Valley Hydro</t>
  </si>
  <si>
    <t>Friant Power Authority</t>
  </si>
  <si>
    <t>James B. Peter</t>
  </si>
  <si>
    <t>Gas Recovery Sys. (Newby Island 2)</t>
  </si>
  <si>
    <t>Gas Recovery Sys. (Guadalupe)</t>
  </si>
  <si>
    <t>Ogden Power Pacific, Inc. (Mt. Lassen)</t>
  </si>
  <si>
    <t>Pacific-Ultrapower Chinese Station</t>
  </si>
  <si>
    <t>Pacific Oroville Power</t>
  </si>
  <si>
    <t>Arbuckle Mountain Hydro</t>
  </si>
  <si>
    <t>Edf Renewable Windfarm V, Inc. (70 MW - B)</t>
  </si>
  <si>
    <t>Edf Renewable Windfarm V, Inc. (70 MW - C)</t>
  </si>
  <si>
    <t>Edf Renewable Windfarm V, Inc. (70 MW - D)</t>
  </si>
  <si>
    <t>Mill &amp; Sulphur Creek</t>
  </si>
  <si>
    <t>Collins Pine</t>
  </si>
  <si>
    <t>Sutter's Mill</t>
  </si>
  <si>
    <t>Tri-Dam Authority</t>
  </si>
  <si>
    <t>Madera Canal (1174 + 84)</t>
  </si>
  <si>
    <t>Madera Canal Station 1302</t>
  </si>
  <si>
    <t>Madera Canal (1923)</t>
  </si>
  <si>
    <t>Eric And Debbie Wattenburg</t>
  </si>
  <si>
    <t>Nelson Creek Power Inc.</t>
  </si>
  <si>
    <t>Wheelabrator Shasta</t>
  </si>
  <si>
    <t>Rock Creek Water District</t>
  </si>
  <si>
    <t>Edf Renewable Windfarm V, Inc. (10 MW)</t>
  </si>
  <si>
    <t>Hypower, Inc.</t>
  </si>
  <si>
    <t>Mega Renewables (Silver Springs)</t>
  </si>
  <si>
    <t>Far West Power Corporation</t>
  </si>
  <si>
    <t>Nevada Irrigation District/Bowman</t>
  </si>
  <si>
    <t>Sierra Pacific Ind. (Quincy)</t>
  </si>
  <si>
    <t>Sierra Pacific Ind. (Burney)</t>
  </si>
  <si>
    <t>Rio Bravo Rocklin</t>
  </si>
  <si>
    <t>Rio Bravo Fresno</t>
  </si>
  <si>
    <t>Gas Recovery Sys. (American Cyn)</t>
  </si>
  <si>
    <t>Sts Hydropower (Kanaka)</t>
  </si>
  <si>
    <t>Schaads Hydro</t>
  </si>
  <si>
    <t>International Turbine Research</t>
  </si>
  <si>
    <t>HL Power</t>
  </si>
  <si>
    <t>Altamont Midway Ltd.</t>
  </si>
  <si>
    <t>Lassen Station Hydro</t>
  </si>
  <si>
    <t>Five Bears Hydroelectric</t>
  </si>
  <si>
    <t>Burney Forest Products</t>
  </si>
  <si>
    <t>Lofton Ranch</t>
  </si>
  <si>
    <t>Shamrock Utilities (Clover Leaf)</t>
  </si>
  <si>
    <t>Sierra Pacific Ind. (Lincoln)</t>
  </si>
  <si>
    <t>Santa Clara Valley Water Dist.</t>
  </si>
  <si>
    <t>Mega Renewables (Roaring Crk)</t>
  </si>
  <si>
    <t>Mega Renewables (Hatchet Crk)</t>
  </si>
  <si>
    <t>Mega Renewables (Bidwell Ditch)</t>
  </si>
  <si>
    <t>Olsen Power Partners</t>
  </si>
  <si>
    <t>Mega Hydro (Goose Valley Ranch)</t>
  </si>
  <si>
    <t>Mega Hydro #1 (Clover Creek)</t>
  </si>
  <si>
    <t>Shamrock Utilities (Cedar Flat)</t>
  </si>
  <si>
    <t>Fairfield Power Plant (Papazian)</t>
  </si>
  <si>
    <t>Canal Creek Power Plant (RETA)</t>
  </si>
  <si>
    <t>Eagle Hydro</t>
  </si>
  <si>
    <t>Thermal Energy Dev. Corp.</t>
  </si>
  <si>
    <t>Olcese Water District</t>
  </si>
  <si>
    <t>Monterey Regional Water</t>
  </si>
  <si>
    <t>Humboldt Bay MWD</t>
  </si>
  <si>
    <t>Kings River Hydro Co.</t>
  </si>
  <si>
    <t>Stanislaus Waste Energy Company</t>
  </si>
  <si>
    <t>Orange Cove Irrigation Dist.</t>
  </si>
  <si>
    <t>South San Joaquin Id (Frankenheimer)</t>
  </si>
  <si>
    <t>South San Joaquin Id (Woodward)</t>
  </si>
  <si>
    <t>Merced ID (Parker)</t>
  </si>
  <si>
    <t>Northwind Energy</t>
  </si>
  <si>
    <t>David O. Harde</t>
  </si>
  <si>
    <t>EBMUD (Oakland)</t>
  </si>
  <si>
    <t>Yuba County Water Agency (Fish Release)</t>
  </si>
  <si>
    <t>John Neerhout Jr.</t>
  </si>
  <si>
    <t>Madera-Chowchilla Water And Power Authority</t>
  </si>
  <si>
    <t>Waste Management Renewable Energy</t>
  </si>
  <si>
    <t>James Crane Hydro</t>
  </si>
  <si>
    <t>City Of Watsonville</t>
  </si>
  <si>
    <t>Villa Sorriso Solar</t>
  </si>
  <si>
    <t>Etiwanda - Metropolitan Water District (MWD)</t>
  </si>
  <si>
    <t>Calpine Retained Assets Agreement</t>
  </si>
  <si>
    <t>Sierra Pacific Ind. (Anderson)</t>
  </si>
  <si>
    <t>Community Renewable Energy Services (CRES)</t>
  </si>
  <si>
    <t>Madera Power</t>
  </si>
  <si>
    <t>Sierra Power Corporation</t>
  </si>
  <si>
    <t>Diablo Winds</t>
  </si>
  <si>
    <t>Shiloh I Wind Project</t>
  </si>
  <si>
    <t>El Nido Biomass Facility</t>
  </si>
  <si>
    <t>Chowchilla Biomass Facility</t>
  </si>
  <si>
    <t>Shiloh II Wind Project</t>
  </si>
  <si>
    <t>Wadham Energy LP</t>
  </si>
  <si>
    <t>Rattlesnake Road Wind Power Project</t>
  </si>
  <si>
    <t>Buckeye Hydroelectric Project</t>
  </si>
  <si>
    <t>Tunnel Hill Hydroelectric Project</t>
  </si>
  <si>
    <t>Topaz Solar Farm</t>
  </si>
  <si>
    <t>High Plains Ranch II</t>
  </si>
  <si>
    <t>Santa Maria II</t>
  </si>
  <si>
    <t>Klondike IIIA</t>
  </si>
  <si>
    <t>Hatchet Ridge</t>
  </si>
  <si>
    <t>Calaveras Yuba Hydro #1 (Extension)</t>
  </si>
  <si>
    <t>Calaveras Yuba Hydro #3 (Extension)</t>
  </si>
  <si>
    <t>Puget Hopkins Ridge &amp; Wild Horse</t>
  </si>
  <si>
    <t>Woodland Biomass</t>
  </si>
  <si>
    <t>Ivanpah Unit 1</t>
  </si>
  <si>
    <t>Ivanpah Unit 3</t>
  </si>
  <si>
    <t>AV Solar Ranch One</t>
  </si>
  <si>
    <t>Castelanelli Bros. Biogas</t>
  </si>
  <si>
    <t>Vantage Wind Energy Center</t>
  </si>
  <si>
    <t>Agua Caliente Solar Project</t>
  </si>
  <si>
    <t>Genesis Solar Energy Project</t>
  </si>
  <si>
    <t>DTE Stockton</t>
  </si>
  <si>
    <t>Jackson Valley Irrigation District</t>
  </si>
  <si>
    <t>SGE Site 1</t>
  </si>
  <si>
    <t>Hay Canyon Wind Facility</t>
  </si>
  <si>
    <t>Alpaugh 50</t>
  </si>
  <si>
    <t>Alpaugh North</t>
  </si>
  <si>
    <t>Atwell Island</t>
  </si>
  <si>
    <t>Corcoran</t>
  </si>
  <si>
    <t>White River</t>
  </si>
  <si>
    <t>T&amp;G Hydro</t>
  </si>
  <si>
    <t>Potrero Hills Landfill</t>
  </si>
  <si>
    <t>Sunshine Landfill</t>
  </si>
  <si>
    <t>Nine Canyon Wind Phase 3</t>
  </si>
  <si>
    <t>Halkirk I Wind Project</t>
  </si>
  <si>
    <t>Blackspring Ridge IA</t>
  </si>
  <si>
    <t>Blackspring Ridge IB</t>
  </si>
  <si>
    <t>Desert Center Solar Farm</t>
  </si>
  <si>
    <t>Mt. Poso</t>
  </si>
  <si>
    <t>High Plains Ranch III</t>
  </si>
  <si>
    <t>El Dorado Irrigation District</t>
  </si>
  <si>
    <t>Alpine Solar Project</t>
  </si>
  <si>
    <t>Air Products Manufacturing Corporation</t>
  </si>
  <si>
    <t>Big Creek Waterworks</t>
  </si>
  <si>
    <t>Coram Brodie</t>
  </si>
  <si>
    <t>Montezuma Wind Energy Center</t>
  </si>
  <si>
    <t>Shiloh III Wind Project</t>
  </si>
  <si>
    <t>Mesquite Solar 1</t>
  </si>
  <si>
    <t>Norman Ross Burgess - Three Forks Water Power Project</t>
  </si>
  <si>
    <t>Vasco Wind Energy Center</t>
  </si>
  <si>
    <t>Montezuma II Wind Energy Center</t>
  </si>
  <si>
    <t>La Joya Del Sol #1</t>
  </si>
  <si>
    <t>Browns Valley Irrigation District</t>
  </si>
  <si>
    <t>South Sutter Water</t>
  </si>
  <si>
    <t>Mojave Solar Project</t>
  </si>
  <si>
    <t>North Sky River Energy Center</t>
  </si>
  <si>
    <t>Nickel 1</t>
  </si>
  <si>
    <t>Fresh Air Energy IV, LLC - Sonora 1</t>
  </si>
  <si>
    <t>Copper Mountain Solar 2</t>
  </si>
  <si>
    <t>Shiloh IV</t>
  </si>
  <si>
    <t>Cox Ave Hydro</t>
  </si>
  <si>
    <t>Central Valley Ag Power</t>
  </si>
  <si>
    <t>American Energy, Inc. ( Wolfsen Bypass )</t>
  </si>
  <si>
    <t>Bear Creek Solar Project</t>
  </si>
  <si>
    <t>Toro SLO Landfill</t>
  </si>
  <si>
    <t>Oakley Executive Solar Project</t>
  </si>
  <si>
    <t>Ignite Solar Holdings 1 - Achomawi</t>
  </si>
  <si>
    <t>Ignite Solar Holdings 1 - Ahjumawi</t>
  </si>
  <si>
    <t>Kingsburg 1</t>
  </si>
  <si>
    <t>Kingsburg 2</t>
  </si>
  <si>
    <t>Kingsburg 3</t>
  </si>
  <si>
    <t>Kettleman Solar Project</t>
  </si>
  <si>
    <t>Vintner Solar Project</t>
  </si>
  <si>
    <t>Cloverdale Solar FSEC 1</t>
  </si>
  <si>
    <t>Calaveras PUD-Hydro #3</t>
  </si>
  <si>
    <t>Calaveras PUD-Hydro #1</t>
  </si>
  <si>
    <t>Calaveras PUD-Hydro #2</t>
  </si>
  <si>
    <t>Monterey County Water Resources Agency (Nacimiento Hydroelectric Project)</t>
  </si>
  <si>
    <t>SPI Biomass Portfolio</t>
  </si>
  <si>
    <t>Kansas</t>
  </si>
  <si>
    <t>Lost Hills Solar</t>
  </si>
  <si>
    <t>Cuyama Solar Array</t>
  </si>
  <si>
    <t>Henrietta Solar</t>
  </si>
  <si>
    <t>Blackwell Solar</t>
  </si>
  <si>
    <t>Yolo County Grassland #3</t>
  </si>
  <si>
    <t>Yolo County Grassland #4</t>
  </si>
  <si>
    <t>Algonquin SKIC 20 Solar</t>
  </si>
  <si>
    <t>STS Hydropower (Kekawaka)</t>
  </si>
  <si>
    <t>Ecos Energy - Hollister Project</t>
  </si>
  <si>
    <t>Ecos Energy - Merced Solar Project</t>
  </si>
  <si>
    <t>Ecos Energy - Mission Solar</t>
  </si>
  <si>
    <t>APEX 646-460</t>
  </si>
  <si>
    <t>Fresno Cogeneration - Fresno Solar South</t>
  </si>
  <si>
    <t>Fresno Cogeneration - Fresno Solar West</t>
  </si>
  <si>
    <t>Greenlight - Sirius Solar Project</t>
  </si>
  <si>
    <t>PCWA- Lincoln Metering and Hydroelectric Station</t>
  </si>
  <si>
    <t>Greenlight - Castor Solar Project</t>
  </si>
  <si>
    <t>GreenLight- Peacock Solar Project</t>
  </si>
  <si>
    <t>imMODO- Lemoore 1</t>
  </si>
  <si>
    <t>Bakersfield 111</t>
  </si>
  <si>
    <t>Midway Solar Farm I</t>
  </si>
  <si>
    <t>Digger Creek Hydro</t>
  </si>
  <si>
    <t>Cedar Flat</t>
  </si>
  <si>
    <t>Clover Leaf</t>
  </si>
  <si>
    <t>Clover Flat LFG</t>
  </si>
  <si>
    <t>Salmon Creek Hydroelectric Project</t>
  </si>
  <si>
    <t>Water Wheel Ranch</t>
  </si>
  <si>
    <t>California Flats Solar Project</t>
  </si>
  <si>
    <t>CalRenew-1</t>
  </si>
  <si>
    <t>3N Energy Woodland</t>
  </si>
  <si>
    <t>Site 980 (Madera Chowchilla)</t>
  </si>
  <si>
    <t>Site 1174 (Madera Chowchilla)</t>
  </si>
  <si>
    <t>Site 1923 (Madera Chowchilla)</t>
  </si>
  <si>
    <t>Site 1302 (Madera Chowchilla)</t>
  </si>
  <si>
    <t>Portal Ridge Solar C Project</t>
  </si>
  <si>
    <t>Altech III</t>
  </si>
  <si>
    <t>Madera 1</t>
  </si>
  <si>
    <t>PG&amp;E AT&amp;T Park Solar Arrays</t>
  </si>
  <si>
    <t>PG&amp;E SF Service Center Solar Array 1</t>
  </si>
  <si>
    <t>PG&amp;E SF Service Center Solar Array 2</t>
  </si>
  <si>
    <t>FIT_Baseload</t>
  </si>
  <si>
    <t>FIT Non-Peaking As-Available</t>
  </si>
  <si>
    <t>FIT Peaking As-Available</t>
  </si>
  <si>
    <t>Generic SB1122</t>
  </si>
  <si>
    <t>NID Dutch Flat 2</t>
  </si>
  <si>
    <t>MID McSwain</t>
  </si>
  <si>
    <t>SID Monticello</t>
  </si>
  <si>
    <t>PCWA Oxbow</t>
  </si>
  <si>
    <t>NID Rollins</t>
  </si>
  <si>
    <t>PGE Alta</t>
  </si>
  <si>
    <t>PGE Centerville</t>
  </si>
  <si>
    <t>PGE Chili Bar</t>
  </si>
  <si>
    <t>PGE Coleman</t>
  </si>
  <si>
    <t>PGE Cow Creek</t>
  </si>
  <si>
    <t>PGE Crane Valley</t>
  </si>
  <si>
    <t>PGE Deer Creek</t>
  </si>
  <si>
    <t>PGE De Sabla</t>
  </si>
  <si>
    <t>PGE Dutch Flat 1</t>
  </si>
  <si>
    <t>PGE Halsey</t>
  </si>
  <si>
    <t>PGE Hamilton Branch</t>
  </si>
  <si>
    <t>PGE Hat 1</t>
  </si>
  <si>
    <t>PGE Hat 2</t>
  </si>
  <si>
    <t>PGE Inskip</t>
  </si>
  <si>
    <t>PGE Kerckhoff 1</t>
  </si>
  <si>
    <t>PGE Kern Canyon</t>
  </si>
  <si>
    <t>PGE Kilarc</t>
  </si>
  <si>
    <t>PGE Lime Saddle</t>
  </si>
  <si>
    <t>PGE Merced Falls</t>
  </si>
  <si>
    <t>PGE Narrows 1</t>
  </si>
  <si>
    <t>PGE Newcastle</t>
  </si>
  <si>
    <t>PGE Oak Flat</t>
  </si>
  <si>
    <t>PGE Potter Valley</t>
  </si>
  <si>
    <t>PGE Five Points</t>
  </si>
  <si>
    <t>PGE Stroud</t>
  </si>
  <si>
    <t>PGE Westside</t>
  </si>
  <si>
    <t>PGE Cantua</t>
  </si>
  <si>
    <t>PGE Giffen</t>
  </si>
  <si>
    <t>PGE Huron</t>
  </si>
  <si>
    <t>PGE Gates</t>
  </si>
  <si>
    <t>PGE Guernsey</t>
  </si>
  <si>
    <t>PGE West Gates</t>
  </si>
  <si>
    <t>PGE Rock Creek RPS</t>
  </si>
  <si>
    <t>PGE San Joaquin 1A</t>
  </si>
  <si>
    <t>PGE San Joaquin 2</t>
  </si>
  <si>
    <t>PGE San Joaquin 3</t>
  </si>
  <si>
    <t>PGE South</t>
  </si>
  <si>
    <t>PGE Spaulding 1</t>
  </si>
  <si>
    <t>PGE Spaulding 2</t>
  </si>
  <si>
    <t>PGE Spaulding 3</t>
  </si>
  <si>
    <t>PGE Spring Gap</t>
  </si>
  <si>
    <t>PGE Toadtown</t>
  </si>
  <si>
    <t>PGE Tule River</t>
  </si>
  <si>
    <t>Vaca-Dixon Solar (PG&amp;E)</t>
  </si>
  <si>
    <t>PGE Volta 1</t>
  </si>
  <si>
    <t>PGE Volta 2</t>
  </si>
  <si>
    <t>PGE West Point</t>
  </si>
  <si>
    <t>PGE Wise 1</t>
  </si>
  <si>
    <t>PGE Wise 2</t>
  </si>
  <si>
    <t>PGE A_G_Wishon</t>
  </si>
  <si>
    <t>RAM Solar PV Replacement 03</t>
  </si>
  <si>
    <t>RAM Solar PV Replacement 04</t>
  </si>
  <si>
    <t>Long-Term</t>
  </si>
  <si>
    <t>CA</t>
  </si>
  <si>
    <t>Manton</t>
  </si>
  <si>
    <t>Zenia</t>
  </si>
  <si>
    <t>Livermore</t>
  </si>
  <si>
    <t>Chico</t>
  </si>
  <si>
    <t>Potter Valley</t>
  </si>
  <si>
    <t>Marina</t>
  </si>
  <si>
    <t>Sierra City</t>
  </si>
  <si>
    <t>Friant</t>
  </si>
  <si>
    <t>Mokelumne Hill</t>
  </si>
  <si>
    <t>Greenville</t>
  </si>
  <si>
    <t>San Jose</t>
  </si>
  <si>
    <t>Westwood</t>
  </si>
  <si>
    <t>Burney</t>
  </si>
  <si>
    <t>Jamestown</t>
  </si>
  <si>
    <t>Platina</t>
  </si>
  <si>
    <t>Tracy</t>
  </si>
  <si>
    <t>Suisun City</t>
  </si>
  <si>
    <t>Bridgeville</t>
  </si>
  <si>
    <t>Shingletown</t>
  </si>
  <si>
    <t>Strawberry</t>
  </si>
  <si>
    <t>Madera</t>
  </si>
  <si>
    <t>Anderson</t>
  </si>
  <si>
    <t>Farmington</t>
  </si>
  <si>
    <t>Wendel</t>
  </si>
  <si>
    <t>Placerville</t>
  </si>
  <si>
    <t>Nevada City</t>
  </si>
  <si>
    <t>Fresno</t>
  </si>
  <si>
    <t>Round Mountain</t>
  </si>
  <si>
    <t>Mendota</t>
  </si>
  <si>
    <t>Altamont Pass</t>
  </si>
  <si>
    <t>Oroville</t>
  </si>
  <si>
    <t>Genesee Valley</t>
  </si>
  <si>
    <t>Bradley</t>
  </si>
  <si>
    <t>Whitmore</t>
  </si>
  <si>
    <t>Merced</t>
  </si>
  <si>
    <t>Greenwood</t>
  </si>
  <si>
    <t>Bakersfield</t>
  </si>
  <si>
    <t>Goodyears Bar</t>
  </si>
  <si>
    <t>RUTH</t>
  </si>
  <si>
    <t>Sanger</t>
  </si>
  <si>
    <t>Crows Landing</t>
  </si>
  <si>
    <t>Scotia</t>
  </si>
  <si>
    <t>Dobbins</t>
  </si>
  <si>
    <t>Forest Ranch</t>
  </si>
  <si>
    <t>Watsonville</t>
  </si>
  <si>
    <t>Rancho Cucamonga</t>
  </si>
  <si>
    <t>Geysers Power Plant Complex</t>
  </si>
  <si>
    <t>Reedley</t>
  </si>
  <si>
    <t>Firebaugh</t>
  </si>
  <si>
    <t>Terra Bella</t>
  </si>
  <si>
    <t>Byron</t>
  </si>
  <si>
    <t>Birds Landing</t>
  </si>
  <si>
    <t>Chowchilla</t>
  </si>
  <si>
    <t>Cobb</t>
  </si>
  <si>
    <t>Huckabay Ridge</t>
  </si>
  <si>
    <t>TX</t>
  </si>
  <si>
    <t>Wasco</t>
  </si>
  <si>
    <t>OR</t>
  </si>
  <si>
    <t>Rio Vista</t>
  </si>
  <si>
    <t>Multiple</t>
  </si>
  <si>
    <t>Williams</t>
  </si>
  <si>
    <t>Arlington</t>
  </si>
  <si>
    <t>Georgetown</t>
  </si>
  <si>
    <t>Santa Margarita</t>
  </si>
  <si>
    <t>California Valley</t>
  </si>
  <si>
    <t>Santa Maria</t>
  </si>
  <si>
    <t>Sonora</t>
  </si>
  <si>
    <t>Boulder City</t>
  </si>
  <si>
    <t>NV</t>
  </si>
  <si>
    <t>Glencoe</t>
  </si>
  <si>
    <t>WA</t>
  </si>
  <si>
    <t>Woodland</t>
  </si>
  <si>
    <t>Nipton</t>
  </si>
  <si>
    <t>Lancaster</t>
  </si>
  <si>
    <t>Roosevelt</t>
  </si>
  <si>
    <t>Grass Valley</t>
  </si>
  <si>
    <t>Lodi</t>
  </si>
  <si>
    <t>Ellensburg</t>
  </si>
  <si>
    <t>Roll</t>
  </si>
  <si>
    <t>AZ</t>
  </si>
  <si>
    <t>WY</t>
  </si>
  <si>
    <t>Blythe</t>
  </si>
  <si>
    <t>Stockton</t>
  </si>
  <si>
    <t>Ione</t>
  </si>
  <si>
    <t>Hat Creek</t>
  </si>
  <si>
    <t>Avenal</t>
  </si>
  <si>
    <t>Moro</t>
  </si>
  <si>
    <t>CPUC Approved</t>
  </si>
  <si>
    <t>Alpaugh</t>
  </si>
  <si>
    <t>Suisun</t>
  </si>
  <si>
    <t>Sylmar</t>
  </si>
  <si>
    <t>Kennewick</t>
  </si>
  <si>
    <t>Stettler, Canada</t>
  </si>
  <si>
    <t>AB</t>
  </si>
  <si>
    <t>Lethbridge, Canada</t>
  </si>
  <si>
    <t>Desert Center</t>
  </si>
  <si>
    <t>Foresthill</t>
  </si>
  <si>
    <t>Short-Term</t>
  </si>
  <si>
    <t>Hyampom</t>
  </si>
  <si>
    <t>Tehachapi</t>
  </si>
  <si>
    <t>Tonopah</t>
  </si>
  <si>
    <t>Marshall</t>
  </si>
  <si>
    <t>Collinsville</t>
  </si>
  <si>
    <t>Oregon House</t>
  </si>
  <si>
    <t>Lemoore</t>
  </si>
  <si>
    <t>Huron</t>
  </si>
  <si>
    <t>Unincorporated Kern County</t>
  </si>
  <si>
    <t>Sheridan</t>
  </si>
  <si>
    <t>Hinkley</t>
  </si>
  <si>
    <t>Lost Hills</t>
  </si>
  <si>
    <t>Saratoga</t>
  </si>
  <si>
    <t>Oakdale</t>
  </si>
  <si>
    <t>Del Rey</t>
  </si>
  <si>
    <t>Gerber</t>
  </si>
  <si>
    <t>Los Banos</t>
  </si>
  <si>
    <t>San Luis Obispo</t>
  </si>
  <si>
    <t>Red Bluff</t>
  </si>
  <si>
    <t>Paso Robles</t>
  </si>
  <si>
    <t>Marysville</t>
  </si>
  <si>
    <t>Live Oak</t>
  </si>
  <si>
    <t>Creston</t>
  </si>
  <si>
    <t>Templeton</t>
  </si>
  <si>
    <t>Oakley</t>
  </si>
  <si>
    <t>Fall River Mills</t>
  </si>
  <si>
    <t>Hollister</t>
  </si>
  <si>
    <t>Kingsburg</t>
  </si>
  <si>
    <t>Cloverdale</t>
  </si>
  <si>
    <t>Mammoth Lakes</t>
  </si>
  <si>
    <t>Stratford</t>
  </si>
  <si>
    <t>Cuyama</t>
  </si>
  <si>
    <t>Lemoore Station</t>
  </si>
  <si>
    <t>Davis</t>
  </si>
  <si>
    <t>Taft</t>
  </si>
  <si>
    <t>Vacaville</t>
  </si>
  <si>
    <t>Pittsburg</t>
  </si>
  <si>
    <t>Oro Grande</t>
  </si>
  <si>
    <t>Shafter</t>
  </si>
  <si>
    <t>San Joaquin</t>
  </si>
  <si>
    <t>Orange Cove</t>
  </si>
  <si>
    <t>Le Grand</t>
  </si>
  <si>
    <t>Lincoln</t>
  </si>
  <si>
    <t>Orosi</t>
  </si>
  <si>
    <t>Biggs</t>
  </si>
  <si>
    <t>Corning</t>
  </si>
  <si>
    <t>Mojave</t>
  </si>
  <si>
    <t>Rosamond</t>
  </si>
  <si>
    <t>Calipatria</t>
  </si>
  <si>
    <t>Burnt Ranch</t>
  </si>
  <si>
    <t>Oak Run</t>
  </si>
  <si>
    <t>Calistoga</t>
  </si>
  <si>
    <t>Dos Palos</t>
  </si>
  <si>
    <t>Winters</t>
  </si>
  <si>
    <t>Parkfield</t>
  </si>
  <si>
    <t>Auberry</t>
  </si>
  <si>
    <t>Dinsmore</t>
  </si>
  <si>
    <t>Orland</t>
  </si>
  <si>
    <t>San Francisco</t>
  </si>
  <si>
    <t>Pre-June 2010</t>
  </si>
  <si>
    <t>Snelling</t>
  </si>
  <si>
    <t>Alta</t>
  </si>
  <si>
    <t>Magalia</t>
  </si>
  <si>
    <t>Auburn</t>
  </si>
  <si>
    <t>Helm</t>
  </si>
  <si>
    <t>Five Points</t>
  </si>
  <si>
    <t>Cantua Creek</t>
  </si>
  <si>
    <t>Hanford</t>
  </si>
  <si>
    <t>Storrie</t>
  </si>
  <si>
    <t>Emigrant Gap</t>
  </si>
  <si>
    <t>Pacific Gas and Electric Company</t>
  </si>
  <si>
    <t>Charles R. Middlekauff</t>
  </si>
  <si>
    <t>Grady Mathai-Jackson</t>
  </si>
  <si>
    <t>MGML@pge.com</t>
  </si>
  <si>
    <t>(415) 973-5520</t>
  </si>
  <si>
    <t>415-973-3744</t>
  </si>
  <si>
    <t xml:space="preserve">P.O. Box 7442 San Francisco, CA  94120 </t>
  </si>
  <si>
    <t>60196E</t>
  </si>
  <si>
    <t>W1041</t>
  </si>
  <si>
    <t>Wright Ranch Hydroelectric - Wright Ranch Hydroelectric</t>
  </si>
  <si>
    <t>60073E</t>
  </si>
  <si>
    <t>W441</t>
  </si>
  <si>
    <t>Burney Forest Products - Burney Forest Products</t>
  </si>
  <si>
    <t>60193E</t>
  </si>
  <si>
    <t>W443</t>
  </si>
  <si>
    <t>Wineagle Developers 1 - Wineagle Developers 1</t>
  </si>
  <si>
    <t>60250E</t>
  </si>
  <si>
    <t>W444</t>
  </si>
  <si>
    <t>Water Wheel Ranch - Water Wheel Ranch</t>
  </si>
  <si>
    <t>60264E</t>
  </si>
  <si>
    <t>W488</t>
  </si>
  <si>
    <t>Dutch Flat #2 Powerhouse - Dutch Flat #2 Powerhouse</t>
  </si>
  <si>
    <t>60188E</t>
  </si>
  <si>
    <t>W489</t>
  </si>
  <si>
    <t>Tri-Dam Authority - Sandbar - Tri-Dam Authority - Sandbar</t>
  </si>
  <si>
    <t>60101A</t>
  </si>
  <si>
    <t>W490</t>
  </si>
  <si>
    <t>EBMUD (Oakland) - EBMUD (Oakland)</t>
  </si>
  <si>
    <t>60140E</t>
  </si>
  <si>
    <t>W491</t>
  </si>
  <si>
    <t>Northwind Energy Inc - Northwind Energy Inc</t>
  </si>
  <si>
    <t>60110A</t>
  </si>
  <si>
    <t>W535</t>
  </si>
  <si>
    <t>Stanislaus Waste Energy Co. - Stanislaus Waste Energy Co.</t>
  </si>
  <si>
    <t>60118E</t>
  </si>
  <si>
    <t>W561</t>
  </si>
  <si>
    <t>Altamont Midway Ltd. - Altamont Midway Ltd.</t>
  </si>
  <si>
    <t>60119E</t>
  </si>
  <si>
    <t>W562</t>
  </si>
  <si>
    <t>Altamont Power LLC (3-4) - Altamont Power LLC (3-4)</t>
  </si>
  <si>
    <t>60120E</t>
  </si>
  <si>
    <t>W563</t>
  </si>
  <si>
    <t>Altamont Power LLC (4-4) - Altamont Power LLC (4-4)</t>
  </si>
  <si>
    <t>60122E</t>
  </si>
  <si>
    <t>W564</t>
  </si>
  <si>
    <t>Altamont Power LLC (6-4) - Altamont Power LLC (6-4)</t>
  </si>
  <si>
    <t>60111A</t>
  </si>
  <si>
    <t>W565</t>
  </si>
  <si>
    <t>Amedee Geothermal Venture I - Amedee Geothermal Venture I</t>
  </si>
  <si>
    <t>60151A</t>
  </si>
  <si>
    <t>W566</t>
  </si>
  <si>
    <t>American Energy, Inc. (Wolfsen) - American Energy, Inc. (Wolfsen)</t>
  </si>
  <si>
    <t>60194E</t>
  </si>
  <si>
    <t>W567</t>
  </si>
  <si>
    <t>Arbuckle Mountain Hydro - Arbuckle Mountain Hydro</t>
  </si>
  <si>
    <t>60195E</t>
  </si>
  <si>
    <t>W568</t>
  </si>
  <si>
    <t>Bailey Creek Ranch - Bailey Creek Ranch</t>
  </si>
  <si>
    <t>60152E</t>
  </si>
  <si>
    <t>W569</t>
  </si>
  <si>
    <t>Baker Station Associates L.P. - Baker Station Associates L.P.</t>
  </si>
  <si>
    <t>60197A</t>
  </si>
  <si>
    <t>W570</t>
  </si>
  <si>
    <t>Browns Valley Irrigation Dist. - Browns Valley Irrigation Dist.</t>
  </si>
  <si>
    <t>60201E</t>
  </si>
  <si>
    <t>W575</t>
  </si>
  <si>
    <t>Canal Creek Power Plant (Reta) - Canal Creek Power Plant (Reta)</t>
  </si>
  <si>
    <t>60202E</t>
  </si>
  <si>
    <t>W576</t>
  </si>
  <si>
    <t>Charcoal Ravine - Charcoal Ravine</t>
  </si>
  <si>
    <t>60074E</t>
  </si>
  <si>
    <t>W578</t>
  </si>
  <si>
    <t>Collins Pine - Collins Pine</t>
  </si>
  <si>
    <t>60078E</t>
  </si>
  <si>
    <t>W579</t>
  </si>
  <si>
    <t>Covanta Mendota, LP - Covanta Mendota, LP</t>
  </si>
  <si>
    <t>60100E</t>
  </si>
  <si>
    <t>W581</t>
  </si>
  <si>
    <t>Covanta Pacific Power (Stockton) - Covanta Pacific Power (Stockton)</t>
  </si>
  <si>
    <t>60076E</t>
  </si>
  <si>
    <t>W583</t>
  </si>
  <si>
    <t>DG Fairhaven Power, LLC - DG Fairhaven Power, LLC</t>
  </si>
  <si>
    <t>60206A</t>
  </si>
  <si>
    <t>W584</t>
  </si>
  <si>
    <t>Digger Creek Ranch - Digger Creek Ranch</t>
  </si>
  <si>
    <t>60257E</t>
  </si>
  <si>
    <t>W585</t>
  </si>
  <si>
    <t>Donald R. Chenoweth - Donald R. Chenoweth</t>
  </si>
  <si>
    <t>60207E</t>
  </si>
  <si>
    <t>W586</t>
  </si>
  <si>
    <t>E J M McFadden - E J M McFadden</t>
  </si>
  <si>
    <t>60208E</t>
  </si>
  <si>
    <t>W587</t>
  </si>
  <si>
    <t>Eagle Hydro - Eagle Hydro</t>
  </si>
  <si>
    <t>60154E</t>
  </si>
  <si>
    <t>W589</t>
  </si>
  <si>
    <t>El Dorado (Montgomery Crk) - El Dorado (Montgomery Crk)</t>
  </si>
  <si>
    <t>60209E</t>
  </si>
  <si>
    <t>W590</t>
  </si>
  <si>
    <t>Eric And Debbie Watternburg - Eric And Debbie Watternburg</t>
  </si>
  <si>
    <t>60210E</t>
  </si>
  <si>
    <t>W591</t>
  </si>
  <si>
    <t>Fairfield Power Plant (Papazian) - Fairfield Power Plant (Papazian)</t>
  </si>
  <si>
    <t>60155E</t>
  </si>
  <si>
    <t>W592</t>
  </si>
  <si>
    <t>Far West Power Corporation - Far West Power Corporation</t>
  </si>
  <si>
    <t>60211E</t>
  </si>
  <si>
    <t>W593</t>
  </si>
  <si>
    <t>Five Bears Hydroelectric - Five Bears Hydroelectric</t>
  </si>
  <si>
    <t>60156A</t>
  </si>
  <si>
    <t>W594</t>
  </si>
  <si>
    <t>Friant Power Authority - Friant Power Authority - FR1 Unit</t>
  </si>
  <si>
    <t>60102A</t>
  </si>
  <si>
    <t>W595</t>
  </si>
  <si>
    <t>American Canyon - Gas Recovery System (Amer. Cyn)</t>
  </si>
  <si>
    <t>60103A</t>
  </si>
  <si>
    <t>W596</t>
  </si>
  <si>
    <t>Guadalupe - Gas Recovery System (Guadalupe) Unit 1</t>
  </si>
  <si>
    <t>60104A</t>
  </si>
  <si>
    <t>W597</t>
  </si>
  <si>
    <t>Gas Recovery System (Menlo Park) - Gas Recovery System (Menlo Park)</t>
  </si>
  <si>
    <t>60105A</t>
  </si>
  <si>
    <t>W598</t>
  </si>
  <si>
    <t>Gas Recovery System (Newby Island 2) - Gas Recovery System (Newby Isl. 2)</t>
  </si>
  <si>
    <t>60215E</t>
  </si>
  <si>
    <t>W600</t>
  </si>
  <si>
    <t>Hat Creek Hereford Ranch - Hat Creek Hereford Ranch</t>
  </si>
  <si>
    <t>60157A</t>
  </si>
  <si>
    <t>W601</t>
  </si>
  <si>
    <t>Haypress Hydroelectric (Lwr) - Haypress Hydroelectric (Lwr)</t>
  </si>
  <si>
    <t>60158A</t>
  </si>
  <si>
    <t>W602</t>
  </si>
  <si>
    <t>Haypress Hydroelectric (Mddl) - Haypress Hydroelectric (Mddl)</t>
  </si>
  <si>
    <t>60216A</t>
  </si>
  <si>
    <t>W603</t>
  </si>
  <si>
    <t>Henwood Associates - Henwood Associates</t>
  </si>
  <si>
    <t>60077E</t>
  </si>
  <si>
    <t>W604</t>
  </si>
  <si>
    <t>Honey Lake Power Company - Honey Lake Power Company</t>
  </si>
  <si>
    <t>60159E</t>
  </si>
  <si>
    <t>W605</t>
  </si>
  <si>
    <t>Humboldt Bay Muni Water District - Humboldt Bay Muni Water District</t>
  </si>
  <si>
    <t>60160E</t>
  </si>
  <si>
    <t>W606</t>
  </si>
  <si>
    <t>Hypower, Inc. - Hypower, Inc.</t>
  </si>
  <si>
    <t>60161A</t>
  </si>
  <si>
    <t>W607</t>
  </si>
  <si>
    <t>Indian Valley Hydro - Indian Valley Hydro</t>
  </si>
  <si>
    <t>60139E</t>
  </si>
  <si>
    <t>W608</t>
  </si>
  <si>
    <t>International Turbine Research - International Turbine Research</t>
  </si>
  <si>
    <t>60217A</t>
  </si>
  <si>
    <t>W609</t>
  </si>
  <si>
    <t>Jackson Valley Irrigation District - Jackson Valley Irrigation District</t>
  </si>
  <si>
    <t>60218E</t>
  </si>
  <si>
    <t>W610</t>
  </si>
  <si>
    <t>James B. Peter - James B. Peter</t>
  </si>
  <si>
    <t>60219E</t>
  </si>
  <si>
    <t>W611</t>
  </si>
  <si>
    <t>James Crane Hydro - James Crane Hydro</t>
  </si>
  <si>
    <t>60220E</t>
  </si>
  <si>
    <t>W612</t>
  </si>
  <si>
    <t>John Neerhout Jr. - John Neerhout Jr.</t>
  </si>
  <si>
    <t>60162E</t>
  </si>
  <si>
    <t>W613</t>
  </si>
  <si>
    <t>Kern Hydro (Olcese) - Kern Hydro (Olcese)</t>
  </si>
  <si>
    <t>60221E</t>
  </si>
  <si>
    <t>W614</t>
  </si>
  <si>
    <t>Kings River Hydro Co. - Kings River Hydro Co.</t>
  </si>
  <si>
    <t>60191E</t>
  </si>
  <si>
    <t>W615</t>
  </si>
  <si>
    <t>Langerwerf Dairy - Langerwerf Dairy</t>
  </si>
  <si>
    <t>60222E</t>
  </si>
  <si>
    <t>W616</t>
  </si>
  <si>
    <t>Lassen Station Hydro - Lassen Station Hydro</t>
  </si>
  <si>
    <t>60223E</t>
  </si>
  <si>
    <t>W617</t>
  </si>
  <si>
    <t>Lofton Ranch - Lofton Ranch</t>
  </si>
  <si>
    <t>60224E</t>
  </si>
  <si>
    <t>W618</t>
  </si>
  <si>
    <t>Madera Canal (1174 + 84) - Madera Canal (1174 + 84)</t>
  </si>
  <si>
    <t>60225E</t>
  </si>
  <si>
    <t>W619</t>
  </si>
  <si>
    <t>Madera Canal (1923) - Madera Canal (1923)</t>
  </si>
  <si>
    <t>60226E</t>
  </si>
  <si>
    <t>W620</t>
  </si>
  <si>
    <t>Madera Canal Station 1302 - Madera Canal Station 1302</t>
  </si>
  <si>
    <t>60163E</t>
  </si>
  <si>
    <t>W621</t>
  </si>
  <si>
    <t>Madera Chowchilla - Madera Chowchilla</t>
  </si>
  <si>
    <t>60164A</t>
  </si>
  <si>
    <t>W622</t>
  </si>
  <si>
    <t>Malacha Hydro Ltd. Partnership - Malacha Hydro Ltd. Partnership</t>
  </si>
  <si>
    <t>60227E</t>
  </si>
  <si>
    <t>W623</t>
  </si>
  <si>
    <t>Mega Hydro #1 (Clover Creek) - Mega Hydro #1 (Clover Creek)</t>
  </si>
  <si>
    <t>60228E</t>
  </si>
  <si>
    <t>W624</t>
  </si>
  <si>
    <t>Mega Hydro (Goose Valley Ranch) - Mega Hydro (Goose Valley Ranch)</t>
  </si>
  <si>
    <t>60165E</t>
  </si>
  <si>
    <t>W625</t>
  </si>
  <si>
    <t>Mega Renewables (Bidwell Ditch) - Mega Renewables (Bidwell Ditch)</t>
  </si>
  <si>
    <t>60166E</t>
  </si>
  <si>
    <t>W626</t>
  </si>
  <si>
    <t>Mega Renewables (Hatchet Creek) - Mega Renewables (Hatchet Creek)</t>
  </si>
  <si>
    <t>60167E</t>
  </si>
  <si>
    <t>W627</t>
  </si>
  <si>
    <t>Mega Renewables (Roaring Creek) - Mega Renewables (Roaring Creek)</t>
  </si>
  <si>
    <t>60229E</t>
  </si>
  <si>
    <t>W628</t>
  </si>
  <si>
    <t>Mega Renewables (Silver Springs) - Mega Renewables (Silver Springs)</t>
  </si>
  <si>
    <t>60168E</t>
  </si>
  <si>
    <t>W629</t>
  </si>
  <si>
    <t>Merced ID (Parker) - Merced ID (Parker)</t>
  </si>
  <si>
    <t>60230E</t>
  </si>
  <si>
    <t>W630</t>
  </si>
  <si>
    <t>Mill &amp; Sulphur Creek - Mill &amp; Sulphur Creek</t>
  </si>
  <si>
    <t>60169A</t>
  </si>
  <si>
    <t>W631</t>
  </si>
  <si>
    <t>Monterey County Water Res. Agency - Monterey County Water Res. Agency</t>
  </si>
  <si>
    <t>60108E</t>
  </si>
  <si>
    <t>W633</t>
  </si>
  <si>
    <t>Monterey Regional Water - Monterey Regional Water</t>
  </si>
  <si>
    <t>60170E</t>
  </si>
  <si>
    <t>W634</t>
  </si>
  <si>
    <t>Nelson Creek Power Inc. - Nelson Creek Power Inc.</t>
  </si>
  <si>
    <t>60171E</t>
  </si>
  <si>
    <t>W635</t>
  </si>
  <si>
    <t>Nevada Irrigation District/Bowman Hydro Project - Nevada Irrigation District/Bowman Hydro Project</t>
  </si>
  <si>
    <t>60080E</t>
  </si>
  <si>
    <t>W641</t>
  </si>
  <si>
    <t>Ogden Power Pacific, Inc. (CS) - Ogden Power Pacific, Inc. (Cs)</t>
  </si>
  <si>
    <t>60081E</t>
  </si>
  <si>
    <t>W642</t>
  </si>
  <si>
    <t>Ogden Power Pacific, Inc. (Mt Lassen) - Ogden Power Pacific, Inc. (Mt Lassen)</t>
  </si>
  <si>
    <t>60082E</t>
  </si>
  <si>
    <t>W643</t>
  </si>
  <si>
    <t>Ogden Power Pacific, Inc. (Oroville) - Ogden Power Pacific, Inc. (Oroville)</t>
  </si>
  <si>
    <t>60175E</t>
  </si>
  <si>
    <t>W644</t>
  </si>
  <si>
    <t>Olsen Power Partners, Inc. - Olsen Power Partners, Inc.</t>
  </si>
  <si>
    <t>60083A</t>
  </si>
  <si>
    <t>W645</t>
  </si>
  <si>
    <t>Pacific Lumber Co. - Pacific Lumber Co. Unit 1</t>
  </si>
  <si>
    <t>60141E</t>
  </si>
  <si>
    <t>W646</t>
  </si>
  <si>
    <t>Patterson Pass Windfarm LLC - Patterson Pass Windfarm LLC</t>
  </si>
  <si>
    <t>60234A</t>
  </si>
  <si>
    <t>W647</t>
  </si>
  <si>
    <t>Placer County Water Agency - Placer County Water Agency</t>
  </si>
  <si>
    <t>60084A</t>
  </si>
  <si>
    <t>W648</t>
  </si>
  <si>
    <t>Rio Bravo Fresno - Rio Bravo Fresno</t>
  </si>
  <si>
    <t>60085A</t>
  </si>
  <si>
    <t>W649</t>
  </si>
  <si>
    <t>Rio Bravo Rocklin - Rio Bravo Rocklin</t>
  </si>
  <si>
    <t>60255E</t>
  </si>
  <si>
    <t>W651</t>
  </si>
  <si>
    <t>Robin Williams Solar Power Gen. - Robin Williams Solar Power Gen.</t>
  </si>
  <si>
    <t>60176E</t>
  </si>
  <si>
    <t>W652</t>
  </si>
  <si>
    <t>Rock Creek Limited Partnership - Rock Creek Limited Partnership</t>
  </si>
  <si>
    <t>60236E</t>
  </si>
  <si>
    <t>W653</t>
  </si>
  <si>
    <t>Rock Creek Water District - Rock Creek Water District</t>
  </si>
  <si>
    <t>60237E</t>
  </si>
  <si>
    <t>W655</t>
  </si>
  <si>
    <t>Santa Clara Valley Water Dist. - Santa Clara Valley Water Dist.</t>
  </si>
  <si>
    <t>60238A</t>
  </si>
  <si>
    <t>W656</t>
  </si>
  <si>
    <t>Schaads Hydro - Schaads Hydro</t>
  </si>
  <si>
    <t>60142E</t>
  </si>
  <si>
    <t>W657</t>
  </si>
  <si>
    <t>Seawest Energy (Altech) - Seawest Energy (Altech)</t>
  </si>
  <si>
    <t>60144E</t>
  </si>
  <si>
    <t>W659</t>
  </si>
  <si>
    <t>Seawest Energy (Seawest) - Seawest Energy (Seawest)</t>
  </si>
  <si>
    <t>60145E</t>
  </si>
  <si>
    <t>W660</t>
  </si>
  <si>
    <t>Seawest Energy (Taxvest) - Seawest Energy (Taxvest)</t>
  </si>
  <si>
    <t>60146E</t>
  </si>
  <si>
    <t>W661</t>
  </si>
  <si>
    <t>Seawest Energy (Viking) - Seawest Energy (Viking)</t>
  </si>
  <si>
    <t>60147E</t>
  </si>
  <si>
    <t>W662</t>
  </si>
  <si>
    <t>Seawest Energy (Western) - Seawest Energy (Western)</t>
  </si>
  <si>
    <t>60239E</t>
  </si>
  <si>
    <t>W663</t>
  </si>
  <si>
    <t>Shamrock Utilities (Cedar Flat) - Shamrock Utilities (Cedar Flat)</t>
  </si>
  <si>
    <t>60240E</t>
  </si>
  <si>
    <t>W664</t>
  </si>
  <si>
    <t>Shamrock Utilities (Clover Leaf) - Shamrock Utilities (Clover Leaf)</t>
  </si>
  <si>
    <t>60242E</t>
  </si>
  <si>
    <t>W665</t>
  </si>
  <si>
    <t>Sierra Energy - Sierra Energy</t>
  </si>
  <si>
    <t>60086A</t>
  </si>
  <si>
    <t>W666</t>
  </si>
  <si>
    <t>Sierra Pacific Industry (Anderson) - Sierra Pacific Industry (Anderson)</t>
  </si>
  <si>
    <t>60087A</t>
  </si>
  <si>
    <t>W667</t>
  </si>
  <si>
    <t>Sierra Pacific Burney Facility - Sierra Pacific Industry (Burney)</t>
  </si>
  <si>
    <t>60088A</t>
  </si>
  <si>
    <t>W668</t>
  </si>
  <si>
    <t>Sierra Pacific Ind. (Lincoln) - Sierra Pacific Industry (Lincoln)</t>
  </si>
  <si>
    <t>60089A</t>
  </si>
  <si>
    <t>W669</t>
  </si>
  <si>
    <t>Sierra Pacific Ind. (Quincy) - Sierra Pacific Industry (Quincy)</t>
  </si>
  <si>
    <t>60181E</t>
  </si>
  <si>
    <t>W672</t>
  </si>
  <si>
    <t>Snow Mntn Hydro LLC (Ponderosa) - Snow Mntn Hydro LLC (Ponderosa)</t>
  </si>
  <si>
    <t>60177E</t>
  </si>
  <si>
    <t>W673</t>
  </si>
  <si>
    <t>Snow Mountain Hydro LLC (Burney) - Snow Mountain Hydro LLC (Burney)</t>
  </si>
  <si>
    <t>60178E</t>
  </si>
  <si>
    <t>W674</t>
  </si>
  <si>
    <t>Snow Mountain Hydro LLC (Cove) - Snow Mountain Hydro LLC (Cove)</t>
  </si>
  <si>
    <t>60183E</t>
  </si>
  <si>
    <t>W676</t>
  </si>
  <si>
    <t>South San Joaquin ID  (Frankenheimer) - South San Joaquin ID  (Frankenheimer)</t>
  </si>
  <si>
    <t>60184E</t>
  </si>
  <si>
    <t>W677</t>
  </si>
  <si>
    <t>South San Joaquin ID (Woodward) - South San Joaquin ID (Woodward)</t>
  </si>
  <si>
    <t>60243A</t>
  </si>
  <si>
    <t>W678</t>
  </si>
  <si>
    <t>South Sutter Water - South Sutter Water</t>
  </si>
  <si>
    <t>60185E</t>
  </si>
  <si>
    <t>W680</t>
  </si>
  <si>
    <t>Sts Hydropower Ltd. (Kanaka) - Sts Hydropower Ltd. (Kanaka)</t>
  </si>
  <si>
    <t>60186A</t>
  </si>
  <si>
    <t>W681</t>
  </si>
  <si>
    <t>Sts Hydropower Ltd. (Kekawaka) - Sts Hydropower Ltd. (Kekawaka)</t>
  </si>
  <si>
    <t>60246E</t>
  </si>
  <si>
    <t>W682</t>
  </si>
  <si>
    <t>Sutter's Mill - Sutter's Mill</t>
  </si>
  <si>
    <t>60247E</t>
  </si>
  <si>
    <t>W683</t>
  </si>
  <si>
    <t>Swiss America - Swiss America</t>
  </si>
  <si>
    <t>60091E</t>
  </si>
  <si>
    <t>W685</t>
  </si>
  <si>
    <t>Thermal Energy Development Corp. - Thermal Energy Development Corp.</t>
  </si>
  <si>
    <t>60187E</t>
  </si>
  <si>
    <t>W686</t>
  </si>
  <si>
    <t>TKO Power (South Bear Creek) - TKO Power (South Bear Creek)</t>
  </si>
  <si>
    <t>60249E</t>
  </si>
  <si>
    <t>W687</t>
  </si>
  <si>
    <t>Tom Benninghoven - Tom Benninghoven</t>
  </si>
  <si>
    <t>60096E</t>
  </si>
  <si>
    <t>W692</t>
  </si>
  <si>
    <t>Waste Management Renewable Energy - Waste Management Renewable Energy Unit 1</t>
  </si>
  <si>
    <t>60251E</t>
  </si>
  <si>
    <t>W694</t>
  </si>
  <si>
    <t>Youth With A Mission/Spgs Of Lv. Wat. - Youth With A Mission/Spgs Of Lv. Wat.</t>
  </si>
  <si>
    <t>60189E</t>
  </si>
  <si>
    <t>W695</t>
  </si>
  <si>
    <t>Yuba County Water (Deadwood Creek) - Yuba County Water (Deadwood Creek)</t>
  </si>
  <si>
    <t>60252E</t>
  </si>
  <si>
    <t>W696</t>
  </si>
  <si>
    <t>Yuba County Water Agency - Yuba County Water Agency</t>
  </si>
  <si>
    <t>60265E</t>
  </si>
  <si>
    <t>W699</t>
  </si>
  <si>
    <t>Rollins Powerhouse - Rollins Powerhouse</t>
  </si>
  <si>
    <t>60270E</t>
  </si>
  <si>
    <t>W700</t>
  </si>
  <si>
    <t>Monticello Powerhouse - Monticello Powerhouse</t>
  </si>
  <si>
    <t>60125E</t>
  </si>
  <si>
    <t>W732</t>
  </si>
  <si>
    <t>GREEN RIDGE POWER LLC (10 MW) - GREEN RIDGE POWER LLC (10 MW)</t>
  </si>
  <si>
    <t>60138E</t>
  </si>
  <si>
    <t>W733</t>
  </si>
  <si>
    <t>GREEN RIDGE POWER LLC (70 MW) - GREEN RIDGE POWER LLC (70 MW)</t>
  </si>
  <si>
    <t>60130E</t>
  </si>
  <si>
    <t>W734</t>
  </si>
  <si>
    <t>GREEN RIDGE POWER LLC (110 MW) - GREEN RIDGE POWER LLC (110 MW-113.1)</t>
  </si>
  <si>
    <t>60126E</t>
  </si>
  <si>
    <t>W735</t>
  </si>
  <si>
    <t>GREEN RIDGE POWER LLC (100 MW-A) - GREEN RIDGE POWER LLC (100 MW-A)</t>
  </si>
  <si>
    <t>60128E</t>
  </si>
  <si>
    <t>W736</t>
  </si>
  <si>
    <t>GREEN RIDGE POWER LLC (100 MW-C) - GREEN RIDGE POWER LLC (100 MW-C)</t>
  </si>
  <si>
    <t>60129E</t>
  </si>
  <si>
    <t>W737</t>
  </si>
  <si>
    <t>GREEN RIDGE POWER LLC (100 MW-D) - GREEN RIDGE POWER LLC (100 MW-D)</t>
  </si>
  <si>
    <t>60133E</t>
  </si>
  <si>
    <t>W738</t>
  </si>
  <si>
    <t>GREEN RIDGE POWER LLC (5.9 MW) - GREEN RIDGE POWER LLC (5.9 MW)</t>
  </si>
  <si>
    <t>60131E</t>
  </si>
  <si>
    <t>W739</t>
  </si>
  <si>
    <t>GREEN RIDGE POWER LLC (23.8 MW) - GREEN RIDGE POWER LLC (23.8 MW)</t>
  </si>
  <si>
    <t>60135E</t>
  </si>
  <si>
    <t>W740</t>
  </si>
  <si>
    <t>GREEN RIDGE POWER LLC  (70 MW-B) - GREEN RIDGE POWER LLC (70 MW-B)</t>
  </si>
  <si>
    <t>60136E</t>
  </si>
  <si>
    <t>W741</t>
  </si>
  <si>
    <t>GREEN RIDGE POWER LLC  (70 MW-C) - GREEN RIDGE POWER LLC (70 MW-C)</t>
  </si>
  <si>
    <t>60137E</t>
  </si>
  <si>
    <t>W742</t>
  </si>
  <si>
    <t>GREEN RIDGE POWER LLC (70 MW-D) - GREEN RIDGE POWER LLC (70 MW-D)</t>
  </si>
  <si>
    <t>60198A</t>
  </si>
  <si>
    <t>W754</t>
  </si>
  <si>
    <t>Calaveras Yuba Hydro #1 - Calaveras Yuba Hydro #1</t>
  </si>
  <si>
    <t>60199A</t>
  </si>
  <si>
    <t>W755</t>
  </si>
  <si>
    <t>Calaveras Yuba Hydro #2 - Calaveras Yuba Hydro #2</t>
  </si>
  <si>
    <t>60200A</t>
  </si>
  <si>
    <t>W756</t>
  </si>
  <si>
    <t>Calaveras Yuba Hydro #3 - Calaveras Yuba Hydro #3</t>
  </si>
  <si>
    <t>60232A</t>
  </si>
  <si>
    <t>W757</t>
  </si>
  <si>
    <t>Orange Cove Irrigation District - Orange Cove Irrigation District</t>
  </si>
  <si>
    <t>60094E</t>
  </si>
  <si>
    <t>W759</t>
  </si>
  <si>
    <t>Wheelabrator Shasta - Wheelabrator Shasta</t>
  </si>
  <si>
    <t>60263E</t>
  </si>
  <si>
    <t>W763</t>
  </si>
  <si>
    <t>Mc Swain Powerhouse - Mc Swain Powerhouse</t>
  </si>
  <si>
    <t>60268A</t>
  </si>
  <si>
    <t>W764</t>
  </si>
  <si>
    <t>French Meadows Powerhouse - French Meadows Powerhouse</t>
  </si>
  <si>
    <t>60269A</t>
  </si>
  <si>
    <t>W765</t>
  </si>
  <si>
    <t>Oxbow Powerhouse - Oxbow Powerhouse</t>
  </si>
  <si>
    <t>W767</t>
  </si>
  <si>
    <t>GREEN RIDGE POWER LLC (110 MW) - GREEN RIDGE POWER LLC (110 MW-29)</t>
  </si>
  <si>
    <t>W768</t>
  </si>
  <si>
    <t>GREEN RIDGE POWER LLC (110 MW) - GREEN RIDGE POWER LLC (110 MW-80.3)</t>
  </si>
  <si>
    <t>W769</t>
  </si>
  <si>
    <t>Waste Management Renewable Energy - Waste Management Renewable Energy Unit 2</t>
  </si>
  <si>
    <t>W789</t>
  </si>
  <si>
    <t>Guadalupe - Gas Recovery System (Guadalupe) Unit 2</t>
  </si>
  <si>
    <t>W790</t>
  </si>
  <si>
    <t>Pacific Lumber Co. - Pacific Lumber Co. Unit 2</t>
  </si>
  <si>
    <t>W791</t>
  </si>
  <si>
    <t>Pacific Lumber Co. - Pacific Lumber Co. Unit 3</t>
  </si>
  <si>
    <t>W798</t>
  </si>
  <si>
    <t>Friant Power Authority - Friant Power Authority - M1 Unit</t>
  </si>
  <si>
    <t>W799</t>
  </si>
  <si>
    <t>Friant Power Authority - Friant Power Authority - RO1 Unit</t>
  </si>
  <si>
    <t>W800</t>
  </si>
  <si>
    <t>Gas Recovery System (Newby Island 2) - Newby Island I</t>
  </si>
  <si>
    <t>61148A</t>
  </si>
  <si>
    <t>W1819</t>
  </si>
  <si>
    <t>Blakes Landing Farms - 80kW Generator</t>
  </si>
  <si>
    <t>60032A</t>
  </si>
  <si>
    <t>W344</t>
  </si>
  <si>
    <t>A. G. Wishon Powerhouse - A. G. Wishon Powerhouse</t>
  </si>
  <si>
    <t>60115A</t>
  </si>
  <si>
    <t>W484</t>
  </si>
  <si>
    <t>Geysers Power Plant - Aidlin Power Plant</t>
  </si>
  <si>
    <t>60033A</t>
  </si>
  <si>
    <t>W335</t>
  </si>
  <si>
    <t>Alta Powerhouse - Alta Powerhouse</t>
  </si>
  <si>
    <t>60634A</t>
  </si>
  <si>
    <t>W384</t>
  </si>
  <si>
    <t>AT&amp;T Park Solar Arrays - AT&amp;T Park Solar Arrays</t>
  </si>
  <si>
    <t>60912A</t>
  </si>
  <si>
    <t>W2074</t>
  </si>
  <si>
    <t>Avenal Park - Avenal Park LLC</t>
  </si>
  <si>
    <t>60117A</t>
  </si>
  <si>
    <t>W485</t>
  </si>
  <si>
    <t>Geysers Power Plant - Bear Canyon Power Plant</t>
  </si>
  <si>
    <t>60900A</t>
  </si>
  <si>
    <t>W1586</t>
  </si>
  <si>
    <t>Big Creek Hydro Project - Big Creek Water Works</t>
  </si>
  <si>
    <t>60894C</t>
  </si>
  <si>
    <t>W2427</t>
  </si>
  <si>
    <t>Agua Caliente Solar - Block 1</t>
  </si>
  <si>
    <t>W2576</t>
  </si>
  <si>
    <t>Agua Caliente Solar - Block 2</t>
  </si>
  <si>
    <t>60567A</t>
  </si>
  <si>
    <t>W708</t>
  </si>
  <si>
    <t>Buckeye Hydro - Buckeye Hydro</t>
  </si>
  <si>
    <t>60124A</t>
  </si>
  <si>
    <t>W165</t>
  </si>
  <si>
    <t>Buena Vista Energy Windfarm - Buena Vista Energy Windfarm</t>
  </si>
  <si>
    <t>60112A</t>
  </si>
  <si>
    <t>W486</t>
  </si>
  <si>
    <t>Geysers Power Plant - Calistoga Power Plant</t>
  </si>
  <si>
    <t>60025B</t>
  </si>
  <si>
    <t>W119</t>
  </si>
  <si>
    <t>Geysers Power Plant - Calpine Geothermal Unit 11</t>
  </si>
  <si>
    <t>60004A</t>
  </si>
  <si>
    <t>W120</t>
  </si>
  <si>
    <t>Geysers Power Plant - Calpine Geothermal Unit 12</t>
  </si>
  <si>
    <t>60005A</t>
  </si>
  <si>
    <t>W121</t>
  </si>
  <si>
    <t>Geysers Power Plant - Calpine Geothermal Unit 13</t>
  </si>
  <si>
    <t>60026B</t>
  </si>
  <si>
    <t>W122</t>
  </si>
  <si>
    <t>Geysers Power Plant - Calpine Geothermal Unit 14</t>
  </si>
  <si>
    <t>60006A</t>
  </si>
  <si>
    <t>W123</t>
  </si>
  <si>
    <t>Geysers Power Plant - Calpine Geothermal Unit 16</t>
  </si>
  <si>
    <t>60007A</t>
  </si>
  <si>
    <t>W124</t>
  </si>
  <si>
    <t>Geysers Power Plant - Calpine Geothermal Unit 17</t>
  </si>
  <si>
    <t>60008A</t>
  </si>
  <si>
    <t>W125</t>
  </si>
  <si>
    <t>Geysers Power Plant - Calpine Geothermal Unit 18</t>
  </si>
  <si>
    <t>W1568</t>
  </si>
  <si>
    <t>Geysers Power Plant - Calpine Geothermal Unit 18A Onsite Load</t>
  </si>
  <si>
    <t>60009A</t>
  </si>
  <si>
    <t>W126</t>
  </si>
  <si>
    <t>Geysers Power Plant - Calpine Geothermal Unit 20</t>
  </si>
  <si>
    <t>60002A</t>
  </si>
  <si>
    <t>W117</t>
  </si>
  <si>
    <t>Geysers Power Plant - Calpine Geothermal Unit 5/6</t>
  </si>
  <si>
    <t>60003A</t>
  </si>
  <si>
    <t>W118</t>
  </si>
  <si>
    <t>Geysers Power Plant - Calpine Geothermal Unit 7-8</t>
  </si>
  <si>
    <t>60475A</t>
  </si>
  <si>
    <t>W1519</t>
  </si>
  <si>
    <t>CalRENEW-1 - CalRENEW-1</t>
  </si>
  <si>
    <t>60034A</t>
  </si>
  <si>
    <t>W336</t>
  </si>
  <si>
    <t>Centerville Powerhouse - Centerville Powerhouse</t>
  </si>
  <si>
    <t>60035A</t>
  </si>
  <si>
    <t>W337</t>
  </si>
  <si>
    <t>Chili Bar Powerhouse - Chili Bar Powerhouse</t>
  </si>
  <si>
    <t>60471A</t>
  </si>
  <si>
    <t>W804</t>
  </si>
  <si>
    <t>Chowchilla Biomass Facility - Chowchilla Biomass Facility</t>
  </si>
  <si>
    <t>60190E</t>
  </si>
  <si>
    <t>W577</t>
  </si>
  <si>
    <t>City Of Watsonville - City Of Watsonville</t>
  </si>
  <si>
    <t>60713A</t>
  </si>
  <si>
    <t>W883</t>
  </si>
  <si>
    <t>CM10 - CM10</t>
  </si>
  <si>
    <t>60786A</t>
  </si>
  <si>
    <t>W1460</t>
  </si>
  <si>
    <t>CM48 - CM48</t>
  </si>
  <si>
    <t>60037A</t>
  </si>
  <si>
    <t>W347</t>
  </si>
  <si>
    <t>Coleman Powerhouse - Coleman Powerhouse</t>
  </si>
  <si>
    <t>60272A</t>
  </si>
  <si>
    <t>W981</t>
  </si>
  <si>
    <t>CRES - Community Renewable Energy Services dba Dinuba Ene</t>
  </si>
  <si>
    <t>Copper Mountain Solar 1 - Copper Mountain Solar 1</t>
  </si>
  <si>
    <t>60038A</t>
  </si>
  <si>
    <t>W348</t>
  </si>
  <si>
    <t>Cow Creek Powerhouse - Cow Creek Powerhouse</t>
  </si>
  <si>
    <t>61303A</t>
  </si>
  <si>
    <t>W2436</t>
  </si>
  <si>
    <t>Cox Station - Cox Hydro-Turbine</t>
  </si>
  <si>
    <t>60039A</t>
  </si>
  <si>
    <t>W349</t>
  </si>
  <si>
    <t>Crane Valley Powerhouse - Crane Valley Powerhouse</t>
  </si>
  <si>
    <t>60041A</t>
  </si>
  <si>
    <t>W351</t>
  </si>
  <si>
    <t>De Sabla Powerhouse - De Sabla Powerhouse</t>
  </si>
  <si>
    <t>60040A</t>
  </si>
  <si>
    <t>W350</t>
  </si>
  <si>
    <t>Deer Creek Powerhouse - Deer Creek Powerhouse</t>
  </si>
  <si>
    <t>60030A</t>
  </si>
  <si>
    <t>W762</t>
  </si>
  <si>
    <t>Diablo Winds, LLC - Diablo Winds, LLC</t>
  </si>
  <si>
    <t>60042A</t>
  </si>
  <si>
    <t>W352</t>
  </si>
  <si>
    <t>Dutch Flat No. 1 Powerhouse - Dutch Flat No. 1 Powerhouse</t>
  </si>
  <si>
    <t>El Dorado Energy Solar Expansion - El Dorado Energy Solar Expansion</t>
  </si>
  <si>
    <t>60473A</t>
  </si>
  <si>
    <t>W807</t>
  </si>
  <si>
    <t>El Nido Biomass Facility - El Nido Biomass Facility</t>
  </si>
  <si>
    <t>60601A</t>
  </si>
  <si>
    <t>W905</t>
  </si>
  <si>
    <t>El Dorado Powerhouse - ElDorado_7_unit1</t>
  </si>
  <si>
    <t>W906</t>
  </si>
  <si>
    <t>El Dorado Powerhouse - ElDorado_7_unit2</t>
  </si>
  <si>
    <t>60271A</t>
  </si>
  <si>
    <t>W752</t>
  </si>
  <si>
    <t>Etiwanda - MWD - Etiwanda - MWD</t>
  </si>
  <si>
    <t>61432A</t>
  </si>
  <si>
    <t>W2201</t>
  </si>
  <si>
    <t>Five Points Solar Station - Five Points Solar Station</t>
  </si>
  <si>
    <t>60543A</t>
  </si>
  <si>
    <t>W1745</t>
  </si>
  <si>
    <t>FPL Energy Montezuma Wind - FPL Energy Montezuma Wind</t>
  </si>
  <si>
    <t>60758A</t>
  </si>
  <si>
    <t>W1012</t>
  </si>
  <si>
    <t>GATEWAY GENERATING STATION - GATEWAY GENERATING STATION</t>
  </si>
  <si>
    <t>60628A</t>
  </si>
  <si>
    <t>W1004</t>
  </si>
  <si>
    <t>Castelanelli Bros Dairy - Genset Model MGG-475</t>
  </si>
  <si>
    <t>60604A</t>
  </si>
  <si>
    <t>W812</t>
  </si>
  <si>
    <t>Bottle Rock Power, LLC - GEYS17_2_BOTRCK</t>
  </si>
  <si>
    <t>60805A</t>
  </si>
  <si>
    <t>W964</t>
  </si>
  <si>
    <t>Glenrock I - Glenrock I</t>
  </si>
  <si>
    <t>60804A</t>
  </si>
  <si>
    <t>W965</t>
  </si>
  <si>
    <t>Glenrock III - Glenrock III</t>
  </si>
  <si>
    <t>60819A</t>
  </si>
  <si>
    <t>W536</t>
  </si>
  <si>
    <t>Goodnoe Hills - Goodnoe Hills</t>
  </si>
  <si>
    <t>60043A</t>
  </si>
  <si>
    <t>W353</t>
  </si>
  <si>
    <t>Halsey Powerhouse - Halsey Powerhouse</t>
  </si>
  <si>
    <t>60044A</t>
  </si>
  <si>
    <t>W354</t>
  </si>
  <si>
    <t>Hamilton Branch Powerhouse - Hamilton Branch Powerhouse</t>
  </si>
  <si>
    <t>60045A</t>
  </si>
  <si>
    <t>W355</t>
  </si>
  <si>
    <t>Hat Creek No. 1 Powerhouse - Hat Creek No. 1 Powerhouse</t>
  </si>
  <si>
    <t>60046A</t>
  </si>
  <si>
    <t>W356</t>
  </si>
  <si>
    <t>Hat Creek No. 2 Powerhouse - Hat Creek No. 2 Powerhouse</t>
  </si>
  <si>
    <t>60741A</t>
  </si>
  <si>
    <t>W1600</t>
  </si>
  <si>
    <t>Hatchet Ridge - Hatchet Ridge</t>
  </si>
  <si>
    <t>60745A</t>
  </si>
  <si>
    <t>W184</t>
  </si>
  <si>
    <t>Hopkins Ridge - Hopkins Ridge</t>
  </si>
  <si>
    <t>W1382</t>
  </si>
  <si>
    <t>Hopkins Ridge - Hopkins Ridge Phase II</t>
  </si>
  <si>
    <t>60047A</t>
  </si>
  <si>
    <t>W357</t>
  </si>
  <si>
    <t>Inskip Powerhouse - Inskip Powerhouse</t>
  </si>
  <si>
    <t>61052A</t>
  </si>
  <si>
    <t>W1520</t>
  </si>
  <si>
    <t>J&amp;A-Santa Maria II - J&amp;A-Santa Maria 2</t>
  </si>
  <si>
    <t>60266A</t>
  </si>
  <si>
    <t>W761</t>
  </si>
  <si>
    <t>Kelly Ridge Powerhouse - Kelly Ridge PowerHouse</t>
  </si>
  <si>
    <t>60048A</t>
  </si>
  <si>
    <t>W358</t>
  </si>
  <si>
    <t>Kern Canyon Powerhouse - Kern Canyon Powerhouse</t>
  </si>
  <si>
    <t>60049A</t>
  </si>
  <si>
    <t>W359</t>
  </si>
  <si>
    <t>Kilarc Powerhouse - Kilarc Powerhouse</t>
  </si>
  <si>
    <t>60602A</t>
  </si>
  <si>
    <t>W237</t>
  </si>
  <si>
    <t>Klondike III - Klondike Wind Power III LLC</t>
  </si>
  <si>
    <t>60694A</t>
  </si>
  <si>
    <t>W817</t>
  </si>
  <si>
    <t>Klondike IIIa - Klondike Wind Power IIIa</t>
  </si>
  <si>
    <t>60050A</t>
  </si>
  <si>
    <t>W361</t>
  </si>
  <si>
    <t>Lime Saddle Powerhouse - Lime Saddle Powerhouse</t>
  </si>
  <si>
    <t>60179A</t>
  </si>
  <si>
    <t>W670</t>
  </si>
  <si>
    <t>Snow Mtn. Hydro - Lost Creek 1</t>
  </si>
  <si>
    <t>60180A</t>
  </si>
  <si>
    <t>W671</t>
  </si>
  <si>
    <t>Snow Mtn. Hydro - Lost Creek 2</t>
  </si>
  <si>
    <t>60273A</t>
  </si>
  <si>
    <t>W930</t>
  </si>
  <si>
    <t>Madera Power - Madera Power</t>
  </si>
  <si>
    <t>60051A</t>
  </si>
  <si>
    <t>W362</t>
  </si>
  <si>
    <t>Merced Falls Powerhouse - Merced Falls Powerhouse</t>
  </si>
  <si>
    <t>60875A</t>
  </si>
  <si>
    <t>W2399</t>
  </si>
  <si>
    <t>Mesquite Solar 1 (1-3) - Mesquite Solar 1 (1-3)</t>
  </si>
  <si>
    <t>60107A</t>
  </si>
  <si>
    <t>W770</t>
  </si>
  <si>
    <t>Monterey Regional Waste Mgt. Dist - Monterey Regional Waste Mgt. Dist Unit 2</t>
  </si>
  <si>
    <t>W771</t>
  </si>
  <si>
    <t>Monterey Regional Waste Mgt. Dist - Monterey Regional Waste Mgt. Dist Unit 3</t>
  </si>
  <si>
    <t>W540</t>
  </si>
  <si>
    <t>Monterey Regional Waste Management District - MRWMD U1C06</t>
  </si>
  <si>
    <t>W541</t>
  </si>
  <si>
    <t>Monterey Regional Waste Management District - MRWMD U4J09</t>
  </si>
  <si>
    <t>60695A</t>
  </si>
  <si>
    <t>W1091</t>
  </si>
  <si>
    <t>Mt. Poso Cogeneration Facility - MTNPOS_1_UNIT</t>
  </si>
  <si>
    <t>60052A</t>
  </si>
  <si>
    <t>W363</t>
  </si>
  <si>
    <t>Narrows No. 1 Powerhouse - Narrows No. 1 Powerhouse</t>
  </si>
  <si>
    <t>60053A</t>
  </si>
  <si>
    <t>W364</t>
  </si>
  <si>
    <t>Newcastle Powerhouse - Newcastle Powerhouse</t>
  </si>
  <si>
    <t>60231E</t>
  </si>
  <si>
    <t>W636</t>
  </si>
  <si>
    <t>NID/Combie North - NID/Combie North</t>
  </si>
  <si>
    <t>60172A</t>
  </si>
  <si>
    <t>W637</t>
  </si>
  <si>
    <t>NID/Combie South - NID/Combie South</t>
  </si>
  <si>
    <t>60173A</t>
  </si>
  <si>
    <t>W638</t>
  </si>
  <si>
    <t>NID/Scotts Flat Hydro - NID/Scotts Flat Hydro</t>
  </si>
  <si>
    <t>60276A</t>
  </si>
  <si>
    <t>W365</t>
  </si>
  <si>
    <t>Oak Flat Powerhouse - Oak Flat Powerhouse</t>
  </si>
  <si>
    <t>60732A</t>
  </si>
  <si>
    <t>W1919</t>
  </si>
  <si>
    <t>Beachwood 1 - Ortilgalita Power Co., LLC</t>
  </si>
  <si>
    <t>60054A</t>
  </si>
  <si>
    <t>W366</t>
  </si>
  <si>
    <t>Phoenix Powerhouse - Phoenix Powerhouse</t>
  </si>
  <si>
    <t>60055A</t>
  </si>
  <si>
    <t>W367</t>
  </si>
  <si>
    <t>Potter Valley Powerhouse - Potter Valley Powerhouse</t>
  </si>
  <si>
    <t>60553A</t>
  </si>
  <si>
    <t>W805</t>
  </si>
  <si>
    <t>Rattlesnake Road - Rattlesnake Road</t>
  </si>
  <si>
    <t>60806A</t>
  </si>
  <si>
    <t>W928</t>
  </si>
  <si>
    <t>Rolling Hills - Rolling Hills</t>
  </si>
  <si>
    <t>60635A</t>
  </si>
  <si>
    <t>W385</t>
  </si>
  <si>
    <t>San Francisco Service Center Solar Arrays - San Francisco Service Center Solar Array 1</t>
  </si>
  <si>
    <t>60636A</t>
  </si>
  <si>
    <t>W386</t>
  </si>
  <si>
    <t>San Francisco Service Center Solar Arrays - San Francisco Service Center Solar Array 2</t>
  </si>
  <si>
    <t>60056A</t>
  </si>
  <si>
    <t>W345</t>
  </si>
  <si>
    <t>San Joaquin No. 1-A Powerhouse - San Joaquin No. 1-A Powerhouse</t>
  </si>
  <si>
    <t>60057A</t>
  </si>
  <si>
    <t>W368</t>
  </si>
  <si>
    <t>San Joaquin No. 2 Powerhouse - San Joaquin No. 2 Powerhouse</t>
  </si>
  <si>
    <t>60058A</t>
  </si>
  <si>
    <t>W369</t>
  </si>
  <si>
    <t>San Joaquin No. 3 Powerhouse - San Joaquin No. 3 Powerhouse</t>
  </si>
  <si>
    <t>60914A</t>
  </si>
  <si>
    <t>W2072</t>
  </si>
  <si>
    <t>Sand Drag - Sand Drag LLC</t>
  </si>
  <si>
    <t>60807A</t>
  </si>
  <si>
    <t>W975</t>
  </si>
  <si>
    <t>Seven Mile Hill I - Seven Mile Hill I</t>
  </si>
  <si>
    <t>60808A</t>
  </si>
  <si>
    <t>W976</t>
  </si>
  <si>
    <t>Seven Mile Hill II - Seven Mile Hill II</t>
  </si>
  <si>
    <t>60970A</t>
  </si>
  <si>
    <t>W1587</t>
  </si>
  <si>
    <t>Sierra Green Energy Site#1 - SGE</t>
  </si>
  <si>
    <t>61069A</t>
  </si>
  <si>
    <t>W2142</t>
  </si>
  <si>
    <t>Shiloh III Wind Project, LLC - Shiloh III Wind Project, LLC</t>
  </si>
  <si>
    <t>60488A</t>
  </si>
  <si>
    <t>W231</t>
  </si>
  <si>
    <t>Shiloh - Shiloh Wind Partners LLC</t>
  </si>
  <si>
    <t>60639A</t>
  </si>
  <si>
    <t>W811</t>
  </si>
  <si>
    <t>Shiloh Wind Project 2, LLC - Shiloh Wind Project 2, LLC</t>
  </si>
  <si>
    <t>W1754</t>
  </si>
  <si>
    <t>Sierra Pacific Ind. (Quincy) - Sierra Pacific Ind. (Quincy)</t>
  </si>
  <si>
    <t>60090E</t>
  </si>
  <si>
    <t>W852</t>
  </si>
  <si>
    <t>Sierra Pacific Sonora - Sierra Pacific Sonora</t>
  </si>
  <si>
    <t>60274A</t>
  </si>
  <si>
    <t>W750</t>
  </si>
  <si>
    <t>Sierra Power Corporation - Sierra Power Corporation</t>
  </si>
  <si>
    <t>60267A</t>
  </si>
  <si>
    <t>W701</t>
  </si>
  <si>
    <t>Sly Creek Powerhouse - Sly Creek Powerhouse</t>
  </si>
  <si>
    <t>60113A</t>
  </si>
  <si>
    <t>W127</t>
  </si>
  <si>
    <t>Geysers Power Plant - Sonoma/Calpine Geyser</t>
  </si>
  <si>
    <t>60059A</t>
  </si>
  <si>
    <t>W370</t>
  </si>
  <si>
    <t>South Powerhouse - South Powerhouse</t>
  </si>
  <si>
    <t>60060A</t>
  </si>
  <si>
    <t>W371</t>
  </si>
  <si>
    <t>Spaulding No. 1 Powerhouse - Spaulding No. 1 Powerhouse</t>
  </si>
  <si>
    <t>60061A</t>
  </si>
  <si>
    <t>W372</t>
  </si>
  <si>
    <t>Spaulding No. 2 Powerhouse - Spaulding No. 2 Powerhouse</t>
  </si>
  <si>
    <t>60062A</t>
  </si>
  <si>
    <t>W373</t>
  </si>
  <si>
    <t>Spaulding No. 3 Powerhouse - Spaulding No. 3 Powerhouse</t>
  </si>
  <si>
    <t>W1733</t>
  </si>
  <si>
    <t>Sierra Pacific Industry (Anderson) - SPI Anderson Onsite Load</t>
  </si>
  <si>
    <t>W1734</t>
  </si>
  <si>
    <t>Sierra Pacific Burney Facility - SPI Burney Onsite Load</t>
  </si>
  <si>
    <t>W1735</t>
  </si>
  <si>
    <t>Sierra Pacific Ind. (Lincoln) - SPI Lincoln Onsite Load</t>
  </si>
  <si>
    <t>W1755</t>
  </si>
  <si>
    <t>Sierra Pacific Ind. (Quincy) - SPI Onsite Load</t>
  </si>
  <si>
    <t>W1736</t>
  </si>
  <si>
    <t>Sierra Pacific Ind. (Quincy) - SPI Quincy Onsite Load</t>
  </si>
  <si>
    <t>60063A</t>
  </si>
  <si>
    <t>W374</t>
  </si>
  <si>
    <t>Spring Gap Powerhouse - Spring Gap Powerhouse</t>
  </si>
  <si>
    <t>60964C</t>
  </si>
  <si>
    <t>W1533</t>
  </si>
  <si>
    <t>Stockton Cogen Facility - Stockton CoGen Facility</t>
  </si>
  <si>
    <t>61434A</t>
  </si>
  <si>
    <t>W2203</t>
  </si>
  <si>
    <t>Stroud Solar Station - Stroud Solar Station</t>
  </si>
  <si>
    <t>60913A</t>
  </si>
  <si>
    <t>W2073</t>
  </si>
  <si>
    <t>Sun City Project LLC - Sun City</t>
  </si>
  <si>
    <t>60502A</t>
  </si>
  <si>
    <t>W758</t>
  </si>
  <si>
    <t>Three Forks Water Power Project - Three Forks Water Power Project</t>
  </si>
  <si>
    <t>60064A</t>
  </si>
  <si>
    <t>W375</t>
  </si>
  <si>
    <t>Toadtown Powerhouse - Toadtown Powerhouse</t>
  </si>
  <si>
    <t>60065A</t>
  </si>
  <si>
    <t>W376</t>
  </si>
  <si>
    <t>Tule Powerhouse - Tule Powerhouse</t>
  </si>
  <si>
    <t>60568A</t>
  </si>
  <si>
    <t>W977</t>
  </si>
  <si>
    <t>Tunnel Hydro - Tunnel Hydro</t>
  </si>
  <si>
    <t>60966A</t>
  </si>
  <si>
    <t>W1455</t>
  </si>
  <si>
    <t>Vaca Dixon Solar Station - Vaca Dixon Solar Station</t>
  </si>
  <si>
    <t>60712A</t>
  </si>
  <si>
    <t>W2046</t>
  </si>
  <si>
    <t>Vantage - Vantage Wind Energy LLC</t>
  </si>
  <si>
    <t>61344A</t>
  </si>
  <si>
    <t>W2401</t>
  </si>
  <si>
    <t>Vasco Winds - Vasco Winds</t>
  </si>
  <si>
    <t>60214A</t>
  </si>
  <si>
    <t>W690</t>
  </si>
  <si>
    <t>Vecino Vineyards LLC - Vecino Vineyards LLC</t>
  </si>
  <si>
    <t>60066A</t>
  </si>
  <si>
    <t>W377</t>
  </si>
  <si>
    <t>Volta No. 1 Powerhouse - Volta No. 1 Powerhouse</t>
  </si>
  <si>
    <t>60067A</t>
  </si>
  <si>
    <t>W378</t>
  </si>
  <si>
    <t>Volta No. 2 Powerhouse - Volta No. 2 Powerhouse</t>
  </si>
  <si>
    <t>60092A</t>
  </si>
  <si>
    <t>W691</t>
  </si>
  <si>
    <t>Wadham Energy LP - Wadham Energy Limited Partnership</t>
  </si>
  <si>
    <t>60114A</t>
  </si>
  <si>
    <t>W487</t>
  </si>
  <si>
    <t>Geysers Power Plant - west Ford Flat Power Plant</t>
  </si>
  <si>
    <t>60068A</t>
  </si>
  <si>
    <t>W379</t>
  </si>
  <si>
    <t>West Point Powerhouse - West Point Powerhouse</t>
  </si>
  <si>
    <t>61433A</t>
  </si>
  <si>
    <t>W2202</t>
  </si>
  <si>
    <t>Westside Solar Station - Westside Solar Station</t>
  </si>
  <si>
    <t>60721A</t>
  </si>
  <si>
    <t>W360</t>
  </si>
  <si>
    <t>White Creek Wind 1 - White Creek</t>
  </si>
  <si>
    <t>60746A</t>
  </si>
  <si>
    <t>W183</t>
  </si>
  <si>
    <t>Wild Horse - Wild Horse</t>
  </si>
  <si>
    <t>W1364</t>
  </si>
  <si>
    <t>Wild Horse - Wild Horse - Phase II</t>
  </si>
  <si>
    <t>60069A</t>
  </si>
  <si>
    <t>W380</t>
  </si>
  <si>
    <t>Wise No. 1 Powerhouse - Wise No. 1 Powerhouse</t>
  </si>
  <si>
    <t>60070A</t>
  </si>
  <si>
    <t>W381</t>
  </si>
  <si>
    <t>Wise No. 2 Powerhouse - Wise No. 2 Powerhouse</t>
  </si>
  <si>
    <t>60564A</t>
  </si>
  <si>
    <t>W188</t>
  </si>
  <si>
    <t>Wolverine Creek - Wolverine Creek</t>
  </si>
  <si>
    <t>60095A</t>
  </si>
  <si>
    <t>W857</t>
  </si>
  <si>
    <t>Woodland Biomass Power - Woodland Biomass Power</t>
  </si>
  <si>
    <t>03/2011</t>
  </si>
  <si>
    <t>04/2011</t>
  </si>
  <si>
    <t>10/2011</t>
  </si>
  <si>
    <t>11/2011</t>
  </si>
  <si>
    <t>12/2011</t>
  </si>
  <si>
    <t>01/2011</t>
  </si>
  <si>
    <t>02/2011</t>
  </si>
  <si>
    <t>05/2011</t>
  </si>
  <si>
    <t>06/2011</t>
  </si>
  <si>
    <t>07/2011</t>
  </si>
  <si>
    <t>09/2011</t>
  </si>
  <si>
    <t>08/2011</t>
  </si>
  <si>
    <t>60195A</t>
  </si>
  <si>
    <t>W2668</t>
  </si>
  <si>
    <t>Agua Caliente Solar - Block 3</t>
  </si>
  <si>
    <t>W2782</t>
  </si>
  <si>
    <t>Agua Caliente Solar - Block 4</t>
  </si>
  <si>
    <t>W2838</t>
  </si>
  <si>
    <t>Agua Caliente Solar - Block 5</t>
  </si>
  <si>
    <t>W2844</t>
  </si>
  <si>
    <t>Agua Caliente Solar - Block 6</t>
  </si>
  <si>
    <t>W2925</t>
  </si>
  <si>
    <t>Agua Caliente Solar - Block 7</t>
  </si>
  <si>
    <t>W3240</t>
  </si>
  <si>
    <t>Agua Caliente Solar - Block 8</t>
  </si>
  <si>
    <t>W2812</t>
  </si>
  <si>
    <t>Agua Caliente Solar - Block 9</t>
  </si>
  <si>
    <t>60603C</t>
  </si>
  <si>
    <t>W2847</t>
  </si>
  <si>
    <t>California Valley Solar Ranch - Block1</t>
  </si>
  <si>
    <t>W3106</t>
  </si>
  <si>
    <t>California Valley Solar Ranch - Block2</t>
  </si>
  <si>
    <t>W3187</t>
  </si>
  <si>
    <t>California Valley Solar Ranch - Block4</t>
  </si>
  <si>
    <t>60973A</t>
  </si>
  <si>
    <t>W2773</t>
  </si>
  <si>
    <t>Coram Brodie Wind Project - Brookfield Tehachapi 1</t>
  </si>
  <si>
    <t>61823A</t>
  </si>
  <si>
    <t>W2580</t>
  </si>
  <si>
    <t>Cantua Solar Station - Cantua Solar Station</t>
  </si>
  <si>
    <t>60990C</t>
  </si>
  <si>
    <t>W2818</t>
  </si>
  <si>
    <t>Copper Mountain Solar 2 - CMS 2 (1)</t>
  </si>
  <si>
    <t>61151C</t>
  </si>
  <si>
    <t>W1986</t>
  </si>
  <si>
    <t>Colusa Generating Station - Colusa Generating Station</t>
  </si>
  <si>
    <t>60207A</t>
  </si>
  <si>
    <t>EBMUD (Oakland) - Main Wastewater Treatment Plant - EBMUD (Oakland) - MWWTP PGS 1</t>
  </si>
  <si>
    <t>61822A</t>
  </si>
  <si>
    <t>W2581</t>
  </si>
  <si>
    <t>Giffen Solar Station - Giffen Solar Station</t>
  </si>
  <si>
    <t>60989C</t>
  </si>
  <si>
    <t>W2900</t>
  </si>
  <si>
    <t>Halkirk I Wind Faciltiy - Halkirk I Wind Faciltiy</t>
  </si>
  <si>
    <t>61821A</t>
  </si>
  <si>
    <t>W2579</t>
  </si>
  <si>
    <t>Huron Solar Station - Huron Solar Station</t>
  </si>
  <si>
    <t>60093A</t>
  </si>
  <si>
    <t>W2475</t>
  </si>
  <si>
    <t>Anderson Plant LLC - Kiara Anderson Plant</t>
  </si>
  <si>
    <t>61941A</t>
  </si>
  <si>
    <t>W3094</t>
  </si>
  <si>
    <t>La Joya Del Sol - La Joya Del Sol</t>
  </si>
  <si>
    <t>60730A</t>
  </si>
  <si>
    <t>W772</t>
  </si>
  <si>
    <t>Marengo - Marengo II</t>
  </si>
  <si>
    <t>Marengo II - Marengo II</t>
  </si>
  <si>
    <t>W2755</t>
  </si>
  <si>
    <t>Mesquite Solar 1 (4) - Mesquite Solar 1 (4)</t>
  </si>
  <si>
    <t>W2784</t>
  </si>
  <si>
    <t>Mesquite Solar 1 (5) - Mesquite Solar 1 (5)</t>
  </si>
  <si>
    <t>W2807</t>
  </si>
  <si>
    <t>Mesquite Solar 1 (6) - Mesquite Solar 1 (6)</t>
  </si>
  <si>
    <t>W2841</t>
  </si>
  <si>
    <t>Mesquite Solar 1 (7) - Mesquite Solar 1 (7)</t>
  </si>
  <si>
    <t>W2871</t>
  </si>
  <si>
    <t>Mesquite Solar 1 (8) - Mesquite Solar 1 (8)</t>
  </si>
  <si>
    <t>61345A</t>
  </si>
  <si>
    <t>W2400</t>
  </si>
  <si>
    <t>Montezuma Wind II - Nextera Energy Montezuma II Wind</t>
  </si>
  <si>
    <t>61591A</t>
  </si>
  <si>
    <t>W2811</t>
  </si>
  <si>
    <t>NLH1 Solar - Nickel 1 Solar</t>
  </si>
  <si>
    <t>61385A</t>
  </si>
  <si>
    <t>W3206</t>
  </si>
  <si>
    <t>North Sky River - North Sky River - Phase I</t>
  </si>
  <si>
    <t>60755A</t>
  </si>
  <si>
    <t>W2872</t>
  </si>
  <si>
    <t>Alpine Solar - NRG Solar Alpine</t>
  </si>
  <si>
    <t>61617A</t>
  </si>
  <si>
    <t>W2780</t>
  </si>
  <si>
    <t>Shiloh IV Wind Poject, LLC - Shiloh IV  Wind Project, LLC</t>
  </si>
  <si>
    <t>60248A</t>
  </si>
  <si>
    <t>W2771</t>
  </si>
  <si>
    <t>Twin Valley Hydro - Twin Valley Hydro</t>
  </si>
  <si>
    <t>61152A</t>
  </si>
  <si>
    <t>W1780</t>
  </si>
  <si>
    <t>Humboldt Bay Generating Station - Units 1-3</t>
  </si>
  <si>
    <t>W1810</t>
  </si>
  <si>
    <t>Humboldt Bay Generating Station - Units 4-7</t>
  </si>
  <si>
    <t>W1811</t>
  </si>
  <si>
    <t>Humboldt Bay Generating Station - Units 8-10</t>
  </si>
  <si>
    <t>60803A</t>
  </si>
  <si>
    <t>W697</t>
  </si>
  <si>
    <t>Nine Canyon Wind Project - Nine Canyon Phase 3</t>
  </si>
  <si>
    <t>60724A</t>
  </si>
  <si>
    <t>W978</t>
  </si>
  <si>
    <t>Hay Canyon - Hay Canyon</t>
  </si>
  <si>
    <t>62060C</t>
  </si>
  <si>
    <t>W3305</t>
  </si>
  <si>
    <t>2065 Rogers - 2065 Rogers</t>
  </si>
  <si>
    <t>62069C</t>
  </si>
  <si>
    <t>W3306</t>
  </si>
  <si>
    <t>2158 Stroing - 2158 Stroing</t>
  </si>
  <si>
    <t>62369C</t>
  </si>
  <si>
    <t>W3519</t>
  </si>
  <si>
    <t>ABEC Bidart-Old River LLC - ABEC Bidart-Old River LLC</t>
  </si>
  <si>
    <t>60886A</t>
  </si>
  <si>
    <t>W2971</t>
  </si>
  <si>
    <t>ABEC Bidart-Stockdale LLC - ABEC Bidart-Stockdale LLC</t>
  </si>
  <si>
    <t>60111E</t>
  </si>
  <si>
    <t>60790C</t>
  </si>
  <si>
    <t>W3474</t>
  </si>
  <si>
    <t>AV Solar Ranch 1, LLC - Antelope Solar Ranch - Block 7</t>
  </si>
  <si>
    <t>60947C</t>
  </si>
  <si>
    <t>W3159</t>
  </si>
  <si>
    <t>Atwell Island - Atwell Island PV Solar Generating Facility</t>
  </si>
  <si>
    <t>W2803</t>
  </si>
  <si>
    <t>AV Solar Ranch 1, LLC - AVSR1 - Antelope Solar Ranch - Block 3</t>
  </si>
  <si>
    <t>W3274</t>
  </si>
  <si>
    <t>AV Solar Ranch 1, LLC - AVSR1 - Antelope Solar Ranch - Block 4</t>
  </si>
  <si>
    <t>W3275</t>
  </si>
  <si>
    <t>AV Solar Ranch 1, LLC - AVSR1 - Antelope Solar Ranch - Block 5</t>
  </si>
  <si>
    <t>W3280</t>
  </si>
  <si>
    <t>AV Solar Ranch 1, LLC - AVSR1 - Antelope Solar Ranch - Block 6</t>
  </si>
  <si>
    <t>W3849</t>
  </si>
  <si>
    <t>AV Solar Ranch 1, LLC - AVSR1 - Antelope Solar Ranch - Block 8 &amp; 9</t>
  </si>
  <si>
    <t>W3621</t>
  </si>
  <si>
    <t>Agua Caliente Solar - Block 10</t>
  </si>
  <si>
    <t>W3829</t>
  </si>
  <si>
    <t>Agua Caliente Solar - Block 11</t>
  </si>
  <si>
    <t>W3953</t>
  </si>
  <si>
    <t>Agua Caliente Solar - Block 12</t>
  </si>
  <si>
    <t>W3111</t>
  </si>
  <si>
    <t>California Valley Solar Ranch - Block3</t>
  </si>
  <si>
    <t>60948A</t>
  </si>
  <si>
    <t>W3408</t>
  </si>
  <si>
    <t>CED Corcoran - CED Corcoran</t>
  </si>
  <si>
    <t>60949A</t>
  </si>
  <si>
    <t>W3406</t>
  </si>
  <si>
    <t>CED White River Solar - CED White River Solar</t>
  </si>
  <si>
    <t>W2943</t>
  </si>
  <si>
    <t>Copper Mountain Solar 2 - CMS 2 (2)</t>
  </si>
  <si>
    <t>W3201</t>
  </si>
  <si>
    <t>Copper Mountain Solar 2 - CMS 2 (3)</t>
  </si>
  <si>
    <t>62291A</t>
  </si>
  <si>
    <t>W3398</t>
  </si>
  <si>
    <t>Toro Energy of California SLO - Cold Canyon Landfill 1</t>
  </si>
  <si>
    <t>60206E</t>
  </si>
  <si>
    <t>61068A</t>
  </si>
  <si>
    <t>W3793</t>
  </si>
  <si>
    <t>DESERT SUNLIGHT 300, LLC - DSL-BLK01 - 04</t>
  </si>
  <si>
    <t>W3783</t>
  </si>
  <si>
    <t>DESERT SUNLIGHT 300, LLC - DSL-BLK10 &amp; 11</t>
  </si>
  <si>
    <t>60268E</t>
  </si>
  <si>
    <t>60156E</t>
  </si>
  <si>
    <t>62353C</t>
  </si>
  <si>
    <t>W3477</t>
  </si>
  <si>
    <t>Gates Solar Station - Gates Solar Station</t>
  </si>
  <si>
    <t>62319A</t>
  </si>
  <si>
    <t>W3271</t>
  </si>
  <si>
    <t>Grasslands 3 - Grasslands 3</t>
  </si>
  <si>
    <t>62320A</t>
  </si>
  <si>
    <t>W3273</t>
  </si>
  <si>
    <t>Grasslands 4 - Grasslands 4</t>
  </si>
  <si>
    <t>62354C</t>
  </si>
  <si>
    <t>W3476</t>
  </si>
  <si>
    <t>Guernsey Solar Station - Guernsey Solar Station</t>
  </si>
  <si>
    <t>60216E</t>
  </si>
  <si>
    <t>60161E</t>
  </si>
  <si>
    <t>62360A</t>
  </si>
  <si>
    <t>W3479</t>
  </si>
  <si>
    <t>Kerckhoff  1 Powerhouse - Kerckhoff  1 Powerhouse Unit 1</t>
  </si>
  <si>
    <t>W3480</t>
  </si>
  <si>
    <t>Kerckhoff  1 Powerhouse - Kerckhoff  1 Powerhouse Unit 3</t>
  </si>
  <si>
    <t>60306E</t>
  </si>
  <si>
    <t>W417</t>
  </si>
  <si>
    <t>Mammoth Pacific L. P. (MP1) - Mammoth Pacific L. P. (MP1)</t>
  </si>
  <si>
    <t>60315A</t>
  </si>
  <si>
    <t>W416</t>
  </si>
  <si>
    <t>Mammoth Pacific L. P. I (PLES) - Mammoth Pacific L. P. I (PLES)</t>
  </si>
  <si>
    <t>60875C</t>
  </si>
  <si>
    <t>W3205</t>
  </si>
  <si>
    <t>Mesquite Solar 1 (10) - Mesquite Solar 1 (10)</t>
  </si>
  <si>
    <t>W3130</t>
  </si>
  <si>
    <t>Mesquite Solar 1 (11) - Mesquite Solar 1 (11)</t>
  </si>
  <si>
    <t>W3183</t>
  </si>
  <si>
    <t>Mesquite Solar 1 (12) - Mesquite Solar 1 (12) - Mesquite Solar 1 (12)</t>
  </si>
  <si>
    <t>W3095</t>
  </si>
  <si>
    <t>Mesquite Solar 1 (9) - Mesquite Solar 1 (9)</t>
  </si>
  <si>
    <t>61289A</t>
  </si>
  <si>
    <t>61385C</t>
  </si>
  <si>
    <t>60755C</t>
  </si>
  <si>
    <t>62250A</t>
  </si>
  <si>
    <t>W3473</t>
  </si>
  <si>
    <t>Oakley Solar Project - IPARK - Oakley Solar Project - IPARK</t>
  </si>
  <si>
    <t>60269E</t>
  </si>
  <si>
    <t>60234E</t>
  </si>
  <si>
    <t>61264C</t>
  </si>
  <si>
    <t>W3109</t>
  </si>
  <si>
    <t>RE Kansas South - RE Kansas South</t>
  </si>
  <si>
    <t>60084E</t>
  </si>
  <si>
    <t>60085E</t>
  </si>
  <si>
    <t>60605A</t>
  </si>
  <si>
    <t>W3791</t>
  </si>
  <si>
    <t>GENESIS SOLAR, LLC - SGN2</t>
  </si>
  <si>
    <t>Shiloh I Wind Project - Shiloh I Wind Project LLC</t>
  </si>
  <si>
    <t>61617C</t>
  </si>
  <si>
    <t>60010A</t>
  </si>
  <si>
    <t>62384A</t>
  </si>
  <si>
    <t>W3806</t>
  </si>
  <si>
    <t>Sonora 1 - Peoria - Sonora 1</t>
  </si>
  <si>
    <t>60945C</t>
  </si>
  <si>
    <t>W2826</t>
  </si>
  <si>
    <t>SPS Alpaugh 50 - SPS Alpaugh 50</t>
  </si>
  <si>
    <t>60946C</t>
  </si>
  <si>
    <t>W2825</t>
  </si>
  <si>
    <t>SPS Alpaugh North - SPS Alpaugh North</t>
  </si>
  <si>
    <t>61467A</t>
  </si>
  <si>
    <t>W519</t>
  </si>
  <si>
    <t>Tehachapi Wind Resource I - Tehachapi Wind Resource I</t>
  </si>
  <si>
    <t>61468A</t>
  </si>
  <si>
    <t>W508</t>
  </si>
  <si>
    <t>Tehachapi Wind Resource II - Pajuela Peak - Tehachapi Wind Resource II - Pajuela Peak</t>
  </si>
  <si>
    <t>61698C</t>
  </si>
  <si>
    <t>W3193</t>
  </si>
  <si>
    <t>Topaz Solar Farms LLC - Topaz 1-9</t>
  </si>
  <si>
    <t>60248C</t>
  </si>
  <si>
    <t>62273C</t>
  </si>
  <si>
    <t>W3189</t>
  </si>
  <si>
    <t>Ivanpah - Unit 1</t>
  </si>
  <si>
    <t>62275C</t>
  </si>
  <si>
    <t>W3190</t>
  </si>
  <si>
    <t>Ivanpah - Unit 3</t>
  </si>
  <si>
    <t>Browns Valley Irrigation Dist. - Virginia Ranch Dam Powerhouse</t>
  </si>
  <si>
    <t>Geysers Power Plant - West Ford Flat Power Plant</t>
  </si>
  <si>
    <t>62352C</t>
  </si>
  <si>
    <t>W3478</t>
  </si>
  <si>
    <t>West Gates Solar Station - West Gates Solar Station</t>
  </si>
  <si>
    <t>62661A</t>
  </si>
  <si>
    <t>W3739</t>
  </si>
  <si>
    <t>2041 Alvares - 2041 Alvares</t>
  </si>
  <si>
    <t>62058A</t>
  </si>
  <si>
    <t>W3626</t>
  </si>
  <si>
    <t>2056 Jardine - 2056 Jardine</t>
  </si>
  <si>
    <t>62060A</t>
  </si>
  <si>
    <t>62061A</t>
  </si>
  <si>
    <t>W3634</t>
  </si>
  <si>
    <t>2081 Terzian - 2081 Terzian</t>
  </si>
  <si>
    <t>62062A</t>
  </si>
  <si>
    <t>W3632</t>
  </si>
  <si>
    <t>2094 Buzzelle - 2094 Buzzelle</t>
  </si>
  <si>
    <t>62063A</t>
  </si>
  <si>
    <t>W3633</t>
  </si>
  <si>
    <t>2096 Cotton - 2096 Cotton</t>
  </si>
  <si>
    <t>62065A</t>
  </si>
  <si>
    <t>W3625</t>
  </si>
  <si>
    <t>2102 Christensen - 2102 Christensen</t>
  </si>
  <si>
    <t>62066A</t>
  </si>
  <si>
    <t>W3627</t>
  </si>
  <si>
    <t>2103 Hill - 2103 Hill</t>
  </si>
  <si>
    <t>62067A</t>
  </si>
  <si>
    <t>W3631</t>
  </si>
  <si>
    <t>2113 Fitzjarrell - 2113 Fitzjarrell</t>
  </si>
  <si>
    <t>62625A</t>
  </si>
  <si>
    <t>W3740</t>
  </si>
  <si>
    <t>2125 Jarvis - 2125 Jarvis</t>
  </si>
  <si>
    <t>62068A</t>
  </si>
  <si>
    <t>W3636</t>
  </si>
  <si>
    <t>2127 Harris - 2127 Harris</t>
  </si>
  <si>
    <t>62069A</t>
  </si>
  <si>
    <t>62070A</t>
  </si>
  <si>
    <t>W3623</t>
  </si>
  <si>
    <t>2179 Smotherman - 2179 Smotherman</t>
  </si>
  <si>
    <t>62369A</t>
  </si>
  <si>
    <t>60894A</t>
  </si>
  <si>
    <t>61850A</t>
  </si>
  <si>
    <t>W4322</t>
  </si>
  <si>
    <t>Antelope West Solar - Antelope West Solar</t>
  </si>
  <si>
    <t>60947A</t>
  </si>
  <si>
    <t>60790A</t>
  </si>
  <si>
    <t>W4141</t>
  </si>
  <si>
    <t>AV Solar Ranch 1, LLC - AVSR1 - Antelope Solar Ranch - Block 1 &amp; 2</t>
  </si>
  <si>
    <t>60152A</t>
  </si>
  <si>
    <t>Baker Creek Hydro - Baker Station Associates L.P.</t>
  </si>
  <si>
    <t>61710A</t>
  </si>
  <si>
    <t>W3604</t>
  </si>
  <si>
    <t>Bear Creek Solar - Bear Creek Solar</t>
  </si>
  <si>
    <t>60987A</t>
  </si>
  <si>
    <t>W3978</t>
  </si>
  <si>
    <t>Blackspring Ridge 1A - Blackspring Ridge 1A Wind Project</t>
  </si>
  <si>
    <t>60988A</t>
  </si>
  <si>
    <t>W3979</t>
  </si>
  <si>
    <t>Blackspring Ridge 1B - Blackspring Ridge 1B WInd Project</t>
  </si>
  <si>
    <t>60603A</t>
  </si>
  <si>
    <t>62045A</t>
  </si>
  <si>
    <t>W4111</t>
  </si>
  <si>
    <t>CED White River 2 Solar - CED White River 2 Solar</t>
  </si>
  <si>
    <t>60190A</t>
  </si>
  <si>
    <t>61847A</t>
  </si>
  <si>
    <t>W4152</t>
  </si>
  <si>
    <t>Clover Flat Landfill - Clover Flat LFG</t>
  </si>
  <si>
    <t>62531A</t>
  </si>
  <si>
    <t>W4054</t>
  </si>
  <si>
    <t>Cloverdale Solar - FSEC1 - Solar Cloverdale Site 1</t>
  </si>
  <si>
    <t>60990A</t>
  </si>
  <si>
    <t>W3798</t>
  </si>
  <si>
    <t>DESERT SUNLIGHT 300, LLC - DSL-BLK05 &amp; 06</t>
  </si>
  <si>
    <t>W3800</t>
  </si>
  <si>
    <t>DESERT SUNLIGHT 300, LLC - DSL-BLK07 &amp; 08</t>
  </si>
  <si>
    <t>W3801</t>
  </si>
  <si>
    <t>DESERT SUNLIGHT 300, LLC - DSL-BLK09</t>
  </si>
  <si>
    <t>60264A</t>
  </si>
  <si>
    <t>62366A</t>
  </si>
  <si>
    <t>W3789</t>
  </si>
  <si>
    <t>Enerparc CA1, LLC - Enerparc CA1, LLC</t>
  </si>
  <si>
    <t>62353A</t>
  </si>
  <si>
    <t>W3790</t>
  </si>
  <si>
    <t>GENESIS SOLAR, LLC - SGN-1</t>
  </si>
  <si>
    <t>60025A</t>
  </si>
  <si>
    <t>60026A</t>
  </si>
  <si>
    <t>62354A</t>
  </si>
  <si>
    <t>60989A</t>
  </si>
  <si>
    <t>62317A</t>
  </si>
  <si>
    <t>W3985</t>
  </si>
  <si>
    <t>Ignite Solar I - Fall River Mills Project A - Shasta Solar - Meter A</t>
  </si>
  <si>
    <t>62318A</t>
  </si>
  <si>
    <t>W3986</t>
  </si>
  <si>
    <t>Ignite Solar I - Fall River Mills Project B - Shasta Solar Farm - Meter B</t>
  </si>
  <si>
    <t>62273A</t>
  </si>
  <si>
    <t>62275A</t>
  </si>
  <si>
    <t>61262A</t>
  </si>
  <si>
    <t>W4193</t>
  </si>
  <si>
    <t>Kent South - Kent South</t>
  </si>
  <si>
    <t>62372A</t>
  </si>
  <si>
    <t>W3706</t>
  </si>
  <si>
    <t>Kettleman Solar - Kettleman Solar</t>
  </si>
  <si>
    <t>61723A</t>
  </si>
  <si>
    <t>W3868</t>
  </si>
  <si>
    <t>Kingsburg 1 - Kingsburg 1</t>
  </si>
  <si>
    <t>61724A</t>
  </si>
  <si>
    <t>W3869</t>
  </si>
  <si>
    <t>Kingsburg 2 - Kingsburg 2</t>
  </si>
  <si>
    <t>61725A</t>
  </si>
  <si>
    <t>W3870</t>
  </si>
  <si>
    <t>Kingsburg 3 - Kingsburg 3</t>
  </si>
  <si>
    <t>60163A</t>
  </si>
  <si>
    <t>60306A</t>
  </si>
  <si>
    <t>60263A</t>
  </si>
  <si>
    <t>61755A</t>
  </si>
  <si>
    <t>W3963</t>
  </si>
  <si>
    <t>Michael E. Bowler Memorial Solar Farm - Westlands Solar Farm PV-1</t>
  </si>
  <si>
    <t>60230A</t>
  </si>
  <si>
    <t>60848A</t>
  </si>
  <si>
    <t>W4255</t>
  </si>
  <si>
    <t>Mojave Solar Project - Mojave Solar Project - Alpha</t>
  </si>
  <si>
    <t>W4450</t>
  </si>
  <si>
    <t>Mojave Solar Project - Mojave Solar Project - Beta</t>
  </si>
  <si>
    <t>60171A</t>
  </si>
  <si>
    <t>60814A</t>
  </si>
  <si>
    <t>60853A</t>
  </si>
  <si>
    <t>W4194</t>
  </si>
  <si>
    <t>Old River One - Old River One</t>
  </si>
  <si>
    <t>61570A</t>
  </si>
  <si>
    <t>W3981</t>
  </si>
  <si>
    <t>Orion Solar I - Orion Solar I, LLC</t>
  </si>
  <si>
    <t>62059A</t>
  </si>
  <si>
    <t>W3629</t>
  </si>
  <si>
    <t>Pristine Creston 2 - 2059 Scherz - Pristine Creston 2 - 2059 Scherz</t>
  </si>
  <si>
    <t>62842A</t>
  </si>
  <si>
    <t>W4425</t>
  </si>
  <si>
    <t>Putah Creek Solar - Putah Creek Solar</t>
  </si>
  <si>
    <t>61264A</t>
  </si>
  <si>
    <t>60265A</t>
  </si>
  <si>
    <t>Salmon Creek Hydroelectric Project - Salmon Creek Hydroelectric Project</t>
  </si>
  <si>
    <t>60239A</t>
  </si>
  <si>
    <t>60240A</t>
  </si>
  <si>
    <t>60576A</t>
  </si>
  <si>
    <t>60945A</t>
  </si>
  <si>
    <t>60946A</t>
  </si>
  <si>
    <t>60964A</t>
  </si>
  <si>
    <t>W3540</t>
  </si>
  <si>
    <t>Stockton Biomass - Stockton Biomass</t>
  </si>
  <si>
    <t>60815A</t>
  </si>
  <si>
    <t>W4144</t>
  </si>
  <si>
    <t>Sunshine Gas Producers - Sunshine Gas Producers, L.L.C.</t>
  </si>
  <si>
    <t>61698A</t>
  </si>
  <si>
    <t>W3226</t>
  </si>
  <si>
    <t>Topaz Solar Farms LLC - Topaz 10-16</t>
  </si>
  <si>
    <t>W3227</t>
  </si>
  <si>
    <t>Topaz Solar Farms LLC - Topaz 17 - 20</t>
  </si>
  <si>
    <t>W3229</t>
  </si>
  <si>
    <t>Topaz Solar Farms LLC - Topaz 21 - 22</t>
  </si>
  <si>
    <t>61709A</t>
  </si>
  <si>
    <t>W3721</t>
  </si>
  <si>
    <t>Vintner Solar - Vintner Solar</t>
  </si>
  <si>
    <t>60250A</t>
  </si>
  <si>
    <t>62352A</t>
  </si>
  <si>
    <t>61517A</t>
  </si>
  <si>
    <t>W4264</t>
  </si>
  <si>
    <t>Western Antelope Blue Sky Ranch A - WABSRA</t>
  </si>
  <si>
    <t>2/2014</t>
  </si>
  <si>
    <t>3/2014</t>
  </si>
  <si>
    <t>4/2014</t>
  </si>
  <si>
    <t>5/2014</t>
  </si>
  <si>
    <t>6/2014</t>
  </si>
  <si>
    <t>7/2014</t>
  </si>
  <si>
    <t>8/2014</t>
  </si>
  <si>
    <t>9/2014</t>
  </si>
  <si>
    <t>10/2014</t>
  </si>
  <si>
    <t>11/2014</t>
  </si>
  <si>
    <t>12/2014</t>
  </si>
  <si>
    <t>1/2014</t>
  </si>
  <si>
    <t>5/2013</t>
  </si>
  <si>
    <t>11/2012</t>
  </si>
  <si>
    <t>6/2013</t>
  </si>
  <si>
    <t>7/2013</t>
  </si>
  <si>
    <t>12/2013</t>
  </si>
  <si>
    <t>11/2013</t>
  </si>
  <si>
    <t>10/2013</t>
  </si>
  <si>
    <t>3/2013</t>
  </si>
  <si>
    <t>1/2013</t>
  </si>
  <si>
    <t>W3635</t>
  </si>
  <si>
    <t>2097 Helton - 2097 Helton</t>
  </si>
  <si>
    <t>W4546</t>
  </si>
  <si>
    <t>Alamo Solar - Alamo Solar</t>
  </si>
  <si>
    <t>W4469</t>
  </si>
  <si>
    <t>Apex 646-460 - Apex 646-460</t>
  </si>
  <si>
    <t>W4493</t>
  </si>
  <si>
    <t>Bakersfield 111 - Bakersfield 111</t>
  </si>
  <si>
    <t>W4550</t>
  </si>
  <si>
    <t>Bakersfield Solar - SKIC 20</t>
  </si>
  <si>
    <t>W4227</t>
  </si>
  <si>
    <t>CID Solar - Corcoran Irrigation District - CID Solar, LLC</t>
  </si>
  <si>
    <t>W4615</t>
  </si>
  <si>
    <t>Columbia Solar Energy - Columbia Solar Energy, LLC</t>
  </si>
  <si>
    <t>W3108</t>
  </si>
  <si>
    <t>Foundation Cemex Madison - Cemex - Madison</t>
  </si>
  <si>
    <t>W4676</t>
  </si>
  <si>
    <t>Fresno Solar South - KERMAN_6_SOLAR1</t>
  </si>
  <si>
    <t>W4677</t>
  </si>
  <si>
    <t>Fresno Solar West - KERMAN_6_SOLAR2</t>
  </si>
  <si>
    <t>Hell Hole Powerhouse - Hell Hole Powerhouse</t>
  </si>
  <si>
    <t>W4559</t>
  </si>
  <si>
    <t>Hidden Valley Lake Community Services District - hvlcsd - Water Reclamation Plant</t>
  </si>
  <si>
    <t>W4238</t>
  </si>
  <si>
    <t>Hollister Solar - Hollister Solar</t>
  </si>
  <si>
    <t>W4373</t>
  </si>
  <si>
    <t>Lincoln Metering &amp; Hydroelectric Station - Lincoln Metering and Hydroelectric Station</t>
  </si>
  <si>
    <t>W4234</t>
  </si>
  <si>
    <t>Merced Solar - Merced Solar</t>
  </si>
  <si>
    <t>W4237</t>
  </si>
  <si>
    <t>Mission Solar - Mission Solar</t>
  </si>
  <si>
    <t>W4752</t>
  </si>
  <si>
    <t>Morelos del Sol - Morelos del Sol</t>
  </si>
  <si>
    <t>W4547</t>
  </si>
  <si>
    <t>NLH2 Solar - Nickel 2 Solar</t>
  </si>
  <si>
    <t>W4629</t>
  </si>
  <si>
    <t>North Star Solar - North Star Solar, LLC</t>
  </si>
  <si>
    <t>W4445</t>
  </si>
  <si>
    <t>Rising Tree Wind Farm II LLC - Rising Tree Wind Farm II LLC</t>
  </si>
  <si>
    <t>W4680</t>
  </si>
  <si>
    <t>Shafter Solar, LLC - Shafter Solar, LLC</t>
  </si>
  <si>
    <t>W4674</t>
  </si>
  <si>
    <t>SPI Anderson 2 - SPI Anderson 2</t>
  </si>
  <si>
    <t>W4663</t>
  </si>
  <si>
    <t>Woodmere - Woodmere Solar</t>
  </si>
  <si>
    <t>12/2015</t>
  </si>
  <si>
    <t>11/2015</t>
  </si>
  <si>
    <t>10/2015</t>
  </si>
  <si>
    <t>6/2015</t>
  </si>
  <si>
    <t>9/2015</t>
  </si>
  <si>
    <t>8/2015</t>
  </si>
  <si>
    <t>7/2015</t>
  </si>
  <si>
    <t>5/2015</t>
  </si>
  <si>
    <t>4/2015</t>
  </si>
  <si>
    <t>3/2015</t>
  </si>
  <si>
    <t>2/2015</t>
  </si>
  <si>
    <t>1/2015</t>
  </si>
  <si>
    <t>8/2013</t>
  </si>
  <si>
    <t>9/2013</t>
  </si>
  <si>
    <t>Eligible Short-term</t>
  </si>
  <si>
    <t>Long-term - N/A</t>
  </si>
  <si>
    <t>62064A</t>
  </si>
  <si>
    <t>61453A</t>
  </si>
  <si>
    <t>62816A</t>
  </si>
  <si>
    <t>62616A</t>
  </si>
  <si>
    <t>61558A</t>
  </si>
  <si>
    <t>62285A</t>
  </si>
  <si>
    <t>62051A</t>
  </si>
  <si>
    <t>63078A</t>
  </si>
  <si>
    <t>63079A</t>
  </si>
  <si>
    <t>62373A</t>
  </si>
  <si>
    <t>62470A</t>
  </si>
  <si>
    <t>62485A</t>
  </si>
  <si>
    <t>62486A</t>
  </si>
  <si>
    <t>62272A</t>
  </si>
  <si>
    <t>63018A</t>
  </si>
  <si>
    <t>61198A</t>
  </si>
  <si>
    <t>62426A</t>
  </si>
  <si>
    <t>62325A</t>
  </si>
  <si>
    <t>61146A</t>
  </si>
  <si>
    <t>62429A</t>
  </si>
  <si>
    <t>Hidden Valley Lake Community Services District</t>
  </si>
  <si>
    <t>Foundation Cemex Madison</t>
  </si>
  <si>
    <t>executed - no approval needed</t>
  </si>
  <si>
    <t>contract terminated</t>
  </si>
  <si>
    <t>online</t>
  </si>
  <si>
    <t>n/a - contract terminated</t>
  </si>
  <si>
    <t>Madison</t>
  </si>
  <si>
    <t xml:space="preserve">Hidden Valley Lake </t>
  </si>
  <si>
    <t>PG70040</t>
  </si>
  <si>
    <t>PG50084</t>
  </si>
  <si>
    <t>PG40138</t>
  </si>
  <si>
    <t>PG40140</t>
  </si>
  <si>
    <t>PG80006</t>
  </si>
  <si>
    <t>PG40139</t>
  </si>
  <si>
    <t>PG50062</t>
  </si>
  <si>
    <t>PG50063</t>
  </si>
  <si>
    <t>PG50064</t>
  </si>
  <si>
    <t>PG50068</t>
  </si>
  <si>
    <t>PG50069</t>
  </si>
  <si>
    <t>PG50070</t>
  </si>
  <si>
    <t>PG50072</t>
  </si>
  <si>
    <t>PG50078</t>
  </si>
  <si>
    <t>PG50080</t>
  </si>
  <si>
    <t>PG50081</t>
  </si>
  <si>
    <t>PG50082</t>
  </si>
  <si>
    <t>PG50065</t>
  </si>
  <si>
    <t>PG50066</t>
  </si>
  <si>
    <t>PG40141</t>
  </si>
  <si>
    <t>PG80007</t>
  </si>
  <si>
    <t>PG40142</t>
  </si>
  <si>
    <t>PG50083</t>
  </si>
  <si>
    <t>PG50028</t>
  </si>
  <si>
    <t>Clearlake Oaks</t>
  </si>
  <si>
    <t>Pollock Pines</t>
  </si>
  <si>
    <t>Gustine</t>
  </si>
  <si>
    <t>Riverdale</t>
  </si>
  <si>
    <t>Maricopa</t>
  </si>
  <si>
    <t>Daggett</t>
  </si>
  <si>
    <t>Unincorporated Fresno County</t>
  </si>
  <si>
    <t>Palm Springs</t>
  </si>
  <si>
    <t>Lakeport</t>
  </si>
  <si>
    <t>Unincorporated</t>
  </si>
  <si>
    <t>Tranquility</t>
  </si>
  <si>
    <t>Pulga</t>
  </si>
  <si>
    <t>Jackson</t>
  </si>
  <si>
    <t>Online</t>
  </si>
  <si>
    <t>under development - on schedule</t>
  </si>
  <si>
    <t>under development - delayed</t>
  </si>
  <si>
    <t>CPUC approved</t>
  </si>
  <si>
    <t>Calaveras Yuba Hydro #2</t>
  </si>
  <si>
    <t>Terzian</t>
  </si>
  <si>
    <t>Helton</t>
  </si>
  <si>
    <t>Christensen</t>
  </si>
  <si>
    <t>Rogers</t>
  </si>
  <si>
    <t>Fitzjarrell</t>
  </si>
  <si>
    <t>Alvares 2041</t>
  </si>
  <si>
    <t>Stroing</t>
  </si>
  <si>
    <t>Cotton</t>
  </si>
  <si>
    <t>Jarvis</t>
  </si>
  <si>
    <t>Jardine</t>
  </si>
  <si>
    <t>Smotherman</t>
  </si>
  <si>
    <t>Buzzelle</t>
  </si>
  <si>
    <t>Harris</t>
  </si>
  <si>
    <t>Scherz</t>
  </si>
  <si>
    <t>Hill</t>
  </si>
  <si>
    <t>McFadden Hydroelectric Facility</t>
  </si>
  <si>
    <t>NDP1</t>
  </si>
  <si>
    <t>Putah Creek Solar Farms</t>
  </si>
  <si>
    <t>Baker Creek Hydroelectric Project</t>
  </si>
  <si>
    <t>2184 Gruber</t>
  </si>
  <si>
    <t>2241 Alavi</t>
  </si>
  <si>
    <t>2275 Hattesen</t>
  </si>
  <si>
    <t>Rock Creek</t>
  </si>
  <si>
    <t>Goose Valley Hydro</t>
  </si>
  <si>
    <t>Oak Leaf Solar X</t>
  </si>
  <si>
    <t>2207 Ritchie</t>
  </si>
  <si>
    <t>2243 Fuller</t>
  </si>
  <si>
    <t>2235 Leong</t>
  </si>
  <si>
    <t>Kansas South</t>
  </si>
  <si>
    <t>Orion Solar</t>
  </si>
  <si>
    <t>Kent South</t>
  </si>
  <si>
    <t>Combie North</t>
  </si>
  <si>
    <t>Combie South</t>
  </si>
  <si>
    <t>Vecino Vineyards</t>
  </si>
  <si>
    <t>NID Scotts Flat</t>
  </si>
  <si>
    <t>Wolfsen Bypass</t>
  </si>
  <si>
    <t>San Luis Bypass</t>
  </si>
  <si>
    <t>Green Ridge Power (110 MW)</t>
  </si>
  <si>
    <t>Green Ridge Power (70 MW)</t>
  </si>
  <si>
    <t>Eif Haypress (Lwr)</t>
  </si>
  <si>
    <t>Eif Haypress (Mdl)</t>
  </si>
  <si>
    <t>Green Ridge Power (100 MW - A)</t>
  </si>
  <si>
    <t>Green Ridge Power (100 MW - C)</t>
  </si>
  <si>
    <t>Green Ridge Power (100 MW - D)</t>
  </si>
  <si>
    <t>Altamont Power (3-4)</t>
  </si>
  <si>
    <t>Altamont Power (4-4)</t>
  </si>
  <si>
    <t>Altamont Power (6-4)</t>
  </si>
  <si>
    <t>Green Ridge Power (5.9 MW)</t>
  </si>
  <si>
    <t>Forebay Wind - Seawest</t>
  </si>
  <si>
    <t>Forebay Wind - Altech</t>
  </si>
  <si>
    <t>Forebay Wind - Western</t>
  </si>
  <si>
    <t>Forebay Wind - Viking</t>
  </si>
  <si>
    <t>Forebay Wind - Taxvest</t>
  </si>
  <si>
    <t>Green Ridge Power (23.8 MW)</t>
  </si>
  <si>
    <t>Snow Mountain Hydro (Cove)</t>
  </si>
  <si>
    <t>Snow Mountain Hydro (Burney Creek)</t>
  </si>
  <si>
    <t>Snow Mountain Hydro (Ponderosa Bailey Creek)</t>
  </si>
  <si>
    <t>West Antelope</t>
  </si>
  <si>
    <t>Western Antelope Blue Sky Ranch A</t>
  </si>
  <si>
    <t>Wind Resource I</t>
  </si>
  <si>
    <t>Mammoth G1</t>
  </si>
  <si>
    <t>Wind Resource II</t>
  </si>
  <si>
    <t>Peabody RBJ</t>
  </si>
  <si>
    <t>Old River One</t>
  </si>
  <si>
    <t>Shafter Solar</t>
  </si>
  <si>
    <t>Morelos Del Sol</t>
  </si>
  <si>
    <t>Rising Tree Wind Farm II</t>
  </si>
  <si>
    <t>Kekawaka Creek Hydroelectric Facility</t>
  </si>
  <si>
    <t>Woodmere Solar Farm</t>
  </si>
  <si>
    <t>2143 Dacy</t>
  </si>
  <si>
    <t>2076 Maas</t>
  </si>
  <si>
    <t>2154 Foote</t>
  </si>
  <si>
    <t>2192 Ramirez</t>
  </si>
  <si>
    <t>Bayshore Solar A</t>
  </si>
  <si>
    <t>Bayshore Solar B</t>
  </si>
  <si>
    <t>Bayshore Solar C</t>
  </si>
  <si>
    <t>Salmon Creek Hydroelectric Company</t>
  </si>
  <si>
    <t>DG Fairhaven Power</t>
  </si>
  <si>
    <t>Wendel Energy Operations 1</t>
  </si>
  <si>
    <t>Deadwood Creek</t>
  </si>
  <si>
    <t>Malacha Hydro</t>
  </si>
  <si>
    <t>El Dorado Hydro  (Montgomery Creek)</t>
  </si>
  <si>
    <t>Covanta Mendota</t>
  </si>
  <si>
    <t>Patterson Pass Wind Farm</t>
  </si>
  <si>
    <t>Amedee Geothermal Venture 1</t>
  </si>
  <si>
    <t>Baker Station</t>
  </si>
  <si>
    <t>TKO Power -  South Fork Bear Creek</t>
  </si>
  <si>
    <t>Monterey County Water Resources Agency</t>
  </si>
  <si>
    <t>Wright Ranch Hydroelectric</t>
  </si>
  <si>
    <t>Humboldt Redwood Company</t>
  </si>
  <si>
    <t>Norman Ross Burgess</t>
  </si>
  <si>
    <t>Buena Vista Wind Project</t>
  </si>
  <si>
    <t>Bottle Rock Power</t>
  </si>
  <si>
    <t>Covanta Power Pacific (Stockton)</t>
  </si>
  <si>
    <t>Element Markets - Huckabay Ridge</t>
  </si>
  <si>
    <t>Klondike Wind Power Project III</t>
  </si>
  <si>
    <t>Geysers (175 MW)</t>
  </si>
  <si>
    <t>Sierra Pacific Ind. (Sonora)</t>
  </si>
  <si>
    <t>CM10</t>
  </si>
  <si>
    <t>SFWP - Sly Creek / Kelly Ridge</t>
  </si>
  <si>
    <t>Mt. Poso Cogeneration Co.</t>
  </si>
  <si>
    <t>White Creek I</t>
  </si>
  <si>
    <t>Ortigalita Power Company</t>
  </si>
  <si>
    <t>CM48</t>
  </si>
  <si>
    <t>Pacificorp</t>
  </si>
  <si>
    <t>Geysers</t>
  </si>
  <si>
    <t>Snow Mountain Hydro (Lost Creek 1)</t>
  </si>
  <si>
    <t>Snow Mountain Hydro (Lost Creek 2)</t>
  </si>
  <si>
    <t>Avenal Park</t>
  </si>
  <si>
    <t>Sun City Project</t>
  </si>
  <si>
    <t>Sand Drag</t>
  </si>
  <si>
    <t>Shasta Renewable Resources</t>
  </si>
  <si>
    <t>North Star Solar</t>
  </si>
  <si>
    <t>Blake's Landing</t>
  </si>
  <si>
    <t>Sierra Pacific Industries (REC)</t>
  </si>
  <si>
    <t>Westlands Solar Farms</t>
  </si>
  <si>
    <t>Enerparc CA1</t>
  </si>
  <si>
    <t>Forward Power Plant</t>
  </si>
  <si>
    <t>Mammoth G3</t>
  </si>
  <si>
    <t>PCWA - French Meadows / Oxbow / Hell Hole</t>
  </si>
  <si>
    <t>Nevada Irrigation District (NID) - Dutch Flat / Rollins / Bowman</t>
  </si>
  <si>
    <t>White River Solar 2</t>
  </si>
  <si>
    <t>Columbia Solar Energy</t>
  </si>
  <si>
    <t>Alamo Solar, LLC</t>
  </si>
  <si>
    <t>CID Solar PV Project</t>
  </si>
  <si>
    <t>ABEC Bidart-Old River</t>
  </si>
  <si>
    <t>ABEC Bidart-Stockdale</t>
  </si>
  <si>
    <t>Sand Hill Wind</t>
  </si>
  <si>
    <t>CED Lost Hills Solar</t>
  </si>
  <si>
    <t>Tenaska Power Services Co.</t>
  </si>
  <si>
    <t>RE Astoria</t>
  </si>
  <si>
    <t>Peterson Rd. Solar I</t>
  </si>
  <si>
    <t>RGA2 Solar</t>
  </si>
  <si>
    <t>Mill Sulphur Creek Project</t>
  </si>
  <si>
    <t>Gustine 1</t>
  </si>
  <si>
    <t>Camden 1</t>
  </si>
  <si>
    <t>2105 Hart</t>
  </si>
  <si>
    <t>Maricopa West Solar</t>
  </si>
  <si>
    <t>Sunray 20</t>
  </si>
  <si>
    <t>SR Solis Oro Loma Teresina Solar Project A</t>
  </si>
  <si>
    <t>Avenal Solar Project A</t>
  </si>
  <si>
    <t>SR Solis Oro Loma Teresina Solar Project B</t>
  </si>
  <si>
    <t>Avenal Solar Project B</t>
  </si>
  <si>
    <t>2042 Baldwin</t>
  </si>
  <si>
    <t>2245 Gentry</t>
  </si>
  <si>
    <t>2257 Campbell</t>
  </si>
  <si>
    <t>2272 McCall</t>
  </si>
  <si>
    <t>CED Corcoran Solar 3</t>
  </si>
  <si>
    <t>Westside Solar</t>
  </si>
  <si>
    <t>Aspiration Solar G</t>
  </si>
  <si>
    <t>Merced 2</t>
  </si>
  <si>
    <t>2126 Lovell</t>
  </si>
  <si>
    <t>San Joaquin 1A</t>
  </si>
  <si>
    <t>Java Solar</t>
  </si>
  <si>
    <t>2265 Caughran</t>
  </si>
  <si>
    <t>2267 Estrella</t>
  </si>
  <si>
    <t>Exelon Generation Company</t>
  </si>
  <si>
    <t>Hydro Partners (Clover Creek)</t>
  </si>
  <si>
    <t>Rock Creek Hydro</t>
  </si>
  <si>
    <t>IOU ID number</t>
  </si>
  <si>
    <t>15H059</t>
  </si>
  <si>
    <t>15H069</t>
  </si>
  <si>
    <t>13H119</t>
  </si>
  <si>
    <t>19H055</t>
  </si>
  <si>
    <t>02P014</t>
  </si>
  <si>
    <t>10P058</t>
  </si>
  <si>
    <t>13H123</t>
  </si>
  <si>
    <t>01W119</t>
  </si>
  <si>
    <t>10H060</t>
  </si>
  <si>
    <t>15H055</t>
  </si>
  <si>
    <t>13H132</t>
  </si>
  <si>
    <t>04H062</t>
  </si>
  <si>
    <t>18P059</t>
  </si>
  <si>
    <t>15H068</t>
  </si>
  <si>
    <t>04H061EO1</t>
  </si>
  <si>
    <t>25H037</t>
  </si>
  <si>
    <t>16H177EO1</t>
  </si>
  <si>
    <t>10H059</t>
  </si>
  <si>
    <t>08P004</t>
  </si>
  <si>
    <t>08P006</t>
  </si>
  <si>
    <t>10P001</t>
  </si>
  <si>
    <t>16P002</t>
  </si>
  <si>
    <t>12P001</t>
  </si>
  <si>
    <t>13H008</t>
  </si>
  <si>
    <t>01W004</t>
  </si>
  <si>
    <t>01W035</t>
  </si>
  <si>
    <t>06W146B</t>
  </si>
  <si>
    <t>06W146C</t>
  </si>
  <si>
    <t>06W146D</t>
  </si>
  <si>
    <t>15H002</t>
  </si>
  <si>
    <t>19H006</t>
  </si>
  <si>
    <t>10C003</t>
  </si>
  <si>
    <t>13H006</t>
  </si>
  <si>
    <t>16H003</t>
  </si>
  <si>
    <t>25H040</t>
  </si>
  <si>
    <t>25H041</t>
  </si>
  <si>
    <t>25H042</t>
  </si>
  <si>
    <t>15H005</t>
  </si>
  <si>
    <t>15H006</t>
  </si>
  <si>
    <t>19P005</t>
  </si>
  <si>
    <t>10H007</t>
  </si>
  <si>
    <t>13H042</t>
  </si>
  <si>
    <t>13P045</t>
  </si>
  <si>
    <t>16H033</t>
  </si>
  <si>
    <t>10G011</t>
  </si>
  <si>
    <t>01W146A</t>
  </si>
  <si>
    <t>01W146C</t>
  </si>
  <si>
    <t>01W146D</t>
  </si>
  <si>
    <t>06H011</t>
  </si>
  <si>
    <t>06W148</t>
  </si>
  <si>
    <t>10H013</t>
  </si>
  <si>
    <t>12H010</t>
  </si>
  <si>
    <t>13H036</t>
  </si>
  <si>
    <t>04H011</t>
  </si>
  <si>
    <t>16W014</t>
  </si>
  <si>
    <t>16W015</t>
  </si>
  <si>
    <t>16W017</t>
  </si>
  <si>
    <t>13H047</t>
  </si>
  <si>
    <t>15H015</t>
  </si>
  <si>
    <t>10C018</t>
  </si>
  <si>
    <t>13C049</t>
  </si>
  <si>
    <t>15P028</t>
  </si>
  <si>
    <t>25P026</t>
  </si>
  <si>
    <t>13H001</t>
  </si>
  <si>
    <t>04P010</t>
  </si>
  <si>
    <t>25C013</t>
  </si>
  <si>
    <t>12H007</t>
  </si>
  <si>
    <t>16H030</t>
  </si>
  <si>
    <t>01W018</t>
  </si>
  <si>
    <t>25W105</t>
  </si>
  <si>
    <t>16W028</t>
  </si>
  <si>
    <t>10G012EO1</t>
  </si>
  <si>
    <t>19H002</t>
  </si>
  <si>
    <t>10P005</t>
  </si>
  <si>
    <t>01W006</t>
  </si>
  <si>
    <t>01W011</t>
  </si>
  <si>
    <t>01W012</t>
  </si>
  <si>
    <t>01W014</t>
  </si>
  <si>
    <t>01W015</t>
  </si>
  <si>
    <t>16W009</t>
  </si>
  <si>
    <t>13H040</t>
  </si>
  <si>
    <t>10H002</t>
  </si>
  <si>
    <t>10H010</t>
  </si>
  <si>
    <t>13C038</t>
  </si>
  <si>
    <t>13H120</t>
  </si>
  <si>
    <t>04H052EO1</t>
  </si>
  <si>
    <t>13H012</t>
  </si>
  <si>
    <t>18H034EO1</t>
  </si>
  <si>
    <t>12C008</t>
  </si>
  <si>
    <t>16W011</t>
  </si>
  <si>
    <t>08H013</t>
  </si>
  <si>
    <t>13H013</t>
  </si>
  <si>
    <t>13H014</t>
  </si>
  <si>
    <t>13H015</t>
  </si>
  <si>
    <t>13H016</t>
  </si>
  <si>
    <t>13H017</t>
  </si>
  <si>
    <t>13H024</t>
  </si>
  <si>
    <t>13H035</t>
  </si>
  <si>
    <t>13H122</t>
  </si>
  <si>
    <t>13H124</t>
  </si>
  <si>
    <t>13H125</t>
  </si>
  <si>
    <t>19H048</t>
  </si>
  <si>
    <t>25H193</t>
  </si>
  <si>
    <t>25H204</t>
  </si>
  <si>
    <t>15H012</t>
  </si>
  <si>
    <t>16P054</t>
  </si>
  <si>
    <t>25H073</t>
  </si>
  <si>
    <t>15H072</t>
  </si>
  <si>
    <t>18C001</t>
  </si>
  <si>
    <t>19H051</t>
  </si>
  <si>
    <t>25H150</t>
  </si>
  <si>
    <t>16P052EO1</t>
  </si>
  <si>
    <t>25H149</t>
  </si>
  <si>
    <t>16H094</t>
  </si>
  <si>
    <t>16H097</t>
  </si>
  <si>
    <t>25H185</t>
  </si>
  <si>
    <t>01W095</t>
  </si>
  <si>
    <t>19C010</t>
  </si>
  <si>
    <t>06H159</t>
  </si>
  <si>
    <t>01P171</t>
  </si>
  <si>
    <t>12H006</t>
  </si>
  <si>
    <t>04H134</t>
  </si>
  <si>
    <t>25H036</t>
  </si>
  <si>
    <t>01P219</t>
  </si>
  <si>
    <t>10H090</t>
  </si>
  <si>
    <t>08C078</t>
  </si>
  <si>
    <t>04S142</t>
  </si>
  <si>
    <t>33R008</t>
  </si>
  <si>
    <t>33T002</t>
  </si>
  <si>
    <t>13P163EO2</t>
  </si>
  <si>
    <t>33R005</t>
  </si>
  <si>
    <t>33R006</t>
  </si>
  <si>
    <t>33R007</t>
  </si>
  <si>
    <t>33R009</t>
  </si>
  <si>
    <t>19H004EO2</t>
  </si>
  <si>
    <t>33R012</t>
  </si>
  <si>
    <t>33R015</t>
  </si>
  <si>
    <t>33R016</t>
  </si>
  <si>
    <t>33R017</t>
  </si>
  <si>
    <t>16P001EO1</t>
  </si>
  <si>
    <t>M-R-7014</t>
  </si>
  <si>
    <t>33R032-AR</t>
  </si>
  <si>
    <t>33R030</t>
  </si>
  <si>
    <t>33R033</t>
  </si>
  <si>
    <t>33R037</t>
  </si>
  <si>
    <t>33R038</t>
  </si>
  <si>
    <t>33R045</t>
  </si>
  <si>
    <t>33R046AB</t>
  </si>
  <si>
    <t>33R047AB</t>
  </si>
  <si>
    <t>33R056</t>
  </si>
  <si>
    <t>33R052</t>
  </si>
  <si>
    <t>33R053AB</t>
  </si>
  <si>
    <t>33R054</t>
  </si>
  <si>
    <t>33R058</t>
  </si>
  <si>
    <t>10C010</t>
  </si>
  <si>
    <t>33R060</t>
  </si>
  <si>
    <t>33R070</t>
  </si>
  <si>
    <t>33R075</t>
  </si>
  <si>
    <t>33R063</t>
  </si>
  <si>
    <t>33R064</t>
  </si>
  <si>
    <t>33R074</t>
  </si>
  <si>
    <t>33R073</t>
  </si>
  <si>
    <t>25C018EO1</t>
  </si>
  <si>
    <t>33R071</t>
  </si>
  <si>
    <t>33R076AB</t>
  </si>
  <si>
    <t>33R077AB</t>
  </si>
  <si>
    <t>33R061AB</t>
  </si>
  <si>
    <t>33R079</t>
  </si>
  <si>
    <t>33R083</t>
  </si>
  <si>
    <t>33R084</t>
  </si>
  <si>
    <t>33R086</t>
  </si>
  <si>
    <t>33R090</t>
  </si>
  <si>
    <t>33R093</t>
  </si>
  <si>
    <t>33R096AB</t>
  </si>
  <si>
    <t>33R099</t>
  </si>
  <si>
    <t>16H095EO2</t>
  </si>
  <si>
    <t>33R101AB</t>
  </si>
  <si>
    <t>33R102AB</t>
  </si>
  <si>
    <t>33R107AB</t>
  </si>
  <si>
    <t>33R123</t>
  </si>
  <si>
    <t>33R124</t>
  </si>
  <si>
    <t>33R125</t>
  </si>
  <si>
    <t>33R126</t>
  </si>
  <si>
    <t>33R118</t>
  </si>
  <si>
    <t>33R119</t>
  </si>
  <si>
    <t>33R120</t>
  </si>
  <si>
    <t>33R121</t>
  </si>
  <si>
    <t>33R122</t>
  </si>
  <si>
    <t>33R127AB</t>
  </si>
  <si>
    <t>33R133</t>
  </si>
  <si>
    <t>33R132</t>
  </si>
  <si>
    <t>33R134</t>
  </si>
  <si>
    <t>33R135</t>
  </si>
  <si>
    <t>33R136</t>
  </si>
  <si>
    <t>33R137</t>
  </si>
  <si>
    <t>33R138</t>
  </si>
  <si>
    <t>33R139AB</t>
  </si>
  <si>
    <t>33R082</t>
  </si>
  <si>
    <t>33R088</t>
  </si>
  <si>
    <t>33R140</t>
  </si>
  <si>
    <t>33R141AB</t>
  </si>
  <si>
    <t>33R078</t>
  </si>
  <si>
    <t>33R100</t>
  </si>
  <si>
    <t>33R142</t>
  </si>
  <si>
    <t>33R013-AR</t>
  </si>
  <si>
    <t>33R145</t>
  </si>
  <si>
    <t>33R144</t>
  </si>
  <si>
    <t>33R147</t>
  </si>
  <si>
    <t>33R148</t>
  </si>
  <si>
    <t>33R108-AR</t>
  </si>
  <si>
    <t>33R146AB</t>
  </si>
  <si>
    <t>33R151</t>
  </si>
  <si>
    <t>33R152</t>
  </si>
  <si>
    <t>13H039EO2</t>
  </si>
  <si>
    <t>33R154AB</t>
  </si>
  <si>
    <t>33R091</t>
  </si>
  <si>
    <t>12H054EO1</t>
  </si>
  <si>
    <t>33R160</t>
  </si>
  <si>
    <t>33R161</t>
  </si>
  <si>
    <t>33R162</t>
  </si>
  <si>
    <t>33R089-AR</t>
  </si>
  <si>
    <t>33R163</t>
  </si>
  <si>
    <t>33R164AB</t>
  </si>
  <si>
    <t>33R165AB</t>
  </si>
  <si>
    <t>33R166</t>
  </si>
  <si>
    <t>33R167</t>
  </si>
  <si>
    <t>33R169AB</t>
  </si>
  <si>
    <t>33R170AB</t>
  </si>
  <si>
    <t>33R171AB</t>
  </si>
  <si>
    <t>33R174AB</t>
  </si>
  <si>
    <t>33R177AB</t>
  </si>
  <si>
    <t>33R178AB</t>
  </si>
  <si>
    <t>33R180AB</t>
  </si>
  <si>
    <t>25H038EO2</t>
  </si>
  <si>
    <t>33R184AB</t>
  </si>
  <si>
    <t>33R185AB</t>
  </si>
  <si>
    <t>33R187AB</t>
  </si>
  <si>
    <t>33R188AB</t>
  </si>
  <si>
    <t>33R190AB</t>
  </si>
  <si>
    <t>33R191AB</t>
  </si>
  <si>
    <t>33R195AB</t>
  </si>
  <si>
    <t>33R197AB</t>
  </si>
  <si>
    <t>33R198AB</t>
  </si>
  <si>
    <t>33R201AB</t>
  </si>
  <si>
    <t>33R202AB</t>
  </si>
  <si>
    <t>33R204AB</t>
  </si>
  <si>
    <t>33R205AB</t>
  </si>
  <si>
    <t>33R206AB</t>
  </si>
  <si>
    <t>33R207AB</t>
  </si>
  <si>
    <t>33R210AB</t>
  </si>
  <si>
    <t>33R214AB</t>
  </si>
  <si>
    <t>33R215AB</t>
  </si>
  <si>
    <t>33R216AB</t>
  </si>
  <si>
    <t>33R230AB</t>
  </si>
  <si>
    <t>33R231AB</t>
  </si>
  <si>
    <t>33R232AB</t>
  </si>
  <si>
    <t>33R233AB</t>
  </si>
  <si>
    <t>33R237AB</t>
  </si>
  <si>
    <t>33R240AB</t>
  </si>
  <si>
    <t>16P001QPA</t>
  </si>
  <si>
    <t>33R243</t>
  </si>
  <si>
    <t>33R244</t>
  </si>
  <si>
    <t>33R245</t>
  </si>
  <si>
    <t>33R246</t>
  </si>
  <si>
    <t>33R249AB</t>
  </si>
  <si>
    <t>33R247AB</t>
  </si>
  <si>
    <t>33R248AB</t>
  </si>
  <si>
    <t>33R250AB</t>
  </si>
  <si>
    <t>33R019-AR</t>
  </si>
  <si>
    <t>33R252</t>
  </si>
  <si>
    <t>04H061QPA</t>
  </si>
  <si>
    <t>33R253</t>
  </si>
  <si>
    <t>18H034QPA</t>
  </si>
  <si>
    <t>33R254</t>
  </si>
  <si>
    <t>33R255</t>
  </si>
  <si>
    <t>33R256</t>
  </si>
  <si>
    <t>33R257</t>
  </si>
  <si>
    <t>33R259</t>
  </si>
  <si>
    <t>33R258</t>
  </si>
  <si>
    <t>33R260AB</t>
  </si>
  <si>
    <t>33R261AB</t>
  </si>
  <si>
    <t>33R267</t>
  </si>
  <si>
    <t>33R272</t>
  </si>
  <si>
    <t>33R274</t>
  </si>
  <si>
    <t>33R275</t>
  </si>
  <si>
    <t>33R276</t>
  </si>
  <si>
    <t>33R277</t>
  </si>
  <si>
    <t>33R278</t>
  </si>
  <si>
    <t>33R279</t>
  </si>
  <si>
    <t>33R280</t>
  </si>
  <si>
    <t>13H039QPA</t>
  </si>
  <si>
    <t>33R281AB</t>
  </si>
  <si>
    <t>33R282AB</t>
  </si>
  <si>
    <t>33R283</t>
  </si>
  <si>
    <t>33R284</t>
  </si>
  <si>
    <t>19H002QPA</t>
  </si>
  <si>
    <t>33R285AB</t>
  </si>
  <si>
    <t>33R287</t>
  </si>
  <si>
    <t>33R288</t>
  </si>
  <si>
    <t>33R291</t>
  </si>
  <si>
    <t>33R292</t>
  </si>
  <si>
    <t>33R294AB</t>
  </si>
  <si>
    <t>33R295AB</t>
  </si>
  <si>
    <t>33R296AB</t>
  </si>
  <si>
    <t>33R300AB</t>
  </si>
  <si>
    <t>13H132QPA</t>
  </si>
  <si>
    <t>33R301AB</t>
  </si>
  <si>
    <t>33R302AB</t>
  </si>
  <si>
    <t>33R304AB</t>
  </si>
  <si>
    <t>33R307AB</t>
  </si>
  <si>
    <t>33R312AB</t>
  </si>
  <si>
    <t>33R313AB</t>
  </si>
  <si>
    <t>33R315AB</t>
  </si>
  <si>
    <t>33R316AB</t>
  </si>
  <si>
    <t>33R318AB</t>
  </si>
  <si>
    <t>33R322</t>
  </si>
  <si>
    <t>33R323</t>
  </si>
  <si>
    <t>33R324</t>
  </si>
  <si>
    <t>10G012QPA</t>
  </si>
  <si>
    <t>33R326</t>
  </si>
  <si>
    <t>33R327</t>
  </si>
  <si>
    <t>33R328</t>
  </si>
  <si>
    <t>33R329</t>
  </si>
  <si>
    <t>33R330</t>
  </si>
  <si>
    <t>33R343</t>
  </si>
  <si>
    <t>33R333RM</t>
  </si>
  <si>
    <t>33R334RM</t>
  </si>
  <si>
    <t>33R335RM</t>
  </si>
  <si>
    <t>33R336RM</t>
  </si>
  <si>
    <t>33R337RM</t>
  </si>
  <si>
    <t>33R338RM</t>
  </si>
  <si>
    <t>33R339RM</t>
  </si>
  <si>
    <t>33R340RM</t>
  </si>
  <si>
    <t>33R341RM</t>
  </si>
  <si>
    <t>33R342RM</t>
  </si>
  <si>
    <t>33R344</t>
  </si>
  <si>
    <t>33R345RM</t>
  </si>
  <si>
    <t>33R346RM</t>
  </si>
  <si>
    <t>33R347RM</t>
  </si>
  <si>
    <t>33R348</t>
  </si>
  <si>
    <t>33R350RM</t>
  </si>
  <si>
    <t>33R351RM</t>
  </si>
  <si>
    <t>33R352RM</t>
  </si>
  <si>
    <t>33R353RM</t>
  </si>
  <si>
    <t>33R354RM</t>
  </si>
  <si>
    <t>33R355RM</t>
  </si>
  <si>
    <t>33R356RM</t>
  </si>
  <si>
    <t>33R357RM</t>
  </si>
  <si>
    <t>33R358RM</t>
  </si>
  <si>
    <t>33R359RM</t>
  </si>
  <si>
    <t>33R360RM</t>
  </si>
  <si>
    <t>33R361</t>
  </si>
  <si>
    <t>33R362</t>
  </si>
  <si>
    <t>33R364</t>
  </si>
  <si>
    <t>33R363</t>
  </si>
  <si>
    <t>33R365</t>
  </si>
  <si>
    <t>33R366</t>
  </si>
  <si>
    <t>33R367</t>
  </si>
  <si>
    <t>33R368</t>
  </si>
  <si>
    <t>33R369RM</t>
  </si>
  <si>
    <t>33R370RM</t>
  </si>
  <si>
    <t>33R371RM</t>
  </si>
  <si>
    <t>33R372RM</t>
  </si>
  <si>
    <t>33R373RM</t>
  </si>
  <si>
    <t>33R374</t>
  </si>
  <si>
    <t>33R375</t>
  </si>
  <si>
    <t>33R376</t>
  </si>
  <si>
    <t>26R001X</t>
  </si>
  <si>
    <t>26R002X</t>
  </si>
  <si>
    <t>26R003X</t>
  </si>
  <si>
    <t>IDWADUTCHFLAT2</t>
  </si>
  <si>
    <t>IDWAMCSWAIN</t>
  </si>
  <si>
    <t>IDWAMONTICELLO</t>
  </si>
  <si>
    <t>IDWAOXBOW</t>
  </si>
  <si>
    <t>IDWAROLLINGS</t>
  </si>
  <si>
    <t>PGEALTA</t>
  </si>
  <si>
    <t>PGECENTERVILLE</t>
  </si>
  <si>
    <t>PGECHILIBAR</t>
  </si>
  <si>
    <t>PGECOLEMAN</t>
  </si>
  <si>
    <t>PGECOWCREEK</t>
  </si>
  <si>
    <t>PGECRANEVALLEY</t>
  </si>
  <si>
    <t>PGEDEERCREEK</t>
  </si>
  <si>
    <t>PGEDESABLA</t>
  </si>
  <si>
    <t>PGEDUTCHFLAT1</t>
  </si>
  <si>
    <t>PGEHALSEY</t>
  </si>
  <si>
    <t>PGEHAMILTON</t>
  </si>
  <si>
    <t>PGEHAT1</t>
  </si>
  <si>
    <t>PGEHAT2</t>
  </si>
  <si>
    <t>PGEINSKIP</t>
  </si>
  <si>
    <t>PGEKERCKHOFF1</t>
  </si>
  <si>
    <t>PGEKERN</t>
  </si>
  <si>
    <t>PGEKILARC</t>
  </si>
  <si>
    <t>PGELIMESADL</t>
  </si>
  <si>
    <t>PGEMERCED</t>
  </si>
  <si>
    <t>PGENARROWS1</t>
  </si>
  <si>
    <t>PGENEWCASTLE</t>
  </si>
  <si>
    <t>PGEOAKFLAT</t>
  </si>
  <si>
    <t>PGEPHOENIX</t>
  </si>
  <si>
    <t>PGEPOTTER</t>
  </si>
  <si>
    <t>PGEPVUOG_PY1_FP</t>
  </si>
  <si>
    <t>PGEPVUOG_PY1_ST</t>
  </si>
  <si>
    <t>PGEPVUOG_PY1_WS</t>
  </si>
  <si>
    <t>PGEPVUOG_PY2_CA</t>
  </si>
  <si>
    <t>PGEPVUOG_PY2_GI</t>
  </si>
  <si>
    <t>PGEPVUOG_PY2_HU</t>
  </si>
  <si>
    <t>PGEPVUOG_PY3_GA</t>
  </si>
  <si>
    <t>PGEPVUOG_PY3_GU</t>
  </si>
  <si>
    <t>PGEPVUOG_PY3_WG</t>
  </si>
  <si>
    <t>PGEROCKCREEKRPS</t>
  </si>
  <si>
    <t>PGESANJOAQU1</t>
  </si>
  <si>
    <t>PGESANJOAQU2</t>
  </si>
  <si>
    <t>PGESANJOAQU3</t>
  </si>
  <si>
    <t>PGESOUTH</t>
  </si>
  <si>
    <t>PGESPAULDING1</t>
  </si>
  <si>
    <t>PGESPAULDING2</t>
  </si>
  <si>
    <t>PGESPAULDING3</t>
  </si>
  <si>
    <t>PGESPRINGGAP</t>
  </si>
  <si>
    <t>PGETOADTOWN</t>
  </si>
  <si>
    <t>PGETULE</t>
  </si>
  <si>
    <t>PGEVACADIXON</t>
  </si>
  <si>
    <t>PGEVOLTA1</t>
  </si>
  <si>
    <t>PGEVOLTA2</t>
  </si>
  <si>
    <t>PGEWESTPOINT</t>
  </si>
  <si>
    <t>PGEWISE1</t>
  </si>
  <si>
    <t>PGEWISE2</t>
  </si>
  <si>
    <t>PGEWISHON</t>
  </si>
  <si>
    <t>PGEPhoenix</t>
  </si>
  <si>
    <t>Post-June 1, 2010</t>
  </si>
  <si>
    <t>16H092EO1</t>
  </si>
  <si>
    <t>16H178EO1</t>
  </si>
  <si>
    <t>12H004EO2</t>
  </si>
  <si>
    <t>16C036EO2</t>
  </si>
  <si>
    <t>33R251AB</t>
  </si>
  <si>
    <t>06H011QPA</t>
  </si>
  <si>
    <t>04H061QPA2</t>
  </si>
  <si>
    <t>33R377RM</t>
  </si>
  <si>
    <t>33R378RM</t>
  </si>
  <si>
    <t>33R379RM</t>
  </si>
  <si>
    <t>33R380RM</t>
  </si>
  <si>
    <t>33R381RM</t>
  </si>
  <si>
    <t>33R383</t>
  </si>
  <si>
    <t>33R384</t>
  </si>
  <si>
    <t>33R385</t>
  </si>
  <si>
    <t>33R387</t>
  </si>
  <si>
    <t>33R393</t>
  </si>
  <si>
    <t>33R394RM</t>
  </si>
  <si>
    <t>33R395RM</t>
  </si>
  <si>
    <t>13H040QPA</t>
  </si>
  <si>
    <t>33R397RM</t>
  </si>
  <si>
    <t>33R398RM</t>
  </si>
  <si>
    <t>33R399RM</t>
  </si>
  <si>
    <t>13H125QPA</t>
  </si>
  <si>
    <t>33R401RM</t>
  </si>
  <si>
    <t>33R400</t>
  </si>
  <si>
    <t>Alderpoint</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</si>
  <si>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been slightly altered from the version issued or approved by Energy Division, with the addition of the IOU ID Column.</t>
  </si>
  <si>
    <t>Fong Wan, Senior Vice President of Energy Policy and Procurement</t>
  </si>
  <si>
    <t>Executed on August 22, 2016 at San Francisco, CA.</t>
  </si>
  <si>
    <t>IDWAFRENCHMDS</t>
  </si>
  <si>
    <t>PCWA French Mds</t>
  </si>
  <si>
    <t>Menlo Park</t>
  </si>
  <si>
    <t>Durham</t>
  </si>
  <si>
    <t>Forest Hill</t>
  </si>
  <si>
    <t>Los Gatos</t>
  </si>
  <si>
    <t>Chester</t>
  </si>
  <si>
    <t>Fairhaven</t>
  </si>
  <si>
    <t>Quincy</t>
  </si>
  <si>
    <t>Big Bend</t>
  </si>
  <si>
    <t>Challenge</t>
  </si>
  <si>
    <t>Pitville</t>
  </si>
  <si>
    <t>Rocklin</t>
  </si>
  <si>
    <t>American Canyon</t>
  </si>
  <si>
    <t>Wilseyville</t>
  </si>
  <si>
    <t>Pachecho Pass</t>
  </si>
  <si>
    <t>Morgan Hill</t>
  </si>
  <si>
    <t>Montgomery Creek</t>
  </si>
  <si>
    <t>Somerset</t>
  </si>
  <si>
    <t>Oakland</t>
  </si>
  <si>
    <t>Napa</t>
  </si>
  <si>
    <t>North Fork</t>
  </si>
  <si>
    <t>Long Barn</t>
  </si>
  <si>
    <t>Springville</t>
  </si>
  <si>
    <t>Pioneer</t>
  </si>
  <si>
    <t>Belden</t>
  </si>
  <si>
    <t>Peninsula Village</t>
  </si>
  <si>
    <t>Millville</t>
  </si>
  <si>
    <t>DeSabla</t>
  </si>
  <si>
    <t>GTSR</t>
  </si>
  <si>
    <t>62252A</t>
  </si>
  <si>
    <t>63023A</t>
  </si>
  <si>
    <t>PASS</t>
  </si>
  <si>
    <t>FAIL</t>
  </si>
  <si>
    <t>Ineligible Short-term</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</si>
  <si>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Arial"/>
        <family val="2"/>
      </rPr>
      <t xml:space="preserve">The most current version of the service list can be found on the Commission's webpage </t>
    </r>
    <r>
      <rPr>
        <sz val="10"/>
        <rFont val="Arial"/>
        <family val="2"/>
      </rPr>
      <t xml:space="preserve">: </t>
    </r>
  </si>
  <si>
    <r>
      <t xml:space="preserve">b) </t>
    </r>
    <r>
      <rPr>
        <b/>
        <sz val="10"/>
        <rFont val="Arial"/>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</si>
  <si>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r>
      <rPr>
        <sz val="10"/>
        <rFont val="Arial"/>
        <family val="2"/>
      </rPr>
      <t>d)</t>
    </r>
    <r>
      <rPr>
        <b/>
        <sz val="10"/>
        <rFont val="Arial"/>
        <family val="2"/>
      </rPr>
      <t xml:space="preserve"> Do not send paper copies of the confidential version to anyone except the persons listed above, unless specifically requested. </t>
    </r>
  </si>
  <si>
    <r>
      <rPr>
        <i/>
        <u val="single"/>
        <sz val="10"/>
        <rFont val="Arial"/>
        <family val="2"/>
      </rPr>
      <t>Information from the 20% RPS Program</t>
    </r>
    <r>
      <rPr>
        <sz val="10"/>
        <rFont val="Arial"/>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</si>
  <si>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val="single"/>
        <sz val="10"/>
        <rFont val="Arial"/>
        <family val="2"/>
      </rPr>
      <t>Annual RPS Procurement and Percentages</t>
    </r>
    <r>
      <rPr>
        <sz val="10"/>
        <rFont val="Arial"/>
        <family val="2"/>
      </rPr>
      <t>: This section calculates retail seller’s annual percentage target and procurement made towards those targets, prior to the application of specific compliance rules.</t>
    </r>
  </si>
  <si>
    <r>
      <rPr>
        <i/>
        <u val="single"/>
        <sz val="10"/>
        <rFont val="Arial"/>
        <family val="2"/>
      </rPr>
      <t>Procurement Quantity Requirement</t>
    </r>
    <r>
      <rPr>
        <sz val="10"/>
        <rFont val="Arial"/>
        <family val="2"/>
      </rPr>
      <t xml:space="preserve">: This section calculates retail seller’s Procurement Quantity Requirement (PQR) for a given compliance period, and shows the total amount of RECs applied to the PQR (data sourced from the “RECs Retired to meet PQR Detail” tab). </t>
    </r>
  </si>
  <si>
    <r>
      <rPr>
        <i/>
        <u val="single"/>
        <sz val="10"/>
        <rFont val="Arial"/>
        <family val="2"/>
      </rPr>
      <t>Portfolio Balance Requirements</t>
    </r>
    <r>
      <rPr>
        <sz val="10"/>
        <rFont val="Arial"/>
        <family val="2"/>
      </rPr>
      <t xml:space="preserve">: This section calculates (i) whether the retail seller met the minimum procurement requirement for Category 1 RECs, and (ii) whether the retail sellers procured Category 3 RECs within the limit for each compliance period. </t>
    </r>
  </si>
  <si>
    <r>
      <rPr>
        <i/>
        <u val="single"/>
        <sz val="10"/>
        <rFont val="Arial"/>
        <family val="2"/>
      </rPr>
      <t>Excess Procurement Calculation</t>
    </r>
    <r>
      <rPr>
        <sz val="10"/>
        <rFont val="Arial"/>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</si>
  <si>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val="single"/>
        <sz val="10"/>
        <rFont val="Arial"/>
        <family val="2"/>
      </rPr>
      <t>Excess Procurement Bank</t>
    </r>
    <r>
      <rPr>
        <sz val="10"/>
        <rFont val="Arial"/>
        <family val="2"/>
      </rPr>
      <t>:  This section shows the amount of excess procurement available for future RPS compliance, and a retail seller’s application of excess procurement RECs towards a procurement quantity requirement, as applicable.</t>
    </r>
  </si>
  <si>
    <r>
      <rPr>
        <i/>
        <u val="single"/>
        <sz val="10"/>
        <rFont val="Arial"/>
        <family val="2"/>
      </rPr>
      <t>RPS Compliance Status</t>
    </r>
    <r>
      <rPr>
        <sz val="10"/>
        <rFont val="Arial"/>
        <family val="2"/>
      </rPr>
      <t>:  This section shows whether or not a retail seller met its procurement quantity requirement and the deficit amount, if any.  Enforcement rules for RPS compliance have yet to be determined.</t>
    </r>
  </si>
  <si>
    <r>
      <rPr>
        <i/>
        <u val="single"/>
        <sz val="10"/>
        <rFont val="Arial"/>
        <family val="2"/>
      </rPr>
      <t>Deficit from the 20% Closing Report</t>
    </r>
    <r>
      <rPr>
        <sz val="10"/>
        <rFont val="Arial"/>
        <family val="2"/>
      </rPr>
      <t xml:space="preserve">:  This section how the retail seller will satisfy its net deficit from the 20% RPS Program, as reported in the Closing Report, if any. </t>
    </r>
  </si>
  <si>
    <r>
      <rPr>
        <i/>
        <u val="single"/>
        <sz val="10"/>
        <rFont val="Arial"/>
        <family val="2"/>
      </rPr>
      <t>Procurement Summary</t>
    </r>
    <r>
      <rPr>
        <sz val="10"/>
        <rFont val="Arial"/>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</si>
  <si>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r>
      <rPr>
        <i/>
        <u val="single"/>
        <sz val="10"/>
        <rFont val="Arial"/>
        <family val="2"/>
      </rPr>
      <t>Contract Detail</t>
    </r>
    <r>
      <rPr>
        <sz val="10"/>
        <rFont val="Arial"/>
        <family val="2"/>
      </rPr>
      <t>:  For each contract, enter actual and forecasted data (MWh) for each year throughout the contract term.  Do not assume that an expiring contract will be renegotiated.</t>
    </r>
  </si>
  <si>
    <r>
      <rPr>
        <i/>
        <u val="single"/>
        <sz val="10"/>
        <rFont val="Arial"/>
        <family val="2"/>
      </rPr>
      <t>CPUC ID</t>
    </r>
    <r>
      <rPr>
        <sz val="10"/>
        <rFont val="Arial"/>
        <family val="2"/>
      </rPr>
      <t>: The identification number provided to facility by the CPUC.</t>
    </r>
  </si>
  <si>
    <r>
      <rPr>
        <i/>
        <u val="single"/>
        <sz val="10"/>
        <rFont val="Arial"/>
        <family val="2"/>
      </rPr>
      <t>RPS ID:</t>
    </r>
    <r>
      <rPr>
        <sz val="10"/>
        <rFont val="Arial"/>
        <family val="2"/>
      </rPr>
      <t xml:space="preserve"> The identification number provided to facility by the CEC.</t>
    </r>
  </si>
  <si>
    <r>
      <rPr>
        <i/>
        <u val="single"/>
        <sz val="10"/>
        <rFont val="Arial"/>
        <family val="2"/>
      </rPr>
      <t>WREGIS ID</t>
    </r>
    <r>
      <rPr>
        <sz val="10"/>
        <rFont val="Arial"/>
        <family val="2"/>
      </rPr>
      <t>: The identification number provided to facility by WREGIS.</t>
    </r>
  </si>
  <si>
    <r>
      <rPr>
        <i/>
        <u val="single"/>
        <sz val="10"/>
        <rFont val="Arial"/>
        <family val="2"/>
      </rPr>
      <t>Facility Name</t>
    </r>
    <r>
      <rPr>
        <sz val="10"/>
        <rFont val="Arial"/>
        <family val="2"/>
      </rPr>
      <t>: For Facilities NOT interconnected to a CBA, - Retail sellers must enter the facility's source name, as registered with OATI's webRegistry. This applies mainly to facilities not directly connected to a CBA.</t>
    </r>
  </si>
  <si>
    <r>
      <rPr>
        <i/>
        <u val="single"/>
        <sz val="10"/>
        <rFont val="Arial"/>
        <family val="2"/>
      </rPr>
      <t>Vintage Year/Month of RECs</t>
    </r>
    <r>
      <rPr>
        <sz val="10"/>
        <rFont val="Arial"/>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</si>
  <si>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val="single"/>
        <sz val="10"/>
        <rFont val="Arial"/>
        <family val="2"/>
      </rPr>
      <t>REC Retirement Date :</t>
    </r>
    <r>
      <rPr>
        <sz val="10"/>
        <rFont val="Arial"/>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</si>
  <si>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val="single"/>
        <sz val="10"/>
        <rFont val="Arial"/>
        <family val="2"/>
      </rPr>
      <t>Last Month/Year to Retire RECs</t>
    </r>
    <r>
      <rPr>
        <sz val="10"/>
        <rFont val="Arial"/>
        <family val="2"/>
      </rPr>
      <t>:  This is a calculated field that determines the last month and year that RECs of a given vintage can be retired.</t>
    </r>
  </si>
  <si>
    <r>
      <rPr>
        <i/>
        <u val="single"/>
        <sz val="10"/>
        <rFont val="Arial"/>
        <family val="2"/>
      </rPr>
      <t xml:space="preserve"> Do RECs "Pass" or "Fail" Requirements of 36 Month Rule</t>
    </r>
    <r>
      <rPr>
        <sz val="10"/>
        <rFont val="Arial"/>
        <family val="2"/>
      </rPr>
      <t xml:space="preserve">:  This is a calculated field that determines if RECs were retired within the required 36-month timeframe. </t>
    </r>
  </si>
  <si>
    <r>
      <t xml:space="preserve"> MWh REC Quantity Retired</t>
    </r>
    <r>
      <rPr>
        <sz val="10"/>
        <rFont val="Arial"/>
        <family val="2"/>
      </rPr>
      <t>: Enter the quantity of RECs, with a given vintage and retirement date combination, that were retired for compliance.</t>
    </r>
  </si>
  <si>
    <t xml:space="preserve">Attorneys for </t>
  </si>
  <si>
    <t>Rulemaking 15-02-020                                                           (Filed February 26, 2015)</t>
  </si>
  <si>
    <t>E-mail:</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</si>
</sst>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95">
    <font>
      <sz val="10"/>
      <name val="Arial"/>
      <family val="2"/>
    </font>
    <font>
      <sz val="10"/>
      <color theme="1"/>
      <name val="Arial"/>
      <family val="2"/>
    </font>
    <font>
      <u val="single"/>
      <sz val="10"/>
      <color indexed="12"/>
      <name val="Arial"/>
      <family val="2"/>
    </font>
    <font>
      <sz val="8"/>
      <name val="Arial"/>
      <family val="2"/>
    </font>
    <font>
      <b/>
      <sz val="10"/>
      <name val="Arial"/>
      <family val="2"/>
    </font>
    <font>
      <sz val="10"/>
      <color indexed="14"/>
      <name val="Arial"/>
      <family val="2"/>
    </font>
    <font>
      <b/>
      <sz val="12"/>
      <name val="Arial"/>
      <family val="2"/>
    </font>
    <font>
      <b/>
      <sz val="14"/>
      <name val="Arial"/>
      <family val="2"/>
    </font>
    <font>
      <sz val="10"/>
      <color indexed="12"/>
      <name val="Arial"/>
      <family val="2"/>
    </font>
    <font>
      <sz val="10"/>
      <color indexed="8"/>
      <name val="Arial"/>
      <family val="2"/>
    </font>
    <font>
      <sz val="8"/>
      <name val="Tahoma"/>
      <family val="2"/>
    </font>
    <font>
      <sz val="10"/>
      <color indexed="32"/>
      <name val="Arial"/>
      <family val="2"/>
    </font>
    <font>
      <sz val="9"/>
      <name val="Tahoma"/>
      <family val="2"/>
    </font>
    <font>
      <u val="single"/>
      <sz val="8.4"/>
      <color indexed="12"/>
      <name val="Arial"/>
      <family val="2"/>
    </font>
    <font>
      <sz val="10"/>
      <color indexed="11"/>
      <name val="Arial"/>
      <family val="2"/>
    </font>
    <font>
      <i/>
      <sz val="10"/>
      <color indexed="12"/>
      <name val="Arial"/>
      <family val="2"/>
    </font>
    <font>
      <i/>
      <sz val="10"/>
      <color indexed="10"/>
      <name val="Arial"/>
      <family val="2"/>
    </font>
    <font>
      <sz val="9"/>
      <name val="Helv"/>
      <family val="2"/>
    </font>
    <font>
      <sz val="10"/>
      <name val="MS Serif"/>
      <family val="1"/>
    </font>
    <font>
      <sz val="11"/>
      <name val="Book Antiqua"/>
      <family val="1"/>
    </font>
    <font>
      <sz val="11"/>
      <name val="??"/>
      <family val="3"/>
    </font>
    <font>
      <sz val="10"/>
      <name val="Helv"/>
      <family val="2"/>
    </font>
    <font>
      <sz val="10"/>
      <color indexed="16"/>
      <name val="MS Serif"/>
      <family val="1"/>
    </font>
    <font>
      <b/>
      <u val="single"/>
      <sz val="11"/>
      <color indexed="37"/>
      <name val="Arial"/>
      <family val="2"/>
    </font>
    <font>
      <sz val="7"/>
      <color indexed="12"/>
      <name val="Arial"/>
      <family val="2"/>
    </font>
    <font>
      <u val="single"/>
      <sz val="10"/>
      <color indexed="10"/>
      <name val="Arial"/>
      <family val="2"/>
    </font>
    <font>
      <sz val="7"/>
      <name val="Small Fonts"/>
      <family val="2"/>
    </font>
    <font>
      <b/>
      <i/>
      <sz val="16"/>
      <name val="Helv"/>
      <family val="2"/>
    </font>
    <font>
      <sz val="11"/>
      <name val="Times"/>
      <family val="1"/>
    </font>
    <font>
      <sz val="22"/>
      <name val="UBSHeadline"/>
      <family val="1"/>
    </font>
    <font>
      <sz val="8"/>
      <name val="Helv"/>
      <family val="2"/>
    </font>
    <font>
      <sz val="9"/>
      <color indexed="8"/>
      <name val="Arial"/>
      <family val="2"/>
    </font>
    <font>
      <sz val="5"/>
      <name val="Arial"/>
      <family val="2"/>
    </font>
    <font>
      <b/>
      <sz val="8"/>
      <color indexed="8"/>
      <name val="Helv"/>
      <family val="2"/>
    </font>
    <font>
      <sz val="10"/>
      <name val="Frutiger 45 Light"/>
      <family val="2"/>
    </font>
    <font>
      <sz val="8"/>
      <color indexed="12"/>
      <name val="Arial"/>
      <family val="2"/>
    </font>
    <font>
      <sz val="10"/>
      <color indexed="39"/>
      <name val="Arial"/>
      <family val="2"/>
    </font>
    <font>
      <b/>
      <i/>
      <sz val="12"/>
      <name val="Calibri"/>
      <family val="2"/>
    </font>
    <font>
      <b/>
      <sz val="10"/>
      <color indexed="12"/>
      <name val="Calibri"/>
      <family val="2"/>
    </font>
    <font>
      <sz val="11"/>
      <name val="Palatino Linotype"/>
      <family val="1"/>
    </font>
    <font>
      <sz val="10"/>
      <name val="Tahoma"/>
      <family val="2"/>
    </font>
    <font>
      <sz val="11"/>
      <color theme="0"/>
      <name val="Calibri"/>
      <family val="2"/>
      <scheme val="minor"/>
    </font>
    <font>
      <b/>
      <sz val="11"/>
      <color theme="0"/>
      <name val="Calibri"/>
      <family val="2"/>
      <scheme val="minor"/>
    </font>
    <font>
      <sz val="10"/>
      <name val="Calibri"/>
      <family val="2"/>
      <scheme val="minor"/>
    </font>
    <font>
      <b/>
      <sz val="10"/>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val="single"/>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indexed="8"/>
      <name val="Calibri"/>
      <family val="2"/>
      <scheme val="minor"/>
    </font>
    <font>
      <b/>
      <sz val="8"/>
      <color rgb="FFFF0000"/>
      <name val="Calibri"/>
      <family val="2"/>
      <scheme val="minor"/>
    </font>
    <font>
      <sz val="8"/>
      <name val="Calibri"/>
      <family val="2"/>
      <scheme val="minor"/>
    </font>
    <font>
      <i/>
      <sz val="11"/>
      <color rgb="FFC00000"/>
      <name val="Calibri"/>
      <family val="2"/>
      <scheme val="minor"/>
    </font>
    <font>
      <sz val="11"/>
      <color rgb="FFC00000"/>
      <name val="Calibri"/>
      <family val="2"/>
      <scheme val="minor"/>
    </font>
    <font>
      <b/>
      <i/>
      <sz val="10"/>
      <name val="Calibri"/>
      <family val="2"/>
      <scheme val="minor"/>
    </font>
    <font>
      <b/>
      <sz val="13"/>
      <name val="Arial"/>
      <family val="2"/>
    </font>
    <font>
      <sz val="13"/>
      <name val="Arial"/>
      <family val="2"/>
    </font>
    <font>
      <b/>
      <sz val="16"/>
      <color indexed="12"/>
      <name val="Arial"/>
      <family val="2"/>
    </font>
    <font>
      <b/>
      <sz val="14"/>
      <color indexed="12"/>
      <name val="Arial"/>
      <family val="2"/>
    </font>
    <font>
      <b/>
      <i/>
      <sz val="11"/>
      <name val="Arial"/>
      <family val="2"/>
    </font>
    <font>
      <b/>
      <sz val="14"/>
      <color rgb="FFFF0000"/>
      <name val="Arial"/>
      <family val="2"/>
    </font>
    <font>
      <b/>
      <u val="single"/>
      <sz val="10"/>
      <name val="Arial"/>
      <family val="2"/>
    </font>
    <font>
      <i/>
      <u val="single"/>
      <sz val="10"/>
      <name val="Arial"/>
      <family val="2"/>
    </font>
    <font>
      <u val="single"/>
      <sz val="10"/>
      <name val="Arial"/>
      <family val="2"/>
    </font>
    <font>
      <sz val="10"/>
      <color theme="0"/>
      <name val="Arial"/>
      <family val="2"/>
    </font>
    <font>
      <b/>
      <sz val="16"/>
      <name val="Arial"/>
      <family val="2"/>
    </font>
    <font>
      <b/>
      <sz val="10"/>
      <color indexed="10"/>
      <name val="Arial"/>
      <family val="2"/>
    </font>
    <font>
      <sz val="10"/>
      <color indexed="9"/>
      <name val="Arial"/>
      <family val="2"/>
    </font>
    <font>
      <sz val="10"/>
      <color rgb="FF000000"/>
      <name val="Calibri"/>
      <family val="2"/>
    </font>
    <font>
      <sz val="2.9"/>
      <color rgb="FF000000"/>
      <name val="Calibri"/>
      <family val="2"/>
    </font>
    <font>
      <sz val="3.5"/>
      <color rgb="FF000000"/>
      <name val="Calibri"/>
      <family val="2"/>
    </font>
    <font>
      <sz val="11"/>
      <color rgb="FF000000"/>
      <name val="Calibri"/>
      <family val="2"/>
    </font>
    <font>
      <b/>
      <sz val="11"/>
      <color theme="1"/>
      <name val="Calibri"/>
      <family val="2"/>
    </font>
    <font>
      <sz val="11"/>
      <name val="Calibri"/>
      <family val="2"/>
    </font>
    <font>
      <sz val="11"/>
      <color theme="1"/>
      <name val="Calibri"/>
      <family val="2"/>
    </font>
    <font>
      <sz val="6"/>
      <name val="Calibri"/>
      <family val="2"/>
    </font>
  </fonts>
  <fills count="20">
    <fill>
      <patternFill/>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
        <bgColor indexed="64"/>
      </patternFill>
    </fill>
    <fill>
      <patternFill patternType="solid">
        <fgColor theme="4" tint="-0.49997"/>
        <bgColor indexed="64"/>
      </patternFill>
    </fill>
    <fill>
      <patternFill patternType="solid">
        <fgColor theme="9" tint="0.79998"/>
        <bgColor indexed="64"/>
      </patternFill>
    </fill>
    <fill>
      <patternFill patternType="solid">
        <fgColor theme="4" tint="-0.24997"/>
        <bgColor indexed="64"/>
      </patternFill>
    </fill>
    <fill>
      <patternFill patternType="solid">
        <fgColor theme="0" tint="-0.14999"/>
        <bgColor indexed="64"/>
      </patternFill>
    </fill>
    <fill>
      <patternFill patternType="solid">
        <fgColor theme="0" tint="-0.49997"/>
        <bgColor indexed="64"/>
      </patternFill>
    </fill>
    <fill>
      <patternFill patternType="solid">
        <fgColor theme="2"/>
        <bgColor indexed="64"/>
      </patternFill>
    </fill>
    <fill>
      <patternFill patternType="solid">
        <fgColor theme="3" tint="-0.24997"/>
        <bgColor indexed="64"/>
      </patternFill>
    </fill>
    <fill>
      <patternFill patternType="solid">
        <fgColor theme="0" tint="-0.24997"/>
        <bgColor indexed="64"/>
      </patternFill>
    </fill>
    <fill>
      <patternFill patternType="solid">
        <fgColor theme="0" tint="-0.34998"/>
        <bgColor indexed="64"/>
      </patternFill>
    </fill>
    <fill>
      <patternFill patternType="solid">
        <fgColor rgb="FFFFFF00"/>
        <bgColor indexed="64"/>
      </patternFill>
    </fill>
  </fills>
  <borders count="136">
    <border>
      <left/>
      <right/>
      <top/>
      <bottom/>
      <diagonal/>
    </border>
    <border>
      <left style="double">
        <color auto="1"/>
      </left>
      <right/>
      <top/>
      <bottom style="hair">
        <color auto="1"/>
      </bottom>
    </border>
    <border>
      <left/>
      <right/>
      <top style="medium">
        <color auto="1"/>
      </top>
      <bottom style="medium">
        <color auto="1"/>
      </bottom>
    </border>
    <border>
      <left/>
      <right/>
      <top style="thin">
        <color auto="1"/>
      </top>
      <bottom style="thin">
        <color auto="1"/>
      </bottom>
    </border>
    <border>
      <left style="double">
        <color auto="1"/>
      </left>
      <right style="double">
        <color auto="1"/>
      </right>
      <top style="double">
        <color auto="1"/>
      </top>
      <bottom style="double">
        <color auto="1"/>
      </bottom>
    </border>
    <border>
      <left style="thin">
        <color auto="1"/>
      </left>
      <right style="thin">
        <color auto="1"/>
      </right>
      <top style="thin">
        <color auto="1"/>
      </top>
      <bottom style="thin">
        <color auto="1"/>
      </bottom>
    </border>
    <border>
      <left/>
      <right/>
      <top/>
      <bottom style="thin">
        <color auto="1"/>
      </bottom>
    </border>
    <border>
      <left style="thin">
        <color auto="1"/>
      </left>
      <right/>
      <top style="thin">
        <color auto="1"/>
      </top>
      <bottom/>
    </border>
    <border>
      <left/>
      <right/>
      <top style="thin">
        <color auto="1"/>
      </top>
      <bottom style="double">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style="dashed">
        <color auto="1"/>
      </bottom>
    </border>
    <border>
      <left style="thin">
        <color auto="1"/>
      </left>
      <right style="dashed">
        <color auto="1"/>
      </right>
      <top style="thin">
        <color auto="1"/>
      </top>
      <bottom style="dashed">
        <color auto="1"/>
      </bottom>
    </border>
    <border>
      <left style="dashed">
        <color auto="1"/>
      </left>
      <right style="dashed">
        <color auto="1"/>
      </right>
      <top style="thin">
        <color auto="1"/>
      </top>
      <bottom style="dashed">
        <color auto="1"/>
      </bottom>
    </border>
    <border>
      <left style="dashed">
        <color auto="1"/>
      </left>
      <right style="thin">
        <color auto="1"/>
      </right>
      <top style="thin">
        <color auto="1"/>
      </top>
      <bottom style="dashed">
        <color auto="1"/>
      </bottom>
    </border>
    <border>
      <left style="thin">
        <color auto="1"/>
      </left>
      <right style="thin">
        <color auto="1"/>
      </right>
      <top style="dashed">
        <color auto="1"/>
      </top>
      <bottom style="dashed">
        <color auto="1"/>
      </bottom>
    </border>
    <border>
      <left style="thin">
        <color auto="1"/>
      </left>
      <right style="dashed">
        <color auto="1"/>
      </right>
      <top style="dashed">
        <color auto="1"/>
      </top>
      <bottom style="thin">
        <color auto="1"/>
      </bottom>
    </border>
    <border>
      <left style="dashed">
        <color auto="1"/>
      </left>
      <right style="dashed">
        <color auto="1"/>
      </right>
      <top style="dashed">
        <color auto="1"/>
      </top>
      <bottom style="thin">
        <color auto="1"/>
      </bottom>
    </border>
    <border>
      <left style="dashed">
        <color auto="1"/>
      </left>
      <right style="thin">
        <color auto="1"/>
      </right>
      <top style="dashed">
        <color auto="1"/>
      </top>
      <bottom style="thin">
        <color auto="1"/>
      </bottom>
    </border>
    <border>
      <left style="thin">
        <color auto="1"/>
      </left>
      <right style="thin">
        <color auto="1"/>
      </right>
      <top style="dashed">
        <color auto="1"/>
      </top>
      <bottom style="thin">
        <color auto="1"/>
      </bottom>
    </border>
    <border>
      <left/>
      <right/>
      <top style="thin">
        <color auto="1"/>
      </top>
      <bottom/>
    </border>
    <border>
      <left style="thin">
        <color auto="1"/>
      </left>
      <right/>
      <top style="thin">
        <color auto="1"/>
      </top>
      <bottom style="double">
        <color auto="1"/>
      </bottom>
    </border>
    <border>
      <left style="thin">
        <color auto="1"/>
      </left>
      <right style="dashed">
        <color auto="1"/>
      </right>
      <top style="thin">
        <color auto="1"/>
      </top>
      <bottom style="double">
        <color auto="1"/>
      </bottom>
    </border>
    <border>
      <left style="dashed">
        <color auto="1"/>
      </left>
      <right style="dashed">
        <color auto="1"/>
      </right>
      <top style="thin">
        <color auto="1"/>
      </top>
      <bottom style="double">
        <color auto="1"/>
      </bottom>
    </border>
    <border>
      <left style="dashed">
        <color auto="1"/>
      </left>
      <right style="thin">
        <color auto="1"/>
      </right>
      <top style="thin">
        <color auto="1"/>
      </top>
      <bottom style="double">
        <color auto="1"/>
      </bottom>
    </border>
    <border>
      <left style="thin">
        <color auto="1"/>
      </left>
      <right style="dashed">
        <color auto="1"/>
      </right>
      <top style="dashed">
        <color auto="1"/>
      </top>
      <bottom style="dashed">
        <color auto="1"/>
      </bottom>
    </border>
    <border>
      <left style="dashed">
        <color auto="1"/>
      </left>
      <right style="dashed">
        <color auto="1"/>
      </right>
      <top style="dashed">
        <color auto="1"/>
      </top>
      <bottom style="dashed">
        <color auto="1"/>
      </bottom>
    </border>
    <border>
      <left style="dashed">
        <color auto="1"/>
      </left>
      <right style="thin">
        <color auto="1"/>
      </right>
      <top style="dashed">
        <color auto="1"/>
      </top>
      <bottom style="dashed">
        <color auto="1"/>
      </bottom>
    </border>
    <border>
      <left style="thin">
        <color auto="1"/>
      </left>
      <right/>
      <top style="dashed">
        <color auto="1"/>
      </top>
      <bottom style="dashed">
        <color auto="1"/>
      </bottom>
    </border>
    <border>
      <left style="thin">
        <color auto="1"/>
      </left>
      <right/>
      <top style="dashed">
        <color auto="1"/>
      </top>
      <bottom style="thin">
        <color auto="1"/>
      </bottom>
    </border>
    <border>
      <left style="dashed">
        <color auto="1"/>
      </left>
      <right style="thin">
        <color auto="1"/>
      </right>
      <top style="thin">
        <color auto="1"/>
      </top>
      <bottom/>
    </border>
    <border>
      <left style="thin">
        <color auto="1"/>
      </left>
      <right style="dashed">
        <color auto="1"/>
      </right>
      <top style="thin">
        <color auto="1"/>
      </top>
      <bottom/>
    </border>
    <border>
      <left style="dashed">
        <color auto="1"/>
      </left>
      <right style="dashed">
        <color auto="1"/>
      </right>
      <top style="thin">
        <color auto="1"/>
      </top>
      <bottom/>
    </border>
    <border>
      <left style="thin">
        <color auto="1"/>
      </left>
      <right/>
      <top/>
      <bottom style="thin">
        <color auto="1"/>
      </bottom>
    </border>
    <border>
      <left style="thin">
        <color auto="1"/>
      </left>
      <right style="thin">
        <color auto="1"/>
      </right>
      <top style="dashed">
        <color auto="1"/>
      </top>
      <bottom style="double">
        <color auto="1"/>
      </bottom>
    </border>
    <border>
      <left style="thin">
        <color auto="1"/>
      </left>
      <right style="thin">
        <color auto="1"/>
      </right>
      <top style="dashed">
        <color auto="1"/>
      </top>
      <bottom/>
    </border>
    <border>
      <left style="thin">
        <color auto="1"/>
      </left>
      <right style="thin">
        <color auto="1"/>
      </right>
      <top style="double">
        <color auto="1"/>
      </top>
      <bottom style="dashed">
        <color auto="1"/>
      </bottom>
    </border>
    <border>
      <left style="thin">
        <color auto="1"/>
      </left>
      <right style="thin">
        <color auto="1"/>
      </right>
      <top/>
      <bottom style="dashed">
        <color auto="1"/>
      </bottom>
    </border>
    <border>
      <left/>
      <right style="thin">
        <color auto="1"/>
      </right>
      <top/>
      <bottom/>
    </border>
    <border>
      <left style="thin">
        <color auto="1"/>
      </left>
      <right style="thin">
        <color auto="1"/>
      </right>
      <top style="thin">
        <color auto="1"/>
      </top>
      <bottom style="dotted">
        <color auto="1"/>
      </bottom>
    </border>
    <border>
      <left/>
      <right style="thin">
        <color auto="1"/>
      </right>
      <top style="thin">
        <color auto="1"/>
      </top>
      <bottom style="dotted">
        <color auto="1"/>
      </bottom>
    </border>
    <border>
      <left style="thin">
        <color auto="1"/>
      </left>
      <right style="thin">
        <color auto="1"/>
      </right>
      <top style="dotted">
        <color auto="1"/>
      </top>
      <bottom style="dotted">
        <color auto="1"/>
      </bottom>
    </border>
    <border>
      <left/>
      <right style="thin">
        <color auto="1"/>
      </right>
      <top style="dotted">
        <color auto="1"/>
      </top>
      <bottom style="dotted">
        <color auto="1"/>
      </bottom>
    </border>
    <border>
      <left style="thin">
        <color auto="1"/>
      </left>
      <right style="thin">
        <color auto="1"/>
      </right>
      <top style="dotted">
        <color auto="1"/>
      </top>
      <bottom style="double">
        <color auto="1"/>
      </bottom>
    </border>
    <border>
      <left style="thin">
        <color auto="1"/>
      </left>
      <right style="thin">
        <color auto="1"/>
      </right>
      <top/>
      <bottom style="thin">
        <color auto="1"/>
      </bottom>
    </border>
    <border>
      <left style="thin">
        <color auto="1"/>
      </left>
      <right style="thin">
        <color auto="1"/>
      </right>
      <top style="double">
        <color auto="1"/>
      </top>
      <bottom style="thin">
        <color auto="1"/>
      </bottom>
    </border>
    <border>
      <left/>
      <right style="thin">
        <color auto="1"/>
      </right>
      <top style="thin">
        <color auto="1"/>
      </top>
      <bottom style="dashed">
        <color auto="1"/>
      </bottom>
    </border>
    <border>
      <left/>
      <right style="thin">
        <color auto="1"/>
      </right>
      <top style="dashed">
        <color auto="1"/>
      </top>
      <bottom style="dashed">
        <color auto="1"/>
      </bottom>
    </border>
    <border>
      <left style="thin">
        <color auto="1"/>
      </left>
      <right style="dotted">
        <color auto="1"/>
      </right>
      <top style="thin">
        <color auto="1"/>
      </top>
      <bottom style="thin">
        <color auto="1"/>
      </bottom>
    </border>
    <border>
      <left style="thin">
        <color auto="1"/>
      </left>
      <right style="dotted">
        <color auto="1"/>
      </right>
      <top style="thin">
        <color auto="1"/>
      </top>
      <bottom/>
    </border>
    <border>
      <left style="dotted">
        <color auto="1"/>
      </left>
      <right style="dotted">
        <color auto="1"/>
      </right>
      <top style="thin">
        <color auto="1"/>
      </top>
      <bottom/>
    </border>
    <border>
      <left style="dotted">
        <color auto="1"/>
      </left>
      <right style="thin">
        <color auto="1"/>
      </right>
      <top style="thin">
        <color auto="1"/>
      </top>
      <bottom/>
    </border>
    <border>
      <left/>
      <right style="dotted">
        <color auto="1"/>
      </right>
      <top style="thin">
        <color auto="1"/>
      </top>
      <bottom/>
    </border>
    <border>
      <left style="thin">
        <color auto="1"/>
      </left>
      <right style="dotted">
        <color auto="1"/>
      </right>
      <top style="thin">
        <color auto="1"/>
      </top>
      <bottom style="dashed">
        <color auto="1"/>
      </bottom>
    </border>
    <border>
      <left style="dotted">
        <color auto="1"/>
      </left>
      <right style="dotted">
        <color auto="1"/>
      </right>
      <top style="thin">
        <color auto="1"/>
      </top>
      <bottom style="dashed">
        <color auto="1"/>
      </bottom>
    </border>
    <border>
      <left style="dotted">
        <color auto="1"/>
      </left>
      <right style="thin">
        <color auto="1"/>
      </right>
      <top style="thin">
        <color auto="1"/>
      </top>
      <bottom style="dashed">
        <color auto="1"/>
      </bottom>
    </border>
    <border>
      <left style="thin">
        <color auto="1"/>
      </left>
      <right style="dotted">
        <color auto="1"/>
      </right>
      <top style="thin">
        <color auto="1"/>
      </top>
      <bottom style="dotted">
        <color auto="1"/>
      </bottom>
    </border>
    <border>
      <left/>
      <right style="dotted">
        <color auto="1"/>
      </right>
      <top style="thin">
        <color auto="1"/>
      </top>
      <bottom style="dotted">
        <color auto="1"/>
      </bottom>
    </border>
    <border>
      <left style="dotted">
        <color auto="1"/>
      </left>
      <right style="thin">
        <color auto="1"/>
      </right>
      <top style="thin">
        <color auto="1"/>
      </top>
      <bottom style="dotted">
        <color auto="1"/>
      </bottom>
    </border>
    <border>
      <left style="dotted">
        <color auto="1"/>
      </left>
      <right style="dotted">
        <color auto="1"/>
      </right>
      <top style="thin">
        <color auto="1"/>
      </top>
      <bottom style="dotted">
        <color auto="1"/>
      </bottom>
    </border>
    <border>
      <left style="thin">
        <color auto="1"/>
      </left>
      <right style="dotted">
        <color auto="1"/>
      </right>
      <top style="dashed">
        <color auto="1"/>
      </top>
      <bottom style="thin">
        <color auto="1"/>
      </bottom>
    </border>
    <border>
      <left style="dotted">
        <color auto="1"/>
      </left>
      <right style="dotted">
        <color auto="1"/>
      </right>
      <top style="dashed">
        <color auto="1"/>
      </top>
      <bottom style="thin">
        <color auto="1"/>
      </bottom>
    </border>
    <border>
      <left style="dotted">
        <color auto="1"/>
      </left>
      <right style="thin">
        <color auto="1"/>
      </right>
      <top style="dashed">
        <color auto="1"/>
      </top>
      <bottom style="thin">
        <color auto="1"/>
      </bottom>
    </border>
    <border>
      <left style="thin">
        <color auto="1"/>
      </left>
      <right style="dotted">
        <color auto="1"/>
      </right>
      <top/>
      <bottom style="dotted">
        <color auto="1"/>
      </bottom>
    </border>
    <border>
      <left style="dotted">
        <color auto="1"/>
      </left>
      <right style="dotted">
        <color auto="1"/>
      </right>
      <top/>
      <bottom style="dotted">
        <color auto="1"/>
      </bottom>
    </border>
    <border>
      <left style="dotted">
        <color auto="1"/>
      </left>
      <right style="thin">
        <color auto="1"/>
      </right>
      <top/>
      <bottom style="dotted">
        <color auto="1"/>
      </bottom>
    </border>
    <border>
      <left/>
      <right style="dotted">
        <color auto="1"/>
      </right>
      <top/>
      <bottom style="dotted">
        <color auto="1"/>
      </bottom>
    </border>
    <border>
      <left style="thin">
        <color auto="1"/>
      </left>
      <right style="thin">
        <color auto="1"/>
      </right>
      <top/>
      <bottom/>
    </border>
    <border>
      <left/>
      <right style="thin">
        <color auto="1"/>
      </right>
      <top style="dotted">
        <color auto="1"/>
      </top>
      <bottom style="thin">
        <color auto="1"/>
      </bottom>
    </border>
    <border>
      <left style="thin">
        <color auto="1"/>
      </left>
      <right style="thin">
        <color auto="1"/>
      </right>
      <top style="dotted">
        <color auto="1"/>
      </top>
      <bottom style="thin">
        <color auto="1"/>
      </bottom>
    </border>
    <border>
      <left/>
      <right style="dotted">
        <color auto="1"/>
      </right>
      <top style="thin">
        <color auto="1"/>
      </top>
      <bottom style="thin">
        <color auto="1"/>
      </bottom>
    </border>
    <border>
      <left/>
      <right style="dotted">
        <color auto="1"/>
      </right>
      <top/>
      <bottom style="thin">
        <color auto="1"/>
      </bottom>
    </border>
    <border>
      <left style="thin">
        <color auto="1"/>
      </left>
      <right/>
      <top/>
      <bottom/>
    </border>
    <border>
      <left/>
      <right style="dashed">
        <color auto="1"/>
      </right>
      <top style="thin">
        <color auto="1"/>
      </top>
      <bottom style="dashed">
        <color auto="1"/>
      </bottom>
    </border>
    <border>
      <left/>
      <right style="dashed">
        <color auto="1"/>
      </right>
      <top style="dashed">
        <color auto="1"/>
      </top>
      <bottom style="dashed">
        <color auto="1"/>
      </bottom>
    </border>
    <border>
      <left/>
      <right style="dashed">
        <color auto="1"/>
      </right>
      <top style="dashed">
        <color auto="1"/>
      </top>
      <bottom style="thin">
        <color auto="1"/>
      </bottom>
    </border>
    <border>
      <left style="slantDashDot">
        <color auto="1"/>
      </left>
      <right/>
      <top/>
      <bottom/>
    </border>
    <border>
      <left style="thin">
        <color auto="1"/>
      </left>
      <right style="thin">
        <color auto="1"/>
      </right>
      <top/>
      <bottom style="dotted">
        <color auto="1"/>
      </bottom>
    </border>
    <border>
      <left style="dashed">
        <color auto="1"/>
      </left>
      <right/>
      <top style="dashed">
        <color auto="1"/>
      </top>
      <bottom style="dashed">
        <color auto="1"/>
      </bottom>
    </border>
    <border>
      <left style="dashed">
        <color auto="1"/>
      </left>
      <right/>
      <top style="dashed">
        <color auto="1"/>
      </top>
      <bottom style="thin">
        <color auto="1"/>
      </bottom>
    </border>
    <border>
      <left style="thin">
        <color auto="1"/>
      </left>
      <right style="dashed">
        <color auto="1"/>
      </right>
      <top/>
      <bottom style="dashed">
        <color auto="1"/>
      </bottom>
    </border>
    <border>
      <left style="dashed">
        <color auto="1"/>
      </left>
      <right style="dashed">
        <color auto="1"/>
      </right>
      <top/>
      <bottom style="dashed">
        <color auto="1"/>
      </bottom>
    </border>
    <border>
      <left style="dashed">
        <color auto="1"/>
      </left>
      <right style="thin">
        <color auto="1"/>
      </right>
      <top/>
      <bottom style="dashed">
        <color auto="1"/>
      </bottom>
    </border>
    <border>
      <left style="dotted">
        <color auto="1"/>
      </left>
      <right style="thin">
        <color auto="1"/>
      </right>
      <top/>
      <bottom style="thin">
        <color auto="1"/>
      </bottom>
    </border>
    <border>
      <left/>
      <right style="thin">
        <color auto="1"/>
      </right>
      <top/>
      <bottom style="thin">
        <color auto="1"/>
      </bottom>
    </border>
    <border>
      <left style="thin">
        <color auto="1"/>
      </left>
      <right style="dotted">
        <color auto="1"/>
      </right>
      <top/>
      <bottom style="thin">
        <color auto="1"/>
      </bottom>
    </border>
    <border>
      <left style="thin">
        <color auto="1"/>
      </left>
      <right style="dashed">
        <color auto="1"/>
      </right>
      <top/>
      <bottom style="thin">
        <color auto="1"/>
      </bottom>
    </border>
    <border>
      <left style="dashed">
        <color auto="1"/>
      </left>
      <right style="dashed">
        <color auto="1"/>
      </right>
      <top/>
      <bottom style="thin">
        <color auto="1"/>
      </bottom>
    </border>
    <border>
      <left style="dashed">
        <color auto="1"/>
      </left>
      <right style="thin">
        <color auto="1"/>
      </right>
      <top/>
      <bottom style="thin">
        <color auto="1"/>
      </bottom>
    </border>
    <border>
      <left style="thin">
        <color auto="1"/>
      </left>
      <right style="thin">
        <color auto="1"/>
      </right>
      <top style="thin">
        <color auto="1"/>
      </top>
      <bottom/>
    </border>
    <border>
      <left/>
      <right style="thin">
        <color auto="1"/>
      </right>
      <top style="dotted">
        <color auto="1"/>
      </top>
      <bottom/>
    </border>
    <border>
      <left style="thin">
        <color auto="1"/>
      </left>
      <right style="thin">
        <color auto="1"/>
      </right>
      <top style="dotted">
        <color auto="1"/>
      </top>
      <bottom/>
    </border>
    <border>
      <left style="thin">
        <color auto="1"/>
      </left>
      <right/>
      <top/>
      <bottom style="dashed">
        <color auto="1"/>
      </bottom>
    </border>
    <border>
      <left/>
      <right style="dotted">
        <color auto="1"/>
      </right>
      <top style="dotted">
        <color auto="1"/>
      </top>
      <bottom style="dotted">
        <color auto="1"/>
      </bottom>
    </border>
    <border>
      <left/>
      <right style="dashed">
        <color auto="1"/>
      </right>
      <top style="double">
        <color auto="1"/>
      </top>
      <bottom style="thin">
        <color auto="1"/>
      </bottom>
    </border>
    <border>
      <left/>
      <right/>
      <top style="double">
        <color auto="1"/>
      </top>
      <bottom style="thin">
        <color auto="1"/>
      </bottom>
    </border>
    <border>
      <left/>
      <right style="thin">
        <color auto="1"/>
      </right>
      <top style="dashed">
        <color auto="1"/>
      </top>
      <bottom style="double">
        <color auto="1"/>
      </bottom>
    </border>
    <border>
      <left/>
      <right style="thin">
        <color auto="1"/>
      </right>
      <top style="double">
        <color auto="1"/>
      </top>
      <bottom style="dashed">
        <color auto="1"/>
      </bottom>
    </border>
    <border>
      <left/>
      <right style="thin">
        <color auto="1"/>
      </right>
      <top style="dashed">
        <color auto="1"/>
      </top>
      <bottom style="thin">
        <color auto="1"/>
      </bottom>
    </border>
    <border>
      <left/>
      <right style="dashed">
        <color auto="1"/>
      </right>
      <top style="dashed">
        <color auto="1"/>
      </top>
      <bottom/>
    </border>
    <border>
      <left style="dashed">
        <color auto="1"/>
      </left>
      <right style="dashed">
        <color auto="1"/>
      </right>
      <top style="dashed">
        <color auto="1"/>
      </top>
      <bottom/>
    </border>
    <border>
      <left style="dashed">
        <color auto="1"/>
      </left>
      <right style="thin">
        <color auto="1"/>
      </right>
      <top style="dashed">
        <color auto="1"/>
      </top>
      <bottom/>
    </border>
    <border>
      <left/>
      <right style="dashed">
        <color auto="1"/>
      </right>
      <top style="thin">
        <color auto="1"/>
      </top>
      <bottom style="double">
        <color auto="1"/>
      </bottom>
    </border>
    <border>
      <left style="thin">
        <color auto="1"/>
      </left>
      <right style="dashed">
        <color auto="1"/>
      </right>
      <top style="double">
        <color auto="1"/>
      </top>
      <bottom style="thin">
        <color auto="1"/>
      </bottom>
    </border>
    <border>
      <left style="dashed">
        <color auto="1"/>
      </left>
      <right style="dashed">
        <color auto="1"/>
      </right>
      <top style="double">
        <color auto="1"/>
      </top>
      <bottom style="thin">
        <color auto="1"/>
      </bottom>
    </border>
    <border>
      <left style="dashed">
        <color auto="1"/>
      </left>
      <right style="thin">
        <color auto="1"/>
      </right>
      <top style="double">
        <color auto="1"/>
      </top>
      <bottom style="thin">
        <color auto="1"/>
      </bottom>
    </border>
    <border>
      <left style="thin">
        <color auto="1"/>
      </left>
      <right style="thin">
        <color auto="1"/>
      </right>
      <top style="thin">
        <color auto="1"/>
      </top>
      <bottom style="double">
        <color auto="1"/>
      </bottom>
    </border>
    <border>
      <left style="dashed">
        <color auto="1"/>
      </left>
      <right style="dashed">
        <color auto="1"/>
      </right>
      <top style="double">
        <color auto="1"/>
      </top>
      <bottom style="dashed">
        <color auto="1"/>
      </bottom>
    </border>
    <border>
      <left style="dashed">
        <color auto="1"/>
      </left>
      <right style="thin">
        <color auto="1"/>
      </right>
      <top style="double">
        <color auto="1"/>
      </top>
      <bottom style="dashed">
        <color auto="1"/>
      </bottom>
    </border>
    <border>
      <left style="thin">
        <color auto="1"/>
      </left>
      <right style="dashed">
        <color auto="1"/>
      </right>
      <top style="double">
        <color auto="1"/>
      </top>
      <bottom style="dashed">
        <color auto="1"/>
      </bottom>
    </border>
    <border>
      <left/>
      <right style="dashed">
        <color auto="1"/>
      </right>
      <top style="double">
        <color auto="1"/>
      </top>
      <bottom style="dashed">
        <color auto="1"/>
      </bottom>
    </border>
    <border>
      <left style="thin">
        <color auto="1"/>
      </left>
      <right style="dashed">
        <color auto="1"/>
      </right>
      <top style="dashed">
        <color auto="1"/>
      </top>
      <bottom/>
    </border>
    <border>
      <left/>
      <right style="dashed">
        <color auto="1"/>
      </right>
      <top/>
      <bottom style="thin">
        <color auto="1"/>
      </bottom>
    </border>
    <border>
      <left style="thin">
        <color auto="1"/>
      </left>
      <right style="thin">
        <color auto="1"/>
      </right>
      <top style="double">
        <color auto="1"/>
      </top>
      <bottom style="double">
        <color auto="1"/>
      </bottom>
    </border>
    <border>
      <left style="dashed">
        <color auto="1"/>
      </left>
      <right/>
      <top/>
      <bottom style="thin">
        <color auto="1"/>
      </bottom>
    </border>
    <border>
      <left style="thin">
        <color auto="1"/>
      </left>
      <right/>
      <top style="double">
        <color auto="1"/>
      </top>
      <bottom style="dashed">
        <color auto="1"/>
      </bottom>
    </border>
    <border>
      <left/>
      <right/>
      <top style="double">
        <color auto="1"/>
      </top>
      <bottom style="dashed">
        <color auto="1"/>
      </bottom>
    </border>
    <border>
      <left style="thin">
        <color auto="1"/>
      </left>
      <right/>
      <top style="thin">
        <color auto="1"/>
      </top>
      <bottom style="dashed">
        <color auto="1"/>
      </bottom>
    </border>
    <border>
      <left/>
      <right/>
      <top style="thin">
        <color auto="1"/>
      </top>
      <bottom style="dashed">
        <color auto="1"/>
      </bottom>
    </border>
    <border>
      <left/>
      <right/>
      <top style="dashed">
        <color auto="1"/>
      </top>
      <bottom style="thin">
        <color auto="1"/>
      </bottom>
    </border>
    <border>
      <left/>
      <right/>
      <top/>
      <bottom style="dashed">
        <color auto="1"/>
      </bottom>
    </border>
    <border>
      <left/>
      <right style="thin">
        <color auto="1"/>
      </right>
      <top/>
      <bottom style="dashed">
        <color auto="1"/>
      </bottom>
    </border>
    <border>
      <left/>
      <right/>
      <top style="dashed">
        <color auto="1"/>
      </top>
      <bottom style="double">
        <color auto="1"/>
      </bottom>
    </border>
    <border>
      <left style="thin">
        <color auto="1"/>
      </left>
      <right/>
      <top style="double">
        <color auto="1"/>
      </top>
      <bottom style="double">
        <color auto="1"/>
      </bottom>
    </border>
    <border>
      <left/>
      <right/>
      <top style="double">
        <color auto="1"/>
      </top>
      <bottom style="double">
        <color auto="1"/>
      </bottom>
    </border>
    <border>
      <left/>
      <right style="thin">
        <color auto="1"/>
      </right>
      <top style="double">
        <color auto="1"/>
      </top>
      <bottom style="double">
        <color auto="1"/>
      </bottom>
    </border>
    <border>
      <left/>
      <right/>
      <top style="dashed">
        <color auto="1"/>
      </top>
      <bottom style="dashed">
        <color auto="1"/>
      </bottom>
    </border>
    <border>
      <left style="thin">
        <color auto="1"/>
      </left>
      <right/>
      <top style="double">
        <color auto="1"/>
      </top>
      <bottom style="thin">
        <color auto="1"/>
      </bottom>
    </border>
    <border>
      <left/>
      <right style="thin">
        <color auto="1"/>
      </right>
      <top style="double">
        <color auto="1"/>
      </top>
      <bottom style="thin">
        <color auto="1"/>
      </bottom>
    </border>
    <border>
      <left style="thin">
        <color auto="1"/>
      </left>
      <right/>
      <top style="dashed">
        <color auto="1"/>
      </top>
      <bottom style="double">
        <color auto="1"/>
      </bottom>
    </border>
    <border>
      <left/>
      <right style="thin">
        <color auto="1"/>
      </right>
      <top style="thin">
        <color auto="1"/>
      </top>
      <bottom style="double">
        <color auto="1"/>
      </bottom>
    </border>
    <border>
      <left style="thin">
        <color auto="1"/>
      </left>
      <right style="dashed">
        <color auto="1"/>
      </right>
      <top style="dashed">
        <color auto="1"/>
      </top>
      <bottom style="double">
        <color auto="1"/>
      </bottom>
    </border>
    <border>
      <left style="dashed">
        <color auto="1"/>
      </left>
      <right style="dashed">
        <color auto="1"/>
      </right>
      <top style="dashed">
        <color auto="1"/>
      </top>
      <bottom style="double">
        <color auto="1"/>
      </bottom>
    </border>
    <border>
      <left style="dashed">
        <color auto="1"/>
      </left>
      <right style="thin">
        <color auto="1"/>
      </right>
      <top style="dashed">
        <color auto="1"/>
      </top>
      <bottom style="double">
        <color auto="1"/>
      </bottom>
    </border>
    <border>
      <left/>
      <right style="dashed">
        <color auto="1"/>
      </right>
      <top style="dashed">
        <color auto="1"/>
      </top>
      <bottom style="double">
        <color auto="1"/>
      </bottom>
    </border>
    <border>
      <left/>
      <right style="thin">
        <color auto="1"/>
      </right>
      <top style="thin">
        <color auto="1"/>
      </top>
      <bottom/>
    </border>
  </borders>
  <cellStyleXfs count="221">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7" fontId="0" fillId="0" borderId="0">
      <alignment/>
      <protection/>
    </xf>
    <xf numFmtId="0" fontId="14" fillId="0" borderId="0" applyNumberFormat="0" applyFill="0" applyBorder="0" applyProtection="0">
      <alignment/>
    </xf>
    <xf numFmtId="0" fontId="15" fillId="0" borderId="0" applyNumberFormat="0" applyFill="0" applyBorder="0" applyProtection="0">
      <alignment/>
    </xf>
    <xf numFmtId="0" fontId="0" fillId="0" borderId="0" applyNumberFormat="0" applyFill="0" applyBorder="0" applyAlignment="0" applyProtection="0"/>
    <xf numFmtId="0" fontId="16" fillId="0" borderId="0" applyNumberFormat="0" applyFill="0" applyBorder="0" applyProtection="0">
      <alignment/>
    </xf>
    <xf numFmtId="171" fontId="0" fillId="0" borderId="0" applyFont="0" applyFill="0" applyBorder="0" applyAlignment="0" applyProtection="0"/>
    <xf numFmtId="0" fontId="13" fillId="0" borderId="0" applyNumberFormat="0" applyFill="0" applyBorder="0">
      <alignment/>
      <protection locked="0"/>
    </xf>
    <xf numFmtId="172" fontId="0" fillId="0" borderId="0" applyFont="0" applyFill="0" applyBorder="0" applyAlignment="0" applyProtection="0"/>
    <xf numFmtId="170" fontId="0" fillId="0" borderId="0">
      <alignment horizontal="left" wrapText="1"/>
      <protection/>
    </xf>
    <xf numFmtId="0" fontId="0" fillId="0" borderId="0">
      <alignment/>
      <protection/>
    </xf>
    <xf numFmtId="170" fontId="0" fillId="0" borderId="0">
      <alignment horizontal="left" wrapText="1"/>
      <protection/>
    </xf>
    <xf numFmtId="0" fontId="0"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173" fontId="0" fillId="0" borderId="0" applyBorder="0">
      <alignment/>
      <protection/>
    </xf>
    <xf numFmtId="4" fontId="0" fillId="0" borderId="0">
      <alignment/>
      <protection/>
    </xf>
    <xf numFmtId="174" fontId="4" fillId="2" borderId="1">
      <alignment horizontal="center" vertical="center"/>
      <protection/>
    </xf>
    <xf numFmtId="3" fontId="17" fillId="0" borderId="0" applyFill="0" applyBorder="0" applyProtection="0">
      <alignment horizontal="right"/>
    </xf>
    <xf numFmtId="175" fontId="9" fillId="0" borderId="0" applyFill="0" applyBorder="0" applyAlignment="0">
      <protection/>
    </xf>
    <xf numFmtId="176" fontId="0" fillId="0" borderId="0">
      <alignment/>
      <protection/>
    </xf>
    <xf numFmtId="176" fontId="0" fillId="0" borderId="0">
      <alignment/>
      <protection/>
    </xf>
    <xf numFmtId="176" fontId="0" fillId="0" borderId="0">
      <alignment/>
      <protection/>
    </xf>
    <xf numFmtId="176" fontId="0" fillId="0" borderId="0">
      <alignment/>
      <protection/>
    </xf>
    <xf numFmtId="176" fontId="0" fillId="0" borderId="0">
      <alignment/>
      <protection/>
    </xf>
    <xf numFmtId="176" fontId="0" fillId="0" borderId="0">
      <alignment/>
      <protection/>
    </xf>
    <xf numFmtId="176" fontId="0" fillId="0" borderId="0">
      <alignment/>
      <protection/>
    </xf>
    <xf numFmtId="176" fontId="0" fillId="0" borderId="0">
      <alignment/>
      <protection/>
    </xf>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xf numFmtId="3" fontId="0" fillId="0" borderId="0" applyFont="0" applyFill="0" applyBorder="0" applyAlignment="0" applyProtection="0"/>
    <xf numFmtId="0" fontId="18" fillId="0" borderId="0" applyNumberFormat="0">
      <alignment/>
      <protection/>
    </xf>
    <xf numFmtId="177" fontId="0" fillId="0" borderId="0" applyFont="0" applyFill="0" applyBorder="0" applyAlignment="0" applyProtection="0"/>
    <xf numFmtId="178" fontId="19"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44" fontId="0" fillId="0" borderId="0" applyFont="0" applyFill="0" applyBorder="0" applyAlignment="0" applyProtection="0"/>
    <xf numFmtId="179" fontId="0" fillId="0" borderId="0" applyFont="0" applyFill="0" applyBorder="0" applyAlignment="0" applyProtection="0"/>
    <xf numFmtId="6" fontId="20" fillId="0" borderId="0">
      <alignment/>
      <protection locked="0"/>
    </xf>
    <xf numFmtId="168" fontId="0" fillId="0" borderId="0">
      <alignment/>
      <protection/>
    </xf>
    <xf numFmtId="180" fontId="21" fillId="0" borderId="0">
      <alignment horizontal="right"/>
      <protection locked="0"/>
    </xf>
    <xf numFmtId="0" fontId="22" fillId="0" borderId="0" applyNumberFormat="0">
      <alignment/>
      <protection/>
    </xf>
    <xf numFmtId="181" fontId="0" fillId="0" borderId="0">
      <alignment/>
      <protection locked="0"/>
    </xf>
    <xf numFmtId="169" fontId="19" fillId="0" borderId="0" applyFont="0" applyFill="0" applyBorder="0" applyAlignment="0" applyProtection="0"/>
    <xf numFmtId="182" fontId="0" fillId="0" borderId="0" applyFont="0" applyFill="0" applyBorder="0" applyProtection="0">
      <alignment/>
    </xf>
    <xf numFmtId="0" fontId="3" fillId="3" borderId="0" applyNumberFormat="0" applyBorder="0" applyAlignment="0" applyProtection="0"/>
    <xf numFmtId="0" fontId="23" fillId="0" borderId="0" applyNumberFormat="0" applyFill="0" applyBorder="0" applyAlignment="0" applyProtection="0"/>
    <xf numFmtId="0" fontId="6" fillId="0" borderId="2" applyNumberFormat="0" applyProtection="0">
      <alignment/>
    </xf>
    <xf numFmtId="0" fontId="6" fillId="0" borderId="3">
      <alignment horizontal="left" vertical="center"/>
      <protection/>
    </xf>
    <xf numFmtId="183" fontId="0" fillId="0" borderId="0">
      <alignment/>
      <protection locked="0"/>
    </xf>
    <xf numFmtId="183" fontId="0" fillId="0" borderId="0">
      <alignment/>
      <protection locked="0"/>
    </xf>
    <xf numFmtId="0" fontId="8" fillId="0" borderId="4" applyNumberFormat="0" applyFill="0" applyAlignment="0" applyProtection="0"/>
    <xf numFmtId="184" fontId="24" fillId="0" borderId="0">
      <alignment/>
      <protection/>
    </xf>
    <xf numFmtId="0" fontId="2" fillId="0" borderId="0" applyNumberFormat="0" applyFill="0" applyBorder="0">
      <alignment/>
      <protection locked="0"/>
    </xf>
    <xf numFmtId="0" fontId="25" fillId="0" borderId="0" applyNumberFormat="0" applyFill="0" applyBorder="0">
      <alignment/>
      <protection locked="0"/>
    </xf>
    <xf numFmtId="0" fontId="25" fillId="0" borderId="0" applyNumberFormat="0" applyFill="0" applyBorder="0">
      <alignment/>
      <protection locked="0"/>
    </xf>
    <xf numFmtId="0" fontId="3" fillId="4" borderId="5" applyNumberFormat="0" applyBorder="0" applyAlignment="0" applyProtection="0"/>
    <xf numFmtId="37" fontId="26" fillId="0" borderId="0">
      <alignment/>
      <protection/>
    </xf>
    <xf numFmtId="185" fontId="27" fillId="0" borderId="0">
      <alignment/>
      <protection/>
    </xf>
    <xf numFmtId="184" fontId="28" fillId="0" borderId="0">
      <alignment/>
      <protection/>
    </xf>
    <xf numFmtId="184" fontId="28" fillId="0" borderId="0">
      <alignment/>
      <protection/>
    </xf>
    <xf numFmtId="184" fontId="28" fillId="0" borderId="0">
      <alignment/>
      <protection/>
    </xf>
    <xf numFmtId="184" fontId="28" fillId="0" borderId="0">
      <alignment/>
      <protection/>
    </xf>
    <xf numFmtId="184" fontId="28" fillId="0" borderId="0">
      <alignment/>
      <protection/>
    </xf>
    <xf numFmtId="184" fontId="28" fillId="0" borderId="0">
      <alignment/>
      <protection/>
    </xf>
    <xf numFmtId="184" fontId="28" fillId="0" borderId="0">
      <alignment/>
      <protection/>
    </xf>
    <xf numFmtId="0" fontId="0" fillId="0" borderId="0" applyNumberFormat="0" applyFill="0" applyBorder="0" applyAlignment="0" applyProtection="0"/>
    <xf numFmtId="170" fontId="0" fillId="0" borderId="0">
      <alignment horizontal="left" wrapText="1"/>
      <protection/>
    </xf>
    <xf numFmtId="0" fontId="0" fillId="0" borderId="0">
      <alignment/>
      <protection/>
    </xf>
    <xf numFmtId="0" fontId="0" fillId="0" borderId="0">
      <alignment/>
      <protection/>
    </xf>
    <xf numFmtId="0" fontId="0" fillId="0" borderId="0">
      <alignment/>
      <protection/>
    </xf>
    <xf numFmtId="0" fontId="0" fillId="0" borderId="0">
      <alignment/>
      <protection/>
    </xf>
    <xf numFmtId="184" fontId="29" fillId="0" borderId="6">
      <alignment vertical="center"/>
      <protection/>
    </xf>
    <xf numFmtId="10"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9" fontId="0" fillId="0" borderId="0" applyFont="0" applyFill="0" applyBorder="0" applyAlignment="0" applyProtection="0"/>
    <xf numFmtId="0" fontId="5" fillId="0" borderId="0" applyNumberFormat="0" applyFill="0" applyBorder="0" applyAlignment="0">
      <protection/>
    </xf>
    <xf numFmtId="186" fontId="17" fillId="0" borderId="0" applyFill="0" applyBorder="0" applyProtection="0">
      <alignment horizontal="right"/>
    </xf>
    <xf numFmtId="0" fontId="30" fillId="0" borderId="0" applyNumberFormat="0" applyFill="0" applyBorder="0" applyProtection="0">
      <alignment/>
    </xf>
    <xf numFmtId="0" fontId="31" fillId="5" borderId="5" applyNumberFormat="0" applyProtection="0">
      <alignment horizontal="right" vertical="center" wrapText="1"/>
    </xf>
    <xf numFmtId="184" fontId="32" fillId="0" borderId="7">
      <alignment horizontal="center"/>
      <protection/>
    </xf>
    <xf numFmtId="170" fontId="0" fillId="0" borderId="0">
      <alignment horizontal="left" wrapText="1"/>
      <protection/>
    </xf>
    <xf numFmtId="0" fontId="3" fillId="0" borderId="0" applyNumberFormat="0" applyFill="0" applyBorder="0" applyProtection="0">
      <alignment wrapText="1"/>
    </xf>
    <xf numFmtId="187" fontId="0" fillId="0" borderId="0" applyFont="0" applyFill="0" applyBorder="0" applyProtection="0">
      <alignment/>
    </xf>
    <xf numFmtId="2" fontId="0" fillId="0" borderId="0" applyFont="0" applyFill="0" applyBorder="0" applyProtection="0">
      <alignment/>
    </xf>
    <xf numFmtId="40" fontId="33" fillId="0" borderId="0" applyBorder="0">
      <alignment horizontal="right"/>
      <protection/>
    </xf>
    <xf numFmtId="49" fontId="34" fillId="0" borderId="6">
      <alignment vertical="center"/>
      <protection/>
    </xf>
    <xf numFmtId="0" fontId="4" fillId="0" borderId="3">
      <alignment horizontal="centerContinuous"/>
      <protection/>
    </xf>
    <xf numFmtId="0" fontId="4" fillId="0" borderId="3">
      <alignment horizontal="centerContinuous"/>
      <protection/>
    </xf>
    <xf numFmtId="183" fontId="0" fillId="0" borderId="8">
      <alignment/>
      <protection locked="0"/>
    </xf>
    <xf numFmtId="183" fontId="0" fillId="0" borderId="8">
      <alignment/>
      <protection locked="0"/>
    </xf>
    <xf numFmtId="0" fontId="3" fillId="6" borderId="0" applyNumberFormat="0" applyBorder="0" applyAlignment="0" applyProtection="0"/>
    <xf numFmtId="37" fontId="3" fillId="0" borderId="0">
      <alignment/>
      <protection/>
    </xf>
    <xf numFmtId="0" fontId="3" fillId="6" borderId="0" applyNumberFormat="0" applyBorder="0" applyAlignment="0" applyProtection="0"/>
    <xf numFmtId="3" fontId="35" fillId="0" borderId="4" applyProtection="0">
      <alignment/>
    </xf>
    <xf numFmtId="3" fontId="0" fillId="0" borderId="0">
      <alignment/>
      <protection locked="0"/>
    </xf>
    <xf numFmtId="0" fontId="36" fillId="0" borderId="0" applyFill="0" applyBorder="0" applyAlignment="0">
      <protection/>
    </xf>
    <xf numFmtId="1" fontId="0" fillId="0" borderId="0">
      <alignment horizontal="center"/>
      <protection/>
    </xf>
  </cellStyleXfs>
  <cellXfs count="967">
    <xf numFmtId="0" fontId="0" fillId="0" borderId="0" xfId="0"/>
    <xf numFmtId="0" fontId="7" fillId="7" borderId="0" xfId="0" applyFont="1" applyFill="1" applyBorder="1" applyAlignment="1">
      <alignment horizontal="left"/>
    </xf>
    <xf numFmtId="0" fontId="7" fillId="7" borderId="0" xfId="0" applyFont="1" applyFill="1" applyBorder="1"/>
    <xf numFmtId="0" fontId="6" fillId="7" borderId="0" xfId="0" applyFont="1" applyFill="1" applyBorder="1" applyAlignment="1">
      <alignment/>
    </xf>
    <xf numFmtId="0" fontId="11" fillId="7" borderId="0" xfId="0" applyFont="1" applyFill="1" applyAlignment="1">
      <alignment horizontal="left" indent="8"/>
    </xf>
    <xf numFmtId="0" fontId="11" fillId="7" borderId="0" xfId="0" applyFont="1" applyFill="1"/>
    <xf numFmtId="0" fontId="43" fillId="0" borderId="0" xfId="161" applyFont="1" applyFill="1" applyAlignment="1" applyProtection="1">
      <alignment horizontal="center"/>
      <protection/>
    </xf>
    <xf numFmtId="0" fontId="43" fillId="0" borderId="0" xfId="161" applyFont="1" applyFill="1" applyBorder="1" applyAlignment="1" applyProtection="1" quotePrefix="1">
      <alignment horizontal="center"/>
      <protection/>
    </xf>
    <xf numFmtId="0" fontId="43" fillId="0" borderId="0" xfId="161" applyFont="1" applyFill="1" applyBorder="1" applyProtection="1">
      <alignment/>
      <protection/>
    </xf>
    <xf numFmtId="0" fontId="43" fillId="0" borderId="0" xfId="161" applyFont="1" applyFill="1" applyBorder="1" applyAlignment="1" applyProtection="1">
      <alignment horizontal="center"/>
      <protection/>
    </xf>
    <xf numFmtId="0" fontId="43" fillId="0" borderId="0" xfId="161" applyFont="1" applyFill="1" applyBorder="1" applyAlignment="1" applyProtection="1">
      <alignment horizontal="left" indent="2"/>
      <protection/>
    </xf>
    <xf numFmtId="0" fontId="43" fillId="0" borderId="0" xfId="161" applyFont="1" applyFill="1" applyProtection="1">
      <alignment/>
      <protection/>
    </xf>
    <xf numFmtId="0" fontId="43" fillId="8" borderId="0" xfId="0" applyFont="1" applyFill="1" applyBorder="1" applyProtection="1">
      <protection/>
    </xf>
    <xf numFmtId="0" fontId="46" fillId="8" borderId="0" xfId="0" applyFont="1" applyFill="1" applyAlignment="1" applyProtection="1">
      <alignment horizontal="center"/>
      <protection/>
    </xf>
    <xf numFmtId="0" fontId="46" fillId="8" borderId="0" xfId="0" applyFont="1" applyFill="1" applyProtection="1">
      <protection/>
    </xf>
    <xf numFmtId="0" fontId="46" fillId="8" borderId="0" xfId="0" applyFont="1" applyFill="1" applyBorder="1" applyProtection="1">
      <protection/>
    </xf>
    <xf numFmtId="0" fontId="46" fillId="8" borderId="0" xfId="0" applyFont="1" applyFill="1" applyBorder="1" applyAlignment="1" applyProtection="1">
      <alignment horizontal="center"/>
      <protection/>
    </xf>
    <xf numFmtId="0" fontId="46" fillId="8" borderId="0" xfId="0" applyFont="1" applyFill="1" applyAlignment="1" applyProtection="1" quotePrefix="1">
      <alignment horizontal="left" indent="1"/>
      <protection/>
    </xf>
    <xf numFmtId="0" fontId="46" fillId="8" borderId="0" xfId="0" applyFont="1" applyFill="1"/>
    <xf numFmtId="0" fontId="47" fillId="8" borderId="9" xfId="0" applyFont="1" applyFill="1" applyBorder="1" applyAlignment="1">
      <alignment horizontal="center"/>
    </xf>
    <xf numFmtId="0" fontId="42" fillId="8" borderId="3" xfId="0" applyFont="1" applyFill="1" applyBorder="1" applyAlignment="1">
      <alignment horizontal="center"/>
    </xf>
    <xf numFmtId="0" fontId="42" fillId="8" borderId="10" xfId="0" applyFont="1" applyFill="1" applyBorder="1" applyAlignment="1">
      <alignment horizontal="center"/>
    </xf>
    <xf numFmtId="0" fontId="47" fillId="9" borderId="5" xfId="0" applyFont="1" applyFill="1" applyBorder="1" applyAlignment="1">
      <alignment horizontal="center"/>
    </xf>
    <xf numFmtId="0" fontId="42" fillId="10" borderId="3" xfId="0" applyFont="1" applyFill="1" applyBorder="1" applyAlignment="1">
      <alignment horizontal="center"/>
    </xf>
    <xf numFmtId="0" fontId="42" fillId="10" borderId="10" xfId="0" applyFont="1" applyFill="1" applyBorder="1" applyAlignment="1">
      <alignment horizontal="center"/>
    </xf>
    <xf numFmtId="0" fontId="46" fillId="8" borderId="11" xfId="0" applyFont="1" applyFill="1" applyBorder="1"/>
    <xf numFmtId="37" fontId="46" fillId="0" borderId="12" xfId="0" applyNumberFormat="1" applyFont="1" applyBorder="1" applyAlignment="1">
      <alignment horizontal="center"/>
    </xf>
    <xf numFmtId="37" fontId="46" fillId="0" borderId="13" xfId="0" applyNumberFormat="1" applyFont="1" applyBorder="1" applyAlignment="1">
      <alignment horizontal="center"/>
    </xf>
    <xf numFmtId="37" fontId="46" fillId="0" borderId="14" xfId="0" applyNumberFormat="1" applyFont="1" applyBorder="1" applyAlignment="1">
      <alignment horizontal="center"/>
    </xf>
    <xf numFmtId="0" fontId="46" fillId="8" borderId="15" xfId="0" applyFont="1" applyFill="1" applyBorder="1"/>
    <xf numFmtId="37" fontId="46" fillId="0" borderId="16" xfId="0" applyNumberFormat="1" applyFont="1" applyBorder="1" applyAlignment="1">
      <alignment horizontal="center"/>
    </xf>
    <xf numFmtId="37" fontId="46" fillId="0" borderId="17" xfId="0" applyNumberFormat="1" applyFont="1" applyBorder="1" applyAlignment="1">
      <alignment horizontal="center"/>
    </xf>
    <xf numFmtId="37" fontId="46" fillId="0" borderId="18" xfId="0" applyNumberFormat="1" applyFont="1" applyBorder="1" applyAlignment="1">
      <alignment horizontal="center"/>
    </xf>
    <xf numFmtId="0" fontId="46" fillId="8" borderId="19" xfId="0" applyFont="1" applyFill="1" applyBorder="1"/>
    <xf numFmtId="0" fontId="48" fillId="8" borderId="0" xfId="0" applyFont="1" applyFill="1"/>
    <xf numFmtId="0" fontId="48" fillId="8" borderId="0" xfId="0" applyFont="1" applyFill="1" applyBorder="1"/>
    <xf numFmtId="0" fontId="46" fillId="8" borderId="0" xfId="0" applyFont="1" applyFill="1" applyBorder="1"/>
    <xf numFmtId="0" fontId="42" fillId="8" borderId="20" xfId="0" applyFont="1" applyFill="1" applyBorder="1" applyAlignment="1">
      <alignment horizontal="center"/>
    </xf>
    <xf numFmtId="0" fontId="48" fillId="8" borderId="21" xfId="0" applyFont="1" applyFill="1" applyBorder="1"/>
    <xf numFmtId="37" fontId="47" fillId="8" borderId="22" xfId="0" applyNumberFormat="1" applyFont="1" applyFill="1" applyBorder="1" applyAlignment="1">
      <alignment horizontal="center"/>
    </xf>
    <xf numFmtId="37" fontId="47" fillId="8" borderId="23" xfId="0" applyNumberFormat="1" applyFont="1" applyFill="1" applyBorder="1" applyAlignment="1">
      <alignment horizontal="center"/>
    </xf>
    <xf numFmtId="37" fontId="47" fillId="8" borderId="24" xfId="0" applyNumberFormat="1" applyFont="1" applyFill="1" applyBorder="1" applyAlignment="1">
      <alignment horizontal="center"/>
    </xf>
    <xf numFmtId="37" fontId="46" fillId="0" borderId="25" xfId="0" applyNumberFormat="1" applyFont="1" applyBorder="1" applyAlignment="1">
      <alignment horizontal="center"/>
    </xf>
    <xf numFmtId="37" fontId="46" fillId="0" borderId="26" xfId="0" applyNumberFormat="1" applyFont="1" applyBorder="1" applyAlignment="1">
      <alignment horizontal="center"/>
    </xf>
    <xf numFmtId="37" fontId="46" fillId="0" borderId="27" xfId="0" applyNumberFormat="1" applyFont="1" applyBorder="1" applyAlignment="1">
      <alignment horizontal="center"/>
    </xf>
    <xf numFmtId="0" fontId="49" fillId="8" borderId="28" xfId="0" applyFont="1" applyFill="1" applyBorder="1" applyAlignment="1">
      <alignment horizontal="right"/>
    </xf>
    <xf numFmtId="0" fontId="49" fillId="8" borderId="29" xfId="0" applyFont="1" applyFill="1" applyBorder="1" applyAlignment="1">
      <alignment horizontal="right"/>
    </xf>
    <xf numFmtId="37" fontId="46" fillId="0" borderId="30" xfId="0" applyNumberFormat="1" applyFont="1" applyBorder="1" applyAlignment="1">
      <alignment horizontal="center"/>
    </xf>
    <xf numFmtId="37" fontId="46" fillId="0" borderId="31" xfId="0" applyNumberFormat="1" applyFont="1" applyBorder="1" applyAlignment="1">
      <alignment horizontal="center"/>
    </xf>
    <xf numFmtId="37" fontId="46" fillId="0" borderId="32" xfId="0" applyNumberFormat="1" applyFont="1" applyBorder="1" applyAlignment="1">
      <alignment horizontal="center"/>
    </xf>
    <xf numFmtId="37" fontId="46" fillId="8" borderId="0" xfId="0" applyNumberFormat="1" applyFont="1" applyFill="1"/>
    <xf numFmtId="0" fontId="43" fillId="0" borderId="0" xfId="0" applyFont="1" applyAlignment="1" applyProtection="1">
      <alignment horizontal="center"/>
      <protection/>
    </xf>
    <xf numFmtId="0" fontId="43" fillId="0" borderId="0" xfId="0" applyFont="1" applyProtection="1">
      <protection/>
    </xf>
    <xf numFmtId="0" fontId="43" fillId="0" borderId="0" xfId="0" applyFont="1" applyBorder="1" applyProtection="1">
      <protection/>
    </xf>
    <xf numFmtId="0" fontId="50" fillId="0" borderId="0" xfId="0" applyFont="1" applyProtection="1">
      <protection/>
    </xf>
    <xf numFmtId="0" fontId="43" fillId="11" borderId="5" xfId="0" applyFont="1" applyFill="1" applyBorder="1" applyProtection="1">
      <protection/>
    </xf>
    <xf numFmtId="0" fontId="43" fillId="0" borderId="0" xfId="0" applyFont="1" applyAlignment="1" applyProtection="1" quotePrefix="1">
      <alignment horizontal="left" indent="1"/>
      <protection/>
    </xf>
    <xf numFmtId="166" fontId="45" fillId="0" borderId="0" xfId="0" applyNumberFormat="1" applyFont="1" applyFill="1" applyBorder="1" applyAlignment="1" applyProtection="1">
      <alignment horizontal="left" indent="1"/>
      <protection/>
    </xf>
    <xf numFmtId="0" fontId="43" fillId="9" borderId="5" xfId="0" applyFont="1" applyFill="1" applyBorder="1" applyProtection="1">
      <protection/>
    </xf>
    <xf numFmtId="0" fontId="43" fillId="12" borderId="5" xfId="0" applyFont="1" applyFill="1" applyBorder="1" applyProtection="1">
      <protection/>
    </xf>
    <xf numFmtId="0" fontId="43" fillId="0" borderId="0" xfId="0" applyFont="1" applyFill="1" applyBorder="1" applyAlignment="1" applyProtection="1">
      <alignment horizontal="center"/>
      <protection/>
    </xf>
    <xf numFmtId="0" fontId="43" fillId="0" borderId="0" xfId="0" applyFont="1" applyFill="1" applyBorder="1" applyProtection="1">
      <protection/>
    </xf>
    <xf numFmtId="0" fontId="43" fillId="13" borderId="5" xfId="0" applyFont="1" applyFill="1" applyBorder="1" applyProtection="1">
      <protection/>
    </xf>
    <xf numFmtId="0" fontId="43" fillId="0" borderId="0" xfId="0" applyFont="1" applyBorder="1" applyAlignment="1" applyProtection="1">
      <alignment horizontal="center"/>
      <protection/>
    </xf>
    <xf numFmtId="0" fontId="53" fillId="0" borderId="0" xfId="0" applyFont="1" applyBorder="1" applyAlignment="1" applyProtection="1" quotePrefix="1">
      <alignment horizontal="left" vertical="top" wrapText="1"/>
      <protection/>
    </xf>
    <xf numFmtId="0" fontId="53" fillId="0" borderId="0" xfId="0" applyFont="1" applyAlignment="1" applyProtection="1" quotePrefix="1">
      <alignment horizontal="left" vertical="top" wrapText="1"/>
      <protection/>
    </xf>
    <xf numFmtId="0" fontId="54" fillId="0" borderId="0" xfId="161" applyFont="1" applyFill="1" applyAlignment="1" applyProtection="1">
      <alignment horizontal="center"/>
      <protection/>
    </xf>
    <xf numFmtId="38" fontId="43" fillId="0" borderId="0" xfId="161" applyNumberFormat="1" applyFont="1" applyFill="1" applyAlignment="1" applyProtection="1">
      <alignment horizontal="center"/>
      <protection/>
    </xf>
    <xf numFmtId="0" fontId="50" fillId="0" borderId="0" xfId="161" applyFont="1" applyFill="1" applyProtection="1">
      <alignment/>
      <protection/>
    </xf>
    <xf numFmtId="38" fontId="55" fillId="0" borderId="0" xfId="161" applyNumberFormat="1" applyFont="1" applyFill="1" applyAlignment="1" applyProtection="1">
      <alignment horizontal="center"/>
      <protection/>
    </xf>
    <xf numFmtId="0" fontId="55" fillId="0" borderId="0" xfId="161" applyFont="1" applyFill="1" applyProtection="1">
      <alignment/>
      <protection/>
    </xf>
    <xf numFmtId="15" fontId="45" fillId="0" borderId="33" xfId="161" applyNumberFormat="1" applyFont="1" applyFill="1" applyBorder="1" applyAlignment="1" applyProtection="1" quotePrefix="1">
      <alignment horizontal="left" indent="1"/>
      <protection/>
    </xf>
    <xf numFmtId="15" fontId="45" fillId="0" borderId="6" xfId="161" applyNumberFormat="1" applyFont="1" applyFill="1" applyBorder="1" applyAlignment="1" applyProtection="1" quotePrefix="1">
      <alignment horizontal="left" indent="1"/>
      <protection/>
    </xf>
    <xf numFmtId="0" fontId="43" fillId="0" borderId="0" xfId="161" applyFont="1" applyFill="1" applyBorder="1" applyAlignment="1" applyProtection="1">
      <alignment horizontal="left" indent="1"/>
      <protection/>
    </xf>
    <xf numFmtId="166" fontId="56" fillId="0" borderId="0" xfId="161" applyNumberFormat="1" applyFont="1" applyFill="1" applyBorder="1" applyAlignment="1" applyProtection="1">
      <alignment horizontal="center"/>
      <protection/>
    </xf>
    <xf numFmtId="0" fontId="52" fillId="14" borderId="5" xfId="161" applyFont="1" applyFill="1" applyBorder="1" applyAlignment="1" applyProtection="1">
      <alignment horizontal="center"/>
      <protection/>
    </xf>
    <xf numFmtId="0" fontId="43" fillId="0" borderId="0" xfId="0" applyFont="1" applyFill="1" applyAlignment="1" applyProtection="1">
      <alignment wrapText="1"/>
      <protection/>
    </xf>
    <xf numFmtId="0" fontId="43" fillId="0" borderId="0" xfId="0" applyFont="1" applyFill="1" applyProtection="1">
      <protection/>
    </xf>
    <xf numFmtId="0" fontId="57" fillId="0" borderId="5" xfId="161" applyFont="1" applyFill="1" applyBorder="1" applyAlignment="1" applyProtection="1">
      <alignment horizontal="center" vertical="center" wrapText="1"/>
      <protection/>
    </xf>
    <xf numFmtId="38" fontId="44" fillId="0" borderId="5" xfId="161" applyNumberFormat="1" applyFont="1" applyFill="1" applyBorder="1" applyAlignment="1" applyProtection="1">
      <alignment horizontal="center" vertical="center" wrapText="1"/>
      <protection/>
    </xf>
    <xf numFmtId="0" fontId="44" fillId="0" borderId="5" xfId="161" applyFont="1" applyFill="1" applyBorder="1" applyAlignment="1" applyProtection="1">
      <alignment horizontal="center" vertical="center" wrapText="1"/>
      <protection/>
    </xf>
    <xf numFmtId="0" fontId="43" fillId="0" borderId="0" xfId="0" applyFont="1" applyFill="1" applyAlignment="1" applyProtection="1">
      <alignment vertical="center"/>
      <protection/>
    </xf>
    <xf numFmtId="0" fontId="43" fillId="0" borderId="0" xfId="161" applyFont="1" applyFill="1" applyAlignment="1" applyProtection="1">
      <alignment vertical="center" wrapText="1"/>
      <protection/>
    </xf>
    <xf numFmtId="0" fontId="43" fillId="0" borderId="11" xfId="161" applyFont="1" applyFill="1" applyBorder="1" applyAlignment="1" applyProtection="1">
      <alignment horizontal="left" indent="1"/>
      <protection/>
    </xf>
    <xf numFmtId="37" fontId="44" fillId="0" borderId="11" xfId="161" applyNumberFormat="1" applyFont="1" applyFill="1" applyBorder="1" applyAlignment="1" applyProtection="1">
      <alignment horizontal="right" indent="1"/>
      <protection/>
    </xf>
    <xf numFmtId="37" fontId="43" fillId="0" borderId="11" xfId="161" applyNumberFormat="1" applyFont="1" applyFill="1" applyBorder="1" applyAlignment="1" applyProtection="1">
      <alignment horizontal="center" wrapText="1"/>
      <protection/>
    </xf>
    <xf numFmtId="0" fontId="43" fillId="0" borderId="34" xfId="161" applyFont="1" applyFill="1" applyBorder="1" applyAlignment="1" applyProtection="1" quotePrefix="1">
      <alignment horizontal="left" indent="1"/>
      <protection/>
    </xf>
    <xf numFmtId="37" fontId="44" fillId="0" borderId="34" xfId="161" applyNumberFormat="1" applyFont="1" applyFill="1" applyBorder="1" applyAlignment="1" applyProtection="1">
      <alignment horizontal="right" indent="1"/>
      <protection/>
    </xf>
    <xf numFmtId="164" fontId="43" fillId="0" borderId="35" xfId="161" applyNumberFormat="1" applyFont="1" applyFill="1" applyBorder="1" applyAlignment="1" applyProtection="1">
      <alignment horizontal="center" wrapText="1"/>
      <protection/>
    </xf>
    <xf numFmtId="0" fontId="43" fillId="0" borderId="36" xfId="161" applyFont="1" applyFill="1" applyBorder="1" applyAlignment="1" applyProtection="1" quotePrefix="1">
      <alignment horizontal="left" indent="1"/>
      <protection/>
    </xf>
    <xf numFmtId="37" fontId="44" fillId="0" borderId="37" xfId="161" applyNumberFormat="1" applyFont="1" applyFill="1" applyBorder="1" applyAlignment="1" applyProtection="1">
      <alignment horizontal="right" indent="1"/>
      <protection/>
    </xf>
    <xf numFmtId="164" fontId="43" fillId="0" borderId="36" xfId="161" applyNumberFormat="1" applyFont="1" applyFill="1" applyBorder="1" applyAlignment="1" applyProtection="1">
      <alignment horizontal="center" wrapText="1"/>
      <protection/>
    </xf>
    <xf numFmtId="0" fontId="45" fillId="0" borderId="0" xfId="161" applyFont="1" applyFill="1" applyProtection="1" quotePrefix="1">
      <alignment/>
      <protection/>
    </xf>
    <xf numFmtId="0" fontId="43" fillId="0" borderId="19" xfId="161" applyFont="1" applyFill="1" applyBorder="1" applyAlignment="1" applyProtection="1" quotePrefix="1">
      <alignment horizontal="left" indent="1"/>
      <protection/>
    </xf>
    <xf numFmtId="37" fontId="44" fillId="0" borderId="19" xfId="161" applyNumberFormat="1" applyFont="1" applyFill="1" applyBorder="1" applyAlignment="1" applyProtection="1">
      <alignment horizontal="right" indent="1"/>
      <protection/>
    </xf>
    <xf numFmtId="164" fontId="43" fillId="0" borderId="19" xfId="161" applyNumberFormat="1" applyFont="1" applyFill="1" applyBorder="1" applyAlignment="1" applyProtection="1">
      <alignment horizontal="center" wrapText="1"/>
      <protection/>
    </xf>
    <xf numFmtId="0" fontId="43" fillId="0" borderId="0" xfId="161" applyFont="1" applyFill="1" applyBorder="1" applyAlignment="1" applyProtection="1">
      <alignment/>
      <protection/>
    </xf>
    <xf numFmtId="164" fontId="43" fillId="0" borderId="0" xfId="192" applyNumberFormat="1" applyFont="1" applyFill="1" applyBorder="1" applyAlignment="1" applyProtection="1">
      <alignment horizontal="center"/>
      <protection/>
    </xf>
    <xf numFmtId="164" fontId="43" fillId="0" borderId="0" xfId="192" applyNumberFormat="1" applyFont="1" applyFill="1" applyBorder="1" applyAlignment="1" applyProtection="1">
      <alignment horizontal="center" wrapText="1"/>
      <protection/>
    </xf>
    <xf numFmtId="38" fontId="52" fillId="14" borderId="5" xfId="161" applyNumberFormat="1" applyFont="1" applyFill="1" applyBorder="1" applyAlignment="1" applyProtection="1">
      <alignment horizontal="center"/>
      <protection/>
    </xf>
    <xf numFmtId="38" fontId="44" fillId="0" borderId="5" xfId="0" applyNumberFormat="1" applyFont="1" applyFill="1" applyBorder="1" applyAlignment="1" applyProtection="1">
      <alignment horizontal="center" vertical="center" wrapText="1"/>
      <protection/>
    </xf>
    <xf numFmtId="0" fontId="43" fillId="0" borderId="38" xfId="161" applyFont="1" applyFill="1" applyBorder="1" applyProtection="1">
      <alignment/>
      <protection/>
    </xf>
    <xf numFmtId="0" fontId="43" fillId="0" borderId="39" xfId="161" applyFont="1" applyFill="1" applyBorder="1" applyAlignment="1" applyProtection="1">
      <alignment horizontal="left" indent="1"/>
      <protection/>
    </xf>
    <xf numFmtId="37" fontId="44" fillId="0" borderId="39" xfId="161" applyNumberFormat="1" applyFont="1" applyFill="1" applyBorder="1" applyAlignment="1" applyProtection="1">
      <alignment horizontal="right" indent="1"/>
      <protection/>
    </xf>
    <xf numFmtId="164" fontId="43" fillId="8" borderId="40" xfId="192" applyNumberFormat="1" applyFont="1" applyFill="1" applyBorder="1" applyAlignment="1" applyProtection="1">
      <alignment horizontal="center"/>
      <protection/>
    </xf>
    <xf numFmtId="0" fontId="43" fillId="0" borderId="41" xfId="161" applyFont="1" applyFill="1" applyBorder="1" applyAlignment="1" applyProtection="1">
      <alignment horizontal="left" indent="1"/>
      <protection/>
    </xf>
    <xf numFmtId="37" fontId="44" fillId="0" borderId="41" xfId="161" applyNumberFormat="1" applyFont="1" applyFill="1" applyBorder="1" applyAlignment="1" applyProtection="1">
      <alignment horizontal="right" indent="1"/>
      <protection/>
    </xf>
    <xf numFmtId="164" fontId="43" fillId="8" borderId="42" xfId="192" applyNumberFormat="1" applyFont="1" applyFill="1" applyBorder="1" applyAlignment="1" applyProtection="1">
      <alignment horizontal="center"/>
      <protection/>
    </xf>
    <xf numFmtId="0" fontId="58" fillId="0" borderId="39" xfId="161" applyFont="1" applyFill="1" applyBorder="1" applyAlignment="1" applyProtection="1">
      <alignment horizontal="left" indent="2"/>
      <protection/>
    </xf>
    <xf numFmtId="0" fontId="43" fillId="0" borderId="43" xfId="161" applyFont="1" applyFill="1" applyBorder="1" applyAlignment="1" applyProtection="1">
      <alignment horizontal="left" indent="1"/>
      <protection/>
    </xf>
    <xf numFmtId="0" fontId="44" fillId="0" borderId="44" xfId="161" applyFont="1" applyFill="1" applyBorder="1" applyAlignment="1" applyProtection="1">
      <alignment horizontal="left" indent="2"/>
      <protection/>
    </xf>
    <xf numFmtId="37" fontId="44" fillId="0" borderId="45" xfId="161" applyNumberFormat="1" applyFont="1" applyFill="1" applyBorder="1" applyAlignment="1" applyProtection="1">
      <alignment horizontal="right" indent="1"/>
      <protection/>
    </xf>
    <xf numFmtId="164" fontId="43" fillId="8" borderId="0" xfId="192" applyNumberFormat="1" applyFont="1" applyFill="1" applyBorder="1" applyAlignment="1" applyProtection="1">
      <alignment horizontal="center"/>
      <protection/>
    </xf>
    <xf numFmtId="37" fontId="43" fillId="0" borderId="0" xfId="161" applyNumberFormat="1" applyFont="1" applyFill="1" applyBorder="1" applyProtection="1">
      <alignment/>
      <protection/>
    </xf>
    <xf numFmtId="0" fontId="59" fillId="0" borderId="0" xfId="161" applyFont="1" applyFill="1" applyBorder="1" applyAlignment="1" applyProtection="1" quotePrefix="1">
      <alignment/>
      <protection/>
    </xf>
    <xf numFmtId="0" fontId="56" fillId="0" borderId="0" xfId="161" applyFont="1" applyFill="1" applyBorder="1" applyAlignment="1" applyProtection="1">
      <alignment/>
      <protection/>
    </xf>
    <xf numFmtId="38" fontId="43" fillId="0" borderId="0" xfId="161" applyNumberFormat="1" applyFont="1" applyFill="1" applyBorder="1" applyAlignment="1" applyProtection="1">
      <alignment horizontal="center"/>
      <protection/>
    </xf>
    <xf numFmtId="38" fontId="44" fillId="0" borderId="10" xfId="161" applyNumberFormat="1" applyFont="1" applyFill="1" applyBorder="1" applyAlignment="1" applyProtection="1">
      <alignment horizontal="center" vertical="center" wrapText="1"/>
      <protection/>
    </xf>
    <xf numFmtId="0" fontId="43" fillId="0" borderId="0" xfId="161" applyFont="1" applyFill="1" applyBorder="1" applyAlignment="1" applyProtection="1">
      <alignment vertical="center" wrapText="1"/>
      <protection/>
    </xf>
    <xf numFmtId="37" fontId="44" fillId="0" borderId="39" xfId="0" applyNumberFormat="1" applyFont="1" applyFill="1" applyBorder="1" applyAlignment="1" applyProtection="1">
      <alignment horizontal="right" indent="1"/>
      <protection/>
    </xf>
    <xf numFmtId="164" fontId="43" fillId="8" borderId="46" xfId="192" applyNumberFormat="1" applyFont="1" applyFill="1" applyBorder="1" applyAlignment="1" applyProtection="1">
      <alignment horizontal="center"/>
      <protection/>
    </xf>
    <xf numFmtId="37" fontId="44" fillId="0" borderId="47" xfId="161" applyNumberFormat="1" applyFont="1" applyFill="1" applyBorder="1" applyAlignment="1" applyProtection="1">
      <alignment horizontal="right" indent="1"/>
      <protection/>
    </xf>
    <xf numFmtId="164" fontId="43" fillId="8" borderId="47" xfId="192" applyNumberFormat="1" applyFont="1" applyFill="1" applyBorder="1" applyAlignment="1" applyProtection="1">
      <alignment horizontal="center"/>
      <protection/>
    </xf>
    <xf numFmtId="164" fontId="43" fillId="8" borderId="34" xfId="192" applyNumberFormat="1" applyFont="1" applyFill="1" applyBorder="1" applyAlignment="1" applyProtection="1">
      <alignment horizontal="center"/>
      <protection/>
    </xf>
    <xf numFmtId="167" fontId="43" fillId="0" borderId="45" xfId="161" applyNumberFormat="1" applyFont="1" applyFill="1" applyBorder="1" applyAlignment="1" applyProtection="1">
      <alignment horizontal="left" indent="1"/>
      <protection/>
    </xf>
    <xf numFmtId="37" fontId="44" fillId="0" borderId="45" xfId="0" applyNumberFormat="1" applyFont="1" applyFill="1" applyBorder="1" applyAlignment="1" applyProtection="1">
      <alignment horizontal="right" indent="1"/>
      <protection/>
    </xf>
    <xf numFmtId="0" fontId="44" fillId="0" borderId="0" xfId="161" applyNumberFormat="1" applyFont="1" applyFill="1" applyBorder="1" applyAlignment="1" applyProtection="1">
      <alignment vertical="justify" wrapText="1"/>
      <protection/>
    </xf>
    <xf numFmtId="0" fontId="43" fillId="0" borderId="0" xfId="161" applyFont="1" applyFill="1" applyBorder="1" applyAlignment="1" applyProtection="1">
      <alignment vertical="justify"/>
      <protection/>
    </xf>
    <xf numFmtId="0" fontId="44" fillId="0" borderId="0" xfId="161" applyFont="1" applyFill="1" applyBorder="1" applyAlignment="1" applyProtection="1">
      <alignment horizontal="center"/>
      <protection/>
    </xf>
    <xf numFmtId="0" fontId="60" fillId="0" borderId="0" xfId="161" applyFont="1" applyFill="1" applyBorder="1" applyAlignment="1" applyProtection="1">
      <alignment/>
      <protection/>
    </xf>
    <xf numFmtId="165" fontId="60" fillId="0" borderId="0" xfId="123" applyNumberFormat="1" applyFont="1" applyFill="1" applyBorder="1" applyAlignment="1" applyProtection="1">
      <alignment horizontal="center"/>
      <protection/>
    </xf>
    <xf numFmtId="164" fontId="43" fillId="8" borderId="43" xfId="192" applyNumberFormat="1" applyFont="1" applyFill="1" applyBorder="1" applyAlignment="1" applyProtection="1">
      <alignment horizontal="center"/>
      <protection/>
    </xf>
    <xf numFmtId="0" fontId="44" fillId="15" borderId="9" xfId="0" applyFont="1" applyFill="1" applyBorder="1" applyAlignment="1" applyProtection="1">
      <alignment horizontal="center"/>
      <protection/>
    </xf>
    <xf numFmtId="0" fontId="61" fillId="8" borderId="5" xfId="0" applyFont="1" applyFill="1" applyBorder="1" applyAlignment="1" applyProtection="1">
      <alignment horizontal="right" indent="2"/>
      <protection/>
    </xf>
    <xf numFmtId="38" fontId="62" fillId="8" borderId="48" xfId="0" applyNumberFormat="1" applyFont="1" applyFill="1" applyBorder="1" applyAlignment="1" applyProtection="1">
      <alignment horizontal="center"/>
      <protection/>
    </xf>
    <xf numFmtId="0" fontId="63" fillId="8" borderId="15" xfId="0" applyFont="1" applyFill="1" applyBorder="1" applyAlignment="1" applyProtection="1">
      <alignment horizontal="right" indent="1"/>
      <protection/>
    </xf>
    <xf numFmtId="38" fontId="43" fillId="0" borderId="25" xfId="0" applyNumberFormat="1" applyFont="1" applyFill="1" applyBorder="1" applyAlignment="1" applyProtection="1">
      <alignment horizontal="center"/>
      <protection/>
    </xf>
    <xf numFmtId="38" fontId="43" fillId="0" borderId="26" xfId="0" applyNumberFormat="1" applyFont="1" applyFill="1" applyBorder="1" applyAlignment="1" applyProtection="1">
      <alignment horizontal="center"/>
      <protection/>
    </xf>
    <xf numFmtId="38" fontId="43" fillId="0" borderId="27" xfId="0" applyNumberFormat="1" applyFont="1" applyFill="1" applyBorder="1" applyAlignment="1" applyProtection="1">
      <alignment horizontal="center"/>
      <protection/>
    </xf>
    <xf numFmtId="0" fontId="63" fillId="8" borderId="19" xfId="0" applyFont="1" applyFill="1" applyBorder="1" applyAlignment="1" applyProtection="1">
      <alignment horizontal="right" indent="1"/>
      <protection/>
    </xf>
    <xf numFmtId="38" fontId="43" fillId="0" borderId="17" xfId="0" applyNumberFormat="1" applyFont="1" applyFill="1" applyBorder="1" applyAlignment="1" applyProtection="1">
      <alignment horizontal="center"/>
      <protection/>
    </xf>
    <xf numFmtId="38" fontId="43" fillId="0" borderId="18" xfId="0" applyNumberFormat="1" applyFont="1" applyFill="1" applyBorder="1" applyAlignment="1" applyProtection="1">
      <alignment horizontal="center"/>
      <protection/>
    </xf>
    <xf numFmtId="38" fontId="43" fillId="0" borderId="16" xfId="0" applyNumberFormat="1" applyFont="1" applyFill="1" applyBorder="1" applyAlignment="1" applyProtection="1">
      <alignment horizontal="center"/>
      <protection/>
    </xf>
    <xf numFmtId="0" fontId="64" fillId="8" borderId="44" xfId="0" applyFont="1" applyFill="1" applyBorder="1" applyAlignment="1" applyProtection="1">
      <alignment horizontal="right" indent="2"/>
      <protection/>
    </xf>
    <xf numFmtId="38" fontId="43" fillId="0" borderId="49" xfId="0" applyNumberFormat="1" applyFont="1" applyFill="1" applyBorder="1" applyAlignment="1" applyProtection="1">
      <alignment horizontal="center"/>
      <protection/>
    </xf>
    <xf numFmtId="38" fontId="43" fillId="0" borderId="50" xfId="0" applyNumberFormat="1" applyFont="1" applyFill="1" applyBorder="1" applyAlignment="1" applyProtection="1">
      <alignment horizontal="center"/>
      <protection/>
    </xf>
    <xf numFmtId="38" fontId="43" fillId="0" borderId="51" xfId="0" applyNumberFormat="1" applyFont="1" applyFill="1" applyBorder="1" applyAlignment="1" applyProtection="1">
      <alignment horizontal="center"/>
      <protection/>
    </xf>
    <xf numFmtId="38" fontId="43" fillId="0" borderId="52" xfId="0" applyNumberFormat="1" applyFont="1" applyFill="1" applyBorder="1" applyAlignment="1" applyProtection="1">
      <alignment horizontal="center"/>
      <protection/>
    </xf>
    <xf numFmtId="0" fontId="65" fillId="8" borderId="39" xfId="0" applyFont="1" applyFill="1" applyBorder="1" applyAlignment="1" applyProtection="1">
      <alignment horizontal="right" indent="2"/>
      <protection/>
    </xf>
    <xf numFmtId="38" fontId="43" fillId="0" borderId="53" xfId="0" applyNumberFormat="1" applyFont="1" applyFill="1" applyBorder="1" applyAlignment="1" applyProtection="1">
      <alignment horizontal="center"/>
      <protection/>
    </xf>
    <xf numFmtId="38" fontId="43" fillId="0" borderId="54" xfId="0" applyNumberFormat="1" applyFont="1" applyFill="1" applyBorder="1" applyAlignment="1" applyProtection="1">
      <alignment horizontal="center"/>
      <protection/>
    </xf>
    <xf numFmtId="38" fontId="43" fillId="0" borderId="55" xfId="0" applyNumberFormat="1" applyFont="1" applyFill="1" applyBorder="1" applyAlignment="1" applyProtection="1">
      <alignment horizontal="center"/>
      <protection/>
    </xf>
    <xf numFmtId="38" fontId="43" fillId="0" borderId="56" xfId="0" applyNumberFormat="1" applyFont="1" applyFill="1" applyBorder="1" applyAlignment="1" applyProtection="1">
      <alignment horizontal="center"/>
      <protection/>
    </xf>
    <xf numFmtId="38" fontId="43" fillId="0" borderId="57" xfId="0" applyNumberFormat="1" applyFont="1" applyFill="1" applyBorder="1" applyAlignment="1" applyProtection="1">
      <alignment horizontal="center"/>
      <protection/>
    </xf>
    <xf numFmtId="38" fontId="43" fillId="0" borderId="58" xfId="0" applyNumberFormat="1" applyFont="1" applyFill="1" applyBorder="1" applyAlignment="1" applyProtection="1">
      <alignment horizontal="center"/>
      <protection/>
    </xf>
    <xf numFmtId="38" fontId="43" fillId="0" borderId="59" xfId="0" applyNumberFormat="1" applyFont="1" applyFill="1" applyBorder="1" applyAlignment="1" applyProtection="1">
      <alignment horizontal="center"/>
      <protection/>
    </xf>
    <xf numFmtId="0" fontId="65" fillId="8" borderId="44" xfId="0" applyFont="1" applyFill="1" applyBorder="1" applyAlignment="1" applyProtection="1">
      <alignment horizontal="right" indent="2"/>
      <protection/>
    </xf>
    <xf numFmtId="38" fontId="43" fillId="0" borderId="60" xfId="0" applyNumberFormat="1" applyFont="1" applyFill="1" applyBorder="1" applyAlignment="1" applyProtection="1">
      <alignment horizontal="center"/>
      <protection/>
    </xf>
    <xf numFmtId="38" fontId="43" fillId="0" borderId="61" xfId="0" applyNumberFormat="1" applyFont="1" applyFill="1" applyBorder="1" applyAlignment="1" applyProtection="1">
      <alignment horizontal="center"/>
      <protection/>
    </xf>
    <xf numFmtId="38" fontId="43" fillId="0" borderId="62" xfId="0" applyNumberFormat="1" applyFont="1" applyFill="1" applyBorder="1" applyAlignment="1" applyProtection="1">
      <alignment horizontal="center"/>
      <protection/>
    </xf>
    <xf numFmtId="38" fontId="43" fillId="0" borderId="63" xfId="0" applyNumberFormat="1" applyFont="1" applyFill="1" applyBorder="1" applyAlignment="1" applyProtection="1">
      <alignment horizontal="center"/>
      <protection/>
    </xf>
    <xf numFmtId="38" fontId="43" fillId="0" borderId="64" xfId="0" applyNumberFormat="1" applyFont="1" applyFill="1" applyBorder="1" applyAlignment="1" applyProtection="1">
      <alignment horizontal="center"/>
      <protection/>
    </xf>
    <xf numFmtId="38" fontId="43" fillId="0" borderId="65" xfId="0" applyNumberFormat="1" applyFont="1" applyFill="1" applyBorder="1" applyAlignment="1" applyProtection="1">
      <alignment horizontal="center"/>
      <protection/>
    </xf>
    <xf numFmtId="38" fontId="43" fillId="0" borderId="66" xfId="0" applyNumberFormat="1" applyFont="1" applyFill="1" applyBorder="1" applyAlignment="1" applyProtection="1">
      <alignment horizontal="center"/>
      <protection/>
    </xf>
    <xf numFmtId="38" fontId="43" fillId="0" borderId="0" xfId="0" applyNumberFormat="1" applyFont="1" applyFill="1" applyBorder="1" applyAlignment="1" applyProtection="1">
      <alignment horizontal="center"/>
      <protection/>
    </xf>
    <xf numFmtId="38" fontId="43" fillId="3" borderId="9" xfId="0" applyNumberFormat="1" applyFont="1" applyFill="1" applyBorder="1" applyProtection="1">
      <protection/>
    </xf>
    <xf numFmtId="38" fontId="43" fillId="3" borderId="3" xfId="0" applyNumberFormat="1" applyFont="1" applyFill="1" applyBorder="1" applyProtection="1">
      <protection/>
    </xf>
    <xf numFmtId="0" fontId="43" fillId="7" borderId="0" xfId="0" applyFont="1" applyFill="1" applyBorder="1" applyProtection="1">
      <protection/>
    </xf>
    <xf numFmtId="0" fontId="61" fillId="0" borderId="5" xfId="0" applyFont="1" applyBorder="1" applyAlignment="1" applyProtection="1">
      <alignment horizontal="left" indent="2"/>
      <protection/>
    </xf>
    <xf numFmtId="188" fontId="43" fillId="0" borderId="0" xfId="0" applyNumberFormat="1" applyFont="1" applyProtection="1">
      <protection/>
    </xf>
    <xf numFmtId="38" fontId="43" fillId="0" borderId="0" xfId="0" applyNumberFormat="1" applyFont="1" applyProtection="1">
      <protection/>
    </xf>
    <xf numFmtId="0" fontId="43" fillId="0" borderId="11" xfId="0" applyFont="1" applyFill="1" applyBorder="1" applyAlignment="1" applyProtection="1">
      <alignment horizontal="left" indent="1"/>
      <protection/>
    </xf>
    <xf numFmtId="38" fontId="43" fillId="8" borderId="12" xfId="0" applyNumberFormat="1" applyFont="1" applyFill="1" applyBorder="1" applyAlignment="1" applyProtection="1">
      <alignment horizontal="center"/>
      <protection/>
    </xf>
    <xf numFmtId="38" fontId="43" fillId="8" borderId="13" xfId="0" applyNumberFormat="1" applyFont="1" applyFill="1" applyBorder="1" applyAlignment="1" applyProtection="1">
      <alignment horizontal="center"/>
      <protection/>
    </xf>
    <xf numFmtId="38" fontId="43" fillId="8" borderId="14" xfId="0" applyNumberFormat="1" applyFont="1" applyFill="1" applyBorder="1" applyAlignment="1" applyProtection="1">
      <alignment horizontal="center"/>
      <protection/>
    </xf>
    <xf numFmtId="38" fontId="43" fillId="8" borderId="12" xfId="0" applyNumberFormat="1" applyFont="1" applyFill="1" applyBorder="1" applyAlignment="1" applyProtection="1" quotePrefix="1">
      <alignment horizontal="center"/>
      <protection/>
    </xf>
    <xf numFmtId="38" fontId="43" fillId="8" borderId="13" xfId="0" applyNumberFormat="1" applyFont="1" applyFill="1" applyBorder="1" applyAlignment="1" applyProtection="1" quotePrefix="1">
      <alignment horizontal="center"/>
      <protection/>
    </xf>
    <xf numFmtId="38" fontId="43" fillId="8" borderId="14" xfId="0" applyNumberFormat="1" applyFont="1" applyFill="1" applyBorder="1" applyAlignment="1" applyProtection="1" quotePrefix="1">
      <alignment horizontal="center"/>
      <protection/>
    </xf>
    <xf numFmtId="0" fontId="43" fillId="0" borderId="67" xfId="0" applyFont="1" applyFill="1" applyBorder="1" applyAlignment="1" applyProtection="1">
      <alignment horizontal="left" indent="1"/>
      <protection/>
    </xf>
    <xf numFmtId="38" fontId="43" fillId="8" borderId="16" xfId="0" applyNumberFormat="1" applyFont="1" applyFill="1" applyBorder="1" applyAlignment="1" applyProtection="1">
      <alignment horizontal="center"/>
      <protection/>
    </xf>
    <xf numFmtId="38" fontId="43" fillId="8" borderId="17" xfId="0" applyNumberFormat="1" applyFont="1" applyFill="1" applyBorder="1" applyAlignment="1" applyProtection="1" quotePrefix="1">
      <alignment horizontal="center"/>
      <protection/>
    </xf>
    <xf numFmtId="38" fontId="43" fillId="8" borderId="18" xfId="0" applyNumberFormat="1" applyFont="1" applyFill="1" applyBorder="1" applyAlignment="1" applyProtection="1" quotePrefix="1">
      <alignment horizontal="center"/>
      <protection/>
    </xf>
    <xf numFmtId="38" fontId="43" fillId="8" borderId="16" xfId="0" applyNumberFormat="1" applyFont="1" applyFill="1" applyBorder="1" applyAlignment="1" applyProtection="1" quotePrefix="1">
      <alignment horizontal="center"/>
      <protection/>
    </xf>
    <xf numFmtId="38" fontId="43" fillId="8" borderId="17" xfId="0" applyNumberFormat="1" applyFont="1" applyFill="1" applyBorder="1" applyAlignment="1" applyProtection="1">
      <alignment horizontal="center"/>
      <protection/>
    </xf>
    <xf numFmtId="38" fontId="43" fillId="8" borderId="18" xfId="0" applyNumberFormat="1" applyFont="1" applyFill="1" applyBorder="1" applyAlignment="1" applyProtection="1">
      <alignment horizontal="center"/>
      <protection/>
    </xf>
    <xf numFmtId="188" fontId="43" fillId="0" borderId="0" xfId="0" applyNumberFormat="1" applyFont="1" applyFill="1" applyProtection="1">
      <protection/>
    </xf>
    <xf numFmtId="38" fontId="43" fillId="0" borderId="0" xfId="0" applyNumberFormat="1" applyFont="1" applyFill="1" applyProtection="1">
      <protection/>
    </xf>
    <xf numFmtId="0" fontId="44" fillId="15" borderId="5" xfId="0" applyFont="1" applyFill="1" applyBorder="1" applyAlignment="1" applyProtection="1">
      <alignment horizontal="center"/>
      <protection/>
    </xf>
    <xf numFmtId="0" fontId="43" fillId="0" borderId="5" xfId="0" applyFont="1" applyBorder="1" applyAlignment="1" applyProtection="1">
      <alignment horizontal="left" indent="1"/>
      <protection/>
    </xf>
    <xf numFmtId="37" fontId="43" fillId="0" borderId="12" xfId="0" applyNumberFormat="1" applyFont="1" applyFill="1" applyBorder="1" applyAlignment="1" applyProtection="1">
      <alignment horizontal="center"/>
      <protection/>
    </xf>
    <xf numFmtId="37" fontId="43" fillId="0" borderId="13" xfId="0" applyNumberFormat="1" applyFont="1" applyFill="1" applyBorder="1" applyAlignment="1" applyProtection="1">
      <alignment horizontal="center"/>
      <protection/>
    </xf>
    <xf numFmtId="37" fontId="43" fillId="0" borderId="14" xfId="0" applyNumberFormat="1" applyFont="1" applyFill="1" applyBorder="1" applyAlignment="1" applyProtection="1">
      <alignment horizontal="center"/>
      <protection/>
    </xf>
    <xf numFmtId="37" fontId="43" fillId="0" borderId="25" xfId="0" applyNumberFormat="1" applyFont="1" applyFill="1" applyBorder="1" applyAlignment="1" applyProtection="1">
      <alignment horizontal="center"/>
      <protection/>
    </xf>
    <xf numFmtId="37" fontId="43" fillId="0" borderId="26" xfId="0" applyNumberFormat="1" applyFont="1" applyFill="1" applyBorder="1" applyAlignment="1" applyProtection="1">
      <alignment horizontal="center"/>
      <protection/>
    </xf>
    <xf numFmtId="37" fontId="43" fillId="0" borderId="27" xfId="0" applyNumberFormat="1" applyFont="1" applyFill="1" applyBorder="1" applyAlignment="1" applyProtection="1">
      <alignment horizontal="center"/>
      <protection/>
    </xf>
    <xf numFmtId="0" fontId="66" fillId="0" borderId="5" xfId="0" applyFont="1" applyBorder="1" applyAlignment="1" applyProtection="1">
      <alignment horizontal="left" indent="2"/>
      <protection/>
    </xf>
    <xf numFmtId="37" fontId="66" fillId="0" borderId="25" xfId="0" applyNumberFormat="1" applyFont="1" applyFill="1" applyBorder="1" applyAlignment="1" applyProtection="1">
      <alignment horizontal="center"/>
      <protection/>
    </xf>
    <xf numFmtId="37" fontId="66" fillId="0" borderId="26" xfId="0" applyNumberFormat="1" applyFont="1" applyFill="1" applyBorder="1" applyAlignment="1" applyProtection="1">
      <alignment horizontal="center"/>
      <protection/>
    </xf>
    <xf numFmtId="37" fontId="66" fillId="0" borderId="27" xfId="0" applyNumberFormat="1" applyFont="1" applyFill="1" applyBorder="1" applyAlignment="1" applyProtection="1">
      <alignment horizontal="center"/>
      <protection/>
    </xf>
    <xf numFmtId="37" fontId="43" fillId="0" borderId="16" xfId="0" applyNumberFormat="1" applyFont="1" applyFill="1" applyBorder="1" applyAlignment="1" applyProtection="1">
      <alignment horizontal="center"/>
      <protection/>
    </xf>
    <xf numFmtId="37" fontId="43" fillId="0" borderId="17" xfId="0" applyNumberFormat="1" applyFont="1" applyFill="1" applyBorder="1" applyAlignment="1" applyProtection="1">
      <alignment horizontal="center"/>
      <protection/>
    </xf>
    <xf numFmtId="37" fontId="43" fillId="0" borderId="18" xfId="0" applyNumberFormat="1" applyFont="1" applyFill="1" applyBorder="1" applyAlignment="1" applyProtection="1">
      <alignment horizontal="center"/>
      <protection/>
    </xf>
    <xf numFmtId="38" fontId="43" fillId="11" borderId="42" xfId="0" applyNumberFormat="1" applyFont="1" applyFill="1" applyBorder="1" applyAlignment="1" applyProtection="1" quotePrefix="1">
      <alignment horizontal="center"/>
      <protection locked="0"/>
    </xf>
    <xf numFmtId="38" fontId="43" fillId="11" borderId="41" xfId="0" applyNumberFormat="1" applyFont="1" applyFill="1" applyBorder="1" applyAlignment="1" applyProtection="1" quotePrefix="1">
      <alignment horizontal="center"/>
      <protection locked="0"/>
    </xf>
    <xf numFmtId="0" fontId="43" fillId="11" borderId="41" xfId="0" applyNumberFormat="1" applyFont="1" applyFill="1" applyBorder="1" applyAlignment="1" applyProtection="1">
      <alignment horizontal="left" wrapText="1" indent="1"/>
      <protection locked="0"/>
    </xf>
    <xf numFmtId="0" fontId="43" fillId="11" borderId="39" xfId="0" applyNumberFormat="1" applyFont="1" applyFill="1" applyBorder="1" applyAlignment="1" applyProtection="1">
      <alignment horizontal="center"/>
      <protection locked="0"/>
    </xf>
    <xf numFmtId="0" fontId="43" fillId="11" borderId="39" xfId="0" applyNumberFormat="1" applyFont="1" applyFill="1" applyBorder="1" applyAlignment="1" applyProtection="1">
      <alignment horizontal="left" indent="3"/>
      <protection locked="0"/>
    </xf>
    <xf numFmtId="0" fontId="43" fillId="11" borderId="41" xfId="0" applyNumberFormat="1" applyFont="1" applyFill="1" applyBorder="1" applyAlignment="1" applyProtection="1">
      <alignment horizontal="center" wrapText="1"/>
      <protection locked="0"/>
    </xf>
    <xf numFmtId="188" fontId="43" fillId="11" borderId="41" xfId="0" applyNumberFormat="1" applyFont="1" applyFill="1" applyBorder="1" applyAlignment="1" applyProtection="1">
      <alignment horizontal="center" wrapText="1"/>
      <protection locked="0"/>
    </xf>
    <xf numFmtId="38" fontId="43" fillId="11" borderId="41" xfId="0" applyNumberFormat="1" applyFont="1" applyFill="1" applyBorder="1" applyAlignment="1" applyProtection="1">
      <alignment horizontal="center" wrapText="1"/>
      <protection locked="0"/>
    </xf>
    <xf numFmtId="0" fontId="43" fillId="11" borderId="5" xfId="0" applyNumberFormat="1" applyFont="1" applyFill="1" applyBorder="1" applyAlignment="1" applyProtection="1">
      <alignment horizontal="center"/>
      <protection locked="0"/>
    </xf>
    <xf numFmtId="0" fontId="43" fillId="11" borderId="5" xfId="0" applyNumberFormat="1" applyFont="1" applyFill="1" applyBorder="1" applyAlignment="1" applyProtection="1">
      <alignment horizontal="left" indent="3"/>
      <protection locked="0"/>
    </xf>
    <xf numFmtId="38" fontId="43" fillId="11" borderId="68" xfId="0" applyNumberFormat="1" applyFont="1" applyFill="1" applyBorder="1" applyAlignment="1" applyProtection="1" quotePrefix="1">
      <alignment horizontal="center"/>
      <protection locked="0"/>
    </xf>
    <xf numFmtId="38" fontId="43" fillId="11" borderId="69" xfId="0" applyNumberFormat="1" applyFont="1" applyFill="1" applyBorder="1" applyAlignment="1" applyProtection="1" quotePrefix="1">
      <alignment horizontal="center"/>
      <protection locked="0"/>
    </xf>
    <xf numFmtId="0" fontId="43" fillId="11" borderId="69" xfId="0" applyNumberFormat="1" applyFont="1" applyFill="1" applyBorder="1" applyAlignment="1" applyProtection="1">
      <alignment horizontal="left" wrapText="1" indent="1"/>
      <protection locked="0"/>
    </xf>
    <xf numFmtId="0" fontId="43" fillId="11" borderId="69" xfId="0" applyNumberFormat="1" applyFont="1" applyFill="1" applyBorder="1" applyAlignment="1" applyProtection="1">
      <alignment horizontal="center" wrapText="1"/>
      <protection locked="0"/>
    </xf>
    <xf numFmtId="188" fontId="43" fillId="11" borderId="69" xfId="0" applyNumberFormat="1" applyFont="1" applyFill="1" applyBorder="1" applyAlignment="1" applyProtection="1">
      <alignment horizontal="center" wrapText="1"/>
      <protection locked="0"/>
    </xf>
    <xf numFmtId="38" fontId="43" fillId="11" borderId="69" xfId="0" applyNumberFormat="1" applyFont="1" applyFill="1" applyBorder="1" applyAlignment="1" applyProtection="1">
      <alignment horizontal="center" wrapText="1"/>
      <protection locked="0"/>
    </xf>
    <xf numFmtId="0" fontId="61" fillId="8" borderId="9" xfId="0" applyFont="1" applyFill="1" applyBorder="1" applyAlignment="1" applyProtection="1">
      <alignment horizontal="right" indent="2"/>
      <protection/>
    </xf>
    <xf numFmtId="37" fontId="62" fillId="8" borderId="48" xfId="0" applyNumberFormat="1" applyFont="1" applyFill="1" applyBorder="1" applyAlignment="1" applyProtection="1">
      <alignment horizontal="center"/>
      <protection/>
    </xf>
    <xf numFmtId="37" fontId="62" fillId="8" borderId="70" xfId="0" applyNumberFormat="1" applyFont="1" applyFill="1" applyBorder="1" applyAlignment="1" applyProtection="1">
      <alignment horizontal="center"/>
      <protection/>
    </xf>
    <xf numFmtId="37" fontId="62" fillId="8" borderId="10" xfId="0" applyNumberFormat="1" applyFont="1" applyFill="1" applyBorder="1" applyAlignment="1" applyProtection="1">
      <alignment horizontal="center"/>
      <protection/>
    </xf>
    <xf numFmtId="37" fontId="62" fillId="8" borderId="71" xfId="0" applyNumberFormat="1" applyFont="1" applyFill="1" applyBorder="1" applyAlignment="1" applyProtection="1">
      <alignment horizontal="center"/>
      <protection/>
    </xf>
    <xf numFmtId="0" fontId="63" fillId="8" borderId="0" xfId="0" applyFont="1" applyFill="1" applyBorder="1" applyAlignment="1" applyProtection="1">
      <alignment/>
      <protection/>
    </xf>
    <xf numFmtId="0" fontId="43" fillId="3" borderId="9" xfId="0" applyFont="1" applyFill="1" applyBorder="1" applyProtection="1">
      <protection/>
    </xf>
    <xf numFmtId="38" fontId="43" fillId="0" borderId="72" xfId="0" applyNumberFormat="1" applyFont="1" applyFill="1" applyBorder="1" applyAlignment="1" applyProtection="1">
      <alignment/>
      <protection/>
    </xf>
    <xf numFmtId="38" fontId="43" fillId="0" borderId="0" xfId="0" applyNumberFormat="1" applyFont="1" applyFill="1" applyBorder="1" applyAlignment="1" applyProtection="1">
      <alignment/>
      <protection/>
    </xf>
    <xf numFmtId="38" fontId="43" fillId="0" borderId="38" xfId="0" applyNumberFormat="1" applyFont="1" applyFill="1" applyBorder="1" applyAlignment="1" applyProtection="1">
      <alignment/>
      <protection/>
    </xf>
    <xf numFmtId="0" fontId="63" fillId="8" borderId="11" xfId="0" applyFont="1" applyFill="1" applyBorder="1" applyAlignment="1" applyProtection="1">
      <alignment horizontal="right" indent="1"/>
      <protection/>
    </xf>
    <xf numFmtId="38" fontId="43" fillId="8" borderId="25" xfId="0" applyNumberFormat="1" applyFont="1" applyFill="1" applyBorder="1" applyAlignment="1" applyProtection="1">
      <alignment horizontal="center"/>
      <protection/>
    </xf>
    <xf numFmtId="38" fontId="43" fillId="8" borderId="26" xfId="0" applyNumberFormat="1" applyFont="1" applyFill="1" applyBorder="1" applyAlignment="1" applyProtection="1">
      <alignment horizontal="center"/>
      <protection/>
    </xf>
    <xf numFmtId="38" fontId="43" fillId="8" borderId="27" xfId="0" applyNumberFormat="1" applyFont="1" applyFill="1" applyBorder="1" applyAlignment="1" applyProtection="1">
      <alignment horizontal="center"/>
      <protection/>
    </xf>
    <xf numFmtId="37" fontId="43" fillId="0" borderId="73" xfId="0" applyNumberFormat="1" applyFont="1" applyFill="1" applyBorder="1" applyAlignment="1" applyProtection="1">
      <alignment horizontal="center"/>
      <protection/>
    </xf>
    <xf numFmtId="37" fontId="43" fillId="0" borderId="74" xfId="0" applyNumberFormat="1" applyFont="1" applyFill="1" applyBorder="1" applyAlignment="1" applyProtection="1">
      <alignment horizontal="center"/>
      <protection/>
    </xf>
    <xf numFmtId="37" fontId="66" fillId="0" borderId="74" xfId="0" applyNumberFormat="1" applyFont="1" applyFill="1" applyBorder="1" applyAlignment="1" applyProtection="1">
      <alignment horizontal="center"/>
      <protection/>
    </xf>
    <xf numFmtId="37" fontId="43" fillId="0" borderId="75" xfId="0" applyNumberFormat="1" applyFont="1" applyFill="1" applyBorder="1" applyAlignment="1" applyProtection="1">
      <alignment horizontal="center"/>
      <protection/>
    </xf>
    <xf numFmtId="0" fontId="43" fillId="0" borderId="0" xfId="0" applyFont="1" applyBorder="1" applyAlignment="1" applyProtection="1">
      <alignment horizontal="left" indent="1"/>
      <protection/>
    </xf>
    <xf numFmtId="37" fontId="43" fillId="0" borderId="0" xfId="0" applyNumberFormat="1" applyFont="1" applyFill="1" applyBorder="1" applyAlignment="1" applyProtection="1">
      <alignment horizontal="center"/>
      <protection/>
    </xf>
    <xf numFmtId="37" fontId="43" fillId="11" borderId="42" xfId="0" applyNumberFormat="1" applyFont="1" applyFill="1" applyBorder="1" applyAlignment="1" applyProtection="1" quotePrefix="1">
      <alignment horizontal="center"/>
      <protection locked="0"/>
    </xf>
    <xf numFmtId="37" fontId="43" fillId="11" borderId="41" xfId="0" applyNumberFormat="1" applyFont="1" applyFill="1" applyBorder="1" applyAlignment="1" applyProtection="1" quotePrefix="1">
      <alignment horizontal="center"/>
      <protection locked="0"/>
    </xf>
    <xf numFmtId="37" fontId="43" fillId="11" borderId="68" xfId="0" applyNumberFormat="1" applyFont="1" applyFill="1" applyBorder="1" applyAlignment="1" applyProtection="1" quotePrefix="1">
      <alignment horizontal="center"/>
      <protection locked="0"/>
    </xf>
    <xf numFmtId="37" fontId="43" fillId="11" borderId="69" xfId="0" applyNumberFormat="1" applyFont="1" applyFill="1" applyBorder="1" applyAlignment="1" applyProtection="1" quotePrefix="1">
      <alignment horizontal="center"/>
      <protection locked="0"/>
    </xf>
    <xf numFmtId="0" fontId="57" fillId="0" borderId="5" xfId="161" applyFont="1" applyFill="1" applyBorder="1" applyAlignment="1" applyProtection="1">
      <alignment horizontal="center" vertical="center"/>
      <protection/>
    </xf>
    <xf numFmtId="0" fontId="67" fillId="0" borderId="0" xfId="161" applyFont="1" applyFill="1" applyAlignment="1" applyProtection="1">
      <alignment vertical="center"/>
      <protection/>
    </xf>
    <xf numFmtId="0" fontId="43" fillId="0" borderId="11" xfId="161" applyFont="1" applyFill="1" applyBorder="1" applyAlignment="1" applyProtection="1">
      <alignment horizontal="left" vertical="center" indent="1"/>
      <protection/>
    </xf>
    <xf numFmtId="0" fontId="43" fillId="0" borderId="15" xfId="161" applyFont="1" applyFill="1" applyBorder="1" applyAlignment="1" applyProtection="1">
      <alignment horizontal="left" vertical="center" indent="1"/>
      <protection/>
    </xf>
    <xf numFmtId="0" fontId="44" fillId="0" borderId="0" xfId="0" applyFont="1" applyProtection="1">
      <protection/>
    </xf>
    <xf numFmtId="0" fontId="43" fillId="0" borderId="0" xfId="0" applyFont="1" applyAlignment="1" applyProtection="1">
      <alignment wrapText="1"/>
      <protection/>
    </xf>
    <xf numFmtId="0" fontId="45" fillId="0" borderId="0" xfId="0" applyFont="1" applyFill="1" applyBorder="1" applyAlignment="1" applyProtection="1">
      <alignment horizontal="left" indent="1"/>
      <protection/>
    </xf>
    <xf numFmtId="0" fontId="43" fillId="0" borderId="0" xfId="0" applyFont="1" applyFill="1" applyBorder="1" applyAlignment="1" applyProtection="1">
      <alignment wrapText="1"/>
      <protection/>
    </xf>
    <xf numFmtId="37" fontId="44" fillId="0" borderId="0" xfId="0" applyNumberFormat="1" applyFont="1" applyFill="1" applyBorder="1" applyAlignment="1" applyProtection="1">
      <alignment horizontal="center"/>
      <protection/>
    </xf>
    <xf numFmtId="0" fontId="47" fillId="9" borderId="5" xfId="0" applyFont="1" applyFill="1" applyBorder="1" applyAlignment="1" applyProtection="1">
      <alignment horizontal="center"/>
      <protection/>
    </xf>
    <xf numFmtId="0" fontId="42" fillId="16" borderId="3" xfId="0" applyFont="1" applyFill="1" applyBorder="1" applyAlignment="1" applyProtection="1">
      <alignment horizontal="center"/>
      <protection/>
    </xf>
    <xf numFmtId="0" fontId="42" fillId="16" borderId="10" xfId="0" applyFont="1" applyFill="1" applyBorder="1" applyAlignment="1" applyProtection="1">
      <alignment horizontal="center"/>
      <protection/>
    </xf>
    <xf numFmtId="0" fontId="43" fillId="7" borderId="0" xfId="0" applyFont="1" applyFill="1" applyBorder="1" applyAlignment="1" applyProtection="1">
      <alignment horizontal="center"/>
      <protection/>
    </xf>
    <xf numFmtId="38" fontId="43" fillId="3" borderId="10" xfId="0" applyNumberFormat="1" applyFont="1" applyFill="1" applyBorder="1" applyProtection="1">
      <protection/>
    </xf>
    <xf numFmtId="0" fontId="43" fillId="0" borderId="38" xfId="0" applyFont="1" applyBorder="1" applyProtection="1">
      <protection/>
    </xf>
    <xf numFmtId="38" fontId="43" fillId="0" borderId="72" xfId="0" applyNumberFormat="1" applyFont="1" applyBorder="1" applyProtection="1">
      <protection/>
    </xf>
    <xf numFmtId="38" fontId="43" fillId="0" borderId="0" xfId="0" applyNumberFormat="1" applyFont="1" applyBorder="1" applyProtection="1">
      <protection/>
    </xf>
    <xf numFmtId="38" fontId="43" fillId="0" borderId="38" xfId="0" applyNumberFormat="1" applyFont="1" applyBorder="1" applyProtection="1">
      <protection/>
    </xf>
    <xf numFmtId="0" fontId="42" fillId="10" borderId="3" xfId="0" applyFont="1" applyFill="1" applyBorder="1" applyAlignment="1" applyProtection="1">
      <alignment horizontal="center"/>
      <protection/>
    </xf>
    <xf numFmtId="0" fontId="42" fillId="10" borderId="10" xfId="0" applyFont="1" applyFill="1" applyBorder="1" applyAlignment="1" applyProtection="1">
      <alignment horizontal="center"/>
      <protection/>
    </xf>
    <xf numFmtId="0" fontId="43" fillId="0" borderId="0" xfId="0" applyFont="1" applyFill="1" applyBorder="1" applyAlignment="1" applyProtection="1">
      <alignment horizontal="left" indent="1"/>
      <protection/>
    </xf>
    <xf numFmtId="0" fontId="68" fillId="0" borderId="0" xfId="0" applyFont="1" applyProtection="1">
      <protection/>
    </xf>
    <xf numFmtId="0" fontId="69" fillId="15" borderId="0" xfId="0" applyFont="1" applyFill="1" applyProtection="1">
      <protection/>
    </xf>
    <xf numFmtId="0" fontId="70" fillId="2" borderId="0" xfId="0" applyFont="1" applyFill="1" applyProtection="1">
      <protection/>
    </xf>
    <xf numFmtId="0" fontId="70" fillId="2" borderId="0" xfId="0" applyFont="1" applyFill="1" applyAlignment="1" applyProtection="1">
      <alignment horizontal="left"/>
      <protection/>
    </xf>
    <xf numFmtId="0" fontId="43" fillId="0" borderId="76" xfId="0" applyFont="1" applyBorder="1" applyProtection="1">
      <protection/>
    </xf>
    <xf numFmtId="0" fontId="43" fillId="0" borderId="0" xfId="0" applyFont="1" applyAlignment="1" applyProtection="1">
      <alignment/>
      <protection/>
    </xf>
    <xf numFmtId="0" fontId="45" fillId="8" borderId="0" xfId="0" applyFont="1" applyFill="1" applyBorder="1" applyAlignment="1" applyProtection="1">
      <alignment/>
      <protection/>
    </xf>
    <xf numFmtId="0" fontId="45" fillId="0" borderId="0" xfId="0" applyFont="1" applyFill="1" applyBorder="1" applyAlignment="1" applyProtection="1">
      <alignment/>
      <protection/>
    </xf>
    <xf numFmtId="166" fontId="45" fillId="0" borderId="0" xfId="0" applyNumberFormat="1" applyFont="1" applyFill="1" applyBorder="1" applyAlignment="1" applyProtection="1">
      <alignment/>
      <protection/>
    </xf>
    <xf numFmtId="0" fontId="43" fillId="0" borderId="0" xfId="0" applyFont="1" applyFill="1" applyBorder="1" applyAlignment="1" applyProtection="1">
      <alignment/>
      <protection/>
    </xf>
    <xf numFmtId="0" fontId="43" fillId="0" borderId="0" xfId="0" applyFont="1" applyBorder="1" applyAlignment="1" applyProtection="1">
      <alignment/>
      <protection/>
    </xf>
    <xf numFmtId="0" fontId="43" fillId="7" borderId="0" xfId="0" applyFont="1" applyFill="1" applyBorder="1" applyAlignment="1" applyProtection="1">
      <alignment/>
      <protection/>
    </xf>
    <xf numFmtId="0" fontId="43" fillId="8" borderId="15" xfId="0" applyNumberFormat="1" applyFont="1" applyFill="1" applyBorder="1" applyAlignment="1" applyProtection="1">
      <alignment horizontal="center" wrapText="1"/>
      <protection/>
    </xf>
    <xf numFmtId="0" fontId="43" fillId="8" borderId="19" xfId="0" applyNumberFormat="1" applyFont="1" applyFill="1" applyBorder="1" applyAlignment="1" applyProtection="1">
      <alignment horizontal="center" wrapText="1"/>
      <protection/>
    </xf>
    <xf numFmtId="164" fontId="46" fillId="0" borderId="25" xfId="0" applyNumberFormat="1" applyFont="1" applyBorder="1" applyAlignment="1">
      <alignment horizontal="center"/>
    </xf>
    <xf numFmtId="164" fontId="46" fillId="0" borderId="26" xfId="0" applyNumberFormat="1" applyFont="1" applyBorder="1" applyAlignment="1">
      <alignment horizontal="center"/>
    </xf>
    <xf numFmtId="164" fontId="46" fillId="0" borderId="27" xfId="0" applyNumberFormat="1" applyFont="1" applyBorder="1" applyAlignment="1">
      <alignment horizontal="center"/>
    </xf>
    <xf numFmtId="38" fontId="43" fillId="8" borderId="0" xfId="0" applyNumberFormat="1" applyFont="1" applyFill="1" applyBorder="1" applyAlignment="1" applyProtection="1">
      <alignment horizontal="center"/>
      <protection/>
    </xf>
    <xf numFmtId="38" fontId="43" fillId="8" borderId="0" xfId="0" applyNumberFormat="1" applyFont="1" applyFill="1" applyBorder="1" applyAlignment="1" applyProtection="1" quotePrefix="1">
      <alignment horizontal="center"/>
      <protection/>
    </xf>
    <xf numFmtId="38" fontId="43" fillId="11" borderId="77" xfId="0" applyNumberFormat="1" applyFont="1" applyFill="1" applyBorder="1" applyAlignment="1" applyProtection="1" quotePrefix="1">
      <alignment horizontal="center"/>
      <protection locked="0"/>
    </xf>
    <xf numFmtId="38" fontId="43" fillId="0" borderId="78" xfId="0" applyNumberFormat="1" applyFont="1" applyFill="1" applyBorder="1" applyAlignment="1" applyProtection="1">
      <alignment horizontal="center"/>
      <protection/>
    </xf>
    <xf numFmtId="38" fontId="43" fillId="0" borderId="79" xfId="0" applyNumberFormat="1" applyFont="1" applyFill="1" applyBorder="1" applyAlignment="1" applyProtection="1">
      <alignment horizontal="center"/>
      <protection/>
    </xf>
    <xf numFmtId="38" fontId="43" fillId="0" borderId="80" xfId="0" applyNumberFormat="1" applyFont="1" applyFill="1" applyBorder="1" applyAlignment="1" applyProtection="1">
      <alignment horizontal="center"/>
      <protection/>
    </xf>
    <xf numFmtId="38" fontId="43" fillId="0" borderId="81" xfId="0" applyNumberFormat="1" applyFont="1" applyFill="1" applyBorder="1" applyAlignment="1" applyProtection="1">
      <alignment horizontal="center"/>
      <protection/>
    </xf>
    <xf numFmtId="38" fontId="43" fillId="0" borderId="82" xfId="0" applyNumberFormat="1" applyFont="1" applyFill="1" applyBorder="1" applyAlignment="1" applyProtection="1">
      <alignment horizontal="center"/>
      <protection/>
    </xf>
    <xf numFmtId="38" fontId="43" fillId="0" borderId="83" xfId="0" applyNumberFormat="1" applyFont="1" applyFill="1" applyBorder="1" applyAlignment="1" applyProtection="1">
      <alignment horizontal="center"/>
      <protection/>
    </xf>
    <xf numFmtId="37" fontId="43" fillId="0" borderId="81" xfId="0" applyNumberFormat="1" applyFont="1" applyFill="1" applyBorder="1" applyAlignment="1" applyProtection="1">
      <alignment horizontal="center"/>
      <protection/>
    </xf>
    <xf numFmtId="37" fontId="43" fillId="0" borderId="82" xfId="0" applyNumberFormat="1" applyFont="1" applyFill="1" applyBorder="1" applyAlignment="1" applyProtection="1">
      <alignment horizontal="center"/>
      <protection/>
    </xf>
    <xf numFmtId="38" fontId="62" fillId="8" borderId="71" xfId="0" applyNumberFormat="1" applyFont="1" applyFill="1" applyBorder="1" applyAlignment="1" applyProtection="1">
      <alignment horizontal="center"/>
      <protection/>
    </xf>
    <xf numFmtId="38" fontId="62" fillId="8" borderId="84" xfId="0" applyNumberFormat="1" applyFont="1" applyFill="1" applyBorder="1" applyAlignment="1" applyProtection="1">
      <alignment horizontal="center"/>
      <protection/>
    </xf>
    <xf numFmtId="38" fontId="62" fillId="8" borderId="85" xfId="0" applyNumberFormat="1" applyFont="1" applyFill="1" applyBorder="1" applyAlignment="1" applyProtection="1">
      <alignment horizontal="center"/>
      <protection/>
    </xf>
    <xf numFmtId="38" fontId="62" fillId="8" borderId="6" xfId="0" applyNumberFormat="1" applyFont="1" applyFill="1" applyBorder="1" applyAlignment="1" applyProtection="1">
      <alignment horizontal="center"/>
      <protection/>
    </xf>
    <xf numFmtId="38" fontId="62" fillId="8" borderId="86" xfId="0" applyNumberFormat="1" applyFont="1" applyFill="1" applyBorder="1" applyAlignment="1" applyProtection="1">
      <alignment horizontal="center"/>
      <protection/>
    </xf>
    <xf numFmtId="38" fontId="62" fillId="8" borderId="87" xfId="0" applyNumberFormat="1" applyFont="1" applyFill="1" applyBorder="1" applyAlignment="1" applyProtection="1">
      <alignment horizontal="center"/>
      <protection/>
    </xf>
    <xf numFmtId="38" fontId="62" fillId="8" borderId="88" xfId="0" applyNumberFormat="1" applyFont="1" applyFill="1" applyBorder="1" applyAlignment="1" applyProtection="1">
      <alignment horizontal="center"/>
      <protection/>
    </xf>
    <xf numFmtId="0" fontId="0" fillId="8" borderId="0" xfId="0" applyFill="1"/>
    <xf numFmtId="0" fontId="43" fillId="8" borderId="0" xfId="0" applyFont="1" applyFill="1" applyProtection="1">
      <protection/>
    </xf>
    <xf numFmtId="188" fontId="43" fillId="8" borderId="0" xfId="0" applyNumberFormat="1" applyFont="1" applyFill="1" applyProtection="1">
      <protection/>
    </xf>
    <xf numFmtId="38" fontId="43" fillId="8" borderId="0" xfId="0" applyNumberFormat="1" applyFont="1" applyFill="1" applyProtection="1">
      <protection/>
    </xf>
    <xf numFmtId="0" fontId="43" fillId="8" borderId="0" xfId="0" applyFont="1" applyFill="1" applyAlignment="1" applyProtection="1">
      <alignment wrapText="1"/>
      <protection/>
    </xf>
    <xf numFmtId="0" fontId="43" fillId="8" borderId="0" xfId="0" applyFont="1" applyFill="1" applyBorder="1" applyAlignment="1" applyProtection="1">
      <alignment wrapText="1"/>
      <protection/>
    </xf>
    <xf numFmtId="0" fontId="39" fillId="8" borderId="0" xfId="0" applyFont="1" applyFill="1" applyAlignment="1">
      <alignment wrapText="1"/>
    </xf>
    <xf numFmtId="0" fontId="0" fillId="8" borderId="0" xfId="0" applyFill="1" applyBorder="1"/>
    <xf numFmtId="0" fontId="40" fillId="17" borderId="5" xfId="0" applyNumberFormat="1" applyFont="1" applyFill="1" applyBorder="1" applyAlignment="1">
      <alignment horizontal="center"/>
    </xf>
    <xf numFmtId="0" fontId="42" fillId="16" borderId="5" xfId="0" applyFont="1" applyFill="1" applyBorder="1" applyAlignment="1">
      <alignment horizontal="center" vertical="center" wrapText="1"/>
    </xf>
    <xf numFmtId="0" fontId="0" fillId="8" borderId="0" xfId="0" applyFont="1" applyFill="1" applyBorder="1"/>
    <xf numFmtId="0" fontId="44" fillId="0" borderId="0" xfId="0" applyFont="1" applyBorder="1" applyProtection="1">
      <protection/>
    </xf>
    <xf numFmtId="0" fontId="44" fillId="15" borderId="5" xfId="0" applyFont="1" applyFill="1" applyBorder="1" applyAlignment="1" applyProtection="1">
      <alignment horizontal="center" vertical="center" wrapText="1"/>
      <protection/>
    </xf>
    <xf numFmtId="38" fontId="44" fillId="15" borderId="5" xfId="0" applyNumberFormat="1" applyFont="1" applyFill="1" applyBorder="1" applyAlignment="1" applyProtection="1">
      <alignment horizontal="center" vertical="center" wrapText="1"/>
      <protection/>
    </xf>
    <xf numFmtId="0" fontId="46" fillId="8" borderId="11" xfId="161" applyFont="1" applyFill="1" applyBorder="1">
      <alignment/>
      <protection/>
    </xf>
    <xf numFmtId="0" fontId="47" fillId="9" borderId="9" xfId="0" applyFont="1" applyFill="1" applyBorder="1" applyAlignment="1" applyProtection="1">
      <alignment horizontal="center"/>
      <protection/>
    </xf>
    <xf numFmtId="0" fontId="43" fillId="11" borderId="5" xfId="0" applyFont="1" applyFill="1" applyBorder="1" applyProtection="1">
      <protection locked="0"/>
    </xf>
    <xf numFmtId="0" fontId="0" fillId="8" borderId="0" xfId="0" applyFill="1" applyBorder="1" applyProtection="1">
      <protection locked="0"/>
    </xf>
    <xf numFmtId="14" fontId="0" fillId="8" borderId="0" xfId="0" applyNumberFormat="1" applyFill="1" applyBorder="1"/>
    <xf numFmtId="0" fontId="41" fillId="8" borderId="0" xfId="0" applyFont="1" applyFill="1" applyProtection="1">
      <protection/>
    </xf>
    <xf numFmtId="37" fontId="41" fillId="8" borderId="0" xfId="0" applyNumberFormat="1" applyFont="1" applyFill="1" applyProtection="1">
      <protection/>
    </xf>
    <xf numFmtId="0" fontId="44" fillId="15" borderId="5" xfId="0" applyFont="1" applyFill="1" applyBorder="1" applyAlignment="1" applyProtection="1">
      <alignment horizontal="center" wrapText="1"/>
      <protection/>
    </xf>
    <xf numFmtId="0" fontId="44" fillId="15" borderId="5" xfId="0" applyFont="1" applyFill="1" applyBorder="1" applyAlignment="1" applyProtection="1">
      <alignment horizontal="left" wrapText="1"/>
      <protection/>
    </xf>
    <xf numFmtId="37" fontId="43" fillId="0" borderId="10" xfId="0" applyNumberFormat="1" applyFont="1" applyFill="1" applyBorder="1" applyAlignment="1" applyProtection="1">
      <alignment horizontal="center" wrapText="1"/>
      <protection/>
    </xf>
    <xf numFmtId="0" fontId="43" fillId="11" borderId="89" xfId="0" applyNumberFormat="1" applyFont="1" applyFill="1" applyBorder="1" applyAlignment="1" applyProtection="1">
      <alignment horizontal="center"/>
      <protection locked="0"/>
    </xf>
    <xf numFmtId="0" fontId="43" fillId="11" borderId="89" xfId="0" applyNumberFormat="1" applyFont="1" applyFill="1" applyBorder="1" applyAlignment="1" applyProtection="1">
      <alignment horizontal="left" indent="3"/>
      <protection locked="0"/>
    </xf>
    <xf numFmtId="38" fontId="43" fillId="11" borderId="90" xfId="0" applyNumberFormat="1" applyFont="1" applyFill="1" applyBorder="1" applyAlignment="1" applyProtection="1" quotePrefix="1">
      <alignment horizontal="center"/>
      <protection locked="0"/>
    </xf>
    <xf numFmtId="38" fontId="43" fillId="11" borderId="91" xfId="0" applyNumberFormat="1" applyFont="1" applyFill="1" applyBorder="1" applyAlignment="1" applyProtection="1" quotePrefix="1">
      <alignment horizontal="center"/>
      <protection locked="0"/>
    </xf>
    <xf numFmtId="0" fontId="43" fillId="11" borderId="91" xfId="0" applyNumberFormat="1" applyFont="1" applyFill="1" applyBorder="1" applyAlignment="1" applyProtection="1">
      <alignment horizontal="left" wrapText="1" indent="1"/>
      <protection locked="0"/>
    </xf>
    <xf numFmtId="0" fontId="43" fillId="11" borderId="91" xfId="0" applyNumberFormat="1" applyFont="1" applyFill="1" applyBorder="1" applyAlignment="1" applyProtection="1">
      <alignment horizontal="center" wrapText="1"/>
      <protection locked="0"/>
    </xf>
    <xf numFmtId="188" fontId="43" fillId="11" borderId="91" xfId="0" applyNumberFormat="1" applyFont="1" applyFill="1" applyBorder="1" applyAlignment="1" applyProtection="1">
      <alignment horizontal="center" wrapText="1"/>
      <protection locked="0"/>
    </xf>
    <xf numFmtId="38" fontId="43" fillId="11" borderId="91" xfId="0" applyNumberFormat="1" applyFont="1" applyFill="1" applyBorder="1" applyAlignment="1" applyProtection="1">
      <alignment horizontal="center" wrapText="1"/>
      <protection locked="0"/>
    </xf>
    <xf numFmtId="0" fontId="43" fillId="0" borderId="0" xfId="0" applyFont="1" applyAlignment="1" applyProtection="1">
      <alignment horizontal="center" vertical="center" wrapText="1"/>
      <protection/>
    </xf>
    <xf numFmtId="0" fontId="43" fillId="0" borderId="0" xfId="0" applyFont="1" applyBorder="1" applyAlignment="1" applyProtection="1" quotePrefix="1">
      <alignment horizontal="center"/>
      <protection/>
    </xf>
    <xf numFmtId="0" fontId="43" fillId="7" borderId="0" xfId="0" applyFont="1" applyFill="1" applyAlignment="1" applyProtection="1">
      <alignment horizontal="center"/>
      <protection/>
    </xf>
    <xf numFmtId="0" fontId="43" fillId="0" borderId="0" xfId="0" applyFont="1" applyFill="1" applyAlignment="1" applyProtection="1">
      <alignment horizontal="center"/>
      <protection/>
    </xf>
    <xf numFmtId="0" fontId="44" fillId="15" borderId="44" xfId="0" applyFont="1" applyFill="1" applyBorder="1" applyAlignment="1" applyProtection="1">
      <alignment horizontal="center" wrapText="1"/>
      <protection/>
    </xf>
    <xf numFmtId="188" fontId="43" fillId="0" borderId="0" xfId="0" applyNumberFormat="1" applyFont="1" applyAlignment="1" applyProtection="1">
      <alignment wrapText="1"/>
      <protection/>
    </xf>
    <xf numFmtId="38" fontId="43" fillId="0" borderId="0" xfId="0" applyNumberFormat="1" applyFont="1" applyAlignment="1" applyProtection="1">
      <alignment wrapText="1"/>
      <protection/>
    </xf>
    <xf numFmtId="0" fontId="68" fillId="0" borderId="0" xfId="0" applyFont="1" applyAlignment="1" applyProtection="1">
      <alignment wrapText="1"/>
      <protection/>
    </xf>
    <xf numFmtId="37" fontId="43" fillId="11" borderId="90" xfId="0" applyNumberFormat="1" applyFont="1" applyFill="1" applyBorder="1" applyAlignment="1" applyProtection="1" quotePrefix="1">
      <alignment horizontal="center"/>
      <protection locked="0"/>
    </xf>
    <xf numFmtId="37" fontId="43" fillId="11" borderId="91" xfId="0" applyNumberFormat="1" applyFont="1" applyFill="1" applyBorder="1" applyAlignment="1" applyProtection="1" quotePrefix="1">
      <alignment horizontal="center"/>
      <protection locked="0"/>
    </xf>
    <xf numFmtId="0" fontId="43" fillId="8" borderId="35" xfId="0" applyNumberFormat="1" applyFont="1" applyFill="1" applyBorder="1" applyAlignment="1" applyProtection="1">
      <alignment horizontal="center" wrapText="1"/>
      <protection/>
    </xf>
    <xf numFmtId="0" fontId="0" fillId="8" borderId="0" xfId="0" applyFont="1" applyFill="1" applyBorder="1" applyProtection="1">
      <protection locked="0"/>
    </xf>
    <xf numFmtId="0" fontId="43" fillId="11" borderId="5" xfId="0" applyNumberFormat="1" applyFont="1" applyFill="1" applyBorder="1" applyAlignment="1" applyProtection="1">
      <alignment horizontal="center" wrapText="1"/>
      <protection locked="0"/>
    </xf>
    <xf numFmtId="0" fontId="47" fillId="9" borderId="9" xfId="0" applyFont="1" applyFill="1" applyBorder="1" applyAlignment="1" applyProtection="1">
      <alignment horizontal="center"/>
      <protection/>
    </xf>
    <xf numFmtId="0" fontId="43" fillId="11" borderId="39" xfId="0" applyNumberFormat="1" applyFont="1" applyFill="1" applyBorder="1" applyAlignment="1" applyProtection="1">
      <alignment horizontal="left"/>
      <protection locked="0"/>
    </xf>
    <xf numFmtId="0" fontId="44" fillId="9" borderId="9" xfId="0" applyFont="1" applyFill="1" applyBorder="1" applyAlignment="1" applyProtection="1">
      <alignment vertical="center"/>
      <protection/>
    </xf>
    <xf numFmtId="0" fontId="44" fillId="9" borderId="3" xfId="0" applyFont="1" applyFill="1" applyBorder="1" applyAlignment="1" applyProtection="1">
      <alignment vertical="center"/>
      <protection/>
    </xf>
    <xf numFmtId="0" fontId="44" fillId="9" borderId="10" xfId="0" applyFont="1" applyFill="1" applyBorder="1" applyAlignment="1" applyProtection="1">
      <alignment vertical="center"/>
      <protection/>
    </xf>
    <xf numFmtId="0" fontId="52" fillId="16" borderId="9" xfId="0" applyFont="1" applyFill="1" applyBorder="1" applyAlignment="1" applyProtection="1">
      <alignment vertical="center"/>
      <protection/>
    </xf>
    <xf numFmtId="0" fontId="52" fillId="16" borderId="3" xfId="0" applyFont="1" applyFill="1" applyBorder="1" applyAlignment="1" applyProtection="1">
      <alignment vertical="center"/>
      <protection/>
    </xf>
    <xf numFmtId="0" fontId="52" fillId="16" borderId="10" xfId="0" applyFont="1" applyFill="1" applyBorder="1" applyAlignment="1" applyProtection="1">
      <alignment vertical="center"/>
      <protection/>
    </xf>
    <xf numFmtId="0" fontId="47" fillId="9" borderId="33" xfId="0" applyFont="1" applyFill="1" applyBorder="1" applyAlignment="1" applyProtection="1">
      <alignment horizontal="center"/>
      <protection/>
    </xf>
    <xf numFmtId="0" fontId="43" fillId="0" borderId="0" xfId="161" applyFont="1" applyFill="1" applyProtection="1">
      <alignment/>
      <protection/>
    </xf>
    <xf numFmtId="0" fontId="0" fillId="8" borderId="0" xfId="0" applyFont="1" applyFill="1"/>
    <xf numFmtId="37" fontId="58" fillId="0" borderId="39" xfId="161" applyNumberFormat="1" applyFont="1" applyFill="1" applyBorder="1" applyAlignment="1" applyProtection="1">
      <alignment horizontal="right" indent="1"/>
      <protection/>
    </xf>
    <xf numFmtId="0" fontId="71" fillId="8" borderId="92" xfId="0" applyFont="1" applyFill="1" applyBorder="1" applyAlignment="1">
      <alignment horizontal="right"/>
    </xf>
    <xf numFmtId="37" fontId="72" fillId="0" borderId="80" xfId="0" applyNumberFormat="1" applyFont="1" applyBorder="1" applyAlignment="1">
      <alignment horizontal="center"/>
    </xf>
    <xf numFmtId="38" fontId="44" fillId="0" borderId="10" xfId="0" applyNumberFormat="1" applyFont="1" applyFill="1" applyBorder="1" applyAlignment="1" applyProtection="1">
      <alignment horizontal="center" vertical="center" wrapText="1"/>
      <protection/>
    </xf>
    <xf numFmtId="37" fontId="43" fillId="0" borderId="57" xfId="0" applyNumberFormat="1" applyFont="1" applyFill="1" applyBorder="1" applyAlignment="1" applyProtection="1">
      <alignment horizontal="right" indent="1"/>
      <protection/>
    </xf>
    <xf numFmtId="37" fontId="43" fillId="0" borderId="93" xfId="0" applyNumberFormat="1" applyFont="1" applyFill="1" applyBorder="1" applyAlignment="1" applyProtection="1">
      <alignment horizontal="right" indent="1"/>
      <protection/>
    </xf>
    <xf numFmtId="37" fontId="58" fillId="0" borderId="57" xfId="0" applyNumberFormat="1" applyFont="1" applyFill="1" applyBorder="1" applyAlignment="1" applyProtection="1">
      <alignment horizontal="right" indent="1"/>
      <protection/>
    </xf>
    <xf numFmtId="37" fontId="43" fillId="0" borderId="94" xfId="0" applyNumberFormat="1" applyFont="1" applyFill="1" applyBorder="1" applyAlignment="1" applyProtection="1">
      <alignment horizontal="right" indent="1"/>
      <protection/>
    </xf>
    <xf numFmtId="37" fontId="43" fillId="0" borderId="39" xfId="0" applyNumberFormat="1" applyFont="1" applyFill="1" applyBorder="1" applyAlignment="1" applyProtection="1">
      <alignment horizontal="right" indent="1"/>
      <protection/>
    </xf>
    <xf numFmtId="37" fontId="43" fillId="0" borderId="41" xfId="0" applyNumberFormat="1" applyFont="1" applyFill="1" applyBorder="1" applyAlignment="1" applyProtection="1">
      <alignment horizontal="right" indent="1"/>
      <protection/>
    </xf>
    <xf numFmtId="37" fontId="58" fillId="0" borderId="39" xfId="0" applyNumberFormat="1" applyFont="1" applyFill="1" applyBorder="1" applyAlignment="1" applyProtection="1">
      <alignment horizontal="right" indent="1"/>
      <protection/>
    </xf>
    <xf numFmtId="37" fontId="43" fillId="0" borderId="45" xfId="0" applyNumberFormat="1" applyFont="1" applyFill="1" applyBorder="1" applyAlignment="1" applyProtection="1">
      <alignment horizontal="right" indent="1"/>
      <protection/>
    </xf>
    <xf numFmtId="37" fontId="43" fillId="0" borderId="11" xfId="0" applyNumberFormat="1" applyFont="1" applyFill="1" applyBorder="1" applyAlignment="1" applyProtection="1">
      <alignment horizontal="right" indent="1"/>
      <protection/>
    </xf>
    <xf numFmtId="37" fontId="43" fillId="0" borderId="15" xfId="0" applyNumberFormat="1" applyFont="1" applyFill="1" applyBorder="1" applyAlignment="1" applyProtection="1">
      <alignment horizontal="right" indent="1"/>
      <protection/>
    </xf>
    <xf numFmtId="37" fontId="43" fillId="0" borderId="46" xfId="0" applyNumberFormat="1" applyFont="1" applyFill="1" applyBorder="1" applyAlignment="1" applyProtection="1">
      <alignment horizontal="right" indent="1"/>
      <protection/>
    </xf>
    <xf numFmtId="37" fontId="43" fillId="0" borderId="47" xfId="0" applyNumberFormat="1" applyFont="1" applyFill="1" applyBorder="1" applyAlignment="1" applyProtection="1">
      <alignment horizontal="right" indent="1"/>
      <protection/>
    </xf>
    <xf numFmtId="37" fontId="43" fillId="0" borderId="95" xfId="0" applyNumberFormat="1" applyFont="1" applyFill="1" applyBorder="1" applyAlignment="1" applyProtection="1">
      <alignment horizontal="right" indent="1"/>
      <protection/>
    </xf>
    <xf numFmtId="37" fontId="43" fillId="0" borderId="11" xfId="161" applyNumberFormat="1" applyFont="1" applyFill="1" applyBorder="1" applyAlignment="1" applyProtection="1">
      <alignment horizontal="right" indent="1"/>
      <protection/>
    </xf>
    <xf numFmtId="37" fontId="43" fillId="0" borderId="34" xfId="161" applyNumberFormat="1" applyFont="1" applyFill="1" applyBorder="1" applyAlignment="1" applyProtection="1">
      <alignment horizontal="right" indent="1"/>
      <protection/>
    </xf>
    <xf numFmtId="37" fontId="43" fillId="0" borderId="36" xfId="161" applyNumberFormat="1" applyFont="1" applyFill="1" applyBorder="1" applyAlignment="1" applyProtection="1">
      <alignment horizontal="right" indent="1"/>
      <protection/>
    </xf>
    <xf numFmtId="37" fontId="43" fillId="0" borderId="19" xfId="161" applyNumberFormat="1" applyFont="1" applyFill="1" applyBorder="1" applyAlignment="1" applyProtection="1">
      <alignment horizontal="right" indent="1"/>
      <protection/>
    </xf>
    <xf numFmtId="37" fontId="43" fillId="0" borderId="46" xfId="161" applyNumberFormat="1" applyFont="1" applyFill="1" applyBorder="1" applyAlignment="1" applyProtection="1">
      <alignment horizontal="right" indent="1"/>
      <protection/>
    </xf>
    <xf numFmtId="37" fontId="43" fillId="0" borderId="96" xfId="161" applyNumberFormat="1" applyFont="1" applyFill="1" applyBorder="1" applyAlignment="1" applyProtection="1">
      <alignment horizontal="right" indent="1"/>
      <protection/>
    </xf>
    <xf numFmtId="37" fontId="43" fillId="0" borderId="97" xfId="161" applyNumberFormat="1" applyFont="1" applyFill="1" applyBorder="1" applyAlignment="1" applyProtection="1">
      <alignment horizontal="right" indent="1"/>
      <protection/>
    </xf>
    <xf numFmtId="37" fontId="43" fillId="0" borderId="98" xfId="161" applyNumberFormat="1" applyFont="1" applyFill="1" applyBorder="1" applyAlignment="1" applyProtection="1">
      <alignment horizontal="right" indent="1"/>
      <protection/>
    </xf>
    <xf numFmtId="0" fontId="47" fillId="9" borderId="9" xfId="0" applyFont="1" applyFill="1" applyBorder="1" applyAlignment="1" applyProtection="1">
      <alignment horizontal="center"/>
      <protection/>
    </xf>
    <xf numFmtId="0" fontId="47" fillId="9" borderId="10" xfId="0" applyFont="1" applyFill="1" applyBorder="1" applyAlignment="1" applyProtection="1">
      <alignment horizontal="center"/>
      <protection/>
    </xf>
    <xf numFmtId="0" fontId="47" fillId="9" borderId="9" xfId="0" applyFont="1" applyFill="1" applyBorder="1" applyAlignment="1" applyProtection="1">
      <alignment horizontal="center"/>
      <protection/>
    </xf>
    <xf numFmtId="0" fontId="52" fillId="10" borderId="5" xfId="0" applyFont="1" applyFill="1" applyBorder="1" applyAlignment="1" applyProtection="1">
      <alignment horizontal="center" vertical="center" wrapText="1"/>
      <protection/>
    </xf>
    <xf numFmtId="0" fontId="44" fillId="15" borderId="44" xfId="0" applyFont="1" applyFill="1" applyBorder="1" applyAlignment="1" applyProtection="1">
      <alignment horizontal="center" vertical="center" wrapText="1"/>
      <protection/>
    </xf>
    <xf numFmtId="0" fontId="43" fillId="11" borderId="39" xfId="0" applyNumberFormat="1" applyFont="1" applyFill="1" applyBorder="1" applyAlignment="1" applyProtection="1">
      <alignment horizontal="left" wrapText="1"/>
      <protection locked="0"/>
    </xf>
    <xf numFmtId="38" fontId="44" fillId="15" borderId="0" xfId="0" applyNumberFormat="1" applyFont="1" applyFill="1" applyBorder="1" applyAlignment="1" applyProtection="1">
      <alignment horizontal="center" vertical="top" wrapText="1"/>
      <protection/>
    </xf>
    <xf numFmtId="38" fontId="43" fillId="11" borderId="0" xfId="0" applyNumberFormat="1" applyFont="1" applyFill="1" applyBorder="1" applyAlignment="1" applyProtection="1">
      <alignment horizontal="center" wrapText="1"/>
      <protection locked="0"/>
    </xf>
    <xf numFmtId="0" fontId="43" fillId="0" borderId="0" xfId="0" applyNumberFormat="1" applyFont="1" applyProtection="1">
      <protection/>
    </xf>
    <xf numFmtId="0" fontId="43" fillId="0" borderId="0" xfId="0" applyNumberFormat="1" applyFont="1" applyFill="1" applyProtection="1">
      <protection/>
    </xf>
    <xf numFmtId="0" fontId="43" fillId="0" borderId="0" xfId="0" applyNumberFormat="1" applyFont="1" applyAlignment="1" applyProtection="1">
      <alignment horizontal="center"/>
      <protection/>
    </xf>
    <xf numFmtId="0" fontId="43" fillId="0" borderId="0" xfId="0" applyNumberFormat="1" applyFont="1" applyAlignment="1" applyProtection="1">
      <alignment horizontal="center" wrapText="1"/>
      <protection/>
    </xf>
    <xf numFmtId="0" fontId="43" fillId="11" borderId="91" xfId="0" applyNumberFormat="1" applyFont="1" applyFill="1" applyBorder="1" applyAlignment="1" applyProtection="1">
      <alignment horizontal="center"/>
      <protection locked="0"/>
    </xf>
    <xf numFmtId="188" fontId="43" fillId="0" borderId="0" xfId="0" applyNumberFormat="1" applyFont="1" applyFill="1" applyAlignment="1" applyProtection="1">
      <alignment wrapText="1"/>
      <protection/>
    </xf>
    <xf numFmtId="0" fontId="43" fillId="0" borderId="0" xfId="0" applyNumberFormat="1" applyFont="1" applyAlignment="1" applyProtection="1">
      <alignment horizontal="center" vertical="top" wrapText="1"/>
      <protection/>
    </xf>
    <xf numFmtId="38" fontId="43" fillId="0" borderId="0" xfId="0" applyNumberFormat="1" applyFont="1" applyFill="1" applyAlignment="1" applyProtection="1">
      <alignment wrapText="1"/>
      <protection/>
    </xf>
    <xf numFmtId="37" fontId="46" fillId="18" borderId="13" xfId="0" applyNumberFormat="1" applyFont="1" applyFill="1" applyBorder="1" applyAlignment="1">
      <alignment horizontal="center"/>
    </xf>
    <xf numFmtId="37" fontId="46" fillId="18" borderId="17" xfId="0" applyNumberFormat="1" applyFont="1" applyFill="1" applyBorder="1" applyAlignment="1">
      <alignment horizontal="center"/>
    </xf>
    <xf numFmtId="0" fontId="47" fillId="9" borderId="9" xfId="0" applyFont="1" applyFill="1" applyBorder="1" applyAlignment="1" applyProtection="1">
      <alignment horizontal="center"/>
      <protection/>
    </xf>
    <xf numFmtId="38" fontId="43" fillId="0" borderId="84" xfId="0" applyNumberFormat="1" applyFont="1" applyFill="1" applyBorder="1" applyAlignment="1" applyProtection="1">
      <alignment horizontal="center"/>
      <protection/>
    </xf>
    <xf numFmtId="38" fontId="43" fillId="0" borderId="20" xfId="0" applyNumberFormat="1" applyFont="1" applyFill="1" applyBorder="1" applyAlignment="1" applyProtection="1">
      <alignment horizontal="center"/>
      <protection/>
    </xf>
    <xf numFmtId="0" fontId="0" fillId="7" borderId="0" xfId="0" applyFont="1" applyFill="1" applyBorder="1"/>
    <xf numFmtId="0" fontId="0" fillId="3" borderId="0" xfId="0" applyFont="1" applyFill="1" applyBorder="1"/>
    <xf numFmtId="0" fontId="0" fillId="7" borderId="0" xfId="0" applyFont="1" applyFill="1" applyBorder="1" applyAlignment="1">
      <alignment horizontal="left" indent="1"/>
    </xf>
    <xf numFmtId="0" fontId="0" fillId="3" borderId="0" xfId="0" applyNumberFormat="1" applyFont="1" applyFill="1" applyBorder="1" applyAlignment="1">
      <alignment vertical="justify" wrapText="1"/>
    </xf>
    <xf numFmtId="0" fontId="0" fillId="3" borderId="0" xfId="0" applyFont="1" applyFill="1" applyAlignment="1">
      <alignment vertical="justify" wrapText="1"/>
    </xf>
    <xf numFmtId="0" fontId="0" fillId="7" borderId="0" xfId="0" applyFont="1" applyFill="1" applyBorder="1" applyAlignment="1">
      <alignment horizontal="left"/>
    </xf>
    <xf numFmtId="0" fontId="0" fillId="7" borderId="0" xfId="0" applyFont="1" applyFill="1"/>
    <xf numFmtId="0" fontId="0" fillId="7" borderId="0" xfId="0" applyFont="1" applyFill="1" applyBorder="1" applyProtection="1">
      <protection locked="0"/>
    </xf>
    <xf numFmtId="0" fontId="75" fillId="7" borderId="0" xfId="0" applyFont="1" applyFill="1" applyBorder="1" applyAlignment="1" applyProtection="1">
      <alignment horizontal="left"/>
      <protection locked="0"/>
    </xf>
    <xf numFmtId="16" fontId="75" fillId="7" borderId="0" xfId="0" applyNumberFormat="1" applyFont="1" applyFill="1" applyBorder="1" applyAlignment="1" applyProtection="1">
      <alignment horizontal="left"/>
      <protection locked="0"/>
    </xf>
    <xf numFmtId="0" fontId="0" fillId="7" borderId="0" xfId="0" applyFont="1" applyFill="1" applyBorder="1" applyAlignment="1" applyProtection="1">
      <alignment horizontal="left"/>
      <protection locked="0"/>
    </xf>
    <xf numFmtId="0" fontId="0" fillId="7" borderId="0" xfId="0" applyFont="1" applyFill="1" applyProtection="1">
      <protection locked="0"/>
    </xf>
    <xf numFmtId="16" fontId="0" fillId="7" borderId="0" xfId="0" applyNumberFormat="1" applyFont="1" applyFill="1" applyProtection="1">
      <protection locked="0"/>
    </xf>
    <xf numFmtId="0" fontId="0" fillId="7" borderId="0" xfId="0" applyFont="1" applyFill="1" applyBorder="1" applyAlignment="1" applyProtection="1">
      <alignment horizontal="left" indent="5"/>
      <protection locked="0"/>
    </xf>
    <xf numFmtId="0" fontId="0" fillId="7" borderId="0" xfId="0" applyFont="1" applyFill="1" applyBorder="1" applyAlignment="1" applyProtection="1">
      <alignment/>
      <protection locked="0"/>
    </xf>
    <xf numFmtId="0" fontId="75" fillId="7" borderId="0" xfId="0" applyFont="1" applyFill="1" applyBorder="1" applyAlignment="1" applyProtection="1">
      <alignment/>
      <protection locked="0"/>
    </xf>
    <xf numFmtId="0" fontId="0" fillId="7" borderId="0" xfId="0" applyFont="1" applyFill="1" applyBorder="1" applyAlignment="1" applyProtection="1">
      <alignment horizontal="left" indent="3"/>
      <protection locked="0"/>
    </xf>
    <xf numFmtId="0" fontId="75" fillId="7" borderId="6" xfId="161" applyFont="1" applyFill="1" applyBorder="1" applyAlignment="1">
      <alignment horizontal="left" indent="3"/>
      <protection/>
    </xf>
    <xf numFmtId="0" fontId="75" fillId="7" borderId="6" xfId="161" applyFont="1" applyFill="1" applyBorder="1" applyAlignment="1">
      <alignment/>
      <protection/>
    </xf>
    <xf numFmtId="0" fontId="75" fillId="7" borderId="6" xfId="161" applyFont="1" applyFill="1" applyBorder="1">
      <alignment/>
      <protection/>
    </xf>
    <xf numFmtId="0" fontId="0" fillId="7" borderId="6" xfId="161" applyFont="1" applyFill="1" applyBorder="1">
      <alignment/>
      <protection/>
    </xf>
    <xf numFmtId="0" fontId="0" fillId="7" borderId="0" xfId="161" applyFont="1" applyFill="1">
      <alignment/>
      <protection/>
    </xf>
    <xf numFmtId="0" fontId="0" fillId="7" borderId="0" xfId="161" applyFont="1" applyFill="1" applyBorder="1" applyAlignment="1">
      <alignment horizontal="left"/>
      <protection/>
    </xf>
    <xf numFmtId="0" fontId="0" fillId="7" borderId="0" xfId="161" applyFont="1" applyFill="1" applyBorder="1">
      <alignment/>
      <protection/>
    </xf>
    <xf numFmtId="0" fontId="0" fillId="3" borderId="0" xfId="0" applyFont="1" applyFill="1" applyBorder="1" applyAlignment="1">
      <alignment horizontal="left"/>
    </xf>
    <xf numFmtId="0" fontId="0" fillId="3" borderId="0" xfId="0" applyFont="1" applyFill="1"/>
    <xf numFmtId="0" fontId="0" fillId="3" borderId="0" xfId="0" applyFont="1" applyFill="1" applyBorder="1" applyAlignment="1">
      <alignment horizontal="left" indent="5"/>
    </xf>
    <xf numFmtId="0" fontId="0" fillId="3" borderId="0" xfId="0" applyFont="1" applyFill="1" applyBorder="1" applyAlignment="1">
      <alignment horizontal="left" indent="3"/>
    </xf>
    <xf numFmtId="0" fontId="0" fillId="3" borderId="0" xfId="0" applyFont="1" applyFill="1" applyBorder="1" applyAlignment="1">
      <alignment wrapText="1"/>
    </xf>
    <xf numFmtId="0" fontId="0" fillId="0" borderId="0" xfId="161" applyFont="1" applyFill="1" applyProtection="1">
      <alignment/>
      <protection/>
    </xf>
    <xf numFmtId="0" fontId="0" fillId="0" borderId="0" xfId="161" applyFont="1" applyFill="1" applyAlignment="1" applyProtection="1">
      <alignment horizontal="center"/>
      <protection/>
    </xf>
    <xf numFmtId="0" fontId="0" fillId="3" borderId="0" xfId="161" applyFont="1" applyFill="1" applyProtection="1">
      <alignment/>
      <protection/>
    </xf>
    <xf numFmtId="0" fontId="0" fillId="0" borderId="0" xfId="161" applyFont="1" applyFill="1" applyAlignment="1" applyProtection="1">
      <alignment/>
      <protection/>
    </xf>
    <xf numFmtId="0" fontId="77" fillId="0" borderId="0" xfId="161" applyFont="1" applyFill="1" applyBorder="1" applyAlignment="1" applyProtection="1">
      <alignment horizontal="center" wrapText="1"/>
      <protection/>
    </xf>
    <xf numFmtId="0" fontId="0" fillId="0" borderId="0" xfId="161" applyFont="1" applyFill="1" applyAlignment="1" applyProtection="1" quotePrefix="1">
      <alignment horizontal="center"/>
      <protection/>
    </xf>
    <xf numFmtId="0" fontId="0" fillId="0" borderId="0" xfId="163" applyFont="1" applyFill="1" applyProtection="1">
      <alignment/>
      <protection/>
    </xf>
    <xf numFmtId="0" fontId="0" fillId="0" borderId="0" xfId="161" applyFont="1" applyFill="1" applyBorder="1" applyAlignment="1" applyProtection="1" quotePrefix="1">
      <alignment horizontal="center"/>
      <protection/>
    </xf>
    <xf numFmtId="0" fontId="0" fillId="0" borderId="0" xfId="163" applyFont="1" applyFill="1" applyBorder="1" applyAlignment="1" applyProtection="1">
      <alignment horizontal="left" wrapText="1"/>
      <protection/>
    </xf>
    <xf numFmtId="0" fontId="0" fillId="0" borderId="0" xfId="163" applyFont="1" applyFill="1" applyBorder="1" applyAlignment="1" applyProtection="1" quotePrefix="1">
      <alignment horizontal="center"/>
      <protection/>
    </xf>
    <xf numFmtId="0" fontId="0" fillId="0" borderId="0" xfId="163" applyFont="1" applyFill="1" applyAlignment="1" applyProtection="1" quotePrefix="1">
      <alignment horizontal="left" vertical="justify" wrapText="1" indent="2"/>
      <protection/>
    </xf>
    <xf numFmtId="0" fontId="0" fillId="0" borderId="0" xfId="163" applyFont="1" applyFill="1" applyBorder="1" applyProtection="1">
      <alignment/>
      <protection/>
    </xf>
    <xf numFmtId="0" fontId="0" fillId="0" borderId="0" xfId="161" applyFont="1" applyFill="1" applyAlignment="1" applyProtection="1">
      <alignment horizontal="center" wrapText="1"/>
      <protection/>
    </xf>
    <xf numFmtId="0" fontId="0" fillId="0" borderId="0" xfId="161" applyFont="1" applyFill="1" applyBorder="1" applyProtection="1">
      <alignment/>
      <protection/>
    </xf>
    <xf numFmtId="0" fontId="0" fillId="0" borderId="0" xfId="161" applyFont="1" applyFill="1" applyBorder="1" applyAlignment="1" applyProtection="1">
      <alignment horizontal="center"/>
      <protection/>
    </xf>
    <xf numFmtId="0" fontId="0" fillId="0" borderId="0" xfId="161" applyFont="1" applyFill="1" applyBorder="1" applyAlignment="1" applyProtection="1">
      <alignment horizontal="left" indent="2"/>
      <protection/>
    </xf>
    <xf numFmtId="0" fontId="0" fillId="0" borderId="0" xfId="161" applyFont="1" applyFill="1" applyBorder="1" applyAlignment="1" applyProtection="1" quotePrefix="1">
      <alignment horizontal="left" indent="2"/>
      <protection/>
    </xf>
    <xf numFmtId="0" fontId="0" fillId="0" borderId="0" xfId="161" applyFont="1" applyFill="1" applyBorder="1" applyAlignment="1" applyProtection="1">
      <alignment horizontal="left"/>
      <protection/>
    </xf>
    <xf numFmtId="0" fontId="4" fillId="0" borderId="0" xfId="161" applyFont="1" applyFill="1" applyBorder="1" applyAlignment="1" applyProtection="1">
      <alignment/>
      <protection/>
    </xf>
    <xf numFmtId="0" fontId="79" fillId="0" borderId="0" xfId="161" applyFont="1" applyFill="1" applyBorder="1" applyAlignment="1" applyProtection="1">
      <alignment horizontal="left" wrapText="1"/>
      <protection/>
    </xf>
    <xf numFmtId="0" fontId="0" fillId="0" borderId="0" xfId="161" applyFont="1" applyFill="1" applyAlignment="1" applyProtection="1" quotePrefix="1">
      <alignment horizontal="left" vertical="justify" wrapText="1" indent="2"/>
      <protection/>
    </xf>
    <xf numFmtId="0" fontId="0" fillId="0" borderId="0" xfId="161" applyFont="1" applyFill="1" applyAlignment="1" applyProtection="1" quotePrefix="1">
      <alignment horizontal="center" vertical="top"/>
      <protection/>
    </xf>
    <xf numFmtId="0" fontId="0" fillId="8" borderId="0" xfId="161" applyFont="1" applyFill="1" applyAlignment="1" applyProtection="1">
      <alignment vertical="justify" wrapText="1"/>
      <protection/>
    </xf>
    <xf numFmtId="0" fontId="0" fillId="0" borderId="0" xfId="161" applyFont="1" applyFill="1" applyBorder="1" applyAlignment="1" applyProtection="1">
      <alignment horizontal="left" wrapText="1"/>
      <protection/>
    </xf>
    <xf numFmtId="0" fontId="0" fillId="0" borderId="0" xfId="161" applyFont="1" applyFill="1" applyAlignment="1" applyProtection="1">
      <alignment vertical="top"/>
      <protection/>
    </xf>
    <xf numFmtId="0" fontId="0" fillId="3" borderId="0" xfId="161" applyFont="1" applyFill="1" applyAlignment="1" applyProtection="1">
      <alignment vertical="top"/>
      <protection/>
    </xf>
    <xf numFmtId="0" fontId="0" fillId="0" borderId="0" xfId="161" applyFont="1" applyFill="1" applyAlignment="1" applyProtection="1" quotePrefix="1">
      <alignment horizontal="left" vertical="top"/>
      <protection/>
    </xf>
    <xf numFmtId="0" fontId="0" fillId="8" borderId="0" xfId="161" applyFont="1" applyFill="1" applyAlignment="1" applyProtection="1">
      <alignment vertical="top" wrapText="1"/>
      <protection/>
    </xf>
    <xf numFmtId="0" fontId="82" fillId="0" borderId="0" xfId="161" applyFont="1" applyFill="1" applyAlignment="1" applyProtection="1" quotePrefix="1">
      <alignment vertical="top" wrapText="1"/>
      <protection/>
    </xf>
    <xf numFmtId="0" fontId="0" fillId="0" borderId="0" xfId="161" applyFont="1" applyFill="1" applyAlignment="1" applyProtection="1">
      <alignment vertical="center"/>
      <protection/>
    </xf>
    <xf numFmtId="0" fontId="0" fillId="0" borderId="0" xfId="161" applyFont="1" applyFill="1" applyBorder="1" applyAlignment="1" applyProtection="1" quotePrefix="1">
      <alignment horizontal="center" vertical="center"/>
      <protection/>
    </xf>
    <xf numFmtId="0" fontId="0" fillId="0" borderId="0" xfId="161" applyFont="1" applyFill="1" applyBorder="1" applyAlignment="1" applyProtection="1">
      <alignment vertical="center"/>
      <protection/>
    </xf>
    <xf numFmtId="0" fontId="0" fillId="3" borderId="0" xfId="161" applyFont="1" applyFill="1" applyAlignment="1" applyProtection="1">
      <alignment vertical="center"/>
      <protection/>
    </xf>
    <xf numFmtId="0" fontId="82" fillId="0" borderId="0" xfId="161" applyFont="1" applyFill="1" applyAlignment="1" applyProtection="1" quotePrefix="1">
      <alignment vertical="center" wrapText="1"/>
      <protection/>
    </xf>
    <xf numFmtId="0" fontId="0" fillId="0" borderId="0" xfId="161" applyFont="1" applyFill="1" applyAlignment="1" applyProtection="1" quotePrefix="1">
      <alignment vertical="justify" wrapText="1"/>
      <protection/>
    </xf>
    <xf numFmtId="0" fontId="0" fillId="0" borderId="0" xfId="161" applyFont="1" applyFill="1" applyAlignment="1" applyProtection="1" quotePrefix="1">
      <alignment horizontal="left" vertical="justify" wrapText="1"/>
      <protection/>
    </xf>
    <xf numFmtId="0" fontId="0" fillId="0" borderId="0" xfId="161" applyFont="1" applyFill="1" applyBorder="1" applyAlignment="1" applyProtection="1" quotePrefix="1">
      <alignment horizontal="center" vertical="top"/>
      <protection/>
    </xf>
    <xf numFmtId="0" fontId="0" fillId="0" borderId="0" xfId="161" applyFont="1" applyFill="1" applyAlignment="1" applyProtection="1" quotePrefix="1">
      <alignment vertical="top" wrapText="1"/>
      <protection/>
    </xf>
    <xf numFmtId="0" fontId="0" fillId="0" borderId="0" xfId="161" applyFont="1" applyFill="1" applyBorder="1" applyAlignment="1" applyProtection="1">
      <alignment vertical="top"/>
      <protection/>
    </xf>
    <xf numFmtId="0" fontId="0" fillId="0" borderId="0" xfId="161" applyFont="1" applyFill="1" applyBorder="1" applyAlignment="1" applyProtection="1">
      <alignment/>
      <protection/>
    </xf>
    <xf numFmtId="0" fontId="0" fillId="3" borderId="0" xfId="161" applyFont="1" applyFill="1" applyAlignment="1" applyProtection="1">
      <alignment/>
      <protection/>
    </xf>
    <xf numFmtId="0" fontId="82" fillId="0" borderId="0" xfId="161" applyFont="1" applyFill="1" applyAlignment="1" applyProtection="1" quotePrefix="1">
      <alignment wrapText="1"/>
      <protection/>
    </xf>
    <xf numFmtId="0" fontId="0" fillId="3" borderId="0" xfId="161" applyFont="1" applyFill="1" applyAlignment="1" applyProtection="1">
      <alignment horizontal="center"/>
      <protection/>
    </xf>
    <xf numFmtId="0" fontId="0" fillId="7" borderId="0" xfId="0" applyFont="1" applyFill="1" applyProtection="1">
      <protection/>
    </xf>
    <xf numFmtId="0" fontId="83" fillId="7" borderId="0" xfId="0" applyFont="1" applyFill="1" applyProtection="1">
      <protection/>
    </xf>
    <xf numFmtId="0" fontId="0" fillId="3" borderId="0" xfId="0" applyFont="1" applyFill="1" applyProtection="1">
      <protection/>
    </xf>
    <xf numFmtId="0" fontId="75" fillId="7" borderId="0" xfId="0" applyFont="1" applyFill="1" applyAlignment="1" applyProtection="1">
      <alignment vertical="justify" wrapText="1"/>
      <protection/>
    </xf>
    <xf numFmtId="0" fontId="4" fillId="7" borderId="0" xfId="0" applyFont="1" applyFill="1" applyProtection="1">
      <protection/>
    </xf>
    <xf numFmtId="0" fontId="74" fillId="7" borderId="0" xfId="0" applyFont="1" applyFill="1" applyAlignment="1" applyProtection="1">
      <alignment vertical="center" wrapText="1"/>
      <protection/>
    </xf>
    <xf numFmtId="0" fontId="6" fillId="7" borderId="0" xfId="0" applyFont="1" applyFill="1" applyAlignment="1" applyProtection="1">
      <alignment vertical="center" wrapText="1"/>
      <protection/>
    </xf>
    <xf numFmtId="0" fontId="75" fillId="7" borderId="0" xfId="0" applyFont="1" applyFill="1" applyAlignment="1" applyProtection="1">
      <alignment/>
      <protection/>
    </xf>
    <xf numFmtId="166" fontId="75" fillId="7" borderId="0" xfId="0" applyNumberFormat="1" applyFont="1" applyFill="1" applyAlignment="1" applyProtection="1">
      <alignment/>
      <protection/>
    </xf>
    <xf numFmtId="0" fontId="0" fillId="0" borderId="0" xfId="0" applyFont="1" applyProtection="1">
      <protection/>
    </xf>
    <xf numFmtId="0" fontId="2" fillId="7" borderId="0" xfId="146" applyFont="1" applyFill="1" applyAlignment="1" applyProtection="1">
      <alignment/>
      <protection/>
    </xf>
    <xf numFmtId="0" fontId="75" fillId="0" borderId="0" xfId="0" applyFont="1" applyProtection="1">
      <protection/>
    </xf>
    <xf numFmtId="0" fontId="86" fillId="7" borderId="0" xfId="0" applyFont="1" applyFill="1" applyProtection="1">
      <protection/>
    </xf>
    <xf numFmtId="0" fontId="0" fillId="3" borderId="0" xfId="0" applyFont="1" applyFill="1" applyAlignment="1" applyProtection="1">
      <alignment horizontal="left"/>
      <protection/>
    </xf>
    <xf numFmtId="0" fontId="43" fillId="0" borderId="0" xfId="0" applyFont="1" applyAlignment="1" applyProtection="1">
      <alignment horizontal="center" wrapText="1"/>
      <protection/>
    </xf>
    <xf numFmtId="0" fontId="43" fillId="0" borderId="0" xfId="0" applyFont="1" applyBorder="1" applyAlignment="1" applyProtection="1">
      <alignment wrapText="1"/>
      <protection/>
    </xf>
    <xf numFmtId="0" fontId="50" fillId="0" borderId="0" xfId="0" applyFont="1" applyAlignment="1" applyProtection="1">
      <alignment wrapText="1"/>
      <protection/>
    </xf>
    <xf numFmtId="0" fontId="43" fillId="11" borderId="5" xfId="0" applyFont="1" applyFill="1" applyBorder="1" applyAlignment="1" applyProtection="1">
      <alignment wrapText="1"/>
      <protection/>
    </xf>
    <xf numFmtId="0" fontId="43" fillId="0" borderId="0" xfId="0" applyFont="1" applyAlignment="1" applyProtection="1" quotePrefix="1">
      <alignment horizontal="left" wrapText="1"/>
      <protection/>
    </xf>
    <xf numFmtId="166" fontId="45" fillId="0" borderId="0" xfId="0" applyNumberFormat="1" applyFont="1" applyFill="1" applyBorder="1" applyAlignment="1" applyProtection="1">
      <alignment horizontal="left" wrapText="1"/>
      <protection/>
    </xf>
    <xf numFmtId="0" fontId="43" fillId="9" borderId="5" xfId="0" applyFont="1" applyFill="1" applyBorder="1" applyAlignment="1" applyProtection="1">
      <alignment wrapText="1"/>
      <protection/>
    </xf>
    <xf numFmtId="0" fontId="43" fillId="12" borderId="5" xfId="0" applyFont="1" applyFill="1" applyBorder="1" applyAlignment="1" applyProtection="1">
      <alignment wrapText="1"/>
      <protection/>
    </xf>
    <xf numFmtId="0" fontId="43" fillId="0" borderId="0" xfId="0" applyFont="1" applyFill="1" applyBorder="1" applyAlignment="1" applyProtection="1">
      <alignment horizontal="center" wrapText="1"/>
      <protection/>
    </xf>
    <xf numFmtId="0" fontId="43" fillId="13" borderId="5" xfId="0" applyFont="1" applyFill="1" applyBorder="1" applyAlignment="1" applyProtection="1">
      <alignment wrapText="1"/>
      <protection/>
    </xf>
    <xf numFmtId="37" fontId="43" fillId="0" borderId="0" xfId="0" applyNumberFormat="1" applyFont="1" applyFill="1" applyBorder="1" applyAlignment="1" applyProtection="1">
      <alignment wrapText="1"/>
      <protection/>
    </xf>
    <xf numFmtId="0" fontId="43" fillId="8" borderId="37" xfId="0" applyFont="1" applyFill="1" applyBorder="1" applyAlignment="1" applyProtection="1">
      <alignment horizontal="left" wrapText="1"/>
      <protection/>
    </xf>
    <xf numFmtId="0" fontId="43" fillId="8" borderId="19" xfId="0" applyFont="1" applyFill="1" applyBorder="1" applyAlignment="1" applyProtection="1">
      <alignment horizontal="left" wrapText="1"/>
      <protection/>
    </xf>
    <xf numFmtId="0" fontId="43" fillId="8" borderId="0" xfId="0" applyFont="1" applyFill="1" applyBorder="1" applyAlignment="1" applyProtection="1">
      <alignment horizontal="left" wrapText="1"/>
      <protection/>
    </xf>
    <xf numFmtId="37" fontId="43" fillId="8" borderId="0" xfId="0" applyNumberFormat="1" applyFont="1" applyFill="1" applyBorder="1" applyAlignment="1" applyProtection="1">
      <alignment horizontal="center" wrapText="1"/>
      <protection/>
    </xf>
    <xf numFmtId="0" fontId="43" fillId="0" borderId="0" xfId="0" applyFont="1" applyBorder="1" applyAlignment="1" applyProtection="1">
      <alignment horizontal="center" vertical="center" wrapText="1"/>
      <protection/>
    </xf>
    <xf numFmtId="0" fontId="43" fillId="0" borderId="0" xfId="0" applyFont="1" applyAlignment="1" applyProtection="1">
      <alignment vertical="center" wrapText="1"/>
      <protection/>
    </xf>
    <xf numFmtId="0" fontId="51" fillId="8" borderId="0" xfId="146" applyFont="1" applyFill="1" applyBorder="1" applyAlignment="1" applyProtection="1">
      <alignment horizontal="center" vertical="center" wrapText="1"/>
      <protection/>
    </xf>
    <xf numFmtId="0" fontId="44" fillId="8" borderId="9" xfId="0" applyFont="1" applyFill="1" applyBorder="1" applyAlignment="1" applyProtection="1">
      <alignment horizontal="center" wrapText="1"/>
      <protection/>
    </xf>
    <xf numFmtId="0" fontId="44" fillId="8" borderId="3" xfId="0" applyFont="1" applyFill="1" applyBorder="1" applyAlignment="1" applyProtection="1">
      <alignment horizontal="center" wrapText="1"/>
      <protection/>
    </xf>
    <xf numFmtId="0" fontId="52" fillId="8" borderId="9" xfId="0" applyFont="1" applyFill="1" applyBorder="1" applyAlignment="1" applyProtection="1">
      <alignment horizontal="center" wrapText="1"/>
      <protection/>
    </xf>
    <xf numFmtId="0" fontId="52" fillId="8" borderId="3" xfId="0" applyFont="1" applyFill="1" applyBorder="1" applyAlignment="1" applyProtection="1">
      <alignment horizontal="center" wrapText="1"/>
      <protection/>
    </xf>
    <xf numFmtId="0" fontId="43" fillId="0" borderId="0" xfId="0" applyFont="1" applyBorder="1" applyAlignment="1" applyProtection="1">
      <alignment horizontal="center" wrapText="1"/>
      <protection/>
    </xf>
    <xf numFmtId="0" fontId="44" fillId="15" borderId="89" xfId="0" applyFont="1" applyFill="1" applyBorder="1" applyAlignment="1" applyProtection="1">
      <alignment horizontal="left" wrapText="1"/>
      <protection/>
    </xf>
    <xf numFmtId="0" fontId="44" fillId="9" borderId="5" xfId="0" applyFont="1" applyFill="1" applyBorder="1" applyAlignment="1" applyProtection="1">
      <alignment horizontal="center" vertical="center" wrapText="1"/>
      <protection/>
    </xf>
    <xf numFmtId="0" fontId="44" fillId="9" borderId="5" xfId="0" applyFont="1" applyFill="1" applyBorder="1" applyAlignment="1" applyProtection="1">
      <alignment horizontal="center" wrapText="1"/>
      <protection/>
    </xf>
    <xf numFmtId="0" fontId="52" fillId="10" borderId="89" xfId="0" applyFont="1" applyFill="1" applyBorder="1" applyAlignment="1" applyProtection="1">
      <alignment horizontal="center" vertical="center" wrapText="1"/>
      <protection/>
    </xf>
    <xf numFmtId="0" fontId="52" fillId="10" borderId="84" xfId="0" applyFont="1" applyFill="1" applyBorder="1" applyAlignment="1" applyProtection="1">
      <alignment horizontal="center" wrapText="1"/>
      <protection/>
    </xf>
    <xf numFmtId="0" fontId="52" fillId="10" borderId="44" xfId="0" applyFont="1" applyFill="1" applyBorder="1" applyAlignment="1" applyProtection="1">
      <alignment horizontal="center" wrapText="1"/>
      <protection/>
    </xf>
    <xf numFmtId="0" fontId="43" fillId="8" borderId="11" xfId="0" applyFont="1" applyFill="1" applyBorder="1" applyAlignment="1" applyProtection="1">
      <alignment horizontal="left" wrapText="1"/>
      <protection/>
    </xf>
    <xf numFmtId="37" fontId="43" fillId="11" borderId="73" xfId="0" applyNumberFormat="1" applyFont="1" applyFill="1" applyBorder="1" applyAlignment="1" applyProtection="1">
      <alignment horizontal="center" vertical="center" wrapText="1"/>
      <protection locked="0"/>
    </xf>
    <xf numFmtId="37" fontId="43" fillId="11" borderId="13" xfId="0" applyNumberFormat="1" applyFont="1" applyFill="1" applyBorder="1" applyAlignment="1" applyProtection="1">
      <alignment horizontal="center" vertical="center" wrapText="1"/>
      <protection locked="0"/>
    </xf>
    <xf numFmtId="37" fontId="43" fillId="11" borderId="14" xfId="0" applyNumberFormat="1" applyFont="1" applyFill="1" applyBorder="1" applyAlignment="1" applyProtection="1">
      <alignment horizontal="center" vertical="center" wrapText="1"/>
      <protection locked="0"/>
    </xf>
    <xf numFmtId="37" fontId="43" fillId="18" borderId="13" xfId="0" applyNumberFormat="1" applyFont="1" applyFill="1" applyBorder="1" applyAlignment="1" applyProtection="1">
      <alignment horizontal="center" vertical="center" wrapText="1"/>
      <protection locked="0"/>
    </xf>
    <xf numFmtId="37" fontId="43" fillId="0" borderId="99" xfId="0" applyNumberFormat="1" applyFont="1" applyFill="1" applyBorder="1" applyAlignment="1" applyProtection="1">
      <alignment horizontal="center" vertical="center" wrapText="1"/>
      <protection/>
    </xf>
    <xf numFmtId="37" fontId="43" fillId="0" borderId="100" xfId="0" applyNumberFormat="1" applyFont="1" applyFill="1" applyBorder="1" applyAlignment="1" applyProtection="1">
      <alignment horizontal="center" vertical="center" wrapText="1"/>
      <protection/>
    </xf>
    <xf numFmtId="37" fontId="43" fillId="0" borderId="101" xfId="0" applyNumberFormat="1" applyFont="1" applyFill="1" applyBorder="1" applyAlignment="1" applyProtection="1">
      <alignment horizontal="center" vertical="center" wrapText="1"/>
      <protection/>
    </xf>
    <xf numFmtId="0" fontId="43" fillId="8" borderId="34" xfId="0" applyFont="1" applyFill="1" applyBorder="1" applyAlignment="1" applyProtection="1">
      <alignment horizontal="left" wrapText="1"/>
      <protection/>
    </xf>
    <xf numFmtId="164" fontId="43" fillId="13" borderId="22" xfId="15" applyNumberFormat="1" applyFont="1" applyFill="1" applyBorder="1" applyAlignment="1" applyProtection="1">
      <alignment horizontal="center" vertical="center" wrapText="1"/>
      <protection/>
    </xf>
    <xf numFmtId="164" fontId="43" fillId="13" borderId="23" xfId="15" applyNumberFormat="1" applyFont="1" applyFill="1" applyBorder="1" applyAlignment="1" applyProtection="1">
      <alignment horizontal="center" vertical="center" wrapText="1"/>
      <protection/>
    </xf>
    <xf numFmtId="164" fontId="43" fillId="13" borderId="24" xfId="15" applyNumberFormat="1" applyFont="1" applyFill="1" applyBorder="1" applyAlignment="1" applyProtection="1">
      <alignment horizontal="center" vertical="center" wrapText="1"/>
      <protection/>
    </xf>
    <xf numFmtId="164" fontId="43" fillId="13" borderId="102" xfId="15" applyNumberFormat="1" applyFont="1" applyFill="1" applyBorder="1" applyAlignment="1" applyProtection="1">
      <alignment horizontal="center" vertical="center" wrapText="1"/>
      <protection/>
    </xf>
    <xf numFmtId="0" fontId="43" fillId="8" borderId="44" xfId="0" applyFont="1" applyFill="1" applyBorder="1" applyAlignment="1" applyProtection="1">
      <alignment horizontal="left" wrapText="1"/>
      <protection/>
    </xf>
    <xf numFmtId="164" fontId="43" fillId="0" borderId="103" xfId="0" applyNumberFormat="1" applyFont="1" applyFill="1" applyBorder="1" applyAlignment="1" applyProtection="1">
      <alignment horizontal="center" vertical="center" wrapText="1"/>
      <protection/>
    </xf>
    <xf numFmtId="164" fontId="43" fillId="0" borderId="104" xfId="0" applyNumberFormat="1" applyFont="1" applyFill="1" applyBorder="1" applyAlignment="1" applyProtection="1">
      <alignment horizontal="center" vertical="center" wrapText="1"/>
      <protection/>
    </xf>
    <xf numFmtId="164" fontId="43" fillId="0" borderId="105" xfId="0" applyNumberFormat="1" applyFont="1" applyFill="1" applyBorder="1" applyAlignment="1" applyProtection="1">
      <alignment horizontal="center" vertical="center" wrapText="1"/>
      <protection/>
    </xf>
    <xf numFmtId="164" fontId="43" fillId="0" borderId="94" xfId="0" applyNumberFormat="1" applyFont="1" applyFill="1" applyBorder="1" applyAlignment="1" applyProtection="1">
      <alignment horizontal="center" vertical="center" wrapText="1"/>
      <protection/>
    </xf>
    <xf numFmtId="164" fontId="43" fillId="18" borderId="104" xfId="0" applyNumberFormat="1" applyFont="1" applyFill="1" applyBorder="1" applyAlignment="1" applyProtection="1">
      <alignment horizontal="center" vertical="center" wrapText="1"/>
      <protection/>
    </xf>
    <xf numFmtId="0" fontId="43" fillId="0" borderId="0" xfId="0" applyFont="1" applyAlignment="1" applyProtection="1">
      <alignment horizontal="left" vertical="center" wrapText="1"/>
      <protection/>
    </xf>
    <xf numFmtId="0" fontId="43" fillId="8" borderId="106" xfId="0" applyFont="1" applyFill="1" applyBorder="1" applyAlignment="1" applyProtection="1">
      <alignment horizontal="left" wrapText="1"/>
      <protection/>
    </xf>
    <xf numFmtId="0" fontId="43" fillId="8" borderId="36" xfId="0" applyFont="1" applyFill="1" applyBorder="1" applyAlignment="1" applyProtection="1">
      <alignment horizontal="left" wrapText="1"/>
      <protection/>
    </xf>
    <xf numFmtId="37" fontId="43" fillId="8" borderId="25" xfId="0" applyNumberFormat="1" applyFont="1" applyFill="1" applyBorder="1" applyAlignment="1" applyProtection="1">
      <alignment horizontal="center" vertical="center" wrapText="1"/>
      <protection/>
    </xf>
    <xf numFmtId="37" fontId="43" fillId="8" borderId="107" xfId="0" applyNumberFormat="1" applyFont="1" applyFill="1" applyBorder="1" applyAlignment="1" applyProtection="1">
      <alignment horizontal="center" vertical="center" wrapText="1"/>
      <protection/>
    </xf>
    <xf numFmtId="37" fontId="43" fillId="8" borderId="108" xfId="0" applyNumberFormat="1" applyFont="1" applyFill="1" applyBorder="1" applyAlignment="1" applyProtection="1">
      <alignment horizontal="center" vertical="center" wrapText="1"/>
      <protection/>
    </xf>
    <xf numFmtId="37" fontId="43" fillId="8" borderId="109" xfId="0" applyNumberFormat="1" applyFont="1" applyFill="1" applyBorder="1" applyAlignment="1" applyProtection="1">
      <alignment horizontal="center" vertical="center" wrapText="1"/>
      <protection/>
    </xf>
    <xf numFmtId="37" fontId="43" fillId="8" borderId="110" xfId="0" applyNumberFormat="1" applyFont="1" applyFill="1" applyBorder="1" applyAlignment="1" applyProtection="1">
      <alignment horizontal="center" vertical="center" wrapText="1"/>
      <protection/>
    </xf>
    <xf numFmtId="0" fontId="43" fillId="8" borderId="15" xfId="0" applyFont="1" applyFill="1" applyBorder="1" applyAlignment="1" applyProtection="1">
      <alignment horizontal="left" wrapText="1"/>
      <protection/>
    </xf>
    <xf numFmtId="37" fontId="43" fillId="8" borderId="26" xfId="0" applyNumberFormat="1" applyFont="1" applyFill="1" applyBorder="1" applyAlignment="1" applyProtection="1">
      <alignment horizontal="center" vertical="center" wrapText="1"/>
      <protection/>
    </xf>
    <xf numFmtId="37" fontId="43" fillId="8" borderId="27" xfId="0" applyNumberFormat="1" applyFont="1" applyFill="1" applyBorder="1" applyAlignment="1" applyProtection="1">
      <alignment horizontal="center" vertical="center" wrapText="1"/>
      <protection/>
    </xf>
    <xf numFmtId="37" fontId="43" fillId="8" borderId="74" xfId="0" applyNumberFormat="1" applyFont="1" applyFill="1" applyBorder="1" applyAlignment="1" applyProtection="1">
      <alignment horizontal="center" vertical="center" wrapText="1"/>
      <protection/>
    </xf>
    <xf numFmtId="37" fontId="43" fillId="8" borderId="111" xfId="0" applyNumberFormat="1" applyFont="1" applyFill="1" applyBorder="1" applyAlignment="1" applyProtection="1">
      <alignment horizontal="center" vertical="center" wrapText="1"/>
      <protection/>
    </xf>
    <xf numFmtId="37" fontId="43" fillId="8" borderId="101" xfId="0" applyNumberFormat="1" applyFont="1" applyFill="1" applyBorder="1" applyAlignment="1" applyProtection="1">
      <alignment horizontal="center" vertical="center" wrapText="1"/>
      <protection/>
    </xf>
    <xf numFmtId="37" fontId="43" fillId="8" borderId="100" xfId="0" applyNumberFormat="1" applyFont="1" applyFill="1" applyBorder="1" applyAlignment="1" applyProtection="1">
      <alignment horizontal="center" vertical="center" wrapText="1"/>
      <protection/>
    </xf>
    <xf numFmtId="37" fontId="43" fillId="8" borderId="99" xfId="0" applyNumberFormat="1" applyFont="1" applyFill="1" applyBorder="1" applyAlignment="1" applyProtection="1">
      <alignment horizontal="center" vertical="center" wrapText="1"/>
      <protection/>
    </xf>
    <xf numFmtId="164" fontId="43" fillId="13" borderId="103" xfId="15" applyNumberFormat="1" applyFont="1" applyFill="1" applyBorder="1" applyAlignment="1" applyProtection="1">
      <alignment horizontal="center" vertical="center" wrapText="1"/>
      <protection/>
    </xf>
    <xf numFmtId="164" fontId="43" fillId="13" borderId="104" xfId="15" applyNumberFormat="1" applyFont="1" applyFill="1" applyBorder="1" applyAlignment="1" applyProtection="1">
      <alignment horizontal="center" vertical="center" wrapText="1"/>
      <protection/>
    </xf>
    <xf numFmtId="164" fontId="43" fillId="13" borderId="105" xfId="15" applyNumberFormat="1" applyFont="1" applyFill="1" applyBorder="1" applyAlignment="1" applyProtection="1">
      <alignment horizontal="center" vertical="center" wrapText="1"/>
      <protection/>
    </xf>
    <xf numFmtId="164" fontId="43" fillId="13" borderId="94" xfId="15" applyNumberFormat="1" applyFont="1" applyFill="1" applyBorder="1" applyAlignment="1" applyProtection="1">
      <alignment horizontal="center" vertical="center" wrapText="1"/>
      <protection/>
    </xf>
    <xf numFmtId="164" fontId="43" fillId="0" borderId="86" xfId="0" applyNumberFormat="1" applyFont="1" applyFill="1" applyBorder="1" applyAlignment="1" applyProtection="1">
      <alignment horizontal="center" vertical="center" wrapText="1"/>
      <protection/>
    </xf>
    <xf numFmtId="164" fontId="43" fillId="0" borderId="87" xfId="0" applyNumberFormat="1" applyFont="1" applyFill="1" applyBorder="1" applyAlignment="1" applyProtection="1">
      <alignment horizontal="center" vertical="center" wrapText="1"/>
      <protection/>
    </xf>
    <xf numFmtId="164" fontId="43" fillId="0" borderId="88" xfId="0" applyNumberFormat="1" applyFont="1" applyFill="1" applyBorder="1" applyAlignment="1" applyProtection="1">
      <alignment horizontal="center" vertical="center" wrapText="1"/>
      <protection/>
    </xf>
    <xf numFmtId="164" fontId="43" fillId="8" borderId="86" xfId="0" applyNumberFormat="1" applyFont="1" applyFill="1" applyBorder="1" applyAlignment="1" applyProtection="1">
      <alignment horizontal="center" vertical="center" wrapText="1"/>
      <protection/>
    </xf>
    <xf numFmtId="164" fontId="43" fillId="8" borderId="87" xfId="0" applyNumberFormat="1" applyFont="1" applyFill="1" applyBorder="1" applyAlignment="1" applyProtection="1">
      <alignment horizontal="center" vertical="center" wrapText="1"/>
      <protection/>
    </xf>
    <xf numFmtId="164" fontId="43" fillId="8" borderId="88" xfId="0" applyNumberFormat="1" applyFont="1" applyFill="1" applyBorder="1" applyAlignment="1" applyProtection="1">
      <alignment horizontal="center" vertical="center" wrapText="1"/>
      <protection/>
    </xf>
    <xf numFmtId="164" fontId="43" fillId="8" borderId="112" xfId="0" applyNumberFormat="1" applyFont="1" applyFill="1" applyBorder="1" applyAlignment="1" applyProtection="1">
      <alignment horizontal="center" vertical="center" wrapText="1"/>
      <protection/>
    </xf>
    <xf numFmtId="164" fontId="43" fillId="18" borderId="87" xfId="0" applyNumberFormat="1" applyFont="1" applyFill="1" applyBorder="1" applyAlignment="1" applyProtection="1">
      <alignment horizontal="center" vertical="center" wrapText="1"/>
      <protection/>
    </xf>
    <xf numFmtId="0" fontId="43" fillId="8" borderId="0" xfId="0" applyFont="1" applyFill="1" applyBorder="1" applyAlignment="1" applyProtection="1">
      <alignment horizontal="left" vertical="center" wrapText="1"/>
      <protection/>
    </xf>
    <xf numFmtId="37" fontId="43" fillId="8" borderId="0" xfId="0" applyNumberFormat="1" applyFont="1" applyFill="1" applyBorder="1" applyAlignment="1" applyProtection="1">
      <alignment horizontal="center" vertical="center" wrapText="1"/>
      <protection/>
    </xf>
    <xf numFmtId="0" fontId="44" fillId="15" borderId="5" xfId="0" applyFont="1" applyFill="1" applyBorder="1" applyAlignment="1" applyProtection="1">
      <alignment horizontal="left" vertical="center" wrapText="1"/>
      <protection/>
    </xf>
    <xf numFmtId="0" fontId="52" fillId="10" borderId="10" xfId="0" applyFont="1" applyFill="1" applyBorder="1" applyAlignment="1" applyProtection="1">
      <alignment horizontal="center" vertical="center" wrapText="1"/>
      <protection/>
    </xf>
    <xf numFmtId="37" fontId="43" fillId="8" borderId="0" xfId="161" applyNumberFormat="1" applyFont="1" applyFill="1" applyBorder="1" applyAlignment="1" applyProtection="1">
      <alignment horizontal="center" vertical="center" wrapText="1"/>
      <protection/>
    </xf>
    <xf numFmtId="0" fontId="43" fillId="8" borderId="113" xfId="0" applyFont="1" applyFill="1" applyBorder="1" applyAlignment="1" applyProtection="1">
      <alignment horizontal="left" wrapText="1"/>
      <protection/>
    </xf>
    <xf numFmtId="0" fontId="43" fillId="8" borderId="5" xfId="0" applyFont="1" applyFill="1" applyBorder="1" applyAlignment="1" applyProtection="1">
      <alignment horizontal="left" wrapText="1"/>
      <protection/>
    </xf>
    <xf numFmtId="0" fontId="43" fillId="8" borderId="0" xfId="0" applyFont="1" applyFill="1" applyBorder="1" applyAlignment="1" applyProtection="1">
      <alignment horizontal="center" vertical="center" wrapText="1"/>
      <protection/>
    </xf>
    <xf numFmtId="0" fontId="51" fillId="0" borderId="0" xfId="146" applyFont="1" applyBorder="1" applyAlignment="1" applyProtection="1">
      <alignment horizontal="center" vertical="center" wrapText="1"/>
      <protection/>
    </xf>
    <xf numFmtId="0" fontId="43" fillId="0" borderId="0" xfId="0" applyFont="1" applyBorder="1" applyAlignment="1" applyProtection="1">
      <alignment horizontal="left" vertical="center" wrapText="1"/>
      <protection/>
    </xf>
    <xf numFmtId="0" fontId="43" fillId="8" borderId="45" xfId="0" applyFont="1" applyFill="1" applyBorder="1" applyAlignment="1" applyProtection="1">
      <alignment horizontal="left" wrapText="1"/>
      <protection/>
    </xf>
    <xf numFmtId="0" fontId="43" fillId="0" borderId="0" xfId="0" applyFont="1" applyBorder="1" applyAlignment="1" applyProtection="1" quotePrefix="1">
      <alignment horizontal="left" wrapText="1"/>
      <protection/>
    </xf>
    <xf numFmtId="16" fontId="43" fillId="0" borderId="0" xfId="0" applyNumberFormat="1" applyFont="1" applyAlignment="1" applyProtection="1" quotePrefix="1">
      <alignment horizontal="center" wrapText="1"/>
      <protection/>
    </xf>
    <xf numFmtId="0" fontId="43" fillId="0" borderId="0" xfId="0" applyFont="1" applyAlignment="1" applyProtection="1" quotePrefix="1">
      <alignment horizontal="center" wrapText="1"/>
      <protection/>
    </xf>
    <xf numFmtId="0" fontId="43" fillId="0" borderId="72" xfId="0" applyFont="1" applyBorder="1" applyAlignment="1" applyProtection="1">
      <alignment wrapText="1"/>
      <protection/>
    </xf>
    <xf numFmtId="0" fontId="0" fillId="0" borderId="0" xfId="0" applyFont="1" applyFill="1" applyProtection="1">
      <protection/>
    </xf>
    <xf numFmtId="0" fontId="75" fillId="7" borderId="0" xfId="0" applyFont="1" applyFill="1" applyBorder="1" applyAlignment="1" applyProtection="1">
      <alignment vertical="justify"/>
      <protection/>
    </xf>
    <xf numFmtId="0" fontId="0" fillId="7" borderId="0" xfId="0" applyFont="1" applyFill="1" applyBorder="1" applyAlignment="1" applyProtection="1">
      <alignment/>
      <protection/>
    </xf>
    <xf numFmtId="0" fontId="0" fillId="7" borderId="0" xfId="0" applyFont="1" applyFill="1" applyBorder="1" applyProtection="1">
      <protection/>
    </xf>
    <xf numFmtId="0" fontId="0" fillId="7" borderId="38" xfId="0" applyFont="1" applyFill="1" applyBorder="1" applyProtection="1">
      <protection/>
    </xf>
    <xf numFmtId="0" fontId="75" fillId="7" borderId="0" xfId="0" applyFont="1" applyFill="1" applyBorder="1" applyAlignment="1" applyProtection="1">
      <alignment/>
      <protection/>
    </xf>
    <xf numFmtId="0" fontId="75" fillId="7" borderId="6" xfId="0" applyFont="1" applyFill="1" applyBorder="1" applyAlignment="1" applyProtection="1">
      <alignment vertical="justify"/>
      <protection/>
    </xf>
    <xf numFmtId="0" fontId="75" fillId="7" borderId="84" xfId="0" applyFont="1" applyFill="1" applyBorder="1" applyAlignment="1" applyProtection="1">
      <alignment vertical="justify"/>
      <protection/>
    </xf>
    <xf numFmtId="0" fontId="43" fillId="0" borderId="0" xfId="0" applyFont="1" applyAlignment="1" applyProtection="1" quotePrefix="1">
      <alignment horizontal="left" vertical="center" wrapText="1"/>
      <protection/>
    </xf>
    <xf numFmtId="0" fontId="43" fillId="8" borderId="0" xfId="0" applyFont="1" applyFill="1" applyBorder="1" applyAlignment="1" applyProtection="1">
      <alignment horizontal="center"/>
      <protection/>
    </xf>
    <xf numFmtId="0" fontId="43" fillId="8" borderId="0" xfId="0" applyFont="1" applyFill="1" applyBorder="1" applyAlignment="1" applyProtection="1" quotePrefix="1">
      <alignment horizontal="center"/>
      <protection/>
    </xf>
    <xf numFmtId="38" fontId="43" fillId="0" borderId="38" xfId="0" applyNumberFormat="1" applyFont="1" applyFill="1" applyBorder="1" applyAlignment="1" applyProtection="1">
      <alignment horizontal="center"/>
      <protection/>
    </xf>
    <xf numFmtId="38" fontId="43" fillId="0" borderId="40" xfId="0" applyNumberFormat="1" applyFont="1" applyFill="1" applyBorder="1" applyAlignment="1" applyProtection="1">
      <alignment horizontal="center"/>
      <protection/>
    </xf>
    <xf numFmtId="37" fontId="66" fillId="0" borderId="15" xfId="0" applyNumberFormat="1" applyFont="1" applyFill="1" applyBorder="1" applyAlignment="1" applyProtection="1">
      <alignment horizontal="center"/>
      <protection/>
    </xf>
    <xf numFmtId="37" fontId="43" fillId="0" borderId="38" xfId="0" applyNumberFormat="1" applyFont="1" applyFill="1" applyBorder="1" applyAlignment="1" applyProtection="1">
      <alignment horizontal="center"/>
      <protection/>
    </xf>
    <xf numFmtId="0" fontId="45" fillId="8" borderId="0" xfId="0" applyFont="1" applyFill="1" applyBorder="1" applyAlignment="1" applyProtection="1">
      <alignment horizontal="center"/>
      <protection/>
    </xf>
    <xf numFmtId="0" fontId="45" fillId="8" borderId="0" xfId="0" applyFont="1" applyFill="1" applyBorder="1" applyAlignment="1" applyProtection="1">
      <alignment horizontal="left"/>
      <protection/>
    </xf>
    <xf numFmtId="0" fontId="45" fillId="8" borderId="0" xfId="0" applyFont="1" applyFill="1" applyBorder="1" applyAlignment="1" applyProtection="1">
      <alignment horizontal="left" vertical="top"/>
      <protection/>
    </xf>
    <xf numFmtId="0" fontId="43" fillId="0" borderId="0" xfId="0" applyFont="1" applyFill="1" applyBorder="1" applyAlignment="1" applyProtection="1" quotePrefix="1">
      <alignment horizontal="left" indent="1"/>
      <protection/>
    </xf>
    <xf numFmtId="166" fontId="45" fillId="8" borderId="0" xfId="0" applyNumberFormat="1" applyFont="1" applyFill="1" applyBorder="1" applyAlignment="1" applyProtection="1">
      <alignment horizontal="left" vertical="top"/>
      <protection/>
    </xf>
    <xf numFmtId="0" fontId="0" fillId="8" borderId="0" xfId="0" applyFill="1" applyBorder="1" applyAlignment="1">
      <alignment wrapText="1"/>
    </xf>
    <xf numFmtId="0" fontId="43" fillId="11" borderId="5" xfId="0" applyFont="1" applyFill="1" applyBorder="1" applyAlignment="1" applyProtection="1">
      <alignment horizontal="left" wrapText="1"/>
      <protection locked="0"/>
    </xf>
    <xf numFmtId="0" fontId="0" fillId="8" borderId="0" xfId="0" applyFill="1" applyBorder="1" applyAlignment="1" applyProtection="1">
      <alignment wrapText="1"/>
      <protection locked="0"/>
    </xf>
    <xf numFmtId="0" fontId="0" fillId="8" borderId="0" xfId="0" applyFill="1" applyAlignment="1">
      <alignment wrapText="1"/>
    </xf>
    <xf numFmtId="0" fontId="0" fillId="8" borderId="0" xfId="0" applyFill="1" applyBorder="1" applyAlignment="1">
      <alignment horizontal="center"/>
    </xf>
    <xf numFmtId="0" fontId="3" fillId="8" borderId="0" xfId="0" applyFont="1" applyFill="1" applyBorder="1" applyAlignment="1">
      <alignment horizontal="center"/>
    </xf>
    <xf numFmtId="0" fontId="43" fillId="8" borderId="0" xfId="0" applyFont="1" applyFill="1" applyAlignment="1" applyProtection="1">
      <alignment horizontal="center"/>
      <protection/>
    </xf>
    <xf numFmtId="0" fontId="43" fillId="8" borderId="0" xfId="0" applyFont="1" applyFill="1" applyAlignment="1" applyProtection="1" quotePrefix="1">
      <alignment horizontal="center"/>
      <protection/>
    </xf>
    <xf numFmtId="43" fontId="0" fillId="8" borderId="0" xfId="0" applyNumberFormat="1" applyFill="1" applyBorder="1" applyAlignment="1">
      <alignment horizontal="center"/>
    </xf>
    <xf numFmtId="43" fontId="3" fillId="8" borderId="0" xfId="18" applyFont="1" applyFill="1" applyBorder="1" applyAlignment="1">
      <alignment horizontal="center"/>
    </xf>
    <xf numFmtId="191" fontId="43" fillId="11" borderId="5" xfId="0" applyNumberFormat="1" applyFont="1" applyFill="1" applyBorder="1" applyAlignment="1" applyProtection="1">
      <alignment horizontal="center"/>
      <protection locked="0"/>
    </xf>
    <xf numFmtId="0" fontId="0" fillId="11" borderId="5" xfId="0" applyFill="1" applyBorder="1" applyAlignment="1">
      <alignment horizontal="center"/>
    </xf>
    <xf numFmtId="191" fontId="43" fillId="17" borderId="5" xfId="0" applyNumberFormat="1" applyFont="1" applyFill="1" applyBorder="1" applyAlignment="1" applyProtection="1">
      <alignment horizontal="center"/>
      <protection/>
    </xf>
    <xf numFmtId="14" fontId="43" fillId="11" borderId="5" xfId="0" applyNumberFormat="1" applyFont="1" applyFill="1" applyBorder="1" applyAlignment="1" applyProtection="1">
      <alignment horizontal="center"/>
      <protection locked="0"/>
    </xf>
    <xf numFmtId="190" fontId="0" fillId="17" borderId="5" xfId="0" applyNumberFormat="1" applyFont="1" applyFill="1" applyBorder="1" applyAlignment="1">
      <alignment horizontal="center"/>
    </xf>
    <xf numFmtId="169" fontId="43" fillId="11" borderId="5" xfId="18" applyNumberFormat="1" applyFont="1" applyFill="1" applyBorder="1" applyAlignment="1" applyProtection="1">
      <alignment horizontal="center"/>
      <protection locked="0"/>
    </xf>
    <xf numFmtId="0" fontId="43" fillId="11" borderId="5" xfId="0" applyFont="1" applyFill="1" applyBorder="1" applyAlignment="1" applyProtection="1">
      <alignment horizontal="center"/>
      <protection locked="0"/>
    </xf>
    <xf numFmtId="0" fontId="0" fillId="8" borderId="0" xfId="0" applyFill="1" applyBorder="1" applyAlignment="1" applyProtection="1">
      <alignment horizontal="center"/>
      <protection locked="0"/>
    </xf>
    <xf numFmtId="189" fontId="0" fillId="8" borderId="0" xfId="0" applyNumberFormat="1" applyFill="1" applyBorder="1" applyAlignment="1" applyProtection="1">
      <alignment horizontal="center"/>
      <protection locked="0"/>
    </xf>
    <xf numFmtId="14" fontId="0" fillId="8" borderId="0" xfId="0" applyNumberFormat="1" applyFill="1" applyBorder="1" applyAlignment="1" applyProtection="1">
      <alignment horizontal="center"/>
      <protection locked="0"/>
    </xf>
    <xf numFmtId="2" fontId="0" fillId="8" borderId="0" xfId="0" applyNumberFormat="1" applyFill="1" applyBorder="1" applyAlignment="1">
      <alignment horizontal="center"/>
    </xf>
    <xf numFmtId="3" fontId="3" fillId="8" borderId="0" xfId="0" applyNumberFormat="1" applyFont="1" applyFill="1" applyBorder="1" applyAlignment="1" applyProtection="1">
      <alignment horizontal="center"/>
      <protection locked="0"/>
    </xf>
    <xf numFmtId="0" fontId="0" fillId="8" borderId="0" xfId="0" applyFill="1" applyAlignment="1">
      <alignment horizontal="center"/>
    </xf>
    <xf numFmtId="0" fontId="50" fillId="8" borderId="0" xfId="0" applyFont="1" applyFill="1" applyAlignment="1" applyProtection="1">
      <alignment horizontal="center"/>
      <protection/>
    </xf>
    <xf numFmtId="0" fontId="50" fillId="8" borderId="0" xfId="0" applyFont="1" applyFill="1" applyAlignment="1" applyProtection="1">
      <alignment horizontal="left"/>
      <protection/>
    </xf>
    <xf numFmtId="0" fontId="43" fillId="19" borderId="5" xfId="0" applyFont="1" applyFill="1" applyBorder="1" applyAlignment="1" applyProtection="1">
      <alignment horizontal="center"/>
      <protection locked="0"/>
    </xf>
    <xf numFmtId="0" fontId="43" fillId="11" borderId="39" xfId="0" applyNumberFormat="1" applyFont="1" applyFill="1" applyBorder="1" applyAlignment="1" applyProtection="1">
      <alignment wrapText="1"/>
      <protection locked="0"/>
    </xf>
    <xf numFmtId="0" fontId="43" fillId="11" borderId="5" xfId="0" applyNumberFormat="1" applyFont="1" applyFill="1" applyBorder="1" applyAlignment="1" applyProtection="1">
      <alignment wrapText="1"/>
      <protection locked="0"/>
    </xf>
    <xf numFmtId="0" fontId="43" fillId="11" borderId="5" xfId="0" applyFont="1" applyFill="1" applyBorder="1" applyAlignment="1" applyProtection="1">
      <alignment wrapText="1"/>
      <protection locked="0"/>
    </xf>
    <xf numFmtId="0" fontId="50" fillId="0" borderId="0" xfId="0" applyFont="1" applyFill="1" applyBorder="1" applyProtection="1">
      <protection/>
    </xf>
    <xf numFmtId="0" fontId="44" fillId="0" borderId="0" xfId="0" applyFont="1" applyAlignment="1" applyProtection="1">
      <alignment horizontal="left"/>
      <protection/>
    </xf>
    <xf numFmtId="0" fontId="44" fillId="8" borderId="84" xfId="0" applyFont="1" applyFill="1" applyBorder="1" applyAlignment="1" applyProtection="1">
      <alignment horizontal="left" vertical="center" wrapText="1"/>
      <protection/>
    </xf>
    <xf numFmtId="0" fontId="43" fillId="11" borderId="89" xfId="0" applyNumberFormat="1" applyFont="1" applyFill="1" applyBorder="1" applyAlignment="1" applyProtection="1">
      <alignment horizontal="left"/>
      <protection locked="0"/>
    </xf>
    <xf numFmtId="0" fontId="43" fillId="11" borderId="5" xfId="0" applyNumberFormat="1" applyFont="1" applyFill="1" applyBorder="1" applyAlignment="1" applyProtection="1">
      <alignment horizontal="left"/>
      <protection locked="0"/>
    </xf>
    <xf numFmtId="0" fontId="69" fillId="15" borderId="0" xfId="0" applyFont="1" applyFill="1" applyAlignment="1" applyProtection="1">
      <alignment horizontal="left"/>
      <protection/>
    </xf>
    <xf numFmtId="0" fontId="0" fillId="8" borderId="0" xfId="0" applyFont="1" applyFill="1" applyAlignment="1">
      <alignment horizontal="left"/>
    </xf>
    <xf numFmtId="0" fontId="44" fillId="0" borderId="0" xfId="0" applyFont="1" applyBorder="1" applyAlignment="1" applyProtection="1">
      <alignment horizontal="left"/>
      <protection/>
    </xf>
    <xf numFmtId="0" fontId="44" fillId="15" borderId="89" xfId="0" applyFont="1" applyFill="1" applyBorder="1" applyAlignment="1" applyProtection="1">
      <alignment horizontal="center" wrapText="1"/>
      <protection/>
    </xf>
    <xf numFmtId="188" fontId="44" fillId="15" borderId="89" xfId="0" applyNumberFormat="1" applyFont="1" applyFill="1" applyBorder="1" applyAlignment="1" applyProtection="1">
      <alignment horizontal="center" wrapText="1"/>
      <protection/>
    </xf>
    <xf numFmtId="38" fontId="44" fillId="15" borderId="89" xfId="0" applyNumberFormat="1" applyFont="1" applyFill="1" applyBorder="1" applyAlignment="1" applyProtection="1">
      <alignment horizontal="center" wrapText="1"/>
      <protection/>
    </xf>
    <xf numFmtId="0" fontId="44" fillId="15" borderId="44" xfId="0" applyFont="1" applyFill="1" applyBorder="1" applyAlignment="1" applyProtection="1">
      <alignment horizontal="center" vertical="top" wrapText="1"/>
      <protection/>
    </xf>
    <xf numFmtId="0" fontId="43" fillId="11" borderId="41" xfId="0" applyNumberFormat="1" applyFont="1" applyFill="1" applyBorder="1" applyAlignment="1" applyProtection="1">
      <alignment horizontal="center"/>
      <protection locked="0"/>
    </xf>
    <xf numFmtId="0" fontId="43" fillId="18" borderId="91" xfId="0" applyNumberFormat="1" applyFont="1" applyFill="1" applyBorder="1" applyAlignment="1" applyProtection="1">
      <alignment horizontal="center"/>
      <protection locked="0"/>
    </xf>
    <xf numFmtId="0" fontId="43" fillId="11" borderId="69" xfId="0" applyNumberFormat="1" applyFont="1" applyFill="1" applyBorder="1" applyAlignment="1" applyProtection="1">
      <alignment horizontal="center"/>
      <protection locked="0"/>
    </xf>
    <xf numFmtId="0" fontId="43" fillId="0" borderId="91" xfId="0" applyNumberFormat="1" applyFont="1" applyFill="1" applyBorder="1" applyAlignment="1" applyProtection="1" quotePrefix="1">
      <alignment horizontal="center"/>
      <protection locked="0"/>
    </xf>
    <xf numFmtId="0" fontId="43" fillId="0" borderId="69" xfId="0" applyNumberFormat="1" applyFont="1" applyFill="1" applyBorder="1" applyAlignment="1" applyProtection="1" quotePrefix="1">
      <alignment horizontal="center"/>
      <protection locked="0"/>
    </xf>
    <xf numFmtId="188" fontId="43" fillId="0" borderId="0" xfId="0" applyNumberFormat="1" applyFont="1" applyAlignment="1" applyProtection="1">
      <alignment horizontal="center" wrapText="1"/>
      <protection/>
    </xf>
    <xf numFmtId="188" fontId="43" fillId="0" borderId="0" xfId="0" applyNumberFormat="1" applyFont="1" applyAlignment="1" applyProtection="1">
      <alignment horizontal="center"/>
      <protection/>
    </xf>
    <xf numFmtId="38" fontId="43" fillId="0" borderId="0" xfId="0" applyNumberFormat="1" applyFont="1" applyAlignment="1" applyProtection="1">
      <alignment horizontal="center"/>
      <protection/>
    </xf>
    <xf numFmtId="188" fontId="44" fillId="15" borderId="44" xfId="0" applyNumberFormat="1" applyFont="1" applyFill="1" applyBorder="1" applyAlignment="1" applyProtection="1">
      <alignment horizontal="center" vertical="top" wrapText="1"/>
      <protection/>
    </xf>
    <xf numFmtId="38" fontId="44" fillId="15" borderId="44" xfId="0" applyNumberFormat="1" applyFont="1" applyFill="1" applyBorder="1" applyAlignment="1" applyProtection="1">
      <alignment horizontal="center" vertical="top" wrapText="1"/>
      <protection/>
    </xf>
    <xf numFmtId="0" fontId="43" fillId="11" borderId="91" xfId="0" applyNumberFormat="1" applyFont="1" applyFill="1" applyBorder="1" applyAlignment="1" applyProtection="1" quotePrefix="1">
      <alignment horizontal="center"/>
      <protection locked="0"/>
    </xf>
    <xf numFmtId="0" fontId="43" fillId="11" borderId="39" xfId="0" applyNumberFormat="1" applyFont="1" applyFill="1" applyBorder="1" applyAlignment="1" applyProtection="1" quotePrefix="1">
      <alignment horizontal="center"/>
      <protection locked="0"/>
    </xf>
    <xf numFmtId="0" fontId="43" fillId="11" borderId="77" xfId="0" applyNumberFormat="1" applyFont="1" applyFill="1" applyBorder="1" applyAlignment="1" applyProtection="1" quotePrefix="1">
      <alignment horizontal="center"/>
      <protection locked="0"/>
    </xf>
    <xf numFmtId="0" fontId="43" fillId="11" borderId="41" xfId="0" applyNumberFormat="1" applyFont="1" applyFill="1" applyBorder="1" applyAlignment="1" applyProtection="1" quotePrefix="1">
      <alignment horizontal="center"/>
      <protection locked="0"/>
    </xf>
    <xf numFmtId="0" fontId="43" fillId="11" borderId="5" xfId="0" applyFont="1" applyFill="1" applyBorder="1" applyAlignment="1" applyProtection="1">
      <alignment horizontal="center"/>
      <protection/>
    </xf>
    <xf numFmtId="0" fontId="43" fillId="11" borderId="5" xfId="0" applyFont="1" applyFill="1" applyBorder="1" applyAlignment="1" applyProtection="1">
      <alignment horizontal="center" wrapText="1"/>
      <protection/>
    </xf>
    <xf numFmtId="188" fontId="43" fillId="11" borderId="5" xfId="0" applyNumberFormat="1" applyFont="1" applyFill="1" applyBorder="1" applyAlignment="1" applyProtection="1">
      <alignment horizontal="center" wrapText="1"/>
      <protection/>
    </xf>
    <xf numFmtId="188" fontId="43" fillId="11" borderId="5" xfId="0" applyNumberFormat="1" applyFont="1" applyFill="1" applyBorder="1" applyAlignment="1" applyProtection="1">
      <alignment horizontal="center"/>
      <protection/>
    </xf>
    <xf numFmtId="38" fontId="43" fillId="11" borderId="5" xfId="0" applyNumberFormat="1" applyFont="1" applyFill="1" applyBorder="1" applyAlignment="1" applyProtection="1">
      <alignment horizontal="center"/>
      <protection/>
    </xf>
    <xf numFmtId="38" fontId="43" fillId="15" borderId="84" xfId="0" applyNumberFormat="1" applyFont="1" applyFill="1" applyBorder="1" applyAlignment="1" applyProtection="1">
      <alignment horizontal="center" wrapText="1"/>
      <protection/>
    </xf>
    <xf numFmtId="38" fontId="43" fillId="15" borderId="44" xfId="0" applyNumberFormat="1" applyFont="1" applyFill="1" applyBorder="1" applyAlignment="1" applyProtection="1">
      <alignment horizontal="center" wrapText="1"/>
      <protection/>
    </xf>
    <xf numFmtId="0" fontId="55" fillId="15" borderId="44" xfId="0" applyFont="1" applyFill="1" applyBorder="1" applyAlignment="1" applyProtection="1">
      <alignment horizontal="center" wrapText="1"/>
      <protection/>
    </xf>
    <xf numFmtId="0" fontId="55" fillId="15" borderId="44" xfId="0" applyNumberFormat="1" applyFont="1" applyFill="1" applyBorder="1" applyAlignment="1" applyProtection="1">
      <alignment horizontal="center" wrapText="1"/>
      <protection/>
    </xf>
    <xf numFmtId="0" fontId="55" fillId="15" borderId="0" xfId="0" applyNumberFormat="1" applyFont="1" applyFill="1" applyBorder="1" applyAlignment="1" applyProtection="1">
      <alignment horizontal="center" wrapText="1"/>
      <protection/>
    </xf>
    <xf numFmtId="0" fontId="43" fillId="15" borderId="0" xfId="0" applyFont="1" applyFill="1" applyAlignment="1" applyProtection="1">
      <alignment horizontal="center" wrapText="1"/>
      <protection/>
    </xf>
    <xf numFmtId="188" fontId="43" fillId="15" borderId="0" xfId="0" applyNumberFormat="1" applyFont="1" applyFill="1" applyAlignment="1" applyProtection="1">
      <alignment horizontal="center" wrapText="1"/>
      <protection/>
    </xf>
    <xf numFmtId="38" fontId="43" fillId="15" borderId="0" xfId="0" applyNumberFormat="1" applyFont="1" applyFill="1" applyAlignment="1" applyProtection="1">
      <alignment horizontal="center" wrapText="1"/>
      <protection/>
    </xf>
    <xf numFmtId="0" fontId="75" fillId="7" borderId="0" xfId="0" applyFont="1" applyFill="1" applyBorder="1" applyAlignment="1" applyProtection="1">
      <alignment horizontal="center" vertical="center" wrapText="1"/>
      <protection/>
    </xf>
    <xf numFmtId="0" fontId="74" fillId="7" borderId="0" xfId="0" applyFont="1" applyFill="1" applyAlignment="1" applyProtection="1">
      <alignment horizontal="center" vertical="center" wrapText="1"/>
      <protection/>
    </xf>
    <xf numFmtId="0" fontId="84" fillId="7" borderId="0" xfId="0" applyFont="1" applyFill="1" applyAlignment="1" applyProtection="1">
      <alignment horizontal="center" vertical="center" wrapText="1"/>
      <protection/>
    </xf>
    <xf numFmtId="0" fontId="6" fillId="7" borderId="0" xfId="0" applyFont="1" applyFill="1" applyAlignment="1" applyProtection="1">
      <alignment horizontal="center"/>
      <protection/>
    </xf>
    <xf numFmtId="0" fontId="85" fillId="7" borderId="0" xfId="0" applyFont="1" applyFill="1" applyAlignment="1" applyProtection="1">
      <alignment horizontal="center"/>
      <protection/>
    </xf>
    <xf numFmtId="0" fontId="84" fillId="7" borderId="0" xfId="0" applyFont="1" applyFill="1" applyAlignment="1" applyProtection="1">
      <alignment horizontal="center"/>
      <protection/>
    </xf>
    <xf numFmtId="0" fontId="6" fillId="7" borderId="0" xfId="0" applyFont="1" applyFill="1" applyAlignment="1" applyProtection="1">
      <alignment horizontal="center" vertical="center" wrapText="1"/>
      <protection/>
    </xf>
    <xf numFmtId="0" fontId="75" fillId="7" borderId="0" xfId="0" applyFont="1" applyFill="1" applyBorder="1" applyAlignment="1" applyProtection="1">
      <alignment horizontal="left" vertical="justify" wrapText="1"/>
      <protection/>
    </xf>
    <xf numFmtId="0" fontId="75" fillId="7" borderId="38" xfId="0" applyFont="1" applyFill="1" applyBorder="1" applyAlignment="1" applyProtection="1">
      <alignment horizontal="left" vertical="justify" wrapText="1"/>
      <protection/>
    </xf>
    <xf numFmtId="0" fontId="0" fillId="0" borderId="0" xfId="161" applyFont="1" applyFill="1" applyAlignment="1" applyProtection="1" quotePrefix="1">
      <alignment horizontal="left" vertical="top" wrapText="1"/>
      <protection/>
    </xf>
    <xf numFmtId="0" fontId="81" fillId="0" borderId="0" xfId="161" applyFont="1" applyFill="1" applyBorder="1" applyAlignment="1" applyProtection="1">
      <alignment horizontal="left"/>
      <protection/>
    </xf>
    <xf numFmtId="0" fontId="0" fillId="0" borderId="0" xfId="161" applyFont="1" applyFill="1" applyAlignment="1" applyProtection="1" quotePrefix="1">
      <alignment horizontal="left" wrapText="1"/>
      <protection/>
    </xf>
    <xf numFmtId="0" fontId="82" fillId="0" borderId="0" xfId="161" applyFont="1" applyFill="1" applyAlignment="1" applyProtection="1" quotePrefix="1">
      <alignment horizontal="left" vertical="justify" wrapText="1"/>
      <protection/>
    </xf>
    <xf numFmtId="0" fontId="0" fillId="0" borderId="0" xfId="161" applyFont="1" applyFill="1" applyAlignment="1" applyProtection="1" quotePrefix="1">
      <alignment horizontal="left" vertical="justify" wrapText="1"/>
      <protection/>
    </xf>
    <xf numFmtId="0" fontId="80" fillId="0" borderId="0" xfId="161" applyFont="1" applyFill="1" applyAlignment="1" applyProtection="1" quotePrefix="1">
      <alignment horizontal="left" vertical="top" wrapText="1"/>
      <protection/>
    </xf>
    <xf numFmtId="0" fontId="0" fillId="0" borderId="0" xfId="161" applyFont="1" applyFill="1" applyAlignment="1" applyProtection="1" quotePrefix="1">
      <alignment horizontal="left" vertical="center" wrapText="1"/>
      <protection/>
    </xf>
    <xf numFmtId="0" fontId="0" fillId="0" borderId="0" xfId="161" applyFont="1" applyFill="1" applyBorder="1" applyAlignment="1" applyProtection="1">
      <alignment horizontal="left" wrapText="1"/>
      <protection/>
    </xf>
    <xf numFmtId="0" fontId="0" fillId="0" borderId="0" xfId="161" applyFont="1" applyFill="1" applyBorder="1" applyAlignment="1" applyProtection="1">
      <alignment horizontal="left" vertical="top" wrapText="1"/>
      <protection/>
    </xf>
    <xf numFmtId="0" fontId="0" fillId="8" borderId="0" xfId="161" applyFont="1" applyFill="1" applyAlignment="1" applyProtection="1">
      <alignment horizontal="left" vertical="justify" wrapText="1"/>
      <protection/>
    </xf>
    <xf numFmtId="0" fontId="0" fillId="0" borderId="0" xfId="161" applyFont="1" applyFill="1" applyBorder="1" applyAlignment="1" applyProtection="1">
      <alignment horizontal="left"/>
      <protection/>
    </xf>
    <xf numFmtId="0" fontId="0" fillId="0" borderId="0" xfId="161" applyFont="1" applyFill="1" applyBorder="1" applyAlignment="1" applyProtection="1" quotePrefix="1">
      <alignment horizontal="left" indent="2"/>
      <protection/>
    </xf>
    <xf numFmtId="0" fontId="0" fillId="8" borderId="0" xfId="161" applyFont="1" applyFill="1" applyAlignment="1" applyProtection="1">
      <alignment horizontal="left" vertical="top" wrapText="1"/>
      <protection/>
    </xf>
    <xf numFmtId="0" fontId="0" fillId="0" borderId="0" xfId="161" applyFont="1" applyFill="1" applyAlignment="1" applyProtection="1" quotePrefix="1">
      <alignment horizontal="justify" vertical="top" wrapText="1"/>
      <protection/>
    </xf>
    <xf numFmtId="0" fontId="0" fillId="8" borderId="0" xfId="163" applyFont="1" applyFill="1" applyAlignment="1" applyProtection="1">
      <alignment horizontal="center" wrapText="1"/>
      <protection/>
    </xf>
    <xf numFmtId="0" fontId="0" fillId="0" borderId="0" xfId="163" applyFont="1" applyFill="1" applyAlignment="1" applyProtection="1">
      <alignment horizontal="center" wrapText="1"/>
      <protection/>
    </xf>
    <xf numFmtId="0" fontId="4" fillId="0" borderId="0" xfId="163" applyFont="1" applyFill="1" applyAlignment="1" applyProtection="1">
      <alignment horizontal="left" wrapText="1" indent="2"/>
      <protection/>
    </xf>
    <xf numFmtId="0" fontId="76" fillId="0" borderId="9" xfId="161" applyFont="1" applyFill="1" applyBorder="1" applyAlignment="1" applyProtection="1">
      <alignment horizontal="center" wrapText="1"/>
      <protection/>
    </xf>
    <xf numFmtId="0" fontId="76" fillId="0" borderId="3" xfId="161" applyFont="1" applyFill="1" applyBorder="1" applyAlignment="1" applyProtection="1">
      <alignment horizontal="center" wrapText="1"/>
      <protection/>
    </xf>
    <xf numFmtId="0" fontId="76" fillId="0" borderId="10" xfId="161" applyFont="1" applyFill="1" applyBorder="1" applyAlignment="1" applyProtection="1">
      <alignment horizontal="center" wrapText="1"/>
      <protection/>
    </xf>
    <xf numFmtId="0" fontId="77" fillId="0" borderId="0" xfId="161" applyFont="1" applyFill="1" applyBorder="1" applyAlignment="1" applyProtection="1">
      <alignment horizontal="center" wrapText="1"/>
      <protection/>
    </xf>
    <xf numFmtId="0" fontId="78" fillId="0" borderId="0" xfId="161" applyFont="1" applyFill="1" applyBorder="1" applyAlignment="1" applyProtection="1">
      <alignment horizontal="justify" vertical="top" wrapText="1"/>
      <protection/>
    </xf>
    <xf numFmtId="0" fontId="4" fillId="0" borderId="0" xfId="161" applyFont="1" applyFill="1" applyBorder="1" applyAlignment="1" applyProtection="1">
      <alignment horizontal="left" wrapText="1"/>
      <protection/>
    </xf>
    <xf numFmtId="0" fontId="0" fillId="8" borderId="0" xfId="163" applyFont="1" applyFill="1" applyAlignment="1" applyProtection="1">
      <alignment horizontal="left" vertical="justify" wrapText="1"/>
      <protection/>
    </xf>
    <xf numFmtId="0" fontId="0" fillId="0" borderId="0" xfId="163" applyFont="1" applyFill="1" applyBorder="1" applyAlignment="1" applyProtection="1">
      <alignment horizontal="left" vertical="top" wrapText="1"/>
      <protection/>
    </xf>
    <xf numFmtId="0" fontId="2" fillId="0" borderId="0" xfId="146" applyFont="1" applyFill="1" applyAlignment="1" applyProtection="1" quotePrefix="1">
      <alignment horizontal="center" vertical="center" wrapText="1"/>
      <protection/>
    </xf>
    <xf numFmtId="0" fontId="0" fillId="0" borderId="0" xfId="163" applyFont="1" applyFill="1" applyAlignment="1" applyProtection="1" quotePrefix="1">
      <alignment horizontal="center" vertical="center" wrapText="1"/>
      <protection/>
    </xf>
    <xf numFmtId="0" fontId="0" fillId="0" borderId="0" xfId="163" applyFont="1" applyFill="1" applyAlignment="1" applyProtection="1" quotePrefix="1">
      <alignment horizontal="left" wrapText="1" indent="2"/>
      <protection/>
    </xf>
    <xf numFmtId="0" fontId="0" fillId="0" borderId="0" xfId="163" applyFont="1" applyFill="1" applyAlignment="1" applyProtection="1">
      <alignment horizontal="left" wrapText="1" indent="2"/>
      <protection/>
    </xf>
    <xf numFmtId="0" fontId="0" fillId="0" borderId="0" xfId="163" applyFont="1" applyFill="1" applyAlignment="1" applyProtection="1">
      <alignment horizontal="left" vertical="justify" wrapText="1"/>
      <protection/>
    </xf>
    <xf numFmtId="0" fontId="0" fillId="0" borderId="0" xfId="163" applyFont="1" applyFill="1" applyProtection="1">
      <alignment/>
      <protection/>
    </xf>
    <xf numFmtId="0" fontId="57" fillId="0" borderId="9" xfId="161" applyFont="1" applyFill="1" applyBorder="1" applyAlignment="1" applyProtection="1">
      <alignment horizontal="center"/>
      <protection/>
    </xf>
    <xf numFmtId="0" fontId="57" fillId="0" borderId="3" xfId="161" applyFont="1" applyFill="1" applyBorder="1" applyAlignment="1" applyProtection="1">
      <alignment horizontal="center"/>
      <protection/>
    </xf>
    <xf numFmtId="0" fontId="57" fillId="0" borderId="10" xfId="161" applyFont="1" applyFill="1" applyBorder="1" applyAlignment="1" applyProtection="1">
      <alignment horizontal="center"/>
      <protection/>
    </xf>
    <xf numFmtId="166" fontId="56" fillId="0" borderId="6" xfId="161" applyNumberFormat="1" applyFont="1" applyFill="1" applyBorder="1" applyAlignment="1" applyProtection="1">
      <alignment horizontal="center"/>
      <protection/>
    </xf>
    <xf numFmtId="166" fontId="56" fillId="0" borderId="84" xfId="161" applyNumberFormat="1" applyFont="1" applyFill="1" applyBorder="1" applyAlignment="1" applyProtection="1">
      <alignment horizontal="center"/>
      <protection/>
    </xf>
    <xf numFmtId="0" fontId="56" fillId="0" borderId="0" xfId="161" applyFont="1" applyFill="1" applyBorder="1" applyAlignment="1" applyProtection="1" quotePrefix="1">
      <alignment horizontal="left"/>
      <protection/>
    </xf>
    <xf numFmtId="0" fontId="56" fillId="0" borderId="0" xfId="161" applyFont="1" applyFill="1" applyBorder="1" applyAlignment="1" applyProtection="1">
      <alignment horizontal="left"/>
      <protection/>
    </xf>
    <xf numFmtId="37" fontId="46" fillId="0" borderId="33" xfId="0" applyNumberFormat="1" applyFont="1" applyBorder="1" applyAlignment="1">
      <alignment horizontal="center"/>
    </xf>
    <xf numFmtId="37" fontId="46" fillId="0" borderId="6" xfId="0" applyNumberFormat="1" applyFont="1" applyBorder="1" applyAlignment="1">
      <alignment horizontal="center"/>
    </xf>
    <xf numFmtId="37" fontId="46" fillId="0" borderId="84" xfId="0" applyNumberFormat="1" applyFont="1" applyBorder="1" applyAlignment="1">
      <alignment horizontal="center"/>
    </xf>
    <xf numFmtId="37" fontId="46" fillId="18" borderId="114" xfId="0" applyNumberFormat="1" applyFont="1" applyFill="1" applyBorder="1" applyAlignment="1">
      <alignment horizontal="center"/>
    </xf>
    <xf numFmtId="37" fontId="46" fillId="18" borderId="6" xfId="0" applyNumberFormat="1" applyFont="1" applyFill="1" applyBorder="1" applyAlignment="1">
      <alignment horizontal="center"/>
    </xf>
    <xf numFmtId="37" fontId="46" fillId="18" borderId="84" xfId="0" applyNumberFormat="1" applyFont="1" applyFill="1" applyBorder="1" applyAlignment="1">
      <alignment horizontal="center"/>
    </xf>
    <xf numFmtId="166" fontId="45" fillId="8" borderId="0" xfId="0" applyNumberFormat="1" applyFont="1" applyFill="1" applyBorder="1" applyAlignment="1" applyProtection="1">
      <alignment horizontal="left" vertical="top"/>
      <protection/>
    </xf>
    <xf numFmtId="0" fontId="50" fillId="0" borderId="0" xfId="0" applyFont="1" applyAlignment="1" applyProtection="1">
      <alignment horizontal="left" wrapText="1"/>
      <protection/>
    </xf>
    <xf numFmtId="0" fontId="43" fillId="0" borderId="72" xfId="0" applyFont="1" applyBorder="1" applyAlignment="1" applyProtection="1" quotePrefix="1">
      <alignment horizontal="left" vertical="center" wrapText="1"/>
      <protection/>
    </xf>
    <xf numFmtId="0" fontId="43" fillId="0" borderId="0" xfId="0" applyFont="1" applyAlignment="1" applyProtection="1" quotePrefix="1">
      <alignment horizontal="left" vertical="center" wrapText="1"/>
      <protection/>
    </xf>
    <xf numFmtId="37" fontId="43" fillId="8" borderId="115" xfId="161" applyNumberFormat="1" applyFont="1" applyFill="1" applyBorder="1" applyAlignment="1" applyProtection="1">
      <alignment horizontal="center" vertical="center" wrapText="1"/>
      <protection locked="0"/>
    </xf>
    <xf numFmtId="37" fontId="43" fillId="8" borderId="116" xfId="161" applyNumberFormat="1" applyFont="1" applyFill="1" applyBorder="1" applyAlignment="1" applyProtection="1">
      <alignment horizontal="center" vertical="center" wrapText="1"/>
      <protection locked="0"/>
    </xf>
    <xf numFmtId="37" fontId="43" fillId="8" borderId="97" xfId="161" applyNumberFormat="1" applyFont="1" applyFill="1" applyBorder="1" applyAlignment="1" applyProtection="1">
      <alignment horizontal="center" vertical="center" wrapText="1"/>
      <protection locked="0"/>
    </xf>
    <xf numFmtId="37" fontId="43" fillId="8" borderId="117" xfId="161" applyNumberFormat="1" applyFont="1" applyFill="1" applyBorder="1" applyAlignment="1" applyProtection="1">
      <alignment horizontal="center" vertical="center" wrapText="1"/>
      <protection/>
    </xf>
    <xf numFmtId="37" fontId="43" fillId="8" borderId="118" xfId="161" applyNumberFormat="1" applyFont="1" applyFill="1" applyBorder="1" applyAlignment="1" applyProtection="1">
      <alignment horizontal="center" vertical="center" wrapText="1"/>
      <protection/>
    </xf>
    <xf numFmtId="37" fontId="43" fillId="8" borderId="46" xfId="161" applyNumberFormat="1" applyFont="1" applyFill="1" applyBorder="1" applyAlignment="1" applyProtection="1">
      <alignment horizontal="center" vertical="center" wrapText="1"/>
      <protection/>
    </xf>
    <xf numFmtId="37" fontId="43" fillId="8" borderId="29" xfId="161" applyNumberFormat="1" applyFont="1" applyFill="1" applyBorder="1" applyAlignment="1" applyProtection="1">
      <alignment horizontal="center" vertical="center" wrapText="1"/>
      <protection/>
    </xf>
    <xf numFmtId="37" fontId="43" fillId="8" borderId="119" xfId="161" applyNumberFormat="1" applyFont="1" applyFill="1" applyBorder="1" applyAlignment="1" applyProtection="1">
      <alignment horizontal="center" vertical="center" wrapText="1"/>
      <protection/>
    </xf>
    <xf numFmtId="37" fontId="43" fillId="8" borderId="98" xfId="161" applyNumberFormat="1" applyFont="1" applyFill="1" applyBorder="1" applyAlignment="1" applyProtection="1">
      <alignment horizontal="center" vertical="center" wrapText="1"/>
      <protection/>
    </xf>
    <xf numFmtId="37" fontId="43" fillId="8" borderId="92" xfId="161" applyNumberFormat="1" applyFont="1" applyFill="1" applyBorder="1" applyAlignment="1" applyProtection="1">
      <alignment horizontal="center" vertical="center" wrapText="1"/>
      <protection/>
    </xf>
    <xf numFmtId="37" fontId="43" fillId="8" borderId="120" xfId="161" applyNumberFormat="1" applyFont="1" applyFill="1" applyBorder="1" applyAlignment="1" applyProtection="1">
      <alignment horizontal="center" vertical="center" wrapText="1"/>
      <protection/>
    </xf>
    <xf numFmtId="37" fontId="43" fillId="8" borderId="121" xfId="161" applyNumberFormat="1" applyFont="1" applyFill="1" applyBorder="1" applyAlignment="1" applyProtection="1">
      <alignment horizontal="center" vertical="center" wrapText="1"/>
      <protection/>
    </xf>
    <xf numFmtId="0" fontId="73" fillId="8" borderId="5" xfId="0" applyFont="1" applyFill="1" applyBorder="1" applyAlignment="1" applyProtection="1">
      <alignment horizontal="center" wrapText="1"/>
      <protection/>
    </xf>
    <xf numFmtId="0" fontId="73" fillId="8" borderId="10" xfId="0" applyFont="1" applyFill="1" applyBorder="1" applyAlignment="1" applyProtection="1">
      <alignment horizontal="center" wrapText="1"/>
      <protection/>
    </xf>
    <xf numFmtId="37" fontId="43" fillId="8" borderId="122" xfId="161" applyNumberFormat="1" applyFont="1" applyFill="1" applyBorder="1" applyAlignment="1" applyProtection="1">
      <alignment horizontal="center" vertical="center" wrapText="1"/>
      <protection/>
    </xf>
    <xf numFmtId="37" fontId="43" fillId="8" borderId="96" xfId="161" applyNumberFormat="1" applyFont="1" applyFill="1" applyBorder="1" applyAlignment="1" applyProtection="1">
      <alignment horizontal="center" vertical="center" wrapText="1"/>
      <protection/>
    </xf>
    <xf numFmtId="37" fontId="43" fillId="11" borderId="16" xfId="161" applyNumberFormat="1" applyFont="1" applyFill="1" applyBorder="1" applyAlignment="1" applyProtection="1">
      <alignment horizontal="center" vertical="center" wrapText="1"/>
      <protection locked="0"/>
    </xf>
    <xf numFmtId="37" fontId="43" fillId="11" borderId="17" xfId="161" applyNumberFormat="1" applyFont="1" applyFill="1" applyBorder="1" applyAlignment="1" applyProtection="1">
      <alignment horizontal="center" vertical="center" wrapText="1"/>
      <protection locked="0"/>
    </xf>
    <xf numFmtId="37" fontId="43" fillId="11" borderId="18" xfId="161" applyNumberFormat="1" applyFont="1" applyFill="1" applyBorder="1" applyAlignment="1" applyProtection="1">
      <alignment horizontal="center" vertical="center" wrapText="1"/>
      <protection locked="0"/>
    </xf>
    <xf numFmtId="37" fontId="43" fillId="11" borderId="29" xfId="161" applyNumberFormat="1" applyFont="1" applyFill="1" applyBorder="1" applyAlignment="1" applyProtection="1">
      <alignment horizontal="center" vertical="center" wrapText="1"/>
      <protection/>
    </xf>
    <xf numFmtId="37" fontId="43" fillId="11" borderId="119" xfId="161" applyNumberFormat="1" applyFont="1" applyFill="1" applyBorder="1" applyAlignment="1" applyProtection="1">
      <alignment horizontal="center" vertical="center" wrapText="1"/>
      <protection/>
    </xf>
    <xf numFmtId="37" fontId="43" fillId="11" borderId="98" xfId="161" applyNumberFormat="1" applyFont="1" applyFill="1" applyBorder="1" applyAlignment="1" applyProtection="1">
      <alignment horizontal="center" vertical="center" wrapText="1"/>
      <protection/>
    </xf>
    <xf numFmtId="37" fontId="43" fillId="11" borderId="75" xfId="161" applyNumberFormat="1" applyFont="1" applyFill="1" applyBorder="1" applyAlignment="1" applyProtection="1">
      <alignment horizontal="center" vertical="center" wrapText="1"/>
      <protection/>
    </xf>
    <xf numFmtId="37" fontId="43" fillId="11" borderId="17" xfId="161" applyNumberFormat="1" applyFont="1" applyFill="1" applyBorder="1" applyAlignment="1" applyProtection="1">
      <alignment horizontal="center" vertical="center" wrapText="1"/>
      <protection/>
    </xf>
    <xf numFmtId="37" fontId="43" fillId="11" borderId="18" xfId="161" applyNumberFormat="1" applyFont="1" applyFill="1" applyBorder="1" applyAlignment="1" applyProtection="1">
      <alignment horizontal="center" vertical="center" wrapText="1"/>
      <protection/>
    </xf>
    <xf numFmtId="37" fontId="43" fillId="8" borderId="123" xfId="161" applyNumberFormat="1" applyFont="1" applyFill="1" applyBorder="1" applyAlignment="1" applyProtection="1">
      <alignment horizontal="center" vertical="center" wrapText="1"/>
      <protection/>
    </xf>
    <xf numFmtId="37" fontId="43" fillId="8" borderId="124" xfId="161" applyNumberFormat="1" applyFont="1" applyFill="1" applyBorder="1" applyAlignment="1" applyProtection="1">
      <alignment horizontal="center" vertical="center" wrapText="1"/>
      <protection/>
    </xf>
    <xf numFmtId="37" fontId="43" fillId="8" borderId="125" xfId="161" applyNumberFormat="1" applyFont="1" applyFill="1" applyBorder="1" applyAlignment="1" applyProtection="1">
      <alignment horizontal="center" vertical="center" wrapText="1"/>
      <protection/>
    </xf>
    <xf numFmtId="37" fontId="43" fillId="11" borderId="28" xfId="161" applyNumberFormat="1" applyFont="1" applyFill="1" applyBorder="1" applyAlignment="1" applyProtection="1">
      <alignment horizontal="center" vertical="center" wrapText="1"/>
      <protection/>
    </xf>
    <xf numFmtId="37" fontId="43" fillId="11" borderId="126" xfId="161" applyNumberFormat="1" applyFont="1" applyFill="1" applyBorder="1" applyAlignment="1" applyProtection="1">
      <alignment horizontal="center" vertical="center" wrapText="1"/>
      <protection/>
    </xf>
    <xf numFmtId="37" fontId="43" fillId="11" borderId="47" xfId="161" applyNumberFormat="1" applyFont="1" applyFill="1" applyBorder="1" applyAlignment="1" applyProtection="1">
      <alignment horizontal="center" vertical="center" wrapText="1"/>
      <protection/>
    </xf>
    <xf numFmtId="37" fontId="43" fillId="8" borderId="33" xfId="161" applyNumberFormat="1" applyFont="1" applyFill="1" applyBorder="1" applyAlignment="1" applyProtection="1">
      <alignment horizontal="center" vertical="center" wrapText="1"/>
      <protection/>
    </xf>
    <xf numFmtId="37" fontId="43" fillId="8" borderId="6" xfId="161" applyNumberFormat="1" applyFont="1" applyFill="1" applyBorder="1" applyAlignment="1" applyProtection="1">
      <alignment horizontal="center" vertical="center" wrapText="1"/>
      <protection/>
    </xf>
    <xf numFmtId="37" fontId="43" fillId="8" borderId="84" xfId="161" applyNumberFormat="1" applyFont="1" applyFill="1" applyBorder="1" applyAlignment="1" applyProtection="1">
      <alignment horizontal="center" vertical="center" wrapText="1"/>
      <protection/>
    </xf>
    <xf numFmtId="37" fontId="43" fillId="8" borderId="127" xfId="161" applyNumberFormat="1" applyFont="1" applyFill="1" applyBorder="1" applyAlignment="1" applyProtection="1">
      <alignment horizontal="center" vertical="center" wrapText="1"/>
      <protection/>
    </xf>
    <xf numFmtId="37" fontId="43" fillId="8" borderId="95" xfId="161" applyNumberFormat="1" applyFont="1" applyFill="1" applyBorder="1" applyAlignment="1" applyProtection="1">
      <alignment horizontal="center" vertical="center" wrapText="1"/>
      <protection/>
    </xf>
    <xf numFmtId="37" fontId="43" fillId="8" borderId="128" xfId="161" applyNumberFormat="1" applyFont="1" applyFill="1" applyBorder="1" applyAlignment="1" applyProtection="1">
      <alignment horizontal="center" vertical="center" wrapText="1"/>
      <protection/>
    </xf>
    <xf numFmtId="0" fontId="44" fillId="9" borderId="9" xfId="0" applyFont="1" applyFill="1" applyBorder="1" applyAlignment="1" applyProtection="1">
      <alignment horizontal="center" vertical="center" wrapText="1"/>
      <protection/>
    </xf>
    <xf numFmtId="0" fontId="44" fillId="9" borderId="3" xfId="0" applyFont="1" applyFill="1" applyBorder="1" applyAlignment="1" applyProtection="1">
      <alignment horizontal="center" vertical="center" wrapText="1"/>
      <protection/>
    </xf>
    <xf numFmtId="0" fontId="44" fillId="9" borderId="10" xfId="0" applyFont="1" applyFill="1" applyBorder="1" applyAlignment="1" applyProtection="1">
      <alignment horizontal="center" vertical="center" wrapText="1"/>
      <protection/>
    </xf>
    <xf numFmtId="0" fontId="52" fillId="10" borderId="3" xfId="0" applyFont="1" applyFill="1" applyBorder="1" applyAlignment="1" applyProtection="1">
      <alignment horizontal="center" vertical="center" wrapText="1"/>
      <protection/>
    </xf>
    <xf numFmtId="37" fontId="43" fillId="8" borderId="126" xfId="161" applyNumberFormat="1" applyFont="1" applyFill="1" applyBorder="1" applyAlignment="1" applyProtection="1">
      <alignment horizontal="center" vertical="center" wrapText="1"/>
      <protection locked="0"/>
    </xf>
    <xf numFmtId="37" fontId="43" fillId="8" borderId="47" xfId="161" applyNumberFormat="1" applyFont="1" applyFill="1" applyBorder="1" applyAlignment="1" applyProtection="1">
      <alignment horizontal="center" vertical="center" wrapText="1"/>
      <protection locked="0"/>
    </xf>
    <xf numFmtId="37" fontId="43" fillId="8" borderId="28" xfId="161" applyNumberFormat="1" applyFont="1" applyFill="1" applyBorder="1" applyAlignment="1" applyProtection="1">
      <alignment horizontal="center" vertical="center" wrapText="1"/>
      <protection locked="0"/>
    </xf>
    <xf numFmtId="37" fontId="43" fillId="8" borderId="74" xfId="161" applyNumberFormat="1" applyFont="1" applyFill="1" applyBorder="1" applyAlignment="1" applyProtection="1">
      <alignment horizontal="center" vertical="center" wrapText="1"/>
      <protection locked="0"/>
    </xf>
    <xf numFmtId="37" fontId="43" fillId="8" borderId="26" xfId="161" applyNumberFormat="1" applyFont="1" applyFill="1" applyBorder="1" applyAlignment="1" applyProtection="1">
      <alignment horizontal="center" vertical="center" wrapText="1"/>
      <protection locked="0"/>
    </xf>
    <xf numFmtId="37" fontId="43" fillId="8" borderId="27" xfId="161" applyNumberFormat="1" applyFont="1" applyFill="1" applyBorder="1" applyAlignment="1" applyProtection="1">
      <alignment horizontal="center" vertical="center" wrapText="1"/>
      <protection locked="0"/>
    </xf>
    <xf numFmtId="37" fontId="43" fillId="8" borderId="129" xfId="161" applyNumberFormat="1" applyFont="1" applyFill="1" applyBorder="1" applyAlignment="1" applyProtection="1">
      <alignment horizontal="center" vertical="center" wrapText="1"/>
      <protection locked="0"/>
    </xf>
    <xf numFmtId="37" fontId="43" fillId="8" borderId="122" xfId="161" applyNumberFormat="1" applyFont="1" applyFill="1" applyBorder="1" applyAlignment="1" applyProtection="1">
      <alignment horizontal="center" vertical="center" wrapText="1"/>
      <protection locked="0"/>
    </xf>
    <xf numFmtId="37" fontId="43" fillId="8" borderId="96" xfId="161" applyNumberFormat="1" applyFont="1" applyFill="1" applyBorder="1" applyAlignment="1" applyProtection="1">
      <alignment horizontal="center" vertical="center" wrapText="1"/>
      <protection locked="0"/>
    </xf>
    <xf numFmtId="37" fontId="43" fillId="8" borderId="129" xfId="161" applyNumberFormat="1" applyFont="1" applyFill="1" applyBorder="1" applyAlignment="1" applyProtection="1">
      <alignment horizontal="center" vertical="center" wrapText="1"/>
      <protection/>
    </xf>
    <xf numFmtId="37" fontId="43" fillId="8" borderId="92" xfId="161" applyNumberFormat="1" applyFont="1" applyFill="1" applyBorder="1" applyAlignment="1" applyProtection="1">
      <alignment horizontal="center" vertical="center" wrapText="1"/>
      <protection locked="0"/>
    </xf>
    <xf numFmtId="37" fontId="43" fillId="8" borderId="120" xfId="161" applyNumberFormat="1" applyFont="1" applyFill="1" applyBorder="1" applyAlignment="1" applyProtection="1">
      <alignment horizontal="center" vertical="center" wrapText="1"/>
      <protection locked="0"/>
    </xf>
    <xf numFmtId="37" fontId="43" fillId="8" borderId="121" xfId="161" applyNumberFormat="1" applyFont="1" applyFill="1" applyBorder="1" applyAlignment="1" applyProtection="1">
      <alignment horizontal="center" vertical="center" wrapText="1"/>
      <protection locked="0"/>
    </xf>
    <xf numFmtId="38" fontId="43" fillId="8" borderId="22" xfId="161" applyNumberFormat="1" applyFont="1" applyFill="1" applyBorder="1" applyAlignment="1" applyProtection="1">
      <alignment horizontal="center" vertical="center" wrapText="1"/>
      <protection/>
    </xf>
    <xf numFmtId="38" fontId="43" fillId="8" borderId="23" xfId="161" applyNumberFormat="1" applyFont="1" applyFill="1" applyBorder="1" applyAlignment="1" applyProtection="1">
      <alignment horizontal="center" vertical="center" wrapText="1"/>
      <protection/>
    </xf>
    <xf numFmtId="38" fontId="43" fillId="8" borderId="24" xfId="161" applyNumberFormat="1" applyFont="1" applyFill="1" applyBorder="1" applyAlignment="1" applyProtection="1">
      <alignment horizontal="center" vertical="center" wrapText="1"/>
      <protection/>
    </xf>
    <xf numFmtId="38" fontId="43" fillId="8" borderId="102" xfId="161" applyNumberFormat="1" applyFont="1" applyFill="1" applyBorder="1" applyAlignment="1" applyProtection="1" quotePrefix="1">
      <alignment horizontal="center" vertical="center" wrapText="1"/>
      <protection/>
    </xf>
    <xf numFmtId="6" fontId="43" fillId="8" borderId="21" xfId="161" applyNumberFormat="1" applyFont="1" applyFill="1" applyBorder="1" applyAlignment="1" applyProtection="1">
      <alignment horizontal="center" vertical="center" wrapText="1"/>
      <protection/>
    </xf>
    <xf numFmtId="6" fontId="43" fillId="8" borderId="8" xfId="161" applyNumberFormat="1" applyFont="1" applyFill="1" applyBorder="1" applyAlignment="1" applyProtection="1">
      <alignment horizontal="center" vertical="center" wrapText="1"/>
      <protection/>
    </xf>
    <xf numFmtId="6" fontId="43" fillId="8" borderId="130" xfId="161" applyNumberFormat="1" applyFont="1" applyFill="1" applyBorder="1" applyAlignment="1" applyProtection="1">
      <alignment horizontal="center" vertical="center" wrapText="1"/>
      <protection/>
    </xf>
    <xf numFmtId="37" fontId="43" fillId="11" borderId="74" xfId="161" applyNumberFormat="1" applyFont="1" applyFill="1" applyBorder="1" applyAlignment="1" applyProtection="1">
      <alignment horizontal="center" vertical="center" wrapText="1"/>
      <protection locked="0"/>
    </xf>
    <xf numFmtId="37" fontId="43" fillId="11" borderId="26" xfId="161" applyNumberFormat="1" applyFont="1" applyFill="1" applyBorder="1" applyAlignment="1" applyProtection="1">
      <alignment horizontal="center" vertical="center" wrapText="1"/>
      <protection locked="0"/>
    </xf>
    <xf numFmtId="37" fontId="43" fillId="11" borderId="27" xfId="161" applyNumberFormat="1" applyFont="1" applyFill="1" applyBorder="1" applyAlignment="1" applyProtection="1">
      <alignment horizontal="center" vertical="center" wrapText="1"/>
      <protection locked="0"/>
    </xf>
    <xf numFmtId="37" fontId="43" fillId="11" borderId="122" xfId="161" applyNumberFormat="1" applyFont="1" applyFill="1" applyBorder="1" applyAlignment="1" applyProtection="1">
      <alignment horizontal="center" vertical="center" wrapText="1"/>
      <protection locked="0"/>
    </xf>
    <xf numFmtId="37" fontId="43" fillId="11" borderId="96" xfId="161" applyNumberFormat="1" applyFont="1" applyFill="1" applyBorder="1" applyAlignment="1" applyProtection="1">
      <alignment horizontal="center" vertical="center" wrapText="1"/>
      <protection locked="0"/>
    </xf>
    <xf numFmtId="37" fontId="43" fillId="11" borderId="126" xfId="161" applyNumberFormat="1" applyFont="1" applyFill="1" applyBorder="1" applyAlignment="1" applyProtection="1">
      <alignment horizontal="center" vertical="center" wrapText="1"/>
      <protection locked="0"/>
    </xf>
    <xf numFmtId="37" fontId="43" fillId="11" borderId="47" xfId="161" applyNumberFormat="1" applyFont="1" applyFill="1" applyBorder="1" applyAlignment="1" applyProtection="1">
      <alignment horizontal="center" vertical="center" wrapText="1"/>
      <protection locked="0"/>
    </xf>
    <xf numFmtId="37" fontId="43" fillId="11" borderId="92" xfId="161" applyNumberFormat="1" applyFont="1" applyFill="1" applyBorder="1" applyAlignment="1" applyProtection="1">
      <alignment horizontal="center" vertical="center" wrapText="1"/>
      <protection locked="0"/>
    </xf>
    <xf numFmtId="37" fontId="43" fillId="11" borderId="120" xfId="161" applyNumberFormat="1" applyFont="1" applyFill="1" applyBorder="1" applyAlignment="1" applyProtection="1">
      <alignment horizontal="center" vertical="center" wrapText="1"/>
      <protection locked="0"/>
    </xf>
    <xf numFmtId="37" fontId="43" fillId="11" borderId="121" xfId="161" applyNumberFormat="1" applyFont="1" applyFill="1" applyBorder="1" applyAlignment="1" applyProtection="1">
      <alignment horizontal="center" vertical="center" wrapText="1"/>
      <protection locked="0"/>
    </xf>
    <xf numFmtId="37" fontId="43" fillId="8" borderId="16" xfId="0" applyNumberFormat="1" applyFont="1" applyFill="1" applyBorder="1" applyAlignment="1" applyProtection="1">
      <alignment horizontal="center" vertical="center" wrapText="1"/>
      <protection/>
    </xf>
    <xf numFmtId="37" fontId="43" fillId="8" borderId="17" xfId="0" applyNumberFormat="1" applyFont="1" applyFill="1" applyBorder="1" applyAlignment="1" applyProtection="1">
      <alignment horizontal="center" vertical="center" wrapText="1"/>
      <protection/>
    </xf>
    <xf numFmtId="37" fontId="43" fillId="8" borderId="18" xfId="0" applyNumberFormat="1" applyFont="1" applyFill="1" applyBorder="1" applyAlignment="1" applyProtection="1">
      <alignment horizontal="center" vertical="center" wrapText="1"/>
      <protection/>
    </xf>
    <xf numFmtId="37" fontId="43" fillId="8" borderId="29" xfId="0" applyNumberFormat="1" applyFont="1" applyFill="1" applyBorder="1" applyAlignment="1" applyProtection="1">
      <alignment horizontal="center" vertical="center" wrapText="1"/>
      <protection/>
    </xf>
    <xf numFmtId="37" fontId="43" fillId="8" borderId="119" xfId="0" applyNumberFormat="1" applyFont="1" applyFill="1" applyBorder="1" applyAlignment="1" applyProtection="1">
      <alignment horizontal="center" vertical="center" wrapText="1"/>
      <protection/>
    </xf>
    <xf numFmtId="37" fontId="43" fillId="8" borderId="98" xfId="0" applyNumberFormat="1" applyFont="1" applyFill="1" applyBorder="1" applyAlignment="1" applyProtection="1">
      <alignment horizontal="center" vertical="center" wrapText="1"/>
      <protection/>
    </xf>
    <xf numFmtId="38" fontId="43" fillId="8" borderId="127" xfId="161" applyNumberFormat="1" applyFont="1" applyFill="1" applyBorder="1" applyAlignment="1" applyProtection="1">
      <alignment horizontal="center" vertical="center" wrapText="1"/>
      <protection/>
    </xf>
    <xf numFmtId="38" fontId="43" fillId="8" borderId="95" xfId="161" applyNumberFormat="1" applyFont="1" applyFill="1" applyBorder="1" applyAlignment="1" applyProtection="1">
      <alignment horizontal="center" vertical="center" wrapText="1"/>
      <protection/>
    </xf>
    <xf numFmtId="38" fontId="43" fillId="8" borderId="128" xfId="161" applyNumberFormat="1" applyFont="1" applyFill="1" applyBorder="1" applyAlignment="1" applyProtection="1">
      <alignment horizontal="center" vertical="center" wrapText="1"/>
      <protection/>
    </xf>
    <xf numFmtId="38" fontId="43" fillId="8" borderId="94" xfId="161" applyNumberFormat="1" applyFont="1" applyFill="1" applyBorder="1" applyAlignment="1" applyProtection="1">
      <alignment horizontal="center" vertical="center" wrapText="1"/>
      <protection/>
    </xf>
    <xf numFmtId="38" fontId="43" fillId="8" borderId="104" xfId="161" applyNumberFormat="1" applyFont="1" applyFill="1" applyBorder="1" applyAlignment="1" applyProtection="1">
      <alignment horizontal="center" vertical="center" wrapText="1"/>
      <protection/>
    </xf>
    <xf numFmtId="38" fontId="43" fillId="8" borderId="105" xfId="161" applyNumberFormat="1" applyFont="1" applyFill="1" applyBorder="1" applyAlignment="1" applyProtection="1">
      <alignment horizontal="center" vertical="center" wrapText="1"/>
      <protection/>
    </xf>
    <xf numFmtId="0" fontId="73" fillId="8" borderId="9" xfId="0" applyFont="1" applyFill="1" applyBorder="1" applyAlignment="1" applyProtection="1">
      <alignment horizontal="center" wrapText="1"/>
      <protection/>
    </xf>
    <xf numFmtId="0" fontId="73" fillId="8" borderId="3" xfId="0" applyFont="1" applyFill="1" applyBorder="1" applyAlignment="1" applyProtection="1">
      <alignment horizontal="center" wrapText="1"/>
      <protection/>
    </xf>
    <xf numFmtId="6" fontId="43" fillId="8" borderId="21" xfId="161" applyNumberFormat="1" applyFont="1" applyFill="1" applyBorder="1" applyAlignment="1" applyProtection="1" quotePrefix="1">
      <alignment horizontal="center" vertical="center" wrapText="1"/>
      <protection/>
    </xf>
    <xf numFmtId="38" fontId="43" fillId="8" borderId="103" xfId="161" applyNumberFormat="1" applyFont="1" applyFill="1" applyBorder="1" applyAlignment="1" applyProtection="1">
      <alignment horizontal="center" vertical="center" wrapText="1"/>
      <protection/>
    </xf>
    <xf numFmtId="37" fontId="43" fillId="8" borderId="80" xfId="0" applyNumberFormat="1" applyFont="1" applyFill="1" applyBorder="1" applyAlignment="1" applyProtection="1">
      <alignment horizontal="center" vertical="center" wrapText="1"/>
      <protection/>
    </xf>
    <xf numFmtId="37" fontId="43" fillId="8" borderId="81" xfId="0" applyNumberFormat="1" applyFont="1" applyFill="1" applyBorder="1" applyAlignment="1" applyProtection="1">
      <alignment horizontal="center" vertical="center" wrapText="1"/>
      <protection/>
    </xf>
    <xf numFmtId="37" fontId="43" fillId="8" borderId="82" xfId="0" applyNumberFormat="1" applyFont="1" applyFill="1" applyBorder="1" applyAlignment="1" applyProtection="1">
      <alignment horizontal="center" vertical="center" wrapText="1"/>
      <protection/>
    </xf>
    <xf numFmtId="37" fontId="43" fillId="8" borderId="28" xfId="0" applyNumberFormat="1" applyFont="1" applyFill="1" applyBorder="1" applyAlignment="1" applyProtection="1">
      <alignment horizontal="center" vertical="center" wrapText="1"/>
      <protection/>
    </xf>
    <xf numFmtId="37" fontId="43" fillId="8" borderId="126" xfId="0" applyNumberFormat="1" applyFont="1" applyFill="1" applyBorder="1" applyAlignment="1" applyProtection="1">
      <alignment horizontal="center" vertical="center" wrapText="1"/>
      <protection/>
    </xf>
    <xf numFmtId="37" fontId="43" fillId="8" borderId="47" xfId="0" applyNumberFormat="1" applyFont="1" applyFill="1" applyBorder="1" applyAlignment="1" applyProtection="1">
      <alignment horizontal="center" vertical="center" wrapText="1"/>
      <protection/>
    </xf>
    <xf numFmtId="37" fontId="43" fillId="8" borderId="22" xfId="0" applyNumberFormat="1" applyFont="1" applyFill="1" applyBorder="1" applyAlignment="1" applyProtection="1">
      <alignment horizontal="center" vertical="center" wrapText="1"/>
      <protection/>
    </xf>
    <xf numFmtId="37" fontId="43" fillId="8" borderId="23" xfId="0" applyNumberFormat="1" applyFont="1" applyFill="1" applyBorder="1" applyAlignment="1" applyProtection="1">
      <alignment horizontal="center" vertical="center" wrapText="1"/>
      <protection/>
    </xf>
    <xf numFmtId="37" fontId="43" fillId="8" borderId="24" xfId="0" applyNumberFormat="1" applyFont="1" applyFill="1" applyBorder="1" applyAlignment="1" applyProtection="1">
      <alignment horizontal="center" vertical="center" wrapText="1"/>
      <protection/>
    </xf>
    <xf numFmtId="38" fontId="43" fillId="8" borderId="92" xfId="0" applyNumberFormat="1" applyFont="1" applyFill="1" applyBorder="1" applyAlignment="1" applyProtection="1">
      <alignment horizontal="center" vertical="center" wrapText="1"/>
      <protection/>
    </xf>
    <xf numFmtId="38" fontId="43" fillId="8" borderId="120" xfId="0" applyNumberFormat="1" applyFont="1" applyFill="1" applyBorder="1" applyAlignment="1" applyProtection="1">
      <alignment horizontal="center" vertical="center" wrapText="1"/>
      <protection/>
    </xf>
    <xf numFmtId="38" fontId="43" fillId="8" borderId="121" xfId="0" applyNumberFormat="1" applyFont="1" applyFill="1" applyBorder="1" applyAlignment="1" applyProtection="1">
      <alignment horizontal="center" vertical="center" wrapText="1"/>
      <protection/>
    </xf>
    <xf numFmtId="37" fontId="43" fillId="8" borderId="9" xfId="161" applyNumberFormat="1" applyFont="1" applyFill="1" applyBorder="1" applyAlignment="1" applyProtection="1">
      <alignment horizontal="center" vertical="center" wrapText="1"/>
      <protection/>
    </xf>
    <xf numFmtId="37" fontId="43" fillId="8" borderId="3" xfId="161" applyNumberFormat="1" applyFont="1" applyFill="1" applyBorder="1" applyAlignment="1" applyProtection="1">
      <alignment horizontal="center" vertical="center" wrapText="1"/>
      <protection/>
    </xf>
    <xf numFmtId="37" fontId="43" fillId="8" borderId="10" xfId="161" applyNumberFormat="1" applyFont="1" applyFill="1" applyBorder="1" applyAlignment="1" applyProtection="1">
      <alignment horizontal="center" vertical="center" wrapText="1"/>
      <protection/>
    </xf>
    <xf numFmtId="38" fontId="43" fillId="8" borderId="29" xfId="0" applyNumberFormat="1" applyFont="1" applyFill="1" applyBorder="1" applyAlignment="1" applyProtection="1">
      <alignment horizontal="center" vertical="center" wrapText="1"/>
      <protection/>
    </xf>
    <xf numFmtId="38" fontId="43" fillId="8" borderId="119" xfId="0" applyNumberFormat="1" applyFont="1" applyFill="1" applyBorder="1" applyAlignment="1" applyProtection="1">
      <alignment horizontal="center" vertical="center" wrapText="1"/>
      <protection/>
    </xf>
    <xf numFmtId="38" fontId="43" fillId="8" borderId="98" xfId="0" applyNumberFormat="1" applyFont="1" applyFill="1" applyBorder="1" applyAlignment="1" applyProtection="1">
      <alignment horizontal="center" vertical="center" wrapText="1"/>
      <protection/>
    </xf>
    <xf numFmtId="38" fontId="43" fillId="8" borderId="117" xfId="0" applyNumberFormat="1" applyFont="1" applyFill="1" applyBorder="1" applyAlignment="1" applyProtection="1">
      <alignment horizontal="center" vertical="center" wrapText="1"/>
      <protection/>
    </xf>
    <xf numFmtId="38" fontId="43" fillId="8" borderId="118" xfId="0" applyNumberFormat="1" applyFont="1" applyFill="1" applyBorder="1" applyAlignment="1" applyProtection="1">
      <alignment horizontal="center" vertical="center" wrapText="1"/>
      <protection/>
    </xf>
    <xf numFmtId="38" fontId="43" fillId="8" borderId="46" xfId="0" applyNumberFormat="1" applyFont="1" applyFill="1" applyBorder="1" applyAlignment="1" applyProtection="1">
      <alignment horizontal="center" vertical="center" wrapText="1"/>
      <protection/>
    </xf>
    <xf numFmtId="37" fontId="43" fillId="8" borderId="131" xfId="0" applyNumberFormat="1" applyFont="1" applyFill="1" applyBorder="1" applyAlignment="1" applyProtection="1">
      <alignment horizontal="center" vertical="center" wrapText="1"/>
      <protection/>
    </xf>
    <xf numFmtId="37" fontId="43" fillId="8" borderId="132" xfId="0" applyNumberFormat="1" applyFont="1" applyFill="1" applyBorder="1" applyAlignment="1" applyProtection="1">
      <alignment horizontal="center" vertical="center" wrapText="1"/>
      <protection/>
    </xf>
    <xf numFmtId="37" fontId="43" fillId="8" borderId="133" xfId="0" applyNumberFormat="1" applyFont="1" applyFill="1" applyBorder="1" applyAlignment="1" applyProtection="1">
      <alignment horizontal="center" vertical="center" wrapText="1"/>
      <protection/>
    </xf>
    <xf numFmtId="38" fontId="43" fillId="8" borderId="86" xfId="0" applyNumberFormat="1" applyFont="1" applyFill="1" applyBorder="1" applyAlignment="1" applyProtection="1">
      <alignment horizontal="center" vertical="center" wrapText="1"/>
      <protection/>
    </xf>
    <xf numFmtId="38" fontId="43" fillId="8" borderId="87" xfId="0" applyNumberFormat="1" applyFont="1" applyFill="1" applyBorder="1" applyAlignment="1" applyProtection="1">
      <alignment horizontal="center" vertical="center" wrapText="1"/>
      <protection/>
    </xf>
    <xf numFmtId="38" fontId="43" fillId="8" borderId="88" xfId="0" applyNumberFormat="1" applyFont="1" applyFill="1" applyBorder="1" applyAlignment="1" applyProtection="1">
      <alignment horizontal="center" vertical="center" wrapText="1"/>
      <protection/>
    </xf>
    <xf numFmtId="38" fontId="43" fillId="8" borderId="16" xfId="0" applyNumberFormat="1" applyFont="1" applyFill="1" applyBorder="1" applyAlignment="1" applyProtection="1">
      <alignment horizontal="center" vertical="center" wrapText="1"/>
      <protection/>
    </xf>
    <xf numFmtId="38" fontId="43" fillId="8" borderId="17" xfId="0" applyNumberFormat="1" applyFont="1" applyFill="1" applyBorder="1" applyAlignment="1" applyProtection="1">
      <alignment horizontal="center" vertical="center" wrapText="1"/>
      <protection/>
    </xf>
    <xf numFmtId="38" fontId="43" fillId="8" borderId="18" xfId="0" applyNumberFormat="1" applyFont="1" applyFill="1" applyBorder="1" applyAlignment="1" applyProtection="1">
      <alignment horizontal="center" vertical="center" wrapText="1"/>
      <protection/>
    </xf>
    <xf numFmtId="38" fontId="43" fillId="8" borderId="9" xfId="0" applyNumberFormat="1" applyFont="1" applyFill="1" applyBorder="1" applyAlignment="1" applyProtection="1">
      <alignment horizontal="center" vertical="center" wrapText="1"/>
      <protection/>
    </xf>
    <xf numFmtId="38" fontId="43" fillId="8" borderId="3" xfId="0" applyNumberFormat="1" applyFont="1" applyFill="1" applyBorder="1" applyAlignment="1" applyProtection="1">
      <alignment horizontal="center" vertical="center" wrapText="1"/>
      <protection/>
    </xf>
    <xf numFmtId="38" fontId="43" fillId="8" borderId="10" xfId="0" applyNumberFormat="1" applyFont="1" applyFill="1" applyBorder="1" applyAlignment="1" applyProtection="1">
      <alignment horizontal="center" vertical="center" wrapText="1"/>
      <protection/>
    </xf>
    <xf numFmtId="37" fontId="43" fillId="8" borderId="109" xfId="0" applyNumberFormat="1" applyFont="1" applyFill="1" applyBorder="1" applyAlignment="1" applyProtection="1">
      <alignment horizontal="center" vertical="center" wrapText="1"/>
      <protection/>
    </xf>
    <xf numFmtId="37" fontId="43" fillId="8" borderId="107" xfId="0" applyNumberFormat="1" applyFont="1" applyFill="1" applyBorder="1" applyAlignment="1" applyProtection="1">
      <alignment horizontal="center" vertical="center" wrapText="1"/>
      <protection/>
    </xf>
    <xf numFmtId="37" fontId="43" fillId="8" borderId="108" xfId="0" applyNumberFormat="1" applyFont="1" applyFill="1" applyBorder="1" applyAlignment="1" applyProtection="1">
      <alignment horizontal="center" vertical="center" wrapText="1"/>
      <protection/>
    </xf>
    <xf numFmtId="37" fontId="43" fillId="8" borderId="115" xfId="0" applyNumberFormat="1" applyFont="1" applyFill="1" applyBorder="1" applyAlignment="1" applyProtection="1">
      <alignment horizontal="center" vertical="center" wrapText="1"/>
      <protection/>
    </xf>
    <xf numFmtId="37" fontId="43" fillId="8" borderId="116" xfId="0" applyNumberFormat="1" applyFont="1" applyFill="1" applyBorder="1" applyAlignment="1" applyProtection="1">
      <alignment horizontal="center" vertical="center" wrapText="1"/>
      <protection/>
    </xf>
    <xf numFmtId="37" fontId="43" fillId="8" borderId="97" xfId="0" applyNumberFormat="1" applyFont="1" applyFill="1" applyBorder="1" applyAlignment="1" applyProtection="1">
      <alignment horizontal="center" vertical="center" wrapText="1"/>
      <protection/>
    </xf>
    <xf numFmtId="37" fontId="43" fillId="8" borderId="12" xfId="0" applyNumberFormat="1" applyFont="1" applyFill="1" applyBorder="1" applyAlignment="1" applyProtection="1">
      <alignment horizontal="center" vertical="center" wrapText="1"/>
      <protection/>
    </xf>
    <xf numFmtId="37" fontId="43" fillId="8" borderId="13" xfId="0" applyNumberFormat="1" applyFont="1" applyFill="1" applyBorder="1" applyAlignment="1" applyProtection="1">
      <alignment horizontal="center" vertical="center" wrapText="1"/>
      <protection/>
    </xf>
    <xf numFmtId="37" fontId="43" fillId="8" borderId="14" xfId="0" applyNumberFormat="1" applyFont="1" applyFill="1" applyBorder="1" applyAlignment="1" applyProtection="1">
      <alignment horizontal="center" vertical="center" wrapText="1"/>
      <protection/>
    </xf>
    <xf numFmtId="37" fontId="43" fillId="8" borderId="117" xfId="0" applyNumberFormat="1" applyFont="1" applyFill="1" applyBorder="1" applyAlignment="1" applyProtection="1" quotePrefix="1">
      <alignment horizontal="center" vertical="center" wrapText="1"/>
      <protection/>
    </xf>
    <xf numFmtId="37" fontId="43" fillId="8" borderId="118" xfId="0" applyNumberFormat="1" applyFont="1" applyFill="1" applyBorder="1" applyAlignment="1" applyProtection="1">
      <alignment horizontal="center" vertical="center" wrapText="1"/>
      <protection/>
    </xf>
    <xf numFmtId="37" fontId="43" fillId="8" borderId="46" xfId="0" applyNumberFormat="1" applyFont="1" applyFill="1" applyBorder="1" applyAlignment="1" applyProtection="1">
      <alignment horizontal="center" vertical="center" wrapText="1"/>
      <protection/>
    </xf>
    <xf numFmtId="0" fontId="44" fillId="9" borderId="9" xfId="0" applyFont="1" applyFill="1" applyBorder="1" applyAlignment="1" applyProtection="1">
      <alignment horizontal="center" wrapText="1"/>
      <protection/>
    </xf>
    <xf numFmtId="0" fontId="44" fillId="9" borderId="10" xfId="0" applyFont="1" applyFill="1" applyBorder="1" applyAlignment="1" applyProtection="1">
      <alignment horizontal="center" wrapText="1"/>
      <protection/>
    </xf>
    <xf numFmtId="37" fontId="43" fillId="11" borderId="12" xfId="0" applyNumberFormat="1" applyFont="1" applyFill="1" applyBorder="1" applyAlignment="1" applyProtection="1">
      <alignment horizontal="center" wrapText="1"/>
      <protection locked="0"/>
    </xf>
    <xf numFmtId="37" fontId="43" fillId="11" borderId="14" xfId="0" applyNumberFormat="1" applyFont="1" applyFill="1" applyBorder="1" applyAlignment="1" applyProtection="1">
      <alignment horizontal="center" wrapText="1"/>
      <protection locked="0"/>
    </xf>
    <xf numFmtId="37" fontId="43" fillId="11" borderId="75" xfId="0" applyNumberFormat="1" applyFont="1" applyFill="1" applyBorder="1" applyAlignment="1" applyProtection="1">
      <alignment horizontal="center" wrapText="1"/>
      <protection locked="0"/>
    </xf>
    <xf numFmtId="37" fontId="43" fillId="11" borderId="18" xfId="0" applyNumberFormat="1" applyFont="1" applyFill="1" applyBorder="1" applyAlignment="1" applyProtection="1">
      <alignment horizontal="center" wrapText="1"/>
      <protection locked="0"/>
    </xf>
    <xf numFmtId="0" fontId="43" fillId="0" borderId="6" xfId="0" applyFont="1" applyBorder="1" applyAlignment="1" applyProtection="1">
      <alignment horizontal="center" vertical="center" wrapText="1"/>
      <protection/>
    </xf>
    <xf numFmtId="37" fontId="43" fillId="8" borderId="129" xfId="0" applyNumberFormat="1" applyFont="1" applyFill="1" applyBorder="1" applyAlignment="1" applyProtection="1">
      <alignment horizontal="center" vertical="center" wrapText="1"/>
      <protection/>
    </xf>
    <xf numFmtId="37" fontId="43" fillId="8" borderId="122" xfId="0" applyNumberFormat="1" applyFont="1" applyFill="1" applyBorder="1" applyAlignment="1" applyProtection="1">
      <alignment horizontal="center" vertical="center" wrapText="1"/>
      <protection/>
    </xf>
    <xf numFmtId="37" fontId="43" fillId="8" borderId="96" xfId="0" applyNumberFormat="1" applyFont="1" applyFill="1" applyBorder="1" applyAlignment="1" applyProtection="1">
      <alignment horizontal="center" vertical="center" wrapText="1"/>
      <protection/>
    </xf>
    <xf numFmtId="37" fontId="43" fillId="18" borderId="102" xfId="0" applyNumberFormat="1" applyFont="1" applyFill="1" applyBorder="1" applyAlignment="1" applyProtection="1">
      <alignment horizontal="center" vertical="center" wrapText="1"/>
      <protection/>
    </xf>
    <xf numFmtId="37" fontId="43" fillId="18" borderId="23" xfId="0" applyNumberFormat="1" applyFont="1" applyFill="1" applyBorder="1" applyAlignment="1" applyProtection="1">
      <alignment horizontal="center" vertical="center" wrapText="1"/>
      <protection/>
    </xf>
    <xf numFmtId="37" fontId="43" fillId="18" borderId="24" xfId="0" applyNumberFormat="1" applyFont="1" applyFill="1" applyBorder="1" applyAlignment="1" applyProtection="1">
      <alignment horizontal="center" vertical="center" wrapText="1"/>
      <protection/>
    </xf>
    <xf numFmtId="37" fontId="43" fillId="8" borderId="25" xfId="0" applyNumberFormat="1" applyFont="1" applyFill="1" applyBorder="1" applyAlignment="1" applyProtection="1">
      <alignment horizontal="center" vertical="center" wrapText="1"/>
      <protection/>
    </xf>
    <xf numFmtId="37" fontId="43" fillId="8" borderId="26" xfId="0" applyNumberFormat="1" applyFont="1" applyFill="1" applyBorder="1" applyAlignment="1" applyProtection="1">
      <alignment horizontal="center" vertical="center" wrapText="1"/>
      <protection/>
    </xf>
    <xf numFmtId="37" fontId="43" fillId="8" borderId="27" xfId="0" applyNumberFormat="1" applyFont="1" applyFill="1" applyBorder="1" applyAlignment="1" applyProtection="1">
      <alignment horizontal="center" vertical="center" wrapText="1"/>
      <protection/>
    </xf>
    <xf numFmtId="37" fontId="43" fillId="8" borderId="12" xfId="0" applyNumberFormat="1" applyFont="1" applyFill="1" applyBorder="1" applyAlignment="1" applyProtection="1" quotePrefix="1">
      <alignment horizontal="center" vertical="center" wrapText="1"/>
      <protection/>
    </xf>
    <xf numFmtId="37" fontId="43" fillId="8" borderId="117" xfId="0" applyNumberFormat="1" applyFont="1" applyFill="1" applyBorder="1" applyAlignment="1" applyProtection="1">
      <alignment horizontal="center" vertical="center" wrapText="1"/>
      <protection/>
    </xf>
    <xf numFmtId="37" fontId="43" fillId="11" borderId="25" xfId="161" applyNumberFormat="1" applyFont="1" applyFill="1" applyBorder="1" applyAlignment="1" applyProtection="1">
      <alignment horizontal="center" vertical="center" wrapText="1"/>
      <protection locked="0"/>
    </xf>
    <xf numFmtId="38" fontId="43" fillId="8" borderId="25" xfId="161" applyNumberFormat="1" applyFont="1" applyFill="1" applyBorder="1" applyAlignment="1" applyProtection="1">
      <alignment horizontal="center" vertical="center" wrapText="1"/>
      <protection/>
    </xf>
    <xf numFmtId="38" fontId="43" fillId="8" borderId="26" xfId="161" applyNumberFormat="1" applyFont="1" applyFill="1" applyBorder="1" applyAlignment="1" applyProtection="1">
      <alignment horizontal="center" vertical="center" wrapText="1"/>
      <protection/>
    </xf>
    <xf numFmtId="38" fontId="43" fillId="8" borderId="27" xfId="161" applyNumberFormat="1" applyFont="1" applyFill="1" applyBorder="1" applyAlignment="1" applyProtection="1">
      <alignment horizontal="center" vertical="center" wrapText="1"/>
      <protection/>
    </xf>
    <xf numFmtId="38" fontId="43" fillId="8" borderId="74" xfId="161" applyNumberFormat="1" applyFont="1" applyFill="1" applyBorder="1" applyAlignment="1" applyProtection="1">
      <alignment horizontal="center" vertical="center" wrapText="1"/>
      <protection/>
    </xf>
    <xf numFmtId="38" fontId="43" fillId="8" borderId="28" xfId="161" applyNumberFormat="1" applyFont="1" applyFill="1" applyBorder="1" applyAlignment="1" applyProtection="1">
      <alignment horizontal="center" vertical="center" wrapText="1"/>
      <protection/>
    </xf>
    <xf numFmtId="38" fontId="43" fillId="8" borderId="126" xfId="161" applyNumberFormat="1" applyFont="1" applyFill="1" applyBorder="1" applyAlignment="1" applyProtection="1">
      <alignment horizontal="center" vertical="center" wrapText="1"/>
      <protection/>
    </xf>
    <xf numFmtId="38" fontId="43" fillId="8" borderId="47" xfId="161" applyNumberFormat="1" applyFont="1" applyFill="1" applyBorder="1" applyAlignment="1" applyProtection="1">
      <alignment horizontal="center" vertical="center" wrapText="1"/>
      <protection/>
    </xf>
    <xf numFmtId="38" fontId="43" fillId="8" borderId="12" xfId="161" applyNumberFormat="1" applyFont="1" applyFill="1" applyBorder="1" applyAlignment="1" applyProtection="1">
      <alignment horizontal="center" vertical="center" wrapText="1"/>
      <protection/>
    </xf>
    <xf numFmtId="38" fontId="43" fillId="8" borderId="13" xfId="161" applyNumberFormat="1" applyFont="1" applyFill="1" applyBorder="1" applyAlignment="1" applyProtection="1">
      <alignment horizontal="center" vertical="center" wrapText="1"/>
      <protection/>
    </xf>
    <xf numFmtId="38" fontId="43" fillId="8" borderId="14" xfId="161" applyNumberFormat="1" applyFont="1" applyFill="1" applyBorder="1" applyAlignment="1" applyProtection="1">
      <alignment horizontal="center" vertical="center" wrapText="1"/>
      <protection/>
    </xf>
    <xf numFmtId="38" fontId="43" fillId="8" borderId="131" xfId="161" applyNumberFormat="1" applyFont="1" applyFill="1" applyBorder="1" applyAlignment="1" applyProtection="1">
      <alignment horizontal="center" vertical="center" wrapText="1"/>
      <protection/>
    </xf>
    <xf numFmtId="38" fontId="43" fillId="8" borderId="132" xfId="161" applyNumberFormat="1" applyFont="1" applyFill="1" applyBorder="1" applyAlignment="1" applyProtection="1">
      <alignment horizontal="center" vertical="center" wrapText="1"/>
      <protection/>
    </xf>
    <xf numFmtId="38" fontId="43" fillId="8" borderId="133" xfId="161" applyNumberFormat="1" applyFont="1" applyFill="1" applyBorder="1" applyAlignment="1" applyProtection="1">
      <alignment horizontal="center" vertical="center" wrapText="1"/>
      <protection/>
    </xf>
    <xf numFmtId="38" fontId="43" fillId="8" borderId="129" xfId="161" applyNumberFormat="1" applyFont="1" applyFill="1" applyBorder="1" applyAlignment="1" applyProtection="1">
      <alignment horizontal="center" vertical="center" wrapText="1"/>
      <protection/>
    </xf>
    <xf numFmtId="38" fontId="43" fillId="8" borderId="122" xfId="161" applyNumberFormat="1" applyFont="1" applyFill="1" applyBorder="1" applyAlignment="1" applyProtection="1">
      <alignment horizontal="center" vertical="center" wrapText="1"/>
      <protection/>
    </xf>
    <xf numFmtId="38" fontId="43" fillId="8" borderId="96" xfId="161" applyNumberFormat="1" applyFont="1" applyFill="1" applyBorder="1" applyAlignment="1" applyProtection="1">
      <alignment horizontal="center" vertical="center" wrapText="1"/>
      <protection/>
    </xf>
    <xf numFmtId="38" fontId="43" fillId="8" borderId="134" xfId="161" applyNumberFormat="1" applyFont="1" applyFill="1" applyBorder="1" applyAlignment="1" applyProtection="1">
      <alignment horizontal="center" vertical="center" wrapText="1"/>
      <protection/>
    </xf>
    <xf numFmtId="37" fontId="43" fillId="11" borderId="115" xfId="161" applyNumberFormat="1" applyFont="1" applyFill="1" applyBorder="1" applyAlignment="1" applyProtection="1">
      <alignment horizontal="center" vertical="center" wrapText="1"/>
      <protection/>
    </xf>
    <xf numFmtId="37" fontId="43" fillId="11" borderId="116" xfId="161" applyNumberFormat="1" applyFont="1" applyFill="1" applyBorder="1" applyAlignment="1" applyProtection="1">
      <alignment horizontal="center" vertical="center" wrapText="1"/>
      <protection/>
    </xf>
    <xf numFmtId="37" fontId="43" fillId="11" borderId="97" xfId="161" applyNumberFormat="1" applyFont="1" applyFill="1" applyBorder="1" applyAlignment="1" applyProtection="1">
      <alignment horizontal="center" vertical="center" wrapText="1"/>
      <protection/>
    </xf>
    <xf numFmtId="37" fontId="43" fillId="11" borderId="115" xfId="161" applyNumberFormat="1" applyFont="1" applyFill="1" applyBorder="1" applyAlignment="1" applyProtection="1">
      <alignment horizontal="center" vertical="center" wrapText="1"/>
      <protection locked="0"/>
    </xf>
    <xf numFmtId="37" fontId="43" fillId="11" borderId="116" xfId="161" applyNumberFormat="1" applyFont="1" applyFill="1" applyBorder="1" applyAlignment="1" applyProtection="1">
      <alignment horizontal="center" vertical="center" wrapText="1"/>
      <protection locked="0"/>
    </xf>
    <xf numFmtId="37" fontId="43" fillId="11" borderId="97" xfId="161" applyNumberFormat="1" applyFont="1" applyFill="1" applyBorder="1" applyAlignment="1" applyProtection="1">
      <alignment horizontal="center" vertical="center" wrapText="1"/>
      <protection locked="0"/>
    </xf>
    <xf numFmtId="37" fontId="43" fillId="11" borderId="74" xfId="161" applyNumberFormat="1" applyFont="1" applyFill="1" applyBorder="1" applyAlignment="1" applyProtection="1">
      <alignment horizontal="center" vertical="center" wrapText="1"/>
      <protection/>
    </xf>
    <xf numFmtId="37" fontId="43" fillId="11" borderId="26" xfId="161" applyNumberFormat="1" applyFont="1" applyFill="1" applyBorder="1" applyAlignment="1" applyProtection="1">
      <alignment horizontal="center" vertical="center" wrapText="1"/>
      <protection/>
    </xf>
    <xf numFmtId="37" fontId="43" fillId="11" borderId="27" xfId="161" applyNumberFormat="1" applyFont="1" applyFill="1" applyBorder="1" applyAlignment="1" applyProtection="1">
      <alignment horizontal="center" vertical="center" wrapText="1"/>
      <protection/>
    </xf>
    <xf numFmtId="38" fontId="43" fillId="8" borderId="21" xfId="161" applyNumberFormat="1" applyFont="1" applyFill="1" applyBorder="1" applyAlignment="1" applyProtection="1">
      <alignment horizontal="center" vertical="center" wrapText="1"/>
      <protection/>
    </xf>
    <xf numFmtId="38" fontId="43" fillId="8" borderId="8" xfId="161" applyNumberFormat="1" applyFont="1" applyFill="1" applyBorder="1" applyAlignment="1" applyProtection="1">
      <alignment horizontal="center" vertical="center" wrapText="1"/>
      <protection/>
    </xf>
    <xf numFmtId="38" fontId="43" fillId="8" borderId="130" xfId="161" applyNumberFormat="1" applyFont="1" applyFill="1" applyBorder="1" applyAlignment="1" applyProtection="1">
      <alignment horizontal="center" vertical="center" wrapText="1"/>
      <protection/>
    </xf>
    <xf numFmtId="38" fontId="43" fillId="11" borderId="99" xfId="161" applyNumberFormat="1" applyFont="1" applyFill="1" applyBorder="1" applyAlignment="1" applyProtection="1">
      <alignment horizontal="center" vertical="center" wrapText="1"/>
      <protection/>
    </xf>
    <xf numFmtId="38" fontId="43" fillId="11" borderId="100" xfId="161" applyNumberFormat="1" applyFont="1" applyFill="1" applyBorder="1" applyAlignment="1" applyProtection="1">
      <alignment horizontal="center" vertical="center" wrapText="1"/>
      <protection/>
    </xf>
    <xf numFmtId="38" fontId="43" fillId="11" borderId="101" xfId="161" applyNumberFormat="1" applyFont="1" applyFill="1" applyBorder="1" applyAlignment="1" applyProtection="1">
      <alignment horizontal="center" vertical="center" wrapText="1"/>
      <protection/>
    </xf>
    <xf numFmtId="38" fontId="43" fillId="11" borderId="111" xfId="161" applyNumberFormat="1" applyFont="1" applyFill="1" applyBorder="1" applyAlignment="1" applyProtection="1">
      <alignment horizontal="center" vertical="center" wrapText="1"/>
      <protection/>
    </xf>
    <xf numFmtId="38" fontId="43" fillId="11" borderId="131" xfId="161" applyNumberFormat="1" applyFont="1" applyFill="1" applyBorder="1" applyAlignment="1" applyProtection="1">
      <alignment horizontal="center" vertical="center" wrapText="1"/>
      <protection locked="0"/>
    </xf>
    <xf numFmtId="38" fontId="43" fillId="11" borderId="132" xfId="161" applyNumberFormat="1" applyFont="1" applyFill="1" applyBorder="1" applyAlignment="1" applyProtection="1">
      <alignment horizontal="center" vertical="center" wrapText="1"/>
      <protection locked="0"/>
    </xf>
    <xf numFmtId="38" fontId="43" fillId="11" borderId="133" xfId="161" applyNumberFormat="1" applyFont="1" applyFill="1" applyBorder="1" applyAlignment="1" applyProtection="1">
      <alignment horizontal="center" vertical="center" wrapText="1"/>
      <protection locked="0"/>
    </xf>
    <xf numFmtId="38" fontId="43" fillId="11" borderId="120" xfId="161" applyNumberFormat="1" applyFont="1" applyFill="1" applyBorder="1" applyAlignment="1" applyProtection="1">
      <alignment horizontal="center" vertical="center" wrapText="1"/>
      <protection/>
    </xf>
    <xf numFmtId="38" fontId="43" fillId="11" borderId="121" xfId="161" applyNumberFormat="1" applyFont="1" applyFill="1" applyBorder="1" applyAlignment="1" applyProtection="1">
      <alignment horizontal="center" vertical="center" wrapText="1"/>
      <protection/>
    </xf>
    <xf numFmtId="38" fontId="43" fillId="8" borderId="80" xfId="161" applyNumberFormat="1" applyFont="1" applyFill="1" applyBorder="1" applyAlignment="1" applyProtection="1">
      <alignment horizontal="center" vertical="center" wrapText="1"/>
      <protection/>
    </xf>
    <xf numFmtId="38" fontId="43" fillId="8" borderId="81" xfId="161" applyNumberFormat="1" applyFont="1" applyFill="1" applyBorder="1" applyAlignment="1" applyProtection="1">
      <alignment horizontal="center" vertical="center" wrapText="1"/>
      <protection/>
    </xf>
    <xf numFmtId="38" fontId="43" fillId="8" borderId="82" xfId="161" applyNumberFormat="1" applyFont="1" applyFill="1" applyBorder="1" applyAlignment="1" applyProtection="1">
      <alignment horizontal="center" vertical="center" wrapText="1"/>
      <protection/>
    </xf>
    <xf numFmtId="38" fontId="43" fillId="11" borderId="92" xfId="161" applyNumberFormat="1" applyFont="1" applyFill="1" applyBorder="1" applyAlignment="1" applyProtection="1">
      <alignment horizontal="center" vertical="center" wrapText="1"/>
      <protection/>
    </xf>
    <xf numFmtId="38" fontId="43" fillId="11" borderId="25" xfId="161" applyNumberFormat="1" applyFont="1" applyFill="1" applyBorder="1" applyAlignment="1" applyProtection="1">
      <alignment horizontal="center" vertical="center" wrapText="1"/>
      <protection/>
    </xf>
    <xf numFmtId="38" fontId="43" fillId="11" borderId="26" xfId="161" applyNumberFormat="1" applyFont="1" applyFill="1" applyBorder="1" applyAlignment="1" applyProtection="1">
      <alignment horizontal="center" vertical="center" wrapText="1"/>
      <protection/>
    </xf>
    <xf numFmtId="38" fontId="43" fillId="11" borderId="27" xfId="161" applyNumberFormat="1" applyFont="1" applyFill="1" applyBorder="1" applyAlignment="1" applyProtection="1">
      <alignment horizontal="center" vertical="center" wrapText="1"/>
      <protection/>
    </xf>
    <xf numFmtId="38" fontId="43" fillId="8" borderId="16" xfId="161" applyNumberFormat="1" applyFont="1" applyFill="1" applyBorder="1" applyAlignment="1" applyProtection="1">
      <alignment horizontal="center" vertical="center" wrapText="1"/>
      <protection/>
    </xf>
    <xf numFmtId="38" fontId="43" fillId="8" borderId="17" xfId="161" applyNumberFormat="1" applyFont="1" applyFill="1" applyBorder="1" applyAlignment="1" applyProtection="1">
      <alignment horizontal="center" vertical="center" wrapText="1"/>
      <protection/>
    </xf>
    <xf numFmtId="38" fontId="43" fillId="8" borderId="18" xfId="161" applyNumberFormat="1" applyFont="1" applyFill="1" applyBorder="1" applyAlignment="1" applyProtection="1">
      <alignment horizontal="center" vertical="center" wrapText="1"/>
      <protection/>
    </xf>
    <xf numFmtId="38" fontId="43" fillId="8" borderId="75" xfId="161" applyNumberFormat="1" applyFont="1" applyFill="1" applyBorder="1" applyAlignment="1" applyProtection="1">
      <alignment horizontal="center" vertical="center" wrapText="1"/>
      <protection/>
    </xf>
    <xf numFmtId="38" fontId="43" fillId="8" borderId="115" xfId="161" applyNumberFormat="1" applyFont="1" applyFill="1" applyBorder="1" applyAlignment="1" applyProtection="1">
      <alignment horizontal="center" vertical="center" wrapText="1"/>
      <protection/>
    </xf>
    <xf numFmtId="38" fontId="43" fillId="8" borderId="116" xfId="161" applyNumberFormat="1" applyFont="1" applyFill="1" applyBorder="1" applyAlignment="1" applyProtection="1">
      <alignment horizontal="center" vertical="center" wrapText="1"/>
      <protection/>
    </xf>
    <xf numFmtId="38" fontId="43" fillId="8" borderId="97" xfId="161" applyNumberFormat="1" applyFont="1" applyFill="1" applyBorder="1" applyAlignment="1" applyProtection="1">
      <alignment horizontal="center" vertical="center" wrapText="1"/>
      <protection/>
    </xf>
    <xf numFmtId="38" fontId="43" fillId="11" borderId="74" xfId="161" applyNumberFormat="1" applyFont="1" applyFill="1" applyBorder="1" applyAlignment="1" applyProtection="1">
      <alignment horizontal="center" vertical="center" wrapText="1"/>
      <protection/>
    </xf>
    <xf numFmtId="38" fontId="43" fillId="11" borderId="25" xfId="161" applyNumberFormat="1" applyFont="1" applyFill="1" applyBorder="1" applyAlignment="1" applyProtection="1">
      <alignment horizontal="center" vertical="center" wrapText="1"/>
      <protection locked="0"/>
    </xf>
    <xf numFmtId="38" fontId="43" fillId="11" borderId="26" xfId="161" applyNumberFormat="1" applyFont="1" applyFill="1" applyBorder="1" applyAlignment="1" applyProtection="1">
      <alignment horizontal="center" vertical="center" wrapText="1"/>
      <protection locked="0"/>
    </xf>
    <xf numFmtId="38" fontId="43" fillId="11" borderId="27" xfId="161" applyNumberFormat="1" applyFont="1" applyFill="1" applyBorder="1" applyAlignment="1" applyProtection="1">
      <alignment horizontal="center" vertical="center" wrapText="1"/>
      <protection locked="0"/>
    </xf>
    <xf numFmtId="38" fontId="43" fillId="11" borderId="92" xfId="161" applyNumberFormat="1" applyFont="1" applyFill="1" applyBorder="1" applyAlignment="1" applyProtection="1">
      <alignment horizontal="center" vertical="center" wrapText="1"/>
      <protection locked="0"/>
    </xf>
    <xf numFmtId="38" fontId="43" fillId="11" borderId="120" xfId="161" applyNumberFormat="1" applyFont="1" applyFill="1" applyBorder="1" applyAlignment="1" applyProtection="1">
      <alignment horizontal="center" vertical="center" wrapText="1"/>
      <protection locked="0"/>
    </xf>
    <xf numFmtId="38" fontId="43" fillId="11" borderId="121" xfId="161" applyNumberFormat="1" applyFont="1" applyFill="1" applyBorder="1" applyAlignment="1" applyProtection="1">
      <alignment horizontal="center" vertical="center" wrapText="1"/>
      <protection locked="0"/>
    </xf>
    <xf numFmtId="38" fontId="43" fillId="8" borderId="33" xfId="0" applyNumberFormat="1" applyFont="1" applyFill="1" applyBorder="1" applyAlignment="1" applyProtection="1">
      <alignment horizontal="center"/>
      <protection/>
    </xf>
    <xf numFmtId="38" fontId="43" fillId="8" borderId="6" xfId="0" applyNumberFormat="1" applyFont="1" applyFill="1" applyBorder="1" applyAlignment="1" applyProtection="1">
      <alignment horizontal="center"/>
      <protection/>
    </xf>
    <xf numFmtId="38" fontId="43" fillId="8" borderId="84" xfId="0" applyNumberFormat="1" applyFont="1" applyFill="1" applyBorder="1" applyAlignment="1" applyProtection="1">
      <alignment horizontal="center"/>
      <protection/>
    </xf>
    <xf numFmtId="38" fontId="43" fillId="8" borderId="9" xfId="0" applyNumberFormat="1" applyFont="1" applyFill="1" applyBorder="1" applyAlignment="1" applyProtection="1" quotePrefix="1">
      <alignment horizontal="center"/>
      <protection/>
    </xf>
    <xf numFmtId="38" fontId="43" fillId="8" borderId="3" xfId="0" applyNumberFormat="1" applyFont="1" applyFill="1" applyBorder="1" applyAlignment="1" applyProtection="1" quotePrefix="1">
      <alignment horizontal="center"/>
      <protection/>
    </xf>
    <xf numFmtId="38" fontId="43" fillId="8" borderId="10" xfId="0" applyNumberFormat="1" applyFont="1" applyFill="1" applyBorder="1" applyAlignment="1" applyProtection="1" quotePrefix="1">
      <alignment horizontal="center"/>
      <protection/>
    </xf>
    <xf numFmtId="0" fontId="47" fillId="9" borderId="9" xfId="0" applyFont="1" applyFill="1" applyBorder="1" applyAlignment="1" applyProtection="1">
      <alignment horizontal="center"/>
      <protection/>
    </xf>
    <xf numFmtId="0" fontId="47" fillId="9" borderId="3" xfId="0" applyFont="1" applyFill="1" applyBorder="1" applyAlignment="1" applyProtection="1">
      <alignment horizontal="center"/>
      <protection/>
    </xf>
    <xf numFmtId="0" fontId="47" fillId="9" borderId="10" xfId="0" applyFont="1" applyFill="1" applyBorder="1" applyAlignment="1" applyProtection="1">
      <alignment horizontal="center"/>
      <protection/>
    </xf>
    <xf numFmtId="0" fontId="52" fillId="16" borderId="9" xfId="0" applyFont="1" applyFill="1" applyBorder="1" applyAlignment="1" applyProtection="1">
      <alignment horizontal="center" vertical="center"/>
      <protection/>
    </xf>
    <xf numFmtId="0" fontId="52" fillId="16" borderId="3" xfId="0" applyFont="1" applyFill="1" applyBorder="1" applyAlignment="1" applyProtection="1">
      <alignment horizontal="center" vertical="center"/>
      <protection/>
    </xf>
    <xf numFmtId="0" fontId="52" fillId="16" borderId="10" xfId="0" applyFont="1" applyFill="1" applyBorder="1" applyAlignment="1" applyProtection="1">
      <alignment horizontal="center" vertical="center"/>
      <protection/>
    </xf>
    <xf numFmtId="38" fontId="43" fillId="0" borderId="33" xfId="0" applyNumberFormat="1" applyFont="1" applyFill="1" applyBorder="1" applyAlignment="1" applyProtection="1">
      <alignment horizontal="center"/>
      <protection/>
    </xf>
    <xf numFmtId="38" fontId="43" fillId="0" borderId="6" xfId="0" applyNumberFormat="1" applyFont="1" applyFill="1" applyBorder="1" applyAlignment="1" applyProtection="1">
      <alignment horizontal="center"/>
      <protection/>
    </xf>
    <xf numFmtId="38" fontId="43" fillId="0" borderId="84" xfId="0" applyNumberFormat="1" applyFont="1" applyFill="1" applyBorder="1" applyAlignment="1" applyProtection="1">
      <alignment horizontal="center"/>
      <protection/>
    </xf>
    <xf numFmtId="38" fontId="43" fillId="0" borderId="6" xfId="0" applyNumberFormat="1" applyFont="1" applyBorder="1" applyAlignment="1" applyProtection="1">
      <alignment horizontal="center"/>
      <protection/>
    </xf>
    <xf numFmtId="38" fontId="43" fillId="0" borderId="84" xfId="0" applyNumberFormat="1" applyFont="1" applyBorder="1" applyAlignment="1" applyProtection="1">
      <alignment horizontal="center"/>
      <protection/>
    </xf>
    <xf numFmtId="38" fontId="43" fillId="0" borderId="7" xfId="0" applyNumberFormat="1" applyFont="1" applyFill="1" applyBorder="1" applyAlignment="1" applyProtection="1">
      <alignment horizontal="center"/>
      <protection/>
    </xf>
    <xf numFmtId="38" fontId="43" fillId="0" borderId="20" xfId="0" applyNumberFormat="1" applyFont="1" applyFill="1" applyBorder="1" applyAlignment="1" applyProtection="1">
      <alignment horizontal="center"/>
      <protection/>
    </xf>
    <xf numFmtId="38" fontId="43" fillId="0" borderId="135" xfId="0" applyNumberFormat="1" applyFont="1" applyFill="1" applyBorder="1" applyAlignment="1" applyProtection="1">
      <alignment horizontal="center"/>
      <protection/>
    </xf>
    <xf numFmtId="38" fontId="43" fillId="0" borderId="20" xfId="0" applyNumberFormat="1" applyFont="1" applyBorder="1" applyAlignment="1" applyProtection="1">
      <alignment horizontal="center"/>
      <protection/>
    </xf>
    <xf numFmtId="38" fontId="43" fillId="0" borderId="135" xfId="0" applyNumberFormat="1" applyFont="1" applyBorder="1" applyAlignment="1" applyProtection="1">
      <alignment horizontal="center"/>
      <protection/>
    </xf>
    <xf numFmtId="166" fontId="45" fillId="8" borderId="0" xfId="0" applyNumberFormat="1" applyFont="1" applyFill="1" applyBorder="1" applyAlignment="1" applyProtection="1">
      <alignment horizontal="left"/>
      <protection/>
    </xf>
    <xf numFmtId="0" fontId="44" fillId="11" borderId="7" xfId="0" applyFont="1" applyFill="1" applyBorder="1" applyAlignment="1" applyProtection="1" quotePrefix="1">
      <alignment horizontal="center"/>
      <protection/>
    </xf>
    <xf numFmtId="0" fontId="44" fillId="11" borderId="20" xfId="0" applyFont="1" applyFill="1" applyBorder="1" applyAlignment="1" applyProtection="1" quotePrefix="1">
      <alignment horizontal="center"/>
      <protection/>
    </xf>
    <xf numFmtId="0" fontId="44" fillId="11" borderId="135" xfId="0" applyFont="1" applyFill="1" applyBorder="1" applyAlignment="1" applyProtection="1" quotePrefix="1">
      <alignment horizontal="center"/>
      <protection/>
    </xf>
    <xf numFmtId="0" fontId="44" fillId="13" borderId="33" xfId="0" applyFont="1" applyFill="1" applyBorder="1" applyAlignment="1" applyProtection="1" quotePrefix="1">
      <alignment horizontal="center"/>
      <protection/>
    </xf>
    <xf numFmtId="0" fontId="44" fillId="13" borderId="6" xfId="0" applyFont="1" applyFill="1" applyBorder="1" applyAlignment="1" applyProtection="1" quotePrefix="1">
      <alignment horizontal="center"/>
      <protection/>
    </xf>
    <xf numFmtId="0" fontId="44" fillId="13" borderId="84" xfId="0" applyFont="1" applyFill="1" applyBorder="1" applyAlignment="1" applyProtection="1" quotePrefix="1">
      <alignment horizontal="center"/>
      <protection/>
    </xf>
    <xf numFmtId="0" fontId="75" fillId="7" borderId="0" xfId="161" applyFont="1" applyFill="1" applyBorder="1" applyAlignment="1">
      <alignment horizontal="left" vertical="justify"/>
      <protection/>
    </xf>
    <xf numFmtId="0" fontId="74" fillId="7" borderId="0" xfId="0" applyFont="1" applyFill="1" applyBorder="1" applyAlignment="1">
      <alignment horizontal="center"/>
    </xf>
    <xf numFmtId="0" fontId="75" fillId="7" borderId="0" xfId="0" applyFont="1" applyFill="1" applyBorder="1" applyAlignment="1" applyProtection="1">
      <alignment horizontal="left"/>
      <protection locked="0"/>
    </xf>
    <xf numFmtId="0" fontId="75" fillId="7" borderId="0" xfId="0" applyFont="1" applyFill="1" applyBorder="1" applyAlignment="1">
      <alignment horizontal="left"/>
    </xf>
    <xf numFmtId="0" fontId="75" fillId="7" borderId="0" xfId="0" applyNumberFormat="1" applyFont="1" applyFill="1" applyBorder="1" applyAlignment="1">
      <alignment horizontal="left" vertical="justify" wrapText="1"/>
    </xf>
    <xf numFmtId="0" fontId="75" fillId="7" borderId="0" xfId="0" applyFont="1" applyFill="1" applyBorder="1" applyAlignment="1" applyProtection="1">
      <alignment horizontal="right"/>
      <protection locked="0"/>
    </xf>
  </cellXfs>
  <cellStyles count="207">
    <cellStyle name="Normal" xfId="0"/>
    <cellStyle name="Percent" xfId="15"/>
    <cellStyle name="Currency" xfId="16"/>
    <cellStyle name="Currency [0]" xfId="17"/>
    <cellStyle name="Comma" xfId="18"/>
    <cellStyle name="Comma [0]" xfId="19"/>
    <cellStyle name="$0.00" xfId="20"/>
    <cellStyle name="*MB Hardwired" xfId="21"/>
    <cellStyle name="*MB Input Table Calc" xfId="22"/>
    <cellStyle name="*MB Normal" xfId="23"/>
    <cellStyle name="*MB Placeholder" xfId="24"/>
    <cellStyle name="?? [0]_VERA" xfId="25"/>
    <cellStyle name="?????_VERA" xfId="26"/>
    <cellStyle name="??_VERA" xfId="27"/>
    <cellStyle name="_2008_II__DR_RFP_COSTS" xfId="28"/>
    <cellStyle name="_2011 ERRA Forecast v394 092110 test" xfId="29"/>
    <cellStyle name="_Book15" xfId="30"/>
    <cellStyle name="_Book2" xfId="31"/>
    <cellStyle name="_DWR cash frcst_PM14_2010-ERRA-MWh_4-14-09gas_ver20b" xfId="32"/>
    <cellStyle name="_DWR cash frcst_PM15_2010ERRA_9-17-09gas_ver22d" xfId="33"/>
    <cellStyle name="_Fossil" xfId="34"/>
    <cellStyle name="_Fossil Costs" xfId="35"/>
    <cellStyle name="_Gas Position" xfId="36"/>
    <cellStyle name="_June 2009 Misc" xfId="37"/>
    <cellStyle name="_PGE_Compliance Report_August_2010 with data sheets" xfId="38"/>
    <cellStyle name="_PGE_Compliance Report_August_2010_Draft 3" xfId="39"/>
    <cellStyle name="_PGE_Compliance Report_August_2010_Draft 5" xfId="40"/>
    <cellStyle name="_PGE_Compliance Report_August_2010_Draft 8" xfId="41"/>
    <cellStyle name="_PGE_Compliance Report_August_2010_Final_Confidential M2LL" xfId="42"/>
    <cellStyle name="_RDC Fwd Pricing" xfId="43"/>
    <cellStyle name="_RPS Costs" xfId="44"/>
    <cellStyle name="_Sheet1" xfId="45"/>
    <cellStyle name="_Sheet2" xfId="46"/>
    <cellStyle name="_Sheet3" xfId="47"/>
    <cellStyle name="_Sheet6" xfId="48"/>
    <cellStyle name="_Tbl 2 2 EBal" xfId="49"/>
    <cellStyle name="_x0010_“+ˆÉ•?pý¤" xfId="50"/>
    <cellStyle name="_x0010_“+ˆÉ•?pý¤ 2" xfId="51"/>
    <cellStyle name="0" xfId="52"/>
    <cellStyle name="0.00" xfId="53"/>
    <cellStyle name="Actual Date" xfId="54"/>
    <cellStyle name="basic" xfId="55"/>
    <cellStyle name="Calc Currency (0)" xfId="56"/>
    <cellStyle name="Comma  - Style1" xfId="57"/>
    <cellStyle name="Comma  - Style2" xfId="58"/>
    <cellStyle name="Comma  - Style3" xfId="59"/>
    <cellStyle name="Comma  - Style4" xfId="60"/>
    <cellStyle name="Comma  - Style5" xfId="61"/>
    <cellStyle name="Comma  - Style6" xfId="62"/>
    <cellStyle name="Comma  - Style7" xfId="63"/>
    <cellStyle name="Comma  - Style8" xfId="64"/>
    <cellStyle name="Comma 10" xfId="65"/>
    <cellStyle name="Comma 11" xfId="66"/>
    <cellStyle name="Comma 12" xfId="67"/>
    <cellStyle name="Comma 13" xfId="68"/>
    <cellStyle name="Comma 14" xfId="69"/>
    <cellStyle name="Comma 15" xfId="70"/>
    <cellStyle name="Comma 16" xfId="71"/>
    <cellStyle name="Comma 17" xfId="72"/>
    <cellStyle name="Comma 18" xfId="73"/>
    <cellStyle name="Comma 19" xfId="74"/>
    <cellStyle name="Comma 2" xfId="75"/>
    <cellStyle name="Comma 20" xfId="76"/>
    <cellStyle name="Comma 21" xfId="77"/>
    <cellStyle name="Comma 22" xfId="78"/>
    <cellStyle name="Comma 23" xfId="79"/>
    <cellStyle name="Comma 24" xfId="80"/>
    <cellStyle name="Comma 25" xfId="81"/>
    <cellStyle name="Comma 26" xfId="82"/>
    <cellStyle name="Comma 27" xfId="83"/>
    <cellStyle name="Comma 28" xfId="84"/>
    <cellStyle name="Comma 29" xfId="85"/>
    <cellStyle name="Comma 3" xfId="86"/>
    <cellStyle name="Comma 30" xfId="87"/>
    <cellStyle name="Comma 31" xfId="88"/>
    <cellStyle name="Comma 4" xfId="89"/>
    <cellStyle name="Comma 5" xfId="90"/>
    <cellStyle name="Comma 6" xfId="91"/>
    <cellStyle name="Comma 7" xfId="92"/>
    <cellStyle name="Comma 8" xfId="93"/>
    <cellStyle name="Comma 9" xfId="94"/>
    <cellStyle name="Comma0" xfId="95"/>
    <cellStyle name="Copied" xfId="96"/>
    <cellStyle name="Currency [$0]" xfId="97"/>
    <cellStyle name="Currency [£0]" xfId="98"/>
    <cellStyle name="Currency 10" xfId="99"/>
    <cellStyle name="Currency 11" xfId="100"/>
    <cellStyle name="Currency 12" xfId="101"/>
    <cellStyle name="Currency 13" xfId="102"/>
    <cellStyle name="Currency 14" xfId="103"/>
    <cellStyle name="Currency 15" xfId="104"/>
    <cellStyle name="Currency 16" xfId="105"/>
    <cellStyle name="Currency 17" xfId="106"/>
    <cellStyle name="Currency 18" xfId="107"/>
    <cellStyle name="Currency 19" xfId="108"/>
    <cellStyle name="Currency 2" xfId="109"/>
    <cellStyle name="Currency 20" xfId="110"/>
    <cellStyle name="Currency 21" xfId="111"/>
    <cellStyle name="Currency 22" xfId="112"/>
    <cellStyle name="Currency 23" xfId="113"/>
    <cellStyle name="Currency 24" xfId="114"/>
    <cellStyle name="Currency 25" xfId="115"/>
    <cellStyle name="Currency 26" xfId="116"/>
    <cellStyle name="Currency 27" xfId="117"/>
    <cellStyle name="Currency 28" xfId="118"/>
    <cellStyle name="Currency 29" xfId="119"/>
    <cellStyle name="Currency 3" xfId="120"/>
    <cellStyle name="Currency 30" xfId="121"/>
    <cellStyle name="Currency 31" xfId="122"/>
    <cellStyle name="Currency 31 2" xfId="123"/>
    <cellStyle name="Currency 4" xfId="124"/>
    <cellStyle name="Currency 5" xfId="125"/>
    <cellStyle name="Currency 6" xfId="126"/>
    <cellStyle name="Currency 7" xfId="127"/>
    <cellStyle name="Currency 8" xfId="128"/>
    <cellStyle name="Currency 9" xfId="129"/>
    <cellStyle name="Currency0" xfId="130"/>
    <cellStyle name="Date" xfId="131"/>
    <cellStyle name="Decimal  .0" xfId="132"/>
    <cellStyle name="Dollars &amp; Cents" xfId="133"/>
    <cellStyle name="Entered" xfId="134"/>
    <cellStyle name="Fixed" xfId="135"/>
    <cellStyle name="fred" xfId="136"/>
    <cellStyle name="Fred%" xfId="137"/>
    <cellStyle name="Grey" xfId="138"/>
    <cellStyle name="HEADER" xfId="139"/>
    <cellStyle name="Header1" xfId="140"/>
    <cellStyle name="Header2" xfId="141"/>
    <cellStyle name="Heading1" xfId="142"/>
    <cellStyle name="Heading2" xfId="143"/>
    <cellStyle name="HIGHLIGHT" xfId="144"/>
    <cellStyle name="hilite" xfId="145"/>
    <cellStyle name="Hyperlink" xfId="146"/>
    <cellStyle name="Hyperlink 2" xfId="147"/>
    <cellStyle name="Hyperlink 3" xfId="148"/>
    <cellStyle name="Input [yellow]" xfId="149"/>
    <cellStyle name="no dec" xfId="150"/>
    <cellStyle name="Normal - Style1" xfId="151"/>
    <cellStyle name="Normal - Style2" xfId="152"/>
    <cellStyle name="Normal - Style3" xfId="153"/>
    <cellStyle name="Normal - Style4" xfId="154"/>
    <cellStyle name="Normal - Style5" xfId="155"/>
    <cellStyle name="Normal - Style6" xfId="156"/>
    <cellStyle name="Normal - Style7" xfId="157"/>
    <cellStyle name="Normal - Style8" xfId="158"/>
    <cellStyle name="Normal 2" xfId="159"/>
    <cellStyle name="Normal 3" xfId="160"/>
    <cellStyle name="Normal 4" xfId="161"/>
    <cellStyle name="Normal 4 2" xfId="162"/>
    <cellStyle name="Normal 4 7" xfId="163"/>
    <cellStyle name="Normal 5" xfId="164"/>
    <cellStyle name="pb_page_heading_LS" xfId="165"/>
    <cellStyle name="Percent [2]" xfId="166"/>
    <cellStyle name="Percent 10" xfId="167"/>
    <cellStyle name="Percent 11" xfId="168"/>
    <cellStyle name="Percent 12" xfId="169"/>
    <cellStyle name="Percent 13" xfId="170"/>
    <cellStyle name="Percent 14" xfId="171"/>
    <cellStyle name="Percent 15" xfId="172"/>
    <cellStyle name="Percent 16" xfId="173"/>
    <cellStyle name="Percent 17" xfId="174"/>
    <cellStyle name="Percent 18" xfId="175"/>
    <cellStyle name="Percent 19" xfId="176"/>
    <cellStyle name="Percent 2" xfId="177"/>
    <cellStyle name="Percent 20" xfId="178"/>
    <cellStyle name="Percent 21" xfId="179"/>
    <cellStyle name="Percent 22" xfId="180"/>
    <cellStyle name="Percent 23" xfId="181"/>
    <cellStyle name="Percent 24" xfId="182"/>
    <cellStyle name="Percent 25" xfId="183"/>
    <cellStyle name="Percent 26" xfId="184"/>
    <cellStyle name="Percent 27" xfId="185"/>
    <cellStyle name="Percent 28" xfId="186"/>
    <cellStyle name="Percent 29" xfId="187"/>
    <cellStyle name="Percent 3" xfId="188"/>
    <cellStyle name="Percent 30" xfId="189"/>
    <cellStyle name="Percent 31" xfId="190"/>
    <cellStyle name="Percent 32" xfId="191"/>
    <cellStyle name="Percent 32 2" xfId="192"/>
    <cellStyle name="Percent 4" xfId="193"/>
    <cellStyle name="Percent 5" xfId="194"/>
    <cellStyle name="Percent 6" xfId="195"/>
    <cellStyle name="Percent 7" xfId="196"/>
    <cellStyle name="Percent 8" xfId="197"/>
    <cellStyle name="Percent 9" xfId="198"/>
    <cellStyle name="Remote" xfId="199"/>
    <cellStyle name="Revenue" xfId="200"/>
    <cellStyle name="RevList" xfId="201"/>
    <cellStyle name="SAPBEXstdData" xfId="202"/>
    <cellStyle name="small" xfId="203"/>
    <cellStyle name="Style 1" xfId="204"/>
    <cellStyle name="Style 22" xfId="205"/>
    <cellStyle name="Style 23" xfId="206"/>
    <cellStyle name="Style 24" xfId="207"/>
    <cellStyle name="Subtotal" xfId="208"/>
    <cellStyle name="test a style" xfId="209"/>
    <cellStyle name="Title 2" xfId="210"/>
    <cellStyle name="Title 3" xfId="211"/>
    <cellStyle name="Total 2" xfId="212"/>
    <cellStyle name="Total 3" xfId="213"/>
    <cellStyle name="Unprot" xfId="214"/>
    <cellStyle name="Unprot$" xfId="215"/>
    <cellStyle name="Unprot_2011 ERRA Nov Cost Model_v2" xfId="216"/>
    <cellStyle name="Unprotect" xfId="217"/>
    <cellStyle name="Unprotected" xfId="218"/>
    <cellStyle name="Value" xfId="219"/>
    <cellStyle name="Year" xfId="220"/>
  </cellStyles>
  <dxfs count="1277">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ont>
        <color theme="0" tint="-0.24994"/>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4" Type="http://schemas.openxmlformats.org/officeDocument/2006/relationships/externalLink" Target="externalLinks/externalLink13.xml" /><Relationship Id="rId35" Type="http://schemas.openxmlformats.org/officeDocument/2006/relationships/externalLink" Target="externalLinks/externalLink14.xml" /><Relationship Id="rId36" Type="http://schemas.openxmlformats.org/officeDocument/2006/relationships/externalLink" Target="externalLinks/externalLink15.xml" /><Relationship Id="rId37" Type="http://schemas.openxmlformats.org/officeDocument/2006/relationships/externalLink" Target="externalLinks/externalLink16.xml" /><Relationship Id="rId30" Type="http://schemas.openxmlformats.org/officeDocument/2006/relationships/externalLink" Target="externalLinks/externalLink9.xml" /><Relationship Id="rId31" Type="http://schemas.openxmlformats.org/officeDocument/2006/relationships/externalLink" Target="externalLinks/externalLink10.xml" /><Relationship Id="rId32" Type="http://schemas.openxmlformats.org/officeDocument/2006/relationships/externalLink" Target="externalLinks/externalLink11.xml" /><Relationship Id="rId33" Type="http://schemas.openxmlformats.org/officeDocument/2006/relationships/externalLink" Target="externalLinks/externalLink12.xml" /><Relationship Id="rId5" Type="http://schemas.openxmlformats.org/officeDocument/2006/relationships/worksheet" Target="worksheets/sheet4.xml" /><Relationship Id="rId38" Type="http://schemas.openxmlformats.org/officeDocument/2006/relationships/externalLink" Target="externalLinks/externalLink17.xml" /><Relationship Id="rId39" Type="http://schemas.openxmlformats.org/officeDocument/2006/relationships/externalLink" Target="externalLinks/externalLink18.xml" /><Relationship Id="rId9" Type="http://schemas.openxmlformats.org/officeDocument/2006/relationships/worksheet" Target="worksheets/sheet8.xml" /><Relationship Id="rId24" Type="http://schemas.openxmlformats.org/officeDocument/2006/relationships/externalLink" Target="externalLinks/externalLink3.xml" /><Relationship Id="rId25" Type="http://schemas.openxmlformats.org/officeDocument/2006/relationships/externalLink" Target="externalLinks/externalLink4.xml" /><Relationship Id="rId26" Type="http://schemas.openxmlformats.org/officeDocument/2006/relationships/externalLink" Target="externalLinks/externalLink5.xml" /><Relationship Id="rId27" Type="http://schemas.openxmlformats.org/officeDocument/2006/relationships/externalLink" Target="externalLinks/externalLink6.xml" /><Relationship Id="rId20" Type="http://schemas.openxmlformats.org/officeDocument/2006/relationships/customXml" Target="../customXml/item2.xml" /><Relationship Id="rId21" Type="http://schemas.openxmlformats.org/officeDocument/2006/relationships/customXml" Target="../customXml/item3.xml" /><Relationship Id="rId22" Type="http://schemas.openxmlformats.org/officeDocument/2006/relationships/externalLink" Target="externalLinks/externalLink1.xml" /><Relationship Id="rId23" Type="http://schemas.openxmlformats.org/officeDocument/2006/relationships/externalLink" Target="externalLinks/externalLink2.xml" /><Relationship Id="rId4" Type="http://schemas.openxmlformats.org/officeDocument/2006/relationships/worksheet" Target="worksheets/sheet3.xml" /><Relationship Id="rId28" Type="http://schemas.openxmlformats.org/officeDocument/2006/relationships/externalLink" Target="externalLinks/externalLink7.xml" /><Relationship Id="rId29" Type="http://schemas.openxmlformats.org/officeDocument/2006/relationships/externalLink" Target="externalLinks/externalLink8.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styles" Target="style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sharedStrings" Target="sharedStrings.xml" /><Relationship Id="rId19" Type="http://schemas.openxmlformats.org/officeDocument/2006/relationships/customXml" Target="../customXml/item1.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 Id="rId40" Type="http://schemas.openxmlformats.org/officeDocument/2006/relationships/externalLink" Target="externalLinks/externalLink19.xml" /><Relationship Id="rId41" Type="http://schemas.openxmlformats.org/officeDocument/2006/relationships/externalLink" Target="externalLinks/externalLink20.xml" /><Relationship Id="rId42" Type="http://schemas.openxmlformats.org/officeDocument/2006/relationships/externalLink" Target="externalLinks/externalLink21.xml" /><Relationship Id="rId43" Type="http://schemas.openxmlformats.org/officeDocument/2006/relationships/externalLink" Target="externalLinks/externalLink22.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vert="horz" rot="0"/>
          <a:lstStyle/>
          <a:p>
            <a:pPr algn="ctr">
              <a:defRPr/>
            </a:pPr>
            <a:r>
              <a:rPr lang="en-US" sz="1800" b="1" i="0" u="none" baseline="0">
                <a:solidFill>
                  <a:srgbClr val="000000"/>
                </a:solidFill>
                <a:latin typeface="Calibri"/>
                <a:ea typeface="Calibri"/>
                <a:cs typeface="Calibri"/>
              </a:rPr>
              <a:t>Portfolio Content Category Mix of RPS Procurement</a:t>
            </a:r>
          </a:p>
        </c:rich>
      </c:tx>
      <c:layout/>
      <c:overlay val="0"/>
      <c:spPr>
        <a:noFill/>
        <a:ln w="25400">
          <a:noFill/>
        </a:ln>
        <a:effectLst/>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a:effectLst/>
          </c:spPr>
          <c:invertIfNegative val="0"/>
          <c:dLbls>
            <c:numFmt formatCode="General" sourceLinked="1"/>
            <c:showLegendKey val="0"/>
            <c:showVal val="0"/>
            <c:showCatName val="0"/>
            <c:showSerName val="0"/>
            <c:showPercent val="0"/>
            <c:showBubbleSize val="0"/>
            <c:showLeaderLines val="0"/>
          </c:dLbls>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48219.190711</c:v>
                </c:pt>
                <c:pt idx="1">
                  <c:v>1463715.84330993</c:v>
                </c:pt>
                <c:pt idx="2">
                  <c:v>2906302.84702149</c:v>
                </c:pt>
                <c:pt idx="3">
                  <c:v>3256874.27141059</c:v>
                </c:pt>
                <c:pt idx="4">
                  <c:v>3875321.25827597</c:v>
                </c:pt>
                <c:pt idx="5">
                  <c:v>4774257.37990709</c:v>
                </c:pt>
                <c:pt idx="6">
                  <c:v>5489863.49236729</c:v>
                </c:pt>
                <c:pt idx="7">
                  <c:v>6029944.32844672</c:v>
                </c:pt>
                <c:pt idx="8">
                  <c:v>7168576.44377966</c:v>
                </c:pt>
                <c:pt idx="9">
                  <c:v>7586106.97374576</c:v>
                </c:pt>
              </c:numCache>
            </c:numRef>
          </c:val>
        </c:ser>
        <c:ser>
          <c:idx val="1"/>
          <c:order val="1"/>
          <c:tx>
            <c:strRef>
              <c:f>'33% RPS Progress Summary'!$B$45</c:f>
              <c:strCache>
                <c:ptCount val="1"/>
                <c:pt idx="0">
                  <c:v>Category 2 RECs</c:v>
                </c:pt>
              </c:strCache>
            </c:strRef>
          </c:tx>
          <c:spPr>
            <a:solidFill>
              <a:srgbClr val="B3B3B3"/>
            </a:solidFill>
            <a:ln w="25400">
              <a:noFill/>
            </a:ln>
            <a:effectLst/>
          </c:spPr>
          <c:invertIfNegative val="0"/>
          <c:dLbls>
            <c:numFmt formatCode="General" sourceLinked="1"/>
            <c:showLegendKey val="0"/>
            <c:showVal val="0"/>
            <c:showCatName val="0"/>
            <c:showSerName val="0"/>
            <c:showPercent val="0"/>
            <c:showBubbleSize val="0"/>
            <c:showLeaderLines val="0"/>
          </c:dLbls>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a:effectLst/>
          </c:spPr>
          <c:invertIfNegative val="0"/>
          <c:dLbls>
            <c:numFmt formatCode="General" sourceLinked="1"/>
            <c:showLegendKey val="0"/>
            <c:showVal val="0"/>
            <c:showCatName val="0"/>
            <c:showSerName val="0"/>
            <c:showPercent val="0"/>
            <c:showBubbleSize val="0"/>
            <c:showLeaderLines val="0"/>
          </c:dLbls>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a:effectLst/>
          </c:spPr>
          <c:invertIfNegative val="0"/>
          <c:dLbls>
            <c:numFmt formatCode="General" sourceLinked="1"/>
            <c:showLegendKey val="0"/>
            <c:showVal val="0"/>
            <c:showCatName val="0"/>
            <c:showSerName val="0"/>
            <c:showPercent val="0"/>
            <c:showBubbleSize val="0"/>
            <c:showLeaderLines val="0"/>
          </c:dLbls>
          <c:val>
            <c:numRef>
              <c:f>'33% RPS Progress Summary'!$C$43:$L$43</c:f>
              <c:numCache>
                <c:formatCode>#,##0_);\(#,##0\)</c:formatCode>
                <c:ptCount val="10"/>
                <c:pt idx="0">
                  <c:v>14784895.5079439</c:v>
                </c:pt>
                <c:pt idx="1">
                  <c:v>13049392.6815936</c:v>
                </c:pt>
                <c:pt idx="2">
                  <c:v>14163185.1093087</c:v>
                </c:pt>
                <c:pt idx="3">
                  <c:v>16899317.0748492</c:v>
                </c:pt>
                <c:pt idx="4">
                  <c:v>17409402.8082455</c:v>
                </c:pt>
                <c:pt idx="5">
                  <c:v>18200388.1813085</c:v>
                </c:pt>
                <c:pt idx="6">
                  <c:v>18006309.5632203</c:v>
                </c:pt>
                <c:pt idx="7">
                  <c:v>15979888.0482203</c:v>
                </c:pt>
                <c:pt idx="8">
                  <c:v>15254625.5572203</c:v>
                </c:pt>
                <c:pt idx="9">
                  <c:v>14400364.2772542</c:v>
                </c:pt>
              </c:numCache>
            </c:numRef>
          </c:val>
        </c:ser>
        <c:overlap val="100"/>
        <c:gapWidth val="75"/>
        <c:axId val="30668274"/>
        <c:axId val="49439695"/>
      </c:barChart>
      <c:catAx>
        <c:axId val="30668274"/>
        <c:scaling>
          <c:orientation val="minMax"/>
        </c:scaling>
        <c:delete val="0"/>
        <c:axPos val="b"/>
        <c:numFmt formatCode="General" sourceLinked="1"/>
        <c:majorTickMark val="none"/>
        <c:minorTickMark val="none"/>
        <c:tickLblPos val="nextTo"/>
        <c:spPr>
          <a:ln w="3175" cap="flat" cmpd="sng">
            <a:solidFill>
              <a:srgbClr val="808080"/>
            </a:solidFill>
            <a:prstDash val="solid"/>
          </a:ln>
          <a:effectLst/>
        </c:spPr>
        <c:txPr>
          <a:bodyPr vert="horz" rot="0"/>
          <a:lstStyle/>
          <a:p>
            <a:pPr>
              <a:defRPr lang="en-US" sz="1000" b="0" i="0" u="none" baseline="0">
                <a:solidFill>
                  <a:srgbClr val="000000"/>
                </a:solidFill>
                <a:latin typeface="Calibri"/>
                <a:ea typeface="Calibri"/>
                <a:cs typeface="Calibri"/>
              </a:defRPr>
            </a:pPr>
          </a:p>
        </c:txPr>
        <c:crossAx val="49439695"/>
        <c:crosses val="autoZero"/>
        <c:auto val="1"/>
        <c:lblOffset val="100"/>
        <c:noMultiLvlLbl val="0"/>
      </c:catAx>
      <c:valAx>
        <c:axId val="49439695"/>
        <c:scaling>
          <c:orientation val="minMax"/>
        </c:scaling>
        <c:delete val="0"/>
        <c:axPos val="l"/>
        <c:majorGridlines>
          <c:spPr>
            <a:ln w="3175" cap="flat" cmpd="sng">
              <a:solidFill>
                <a:srgbClr val="808080"/>
              </a:solidFill>
              <a:prstDash val="solid"/>
            </a:ln>
            <a:effectLst/>
          </c:spPr>
        </c:majorGridlines>
        <c:numFmt formatCode="General" sourceLinked="1"/>
        <c:majorTickMark val="none"/>
        <c:minorTickMark val="none"/>
        <c:tickLblPos val="nextTo"/>
        <c:spPr>
          <a:ln w="3175" cap="flat" cmpd="sng">
            <a:solidFill>
              <a:srgbClr val="808080"/>
            </a:solidFill>
            <a:prstDash val="solid"/>
          </a:ln>
          <a:effectLst/>
        </c:spPr>
        <c:txPr>
          <a:bodyPr vert="horz" rot="0"/>
          <a:lstStyle/>
          <a:p>
            <a:pPr>
              <a:defRPr lang="en-US" sz="1000" b="0" i="0" u="none" baseline="0">
                <a:solidFill>
                  <a:srgbClr val="000000"/>
                </a:solidFill>
                <a:latin typeface="Calibri"/>
                <a:ea typeface="Calibri"/>
                <a:cs typeface="Calibri"/>
              </a:defRPr>
            </a:pPr>
          </a:p>
        </c:txPr>
        <c:crossAx val="30668274"/>
        <c:crosses val="autoZero"/>
        <c:crossBetween val="between"/>
      </c:valAx>
      <c:spPr>
        <a:solidFill>
          <a:srgbClr val="FFFFFF"/>
        </a:solidFill>
        <a:ln w="25400">
          <a:noFill/>
        </a:ln>
        <a:effectLst/>
      </c:spPr>
    </c:plotArea>
    <c:legend>
      <c:legendPos val="b"/>
      <c:layout>
        <c:manualLayout>
          <c:xMode val="edge"/>
          <c:yMode val="edge"/>
          <c:x val="0.39"/>
          <c:y val="0.95325"/>
          <c:w val="0.221"/>
          <c:h val="0.02425"/>
        </c:manualLayout>
      </c:layout>
      <c:overlay val="0"/>
      <c:spPr>
        <a:noFill/>
        <a:ln w="25400">
          <a:noFill/>
        </a:ln>
        <a:effectLst/>
      </c:spPr>
      <c:txPr>
        <a:bodyPr vert="horz" rot="0"/>
        <a:lstStyle/>
        <a:p>
          <a:pPr>
            <a:defRPr lang="en-US" sz="290" b="0" i="0" u="none" baseline="0">
              <a:solidFill>
                <a:srgbClr val="000000"/>
              </a:solidFill>
              <a:latin typeface="Calibri"/>
              <a:ea typeface="Calibri"/>
              <a:cs typeface="Calibri"/>
            </a:defRPr>
          </a:pPr>
        </a:p>
      </c:txPr>
    </c:legend>
    <c:plotVisOnly val="1"/>
    <c:dispBlanksAs val="gap"/>
    <c:showDLblsOverMax val="0"/>
  </c:chart>
  <c:spPr>
    <a:solidFill>
      <a:srgbClr val="FFFFFF"/>
    </a:solidFill>
    <a:ln w="3175" cap="flat" cmpd="sng">
      <a:solidFill>
        <a:srgbClr val="808080"/>
      </a:solidFill>
      <a:prstDash val="solid"/>
    </a:ln>
    <a:effectLst/>
  </c:spPr>
  <c:txPr>
    <a:bodyPr vert="horz" rot="0"/>
    <a:lstStyle/>
    <a:p>
      <a:pPr>
        <a:defRPr lang="en-US" sz="1000" b="0" i="0" u="none" baseline="0">
          <a:solidFill>
            <a:srgbClr val="000000"/>
          </a:solidFill>
          <a:latin typeface="Calibri"/>
          <a:ea typeface="Calibri"/>
          <a:cs typeface="Calibri"/>
        </a:defRPr>
      </a:pPr>
    </a:p>
  </c:tx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800" b="1" i="0" u="none" baseline="0">
                <a:solidFill>
                  <a:srgbClr val="000000"/>
                </a:solidFill>
                <a:latin typeface="Calibri"/>
                <a:ea typeface="Calibri"/>
                <a:cs typeface="Calibri"/>
              </a:rPr>
              <a:t>Resource Mix of RPS Procurement</a:t>
            </a:r>
          </a:p>
        </c:rich>
      </c:tx>
      <c:layout/>
      <c:overlay val="0"/>
      <c:spPr>
        <a:noFill/>
        <a:ln>
          <a:noFill/>
        </a:ln>
      </c:spPr>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Summary'!$C$74:$L$74</c:f>
              <c:numCache>
                <c:formatCode>#,##0_);\(#,##0\)</c:formatCode>
                <c:ptCount val="10"/>
                <c:pt idx="0">
                  <c:v>3145815.08274181</c:v>
                </c:pt>
                <c:pt idx="1">
                  <c:v>3272895.71035635</c:v>
                </c:pt>
                <c:pt idx="2">
                  <c:v>3170693.979627</c:v>
                </c:pt>
                <c:pt idx="3">
                  <c:v>3327065.4839548</c:v>
                </c:pt>
                <c:pt idx="4">
                  <c:v>2926461.568086</c:v>
                </c:pt>
                <c:pt idx="5">
                  <c:v>2946530.385176</c:v>
                </c:pt>
                <c:pt idx="6">
                  <c:v>2755498.351</c:v>
                </c:pt>
                <c:pt idx="7">
                  <c:v>2731185.91</c:v>
                </c:pt>
                <c:pt idx="8">
                  <c:v>2609032.15</c:v>
                </c:pt>
                <c:pt idx="9">
                  <c:v>1875912.431</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Summary'!$C$75:$L$75</c:f>
              <c:numCache>
                <c:formatCode>#,##0_);\(#,##0\)</c:formatCode>
                <c:ptCount val="10"/>
                <c:pt idx="0">
                  <c:v>268279.825520521</c:v>
                </c:pt>
                <c:pt idx="1">
                  <c:v>108286.909033702</c:v>
                </c:pt>
                <c:pt idx="2">
                  <c:v>82641.7038179596</c:v>
                </c:pt>
                <c:pt idx="3">
                  <c:v>111778.693229233</c:v>
                </c:pt>
                <c:pt idx="4">
                  <c:v>211034.513874987</c:v>
                </c:pt>
                <c:pt idx="5">
                  <c:v>245268.5055148</c:v>
                </c:pt>
                <c:pt idx="6">
                  <c:v>266995.302</c:v>
                </c:pt>
                <c:pt idx="7">
                  <c:v>266992.847</c:v>
                </c:pt>
                <c:pt idx="8">
                  <c:v>266306.141</c:v>
                </c:pt>
                <c:pt idx="9">
                  <c:v>266359.643</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Summary'!$C$76:$L$76</c:f>
              <c:numCache>
                <c:formatCode>#,##0_);\(#,##0\)</c:formatCode>
                <c:ptCount val="10"/>
                <c:pt idx="0">
                  <c:v>3777396.14073966</c:v>
                </c:pt>
                <c:pt idx="1">
                  <c:v>3803360.85707881</c:v>
                </c:pt>
                <c:pt idx="2">
                  <c:v>3681520.34456099</c:v>
                </c:pt>
                <c:pt idx="3">
                  <c:v>3868103.0589745</c:v>
                </c:pt>
                <c:pt idx="4">
                  <c:v>3664212.534654</c:v>
                </c:pt>
                <c:pt idx="5">
                  <c:v>3683861.899902</c:v>
                </c:pt>
                <c:pt idx="6">
                  <c:v>3835022.293</c:v>
                </c:pt>
                <c:pt idx="7">
                  <c:v>2319522.939</c:v>
                </c:pt>
                <c:pt idx="8">
                  <c:v>2318615.135</c:v>
                </c:pt>
                <c:pt idx="9">
                  <c:v>2324132.261</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Summary'!$C$77:$L$77</c:f>
              <c:numCache>
                <c:formatCode>#,##0_);\(#,##0\)</c:formatCode>
                <c:ptCount val="10"/>
                <c:pt idx="0">
                  <c:v>2749996.19845574</c:v>
                </c:pt>
                <c:pt idx="1">
                  <c:v>1812600.64013861</c:v>
                </c:pt>
                <c:pt idx="2">
                  <c:v>1582618.69806586</c:v>
                </c:pt>
                <c:pt idx="3">
                  <c:v>980529.40462807</c:v>
                </c:pt>
                <c:pt idx="4">
                  <c:v>878252.898993539</c:v>
                </c:pt>
                <c:pt idx="5">
                  <c:v>2267730.56380081</c:v>
                </c:pt>
                <c:pt idx="6">
                  <c:v>2415103.113</c:v>
                </c:pt>
                <c:pt idx="7">
                  <c:v>2319047.05</c:v>
                </c:pt>
                <c:pt idx="8">
                  <c:v>2263483.961</c:v>
                </c:pt>
                <c:pt idx="9">
                  <c:v>2165419.881</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Summary'!$C$78:$L$78</c:f>
              <c:numCache>
                <c:formatCode>#,##0_);\(#,##0\)</c:formatCode>
                <c:ptCount val="10"/>
                <c:pt idx="0">
                  <c:v>214183.400249607</c:v>
                </c:pt>
                <c:pt idx="1">
                  <c:v>1170863.65423848</c:v>
                </c:pt>
                <c:pt idx="2">
                  <c:v>3629655.62801045</c:v>
                </c:pt>
                <c:pt idx="3">
                  <c:v>5605295.1763888</c:v>
                </c:pt>
                <c:pt idx="4">
                  <c:v>6598669.620878</c:v>
                </c:pt>
                <c:pt idx="5">
                  <c:v>6672087.92460668</c:v>
                </c:pt>
                <c:pt idx="6">
                  <c:v>7077799.81858764</c:v>
                </c:pt>
                <c:pt idx="7">
                  <c:v>7283090.46566706</c:v>
                </c:pt>
                <c:pt idx="8">
                  <c:v>8080755.213</c:v>
                </c:pt>
                <c:pt idx="9">
                  <c:v>8467953.513</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Summary'!$C$79:$L$79</c:f>
              <c:numCache>
                <c:formatCode>#,##0_);\(#,##0\)</c:formatCode>
                <c:ptCount val="10"/>
                <c:pt idx="0">
                  <c:v>0</c:v>
                </c:pt>
                <c:pt idx="1">
                  <c:v>0</c:v>
                </c:pt>
                <c:pt idx="2">
                  <c:v>20581.1682</c:v>
                </c:pt>
                <c:pt idx="3">
                  <c:v>876004.217006</c:v>
                </c:pt>
                <c:pt idx="4">
                  <c:v>1557412.125486</c:v>
                </c:pt>
                <c:pt idx="5">
                  <c:v>1745997.579592</c:v>
                </c:pt>
                <c:pt idx="6">
                  <c:v>1762260.964</c:v>
                </c:pt>
                <c:pt idx="7">
                  <c:v>1762260.964</c:v>
                </c:pt>
                <c:pt idx="8">
                  <c:v>1762260.964</c:v>
                </c:pt>
                <c:pt idx="9">
                  <c:v>1765243.177</c:v>
                </c:pt>
              </c:numCache>
            </c:numRef>
          </c:val>
        </c:ser>
        <c:ser>
          <c:idx val="6"/>
          <c:order val="6"/>
          <c:tx>
            <c:strRef>
              <c:f>'33% RPS Progress Summary'!$B$80</c:f>
              <c:strCache>
                <c:ptCount val="1"/>
                <c:pt idx="0">
                  <c:v>Wind</c:v>
                </c:pt>
              </c:strCache>
            </c:strRef>
          </c:tx>
          <c:spPr>
            <a:solidFill>
              <a:srgbClr val="002060"/>
            </a:solidFill>
            <a:effectLst/>
          </c:spPr>
          <c:dLbls>
            <c:numFmt formatCode="General" sourceLinked="1"/>
            <c:showLegendKey val="0"/>
            <c:showVal val="0"/>
            <c:showCatName val="0"/>
            <c:showSerName val="0"/>
            <c:showPercent val="0"/>
            <c:showBubbleSize val="0"/>
            <c:showLeaderLines val="0"/>
          </c:dLbls>
          <c:val>
            <c:numRef>
              <c:f>'33% RPS Progress Summary'!$C$80:$L$80</c:f>
              <c:numCache>
                <c:formatCode>#,##0_);\(#,##0\)</c:formatCode>
                <c:ptCount val="10"/>
                <c:pt idx="0">
                  <c:v>4677444.05094756</c:v>
                </c:pt>
                <c:pt idx="1">
                  <c:v>4345100.75405756</c:v>
                </c:pt>
                <c:pt idx="2">
                  <c:v>4901776.43404796</c:v>
                </c:pt>
                <c:pt idx="3">
                  <c:v>5387415.31207842</c:v>
                </c:pt>
                <c:pt idx="4">
                  <c:v>5448680.80454892</c:v>
                </c:pt>
                <c:pt idx="5">
                  <c:v>5413168.70262332</c:v>
                </c:pt>
                <c:pt idx="6">
                  <c:v>5383493.214</c:v>
                </c:pt>
                <c:pt idx="7">
                  <c:v>5327732.201</c:v>
                </c:pt>
                <c:pt idx="8">
                  <c:v>5122748.437</c:v>
                </c:pt>
                <c:pt idx="9">
                  <c:v>5121450.345</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a:effectLst/>
          </c:spPr>
          <c:dLbls>
            <c:numFmt formatCode="General" sourceLinked="1"/>
            <c:showLegendKey val="0"/>
            <c:showVal val="0"/>
            <c:showCatName val="0"/>
            <c:showSerName val="0"/>
            <c:showPercent val="0"/>
            <c:showBubbleSize val="0"/>
            <c:showLeaderLines val="0"/>
          </c:dLbls>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axId val="13761594"/>
        <c:axId val="27354451"/>
      </c:areaChart>
      <c:catAx>
        <c:axId val="13761594"/>
        <c:scaling>
          <c:orientation val="minMax"/>
        </c:scaling>
        <c:delete val="0"/>
        <c:axPos val="b"/>
        <c:numFmt formatCode="General" sourceLinked="1"/>
        <c:majorTickMark val="none"/>
        <c:minorTickMark val="none"/>
        <c:tickLblPos val="nextTo"/>
        <c:spPr>
          <a:ln w="9525" cap="flat" cmpd="sng"/>
        </c:spPr>
        <c:txPr>
          <a:bodyPr vert="horz" rot="0"/>
          <a:lstStyle/>
          <a:p>
            <a:pPr>
              <a:defRPr lang="en-US" sz="1000" b="0" i="0" u="none" baseline="0">
                <a:solidFill>
                  <a:srgbClr val="000000"/>
                </a:solidFill>
                <a:latin typeface="Calibri"/>
                <a:ea typeface="Calibri"/>
                <a:cs typeface="Calibri"/>
              </a:defRPr>
            </a:pPr>
          </a:p>
        </c:txPr>
        <c:crossAx val="27354451"/>
        <c:crosses val="autoZero"/>
        <c:auto val="1"/>
        <c:lblOffset val="100"/>
        <c:noMultiLvlLbl val="0"/>
      </c:catAx>
      <c:valAx>
        <c:axId val="27354451"/>
        <c:scaling>
          <c:orientation val="minMax"/>
        </c:scaling>
        <c:delete val="0"/>
        <c:axPos val="l"/>
        <c:majorGridlines/>
        <c:numFmt formatCode="General" sourceLinked="1"/>
        <c:majorTickMark val="none"/>
        <c:minorTickMark val="none"/>
        <c:tickLblPos val="nextTo"/>
        <c:spPr>
          <a:ln w="9525" cap="flat" cmpd="sng"/>
        </c:spPr>
        <c:txPr>
          <a:bodyPr vert="horz" rot="0"/>
          <a:lstStyle/>
          <a:p>
            <a:pPr>
              <a:defRPr lang="en-US" sz="1000" b="0" i="0" u="none" baseline="0">
                <a:solidFill>
                  <a:srgbClr val="000000"/>
                </a:solidFill>
                <a:latin typeface="Calibri"/>
                <a:ea typeface="Calibri"/>
                <a:cs typeface="Calibri"/>
              </a:defRPr>
            </a:pPr>
          </a:p>
        </c:txPr>
        <c:crossAx val="13761594"/>
        <c:crosses val="autoZero"/>
        <c:crossBetween val="midCat"/>
      </c:valAx>
    </c:plotArea>
    <c:legend>
      <c:legendPos val="b"/>
      <c:layout>
        <c:manualLayout>
          <c:xMode val="edge"/>
          <c:yMode val="edge"/>
          <c:x val="0.143"/>
          <c:y val="0.9425"/>
          <c:w val="0.7275"/>
          <c:h val="0.03325"/>
        </c:manualLayout>
      </c:layout>
      <c:overlay val="0"/>
      <c:txPr>
        <a:bodyPr vert="horz" rot="0"/>
        <a:lstStyle/>
        <a:p>
          <a:pPr>
            <a:defRPr lang="en-US" sz="350" b="0" i="0" u="none" baseline="0">
              <a:solidFill>
                <a:srgbClr val="000000"/>
              </a:solidFill>
              <a:latin typeface="Calibri"/>
              <a:ea typeface="Calibri"/>
              <a:cs typeface="Calibri"/>
            </a:defRPr>
          </a:pPr>
        </a:p>
      </c:txPr>
    </c:legend>
    <c:plotVisOnly val="1"/>
    <c:dispBlanksAs val="zero"/>
    <c:showDLblsOverMax val="0"/>
  </c:chart>
  <c:txPr>
    <a:bodyPr vert="horz" rot="0"/>
    <a:lstStyle/>
    <a:p>
      <a:pPr>
        <a:defRPr lang="en-US" sz="1000" b="0" i="0" u="none" baseline="0">
          <a:solidFill>
            <a:srgbClr val="000000"/>
          </a:solidFill>
          <a:latin typeface="Calibri"/>
          <a:ea typeface="Calibri"/>
          <a:cs typeface="Calibri"/>
        </a:defRPr>
      </a:pPr>
    </a:p>
  </c:txPr>
</c:chartSpac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8</xdr:col>
      <xdr:colOff>390525</xdr:colOff>
      <xdr:row>7</xdr:row>
      <xdr:rowOff>28575</xdr:rowOff>
    </xdr:from>
    <xdr:ext cx="1781175" cy="638175"/>
    <xdr:sp macro="">
      <xdr:nvSpPr>
        <xdr:cNvPr id="2" name="TextBox 1"/>
        <xdr:cNvSpPr txBox="1"/>
      </xdr:nvSpPr>
      <xdr:spPr>
        <a:xfrm>
          <a:off x="11115675" y="1362075"/>
          <a:ext cx="1781175" cy="638175"/>
        </a:xfrm>
        <a:prstGeom prst="rect"/>
        <a:noFill/>
        <a:ln>
          <a:solidFill>
            <a:sysClr val="windowText" lastClr="000000"/>
          </a:solidFill>
        </a:ln>
      </xdr:spPr>
      <xdr:style>
        <a:lnRef idx="0">
          <a:srgbClr val="000000"/>
        </a:lnRef>
        <a:fillRef idx="0">
          <a:srgbClr val="000000"/>
        </a:fillRef>
        <a:effectRef idx="0">
          <a:srgbClr val="000000"/>
        </a:effectRef>
        <a:fontRef idx="minor">
          <a:schemeClr val="tx1"/>
        </a:fontRef>
      </xdr:style>
      <xdr:txBody>
        <a:bodyPr vertOverflow="clip" horzOverflow="clip" anchor="t" wrap="square">
          <a:noAutofit/>
        </a:bodyPr>
        <a:lstStyle/>
        <a:p>
          <a:pPr>
            <a:lnSpc>
              <a:spcPts val="1200"/>
            </a:lnSpc>
          </a:pPr>
          <a:r>
            <a:rPr lang="en-US" sz="1100">
              <a:solidFill>
                <a:srgbClr val="000000"/>
              </a:solidFill>
            </a:rPr>
            <a:t>This amount represents</a:t>
          </a:r>
          <a:r>
            <a:rPr lang="en-US" sz="1100" baseline="0">
              <a:solidFill>
                <a:srgbClr val="000000"/>
              </a:solidFill>
            </a:rPr>
            <a:t> total procurement quantity requirement </a:t>
          </a:r>
          <a:endParaRPr lang="en-US" sz="1100">
            <a:solidFill>
              <a:srgbClr val="000000"/>
            </a:solidFill>
          </a:endParaRPr>
        </a:p>
      </xdr:txBody>
    </xdr:sp>
    <xdr:clientData/>
  </xdr:oneCellAnchor>
  <xdr:oneCellAnchor>
    <xdr:from>
      <xdr:col>8</xdr:col>
      <xdr:colOff>390525</xdr:colOff>
      <xdr:row>10</xdr:row>
      <xdr:rowOff>38100</xdr:rowOff>
    </xdr:from>
    <xdr:ext cx="1771650" cy="657225"/>
    <xdr:sp macro="">
      <xdr:nvSpPr>
        <xdr:cNvPr id="3" name="TextBox 2"/>
        <xdr:cNvSpPr txBox="1"/>
      </xdr:nvSpPr>
      <xdr:spPr>
        <a:xfrm>
          <a:off x="11115675" y="2038350"/>
          <a:ext cx="1771650" cy="657225"/>
        </a:xfrm>
        <a:prstGeom prst="rect"/>
        <a:noFill/>
        <a:ln>
          <a:solidFill>
            <a:sysClr val="windowText" lastClr="000000"/>
          </a:solidFill>
        </a:ln>
      </xdr:spPr>
      <xdr:style>
        <a:lnRef idx="0">
          <a:srgbClr val="000000"/>
        </a:lnRef>
        <a:fillRef idx="0">
          <a:srgbClr val="000000"/>
        </a:fillRef>
        <a:effectRef idx="0">
          <a:srgbClr val="000000"/>
        </a:effectRef>
        <a:fontRef idx="minor">
          <a:schemeClr val="tx1"/>
        </a:fontRef>
      </xdr:style>
      <xdr:txBody>
        <a:bodyPr vertOverflow="clip" horzOverflow="clip" anchor="t" wrap="square">
          <a:noAutofit/>
        </a:bodyPr>
        <a:lstStyle/>
        <a:p>
          <a:pPr/>
          <a:r>
            <a:rPr lang="en-US" sz="1100">
              <a:solidFill>
                <a:srgbClr val="000000"/>
              </a:solidFill>
            </a:rPr>
            <a:t>This amount represents</a:t>
          </a:r>
          <a:r>
            <a:rPr lang="en-US" sz="1100" baseline="0">
              <a:solidFill>
                <a:srgbClr val="000000"/>
              </a:solidFill>
            </a:rPr>
            <a:t> quantity of RECs retired for this compliance period</a:t>
          </a:r>
          <a:endParaRPr lang="en-US" sz="1100">
            <a:solidFill>
              <a:srgbClr val="000000"/>
            </a:solidFill>
          </a:endParaRPr>
        </a:p>
      </xdr:txBody>
    </xdr:sp>
    <xdr:clientData/>
  </xdr:oneCellAnchor>
  <xdr:twoCellAnchor>
    <xdr:from>
      <xdr:col>7</xdr:col>
      <xdr:colOff>3810</xdr:colOff>
      <xdr:row>9</xdr:row>
      <xdr:rowOff>104775</xdr:rowOff>
    </xdr:from>
    <xdr:to>
      <xdr:col>8</xdr:col>
      <xdr:colOff>394366</xdr:colOff>
      <xdr:row>9</xdr:row>
      <xdr:rowOff>152400</xdr:rowOff>
    </xdr:to>
    <xdr:cxnSp macro="">
      <xdr:nvCxnSpPr>
        <xdr:cNvPr id="213865" name="Straight Connector 3"/>
        <xdr:cNvCxnSpPr/>
      </xdr:nvCxnSpPr>
      <xdr:spPr bwMode="auto">
        <a:xfrm flipH="1">
          <a:off x="9563100" y="1933575"/>
          <a:ext cx="1552575" cy="47625"/>
        </a:xfrm>
        <a:prstGeom prst="line"/>
        <a:noFill/>
        <a:ln w="3175">
          <a:solidFill>
            <a:srgbClr val="000000"/>
          </a:solidFill>
          <a:rou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396362</xdr:colOff>
      <xdr:row>13</xdr:row>
      <xdr:rowOff>190500</xdr:rowOff>
    </xdr:to>
    <xdr:cxnSp macro="">
      <xdr:nvCxnSpPr>
        <xdr:cNvPr id="213866" name="Straight Connector 4"/>
        <xdr:cNvCxnSpPr/>
      </xdr:nvCxnSpPr>
      <xdr:spPr bwMode="auto">
        <a:xfrm>
          <a:off x="9563100" y="2343150"/>
          <a:ext cx="1562100" cy="352425"/>
        </a:xfrm>
        <a:prstGeom prst="line"/>
        <a:noFill/>
        <a:ln w="3175">
          <a:solidFill>
            <a:srgbClr val="000000"/>
          </a:solidFill>
          <a:rou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5</xdr:col>
      <xdr:colOff>804949</xdr:colOff>
      <xdr:row>46</xdr:row>
      <xdr:rowOff>111649</xdr:rowOff>
    </xdr:from>
    <xdr:to>
      <xdr:col>12</xdr:col>
      <xdr:colOff>484909</xdr:colOff>
      <xdr:row>70</xdr:row>
      <xdr:rowOff>111649</xdr:rowOff>
    </xdr:to>
    <xdr:graphicFrame macro="">
      <xdr:nvGraphicFramePr>
        <xdr:cNvPr id="2517176" name="Chart 3"/>
        <xdr:cNvGraphicFramePr/>
      </xdr:nvGraphicFramePr>
      <xdr:xfrm>
        <a:off x="6800850" y="8934450"/>
        <a:ext cx="5943600" cy="4572000"/>
      </xdr:xfrm>
      <a:graphic>
        <a:graphicData uri="http://schemas.openxmlformats.org/drawingml/2006/chart">
          <c:chart xmlns:c="http://schemas.openxmlformats.org/drawingml/2006/chart" r:id="rId1"/>
        </a:graphicData>
      </a:graphic>
    </xdr:graphicFrame>
    <xdr:clientData/>
  </xdr:twoCellAnchor>
  <xdr:twoCellAnchor>
    <xdr:from>
      <xdr:col>1</xdr:col>
      <xdr:colOff>14276</xdr:colOff>
      <xdr:row>46</xdr:row>
      <xdr:rowOff>119451</xdr:rowOff>
    </xdr:from>
    <xdr:to>
      <xdr:col>5</xdr:col>
      <xdr:colOff>728871</xdr:colOff>
      <xdr:row>70</xdr:row>
      <xdr:rowOff>99392</xdr:rowOff>
    </xdr:to>
    <xdr:graphicFrame macro="">
      <xdr:nvGraphicFramePr>
        <xdr:cNvPr id="2517177" name="Chart 1"/>
        <xdr:cNvGraphicFramePr/>
      </xdr:nvGraphicFramePr>
      <xdr:xfrm>
        <a:off x="733425" y="8943975"/>
        <a:ext cx="5991225" cy="4543425"/>
      </xdr:xfrm>
      <a:graphic>
        <a:graphicData uri="http://schemas.openxmlformats.org/drawingml/2006/chart">
          <c:chart xmlns:c="http://schemas.openxmlformats.org/drawingml/2006/chart" r:id="rId2"/>
        </a:graphicData>
      </a:graphic>
    </xdr:graphicFrame>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26</xdr:col>
      <xdr:colOff>200025</xdr:colOff>
      <xdr:row>1</xdr:row>
      <xdr:rowOff>228600</xdr:rowOff>
    </xdr:from>
    <xdr:ext cx="4810125" cy="5734050"/>
    <xdr:sp macro="">
      <xdr:nvSpPr>
        <xdr:cNvPr id="2" name="TextBox 1"/>
        <xdr:cNvSpPr txBox="1"/>
      </xdr:nvSpPr>
      <xdr:spPr>
        <a:xfrm>
          <a:off x="28994100" y="390525"/>
          <a:ext cx="4810125" cy="5734050"/>
        </a:xfrm>
        <a:prstGeom prst="rect"/>
        <a:noFill/>
        <a:ln>
          <a:noFill/>
        </a:ln>
      </xdr:spPr>
      <xdr:style>
        <a:lnRef idx="0">
          <a:srgbClr val="000000"/>
        </a:lnRef>
        <a:fillRef idx="0">
          <a:srgbClr val="000000"/>
        </a:fillRef>
        <a:effectRef idx="0">
          <a:srgbClr val="000000"/>
        </a:effectRef>
        <a:fontRef idx="minor">
          <a:schemeClr val="tx1"/>
        </a:fontRef>
      </xdr:style>
      <xdr:txBody>
        <a:bodyPr vertOverflow="clip" horzOverflow="clip" anchor="t" wrap="square">
          <a:noAutofit/>
        </a:bodyPr>
        <a:lstStyle/>
        <a:p>
          <a:pPr>
            <a:lnSpc>
              <a:spcPts val="1000"/>
            </a:lnSpc>
          </a:pPr>
          <a:r>
            <a:rPr lang="en-US" sz="1100" b="1">
              <a:solidFill>
                <a:schemeClr val="tx1"/>
              </a:solidFill>
              <a:effectLst/>
              <a:latin typeface="+mn-lt"/>
              <a:ea typeface="+mn-ea"/>
              <a:cs typeface="+mn-cs"/>
            </a:rPr>
            <a:t>General Assumptions:</a:t>
          </a:r>
        </a:p>
        <a:p>
          <a:pPr>
            <a:lnSpc>
              <a:spcPts val="1000"/>
            </a:lnSpc>
          </a:pPr>
          <a:endParaRPr lang="en-US">
            <a:solidFill>
              <a:srgbClr val="000000"/>
            </a:solidFill>
            <a:effectLst/>
          </a:endParaRPr>
        </a:p>
        <a:p>
          <a:pPr>
            <a:lnSpc>
              <a:spcPts val="1000"/>
            </a:lnSpc>
          </a:pPr>
          <a:r>
            <a:rPr lang="en-US" sz="1100" b="0">
              <a:solidFill>
                <a:schemeClr val="tx1"/>
              </a:solidFill>
              <a:effectLst/>
              <a:latin typeface="+mn-lt"/>
              <a:ea typeface="+mn-ea"/>
              <a:cs typeface="+mn-cs"/>
            </a:rPr>
            <a:t>1. The generation reported for each project is based on PG&amp;E's April 2016 modeling vintage.  </a:t>
          </a:r>
          <a:endParaRPr lang="en-US">
            <a:solidFill>
              <a:srgbClr val="000000"/>
            </a:solidFill>
            <a:effectLst/>
          </a:endParaRPr>
        </a:p>
        <a:p>
          <a:pPr>
            <a:lnSpc>
              <a:spcPts val="1000"/>
            </a:lnSpc>
          </a:pPr>
          <a:r>
            <a:rPr lang="en-US" sz="1100" b="0">
              <a:solidFill>
                <a:schemeClr val="tx1"/>
              </a:solidFill>
              <a:effectLst/>
              <a:latin typeface="+mn-lt"/>
              <a:ea typeface="+mn-ea"/>
              <a:cs typeface="+mn-cs"/>
            </a:rPr>
            <a:t>2. PG&amp;E forecasts pre-2002 non-hydro QF projects at their most recent three year average.</a:t>
          </a:r>
          <a:endParaRPr lang="en-US">
            <a:solidFill>
              <a:srgbClr val="000000"/>
            </a:solidFill>
            <a:effectLst/>
          </a:endParaRPr>
        </a:p>
        <a:p>
          <a:pPr>
            <a:lnSpc>
              <a:spcPts val="1000"/>
            </a:lnSpc>
          </a:pPr>
          <a:r>
            <a:rPr lang="en-US" sz="1100" b="0">
              <a:solidFill>
                <a:schemeClr val="tx1"/>
              </a:solidFill>
              <a:effectLst/>
              <a:latin typeface="+mn-lt"/>
              <a:ea typeface="+mn-ea"/>
              <a:cs typeface="+mn-cs"/>
            </a:rPr>
            <a:t>3. PG&amp;E forecasts post-2002 contracts based on contract volumes or a blended three year average.  For projects with at least a full calendar year of deliveries, PG&amp;E averages annual contract quantities with actuals if more than 12 months of actual delivery data is available.</a:t>
          </a:r>
          <a:endParaRPr lang="en-US">
            <a:solidFill>
              <a:srgbClr val="000000"/>
            </a:solidFill>
            <a:effectLst/>
          </a:endParaRPr>
        </a:p>
        <a:p>
          <a:pPr>
            <a:lnSpc>
              <a:spcPts val="1200"/>
            </a:lnSpc>
          </a:pPr>
          <a:r>
            <a:rPr lang="en-US" sz="1100" b="0">
              <a:solidFill>
                <a:schemeClr val="tx1"/>
              </a:solidFill>
              <a:effectLst/>
              <a:latin typeface="+mn-lt"/>
              <a:ea typeface="+mn-ea"/>
              <a:cs typeface="+mn-cs"/>
            </a:rPr>
            <a:t>4. The projects included in this report are from PG&amp;E's executed portfolio (i.e., all contractual obligations entered into), PG&amp;E's utility-owned generation portfolio, all pre-approved procurement and ownership programs (i.e., ReMAT, PV Program, and Renewable Auction Mechanism) and future bioenergy procurement legislatively mandated through SB 1122.</a:t>
          </a:r>
          <a:endParaRPr lang="en-US">
            <a:solidFill>
              <a:srgbClr val="000000"/>
            </a:solidFill>
            <a:effectLst/>
          </a:endParaRPr>
        </a:p>
        <a:p>
          <a:pPr>
            <a:lnSpc>
              <a:spcPts val="1000"/>
            </a:lnSpc>
          </a:pPr>
          <a:r>
            <a:rPr lang="en-US" sz="1100" b="0">
              <a:solidFill>
                <a:schemeClr val="tx1"/>
              </a:solidFill>
              <a:effectLst/>
              <a:latin typeface="+mn-lt"/>
              <a:ea typeface="+mn-ea"/>
              <a:cs typeface="+mn-cs"/>
            </a:rPr>
            <a:t>5.  In order to show only PG&amp;E's current contractual commitments, no recontracting of expiring contracts is assumed, and no short-listed contracts are included.</a:t>
          </a:r>
          <a:endParaRPr lang="en-US">
            <a:solidFill>
              <a:srgbClr val="000000"/>
            </a:solidFill>
            <a:effectLst/>
          </a:endParaRPr>
        </a:p>
        <a:p>
          <a:pPr>
            <a:lnSpc>
              <a:spcPts val="1000"/>
            </a:lnSpc>
          </a:pPr>
          <a:r>
            <a:rPr lang="en-US" sz="1100" b="0">
              <a:solidFill>
                <a:schemeClr val="tx1"/>
              </a:solidFill>
              <a:effectLst/>
              <a:latin typeface="+mn-lt"/>
              <a:ea typeface="+mn-ea"/>
              <a:cs typeface="+mn-cs"/>
            </a:rPr>
            <a:t>6.  In accordance with the template’s instructions, PG&amp;E has assigned an expected classification (i.e. PCC 0, PCC 1, PCC 2, or PCC 3) to its contracts.   In instances where incremental procurement will result from an amendment or modification to a Pre-June 1, 2010 contract, PG&amp;E split the contract into two expected classifications and assigned the generation resulting from the incremental contract capacity or contract quantity increase using the following formula: (Annual MWh* ((New Capacity – Original Capacity)/New Capacity)).</a:t>
          </a:r>
          <a:endParaRPr lang="en-US">
            <a:solidFill>
              <a:srgbClr val="000000"/>
            </a:solidFill>
            <a:effectLst/>
          </a:endParaRPr>
        </a:p>
        <a:p>
          <a:pPr>
            <a:lnSpc>
              <a:spcPts val="1200"/>
            </a:lnSpc>
          </a:pPr>
          <a:r>
            <a:rPr lang="en-US" sz="1100" b="0">
              <a:solidFill>
                <a:schemeClr val="tx1"/>
              </a:solidFill>
              <a:effectLst/>
              <a:latin typeface="+mn-lt"/>
              <a:ea typeface="+mn-ea"/>
              <a:cs typeface="+mn-cs"/>
            </a:rPr>
            <a:t>7. Contract volume for</a:t>
          </a:r>
          <a:r>
            <a:rPr lang="en-US" sz="1100" b="0" baseline="0">
              <a:solidFill>
                <a:schemeClr val="tx1"/>
              </a:solidFill>
              <a:effectLst/>
              <a:latin typeface="+mn-lt"/>
              <a:ea typeface="+mn-ea"/>
              <a:cs typeface="+mn-cs"/>
            </a:rPr>
            <a:t> calculating the long term contracting requirement </a:t>
          </a:r>
          <a:r>
            <a:rPr lang="en-US" sz="1100" b="0">
              <a:solidFill>
                <a:schemeClr val="tx1"/>
              </a:solidFill>
              <a:effectLst/>
              <a:latin typeface="+mn-lt"/>
              <a:ea typeface="+mn-ea"/>
              <a:cs typeface="+mn-cs"/>
            </a:rPr>
            <a:t>is reported for PPAs signed on January 1, 2011 or after.  Contracts signed prior to January 1, 2011 are not reported as they are not part of the long term contracting requirement calculations. </a:t>
          </a:r>
        </a:p>
        <a:p>
          <a:pPr>
            <a:lnSpc>
              <a:spcPts val="1100"/>
            </a:lnSpc>
          </a:pPr>
          <a:r>
            <a:rPr lang="en-US" sz="1100" b="0">
              <a:solidFill>
                <a:schemeClr val="tx1"/>
              </a:solidFill>
              <a:effectLst/>
              <a:latin typeface="+mn-lt"/>
              <a:ea typeface="+mn-ea"/>
              <a:cs typeface="+mn-cs"/>
            </a:rPr>
            <a:t>8. There is no</a:t>
          </a:r>
          <a:r>
            <a:rPr lang="en-US" sz="1100" b="0" baseline="0">
              <a:solidFill>
                <a:schemeClr val="tx1"/>
              </a:solidFill>
              <a:effectLst/>
              <a:latin typeface="+mn-lt"/>
              <a:ea typeface="+mn-ea"/>
              <a:cs typeface="+mn-cs"/>
            </a:rPr>
            <a:t> appropriate category among the choices  for  facility status for generic volumes (FIT, RAM and SB 1122).  PG&amp;E chose" online" as the most suitable of the choices.</a:t>
          </a:r>
        </a:p>
        <a:p>
          <a:pPr>
            <a:lnSpc>
              <a:spcPts val="1100"/>
            </a:lnSpc>
          </a:pPr>
          <a:r>
            <a:rPr lang="en-US" sz="1100" b="0" baseline="0">
              <a:solidFill>
                <a:schemeClr val="tx1"/>
              </a:solidFill>
              <a:effectLst/>
              <a:latin typeface="+mn-lt"/>
              <a:ea typeface="+mn-ea"/>
              <a:cs typeface="+mn-cs"/>
            </a:rPr>
            <a:t>9. Forecasted transfer of generation from the RPS  interim pool  projects to the GTSR program are shown as one line item on line 510 of the Procurement  Detail tab.</a:t>
          </a:r>
        </a:p>
        <a:p>
          <a:pPr defTabSz="914400" fontAlgn="auto" indent="0" marL="0" marR="0" hangingPunct="1" eaLnBrk="1" latinLnBrk="0">
            <a:spcBef>
              <a:spcPts val="0"/>
            </a:spcBef>
            <a:lnSpc>
              <a:spcPts val="1100"/>
            </a:lnSpc>
            <a:spcAft>
              <a:spcPts val="0"/>
            </a:spcAft>
            <a:buClrTx/>
            <a:buFontTx/>
            <a:buNone/>
            <a:buSzTx/>
          </a:pPr>
          <a:r>
            <a:rPr lang="en-US" sz="1100" b="0" baseline="0">
              <a:solidFill>
                <a:schemeClr val="tx1"/>
              </a:solidFill>
              <a:effectLst/>
              <a:latin typeface="+mn-lt"/>
              <a:ea typeface="+mn-ea"/>
              <a:cs typeface="+mn-cs"/>
            </a:rPr>
            <a:t>10.  </a:t>
          </a:r>
          <a:r>
            <a:rPr lang="en-US" sz="1100">
              <a:solidFill>
                <a:schemeClr val="tx1"/>
              </a:solidFill>
              <a:effectLst/>
              <a:latin typeface="+mn-lt"/>
              <a:ea typeface="+mn-ea"/>
              <a:cs typeface="+mn-cs"/>
            </a:rPr>
            <a:t>Since BioRAM can potentially be filled with volumes from PG&amp;E’s existing portfolio, PG&amp;E has not modeled BioRAM impact at this time.  PG&amp;E will update its modeling once BioRAM contracts are signed.</a:t>
          </a:r>
          <a:endParaRPr lang="en-US" sz="1100" b="0" baseline="0">
            <a:solidFill>
              <a:schemeClr val="tx1"/>
            </a:solidFill>
            <a:effectLst/>
            <a:latin typeface="+mn-lt"/>
            <a:ea typeface="+mn-ea"/>
            <a:cs typeface="+mn-cs"/>
          </a:endParaRPr>
        </a:p>
      </xdr:txBody>
    </xdr:sp>
    <xdr:clientData/>
  </xdr:oneCellAnchor>
  <xdr:oneCellAnchor>
    <xdr:from>
      <xdr:col>28</xdr:col>
      <xdr:colOff>1866900</xdr:colOff>
      <xdr:row>1</xdr:row>
      <xdr:rowOff>228600</xdr:rowOff>
    </xdr:from>
    <xdr:ext cx="10153650" cy="6667500"/>
    <xdr:sp macro="">
      <xdr:nvSpPr>
        <xdr:cNvPr id="3" name="TextBox 2"/>
        <xdr:cNvSpPr txBox="1"/>
      </xdr:nvSpPr>
      <xdr:spPr>
        <a:xfrm>
          <a:off x="33823275" y="390525"/>
          <a:ext cx="10153650" cy="6667500"/>
        </a:xfrm>
        <a:prstGeom prst="rect"/>
        <a:noFill/>
        <a:ln>
          <a:noFill/>
        </a:ln>
      </xdr:spPr>
      <xdr:style>
        <a:lnRef idx="0">
          <a:srgbClr val="000000"/>
        </a:lnRef>
        <a:fillRef idx="0">
          <a:srgbClr val="000000"/>
        </a:fillRef>
        <a:effectRef idx="0">
          <a:srgbClr val="000000"/>
        </a:effectRef>
        <a:fontRef idx="minor">
          <a:schemeClr val="tx1"/>
        </a:fontRef>
      </xdr:style>
      <xdr:txBody>
        <a:bodyPr vertOverflow="clip" horzOverflow="clip" anchor="t" wrap="square">
          <a:noAutofit/>
        </a:bodyPr>
        <a:lstStyle/>
        <a:p>
          <a:pPr/>
          <a:r>
            <a:rPr lang="en-US" sz="1100" b="1">
              <a:solidFill>
                <a:schemeClr val="tx1"/>
              </a:solidFill>
              <a:effectLst/>
              <a:latin typeface="+mn-lt"/>
              <a:ea typeface="+mn-ea"/>
              <a:cs typeface="+mn-cs"/>
            </a:rPr>
            <a:t>Notes:</a:t>
          </a:r>
          <a:endParaRPr lang="en-US" sz="1000" b="1">
            <a:solidFill>
              <a:schemeClr val="tx1"/>
            </a:solidFill>
            <a:effectLst/>
            <a:latin typeface="+mn-lt"/>
            <a:ea typeface="+mn-ea"/>
            <a:cs typeface="+mn-cs"/>
          </a:endParaRPr>
        </a:p>
        <a:p>
          <a:endParaRPr lang="en-US" sz="600">
            <a:solidFill>
              <a:srgbClr val="000000"/>
            </a:solidFill>
            <a:effectLst/>
          </a:endParaRPr>
        </a:p>
        <a:p>
          <a:r>
            <a:rPr lang="en-US" sz="1100">
              <a:solidFill>
                <a:schemeClr val="tx1"/>
              </a:solidFill>
              <a:effectLst/>
              <a:latin typeface="+mn-lt"/>
              <a:ea typeface="+mn-ea"/>
              <a:cs typeface="+mn-cs"/>
            </a:rPr>
            <a:t>The total procurement amounts in the Procurement Detail Tab and in the 36 Month Retirement Tabs differ for some facilities.  The differences are</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due to either</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meter adjustments affecting the timing of WREGIS Certificate (WCs) creations and transfer,</a:t>
          </a:r>
          <a:r>
            <a:rPr lang="en-US" sz="1100" baseline="0">
              <a:solidFill>
                <a:schemeClr val="tx1"/>
              </a:solidFill>
              <a:effectLst/>
              <a:latin typeface="+mn-lt"/>
              <a:ea typeface="+mn-ea"/>
              <a:cs typeface="+mn-cs"/>
            </a:rPr>
            <a:t> pending certificate shortfalls, or reserving certificates for future use</a:t>
          </a:r>
          <a:r>
            <a:rPr lang="en-US" sz="1100">
              <a:solidFill>
                <a:schemeClr val="tx1"/>
              </a:solidFill>
              <a:effectLst/>
              <a:latin typeface="+mn-lt"/>
              <a:ea typeface="+mn-ea"/>
              <a:cs typeface="+mn-cs"/>
            </a:rPr>
            <a:t>.  The facilities listed below are those with the most significant differences (&gt; 50 MWh) between the Procurement Detail Tab and the 36 Month Retirement Tabs on a cumulative basis for the years 2011, 2012, 2013, 2014, and 2015.  The differences summarized below are those outstanding through 2015.  Differences that may have existed in an earlier</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year, but have been subsequently corrected are not listed below. The figure shown in the parenthesis below represents the MWh amount in the Procurement Detail Tab minus the MWh amount in the 36 Month Retirement tabs. The MWh difference is followed by a brief explanation.  </a:t>
          </a:r>
          <a:endParaRPr lang="en-US">
            <a:solidFill>
              <a:srgbClr val="000000"/>
            </a:solidFill>
            <a:effectLst/>
          </a:endParaRPr>
        </a:p>
        <a:p>
          <a:r>
            <a:rPr lang="en-US" sz="1100">
              <a:solidFill>
                <a:schemeClr val="tx1"/>
              </a:solidFill>
              <a:effectLst/>
              <a:latin typeface="+mn-lt"/>
              <a:ea typeface="+mn-ea"/>
              <a:cs typeface="+mn-cs"/>
            </a:rPr>
            <a:t> </a:t>
          </a:r>
          <a:endParaRPr lang="en-US">
            <a:solidFill>
              <a:srgbClr val="000000"/>
            </a:solidFill>
            <a:effectLst/>
          </a:endParaRPr>
        </a:p>
        <a:p>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1.   Wendel Energy Operations 1, LLC (Wineagle): (+1,399), WCs withheld by WREGIS to correct for RECs erroneously created in WREGIS in 2009 and 2010. The final CEC 2011-2013</a:t>
          </a:r>
          <a:r>
            <a:rPr lang="en-US" sz="1100" baseline="0">
              <a:solidFill>
                <a:schemeClr val="tx1"/>
              </a:solidFill>
              <a:effectLst/>
              <a:latin typeface="+mn-lt"/>
              <a:ea typeface="+mn-ea"/>
              <a:cs typeface="+mn-cs"/>
            </a:rPr>
            <a:t> Verification Report </a:t>
          </a:r>
          <a:r>
            <a:rPr lang="en-US" sz="1100">
              <a:solidFill>
                <a:schemeClr val="tx1"/>
              </a:solidFill>
              <a:effectLst/>
              <a:latin typeface="+mn-lt"/>
              <a:ea typeface="+mn-ea"/>
              <a:cs typeface="+mn-cs"/>
            </a:rPr>
            <a:t>approved upward adjusting first compliance period claims to offset this reduction. (Row 83)</a:t>
          </a:r>
          <a:endParaRPr lang="en-US">
            <a:solidFill>
              <a:srgbClr val="000000"/>
            </a:solidFill>
            <a:effectLst/>
          </a:endParaRPr>
        </a:p>
        <a:p>
          <a:r>
            <a:rPr lang="en-US" sz="1100">
              <a:solidFill>
                <a:schemeClr val="tx1"/>
              </a:solidFill>
              <a:effectLst/>
              <a:latin typeface="+mn-lt"/>
              <a:ea typeface="+mn-ea"/>
              <a:cs typeface="+mn-cs"/>
            </a:rPr>
            <a:t>2.    Amedee Geothermal Venture 1: (+338), WCs withheld by WREGIS to correct for RECs erroneously created in WREGIS in 2009 and 2010. The final CEC</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 2011-2013</a:t>
          </a:r>
          <a:r>
            <a:rPr lang="en-US" sz="1100" baseline="0">
              <a:solidFill>
                <a:schemeClr val="tx1"/>
              </a:solidFill>
              <a:effectLst/>
              <a:latin typeface="+mn-lt"/>
              <a:ea typeface="+mn-ea"/>
              <a:cs typeface="+mn-cs"/>
            </a:rPr>
            <a:t> Verification Report </a:t>
          </a:r>
          <a:r>
            <a:rPr lang="en-US" sz="1100">
              <a:solidFill>
                <a:schemeClr val="tx1"/>
              </a:solidFill>
              <a:effectLst/>
              <a:latin typeface="+mn-lt"/>
              <a:ea typeface="+mn-ea"/>
              <a:cs typeface="+mn-cs"/>
            </a:rPr>
            <a:t>approved upward adjusting first compliance period claims to offset this reduction. (Row 84)</a:t>
          </a:r>
          <a:endParaRPr lang="en-US">
            <a:solidFill>
              <a:srgbClr val="000000"/>
            </a:solidFill>
            <a:effectLst/>
          </a:endParaRPr>
        </a:p>
        <a:p>
          <a:r>
            <a:rPr lang="en-US" sz="1100">
              <a:solidFill>
                <a:schemeClr val="tx1"/>
              </a:solidFill>
              <a:effectLst/>
              <a:latin typeface="+mn-lt"/>
              <a:ea typeface="+mn-ea"/>
              <a:cs typeface="+mn-cs"/>
            </a:rPr>
            <a:t>3.    Waste Management: (+3,895),</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WCs withheld by WREGIS to correct for RECs erroneously created in WREGIS in 2008.  The</a:t>
          </a:r>
          <a:r>
            <a:rPr lang="en-US" sz="1100" baseline="0">
              <a:solidFill>
                <a:schemeClr val="tx1"/>
              </a:solidFill>
              <a:effectLst/>
              <a:latin typeface="+mn-lt"/>
              <a:ea typeface="+mn-ea"/>
              <a:cs typeface="+mn-cs"/>
            </a:rPr>
            <a:t> final </a:t>
          </a:r>
          <a:r>
            <a:rPr lang="en-US" sz="1100">
              <a:solidFill>
                <a:schemeClr val="tx1"/>
              </a:solidFill>
              <a:effectLst/>
              <a:latin typeface="+mn-lt"/>
              <a:ea typeface="+mn-ea"/>
              <a:cs typeface="+mn-cs"/>
            </a:rPr>
            <a:t>CEC 2011-2013 Verification Report approved upward adjusting first compliance period claims to offset this reduction. (Row 49)</a:t>
          </a:r>
          <a:endParaRPr lang="en-US">
            <a:solidFill>
              <a:srgbClr val="000000"/>
            </a:solidFill>
            <a:effectLst/>
          </a:endParaRPr>
        </a:p>
        <a:p>
          <a:r>
            <a:rPr lang="en-US" sz="1100">
              <a:solidFill>
                <a:schemeClr val="tx1"/>
              </a:solidFill>
              <a:effectLst/>
              <a:latin typeface="+mn-lt"/>
              <a:ea typeface="+mn-ea"/>
              <a:cs typeface="+mn-cs"/>
            </a:rPr>
            <a:t>4.    Santa Maria II: (+313), 2011 WC shortfall. (Row 247)</a:t>
          </a:r>
          <a:endParaRPr lang="en-US">
            <a:solidFill>
              <a:srgbClr val="000000"/>
            </a:solidFill>
            <a:effectLst/>
          </a:endParaRPr>
        </a:p>
        <a:p>
          <a:r>
            <a:rPr lang="en-US" sz="1100">
              <a:solidFill>
                <a:schemeClr val="tx1"/>
              </a:solidFill>
              <a:effectLst/>
              <a:latin typeface="+mn-lt"/>
              <a:ea typeface="+mn-ea"/>
              <a:cs typeface="+mn-cs"/>
            </a:rPr>
            <a:t>5.    Browns Valley Irrigation District FIT: (+134), 2012 WC shortfall.(Row 316)</a:t>
          </a:r>
          <a:endParaRPr lang="en-US">
            <a:solidFill>
              <a:srgbClr val="000000"/>
            </a:solidFill>
            <a:effectLst/>
          </a:endParaRPr>
        </a:p>
        <a:p>
          <a:r>
            <a:rPr lang="en-US" sz="1100">
              <a:solidFill>
                <a:schemeClr val="tx1"/>
              </a:solidFill>
              <a:effectLst/>
              <a:latin typeface="+mn-lt"/>
              <a:ea typeface="+mn-ea"/>
              <a:cs typeface="+mn-cs"/>
            </a:rPr>
            <a:t>6.    Geysers (175 MW): (+58,722), 58,722 MWh of 2013</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bundled power and 2013 WCs were resold to Tenaska.</a:t>
          </a:r>
          <a:r>
            <a:rPr lang="en-US" sz="1100" baseline="0">
              <a:solidFill>
                <a:schemeClr val="tx1"/>
              </a:solidFill>
              <a:effectLst/>
              <a:latin typeface="+mn-lt"/>
              <a:ea typeface="+mn-ea"/>
              <a:cs typeface="+mn-cs"/>
            </a:rPr>
            <a:t> (Row 240)</a:t>
          </a:r>
          <a:endParaRPr lang="en-US">
            <a:solidFill>
              <a:srgbClr val="000000"/>
            </a:solidFill>
            <a:effectLst/>
          </a:endParaRPr>
        </a:p>
        <a:p>
          <a:r>
            <a:rPr lang="en-US" sz="1100">
              <a:solidFill>
                <a:schemeClr val="tx1"/>
              </a:solidFill>
              <a:effectLst/>
              <a:latin typeface="+mn-lt"/>
              <a:ea typeface="+mn-ea"/>
              <a:cs typeface="+mn-cs"/>
            </a:rPr>
            <a:t>7.    Geysers : (+110,353), 81,833 MWh of 2013 bundled power and 2013 WCs were resold to Tenaska;</a:t>
          </a:r>
          <a:r>
            <a:rPr lang="en-US" sz="1100" baseline="0">
              <a:solidFill>
                <a:schemeClr val="tx1"/>
              </a:solidFill>
              <a:effectLst/>
              <a:latin typeface="+mn-lt"/>
              <a:ea typeface="+mn-ea"/>
              <a:cs typeface="+mn-cs"/>
            </a:rPr>
            <a:t> 28,520 MWh of 2014 bundled power and 2014 WCs were resold to Tenaska.(Row  272)</a:t>
          </a:r>
          <a:endParaRPr lang="en-US">
            <a:solidFill>
              <a:srgbClr val="000000"/>
            </a:solidFill>
            <a:effectLst/>
          </a:endParaRPr>
        </a:p>
        <a:p>
          <a:r>
            <a:rPr lang="en-US" sz="1100">
              <a:solidFill>
                <a:schemeClr val="tx1"/>
              </a:solidFill>
              <a:effectLst/>
              <a:latin typeface="+mn-lt"/>
              <a:ea typeface="+mn-ea"/>
              <a:cs typeface="+mn-cs"/>
            </a:rPr>
            <a:t>8.</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PCWA (RPS) - French Meadows / Oxbow / Hell Hole:  (+60,198), 1,884 MWh of 2013 bundled power and 2013 WCs were resold to Tenaska ; 21,480 MWh of 2014 bundled power and 2014 WCs were resold to Tenaska;  </a:t>
          </a:r>
          <a:r>
            <a:rPr lang="en-US" sz="1100" b="0">
              <a:solidFill>
                <a:schemeClr val="tx1"/>
              </a:solidFill>
              <a:effectLst/>
              <a:latin typeface="+mn-lt"/>
              <a:ea typeface="+mn-ea"/>
              <a:cs typeface="+mn-cs"/>
            </a:rPr>
            <a:t>36,834</a:t>
          </a:r>
          <a:r>
            <a:rPr lang="en-US" sz="1100" b="0" baseline="0">
              <a:solidFill>
                <a:schemeClr val="tx1"/>
              </a:solidFill>
              <a:effectLst/>
              <a:latin typeface="+mn-lt"/>
              <a:ea typeface="+mn-ea"/>
              <a:cs typeface="+mn-cs"/>
            </a:rPr>
            <a:t> </a:t>
          </a:r>
          <a:r>
            <a:rPr lang="en-US" sz="1100" b="0">
              <a:solidFill>
                <a:schemeClr val="tx1"/>
              </a:solidFill>
              <a:effectLst/>
              <a:latin typeface="+mn-lt"/>
              <a:ea typeface="+mn-ea"/>
              <a:cs typeface="+mn-cs"/>
            </a:rPr>
            <a:t>WCs (16,956 are 2014 vintage and 19,878  are</a:t>
          </a:r>
          <a:r>
            <a:rPr lang="en-US" sz="1100" b="0" baseline="0">
              <a:solidFill>
                <a:schemeClr val="tx1"/>
              </a:solidFill>
              <a:effectLst/>
              <a:latin typeface="+mn-lt"/>
              <a:ea typeface="+mn-ea"/>
              <a:cs typeface="+mn-cs"/>
            </a:rPr>
            <a:t> </a:t>
          </a:r>
          <a:r>
            <a:rPr lang="en-US" sz="1100" b="0">
              <a:solidFill>
                <a:schemeClr val="tx1"/>
              </a:solidFill>
              <a:effectLst/>
              <a:latin typeface="+mn-lt"/>
              <a:ea typeface="+mn-ea"/>
              <a:cs typeface="+mn-cs"/>
            </a:rPr>
            <a:t>2015 vintage)  not retired.</a:t>
          </a:r>
          <a:r>
            <a:rPr lang="en-US" sz="1100">
              <a:solidFill>
                <a:schemeClr val="tx1"/>
              </a:solidFill>
              <a:effectLst/>
              <a:latin typeface="+mn-lt"/>
              <a:ea typeface="+mn-ea"/>
              <a:cs typeface="+mn-cs"/>
            </a:rPr>
            <a:t> (Row 383)</a:t>
          </a:r>
          <a:endParaRPr lang="en-US">
            <a:solidFill>
              <a:srgbClr val="000000"/>
            </a:solidFill>
            <a:effectLst/>
          </a:endParaRPr>
        </a:p>
        <a:p>
          <a:r>
            <a:rPr lang="en-US" sz="1100">
              <a:solidFill>
                <a:schemeClr val="tx1"/>
              </a:solidFill>
              <a:effectLst/>
              <a:latin typeface="+mn-lt"/>
              <a:ea typeface="+mn-ea"/>
              <a:cs typeface="+mn-cs"/>
            </a:rPr>
            <a:t>9.    DTE Stockton:  (+68,221):  2013 and 2014 WC</a:t>
          </a:r>
          <a:r>
            <a:rPr lang="en-US" sz="1100" baseline="0">
              <a:solidFill>
                <a:schemeClr val="tx1"/>
              </a:solidFill>
              <a:effectLst/>
              <a:latin typeface="+mn-lt"/>
              <a:ea typeface="+mn-ea"/>
              <a:cs typeface="+mn-cs"/>
            </a:rPr>
            <a:t> shortfall. (Row  274)</a:t>
          </a:r>
          <a:endParaRPr lang="en-US">
            <a:solidFill>
              <a:srgbClr val="000000"/>
            </a:solidFill>
            <a:effectLst/>
          </a:endParaRPr>
        </a:p>
        <a:p>
          <a:r>
            <a:rPr lang="en-US" sz="1100">
              <a:solidFill>
                <a:schemeClr val="tx1"/>
              </a:solidFill>
              <a:effectLst/>
              <a:latin typeface="+mn-lt"/>
              <a:ea typeface="+mn-ea"/>
              <a:cs typeface="+mn-cs"/>
            </a:rPr>
            <a:t>10.  Barclays Hay Canyon:  (+114,734), 2011 WCs exceeded 36 month rule. (Row</a:t>
          </a:r>
          <a:r>
            <a:rPr lang="en-US" sz="1100" baseline="0">
              <a:solidFill>
                <a:schemeClr val="tx1"/>
              </a:solidFill>
              <a:effectLst/>
              <a:latin typeface="+mn-lt"/>
              <a:ea typeface="+mn-ea"/>
              <a:cs typeface="+mn-cs"/>
            </a:rPr>
            <a:t> 295)</a:t>
          </a:r>
          <a:endParaRPr lang="en-US">
            <a:solidFill>
              <a:srgbClr val="000000"/>
            </a:solidFill>
            <a:effectLst/>
          </a:endParaRPr>
        </a:p>
        <a:p>
          <a:r>
            <a:rPr lang="en-US" sz="1100">
              <a:solidFill>
                <a:schemeClr val="tx1"/>
              </a:solidFill>
              <a:effectLst/>
              <a:latin typeface="+mn-lt"/>
              <a:ea typeface="+mn-ea"/>
              <a:cs typeface="+mn-cs"/>
            </a:rPr>
            <a:t>11.  Barclays Nine Canyon:  (+19,589), 2011 WCs exceeded</a:t>
          </a:r>
          <a:r>
            <a:rPr lang="en-US" sz="1100" baseline="0">
              <a:solidFill>
                <a:schemeClr val="tx1"/>
              </a:solidFill>
              <a:effectLst/>
              <a:latin typeface="+mn-lt"/>
              <a:ea typeface="+mn-ea"/>
              <a:cs typeface="+mn-cs"/>
            </a:rPr>
            <a:t> </a:t>
          </a:r>
          <a:r>
            <a:rPr lang="en-US" sz="1100">
              <a:solidFill>
                <a:schemeClr val="tx1"/>
              </a:solidFill>
              <a:effectLst/>
              <a:latin typeface="+mn-lt"/>
              <a:ea typeface="+mn-ea"/>
              <a:cs typeface="+mn-cs"/>
            </a:rPr>
            <a:t>36 month rule. (Row</a:t>
          </a:r>
          <a:r>
            <a:rPr lang="en-US" sz="1100" baseline="0">
              <a:solidFill>
                <a:schemeClr val="tx1"/>
              </a:solidFill>
              <a:effectLst/>
              <a:latin typeface="+mn-lt"/>
              <a:ea typeface="+mn-ea"/>
              <a:cs typeface="+mn-cs"/>
            </a:rPr>
            <a:t> 299)</a:t>
          </a:r>
          <a:endParaRPr lang="en-US">
            <a:solidFill>
              <a:srgbClr val="000000"/>
            </a:solidFill>
            <a:effectLst/>
          </a:endParaRPr>
        </a:p>
        <a:p>
          <a:r>
            <a:rPr lang="en-US" sz="1100">
              <a:solidFill>
                <a:schemeClr val="tx1"/>
              </a:solidFill>
              <a:effectLst/>
              <a:latin typeface="+mn-lt"/>
              <a:ea typeface="+mn-ea"/>
              <a:cs typeface="+mn-cs"/>
            </a:rPr>
            <a:t>12.  </a:t>
          </a:r>
          <a:r>
            <a:rPr lang="en-US" sz="1100" b="0">
              <a:solidFill>
                <a:schemeClr val="tx1"/>
              </a:solidFill>
              <a:effectLst/>
              <a:latin typeface="+mn-lt"/>
              <a:ea typeface="+mn-ea"/>
              <a:cs typeface="+mn-cs"/>
            </a:rPr>
            <a:t>Toro: (+137): Procurement detail will be adjusted</a:t>
          </a:r>
          <a:r>
            <a:rPr lang="en-US" sz="1100" b="0" baseline="0">
              <a:solidFill>
                <a:schemeClr val="tx1"/>
              </a:solidFill>
              <a:effectLst/>
              <a:latin typeface="+mn-lt"/>
              <a:ea typeface="+mn-ea"/>
              <a:cs typeface="+mn-cs"/>
            </a:rPr>
            <a:t> downward in the future to reflect meter adjustment</a:t>
          </a:r>
          <a:r>
            <a:rPr lang="en-US" sz="1100" b="0">
              <a:solidFill>
                <a:schemeClr val="tx1"/>
              </a:solidFill>
              <a:effectLst/>
              <a:latin typeface="+mn-lt"/>
              <a:ea typeface="+mn-ea"/>
              <a:cs typeface="+mn-cs"/>
            </a:rPr>
            <a:t>. </a:t>
          </a:r>
          <a:r>
            <a:rPr lang="en-US" sz="1100">
              <a:solidFill>
                <a:schemeClr val="tx1"/>
              </a:solidFill>
              <a:effectLst/>
              <a:latin typeface="+mn-lt"/>
              <a:ea typeface="+mn-ea"/>
              <a:cs typeface="+mn-cs"/>
            </a:rPr>
            <a:t>(Row 337). </a:t>
          </a:r>
        </a:p>
        <a:p>
          <a:r>
            <a:rPr lang="en-US" sz="1100">
              <a:solidFill>
                <a:schemeClr val="tx1"/>
              </a:solidFill>
              <a:effectLst/>
              <a:latin typeface="+mn-lt"/>
              <a:ea typeface="+mn-ea"/>
              <a:cs typeface="+mn-cs"/>
            </a:rPr>
            <a:t>13.  </a:t>
          </a:r>
          <a:r>
            <a:rPr lang="en-US" sz="1100" b="0">
              <a:solidFill>
                <a:schemeClr val="tx1"/>
              </a:solidFill>
              <a:effectLst/>
              <a:latin typeface="+mn-lt"/>
              <a:ea typeface="+mn-ea"/>
              <a:cs typeface="+mn-cs"/>
            </a:rPr>
            <a:t>Monterey Regional Water: (+724),</a:t>
          </a:r>
          <a:r>
            <a:rPr lang="en-US" sz="1100" b="0" baseline="0">
              <a:solidFill>
                <a:schemeClr val="tx1"/>
              </a:solidFill>
              <a:effectLst/>
              <a:latin typeface="+mn-lt"/>
              <a:ea typeface="+mn-ea"/>
              <a:cs typeface="+mn-cs"/>
            </a:rPr>
            <a:t> </a:t>
          </a:r>
          <a:r>
            <a:rPr lang="en-US" sz="1100">
              <a:solidFill>
                <a:schemeClr val="tx1"/>
              </a:solidFill>
              <a:effectLst/>
              <a:latin typeface="+mn-lt"/>
              <a:ea typeface="+mn-ea"/>
              <a:cs typeface="+mn-cs"/>
            </a:rPr>
            <a:t>2014</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WC shortfall. (Row 152)</a:t>
          </a:r>
          <a:endParaRPr lang="en-US">
            <a:solidFill>
              <a:srgbClr val="000000"/>
            </a:solidFill>
            <a:effectLst/>
          </a:endParaRPr>
        </a:p>
        <a:p>
          <a:r>
            <a:rPr lang="en-US" sz="1100">
              <a:solidFill>
                <a:schemeClr val="tx1"/>
              </a:solidFill>
              <a:effectLst/>
              <a:latin typeface="+mn-lt"/>
              <a:ea typeface="+mn-ea"/>
              <a:cs typeface="+mn-cs"/>
            </a:rPr>
            <a:t>14</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Shasta Renewable (-3,208):</a:t>
          </a:r>
          <a:r>
            <a:rPr lang="en-US" sz="1100" b="0" baseline="0">
              <a:solidFill>
                <a:schemeClr val="tx1"/>
              </a:solidFill>
              <a:effectLst/>
              <a:latin typeface="+mn-lt"/>
              <a:ea typeface="+mn-ea"/>
              <a:cs typeface="+mn-cs"/>
            </a:rPr>
            <a:t>  2013 </a:t>
          </a:r>
          <a:r>
            <a:rPr lang="en-US" sz="1100" b="0">
              <a:solidFill>
                <a:schemeClr val="tx1"/>
              </a:solidFill>
              <a:effectLst/>
              <a:latin typeface="+mn-lt"/>
              <a:ea typeface="+mn-ea"/>
              <a:cs typeface="+mn-cs"/>
            </a:rPr>
            <a:t>Procurement Detail will be adjusted upward in</a:t>
          </a:r>
          <a:r>
            <a:rPr lang="en-US" sz="1100" b="0" baseline="0">
              <a:solidFill>
                <a:schemeClr val="tx1"/>
              </a:solidFill>
              <a:effectLst/>
              <a:latin typeface="+mn-lt"/>
              <a:ea typeface="+mn-ea"/>
              <a:cs typeface="+mn-cs"/>
            </a:rPr>
            <a:t> the future </a:t>
          </a:r>
          <a:r>
            <a:rPr lang="en-US" sz="1100" b="0">
              <a:solidFill>
                <a:schemeClr val="tx1"/>
              </a:solidFill>
              <a:effectLst/>
              <a:latin typeface="+mn-lt"/>
              <a:ea typeface="+mn-ea"/>
              <a:cs typeface="+mn-cs"/>
            </a:rPr>
            <a:t>to reflect meter adjustment</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 T</a:t>
          </a:r>
          <a:r>
            <a:rPr lang="en-US" sz="1100">
              <a:solidFill>
                <a:schemeClr val="tx1"/>
              </a:solidFill>
              <a:effectLst/>
              <a:latin typeface="+mn-lt"/>
              <a:ea typeface="+mn-ea"/>
              <a:cs typeface="+mn-cs"/>
            </a:rPr>
            <a:t>hese  2013 vintage RECs</a:t>
          </a:r>
          <a:r>
            <a:rPr lang="en-US" sz="1100" baseline="0">
              <a:solidFill>
                <a:schemeClr val="tx1"/>
              </a:solidFill>
              <a:effectLst/>
              <a:latin typeface="+mn-lt"/>
              <a:ea typeface="+mn-ea"/>
              <a:cs typeface="+mn-cs"/>
            </a:rPr>
            <a:t> were  retired to 2014. (Row 311).</a:t>
          </a:r>
          <a:endParaRPr lang="en-US">
            <a:solidFill>
              <a:srgbClr val="000000"/>
            </a:solidFill>
            <a:effectLst/>
          </a:endParaRPr>
        </a:p>
        <a:p>
          <a:r>
            <a:rPr lang="en-US" sz="1100">
              <a:solidFill>
                <a:schemeClr val="tx1"/>
              </a:solidFill>
              <a:effectLst/>
              <a:latin typeface="+mn-lt"/>
              <a:ea typeface="+mn-ea"/>
              <a:cs typeface="+mn-cs"/>
            </a:rPr>
            <a:t>15.  </a:t>
          </a:r>
          <a:r>
            <a:rPr lang="en-US" sz="1100" b="0">
              <a:solidFill>
                <a:schemeClr val="tx1"/>
              </a:solidFill>
              <a:effectLst/>
              <a:latin typeface="+mn-lt"/>
              <a:ea typeface="+mn-ea"/>
              <a:cs typeface="+mn-cs"/>
            </a:rPr>
            <a:t>Deer</a:t>
          </a:r>
          <a:r>
            <a:rPr lang="en-US" sz="1100" b="0" baseline="0">
              <a:solidFill>
                <a:schemeClr val="tx1"/>
              </a:solidFill>
              <a:effectLst/>
              <a:latin typeface="+mn-lt"/>
              <a:ea typeface="+mn-ea"/>
              <a:cs typeface="+mn-cs"/>
            </a:rPr>
            <a:t> Creek (-132): Procurement Detail will be adjusted upward in the future to reflect meter adjustment. </a:t>
          </a:r>
          <a:r>
            <a:rPr lang="en-US" sz="1100" baseline="0">
              <a:solidFill>
                <a:schemeClr val="tx1"/>
              </a:solidFill>
              <a:effectLst/>
              <a:latin typeface="+mn-lt"/>
              <a:ea typeface="+mn-ea"/>
              <a:cs typeface="+mn-cs"/>
            </a:rPr>
            <a:t>(Row 190)</a:t>
          </a:r>
          <a:endParaRPr lang="en-US">
            <a:solidFill>
              <a:srgbClr val="000000"/>
            </a:solidFill>
            <a:effectLst/>
          </a:endParaRPr>
        </a:p>
        <a:p>
          <a:r>
            <a:rPr lang="en-US" sz="1100" baseline="0">
              <a:solidFill>
                <a:schemeClr val="tx1"/>
              </a:solidFill>
              <a:effectLst/>
              <a:latin typeface="+mn-lt"/>
              <a:ea typeface="+mn-ea"/>
              <a:cs typeface="+mn-cs"/>
            </a:rPr>
            <a:t>16.  Shiloh IV (-6,270):  Procurement Detail will be adjusted upward in the future to reflect meter adjustment. (Row 328)</a:t>
          </a:r>
        </a:p>
        <a:p>
          <a:r>
            <a:rPr lang="en-US" sz="1100" baseline="0">
              <a:solidFill>
                <a:schemeClr val="tx1"/>
              </a:solidFill>
              <a:effectLst/>
              <a:latin typeface="+mn-lt"/>
              <a:ea typeface="+mn-ea"/>
              <a:cs typeface="+mn-cs"/>
            </a:rPr>
            <a:t>17.  Western Antelope Blue Sky  Ranch (-634): Procurement Detail will be adjusted upward in the future to reflect meter adjustment. (Row 376)</a:t>
          </a:r>
          <a:endParaRPr lang="en-US">
            <a:solidFill>
              <a:srgbClr val="000000"/>
            </a:solidFill>
            <a:effectLst/>
          </a:endParaRPr>
        </a:p>
        <a:p>
          <a:r>
            <a:rPr lang="en-US" sz="1100">
              <a:solidFill>
                <a:schemeClr val="tx1"/>
              </a:solidFill>
              <a:effectLst/>
              <a:latin typeface="+mn-lt"/>
              <a:ea typeface="+mn-ea"/>
              <a:cs typeface="+mn-cs"/>
            </a:rPr>
            <a:t>18.  </a:t>
          </a:r>
          <a:r>
            <a:rPr lang="en-US" sz="1100" b="0">
              <a:solidFill>
                <a:schemeClr val="tx1"/>
              </a:solidFill>
              <a:effectLst/>
              <a:latin typeface="+mn-lt"/>
              <a:ea typeface="+mn-ea"/>
              <a:cs typeface="+mn-cs"/>
            </a:rPr>
            <a:t>Halkirk (+407,054), 2015 WCs reserved for future GHG RPS adjustment. </a:t>
          </a:r>
          <a:r>
            <a:rPr lang="en-US" sz="1100">
              <a:solidFill>
                <a:schemeClr val="tx1"/>
              </a:solidFill>
              <a:effectLst/>
              <a:latin typeface="+mn-lt"/>
              <a:ea typeface="+mn-ea"/>
              <a:cs typeface="+mn-cs"/>
            </a:rPr>
            <a:t>(Row</a:t>
          </a:r>
          <a:r>
            <a:rPr lang="en-US" sz="1100" baseline="0">
              <a:solidFill>
                <a:schemeClr val="tx1"/>
              </a:solidFill>
              <a:effectLst/>
              <a:latin typeface="+mn-lt"/>
              <a:ea typeface="+mn-ea"/>
              <a:cs typeface="+mn-cs"/>
            </a:rPr>
            <a:t> 300)</a:t>
          </a:r>
        </a:p>
        <a:p>
          <a:pPr defTabSz="914400" fontAlgn="auto" indent="0" marL="0" marR="0" hangingPunct="1" eaLnBrk="1" latinLnBrk="0">
            <a:spcBef>
              <a:spcPts val="0"/>
            </a:spcBef>
            <a:lnSpc>
              <a:spcPct val="100000"/>
            </a:lnSpc>
            <a:spcAft>
              <a:spcPts val="0"/>
            </a:spcAft>
            <a:buClrTx/>
            <a:buFontTx/>
            <a:buNone/>
            <a:buSzTx/>
          </a:pPr>
          <a:r>
            <a:rPr lang="en-US" sz="1100" baseline="0">
              <a:solidFill>
                <a:schemeClr val="tx1"/>
              </a:solidFill>
              <a:effectLst/>
              <a:latin typeface="+mn-lt"/>
              <a:ea typeface="+mn-ea"/>
              <a:cs typeface="+mn-cs"/>
            </a:rPr>
            <a:t>19.  </a:t>
          </a:r>
          <a:r>
            <a:rPr lang="en-US" sz="1100" b="0" baseline="0">
              <a:solidFill>
                <a:schemeClr val="tx1"/>
              </a:solidFill>
              <a:effectLst/>
              <a:latin typeface="+mn-lt"/>
              <a:ea typeface="+mn-ea"/>
              <a:cs typeface="+mn-cs"/>
            </a:rPr>
            <a:t>Vantage  (+29,365 ), 2015 WCs reserved for future GHG RPS  adjustment Row 268)</a:t>
          </a:r>
        </a:p>
        <a:p>
          <a:pPr defTabSz="914400" fontAlgn="auto" indent="0" marL="0" marR="0" hangingPunct="1" eaLnBrk="1" latinLnBrk="0">
            <a:spcBef>
              <a:spcPts val="0"/>
            </a:spcBef>
            <a:lnSpc>
              <a:spcPct val="100000"/>
            </a:lnSpc>
            <a:spcAft>
              <a:spcPts val="0"/>
            </a:spcAft>
            <a:buClrTx/>
            <a:buFontTx/>
            <a:buNone/>
            <a:buSzTx/>
          </a:pPr>
          <a:r>
            <a:rPr lang="en-US" sz="1100" b="0" baseline="0">
              <a:solidFill>
                <a:schemeClr val="tx1"/>
              </a:solidFill>
              <a:effectLst/>
              <a:latin typeface="+mn-lt"/>
              <a:ea typeface="+mn-ea"/>
              <a:cs typeface="+mn-cs"/>
            </a:rPr>
            <a:t>20. Klondike IIIA (+213,618), 2015 WCs reserved for future GHG RPS adjustment (Row 248)</a:t>
          </a:r>
        </a:p>
        <a:p>
          <a:pPr defTabSz="914400" fontAlgn="auto" indent="0" marL="0" marR="0" hangingPunct="1" eaLnBrk="1" latinLnBrk="0">
            <a:spcBef>
              <a:spcPts val="0"/>
            </a:spcBef>
            <a:lnSpc>
              <a:spcPct val="100000"/>
            </a:lnSpc>
            <a:spcAft>
              <a:spcPts val="0"/>
            </a:spcAft>
            <a:buClrTx/>
            <a:buFontTx/>
            <a:buNone/>
            <a:buSzTx/>
          </a:pPr>
          <a:r>
            <a:rPr lang="en-US" sz="1100" b="0" baseline="0">
              <a:solidFill>
                <a:schemeClr val="tx1"/>
              </a:solidFill>
              <a:effectLst/>
              <a:latin typeface="+mn-lt"/>
              <a:ea typeface="+mn-ea"/>
              <a:cs typeface="+mn-cs"/>
            </a:rPr>
            <a:t>21. Klondike III (+202,989), 2015 WCs reserved  for future GHG RPS adjustment (Row 236)</a:t>
          </a:r>
          <a:endParaRPr lang="en-US" sz="1100" baseline="0">
            <a:solidFill>
              <a:schemeClr val="tx1"/>
            </a:solidFill>
            <a:effectLst/>
            <a:latin typeface="+mn-lt"/>
            <a:ea typeface="+mn-ea"/>
            <a:cs typeface="+mn-cs"/>
          </a:endParaRPr>
        </a:p>
        <a:p>
          <a:r>
            <a:rPr lang="en-US" sz="1100" b="0" baseline="0">
              <a:solidFill>
                <a:schemeClr val="tx1"/>
              </a:solidFill>
              <a:effectLst/>
              <a:latin typeface="+mn-lt"/>
              <a:ea typeface="+mn-ea"/>
              <a:cs typeface="+mn-cs"/>
            </a:rPr>
            <a:t>22.  Rattlesnake Road  (+176,108), 2015 WCs reserved for future GHG RPS adjustment (Row 242)</a:t>
          </a:r>
        </a:p>
        <a:p>
          <a:r>
            <a:rPr lang="en-US" sz="1100" b="0" baseline="0">
              <a:solidFill>
                <a:schemeClr val="tx1"/>
              </a:solidFill>
              <a:effectLst/>
              <a:latin typeface="+mn-lt"/>
              <a:ea typeface="+mn-ea"/>
              <a:cs typeface="+mn-cs"/>
            </a:rPr>
            <a:t>23.</a:t>
          </a:r>
          <a:r>
            <a:rPr lang="en-US" sz="1100" b="1" baseline="0">
              <a:solidFill>
                <a:schemeClr val="tx1"/>
              </a:solidFill>
              <a:effectLst/>
              <a:latin typeface="+mn-lt"/>
              <a:ea typeface="+mn-ea"/>
              <a:cs typeface="+mn-cs"/>
            </a:rPr>
            <a:t>  </a:t>
          </a:r>
          <a:r>
            <a:rPr lang="en-US" sz="1100" b="0" baseline="0">
              <a:solidFill>
                <a:schemeClr val="tx1"/>
              </a:solidFill>
              <a:effectLst/>
              <a:latin typeface="+mn-lt"/>
              <a:ea typeface="+mn-ea"/>
              <a:cs typeface="+mn-cs"/>
            </a:rPr>
            <a:t>PG&amp;E Potter Valley (+285), 2015 WCs  created too late to retire, will be retired to future year (Row 206 )</a:t>
          </a:r>
        </a:p>
        <a:p>
          <a:r>
            <a:rPr lang="en-US" sz="1100" b="0" baseline="0">
              <a:solidFill>
                <a:schemeClr val="tx1"/>
              </a:solidFill>
              <a:effectLst/>
              <a:latin typeface="+mn-lt"/>
              <a:ea typeface="+mn-ea"/>
              <a:cs typeface="+mn-cs"/>
            </a:rPr>
            <a:t>24.  Genesis  (-669): 2014 meter data was adjusted upward. RECs retired to 2015.,Procurement Detail tab will  be adjusted upward in the future  (Row   271) </a:t>
          </a:r>
          <a:endParaRPr lang="en-US" b="1">
            <a:solidFill>
              <a:srgbClr val="000000"/>
            </a:solidFill>
            <a:effectLst/>
          </a:endParaRPr>
        </a:p>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635000</xdr:colOff>
      <xdr:row>0</xdr:row>
      <xdr:rowOff>33617</xdr:rowOff>
    </xdr:from>
    <xdr:to>
      <xdr:col>13</xdr:col>
      <xdr:colOff>643466</xdr:colOff>
      <xdr:row>5</xdr:row>
      <xdr:rowOff>0</xdr:rowOff>
    </xdr:to>
    <xdr:sp macro="">
      <xdr:nvSpPr>
        <xdr:cNvPr id="3" name="TextBox 2"/>
        <xdr:cNvSpPr txBox="1"/>
      </xdr:nvSpPr>
      <xdr:spPr>
        <a:xfrm>
          <a:off x="10115550" y="38100"/>
          <a:ext cx="4886325" cy="933450"/>
        </a:xfrm>
        <a:prstGeom prst="rect"/>
        <a:ln/>
      </xdr:spPr>
      <xdr:style>
        <a:lnRef idx="2">
          <a:schemeClr val="tx1"/>
        </a:lnRef>
        <a:fillRef idx="1">
          <a:schemeClr val="bg1"/>
        </a:fillRef>
        <a:effectRef idx="0">
          <a:schemeClr val="tx1"/>
        </a:effectRef>
        <a:fontRef idx="minor">
          <a:schemeClr val="tx1"/>
        </a:fontRef>
      </xdr:style>
      <xdr:txBody>
        <a:bodyPr vertOverflow="clip" horzOverflow="clip" anchor="t" wrap="square"/>
        <a:lstStyle/>
        <a:p>
          <a:pPr/>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651934</xdr:colOff>
      <xdr:row>0</xdr:row>
      <xdr:rowOff>25400</xdr:rowOff>
    </xdr:from>
    <xdr:to>
      <xdr:col>13</xdr:col>
      <xdr:colOff>660400</xdr:colOff>
      <xdr:row>4</xdr:row>
      <xdr:rowOff>186516</xdr:rowOff>
    </xdr:to>
    <xdr:sp macro="">
      <xdr:nvSpPr>
        <xdr:cNvPr id="3" name="TextBox 2"/>
        <xdr:cNvSpPr txBox="1"/>
      </xdr:nvSpPr>
      <xdr:spPr>
        <a:xfrm>
          <a:off x="10039350" y="28575"/>
          <a:ext cx="4886325" cy="942975"/>
        </a:xfrm>
        <a:prstGeom prst="rect"/>
        <a:ln/>
      </xdr:spPr>
      <xdr:style>
        <a:lnRef idx="2">
          <a:schemeClr val="tx1"/>
        </a:lnRef>
        <a:fillRef idx="1">
          <a:schemeClr val="bg1"/>
        </a:fillRef>
        <a:effectRef idx="0">
          <a:schemeClr val="tx1"/>
        </a:effectRef>
        <a:fontRef idx="minor">
          <a:schemeClr val="tx1"/>
        </a:fontRef>
      </xdr:style>
      <xdr:txBody>
        <a:bodyPr vertOverflow="clip" horzOverflow="clip" anchor="t" wrap="square"/>
        <a:lstStyle/>
        <a:p>
          <a:pPr/>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644308</xdr:colOff>
      <xdr:row>0</xdr:row>
      <xdr:rowOff>21896</xdr:rowOff>
    </xdr:from>
    <xdr:to>
      <xdr:col>13</xdr:col>
      <xdr:colOff>643966</xdr:colOff>
      <xdr:row>5</xdr:row>
      <xdr:rowOff>33867</xdr:rowOff>
    </xdr:to>
    <xdr:sp macro="">
      <xdr:nvSpPr>
        <xdr:cNvPr id="2" name="TextBox 1"/>
        <xdr:cNvSpPr txBox="1"/>
      </xdr:nvSpPr>
      <xdr:spPr>
        <a:xfrm>
          <a:off x="10058400" y="19050"/>
          <a:ext cx="4876800" cy="990600"/>
        </a:xfrm>
        <a:prstGeom prst="rect"/>
        <a:ln/>
      </xdr:spPr>
      <xdr:style>
        <a:lnRef idx="2">
          <a:schemeClr val="tx1"/>
        </a:lnRef>
        <a:fillRef idx="1">
          <a:schemeClr val="bg1"/>
        </a:fillRef>
        <a:effectRef idx="0">
          <a:schemeClr val="tx1"/>
        </a:effectRef>
        <a:fontRef idx="minor">
          <a:schemeClr val="tx1"/>
        </a:fontRef>
      </xdr:style>
      <xdr:txBody>
        <a:bodyPr vertOverflow="clip" horzOverflow="clip" anchor="t" wrap="square"/>
        <a:lstStyle/>
        <a:p>
          <a:pPr/>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626532</xdr:colOff>
      <xdr:row>0</xdr:row>
      <xdr:rowOff>21670</xdr:rowOff>
    </xdr:from>
    <xdr:to>
      <xdr:col>13</xdr:col>
      <xdr:colOff>650581</xdr:colOff>
      <xdr:row>5</xdr:row>
      <xdr:rowOff>33867</xdr:rowOff>
    </xdr:to>
    <xdr:sp macro="">
      <xdr:nvSpPr>
        <xdr:cNvPr id="2" name="TextBox 1"/>
        <xdr:cNvSpPr txBox="1"/>
      </xdr:nvSpPr>
      <xdr:spPr>
        <a:xfrm>
          <a:off x="10029825" y="19050"/>
          <a:ext cx="4895850" cy="990600"/>
        </a:xfrm>
        <a:prstGeom prst="rect"/>
        <a:ln/>
      </xdr:spPr>
      <xdr:style>
        <a:lnRef idx="2">
          <a:schemeClr val="tx1"/>
        </a:lnRef>
        <a:fillRef idx="1">
          <a:schemeClr val="bg1"/>
        </a:fillRef>
        <a:effectRef idx="0">
          <a:schemeClr val="tx1"/>
        </a:effectRef>
        <a:fontRef idx="minor">
          <a:schemeClr val="tx1"/>
        </a:fontRef>
      </xdr:style>
      <xdr:txBody>
        <a:bodyPr vertOverflow="clip" horzOverflow="clip" anchor="t" wrap="square"/>
        <a:lstStyle/>
        <a:p>
          <a:pPr/>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8</xdr:col>
      <xdr:colOff>584200</xdr:colOff>
      <xdr:row>0</xdr:row>
      <xdr:rowOff>27913</xdr:rowOff>
    </xdr:from>
    <xdr:to>
      <xdr:col>13</xdr:col>
      <xdr:colOff>642285</xdr:colOff>
      <xdr:row>5</xdr:row>
      <xdr:rowOff>33867</xdr:rowOff>
    </xdr:to>
    <xdr:sp macro="">
      <xdr:nvSpPr>
        <xdr:cNvPr id="2" name="TextBox 1"/>
        <xdr:cNvSpPr txBox="1"/>
      </xdr:nvSpPr>
      <xdr:spPr>
        <a:xfrm>
          <a:off x="10029825" y="28575"/>
          <a:ext cx="4933950" cy="981075"/>
        </a:xfrm>
        <a:prstGeom prst="rect"/>
        <a:ln/>
      </xdr:spPr>
      <xdr:style>
        <a:lnRef idx="2">
          <a:schemeClr val="tx1"/>
        </a:lnRef>
        <a:fillRef idx="1">
          <a:schemeClr val="bg1"/>
        </a:fillRef>
        <a:effectRef idx="0">
          <a:schemeClr val="tx1"/>
        </a:effectRef>
        <a:fontRef idx="minor">
          <a:schemeClr val="tx1"/>
        </a:fontRef>
      </xdr:style>
      <xdr:txBody>
        <a:bodyPr vertOverflow="clip" horzOverflow="clip" anchor="t" wrap="square"/>
        <a:lstStyle/>
        <a:p>
          <a:pPr/>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 /></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 /></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 /></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P:\WINDOWS\Temporary%20Internet%20Files\OLKB\Deterministic%20model%20(2).xls" TargetMode="External" /></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 /></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T:\My%20Documents\DWR\ProSym%20Output\Run%2060\10-6-06%20base\PSDatImportModel-60%2010-6-06.xls" TargetMode="External" /></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 /></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 /></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 /></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 /></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 /></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P:\WINDOWS\Temporary%20Internet%20Files\OLKB\Jan's%20hydro%20forecast.xls" TargetMode="External" /></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http:\\wss\RPS%20Strategy\RPS%20Open%20Position%20-%2009-04-09.xls" TargetMode="External" /></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RecoveredExternalLink1" TargetMode="External" /></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 /></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 /></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 /></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P:\RPS%20Strategy\Delivery%20Metric\2011\v2_DRAFT_ProjectDetail_Forecast.xls" TargetMode="External" /></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 /></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 /></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 /></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P:\RPS%20Strategy\Delivery%20Metric\May2010_Actual_Vs_Forecast.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19.3152798610594</v>
          </cell>
          <cell r="E231">
            <v>35.3856687529399</v>
          </cell>
          <cell r="F231">
            <v>24.6921443568491</v>
          </cell>
          <cell r="G231">
            <v>31.3815950506357</v>
          </cell>
          <cell r="H231">
            <v>33.5396879541522</v>
          </cell>
          <cell r="I231">
            <v>28.8450451140637</v>
          </cell>
          <cell r="J231">
            <v>24.2360158525546</v>
          </cell>
          <cell r="K231">
            <v>23.0329686390857</v>
          </cell>
          <cell r="L231">
            <v>22.1590210587508</v>
          </cell>
          <cell r="M231">
            <v>15.8628328344119</v>
          </cell>
          <cell r="N231">
            <v>10.9196265583656</v>
          </cell>
          <cell r="O231">
            <v>12.6960738998251</v>
          </cell>
          <cell r="P231">
            <v>18.7984011300644</v>
          </cell>
          <cell r="Q231">
            <v>14.536653012161</v>
          </cell>
          <cell r="R231">
            <v>11.0111195538619</v>
          </cell>
          <cell r="S231">
            <v>-2.82817268343021</v>
          </cell>
          <cell r="T231">
            <v>10.1185984523043</v>
          </cell>
          <cell r="U231">
            <v>17.2772218556393</v>
          </cell>
          <cell r="V231">
            <v>10.3178793426105</v>
          </cell>
          <cell r="W231">
            <v>9.66930589580949</v>
          </cell>
          <cell r="X231">
            <v>7.99073414442579</v>
          </cell>
          <cell r="Y231">
            <v>-1.15407035010192</v>
          </cell>
          <cell r="Z231">
            <v>-3.76279051511467</v>
          </cell>
          <cell r="AA231">
            <v>-0.0682432588567483</v>
          </cell>
          <cell r="AB231">
            <v>2.63828164014576</v>
          </cell>
          <cell r="AC231">
            <v>3.40757661704314</v>
          </cell>
          <cell r="AD231">
            <v>-3.98724233205174</v>
          </cell>
          <cell r="AE231">
            <v>-6.13768186013563</v>
          </cell>
          <cell r="AF231">
            <v>7.49048890711655</v>
          </cell>
          <cell r="AG231">
            <v>14.5333034810363</v>
          </cell>
          <cell r="AH231">
            <v>8.78690836489467</v>
          </cell>
          <cell r="AI231">
            <v>7.78993655659047</v>
          </cell>
          <cell r="AJ231">
            <v>3.50002674689159</v>
          </cell>
          <cell r="AK231">
            <v>-6.85469928596059</v>
          </cell>
          <cell r="AL231">
            <v>-11.8195790742743</v>
          </cell>
          <cell r="AM231">
            <v>-3.59403694754888</v>
          </cell>
          <cell r="AN231">
            <v>-1.80361806556486</v>
          </cell>
          <cell r="AO231">
            <v>-0.244611431323365</v>
          </cell>
          <cell r="AP231">
            <v>-10.803110399896</v>
          </cell>
          <cell r="AQ231">
            <v>-9.78452567086115</v>
          </cell>
          <cell r="AR231">
            <v>4.89404402386171</v>
          </cell>
          <cell r="AS231">
            <v>10.5945967033097</v>
          </cell>
          <cell r="AT231">
            <v>6.15038493728905</v>
          </cell>
          <cell r="AU231">
            <v>4.36700912681919</v>
          </cell>
          <cell r="AV231">
            <v>0.976099302095978</v>
          </cell>
          <cell r="AW231">
            <v>-9.58400296054696</v>
          </cell>
          <cell r="AX231">
            <v>-12.9704160234403</v>
          </cell>
          <cell r="AY231">
            <v>-5.257939172154</v>
          </cell>
          <cell r="AZ231">
            <v>-2.52513543384402</v>
          </cell>
          <cell r="BA231">
            <v>-0.712406432956147</v>
          </cell>
          <cell r="BB231">
            <v>-7.17092426944346</v>
          </cell>
          <cell r="BC231">
            <v>2.85286490537352</v>
          </cell>
          <cell r="BD231">
            <v>12.1576572877013</v>
          </cell>
          <cell r="BE231">
            <v>10.1194503380925</v>
          </cell>
          <cell r="BF231">
            <v>5.57445660490546</v>
          </cell>
          <cell r="BG231">
            <v>3.97041095508037</v>
          </cell>
          <cell r="BH231">
            <v>0.715306560527431</v>
          </cell>
          <cell r="BI231">
            <v>-9.67363736551299</v>
          </cell>
          <cell r="BJ231">
            <v>-13.0734724153661</v>
          </cell>
          <cell r="BK231">
            <v>-5.40701816940759</v>
          </cell>
          <cell r="BL231">
            <v>-2.31155556883809</v>
          </cell>
          <cell r="BM231">
            <v>-0.193449131219351</v>
          </cell>
          <cell r="BN231">
            <v>-6.65094065412574</v>
          </cell>
          <cell r="BO231">
            <v>2.90520060384524</v>
          </cell>
          <cell r="BP231">
            <v>12.207775873488</v>
          </cell>
          <cell r="BQ231">
            <v>10.1694493650633</v>
          </cell>
          <cell r="BR231">
            <v>5.60793388933132</v>
          </cell>
          <cell r="BS231">
            <v>4.04114887894615</v>
          </cell>
          <cell r="BT231">
            <v>0.81362068538682</v>
          </cell>
          <cell r="BU231">
            <v>-9.52389154205626</v>
          </cell>
          <cell r="BV231">
            <v>-12.959830642704</v>
          </cell>
          <cell r="BW231">
            <v>-5.34570097752768</v>
          </cell>
          <cell r="BX231">
            <v>-2.1884144001991</v>
          </cell>
          <cell r="BY231">
            <v>-0.0516956947905474</v>
          </cell>
          <cell r="BZ231">
            <v>-6.40955739471828</v>
          </cell>
        </row>
        <row r="232">
          <cell r="C232" t="str">
            <v>Calpine Geysers</v>
          </cell>
          <cell r="D232">
            <v>4.35633415377756</v>
          </cell>
          <cell r="E232">
            <v>3.67059811600007</v>
          </cell>
          <cell r="F232">
            <v>3.14914533157332</v>
          </cell>
          <cell r="G232">
            <v>3.21949065642005</v>
          </cell>
          <cell r="H232">
            <v>2.91915140452815</v>
          </cell>
          <cell r="I232">
            <v>3.36859709923261</v>
          </cell>
          <cell r="J232">
            <v>3.98824835148437</v>
          </cell>
          <cell r="K232">
            <v>3.97773284114467</v>
          </cell>
          <cell r="L232">
            <v>3.43229831168488</v>
          </cell>
          <cell r="M232">
            <v>2.19942727679665</v>
          </cell>
          <cell r="N232">
            <v>1.86815119957028</v>
          </cell>
          <cell r="O232">
            <v>2.09496043288917</v>
          </cell>
          <cell r="P232">
            <v>2.3109927189519</v>
          </cell>
          <cell r="Q232">
            <v>2.08469400031193</v>
          </cell>
          <cell r="R232">
            <v>1.34687929398946</v>
          </cell>
          <cell r="S232">
            <v>0.537822035848995</v>
          </cell>
          <cell r="T232">
            <v>0.935866097563242</v>
          </cell>
          <cell r="U232">
            <v>1.42041820972437</v>
          </cell>
          <cell r="V232">
            <v>1.35658724851811</v>
          </cell>
          <cell r="W232">
            <v>1.62772879381891</v>
          </cell>
          <cell r="X232">
            <v>1.46336765244886</v>
          </cell>
          <cell r="Y232">
            <v>0.18997041697107</v>
          </cell>
          <cell r="Z232">
            <v>0.236611519646333</v>
          </cell>
          <cell r="AA232">
            <v>1.15203945285705</v>
          </cell>
          <cell r="AB232">
            <v>1.22105049992445</v>
          </cell>
          <cell r="AC232">
            <v>1.01992311083511</v>
          </cell>
          <cell r="AD232">
            <v>0.266038512455429</v>
          </cell>
          <cell r="AE232">
            <v>-0.200433666398556</v>
          </cell>
          <cell r="AF232">
            <v>0.325388129032811</v>
          </cell>
          <cell r="AG232">
            <v>0.787802022719156</v>
          </cell>
          <cell r="AH232">
            <v>1.00522764565845</v>
          </cell>
          <cell r="AI232">
            <v>1.33120226401364</v>
          </cell>
          <cell r="AJ232">
            <v>1.18713431489078</v>
          </cell>
          <cell r="AK232">
            <v>-0.222578701668319</v>
          </cell>
          <cell r="AL232">
            <v>-0.127771411934294</v>
          </cell>
          <cell r="AM232">
            <v>0.841534144227243</v>
          </cell>
          <cell r="AN232">
            <v>0.88927248757515</v>
          </cell>
          <cell r="AO232">
            <v>0.699002501277851</v>
          </cell>
          <cell r="AP232">
            <v>-0.116804338471187</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23.671614014837</v>
          </cell>
          <cell r="E233">
            <v>39.05626686894</v>
          </cell>
          <cell r="F233">
            <v>27.8412896884224</v>
          </cell>
          <cell r="G233">
            <v>34.6010857070558</v>
          </cell>
          <cell r="H233">
            <v>36.4588393586804</v>
          </cell>
          <cell r="I233">
            <v>32.2136422132964</v>
          </cell>
          <cell r="J233">
            <v>28.224264204039</v>
          </cell>
          <cell r="K233">
            <v>27.0107014802304</v>
          </cell>
          <cell r="L233">
            <v>25.5913193704357</v>
          </cell>
          <cell r="M233">
            <v>18.0622601112085</v>
          </cell>
          <cell r="N233">
            <v>12.7877777579359</v>
          </cell>
          <cell r="O233">
            <v>14.7910343327143</v>
          </cell>
          <cell r="P233">
            <v>21.1093938490163</v>
          </cell>
          <cell r="Q233">
            <v>16.621347012473</v>
          </cell>
          <cell r="R233">
            <v>12.3579988478514</v>
          </cell>
          <cell r="S233">
            <v>-2.29035064758122</v>
          </cell>
          <cell r="T233">
            <v>11.0544645498676</v>
          </cell>
          <cell r="U233">
            <v>18.6976400653637</v>
          </cell>
          <cell r="V233">
            <v>11.6744665911286</v>
          </cell>
          <cell r="W233">
            <v>11.2970346896284</v>
          </cell>
          <cell r="X233">
            <v>9.45410179687465</v>
          </cell>
          <cell r="Y233">
            <v>-0.964099933130848</v>
          </cell>
          <cell r="Z233">
            <v>-3.52617899546834</v>
          </cell>
          <cell r="AA233">
            <v>1.0837961940003</v>
          </cell>
          <cell r="AB233">
            <v>3.85933214007021</v>
          </cell>
          <cell r="AC233">
            <v>4.42749972787826</v>
          </cell>
          <cell r="AD233">
            <v>-3.72120381959632</v>
          </cell>
          <cell r="AE233">
            <v>-6.33811552653419</v>
          </cell>
          <cell r="AF233">
            <v>7.81587703614936</v>
          </cell>
          <cell r="AG233">
            <v>15.3211055037554</v>
          </cell>
          <cell r="AH233">
            <v>9.79213601055312</v>
          </cell>
          <cell r="AI233">
            <v>9.12113882060411</v>
          </cell>
          <cell r="AJ233">
            <v>4.68716106178236</v>
          </cell>
          <cell r="AK233">
            <v>-7.0772779876289</v>
          </cell>
          <cell r="AL233">
            <v>-11.9473504862086</v>
          </cell>
          <cell r="AM233">
            <v>-2.75250280332164</v>
          </cell>
          <cell r="AN233">
            <v>-0.914345577989712</v>
          </cell>
          <cell r="AO233">
            <v>0.454391069954486</v>
          </cell>
          <cell r="AP233">
            <v>-10.9199147383672</v>
          </cell>
          <cell r="AQ233">
            <v>-9.78452567086115</v>
          </cell>
          <cell r="AR233">
            <v>4.89404402386171</v>
          </cell>
          <cell r="AS233">
            <v>10.5945967033097</v>
          </cell>
          <cell r="AT233">
            <v>6.15038493728905</v>
          </cell>
          <cell r="AU233">
            <v>4.36700912681919</v>
          </cell>
          <cell r="AV233">
            <v>0.976099302095978</v>
          </cell>
          <cell r="AW233">
            <v>-9.58400296054696</v>
          </cell>
          <cell r="AX233">
            <v>-12.9704160234403</v>
          </cell>
          <cell r="AY233">
            <v>-5.257939172154</v>
          </cell>
          <cell r="AZ233">
            <v>-2.52513543384402</v>
          </cell>
          <cell r="BA233">
            <v>-0.712406432956147</v>
          </cell>
          <cell r="BB233">
            <v>-7.17092426944346</v>
          </cell>
          <cell r="BC233">
            <v>2.85286490537352</v>
          </cell>
          <cell r="BD233">
            <v>12.1576572877013</v>
          </cell>
          <cell r="BE233">
            <v>10.1194503380925</v>
          </cell>
          <cell r="BF233">
            <v>5.57445660490546</v>
          </cell>
          <cell r="BG233">
            <v>3.97041095508037</v>
          </cell>
          <cell r="BH233">
            <v>0.715306560527431</v>
          </cell>
          <cell r="BI233">
            <v>-9.67363736551299</v>
          </cell>
          <cell r="BJ233">
            <v>-13.0734724153661</v>
          </cell>
          <cell r="BK233">
            <v>-5.40701816940759</v>
          </cell>
          <cell r="BL233">
            <v>-2.31155556883809</v>
          </cell>
          <cell r="BM233">
            <v>-0.193449131219351</v>
          </cell>
          <cell r="BN233">
            <v>-6.65094065412574</v>
          </cell>
          <cell r="BO233">
            <v>2.90520060384524</v>
          </cell>
          <cell r="BP233">
            <v>12.207775873488</v>
          </cell>
          <cell r="BQ233">
            <v>10.1694493650633</v>
          </cell>
          <cell r="BR233">
            <v>5.60793388933132</v>
          </cell>
          <cell r="BS233">
            <v>4.04114887894615</v>
          </cell>
          <cell r="BT233">
            <v>0.81362068538682</v>
          </cell>
          <cell r="BU233">
            <v>-9.52389154205626</v>
          </cell>
          <cell r="BV233">
            <v>-12.959830642704</v>
          </cell>
          <cell r="BW233">
            <v>-5.34570097752768</v>
          </cell>
          <cell r="BX233">
            <v>-2.1884144001991</v>
          </cell>
          <cell r="BY233">
            <v>-0.0516956947905474</v>
          </cell>
          <cell r="BZ233">
            <v>-6.40955739471828</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7174077.3184</v>
          </cell>
          <cell r="G188">
            <v>7081051.4116</v>
          </cell>
          <cell r="H188">
            <v>6269374.7262</v>
          </cell>
          <cell r="I188">
            <v>6868618.3932</v>
          </cell>
          <cell r="J188">
            <v>6688286.4092</v>
          </cell>
          <cell r="K188">
            <v>7219741.8062</v>
          </cell>
          <cell r="L188">
            <v>7667377.7412</v>
          </cell>
          <cell r="M188">
            <v>8441047.4064</v>
          </cell>
          <cell r="N188">
            <v>8376796.8531</v>
          </cell>
          <cell r="O188">
            <v>7726954.9483</v>
          </cell>
          <cell r="P188">
            <v>7196981.5195</v>
          </cell>
          <cell r="Q188">
            <v>6753193.0143</v>
          </cell>
          <cell r="R188">
            <v>7171278.2118</v>
          </cell>
          <cell r="S188">
            <v>7213818.256</v>
          </cell>
          <cell r="T188">
            <v>6370509.8021</v>
          </cell>
          <cell r="U188">
            <v>6983961.9748</v>
          </cell>
          <cell r="V188">
            <v>6774436.1685</v>
          </cell>
          <cell r="W188">
            <v>7368810.0835</v>
          </cell>
          <cell r="X188">
            <v>7794242.6304</v>
          </cell>
          <cell r="Y188">
            <v>8541704.5391</v>
          </cell>
          <cell r="Z188">
            <v>8540157.6773</v>
          </cell>
          <cell r="AA188">
            <v>7849661.3577</v>
          </cell>
          <cell r="AB188">
            <v>7278291.2431</v>
          </cell>
          <cell r="AC188">
            <v>6865781.9789</v>
          </cell>
          <cell r="AD188">
            <v>7278470.7032</v>
          </cell>
          <cell r="AE188">
            <v>7331744.3532</v>
          </cell>
          <cell r="AF188">
            <v>6749155.9047</v>
          </cell>
          <cell r="AG188">
            <v>7121866.3773</v>
          </cell>
          <cell r="AH188">
            <v>6907996.9364</v>
          </cell>
          <cell r="AI188">
            <v>7511575.2127</v>
          </cell>
          <cell r="AJ188">
            <v>7943052.0731</v>
          </cell>
          <cell r="AK188">
            <v>8701344.071</v>
          </cell>
          <cell r="AL188">
            <v>8700638.6347</v>
          </cell>
          <cell r="AM188">
            <v>7996876.1798</v>
          </cell>
          <cell r="AN188">
            <v>7415832.8091</v>
          </cell>
          <cell r="AO188">
            <v>6995881.8567</v>
          </cell>
          <cell r="AP188">
            <v>7413279.8935</v>
          </cell>
          <cell r="AQ188">
            <v>7491933.7196</v>
          </cell>
          <cell r="AR188">
            <v>6620102.6252</v>
          </cell>
          <cell r="AS188">
            <v>7253869.8062</v>
          </cell>
          <cell r="AT188">
            <v>7035997.7834</v>
          </cell>
          <cell r="AU188">
            <v>7649328.8977</v>
          </cell>
          <cell r="AV188">
            <v>8086775.7161</v>
          </cell>
          <cell r="AW188">
            <v>8857538.1659</v>
          </cell>
          <cell r="AX188">
            <v>8856213.3442</v>
          </cell>
          <cell r="AY188">
            <v>8140011.0915</v>
          </cell>
          <cell r="AZ188">
            <v>7549115.0756</v>
          </cell>
          <cell r="BA188">
            <v>7120526.8118</v>
          </cell>
          <cell r="BB188">
            <v>7543600.0333</v>
          </cell>
          <cell r="BC188">
            <v>7575495.4268</v>
          </cell>
          <cell r="BD188">
            <v>6694500.6091</v>
          </cell>
          <cell r="BE188">
            <v>7334584.6044</v>
          </cell>
          <cell r="BF188">
            <v>7114081.3017</v>
          </cell>
          <cell r="BG188">
            <v>7733441.0375</v>
          </cell>
          <cell r="BH188">
            <v>8174942.2846</v>
          </cell>
          <cell r="BI188">
            <v>8953271.2877</v>
          </cell>
          <cell r="BJ188">
            <v>8951871.1164</v>
          </cell>
          <cell r="BK188">
            <v>8227522.462</v>
          </cell>
          <cell r="BL188">
            <v>7630091.8992</v>
          </cell>
          <cell r="BM188">
            <v>7196425.4198</v>
          </cell>
          <cell r="BN188">
            <v>7623112.5385</v>
          </cell>
          <cell r="BO188">
            <v>7653543.8941</v>
          </cell>
          <cell r="BP188">
            <v>6763604.9597</v>
          </cell>
          <cell r="BQ188">
            <v>7410105.8106</v>
          </cell>
          <cell r="BR188">
            <v>7187295.4011</v>
          </cell>
          <cell r="BS188">
            <v>7812888.8788</v>
          </cell>
          <cell r="BT188">
            <v>8258830.2304</v>
          </cell>
          <cell r="BU188">
            <v>9045032.8728</v>
          </cell>
          <cell r="BV188">
            <v>9043660.9938</v>
          </cell>
          <cell r="BW188">
            <v>8311490.3124</v>
          </cell>
          <cell r="BX188">
            <v>7707786.1273</v>
          </cell>
          <cell r="BY188">
            <v>7269300.8058</v>
          </cell>
          <cell r="BZ188">
            <v>7699944.5328</v>
          </cell>
          <cell r="CA188">
            <v>7682302.4975</v>
          </cell>
          <cell r="CB188">
            <v>7072109.927</v>
          </cell>
          <cell r="CC188">
            <v>7462551.7765</v>
          </cell>
          <cell r="CD188">
            <v>7238062.9709</v>
          </cell>
          <cell r="CE188">
            <v>7868161.0179</v>
          </cell>
          <cell r="CF188">
            <v>8317733.6093</v>
          </cell>
          <cell r="CG188">
            <v>9108976.1285</v>
          </cell>
          <cell r="CH188">
            <v>9108562.9179</v>
          </cell>
          <cell r="CI188">
            <v>8370457.8414</v>
          </cell>
          <cell r="CJ188">
            <v>7762335.2281</v>
          </cell>
          <cell r="CK188">
            <v>7321363.7912</v>
          </cell>
          <cell r="CL188">
            <v>7754682.1268</v>
          </cell>
          <cell r="CM188">
            <v>7815892.1804</v>
          </cell>
          <cell r="CN188">
            <v>6907513.0498</v>
          </cell>
          <cell r="CO188">
            <v>7567977.6161</v>
          </cell>
          <cell r="CP188">
            <v>7340646.5064</v>
          </cell>
          <cell r="CQ188">
            <v>7980001.9731</v>
          </cell>
          <cell r="CR188">
            <v>8435796.4905</v>
          </cell>
          <cell r="CS188">
            <v>9238892.1625</v>
          </cell>
          <cell r="CT188">
            <v>9238030.9633</v>
          </cell>
          <cell r="CU188">
            <v>8489888.1358</v>
          </cell>
          <cell r="CV188">
            <v>7873513.0892</v>
          </cell>
          <cell r="CW188">
            <v>7425433.1843</v>
          </cell>
          <cell r="CX188">
            <v>7864657.46</v>
          </cell>
          <cell r="CY188">
            <v>7902224.8845</v>
          </cell>
          <cell r="CZ188">
            <v>6984219.3756</v>
          </cell>
          <cell r="DA188">
            <v>7652036.5728</v>
          </cell>
          <cell r="DB188">
            <v>7422352.8714</v>
          </cell>
          <cell r="DC188">
            <v>8068895.0227</v>
          </cell>
          <cell r="DD188">
            <v>8529800.489</v>
          </cell>
          <cell r="DE188">
            <v>9341744.6696</v>
          </cell>
          <cell r="DF188">
            <v>9341217.6181</v>
          </cell>
          <cell r="DG188">
            <v>8584682.1023</v>
          </cell>
          <cell r="DH188">
            <v>7961687.1653</v>
          </cell>
          <cell r="DI188">
            <v>7508574.8823</v>
          </cell>
          <cell r="DJ188">
            <v>7952207.8359</v>
          </cell>
          <cell r="DK188">
            <v>7983582.1819</v>
          </cell>
          <cell r="DL188">
            <v>7056592.663</v>
          </cell>
          <cell r="DM188">
            <v>7731188.5965</v>
          </cell>
          <cell r="DN188">
            <v>7499244.2943</v>
          </cell>
          <cell r="DO188">
            <v>8152384.9926</v>
          </cell>
          <cell r="DP188">
            <v>8617925.5904</v>
          </cell>
          <cell r="DQ188">
            <v>9438135.9738</v>
          </cell>
          <cell r="DR188">
            <v>9437874.9435</v>
          </cell>
          <cell r="DS188">
            <v>8673335.5411</v>
          </cell>
          <cell r="DT188">
            <v>8044158.6067</v>
          </cell>
          <cell r="DU188">
            <v>7586274.26</v>
          </cell>
          <cell r="DV188">
            <v>8033921.7832</v>
          </cell>
          <cell r="DW188">
            <v>8024709.0379</v>
          </cell>
          <cell r="DX188">
            <v>7387744.9944</v>
          </cell>
          <cell r="DY188">
            <v>7796746.1834</v>
          </cell>
          <cell r="DZ188">
            <v>7562786.3184</v>
          </cell>
          <cell r="EA188">
            <v>8220997.0163</v>
          </cell>
          <cell r="EB188">
            <v>8690730.225</v>
          </cell>
          <cell r="EC188">
            <v>9516858.9192</v>
          </cell>
          <cell r="ED188">
            <v>9517672.272</v>
          </cell>
          <cell r="EE188">
            <v>8745973.7534</v>
          </cell>
          <cell r="EF188">
            <v>8111370.1591</v>
          </cell>
          <cell r="EG188">
            <v>7650311.1013</v>
          </cell>
          <cell r="EH188">
            <v>8101000.2799</v>
          </cell>
        </row>
        <row r="189">
          <cell r="C189" t="str">
            <v>Utility Owned Generation (w Helms)</v>
          </cell>
          <cell r="D189">
            <v>1330021.4889</v>
          </cell>
          <cell r="E189">
            <v>1535728.0223</v>
          </cell>
          <cell r="F189">
            <v>2011712.6057</v>
          </cell>
          <cell r="G189">
            <v>1919553.4718</v>
          </cell>
          <cell r="H189">
            <v>1747938.8882</v>
          </cell>
          <cell r="I189">
            <v>1941244.8728</v>
          </cell>
          <cell r="J189">
            <v>1795651.3144</v>
          </cell>
          <cell r="K189">
            <v>1886757.3938</v>
          </cell>
          <cell r="L189">
            <v>1868581.5583</v>
          </cell>
          <cell r="M189">
            <v>2009156.7107</v>
          </cell>
          <cell r="N189">
            <v>1931711.6389</v>
          </cell>
          <cell r="O189">
            <v>1879138.2923</v>
          </cell>
          <cell r="P189">
            <v>1273054.6537</v>
          </cell>
          <cell r="Q189">
            <v>1910933.2911</v>
          </cell>
          <cell r="R189">
            <v>2334972.6857</v>
          </cell>
          <cell r="S189">
            <v>2512179.8762</v>
          </cell>
          <cell r="T189">
            <v>2019380.3099</v>
          </cell>
          <cell r="U189">
            <v>2228563.4036</v>
          </cell>
          <cell r="V189">
            <v>2109079.2279</v>
          </cell>
          <cell r="W189">
            <v>1347825.123</v>
          </cell>
          <cell r="X189">
            <v>2133233.0345</v>
          </cell>
          <cell r="Y189">
            <v>2301910.7926</v>
          </cell>
          <cell r="Z189">
            <v>2227932.796</v>
          </cell>
          <cell r="AA189">
            <v>2160912.4082</v>
          </cell>
          <cell r="AB189">
            <v>2183368.9004</v>
          </cell>
          <cell r="AC189">
            <v>2131589.6273</v>
          </cell>
          <cell r="AD189">
            <v>2344502.3942</v>
          </cell>
          <cell r="AE189">
            <v>2522018.0464</v>
          </cell>
          <cell r="AF189">
            <v>2104181.8374</v>
          </cell>
          <cell r="AG189">
            <v>2257097.7876</v>
          </cell>
          <cell r="AH189">
            <v>2043976.1553</v>
          </cell>
          <cell r="AI189">
            <v>1425134.297</v>
          </cell>
          <cell r="AJ189">
            <v>2175616.7921</v>
          </cell>
          <cell r="AK189">
            <v>2312911.0547</v>
          </cell>
          <cell r="AL189">
            <v>2243703.5369</v>
          </cell>
          <cell r="AM189">
            <v>2150650.996</v>
          </cell>
          <cell r="AN189">
            <v>2209552.9729</v>
          </cell>
          <cell r="AO189">
            <v>2198879.1513</v>
          </cell>
          <cell r="AP189">
            <v>2341529.7808</v>
          </cell>
          <cell r="AQ189">
            <v>2531645.8475</v>
          </cell>
          <cell r="AR189">
            <v>1338445.815</v>
          </cell>
          <cell r="AS189">
            <v>2073853.5137</v>
          </cell>
          <cell r="AT189">
            <v>2128711.0034</v>
          </cell>
          <cell r="AU189">
            <v>2224925.8089</v>
          </cell>
          <cell r="AV189">
            <v>2180185.838</v>
          </cell>
          <cell r="AW189">
            <v>2426410.8666</v>
          </cell>
          <cell r="AX189">
            <v>2357448.838</v>
          </cell>
          <cell r="AY189">
            <v>2185150.2291</v>
          </cell>
          <cell r="AZ189">
            <v>2216316.9731</v>
          </cell>
          <cell r="BA189">
            <v>2209972.36</v>
          </cell>
          <cell r="BB189">
            <v>2346432.0336</v>
          </cell>
          <cell r="BC189">
            <v>2537587.092</v>
          </cell>
          <cell r="BD189">
            <v>1363818.8831</v>
          </cell>
          <cell r="BE189">
            <v>2106892.2514</v>
          </cell>
          <cell r="BF189">
            <v>2137175.921</v>
          </cell>
          <cell r="BG189">
            <v>2233696.1322</v>
          </cell>
          <cell r="BH189">
            <v>2421421.7997</v>
          </cell>
          <cell r="BI189">
            <v>2902020.265</v>
          </cell>
          <cell r="BJ189">
            <v>2821296.873</v>
          </cell>
          <cell r="BK189">
            <v>2405599.075</v>
          </cell>
          <cell r="BL189">
            <v>1817060.6283</v>
          </cell>
          <cell r="BM189">
            <v>2469243.8604</v>
          </cell>
          <cell r="BN189">
            <v>2908966.8471</v>
          </cell>
          <cell r="BO189">
            <v>3015919.0401</v>
          </cell>
          <cell r="BP189">
            <v>2399006.6991</v>
          </cell>
          <cell r="BQ189">
            <v>2514309.2738</v>
          </cell>
          <cell r="BR189">
            <v>2504677.7824</v>
          </cell>
          <cell r="BS189">
            <v>2457716.0385</v>
          </cell>
          <cell r="BT189">
            <v>2457464.1593</v>
          </cell>
          <cell r="BU189">
            <v>2907161.1291</v>
          </cell>
          <cell r="BV189">
            <v>2827640.986</v>
          </cell>
          <cell r="BW189">
            <v>2324900.6997</v>
          </cell>
          <cell r="BX189">
            <v>1779042.1583</v>
          </cell>
          <cell r="BY189">
            <v>2481874.1948</v>
          </cell>
          <cell r="BZ189">
            <v>2832031.8423</v>
          </cell>
          <cell r="CA189">
            <v>3013564.1916</v>
          </cell>
          <cell r="CB189">
            <v>2489237.9865</v>
          </cell>
          <cell r="CC189">
            <v>2541624.2145</v>
          </cell>
          <cell r="CD189">
            <v>2504428.8503</v>
          </cell>
          <cell r="CE189">
            <v>1619526.3349</v>
          </cell>
          <cell r="CF189">
            <v>2411747.0117</v>
          </cell>
          <cell r="CG189">
            <v>2896615.6</v>
          </cell>
          <cell r="CH189">
            <v>2750467.5526</v>
          </cell>
          <cell r="CI189">
            <v>2433867.1688</v>
          </cell>
          <cell r="CJ189">
            <v>2567068.4567</v>
          </cell>
          <cell r="CK189">
            <v>2504234.9977</v>
          </cell>
          <cell r="CL189">
            <v>2832857.2461</v>
          </cell>
          <cell r="CM189">
            <v>2921120.9315</v>
          </cell>
          <cell r="CN189">
            <v>2285606.4056</v>
          </cell>
          <cell r="CO189">
            <v>2541644.2623</v>
          </cell>
          <cell r="CP189">
            <v>2335950.1636</v>
          </cell>
          <cell r="CQ189">
            <v>1684335.5419</v>
          </cell>
          <cell r="CR189">
            <v>2429713.1405</v>
          </cell>
          <cell r="CS189">
            <v>2762703.3032</v>
          </cell>
          <cell r="CT189">
            <v>2656104.6175</v>
          </cell>
          <cell r="CU189">
            <v>2428522.4299</v>
          </cell>
          <cell r="CV189">
            <v>2454475.0101</v>
          </cell>
          <cell r="CW189">
            <v>2386545.7241</v>
          </cell>
          <cell r="CX189">
            <v>2821739.4292</v>
          </cell>
          <cell r="CY189">
            <v>2930631.7315</v>
          </cell>
          <cell r="CZ189">
            <v>1608981.5256</v>
          </cell>
          <cell r="DA189">
            <v>2340714.7743</v>
          </cell>
          <cell r="DB189">
            <v>2363870.206</v>
          </cell>
          <cell r="DC189">
            <v>2485535.6155</v>
          </cell>
          <cell r="DD189">
            <v>2455931.9165</v>
          </cell>
          <cell r="DE189">
            <v>2597025.5032</v>
          </cell>
          <cell r="DF189">
            <v>2589131.2175</v>
          </cell>
          <cell r="DG189">
            <v>2399931.9299</v>
          </cell>
          <cell r="DH189">
            <v>2483065.5101</v>
          </cell>
          <cell r="DI189">
            <v>2386545.7241</v>
          </cell>
          <cell r="DJ189">
            <v>2729634.4292</v>
          </cell>
          <cell r="DK189">
            <v>2930631.7315</v>
          </cell>
          <cell r="DL189">
            <v>1572782.6592</v>
          </cell>
          <cell r="DM189">
            <v>2336071.4503</v>
          </cell>
          <cell r="DN189">
            <v>2392460.706</v>
          </cell>
          <cell r="DO189">
            <v>2485535.6155</v>
          </cell>
          <cell r="DP189">
            <v>2427341.4165</v>
          </cell>
          <cell r="DQ189">
            <v>2630978.3032</v>
          </cell>
          <cell r="DR189">
            <v>2589131.2175</v>
          </cell>
          <cell r="DS189">
            <v>2346473.7539</v>
          </cell>
          <cell r="DT189">
            <v>1687194.7901</v>
          </cell>
          <cell r="DU189">
            <v>2265400.6553</v>
          </cell>
          <cell r="DV189">
            <v>2728287.4292</v>
          </cell>
          <cell r="DW189">
            <v>2930628.1097</v>
          </cell>
          <cell r="DX189">
            <v>2367007.2761</v>
          </cell>
          <cell r="DY189">
            <v>2514208.6533</v>
          </cell>
          <cell r="DZ189">
            <v>2391760.5468</v>
          </cell>
          <cell r="EA189">
            <v>2457289.3847</v>
          </cell>
          <cell r="EB189">
            <v>2456181.2493</v>
          </cell>
          <cell r="EC189">
            <v>2634569.0341</v>
          </cell>
          <cell r="ED189">
            <v>2550834.7077</v>
          </cell>
          <cell r="EE189">
            <v>2316970.4126</v>
          </cell>
          <cell r="EF189">
            <v>1643179.7899</v>
          </cell>
          <cell r="EG189">
            <v>2291000.6781</v>
          </cell>
          <cell r="EH189">
            <v>2732134.2202</v>
          </cell>
        </row>
        <row r="190">
          <cell r="C190" t="str">
            <v>Helms</v>
          </cell>
          <cell r="D190">
            <v>-11836.3342</v>
          </cell>
          <cell r="E190">
            <v>-5749.4143</v>
          </cell>
          <cell r="F190">
            <v>24234.3135</v>
          </cell>
          <cell r="G190">
            <v>10233.0215</v>
          </cell>
          <cell r="H190">
            <v>-18561.6727</v>
          </cell>
          <cell r="I190">
            <v>-18233.6766</v>
          </cell>
          <cell r="J190">
            <v>-44753.0813</v>
          </cell>
          <cell r="K190">
            <v>-85221.7063</v>
          </cell>
          <cell r="L190">
            <v>-51254.941</v>
          </cell>
          <cell r="M190">
            <v>11466.4463</v>
          </cell>
          <cell r="N190">
            <v>64056.0085</v>
          </cell>
          <cell r="O190">
            <v>-25731.4859</v>
          </cell>
          <cell r="P190">
            <v>-51165.6851</v>
          </cell>
          <cell r="Q190">
            <v>-32379.4907</v>
          </cell>
          <cell r="R190">
            <v>-845.238799999999</v>
          </cell>
          <cell r="S190">
            <v>-7697.2955</v>
          </cell>
          <cell r="T190">
            <v>-6250.8608</v>
          </cell>
          <cell r="U190">
            <v>-23443.1875</v>
          </cell>
          <cell r="V190">
            <v>-34735.1369</v>
          </cell>
          <cell r="W190">
            <v>-77978.2293</v>
          </cell>
          <cell r="X190">
            <v>-29493.2438</v>
          </cell>
          <cell r="Y190">
            <v>-20184.2394</v>
          </cell>
          <cell r="Z190">
            <v>4930.2643</v>
          </cell>
          <cell r="AA190">
            <v>-4970.2645</v>
          </cell>
          <cell r="AB190">
            <v>-13445.7473</v>
          </cell>
          <cell r="AC190">
            <v>-31565.7912</v>
          </cell>
          <cell r="AD190">
            <v>-7246.127</v>
          </cell>
          <cell r="AE190">
            <v>-8657.7087</v>
          </cell>
          <cell r="AF190">
            <v>-1752.3831</v>
          </cell>
          <cell r="AG190">
            <v>-25604.6987</v>
          </cell>
          <cell r="AH190">
            <v>-34477.469</v>
          </cell>
          <cell r="AI190">
            <v>-78144.6005</v>
          </cell>
          <cell r="AJ190">
            <v>-27780.9493</v>
          </cell>
          <cell r="AK190">
            <v>-21300.6555</v>
          </cell>
          <cell r="AL190">
            <v>5186.8455</v>
          </cell>
          <cell r="AM190">
            <v>-5602.2709</v>
          </cell>
          <cell r="AN190">
            <v>-11944.176</v>
          </cell>
          <cell r="AO190">
            <v>-31546.9381</v>
          </cell>
          <cell r="AP190">
            <v>-7802.629</v>
          </cell>
          <cell r="AQ190">
            <v>-10544.7805</v>
          </cell>
          <cell r="AR190">
            <v>-302.686099999999</v>
          </cell>
          <cell r="AS190">
            <v>-27504.2712</v>
          </cell>
          <cell r="AT190">
            <v>-34596.2454</v>
          </cell>
          <cell r="AU190">
            <v>-78900.5191</v>
          </cell>
          <cell r="AV190">
            <v>-25404.6651</v>
          </cell>
          <cell r="AW190">
            <v>-20271.1067</v>
          </cell>
          <cell r="AX190">
            <v>5205.9127</v>
          </cell>
          <cell r="AY190">
            <v>-4727.1716</v>
          </cell>
          <cell r="AZ190">
            <v>-11409.748</v>
          </cell>
          <cell r="BA190">
            <v>-32350.608</v>
          </cell>
          <cell r="BB190">
            <v>-6741.8713</v>
          </cell>
          <cell r="BC190">
            <v>-9692.8084</v>
          </cell>
          <cell r="BD190">
            <v>-224.359700000001</v>
          </cell>
          <cell r="BE190">
            <v>-24721.8849</v>
          </cell>
          <cell r="BF190">
            <v>-34084.5812</v>
          </cell>
          <cell r="BG190">
            <v>-78347.9262</v>
          </cell>
          <cell r="BH190">
            <v>-27113.4685</v>
          </cell>
          <cell r="BI190">
            <v>-23806.6574</v>
          </cell>
          <cell r="BJ190">
            <v>3596.315</v>
          </cell>
          <cell r="BK190">
            <v>-5449.0373</v>
          </cell>
          <cell r="BL190">
            <v>-11543.1037</v>
          </cell>
          <cell r="BM190">
            <v>-32560.2597</v>
          </cell>
          <cell r="BN190">
            <v>-6678.8571</v>
          </cell>
          <cell r="BO190">
            <v>-9575.8231</v>
          </cell>
          <cell r="BP190">
            <v>-1133.5247</v>
          </cell>
          <cell r="BQ190">
            <v>-25012.7999</v>
          </cell>
          <cell r="BR190">
            <v>-36160.2747</v>
          </cell>
          <cell r="BS190">
            <v>-74909.2052</v>
          </cell>
          <cell r="BT190">
            <v>-27370.5419</v>
          </cell>
          <cell r="BU190">
            <v>-21772.2274</v>
          </cell>
          <cell r="BV190">
            <v>3137.0958</v>
          </cell>
          <cell r="BW190">
            <v>-4684.3064</v>
          </cell>
          <cell r="BX190">
            <v>-12038.4008</v>
          </cell>
          <cell r="BY190">
            <v>-32499.8543</v>
          </cell>
          <cell r="BZ190">
            <v>-6487.8284</v>
          </cell>
          <cell r="CA190">
            <v>-8096.952</v>
          </cell>
          <cell r="CB190">
            <v>-307.113499999999</v>
          </cell>
          <cell r="CC190">
            <v>-28337.7686</v>
          </cell>
          <cell r="CD190">
            <v>-33237.7507</v>
          </cell>
          <cell r="CE190">
            <v>-77216.0115</v>
          </cell>
          <cell r="CF190">
            <v>-30349.4828</v>
          </cell>
          <cell r="CG190">
            <v>-20049.8727</v>
          </cell>
          <cell r="CH190">
            <v>4401.2675</v>
          </cell>
          <cell r="CI190">
            <v>-5484.72960000001</v>
          </cell>
          <cell r="CJ190">
            <v>-11497.3945</v>
          </cell>
          <cell r="CK190">
            <v>-31747.8867</v>
          </cell>
          <cell r="CL190">
            <v>-8296.1204</v>
          </cell>
          <cell r="CM190">
            <v>-9693.3844</v>
          </cell>
          <cell r="CN190">
            <v>-2738.1994</v>
          </cell>
          <cell r="CO190">
            <v>-23767.8036</v>
          </cell>
          <cell r="CP190">
            <v>-33127.9699</v>
          </cell>
          <cell r="CQ190">
            <v>-77328.8769</v>
          </cell>
          <cell r="CR190">
            <v>-27535.6081</v>
          </cell>
          <cell r="CS190">
            <v>-20575.5503</v>
          </cell>
          <cell r="CT190">
            <v>3708.7317</v>
          </cell>
          <cell r="CU190">
            <v>-5180.3268</v>
          </cell>
          <cell r="CV190">
            <v>-11826.9279</v>
          </cell>
          <cell r="CW190">
            <v>-30676.6653</v>
          </cell>
          <cell r="CX190">
            <v>-8898.2277</v>
          </cell>
          <cell r="CY190">
            <v>-10914.777</v>
          </cell>
          <cell r="CZ190">
            <v>-1917.1602</v>
          </cell>
          <cell r="DA190">
            <v>-26031.1966</v>
          </cell>
          <cell r="DB190">
            <v>-36656.2849</v>
          </cell>
          <cell r="DC190">
            <v>-74420.8637</v>
          </cell>
          <cell r="DD190">
            <v>-27350.1042</v>
          </cell>
          <cell r="DE190">
            <v>-22034.6351</v>
          </cell>
          <cell r="DF190">
            <v>5186.7746</v>
          </cell>
          <cell r="DG190">
            <v>-5413.78140000001</v>
          </cell>
          <cell r="DH190">
            <v>-11392.1711</v>
          </cell>
          <cell r="DI190">
            <v>-31518.3436</v>
          </cell>
          <cell r="DJ190">
            <v>-7315.6318</v>
          </cell>
          <cell r="DK190">
            <v>-11291.6261</v>
          </cell>
          <cell r="DL190">
            <v>-1594.5915</v>
          </cell>
          <cell r="DM190">
            <v>-27477.4114</v>
          </cell>
          <cell r="DN190">
            <v>-34278.4354</v>
          </cell>
          <cell r="DO190">
            <v>-77911.5937</v>
          </cell>
          <cell r="DP190">
            <v>-25951.6609</v>
          </cell>
          <cell r="DQ190">
            <v>-19095.8054</v>
          </cell>
          <cell r="DR190">
            <v>5538.48729999999</v>
          </cell>
          <cell r="DS190">
            <v>-4460.0457</v>
          </cell>
          <cell r="DT190">
            <v>-11421.1795</v>
          </cell>
          <cell r="DU190">
            <v>-32347.5007</v>
          </cell>
          <cell r="DV190">
            <v>-7218.4316</v>
          </cell>
          <cell r="DW190">
            <v>-10617.5105</v>
          </cell>
          <cell r="DX190">
            <v>-561.277399999999</v>
          </cell>
          <cell r="DY190">
            <v>-24854.4913</v>
          </cell>
          <cell r="DZ190">
            <v>-33698.1584</v>
          </cell>
          <cell r="EA190">
            <v>-76993.5901</v>
          </cell>
          <cell r="EB190">
            <v>-27760.9678</v>
          </cell>
          <cell r="EC190">
            <v>-22116.5518</v>
          </cell>
          <cell r="ED190">
            <v>4922.00079999999</v>
          </cell>
          <cell r="EE190">
            <v>-6273.8981</v>
          </cell>
          <cell r="EF190">
            <v>-12298.181</v>
          </cell>
          <cell r="EG190">
            <v>-32051.6541</v>
          </cell>
          <cell r="EH190">
            <v>-7490.2977</v>
          </cell>
        </row>
        <row r="191">
          <cell r="C191" t="str">
            <v>Utility Owned Generation (ex Helms)</v>
          </cell>
          <cell r="D191">
            <v>1341857.8231</v>
          </cell>
          <cell r="E191">
            <v>1541477.4366</v>
          </cell>
          <cell r="F191">
            <v>1987478.2922</v>
          </cell>
          <cell r="G191">
            <v>1909320.4503</v>
          </cell>
          <cell r="H191">
            <v>1766500.5609</v>
          </cell>
          <cell r="I191">
            <v>1959478.5494</v>
          </cell>
          <cell r="J191">
            <v>1840404.3957</v>
          </cell>
          <cell r="K191">
            <v>1971979.1001</v>
          </cell>
          <cell r="L191">
            <v>1919836.4993</v>
          </cell>
          <cell r="M191">
            <v>1997690.2644</v>
          </cell>
          <cell r="N191">
            <v>1867655.6304</v>
          </cell>
          <cell r="O191">
            <v>1904869.7782</v>
          </cell>
          <cell r="P191">
            <v>1324220.3388</v>
          </cell>
          <cell r="Q191">
            <v>1943312.7818</v>
          </cell>
          <cell r="R191">
            <v>2335817.9245</v>
          </cell>
          <cell r="S191">
            <v>2519877.1717</v>
          </cell>
          <cell r="T191">
            <v>2025631.1707</v>
          </cell>
          <cell r="U191">
            <v>2252006.5911</v>
          </cell>
          <cell r="V191">
            <v>2143814.3648</v>
          </cell>
          <cell r="W191">
            <v>1425803.3523</v>
          </cell>
          <cell r="X191">
            <v>2162726.2783</v>
          </cell>
          <cell r="Y191">
            <v>2322095.032</v>
          </cell>
          <cell r="Z191">
            <v>2223002.5317</v>
          </cell>
          <cell r="AA191">
            <v>2165882.6727</v>
          </cell>
          <cell r="AB191">
            <v>2196814.6477</v>
          </cell>
          <cell r="AC191">
            <v>2163155.4185</v>
          </cell>
          <cell r="AD191">
            <v>2351748.5212</v>
          </cell>
          <cell r="AE191">
            <v>2530675.7551</v>
          </cell>
          <cell r="AF191">
            <v>2105934.2205</v>
          </cell>
          <cell r="AG191">
            <v>2282702.4863</v>
          </cell>
          <cell r="AH191">
            <v>2078453.6243</v>
          </cell>
          <cell r="AI191">
            <v>1503278.8975</v>
          </cell>
          <cell r="AJ191">
            <v>2203397.7414</v>
          </cell>
          <cell r="AK191">
            <v>2334211.7102</v>
          </cell>
          <cell r="AL191">
            <v>2238516.6914</v>
          </cell>
          <cell r="AM191">
            <v>2156253.2669</v>
          </cell>
          <cell r="AN191">
            <v>2221497.1489</v>
          </cell>
          <cell r="AO191">
            <v>2230426.0894</v>
          </cell>
          <cell r="AP191">
            <v>2349332.4098</v>
          </cell>
          <cell r="AQ191">
            <v>2542190.628</v>
          </cell>
          <cell r="AR191">
            <v>1338748.5011</v>
          </cell>
          <cell r="AS191">
            <v>2101357.7849</v>
          </cell>
          <cell r="AT191">
            <v>2163307.2488</v>
          </cell>
          <cell r="AU191">
            <v>2303826.328</v>
          </cell>
          <cell r="AV191">
            <v>2205590.5031</v>
          </cell>
          <cell r="AW191">
            <v>2446681.9733</v>
          </cell>
          <cell r="AX191">
            <v>2352242.9253</v>
          </cell>
          <cell r="AY191">
            <v>2189877.4007</v>
          </cell>
          <cell r="AZ191">
            <v>2227726.7211</v>
          </cell>
          <cell r="BA191">
            <v>2242322.968</v>
          </cell>
          <cell r="BB191">
            <v>2353173.9049</v>
          </cell>
          <cell r="BC191">
            <v>2547279.9004</v>
          </cell>
          <cell r="BD191">
            <v>1364043.2428</v>
          </cell>
          <cell r="BE191">
            <v>2131614.1363</v>
          </cell>
          <cell r="BF191">
            <v>2171260.5022</v>
          </cell>
          <cell r="BG191">
            <v>2312044.0584</v>
          </cell>
          <cell r="BH191">
            <v>2448535.2682</v>
          </cell>
          <cell r="BI191">
            <v>2925826.9224</v>
          </cell>
          <cell r="BJ191">
            <v>2817700.558</v>
          </cell>
          <cell r="BK191">
            <v>2411048.1123</v>
          </cell>
          <cell r="BL191">
            <v>1828603.732</v>
          </cell>
          <cell r="BM191">
            <v>2501804.1201</v>
          </cell>
          <cell r="BN191">
            <v>2915645.7042</v>
          </cell>
          <cell r="BO191">
            <v>3025494.8632</v>
          </cell>
          <cell r="BP191">
            <v>2400140.2238</v>
          </cell>
          <cell r="BQ191">
            <v>2539322.0737</v>
          </cell>
          <cell r="BR191">
            <v>2540838.0571</v>
          </cell>
          <cell r="BS191">
            <v>2532625.2437</v>
          </cell>
          <cell r="BT191">
            <v>2484834.7012</v>
          </cell>
          <cell r="BU191">
            <v>2928933.3565</v>
          </cell>
          <cell r="BV191">
            <v>2824503.8902</v>
          </cell>
          <cell r="BW191">
            <v>2329585.0061</v>
          </cell>
          <cell r="BX191">
            <v>1791080.5591</v>
          </cell>
          <cell r="BY191">
            <v>2514374.0491</v>
          </cell>
          <cell r="BZ191">
            <v>2838519.6707</v>
          </cell>
          <cell r="CA191">
            <v>3021661.1436</v>
          </cell>
          <cell r="CB191">
            <v>2489545.1</v>
          </cell>
          <cell r="CC191">
            <v>2569961.9831</v>
          </cell>
          <cell r="CD191">
            <v>2537666.601</v>
          </cell>
          <cell r="CE191">
            <v>1696742.3464</v>
          </cell>
          <cell r="CF191">
            <v>2442096.4945</v>
          </cell>
          <cell r="CG191">
            <v>2916665.4727</v>
          </cell>
          <cell r="CH191">
            <v>2746066.2851</v>
          </cell>
          <cell r="CI191">
            <v>2439351.8984</v>
          </cell>
          <cell r="CJ191">
            <v>2578565.8512</v>
          </cell>
          <cell r="CK191">
            <v>2535982.8844</v>
          </cell>
          <cell r="CL191">
            <v>2841153.3665</v>
          </cell>
          <cell r="CM191">
            <v>2930814.3159</v>
          </cell>
          <cell r="CN191">
            <v>2288344.605</v>
          </cell>
          <cell r="CO191">
            <v>2565412.0659</v>
          </cell>
          <cell r="CP191">
            <v>2369078.1335</v>
          </cell>
          <cell r="CQ191">
            <v>1761664.4188</v>
          </cell>
          <cell r="CR191">
            <v>2457248.7486</v>
          </cell>
          <cell r="CS191">
            <v>2783278.8535</v>
          </cell>
          <cell r="CT191">
            <v>2652395.8858</v>
          </cell>
          <cell r="CU191">
            <v>2433702.7567</v>
          </cell>
          <cell r="CV191">
            <v>2466301.938</v>
          </cell>
          <cell r="CW191">
            <v>2417222.3894</v>
          </cell>
          <cell r="CX191">
            <v>2830637.6569</v>
          </cell>
          <cell r="CY191">
            <v>2941546.5085</v>
          </cell>
          <cell r="CZ191">
            <v>1610898.6858</v>
          </cell>
          <cell r="DA191">
            <v>2366745.9709</v>
          </cell>
          <cell r="DB191">
            <v>2400526.4909</v>
          </cell>
          <cell r="DC191">
            <v>2559956.4792</v>
          </cell>
          <cell r="DD191">
            <v>2483282.0207</v>
          </cell>
          <cell r="DE191">
            <v>2619060.1383</v>
          </cell>
          <cell r="DF191">
            <v>2583944.4429</v>
          </cell>
          <cell r="DG191">
            <v>2405345.7113</v>
          </cell>
          <cell r="DH191">
            <v>2494457.6812</v>
          </cell>
          <cell r="DI191">
            <v>2418064.0677</v>
          </cell>
          <cell r="DJ191">
            <v>2736950.061</v>
          </cell>
          <cell r="DK191">
            <v>2941923.3576</v>
          </cell>
          <cell r="DL191">
            <v>1574377.2507</v>
          </cell>
          <cell r="DM191">
            <v>2363548.8617</v>
          </cell>
          <cell r="DN191">
            <v>2426739.1414</v>
          </cell>
          <cell r="DO191">
            <v>2563447.2092</v>
          </cell>
          <cell r="DP191">
            <v>2453293.0774</v>
          </cell>
          <cell r="DQ191">
            <v>2650074.1086</v>
          </cell>
          <cell r="DR191">
            <v>2583592.7302</v>
          </cell>
          <cell r="DS191">
            <v>2350933.7996</v>
          </cell>
          <cell r="DT191">
            <v>1698615.9696</v>
          </cell>
          <cell r="DU191">
            <v>2297748.156</v>
          </cell>
          <cell r="DV191">
            <v>2735505.8608</v>
          </cell>
          <cell r="DW191">
            <v>2941245.6202</v>
          </cell>
          <cell r="DX191">
            <v>2367568.5535</v>
          </cell>
          <cell r="DY191">
            <v>2539063.1446</v>
          </cell>
          <cell r="DZ191">
            <v>2425458.7052</v>
          </cell>
          <cell r="EA191">
            <v>2534282.9748</v>
          </cell>
          <cell r="EB191">
            <v>2483942.2171</v>
          </cell>
          <cell r="EC191">
            <v>2656685.5859</v>
          </cell>
          <cell r="ED191">
            <v>2545912.7069</v>
          </cell>
          <cell r="EE191">
            <v>2323244.3107</v>
          </cell>
          <cell r="EF191">
            <v>1655477.9709</v>
          </cell>
          <cell r="EG191">
            <v>2323052.3322</v>
          </cell>
          <cell r="EH191">
            <v>2739624.5179</v>
          </cell>
        </row>
        <row r="192">
          <cell r="C192" t="str">
            <v>Total Electric Purchases</v>
          </cell>
          <cell r="D192">
            <v>5881018.8148</v>
          </cell>
          <cell r="E192">
            <v>5165408.6367</v>
          </cell>
          <cell r="F192">
            <v>5162364.7127</v>
          </cell>
          <cell r="G192">
            <v>5161497.9398</v>
          </cell>
          <cell r="H192">
            <v>4521435.838</v>
          </cell>
          <cell r="I192">
            <v>4927373.5204</v>
          </cell>
          <cell r="J192">
            <v>4892635.0948</v>
          </cell>
          <cell r="K192">
            <v>5332984.4124</v>
          </cell>
          <cell r="L192">
            <v>5798796.1829</v>
          </cell>
          <cell r="M192">
            <v>6431890.6957</v>
          </cell>
          <cell r="N192">
            <v>6445085.2142</v>
          </cell>
          <cell r="O192">
            <v>5847816.656</v>
          </cell>
          <cell r="P192">
            <v>5923926.8658</v>
          </cell>
          <cell r="Q192">
            <v>4842259.7232</v>
          </cell>
          <cell r="R192">
            <v>4836305.5261</v>
          </cell>
          <cell r="S192">
            <v>4701638.3798</v>
          </cell>
          <cell r="T192">
            <v>4351129.4922</v>
          </cell>
          <cell r="U192">
            <v>4755398.5712</v>
          </cell>
          <cell r="V192">
            <v>4665356.9406</v>
          </cell>
          <cell r="W192">
            <v>6020984.9605</v>
          </cell>
          <cell r="X192">
            <v>5661009.5959</v>
          </cell>
          <cell r="Y192">
            <v>6239793.7465</v>
          </cell>
          <cell r="Z192">
            <v>6312224.8813</v>
          </cell>
          <cell r="AA192">
            <v>5688748.9495</v>
          </cell>
          <cell r="AB192">
            <v>5094922.3427</v>
          </cell>
          <cell r="AC192">
            <v>4734192.3516</v>
          </cell>
          <cell r="AD192">
            <v>4933968.309</v>
          </cell>
          <cell r="AE192">
            <v>4809726.3068</v>
          </cell>
          <cell r="AF192">
            <v>4644974.0673</v>
          </cell>
          <cell r="AG192">
            <v>4864768.5897</v>
          </cell>
          <cell r="AH192">
            <v>4864020.7811</v>
          </cell>
          <cell r="AI192">
            <v>6086440.9157</v>
          </cell>
          <cell r="AJ192">
            <v>5767435.281</v>
          </cell>
          <cell r="AK192">
            <v>6388433.0163</v>
          </cell>
          <cell r="AL192">
            <v>6456935.0978</v>
          </cell>
          <cell r="AM192">
            <v>5846225.1838</v>
          </cell>
          <cell r="AN192">
            <v>5206279.8362</v>
          </cell>
          <cell r="AO192">
            <v>4797002.7054</v>
          </cell>
          <cell r="AP192">
            <v>5071750.1127</v>
          </cell>
          <cell r="AQ192">
            <v>4960287.8721</v>
          </cell>
          <cell r="AR192">
            <v>5281656.8102</v>
          </cell>
          <cell r="AS192">
            <v>5180016.2925</v>
          </cell>
          <cell r="AT192">
            <v>4907286.78</v>
          </cell>
          <cell r="AU192">
            <v>5424403.0888</v>
          </cell>
          <cell r="AV192">
            <v>5906589.8781</v>
          </cell>
          <cell r="AW192">
            <v>6431127.2993</v>
          </cell>
          <cell r="AX192">
            <v>6498764.5062</v>
          </cell>
          <cell r="AY192">
            <v>5954860.8624</v>
          </cell>
          <cell r="AZ192">
            <v>5332798.1025</v>
          </cell>
          <cell r="BA192">
            <v>4910554.4518</v>
          </cell>
          <cell r="BB192">
            <v>5197167.9997</v>
          </cell>
          <cell r="BC192">
            <v>5037908.3348</v>
          </cell>
          <cell r="BD192">
            <v>5330681.726</v>
          </cell>
          <cell r="BE192">
            <v>5227692.353</v>
          </cell>
          <cell r="BF192">
            <v>4976905.3807</v>
          </cell>
          <cell r="BG192">
            <v>5499744.9053</v>
          </cell>
          <cell r="BH192">
            <v>5753520.4849</v>
          </cell>
          <cell r="BI192">
            <v>6051251.0227</v>
          </cell>
          <cell r="BJ192">
            <v>6130574.2434</v>
          </cell>
          <cell r="BK192">
            <v>5821923.387</v>
          </cell>
          <cell r="BL192">
            <v>5813031.2709</v>
          </cell>
          <cell r="BM192">
            <v>4727181.5594</v>
          </cell>
          <cell r="BN192">
            <v>4714145.6914</v>
          </cell>
          <cell r="BO192">
            <v>4637624.854</v>
          </cell>
          <cell r="BP192">
            <v>4364598.2606</v>
          </cell>
          <cell r="BQ192">
            <v>4895796.5368</v>
          </cell>
          <cell r="BR192">
            <v>4682617.6187</v>
          </cell>
          <cell r="BS192">
            <v>5355172.8403</v>
          </cell>
          <cell r="BT192">
            <v>5801366.0711</v>
          </cell>
          <cell r="BU192">
            <v>6137871.7437</v>
          </cell>
          <cell r="BV192">
            <v>6216020.0078</v>
          </cell>
          <cell r="BW192">
            <v>5986589.6127</v>
          </cell>
          <cell r="BX192">
            <v>5928743.969</v>
          </cell>
          <cell r="BY192">
            <v>4787426.611</v>
          </cell>
          <cell r="BZ192">
            <v>4867912.6905</v>
          </cell>
          <cell r="CA192">
            <v>4668738.3059</v>
          </cell>
          <cell r="CB192">
            <v>4582871.9405</v>
          </cell>
          <cell r="CC192">
            <v>4920927.562</v>
          </cell>
          <cell r="CD192">
            <v>4733634.1206</v>
          </cell>
          <cell r="CE192">
            <v>6248634.683</v>
          </cell>
          <cell r="CF192">
            <v>5905986.5976</v>
          </cell>
          <cell r="CG192">
            <v>6212360.5285</v>
          </cell>
          <cell r="CH192">
            <v>6358095.3653</v>
          </cell>
          <cell r="CI192">
            <v>5936590.6726</v>
          </cell>
          <cell r="CJ192">
            <v>5195266.7714</v>
          </cell>
          <cell r="CK192">
            <v>4817128.7935</v>
          </cell>
          <cell r="CL192">
            <v>4921824.8807</v>
          </cell>
          <cell r="CM192">
            <v>4894771.2489</v>
          </cell>
          <cell r="CN192">
            <v>4621906.6442</v>
          </cell>
          <cell r="CO192">
            <v>5026333.3538</v>
          </cell>
          <cell r="CP192">
            <v>5004696.3428</v>
          </cell>
          <cell r="CQ192">
            <v>6295666.4312</v>
          </cell>
          <cell r="CR192">
            <v>6006083.35</v>
          </cell>
          <cell r="CS192">
            <v>6476188.8593</v>
          </cell>
          <cell r="CT192">
            <v>6581926.3458</v>
          </cell>
          <cell r="CU192">
            <v>6061365.7059</v>
          </cell>
          <cell r="CV192">
            <v>5419038.0791</v>
          </cell>
          <cell r="CW192">
            <v>5038887.4602</v>
          </cell>
          <cell r="CX192">
            <v>5042918.0308</v>
          </cell>
          <cell r="CY192">
            <v>4971593.153</v>
          </cell>
          <cell r="CZ192">
            <v>5375237.85</v>
          </cell>
          <cell r="DA192">
            <v>5311321.7985</v>
          </cell>
          <cell r="DB192">
            <v>5058482.6654</v>
          </cell>
          <cell r="DC192">
            <v>5583359.4072</v>
          </cell>
          <cell r="DD192">
            <v>6073868.5725</v>
          </cell>
          <cell r="DE192">
            <v>6744719.1664</v>
          </cell>
          <cell r="DF192">
            <v>6752086.4006</v>
          </cell>
          <cell r="DG192">
            <v>6184750.1724</v>
          </cell>
          <cell r="DH192">
            <v>5478621.6552</v>
          </cell>
          <cell r="DI192">
            <v>5122029.1582</v>
          </cell>
          <cell r="DJ192">
            <v>5222573.4067</v>
          </cell>
          <cell r="DK192">
            <v>5052950.4504</v>
          </cell>
          <cell r="DL192">
            <v>5483810.0038</v>
          </cell>
          <cell r="DM192">
            <v>5395117.1462</v>
          </cell>
          <cell r="DN192">
            <v>5106783.5883</v>
          </cell>
          <cell r="DO192">
            <v>5666849.3771</v>
          </cell>
          <cell r="DP192">
            <v>6190584.1739</v>
          </cell>
          <cell r="DQ192">
            <v>6807157.6706</v>
          </cell>
          <cell r="DR192">
            <v>6848743.726</v>
          </cell>
          <cell r="DS192">
            <v>6326861.7872</v>
          </cell>
          <cell r="DT192">
            <v>6356963.8166</v>
          </cell>
          <cell r="DU192">
            <v>5320873.6047</v>
          </cell>
          <cell r="DV192">
            <v>5305634.354</v>
          </cell>
          <cell r="DW192">
            <v>5094080.9282</v>
          </cell>
          <cell r="DX192">
            <v>5020737.7183</v>
          </cell>
          <cell r="DY192">
            <v>5282537.5301</v>
          </cell>
          <cell r="DZ192">
            <v>5171025.7716</v>
          </cell>
          <cell r="EA192">
            <v>5763707.6316</v>
          </cell>
          <cell r="EB192">
            <v>6234548.9757</v>
          </cell>
          <cell r="EC192">
            <v>6882289.8851</v>
          </cell>
          <cell r="ED192">
            <v>6966837.5643</v>
          </cell>
          <cell r="EE192">
            <v>6429003.3408</v>
          </cell>
          <cell r="EF192">
            <v>6468190.3692</v>
          </cell>
          <cell r="EG192">
            <v>5359310.4232</v>
          </cell>
          <cell r="EH192">
            <v>5368866.0597</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29.6744511692064</v>
          </cell>
          <cell r="E243">
            <v>0.0305982</v>
          </cell>
          <cell r="F243">
            <v>0.036385692</v>
          </cell>
          <cell r="G243">
            <v>0.03650024568</v>
          </cell>
          <cell r="H243">
            <v>0.03340815072</v>
          </cell>
          <cell r="I243">
            <v>0.03700547376</v>
          </cell>
          <cell r="J243">
            <v>0.0361609848</v>
          </cell>
          <cell r="K243">
            <v>0.03722928384</v>
          </cell>
          <cell r="L243">
            <v>0.0363852648</v>
          </cell>
          <cell r="M243">
            <v>36.7553798176373</v>
          </cell>
          <cell r="N243">
            <v>53.7190110497885</v>
          </cell>
          <cell r="O243">
            <v>39.1036494428632</v>
          </cell>
          <cell r="P243">
            <v>0.03930449328</v>
          </cell>
          <cell r="Q243">
            <v>0.0406805472</v>
          </cell>
          <cell r="R243">
            <v>0.0453182304</v>
          </cell>
          <cell r="S243">
            <v>30.751320821899</v>
          </cell>
          <cell r="T243">
            <v>14.6813525212186</v>
          </cell>
          <cell r="U243">
            <v>16.0944261812001</v>
          </cell>
          <cell r="V243">
            <v>14.7081561298594</v>
          </cell>
          <cell r="W243">
            <v>13.920142602623</v>
          </cell>
          <cell r="X243">
            <v>14.4865204035504</v>
          </cell>
          <cell r="Y243">
            <v>34.4120726838544</v>
          </cell>
          <cell r="Z243">
            <v>24.4549915078555</v>
          </cell>
          <cell r="AA243">
            <v>14.21812249716</v>
          </cell>
          <cell r="AB243">
            <v>14.8825184036914</v>
          </cell>
          <cell r="AC243">
            <v>14.8791261407746</v>
          </cell>
          <cell r="AD243">
            <v>20.3221157172324</v>
          </cell>
          <cell r="AE243">
            <v>32.298242519016</v>
          </cell>
          <cell r="AF243">
            <v>16.1607667229412</v>
          </cell>
          <cell r="AG243">
            <v>16.8210802782898</v>
          </cell>
          <cell r="AH243">
            <v>14.51347067814</v>
          </cell>
          <cell r="AI243">
            <v>14.7024137807138</v>
          </cell>
          <cell r="AJ243">
            <v>25.9831670711526</v>
          </cell>
          <cell r="AK243">
            <v>40.793000907826</v>
          </cell>
          <cell r="AL243">
            <v>45.2917010443629</v>
          </cell>
          <cell r="AM243">
            <v>24.4647634232205</v>
          </cell>
          <cell r="AN243">
            <v>31.3766240909695</v>
          </cell>
          <cell r="AO243">
            <v>30.0188470421047</v>
          </cell>
          <cell r="AP243">
            <v>53.556441141104</v>
          </cell>
          <cell r="AQ243">
            <v>56.20488626886</v>
          </cell>
          <cell r="AR243">
            <v>27.4463606505163</v>
          </cell>
          <cell r="AS243">
            <v>28.5982633804636</v>
          </cell>
          <cell r="AT243">
            <v>30.343992461475</v>
          </cell>
          <cell r="AU243">
            <v>25.9797437824054</v>
          </cell>
          <cell r="AV243">
            <v>35.469763326353</v>
          </cell>
          <cell r="AW243">
            <v>69.9404879892648</v>
          </cell>
          <cell r="AX243">
            <v>69.1495694924203</v>
          </cell>
          <cell r="AY243">
            <v>34.9613132899271</v>
          </cell>
          <cell r="AZ243">
            <v>43.0153893301645</v>
          </cell>
          <cell r="BA243">
            <v>41.2602362794484</v>
          </cell>
          <cell r="BB243">
            <v>66.4473705065934</v>
          </cell>
          <cell r="BC243">
            <v>37.1601680611003</v>
          </cell>
          <cell r="BD243">
            <v>23.2978807266672</v>
          </cell>
          <cell r="BE243">
            <v>24.32940691935</v>
          </cell>
          <cell r="BF243">
            <v>23.5677621994966</v>
          </cell>
          <cell r="BG243">
            <v>22.1867071042364</v>
          </cell>
          <cell r="BH243">
            <v>21.5257118725631</v>
          </cell>
          <cell r="BI243">
            <v>49.6814567137407</v>
          </cell>
          <cell r="BJ243">
            <v>48.3339694813236</v>
          </cell>
          <cell r="BK243">
            <v>22.1044222564024</v>
          </cell>
          <cell r="BL243">
            <v>24.638132304791</v>
          </cell>
          <cell r="BM243">
            <v>22.0588682870209</v>
          </cell>
          <cell r="BN243">
            <v>37.0835999938709</v>
          </cell>
          <cell r="BO243">
            <v>37.8765028914103</v>
          </cell>
          <cell r="BP243">
            <v>23.7459434028672</v>
          </cell>
          <cell r="BQ243">
            <v>24.85968351784</v>
          </cell>
          <cell r="BR243">
            <v>23.3014393645927</v>
          </cell>
          <cell r="BS243">
            <v>21.8155991929895</v>
          </cell>
          <cell r="BT243">
            <v>22.8622966688917</v>
          </cell>
          <cell r="BU243">
            <v>50.283542632408</v>
          </cell>
          <cell r="BV243">
            <v>49.1735113023952</v>
          </cell>
          <cell r="BW243">
            <v>22.4960692972173</v>
          </cell>
          <cell r="BX243">
            <v>24.3468994506841</v>
          </cell>
          <cell r="BY243">
            <v>22.6793818638669</v>
          </cell>
          <cell r="BZ243">
            <v>36.4884966713829</v>
          </cell>
          <cell r="CA243">
            <v>38.0546226416288</v>
          </cell>
          <cell r="CB243">
            <v>25.3190788990095</v>
          </cell>
          <cell r="CC243">
            <v>26.2620938568212</v>
          </cell>
          <cell r="CD243">
            <v>24.5216887785796</v>
          </cell>
          <cell r="CE243">
            <v>22.2629379591955</v>
          </cell>
          <cell r="CF243">
            <v>23.2951834974727</v>
          </cell>
          <cell r="CG243">
            <v>48.7880759060186</v>
          </cell>
          <cell r="CH243">
            <v>53.1618239344683</v>
          </cell>
          <cell r="CI243">
            <v>22.9141678524843</v>
          </cell>
          <cell r="CJ243">
            <v>24.8291673131088</v>
          </cell>
          <cell r="CK243">
            <v>23.9315018342163</v>
          </cell>
          <cell r="CL243">
            <v>37.4067184030039</v>
          </cell>
          <cell r="CM243">
            <v>34.2299385536548</v>
          </cell>
          <cell r="CN243">
            <v>24.6719396003472</v>
          </cell>
          <cell r="CO243">
            <v>26.7768374815155</v>
          </cell>
          <cell r="CP243">
            <v>24.0992635573738</v>
          </cell>
          <cell r="CQ243">
            <v>23.6445882809575</v>
          </cell>
          <cell r="CR243">
            <v>23.7922017080657</v>
          </cell>
          <cell r="CS243">
            <v>45.2423550107612</v>
          </cell>
          <cell r="CT243">
            <v>47.7991810403203</v>
          </cell>
          <cell r="CU243">
            <v>23.2973586530315</v>
          </cell>
          <cell r="CV243">
            <v>25.1528446308364</v>
          </cell>
          <cell r="CW243">
            <v>24.2555905030795</v>
          </cell>
          <cell r="CX243">
            <v>32.5305928946421</v>
          </cell>
          <cell r="CY243">
            <v>34.6296758060243</v>
          </cell>
          <cell r="CZ243">
            <v>24.8953179384828</v>
          </cell>
          <cell r="DA243">
            <v>26.502036291339</v>
          </cell>
          <cell r="DB243">
            <v>23.5736810418651</v>
          </cell>
          <cell r="DC243">
            <v>24.0323678796002</v>
          </cell>
          <cell r="DD243">
            <v>24.2840941344891</v>
          </cell>
          <cell r="DE243">
            <v>43.4134641511907</v>
          </cell>
          <cell r="DF243">
            <v>46.1097495209483</v>
          </cell>
          <cell r="DG243">
            <v>22.7025850075663</v>
          </cell>
          <cell r="DH243">
            <v>25.7882143420037</v>
          </cell>
          <cell r="DI243">
            <v>24.5105138876765</v>
          </cell>
          <cell r="DJ243">
            <v>27.19477827581</v>
          </cell>
          <cell r="DK243">
            <v>34.6296758060243</v>
          </cell>
          <cell r="DL243">
            <v>24.8953179384828</v>
          </cell>
          <cell r="DM243">
            <v>25.530336862148</v>
          </cell>
          <cell r="DN243">
            <v>24.5095649063427</v>
          </cell>
          <cell r="DO243">
            <v>24.0323678796002</v>
          </cell>
          <cell r="DP243">
            <v>23.3555645692395</v>
          </cell>
          <cell r="DQ243">
            <v>45.265037158003</v>
          </cell>
          <cell r="DR243">
            <v>46.5283815932948</v>
          </cell>
          <cell r="DS243">
            <v>22.7359443234492</v>
          </cell>
          <cell r="DT243">
            <v>25.7414567118059</v>
          </cell>
          <cell r="DU243">
            <v>24.5404307858148</v>
          </cell>
          <cell r="DV243">
            <v>27.1224047195248</v>
          </cell>
          <cell r="DW243">
            <v>34.6296758060243</v>
          </cell>
          <cell r="DX243">
            <v>25.890833423792</v>
          </cell>
          <cell r="DY243">
            <v>25.530336862148</v>
          </cell>
          <cell r="DZ243">
            <v>24.5095649063427</v>
          </cell>
          <cell r="EA243">
            <v>23.1383262500745</v>
          </cell>
          <cell r="EB243">
            <v>24.2418321178587</v>
          </cell>
          <cell r="EC243">
            <v>46.0096075599939</v>
          </cell>
          <cell r="ED243">
            <v>44.7728218669951</v>
          </cell>
          <cell r="EE243">
            <v>23.6162038633413</v>
          </cell>
          <cell r="EF243">
            <v>25.7081898255361</v>
          </cell>
          <cell r="EG243">
            <v>23.5993232817369</v>
          </cell>
          <cell r="EH243">
            <v>28.1209768427322</v>
          </cell>
        </row>
        <row r="244">
          <cell r="C244" t="str">
            <v>Total UOG Fuel Cost</v>
          </cell>
          <cell r="D244">
            <v>11.665546942032</v>
          </cell>
          <cell r="E244">
            <v>11.4037277155601</v>
          </cell>
          <cell r="F244">
            <v>17.1727135248085</v>
          </cell>
          <cell r="G244">
            <v>10.0793168386845</v>
          </cell>
          <cell r="H244">
            <v>9.7870776388364</v>
          </cell>
          <cell r="I244">
            <v>10.8136059929723</v>
          </cell>
          <cell r="J244">
            <v>10.0420790550942</v>
          </cell>
          <cell r="K244">
            <v>9.93707100722957</v>
          </cell>
          <cell r="L244">
            <v>10.0887072273078</v>
          </cell>
          <cell r="M244">
            <v>13.5082209772986</v>
          </cell>
          <cell r="N244">
            <v>13.6957003987812</v>
          </cell>
          <cell r="O244">
            <v>10.5329084326656</v>
          </cell>
          <cell r="P244">
            <v>17.6734457283484</v>
          </cell>
          <cell r="Q244">
            <v>30.5009975152132</v>
          </cell>
          <cell r="R244">
            <v>37.2734444398944</v>
          </cell>
          <cell r="S244">
            <v>42.3791957019402</v>
          </cell>
          <cell r="T244">
            <v>25.4172790923456</v>
          </cell>
          <cell r="U244">
            <v>27.070781717988</v>
          </cell>
          <cell r="V244">
            <v>25.4164355842323</v>
          </cell>
          <cell r="W244">
            <v>24.1605927447642</v>
          </cell>
          <cell r="X244">
            <v>25.1643188620243</v>
          </cell>
          <cell r="Y244">
            <v>28.0664862916778</v>
          </cell>
          <cell r="Z244">
            <v>28.9147165225334</v>
          </cell>
          <cell r="AA244">
            <v>24.7523279220256</v>
          </cell>
          <cell r="AB244">
            <v>25.6459955187821</v>
          </cell>
          <cell r="AC244">
            <v>25.6485539915168</v>
          </cell>
          <cell r="AD244">
            <v>39.1362433713228</v>
          </cell>
          <cell r="AE244">
            <v>44.3944396539521</v>
          </cell>
          <cell r="AF244">
            <v>27.7185032481552</v>
          </cell>
          <cell r="AG244">
            <v>29.1628609619674</v>
          </cell>
          <cell r="AH244">
            <v>25.0620421063072</v>
          </cell>
          <cell r="AI244">
            <v>25.6016697194726</v>
          </cell>
          <cell r="AJ244">
            <v>25.7344905260947</v>
          </cell>
          <cell r="AK244">
            <v>28.7091306882946</v>
          </cell>
          <cell r="AL244">
            <v>29.7537694842307</v>
          </cell>
          <cell r="AM244">
            <v>24.332721631943</v>
          </cell>
          <cell r="AN244">
            <v>27.067502969815</v>
          </cell>
          <cell r="AO244">
            <v>29.0416491463136</v>
          </cell>
          <cell r="AP244">
            <v>39.1998674989445</v>
          </cell>
          <cell r="AQ244">
            <v>45.1859713126613</v>
          </cell>
          <cell r="AR244">
            <v>27.0333391516736</v>
          </cell>
          <cell r="AS244">
            <v>28.5516683103562</v>
          </cell>
          <cell r="AT244">
            <v>26.3744791286227</v>
          </cell>
          <cell r="AU244">
            <v>25.9904925204326</v>
          </cell>
          <cell r="AV244">
            <v>25.1742573904672</v>
          </cell>
          <cell r="AW244">
            <v>33.832507916058</v>
          </cell>
          <cell r="AX244">
            <v>34.975034782167</v>
          </cell>
          <cell r="AY244">
            <v>25.8740544524525</v>
          </cell>
          <cell r="AZ244">
            <v>27.490278890599</v>
          </cell>
          <cell r="BA244">
            <v>29.8789061958018</v>
          </cell>
          <cell r="BB244">
            <v>39.9183289544165</v>
          </cell>
          <cell r="BC244">
            <v>45.9676721028173</v>
          </cell>
          <cell r="BD244">
            <v>30.3460430258208</v>
          </cell>
          <cell r="BE244">
            <v>29.0182556715082</v>
          </cell>
          <cell r="BF244">
            <v>26.8011381969747</v>
          </cell>
          <cell r="BG244">
            <v>26.4181976014886</v>
          </cell>
          <cell r="BH244">
            <v>36.5968207436448</v>
          </cell>
          <cell r="BI244">
            <v>56.342703521451</v>
          </cell>
          <cell r="BJ244">
            <v>57.1604348114198</v>
          </cell>
          <cell r="BK244">
            <v>40.2795710243156</v>
          </cell>
          <cell r="BL244">
            <v>46.3060765661126</v>
          </cell>
          <cell r="BM244">
            <v>47.3693309054892</v>
          </cell>
          <cell r="BN244">
            <v>69.6485019863525</v>
          </cell>
          <cell r="BO244">
            <v>71.4616945604213</v>
          </cell>
          <cell r="BP244">
            <v>46.1535891987936</v>
          </cell>
          <cell r="BQ244">
            <v>42.2145024514442</v>
          </cell>
          <cell r="BR244">
            <v>44.4381023731027</v>
          </cell>
          <cell r="BS244">
            <v>37.087389752891</v>
          </cell>
          <cell r="BT244">
            <v>38.7993298247923</v>
          </cell>
          <cell r="BU244">
            <v>57.4838744616548</v>
          </cell>
          <cell r="BV244">
            <v>58.377111242265</v>
          </cell>
          <cell r="BW244">
            <v>38.2909393152664</v>
          </cell>
          <cell r="BX244">
            <v>47.2771649445578</v>
          </cell>
          <cell r="BY244">
            <v>47.4527558774409</v>
          </cell>
          <cell r="BZ244">
            <v>66.6900618713525</v>
          </cell>
          <cell r="CA244">
            <v>72.7531746733949</v>
          </cell>
          <cell r="CB244">
            <v>48.9911734029392</v>
          </cell>
          <cell r="CC244">
            <v>44.5640460338654</v>
          </cell>
          <cell r="CD244">
            <v>45.2883360428347</v>
          </cell>
          <cell r="CE244">
            <v>37.838210100791</v>
          </cell>
          <cell r="CF244">
            <v>39.5176769302603</v>
          </cell>
          <cell r="CG244">
            <v>58.020400098146</v>
          </cell>
          <cell r="CH244">
            <v>55.7484260101675</v>
          </cell>
          <cell r="CI244">
            <v>39.0158632714256</v>
          </cell>
          <cell r="CJ244">
            <v>45.7526941208753</v>
          </cell>
          <cell r="CK244">
            <v>46.1801385457314</v>
          </cell>
          <cell r="CL244">
            <v>67.9315983564965</v>
          </cell>
          <cell r="CM244">
            <v>68.7155734480037</v>
          </cell>
          <cell r="CN244">
            <v>41.7584923952236</v>
          </cell>
          <cell r="CO244">
            <v>45.4524796247933</v>
          </cell>
          <cell r="CP244">
            <v>39.1867906613232</v>
          </cell>
          <cell r="CQ244">
            <v>40.1151329933326</v>
          </cell>
          <cell r="CR244">
            <v>40.3765479943363</v>
          </cell>
          <cell r="CS244">
            <v>52.5902555878364</v>
          </cell>
          <cell r="CT244">
            <v>52.0409607306339</v>
          </cell>
          <cell r="CU244">
            <v>39.4439250136164</v>
          </cell>
          <cell r="CV244">
            <v>40.9414164614533</v>
          </cell>
          <cell r="CW244">
            <v>40.9809484017598</v>
          </cell>
          <cell r="CX244">
            <v>68.6060579474012</v>
          </cell>
          <cell r="CY244">
            <v>70.6504984360469</v>
          </cell>
          <cell r="CZ244">
            <v>42.3428307310336</v>
          </cell>
          <cell r="DA244">
            <v>46.4044896950653</v>
          </cell>
          <cell r="DB244">
            <v>40.0453627788072</v>
          </cell>
          <cell r="DC244">
            <v>40.9116394441886</v>
          </cell>
          <cell r="DD244">
            <v>41.1834411230947</v>
          </cell>
          <cell r="DE244">
            <v>45.2923786315663</v>
          </cell>
          <cell r="DF244">
            <v>49.715443080699</v>
          </cell>
          <cell r="DG244">
            <v>38.757175642873</v>
          </cell>
          <cell r="DH244">
            <v>43.309862710229</v>
          </cell>
          <cell r="DI244">
            <v>41.8362444564798</v>
          </cell>
          <cell r="DJ244">
            <v>64.8506887441392</v>
          </cell>
          <cell r="DK244">
            <v>70.6504984360469</v>
          </cell>
          <cell r="DL244">
            <v>42.3428307310336</v>
          </cell>
          <cell r="DM244">
            <v>44.7856792750122</v>
          </cell>
          <cell r="DN244">
            <v>41.5473357131107</v>
          </cell>
          <cell r="DO244">
            <v>40.9116394441886</v>
          </cell>
          <cell r="DP244">
            <v>39.6934926298632</v>
          </cell>
          <cell r="DQ244">
            <v>47.0620330897597</v>
          </cell>
          <cell r="DR244">
            <v>49.715443080699</v>
          </cell>
          <cell r="DS244">
            <v>38.789253390601</v>
          </cell>
          <cell r="DT244">
            <v>43.277875900517</v>
          </cell>
          <cell r="DU244">
            <v>41.8362444564798</v>
          </cell>
          <cell r="DV244">
            <v>64.777162308127</v>
          </cell>
          <cell r="DW244">
            <v>70.6504984360469</v>
          </cell>
          <cell r="DX244">
            <v>44.0820475761512</v>
          </cell>
          <cell r="DY244">
            <v>44.8200045515562</v>
          </cell>
          <cell r="DZ244">
            <v>41.5154878600867</v>
          </cell>
          <cell r="EA244">
            <v>39.463229043679</v>
          </cell>
          <cell r="EB244">
            <v>41.1834411230947</v>
          </cell>
          <cell r="EC244">
            <v>47.2386260081057</v>
          </cell>
          <cell r="ED244">
            <v>47.7140140534303</v>
          </cell>
          <cell r="EE244">
            <v>40.124732762982</v>
          </cell>
          <cell r="EF244">
            <v>43.1612564226175</v>
          </cell>
          <cell r="EG244">
            <v>40.2184787005693</v>
          </cell>
          <cell r="EH244">
            <v>64.9618816056005</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v>
          </cell>
          <cell r="S18">
            <v>24.54</v>
          </cell>
        </row>
        <row r="19">
          <cell r="H19">
            <v>19.15</v>
          </cell>
          <cell r="S19">
            <v>23.57</v>
          </cell>
        </row>
        <row r="20">
          <cell r="H20">
            <v>19.15</v>
          </cell>
          <cell r="S20">
            <v>23.57</v>
          </cell>
        </row>
        <row r="21">
          <cell r="H21">
            <v>18.88</v>
          </cell>
          <cell r="S21">
            <v>23.22</v>
          </cell>
        </row>
        <row r="22">
          <cell r="H22">
            <v>18.88</v>
          </cell>
          <cell r="S22">
            <v>23.12</v>
          </cell>
        </row>
        <row r="23">
          <cell r="H23">
            <v>16.8</v>
          </cell>
          <cell r="S23">
            <v>22.75</v>
          </cell>
        </row>
        <row r="24">
          <cell r="H24">
            <v>16.8</v>
          </cell>
          <cell r="S24">
            <v>22.75</v>
          </cell>
        </row>
        <row r="25">
          <cell r="H25">
            <v>17.51</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19.99</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19.65</v>
          </cell>
          <cell r="S49">
            <v>25.42</v>
          </cell>
        </row>
        <row r="50">
          <cell r="H50">
            <v>19.65</v>
          </cell>
          <cell r="S50">
            <v>25.45</v>
          </cell>
        </row>
        <row r="51">
          <cell r="H51">
            <v>19.38</v>
          </cell>
          <cell r="S51">
            <v>25.93</v>
          </cell>
        </row>
        <row r="52">
          <cell r="H52">
            <v>19.38</v>
          </cell>
          <cell r="S52">
            <v>26.18</v>
          </cell>
        </row>
        <row r="53">
          <cell r="H53">
            <v>18.87</v>
          </cell>
          <cell r="S53">
            <v>27.07</v>
          </cell>
        </row>
        <row r="54">
          <cell r="H54">
            <v>19.48</v>
          </cell>
          <cell r="S54">
            <v>27.07</v>
          </cell>
        </row>
        <row r="55">
          <cell r="H55">
            <v>18.81</v>
          </cell>
          <cell r="S55">
            <v>27.38</v>
          </cell>
        </row>
        <row r="56">
          <cell r="H56">
            <v>18.81</v>
          </cell>
          <cell r="S56">
            <v>36.45</v>
          </cell>
        </row>
        <row r="57">
          <cell r="H57">
            <v>18.87</v>
          </cell>
          <cell r="S57">
            <v>35.48</v>
          </cell>
        </row>
        <row r="58">
          <cell r="H58">
            <v>18.87</v>
          </cell>
          <cell r="S58">
            <v>32.67</v>
          </cell>
        </row>
        <row r="59">
          <cell r="H59">
            <v>18.13</v>
          </cell>
          <cell r="S59">
            <v>33.45</v>
          </cell>
        </row>
        <row r="60">
          <cell r="H60">
            <v>18.19</v>
          </cell>
          <cell r="S60">
            <v>33.45</v>
          </cell>
        </row>
        <row r="61">
          <cell r="H61">
            <v>19.17</v>
          </cell>
          <cell r="S61">
            <v>34.31</v>
          </cell>
        </row>
        <row r="62">
          <cell r="H62">
            <v>21.53</v>
          </cell>
          <cell r="S62">
            <v>33.4</v>
          </cell>
        </row>
        <row r="63">
          <cell r="H63">
            <v>21.53</v>
          </cell>
          <cell r="S63">
            <v>33.06</v>
          </cell>
        </row>
        <row r="64">
          <cell r="H64">
            <v>23.3</v>
          </cell>
          <cell r="S64">
            <v>33.77</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39.05</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38.55</v>
          </cell>
        </row>
        <row r="83">
          <cell r="H83">
            <v>34.31</v>
          </cell>
          <cell r="S83">
            <v>35.44</v>
          </cell>
        </row>
        <row r="84">
          <cell r="H84">
            <v>34.31</v>
          </cell>
          <cell r="S84">
            <v>35.44</v>
          </cell>
        </row>
        <row r="85">
          <cell r="H85">
            <v>39.43</v>
          </cell>
          <cell r="S85">
            <v>34.23</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18.83</v>
          </cell>
          <cell r="S104">
            <v>29.48</v>
          </cell>
        </row>
        <row r="105">
          <cell r="H105">
            <v>18.83</v>
          </cell>
          <cell r="S105">
            <v>32.45</v>
          </cell>
        </row>
        <row r="106">
          <cell r="H106">
            <v>19.98</v>
          </cell>
          <cell r="S106">
            <v>31.67</v>
          </cell>
        </row>
        <row r="107">
          <cell r="H107">
            <v>19.98</v>
          </cell>
          <cell r="S107">
            <v>26.32</v>
          </cell>
        </row>
        <row r="108">
          <cell r="H108">
            <v>17.94</v>
          </cell>
          <cell r="S108">
            <v>26.32</v>
          </cell>
        </row>
        <row r="109">
          <cell r="H109">
            <v>17.94</v>
          </cell>
          <cell r="S109">
            <v>30.34</v>
          </cell>
        </row>
        <row r="110">
          <cell r="H110">
            <v>17.94</v>
          </cell>
          <cell r="S110">
            <v>29.82</v>
          </cell>
        </row>
        <row r="111">
          <cell r="H111">
            <v>12.18</v>
          </cell>
          <cell r="S111">
            <v>28.83</v>
          </cell>
        </row>
        <row r="112">
          <cell r="H112">
            <v>12.18</v>
          </cell>
          <cell r="S112">
            <v>32.09</v>
          </cell>
        </row>
        <row r="113">
          <cell r="H113">
            <v>13.47</v>
          </cell>
          <cell r="S113">
            <v>28.82</v>
          </cell>
        </row>
        <row r="114">
          <cell r="H114">
            <v>13.47</v>
          </cell>
          <cell r="S114">
            <v>28.82</v>
          </cell>
        </row>
        <row r="115">
          <cell r="H115">
            <v>12.83</v>
          </cell>
          <cell r="S115">
            <v>31.48</v>
          </cell>
        </row>
        <row r="116">
          <cell r="H116">
            <v>17.6</v>
          </cell>
          <cell r="S116">
            <v>33.27</v>
          </cell>
        </row>
        <row r="117">
          <cell r="H117">
            <v>15.5</v>
          </cell>
          <cell r="S117">
            <v>35.84</v>
          </cell>
        </row>
        <row r="118">
          <cell r="H118">
            <v>17.05</v>
          </cell>
          <cell r="S118">
            <v>32.41</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18.49</v>
          </cell>
          <cell r="S129">
            <v>33.64</v>
          </cell>
        </row>
        <row r="130">
          <cell r="H130">
            <v>17.84</v>
          </cell>
          <cell r="S130">
            <v>33.64</v>
          </cell>
        </row>
        <row r="131">
          <cell r="H131">
            <v>18.42</v>
          </cell>
          <cell r="S131">
            <v>31.26</v>
          </cell>
        </row>
        <row r="132">
          <cell r="H132">
            <v>17.25</v>
          </cell>
          <cell r="S132">
            <v>34.81</v>
          </cell>
        </row>
        <row r="133">
          <cell r="H133">
            <v>17.25</v>
          </cell>
          <cell r="S133">
            <v>30.71</v>
          </cell>
        </row>
        <row r="134">
          <cell r="H134">
            <v>19.58</v>
          </cell>
          <cell r="S134">
            <v>32.71</v>
          </cell>
        </row>
        <row r="135">
          <cell r="H135">
            <v>19.58</v>
          </cell>
          <cell r="S135">
            <v>36.34</v>
          </cell>
        </row>
        <row r="136">
          <cell r="H136">
            <v>17.66</v>
          </cell>
          <cell r="S136">
            <v>32.5</v>
          </cell>
        </row>
        <row r="137">
          <cell r="H137">
            <v>19.25</v>
          </cell>
          <cell r="S137">
            <v>32.5</v>
          </cell>
        </row>
        <row r="138">
          <cell r="H138">
            <v>17.4</v>
          </cell>
          <cell r="S138">
            <v>30.01</v>
          </cell>
        </row>
        <row r="139">
          <cell r="H139">
            <v>16.48</v>
          </cell>
          <cell r="S139">
            <v>27.04</v>
          </cell>
        </row>
        <row r="140">
          <cell r="H140">
            <v>16.48</v>
          </cell>
          <cell r="S140">
            <v>28.87</v>
          </cell>
        </row>
        <row r="141">
          <cell r="H141">
            <v>23.7</v>
          </cell>
          <cell r="S141">
            <v>32.23</v>
          </cell>
        </row>
        <row r="142">
          <cell r="H142">
            <v>23.7</v>
          </cell>
          <cell r="S142">
            <v>27.29</v>
          </cell>
        </row>
        <row r="143">
          <cell r="H143">
            <v>16.34</v>
          </cell>
          <cell r="S143">
            <v>27.29</v>
          </cell>
        </row>
        <row r="144">
          <cell r="H144">
            <v>16.35</v>
          </cell>
          <cell r="S144">
            <v>30.37</v>
          </cell>
        </row>
        <row r="145">
          <cell r="H145">
            <v>16.35</v>
          </cell>
          <cell r="S145">
            <v>34.62</v>
          </cell>
        </row>
        <row r="146">
          <cell r="H146">
            <v>14.13</v>
          </cell>
          <cell r="S146">
            <v>32.53</v>
          </cell>
        </row>
        <row r="147">
          <cell r="H147">
            <v>14.13</v>
          </cell>
          <cell r="S147">
            <v>32.16</v>
          </cell>
        </row>
        <row r="148">
          <cell r="H148">
            <v>15.63</v>
          </cell>
          <cell r="S148">
            <v>32.97</v>
          </cell>
        </row>
        <row r="149">
          <cell r="H149">
            <v>15.63</v>
          </cell>
          <cell r="S149">
            <v>32.97</v>
          </cell>
        </row>
        <row r="150">
          <cell r="H150">
            <v>15.23</v>
          </cell>
          <cell r="S150">
            <v>35.81</v>
          </cell>
        </row>
        <row r="151">
          <cell r="H151">
            <v>10.38</v>
          </cell>
          <cell r="S151">
            <v>38.66</v>
          </cell>
        </row>
        <row r="152">
          <cell r="H152">
            <v>11.71</v>
          </cell>
          <cell r="S152">
            <v>42.43</v>
          </cell>
        </row>
        <row r="153">
          <cell r="H153">
            <v>11.71</v>
          </cell>
          <cell r="S153">
            <v>38.66</v>
          </cell>
        </row>
        <row r="154">
          <cell r="H154">
            <v>13.92</v>
          </cell>
          <cell r="S154">
            <v>38.66</v>
          </cell>
        </row>
        <row r="155">
          <cell r="H155">
            <v>24.1</v>
          </cell>
          <cell r="S155">
            <v>32.88</v>
          </cell>
        </row>
        <row r="156">
          <cell r="H156">
            <v>24.1</v>
          </cell>
          <cell r="S156">
            <v>41.44</v>
          </cell>
        </row>
        <row r="157">
          <cell r="H157">
            <v>9.92</v>
          </cell>
          <cell r="S157">
            <v>37.89</v>
          </cell>
        </row>
        <row r="158">
          <cell r="H158">
            <v>8.79</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10.12</v>
          </cell>
          <cell r="S166">
            <v>50.32</v>
          </cell>
        </row>
        <row r="167">
          <cell r="H167">
            <v>10.17</v>
          </cell>
          <cell r="S167">
            <v>38.12</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v>
          </cell>
          <cell r="S173">
            <v>41.57</v>
          </cell>
        </row>
        <row r="174">
          <cell r="H174">
            <v>9.26</v>
          </cell>
          <cell r="S174">
            <v>37.22</v>
          </cell>
        </row>
        <row r="175">
          <cell r="H175">
            <v>9.26</v>
          </cell>
          <cell r="S175">
            <v>32.81</v>
          </cell>
        </row>
        <row r="176">
          <cell r="H176">
            <v>15.01</v>
          </cell>
          <cell r="S176">
            <v>32.13</v>
          </cell>
        </row>
        <row r="177">
          <cell r="H177">
            <v>15.01</v>
          </cell>
          <cell r="S177">
            <v>32.15</v>
          </cell>
        </row>
        <row r="178">
          <cell r="H178">
            <v>11.98</v>
          </cell>
          <cell r="S178">
            <v>32.15</v>
          </cell>
        </row>
        <row r="179">
          <cell r="H179">
            <v>10.5</v>
          </cell>
          <cell r="S179">
            <v>33.57</v>
          </cell>
        </row>
        <row r="180">
          <cell r="H180">
            <v>8.79</v>
          </cell>
          <cell r="S180">
            <v>34.04</v>
          </cell>
        </row>
        <row r="181">
          <cell r="H181">
            <v>8.79</v>
          </cell>
          <cell r="S181">
            <v>34.52</v>
          </cell>
        </row>
        <row r="182">
          <cell r="H182">
            <v>18.41</v>
          </cell>
          <cell r="S182">
            <v>37.09</v>
          </cell>
        </row>
        <row r="183">
          <cell r="H183">
            <v>18.41</v>
          </cell>
          <cell r="S183">
            <v>32.7</v>
          </cell>
        </row>
        <row r="184">
          <cell r="H184">
            <v>14.09</v>
          </cell>
          <cell r="S184">
            <v>32.7</v>
          </cell>
        </row>
        <row r="185">
          <cell r="H185">
            <v>10.96</v>
          </cell>
          <cell r="S185">
            <v>32.22</v>
          </cell>
        </row>
        <row r="186">
          <cell r="H186">
            <v>17.58</v>
          </cell>
          <cell r="S186">
            <v>30.54</v>
          </cell>
        </row>
        <row r="187">
          <cell r="H187">
            <v>17.58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v>
          </cell>
        </row>
        <row r="194">
          <cell r="H194">
            <v>15.95</v>
          </cell>
          <cell r="S194">
            <v>33.88</v>
          </cell>
        </row>
        <row r="195">
          <cell r="H195">
            <v>13.81</v>
          </cell>
          <cell r="S195">
            <v>30.35</v>
          </cell>
        </row>
        <row r="196">
          <cell r="H196">
            <v>13.81</v>
          </cell>
          <cell r="S196">
            <v>30.35</v>
          </cell>
        </row>
        <row r="197">
          <cell r="H197">
            <v>18.33</v>
          </cell>
          <cell r="S197">
            <v>31.73</v>
          </cell>
        </row>
        <row r="198">
          <cell r="H198">
            <v>18.33</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33.87</v>
          </cell>
        </row>
        <row r="205">
          <cell r="H205">
            <v>19.03</v>
          </cell>
          <cell r="S205">
            <v>32.13</v>
          </cell>
        </row>
        <row r="206">
          <cell r="H206">
            <v>15.05</v>
          </cell>
          <cell r="S206">
            <v>32.13</v>
          </cell>
        </row>
        <row r="207">
          <cell r="H207">
            <v>15.63</v>
          </cell>
          <cell r="S207">
            <v>31.2</v>
          </cell>
        </row>
        <row r="208">
          <cell r="H208">
            <v>16.94</v>
          </cell>
          <cell r="S208">
            <v>31.2</v>
          </cell>
        </row>
        <row r="209">
          <cell r="H209">
            <v>18.66</v>
          </cell>
          <cell r="S209">
            <v>33.04</v>
          </cell>
        </row>
        <row r="210">
          <cell r="H210">
            <v>18.66</v>
          </cell>
          <cell r="S210">
            <v>34.86</v>
          </cell>
        </row>
        <row r="211">
          <cell r="H211">
            <v>23.94</v>
          </cell>
          <cell r="S211">
            <v>34.05</v>
          </cell>
        </row>
        <row r="212">
          <cell r="H212">
            <v>23.94</v>
          </cell>
          <cell r="S212">
            <v>32.02</v>
          </cell>
        </row>
        <row r="213">
          <cell r="H213">
            <v>17.98</v>
          </cell>
          <cell r="S213">
            <v>32.02</v>
          </cell>
        </row>
        <row r="214">
          <cell r="H214">
            <v>17.92</v>
          </cell>
          <cell r="S214">
            <v>35.34</v>
          </cell>
        </row>
        <row r="215">
          <cell r="H215">
            <v>20.03</v>
          </cell>
          <cell r="S215">
            <v>34.81</v>
          </cell>
        </row>
        <row r="216">
          <cell r="H216">
            <v>19.83</v>
          </cell>
          <cell r="S216">
            <v>35.22</v>
          </cell>
        </row>
        <row r="217">
          <cell r="H217">
            <v>19.83</v>
          </cell>
          <cell r="S217">
            <v>34.84</v>
          </cell>
        </row>
        <row r="218">
          <cell r="H218">
            <v>23.49</v>
          </cell>
          <cell r="S218">
            <v>33.42</v>
          </cell>
        </row>
        <row r="219">
          <cell r="H219">
            <v>23.49</v>
          </cell>
          <cell r="S219">
            <v>33.42</v>
          </cell>
        </row>
        <row r="220">
          <cell r="H220">
            <v>17.19</v>
          </cell>
          <cell r="S220">
            <v>34.8</v>
          </cell>
        </row>
        <row r="221">
          <cell r="H221">
            <v>17.05</v>
          </cell>
          <cell r="S221">
            <v>35.13</v>
          </cell>
        </row>
        <row r="222">
          <cell r="H222">
            <v>17.8</v>
          </cell>
          <cell r="S222">
            <v>35.29</v>
          </cell>
        </row>
        <row r="223">
          <cell r="H223">
            <v>17.19</v>
          </cell>
          <cell r="S223">
            <v>37.98</v>
          </cell>
        </row>
        <row r="224">
          <cell r="H224">
            <v>17.19</v>
          </cell>
          <cell r="S224">
            <v>36.32</v>
          </cell>
        </row>
        <row r="225">
          <cell r="H225">
            <v>23.36</v>
          </cell>
          <cell r="S225">
            <v>36.32</v>
          </cell>
        </row>
        <row r="226">
          <cell r="H226">
            <v>23.36</v>
          </cell>
          <cell r="S226">
            <v>37.46</v>
          </cell>
        </row>
        <row r="227">
          <cell r="H227">
            <v>18.37</v>
          </cell>
          <cell r="S227">
            <v>39.5</v>
          </cell>
        </row>
        <row r="228">
          <cell r="H228">
            <v>19.65</v>
          </cell>
          <cell r="S228">
            <v>40.09</v>
          </cell>
        </row>
        <row r="229">
          <cell r="H229">
            <v>20.06</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32.48</v>
          </cell>
        </row>
        <row r="237">
          <cell r="H237">
            <v>17.09</v>
          </cell>
          <cell r="S237">
            <v>32.48</v>
          </cell>
        </row>
        <row r="238">
          <cell r="H238">
            <v>17.09</v>
          </cell>
          <cell r="S238">
            <v>34.28</v>
          </cell>
        </row>
        <row r="239">
          <cell r="H239">
            <v>24.48</v>
          </cell>
          <cell r="S239">
            <v>36.75</v>
          </cell>
        </row>
        <row r="240">
          <cell r="H240">
            <v>24.48</v>
          </cell>
          <cell r="S240">
            <v>35.99</v>
          </cell>
        </row>
        <row r="241">
          <cell r="H241">
            <v>18.92</v>
          </cell>
          <cell r="S241">
            <v>35.93</v>
          </cell>
        </row>
        <row r="242">
          <cell r="H242">
            <v>17.66</v>
          </cell>
          <cell r="S242">
            <v>34.26</v>
          </cell>
        </row>
        <row r="243">
          <cell r="H243">
            <v>17.66</v>
          </cell>
          <cell r="S243">
            <v>34.26</v>
          </cell>
        </row>
        <row r="244">
          <cell r="H244">
            <v>20.13</v>
          </cell>
          <cell r="S244">
            <v>34.45</v>
          </cell>
        </row>
        <row r="245">
          <cell r="H245">
            <v>20.13</v>
          </cell>
          <cell r="S245">
            <v>36.78</v>
          </cell>
        </row>
        <row r="246">
          <cell r="H246">
            <v>27.86</v>
          </cell>
          <cell r="S246">
            <v>38.95</v>
          </cell>
        </row>
        <row r="247">
          <cell r="H247">
            <v>27.86</v>
          </cell>
          <cell r="S247">
            <v>37.21</v>
          </cell>
        </row>
        <row r="248">
          <cell r="H248">
            <v>20.4</v>
          </cell>
          <cell r="S248">
            <v>34.31</v>
          </cell>
        </row>
        <row r="249">
          <cell r="H249">
            <v>21.45</v>
          </cell>
          <cell r="S249">
            <v>34.31</v>
          </cell>
        </row>
        <row r="250">
          <cell r="H250">
            <v>22.33</v>
          </cell>
          <cell r="S250">
            <v>36.81</v>
          </cell>
        </row>
        <row r="251">
          <cell r="H251">
            <v>21.89</v>
          </cell>
          <cell r="S251">
            <v>39.84</v>
          </cell>
        </row>
        <row r="252">
          <cell r="H252">
            <v>21.89</v>
          </cell>
          <cell r="S252">
            <v>39.84</v>
          </cell>
        </row>
        <row r="253">
          <cell r="H253">
            <v>27.1</v>
          </cell>
          <cell r="S253">
            <v>39.84</v>
          </cell>
        </row>
        <row r="254">
          <cell r="H254">
            <v>27.1</v>
          </cell>
          <cell r="S254">
            <v>38.66</v>
          </cell>
        </row>
        <row r="255">
          <cell r="H255">
            <v>21.26</v>
          </cell>
          <cell r="S255">
            <v>38.66</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v>
          </cell>
          <cell r="S263">
            <v>43.18</v>
          </cell>
        </row>
        <row r="264">
          <cell r="H264">
            <v>20.78</v>
          </cell>
          <cell r="S264">
            <v>41.31</v>
          </cell>
        </row>
        <row r="265">
          <cell r="H265">
            <v>21.04</v>
          </cell>
          <cell r="S265">
            <v>41.91</v>
          </cell>
        </row>
        <row r="266">
          <cell r="H266">
            <v>21.04</v>
          </cell>
          <cell r="S266">
            <v>41.91</v>
          </cell>
        </row>
        <row r="267">
          <cell r="H267">
            <v>28.22</v>
          </cell>
          <cell r="S267">
            <v>37.23</v>
          </cell>
        </row>
        <row r="268">
          <cell r="H268">
            <v>28.22</v>
          </cell>
          <cell r="S268">
            <v>40.23</v>
          </cell>
        </row>
        <row r="269">
          <cell r="H269">
            <v>23.17</v>
          </cell>
          <cell r="S269">
            <v>40.23</v>
          </cell>
        </row>
        <row r="270">
          <cell r="H270">
            <v>25.03</v>
          </cell>
          <cell r="S270">
            <v>40.13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40.16</v>
          </cell>
        </row>
        <row r="276">
          <cell r="H276">
            <v>19.49</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v>
          </cell>
          <cell r="S311">
            <v>40.32</v>
          </cell>
        </row>
        <row r="312">
          <cell r="H312">
            <v>30.46</v>
          </cell>
          <cell r="S312">
            <v>40.32</v>
          </cell>
        </row>
        <row r="313">
          <cell r="H313">
            <v>31.92</v>
          </cell>
          <cell r="S313">
            <v>45.23</v>
          </cell>
        </row>
        <row r="314">
          <cell r="H314">
            <v>31.92</v>
          </cell>
          <cell r="S314">
            <v>42.16</v>
          </cell>
        </row>
        <row r="315">
          <cell r="H315">
            <v>33.66</v>
          </cell>
          <cell r="S315">
            <v>43.74</v>
          </cell>
        </row>
        <row r="316">
          <cell r="H316">
            <v>33.66</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v>
          </cell>
          <cell r="S351">
            <v>52.41</v>
          </cell>
        </row>
        <row r="352">
          <cell r="H352">
            <v>38.52</v>
          </cell>
          <cell r="S352">
            <v>52.16</v>
          </cell>
        </row>
        <row r="353">
          <cell r="H353">
            <v>33.41</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33.41</v>
          </cell>
          <cell r="S385">
            <v>48.6</v>
          </cell>
        </row>
        <row r="386">
          <cell r="H386">
            <v>33.41</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v>
          </cell>
          <cell r="S391">
            <v>46.44</v>
          </cell>
        </row>
        <row r="392">
          <cell r="H392">
            <v>33.88</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36.37</v>
          </cell>
          <cell r="S400">
            <v>50.23</v>
          </cell>
        </row>
        <row r="401">
          <cell r="H401">
            <v>36.37</v>
          </cell>
          <cell r="S401">
            <v>40.29</v>
          </cell>
        </row>
        <row r="402">
          <cell r="H402">
            <v>32.44</v>
          </cell>
          <cell r="S402">
            <v>40.29</v>
          </cell>
        </row>
        <row r="403">
          <cell r="H403">
            <v>36.91</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40.23</v>
          </cell>
          <cell r="S415">
            <v>42.29</v>
          </cell>
        </row>
        <row r="416">
          <cell r="H416">
            <v>40.23</v>
          </cell>
          <cell r="S416">
            <v>39.45</v>
          </cell>
        </row>
        <row r="417">
          <cell r="H417">
            <v>39.88</v>
          </cell>
          <cell r="S417">
            <v>42.01</v>
          </cell>
        </row>
        <row r="418">
          <cell r="H418">
            <v>39.99</v>
          </cell>
          <cell r="S418">
            <v>40.12</v>
          </cell>
        </row>
        <row r="419">
          <cell r="H419">
            <v>39.37</v>
          </cell>
          <cell r="S419">
            <v>37.04</v>
          </cell>
        </row>
        <row r="420">
          <cell r="H420">
            <v>39.37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64.96</v>
          </cell>
          <cell r="S428">
            <v>61.37</v>
          </cell>
        </row>
        <row r="429">
          <cell r="H429">
            <v>64.96</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39.98</v>
          </cell>
          <cell r="S439">
            <v>70.62</v>
          </cell>
        </row>
        <row r="440">
          <cell r="H440">
            <v>38.39</v>
          </cell>
          <cell r="S440">
            <v>66.11</v>
          </cell>
        </row>
        <row r="441">
          <cell r="H441">
            <v>38.39</v>
          </cell>
          <cell r="S441">
            <v>57.92</v>
          </cell>
        </row>
        <row r="442">
          <cell r="H442">
            <v>38.87</v>
          </cell>
          <cell r="S442">
            <v>52.6</v>
          </cell>
        </row>
        <row r="443">
          <cell r="H443">
            <v>38.87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v>
          </cell>
          <cell r="S463">
            <v>57.53</v>
          </cell>
        </row>
        <row r="464">
          <cell r="H464">
            <v>39.38</v>
          </cell>
          <cell r="S464">
            <v>52.35</v>
          </cell>
        </row>
        <row r="465">
          <cell r="H465">
            <v>34.8</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40.37</v>
          </cell>
          <cell r="S470">
            <v>62.16</v>
          </cell>
        </row>
        <row r="471">
          <cell r="H471">
            <v>40.37</v>
          </cell>
          <cell r="S471">
            <v>61.49</v>
          </cell>
        </row>
        <row r="472">
          <cell r="H472">
            <v>34.55</v>
          </cell>
          <cell r="S472">
            <v>58.73</v>
          </cell>
        </row>
        <row r="473">
          <cell r="H473">
            <v>32.63</v>
          </cell>
          <cell r="S473">
            <v>58.73</v>
          </cell>
        </row>
        <row r="474">
          <cell r="H474">
            <v>29.07</v>
          </cell>
          <cell r="S474">
            <v>58.06</v>
          </cell>
        </row>
        <row r="475">
          <cell r="H475">
            <v>27.17</v>
          </cell>
          <cell r="S475">
            <v>59.3</v>
          </cell>
        </row>
        <row r="476">
          <cell r="H476">
            <v>27.17</v>
          </cell>
          <cell r="S476">
            <v>68.7</v>
          </cell>
        </row>
        <row r="477">
          <cell r="H477">
            <v>34.48</v>
          </cell>
          <cell r="S477">
            <v>68.91</v>
          </cell>
        </row>
        <row r="478">
          <cell r="H478">
            <v>34.48</v>
          </cell>
          <cell r="S478">
            <v>64.33</v>
          </cell>
        </row>
        <row r="479">
          <cell r="H479">
            <v>33.63</v>
          </cell>
          <cell r="S479">
            <v>64.33</v>
          </cell>
        </row>
        <row r="480">
          <cell r="H480">
            <v>32.97</v>
          </cell>
          <cell r="S480">
            <v>64.46</v>
          </cell>
        </row>
        <row r="481">
          <cell r="H481">
            <v>33.39</v>
          </cell>
          <cell r="S481">
            <v>64.79</v>
          </cell>
        </row>
        <row r="482">
          <cell r="H482">
            <v>33.29</v>
          </cell>
          <cell r="S482">
            <v>64.32</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16.58</v>
          </cell>
          <cell r="S529">
            <v>44.51</v>
          </cell>
        </row>
        <row r="530">
          <cell r="H530">
            <v>16.74</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v>
          </cell>
          <cell r="S540">
            <v>45.16</v>
          </cell>
        </row>
        <row r="541">
          <cell r="H541">
            <v>39.09</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36.41</v>
          </cell>
          <cell r="S558">
            <v>50.19</v>
          </cell>
        </row>
        <row r="559">
          <cell r="H559">
            <v>36.48</v>
          </cell>
          <cell r="S559">
            <v>50.19</v>
          </cell>
        </row>
        <row r="560">
          <cell r="H560">
            <v>36.48</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v>
          </cell>
          <cell r="S573">
            <v>44.12</v>
          </cell>
        </row>
        <row r="574">
          <cell r="H574">
            <v>39.95</v>
          </cell>
          <cell r="S574">
            <v>44.12</v>
          </cell>
        </row>
        <row r="575">
          <cell r="H575">
            <v>49.18</v>
          </cell>
          <cell r="S575">
            <v>44.32</v>
          </cell>
        </row>
        <row r="576">
          <cell r="H576">
            <v>49.18</v>
          </cell>
          <cell r="S576">
            <v>41.62</v>
          </cell>
        </row>
        <row r="577">
          <cell r="H577">
            <v>39.48</v>
          </cell>
          <cell r="S577">
            <v>41.62</v>
          </cell>
        </row>
        <row r="578">
          <cell r="H578">
            <v>35.04</v>
          </cell>
          <cell r="S578">
            <v>43.52</v>
          </cell>
        </row>
        <row r="579">
          <cell r="H579">
            <v>37.02</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v>
          </cell>
          <cell r="S585">
            <v>42.06</v>
          </cell>
        </row>
        <row r="586">
          <cell r="H586">
            <v>35.03</v>
          </cell>
          <cell r="S586">
            <v>42.06</v>
          </cell>
        </row>
        <row r="587">
          <cell r="H587">
            <v>34.05</v>
          </cell>
          <cell r="S587">
            <v>43.52</v>
          </cell>
        </row>
        <row r="588">
          <cell r="H588">
            <v>34.05</v>
          </cell>
          <cell r="S588">
            <v>45.41</v>
          </cell>
        </row>
        <row r="589">
          <cell r="H589">
            <v>44.99</v>
          </cell>
          <cell r="S589">
            <v>45.41</v>
          </cell>
        </row>
        <row r="590">
          <cell r="H590">
            <v>44.99</v>
          </cell>
          <cell r="S590">
            <v>42.02</v>
          </cell>
        </row>
        <row r="591">
          <cell r="H591">
            <v>41.96</v>
          </cell>
          <cell r="S591">
            <v>42.02</v>
          </cell>
        </row>
        <row r="592">
          <cell r="H592">
            <v>39.2</v>
          </cell>
          <cell r="S592">
            <v>45.67</v>
          </cell>
        </row>
        <row r="593">
          <cell r="H593">
            <v>38.8</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35.8</v>
          </cell>
          <cell r="S605">
            <v>54.44</v>
          </cell>
        </row>
        <row r="606">
          <cell r="H606">
            <v>37.34</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35.37</v>
          </cell>
          <cell r="S620">
            <v>52.36</v>
          </cell>
        </row>
        <row r="621">
          <cell r="H621">
            <v>36.62</v>
          </cell>
          <cell r="S621">
            <v>60.26</v>
          </cell>
        </row>
        <row r="622">
          <cell r="H622">
            <v>34.73</v>
          </cell>
          <cell r="S622">
            <v>62.02</v>
          </cell>
        </row>
        <row r="623">
          <cell r="H623">
            <v>34.73</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39.62</v>
          </cell>
          <cell r="S631">
            <v>45.45</v>
          </cell>
        </row>
        <row r="632">
          <cell r="H632">
            <v>39.62</v>
          </cell>
          <cell r="S632">
            <v>46.36</v>
          </cell>
        </row>
        <row r="633">
          <cell r="H633">
            <v>34.22</v>
          </cell>
          <cell r="S633">
            <v>46.36</v>
          </cell>
        </row>
        <row r="634">
          <cell r="H634">
            <v>33.48</v>
          </cell>
          <cell r="S634">
            <v>49.63</v>
          </cell>
        </row>
        <row r="635">
          <cell r="H635">
            <v>33.38</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v>
          </cell>
          <cell r="S687">
            <v>47.64</v>
          </cell>
        </row>
        <row r="688">
          <cell r="H688">
            <v>36.45</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v>
          </cell>
          <cell r="S694">
            <v>47.46</v>
          </cell>
        </row>
        <row r="695">
          <cell r="H695">
            <v>35.45</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v>
          </cell>
          <cell r="S706">
            <v>50.39</v>
          </cell>
        </row>
        <row r="707">
          <cell r="H707">
            <v>32.34</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35.12</v>
          </cell>
          <cell r="S713">
            <v>48.32</v>
          </cell>
        </row>
        <row r="714">
          <cell r="H714">
            <v>35.12</v>
          </cell>
          <cell r="S714">
            <v>48.22</v>
          </cell>
        </row>
        <row r="715">
          <cell r="H715">
            <v>39.8</v>
          </cell>
          <cell r="S715">
            <v>48.22</v>
          </cell>
        </row>
        <row r="716">
          <cell r="H716">
            <v>39.8</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v>
          </cell>
          <cell r="S733">
            <v>61.62</v>
          </cell>
        </row>
        <row r="734">
          <cell r="H734">
            <v>39.88</v>
          </cell>
          <cell r="S734">
            <v>63</v>
          </cell>
        </row>
        <row r="735">
          <cell r="H735">
            <v>39.88</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32.48</v>
          </cell>
          <cell r="S741">
            <v>56.59</v>
          </cell>
        </row>
        <row r="742">
          <cell r="H742">
            <v>32.48</v>
          </cell>
          <cell r="S742">
            <v>56.22</v>
          </cell>
        </row>
        <row r="743">
          <cell r="H743">
            <v>42.44</v>
          </cell>
          <cell r="S743">
            <v>56.22</v>
          </cell>
        </row>
        <row r="744">
          <cell r="H744">
            <v>42.44</v>
          </cell>
          <cell r="S744">
            <v>52.45</v>
          </cell>
        </row>
        <row r="745">
          <cell r="H745">
            <v>32.88</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34.23</v>
          </cell>
          <cell r="S751">
            <v>59.58</v>
          </cell>
        </row>
        <row r="752">
          <cell r="H752">
            <v>34.23</v>
          </cell>
          <cell r="S752">
            <v>51.68</v>
          </cell>
        </row>
        <row r="753">
          <cell r="H753">
            <v>35.91</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38.3</v>
          </cell>
          <cell r="S766">
            <v>53.52</v>
          </cell>
        </row>
        <row r="767">
          <cell r="H767">
            <v>40.73</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v>
          </cell>
          <cell r="S782">
            <v>67.32</v>
          </cell>
        </row>
        <row r="783">
          <cell r="H783">
            <v>34.38</v>
          </cell>
          <cell r="S783">
            <v>75</v>
          </cell>
        </row>
        <row r="784">
          <cell r="H784">
            <v>34.38</v>
          </cell>
          <cell r="S784">
            <v>67.99</v>
          </cell>
        </row>
        <row r="785">
          <cell r="H785">
            <v>38.41</v>
          </cell>
          <cell r="S785">
            <v>67.99</v>
          </cell>
        </row>
        <row r="786">
          <cell r="H786">
            <v>38.41</v>
          </cell>
          <cell r="S786">
            <v>65.11</v>
          </cell>
        </row>
        <row r="787">
          <cell r="H787">
            <v>35.18</v>
          </cell>
          <cell r="S787">
            <v>68.74</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70.21</v>
          </cell>
        </row>
        <row r="794">
          <cell r="H794">
            <v>38.28</v>
          </cell>
          <cell r="S794">
            <v>66.05</v>
          </cell>
        </row>
        <row r="795">
          <cell r="H795">
            <v>39.1</v>
          </cell>
          <cell r="S795">
            <v>61.8</v>
          </cell>
        </row>
        <row r="796">
          <cell r="H796">
            <v>36.81</v>
          </cell>
          <cell r="S796">
            <v>60.81</v>
          </cell>
        </row>
        <row r="797">
          <cell r="H797">
            <v>34.37</v>
          </cell>
          <cell r="S797">
            <v>60.81</v>
          </cell>
        </row>
        <row r="798">
          <cell r="H798">
            <v>34.37</v>
          </cell>
          <cell r="S798">
            <v>66.83</v>
          </cell>
        </row>
        <row r="799">
          <cell r="H799">
            <v>36.65</v>
          </cell>
          <cell r="S799">
            <v>62.93</v>
          </cell>
        </row>
        <row r="800">
          <cell r="H800">
            <v>36.65</v>
          </cell>
          <cell r="S800">
            <v>61.84</v>
          </cell>
        </row>
        <row r="801">
          <cell r="H801">
            <v>33.88</v>
          </cell>
          <cell r="S801">
            <v>60.27</v>
          </cell>
        </row>
        <row r="802">
          <cell r="H802">
            <v>33.31</v>
          </cell>
          <cell r="S802">
            <v>59.01</v>
          </cell>
        </row>
        <row r="803">
          <cell r="H803">
            <v>32.09</v>
          </cell>
          <cell r="S803">
            <v>59.01</v>
          </cell>
        </row>
        <row r="804">
          <cell r="H804">
            <v>32.28</v>
          </cell>
          <cell r="S804">
            <v>65.71</v>
          </cell>
        </row>
        <row r="805">
          <cell r="H805">
            <v>32.28</v>
          </cell>
          <cell r="S805">
            <v>72.13</v>
          </cell>
        </row>
        <row r="806">
          <cell r="H806">
            <v>38.24</v>
          </cell>
          <cell r="S806">
            <v>72.04</v>
          </cell>
        </row>
        <row r="807">
          <cell r="H807">
            <v>38.24</v>
          </cell>
          <cell r="S807">
            <v>67.27</v>
          </cell>
        </row>
        <row r="808">
          <cell r="H808">
            <v>33.57</v>
          </cell>
          <cell r="S808">
            <v>62.62</v>
          </cell>
        </row>
        <row r="809">
          <cell r="H809">
            <v>34.57</v>
          </cell>
          <cell r="S809">
            <v>62.62</v>
          </cell>
        </row>
        <row r="810">
          <cell r="H810">
            <v>34.09</v>
          </cell>
          <cell r="S810">
            <v>59.25</v>
          </cell>
        </row>
        <row r="811">
          <cell r="H811">
            <v>33.5</v>
          </cell>
          <cell r="S811">
            <v>58.19</v>
          </cell>
        </row>
        <row r="812">
          <cell r="H812">
            <v>33.5</v>
          </cell>
          <cell r="S812">
            <v>57.14</v>
          </cell>
        </row>
        <row r="813">
          <cell r="H813">
            <v>37.63</v>
          </cell>
          <cell r="S813">
            <v>57</v>
          </cell>
        </row>
        <row r="814">
          <cell r="H814">
            <v>37.63</v>
          </cell>
          <cell r="S814">
            <v>54.31</v>
          </cell>
        </row>
        <row r="815">
          <cell r="H815">
            <v>33.54</v>
          </cell>
          <cell r="S815">
            <v>54.31</v>
          </cell>
        </row>
        <row r="816">
          <cell r="H816">
            <v>33.23</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v>
          </cell>
          <cell r="S830">
            <v>54.17</v>
          </cell>
        </row>
        <row r="831">
          <cell r="H831">
            <v>37.09</v>
          </cell>
          <cell r="S831">
            <v>49.81</v>
          </cell>
        </row>
        <row r="832">
          <cell r="H832">
            <v>32.7</v>
          </cell>
          <cell r="S832">
            <v>49.81</v>
          </cell>
        </row>
        <row r="833">
          <cell r="H833">
            <v>32.7</v>
          </cell>
          <cell r="S833">
            <v>49.53</v>
          </cell>
        </row>
        <row r="834">
          <cell r="H834">
            <v>39.26</v>
          </cell>
          <cell r="S834">
            <v>53.08</v>
          </cell>
        </row>
        <row r="835">
          <cell r="H835">
            <v>39.26</v>
          </cell>
          <cell r="S835">
            <v>52.54</v>
          </cell>
        </row>
        <row r="836">
          <cell r="H836">
            <v>34.23</v>
          </cell>
          <cell r="S836">
            <v>49.92</v>
          </cell>
        </row>
        <row r="837">
          <cell r="H837">
            <v>34.23</v>
          </cell>
          <cell r="S837">
            <v>44.27</v>
          </cell>
        </row>
        <row r="838">
          <cell r="H838">
            <v>34.23</v>
          </cell>
          <cell r="S838">
            <v>44.27</v>
          </cell>
        </row>
        <row r="839">
          <cell r="H839">
            <v>35.59</v>
          </cell>
          <cell r="S839">
            <v>43.99</v>
          </cell>
        </row>
        <row r="840">
          <cell r="H840">
            <v>35.59</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v>
          </cell>
          <cell r="S846">
            <v>46.71</v>
          </cell>
        </row>
        <row r="847">
          <cell r="H847">
            <v>36.38</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v>
          </cell>
        </row>
        <row r="876">
          <cell r="H876">
            <v>44.28</v>
          </cell>
          <cell r="S876">
            <v>73.1</v>
          </cell>
        </row>
        <row r="877">
          <cell r="H877">
            <v>44.28</v>
          </cell>
          <cell r="S877">
            <v>72.88</v>
          </cell>
        </row>
        <row r="878">
          <cell r="H878">
            <v>37</v>
          </cell>
          <cell r="S878">
            <v>74.71</v>
          </cell>
        </row>
        <row r="879">
          <cell r="H879">
            <v>34.99</v>
          </cell>
          <cell r="S879">
            <v>71.96</v>
          </cell>
        </row>
        <row r="880">
          <cell r="H880">
            <v>34.99</v>
          </cell>
          <cell r="S880">
            <v>71.96</v>
          </cell>
        </row>
        <row r="881">
          <cell r="H881">
            <v>31.05</v>
          </cell>
          <cell r="S881">
            <v>62.75</v>
          </cell>
        </row>
        <row r="882">
          <cell r="H882">
            <v>31.05</v>
          </cell>
          <cell r="S882">
            <v>67.75</v>
          </cell>
        </row>
        <row r="883">
          <cell r="H883">
            <v>35.09</v>
          </cell>
          <cell r="S883">
            <v>60.07</v>
          </cell>
        </row>
        <row r="884">
          <cell r="H884">
            <v>35.09</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v>
          </cell>
        </row>
        <row r="900">
          <cell r="H900">
            <v>41.01</v>
          </cell>
          <cell r="S900">
            <v>77.56</v>
          </cell>
        </row>
        <row r="901">
          <cell r="H901">
            <v>40.51</v>
          </cell>
          <cell r="S901">
            <v>81.13</v>
          </cell>
        </row>
        <row r="902">
          <cell r="H902">
            <v>40.8</v>
          </cell>
          <cell r="S902">
            <v>68.79</v>
          </cell>
        </row>
        <row r="903">
          <cell r="H903">
            <v>40.8</v>
          </cell>
          <cell r="S903">
            <v>68.79</v>
          </cell>
        </row>
        <row r="904">
          <cell r="H904">
            <v>46.13</v>
          </cell>
          <cell r="S904">
            <v>66.11</v>
          </cell>
        </row>
        <row r="905">
          <cell r="H905">
            <v>46.13</v>
          </cell>
          <cell r="S905">
            <v>68.3</v>
          </cell>
        </row>
        <row r="906">
          <cell r="H906">
            <v>37.11</v>
          </cell>
          <cell r="S906">
            <v>65.8</v>
          </cell>
        </row>
        <row r="907">
          <cell r="H907">
            <v>37.38</v>
          </cell>
          <cell r="S907">
            <v>62.75</v>
          </cell>
        </row>
        <row r="908">
          <cell r="H908">
            <v>37.84</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v>
          </cell>
          <cell r="S920">
            <v>59.25</v>
          </cell>
        </row>
        <row r="921">
          <cell r="H921">
            <v>36.84</v>
          </cell>
          <cell r="S921">
            <v>63.61</v>
          </cell>
        </row>
        <row r="922">
          <cell r="H922">
            <v>38.66</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v>
          </cell>
          <cell r="S948">
            <v>50.56</v>
          </cell>
        </row>
        <row r="949">
          <cell r="H949">
            <v>40.69</v>
          </cell>
          <cell r="S949">
            <v>50.56</v>
          </cell>
        </row>
        <row r="950">
          <cell r="H950">
            <v>40.92</v>
          </cell>
          <cell r="S950">
            <v>52.79</v>
          </cell>
        </row>
        <row r="951">
          <cell r="H951">
            <v>40.34</v>
          </cell>
          <cell r="S951">
            <v>53.24</v>
          </cell>
        </row>
        <row r="952">
          <cell r="H952">
            <v>40.34</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37.8</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v>
          </cell>
          <cell r="S977">
            <v>55</v>
          </cell>
        </row>
        <row r="978">
          <cell r="H978">
            <v>32.63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34.3</v>
          </cell>
          <cell r="S995">
            <v>58.47</v>
          </cell>
        </row>
        <row r="996">
          <cell r="H996">
            <v>34.3</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v>
          </cell>
          <cell r="S1021">
            <v>58.1</v>
          </cell>
        </row>
        <row r="1022">
          <cell r="H1022">
            <v>33.02</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40.91</v>
          </cell>
          <cell r="S1047">
            <v>58.52</v>
          </cell>
        </row>
        <row r="1048">
          <cell r="H1048">
            <v>40.91</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36.3</v>
          </cell>
          <cell r="S1053">
            <v>47.86</v>
          </cell>
        </row>
        <row r="1054">
          <cell r="H1054">
            <v>41.03</v>
          </cell>
          <cell r="S1054">
            <v>46.56</v>
          </cell>
        </row>
        <row r="1055">
          <cell r="H1055">
            <v>40.2</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66.49</v>
          </cell>
        </row>
        <row r="1083">
          <cell r="H1083">
            <v>46.09</v>
          </cell>
          <cell r="S1083">
            <v>74.49</v>
          </cell>
        </row>
        <row r="1084">
          <cell r="H1084">
            <v>42.31</v>
          </cell>
          <cell r="S1084">
            <v>62.5</v>
          </cell>
        </row>
        <row r="1085">
          <cell r="H1085">
            <v>42.31</v>
          </cell>
          <cell r="S1085">
            <v>62.5</v>
          </cell>
        </row>
        <row r="1086">
          <cell r="H1086">
            <v>51.1</v>
          </cell>
          <cell r="S1086">
            <v>68.51</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210664.7296</v>
          </cell>
          <cell r="J5">
            <v>101508.72</v>
          </cell>
          <cell r="K5">
            <v>105569.0688</v>
          </cell>
          <cell r="L5">
            <v>170698.52</v>
          </cell>
          <cell r="M5">
            <v>163870.5792</v>
          </cell>
          <cell r="N5">
            <v>92177.2224</v>
          </cell>
          <cell r="O5">
            <v>88763.2512</v>
          </cell>
          <cell r="P5">
            <v>85349.28</v>
          </cell>
          <cell r="Q5">
            <v>177526.4608</v>
          </cell>
          <cell r="R5">
            <v>170698.52</v>
          </cell>
          <cell r="S5">
            <v>184354.4016</v>
          </cell>
          <cell r="T5">
            <v>170698.52</v>
          </cell>
          <cell r="U5">
            <v>177526.4608</v>
          </cell>
          <cell r="V5">
            <v>85349.28</v>
          </cell>
          <cell r="W5">
            <v>88763.2512</v>
          </cell>
          <cell r="X5">
            <v>170698.52</v>
          </cell>
          <cell r="Y5">
            <v>170698.52</v>
          </cell>
          <cell r="Z5">
            <v>92177.2224</v>
          </cell>
          <cell r="AA5">
            <v>85349.28</v>
          </cell>
          <cell r="AB5">
            <v>88763.2512</v>
          </cell>
          <cell r="AC5">
            <v>177526.4608</v>
          </cell>
        </row>
        <row r="6">
          <cell r="D6" t="str">
            <v>DWR_CORAL_NP15_7x24</v>
          </cell>
          <cell r="E6" t="str">
            <v>DWR</v>
          </cell>
          <cell r="F6" t="str">
            <v>Gen</v>
          </cell>
          <cell r="G6" t="str">
            <v/>
          </cell>
          <cell r="H6" t="str">
            <v/>
          </cell>
          <cell r="I6">
            <v>29115.9192</v>
          </cell>
          <cell r="J6">
            <v>14651.856</v>
          </cell>
          <cell r="K6">
            <v>15140.2512</v>
          </cell>
          <cell r="L6">
            <v>29115.9192</v>
          </cell>
          <cell r="M6">
            <v>26298.2496</v>
          </cell>
          <cell r="N6">
            <v>14557.9224</v>
          </cell>
          <cell r="O6">
            <v>14088.312</v>
          </cell>
          <cell r="P6">
            <v>14557.9224</v>
          </cell>
          <cell r="Q6">
            <v>28176.696</v>
          </cell>
          <cell r="R6">
            <v>29115.9192</v>
          </cell>
          <cell r="S6">
            <v>29115.9192</v>
          </cell>
          <cell r="T6">
            <v>28176.696</v>
          </cell>
          <cell r="U6">
            <v>29115.9192</v>
          </cell>
          <cell r="V6">
            <v>14088.312</v>
          </cell>
          <cell r="W6">
            <v>14557.9224</v>
          </cell>
          <cell r="X6">
            <v>29115.9192</v>
          </cell>
          <cell r="Y6">
            <v>27237.4728</v>
          </cell>
          <cell r="Z6">
            <v>14557.9224</v>
          </cell>
          <cell r="AA6">
            <v>14088.312</v>
          </cell>
          <cell r="AB6">
            <v>14557.9224</v>
          </cell>
          <cell r="AC6">
            <v>28176.696</v>
          </cell>
        </row>
        <row r="7">
          <cell r="D7" t="str">
            <v>DWR_CORAL_SP15_6x16</v>
          </cell>
          <cell r="E7" t="str">
            <v>DWR</v>
          </cell>
          <cell r="F7" t="str">
            <v>Gen</v>
          </cell>
          <cell r="G7" t="str">
            <v/>
          </cell>
          <cell r="H7" t="str">
            <v/>
          </cell>
          <cell r="I7">
            <v>12955.6128</v>
          </cell>
          <cell r="J7">
            <v>6228.64</v>
          </cell>
          <cell r="K7">
            <v>6477.7856</v>
          </cell>
          <cell r="L7">
            <v>18685.96</v>
          </cell>
          <cell r="M7">
            <v>17938.5216</v>
          </cell>
          <cell r="N7">
            <v>10090.44</v>
          </cell>
          <cell r="O7">
            <v>9716.72</v>
          </cell>
          <cell r="P7">
            <v>9343</v>
          </cell>
          <cell r="Q7">
            <v>19433.3984</v>
          </cell>
          <cell r="R7">
            <v>18685.96</v>
          </cell>
          <cell r="S7">
            <v>20180.8368</v>
          </cell>
          <cell r="T7">
            <v>18685.96</v>
          </cell>
          <cell r="U7">
            <v>19433.3984</v>
          </cell>
          <cell r="V7">
            <v>9343</v>
          </cell>
          <cell r="W7">
            <v>9716.72</v>
          </cell>
          <cell r="X7">
            <v>18685.96</v>
          </cell>
          <cell r="Y7">
            <v>18685.96</v>
          </cell>
          <cell r="Z7">
            <v>10090.44</v>
          </cell>
          <cell r="AA7">
            <v>9343</v>
          </cell>
          <cell r="AB7">
            <v>9716.72</v>
          </cell>
          <cell r="AC7">
            <v>19433.3984</v>
          </cell>
        </row>
        <row r="8">
          <cell r="D8" t="str">
            <v>DWR_CORAL_SP15_7x24</v>
          </cell>
          <cell r="E8" t="str">
            <v>DWR</v>
          </cell>
          <cell r="F8" t="str">
            <v>Gen</v>
          </cell>
          <cell r="G8" t="str">
            <v/>
          </cell>
          <cell r="H8" t="str">
            <v/>
          </cell>
          <cell r="I8">
            <v>32556.5472</v>
          </cell>
          <cell r="J8">
            <v>15543.144</v>
          </cell>
          <cell r="K8">
            <v>16061.2488</v>
          </cell>
          <cell r="L8">
            <v>32556.5472</v>
          </cell>
          <cell r="M8">
            <v>29405.9136</v>
          </cell>
          <cell r="N8">
            <v>16278.2736</v>
          </cell>
          <cell r="O8">
            <v>15753.168</v>
          </cell>
          <cell r="P8">
            <v>16278.2736</v>
          </cell>
          <cell r="Q8">
            <v>31506.336</v>
          </cell>
          <cell r="R8">
            <v>32556.5472</v>
          </cell>
          <cell r="S8">
            <v>32556.5472</v>
          </cell>
          <cell r="T8">
            <v>31506.336</v>
          </cell>
          <cell r="U8">
            <v>32556.5472</v>
          </cell>
          <cell r="V8">
            <v>15753.168</v>
          </cell>
          <cell r="W8">
            <v>16278.2736</v>
          </cell>
          <cell r="X8">
            <v>32556.5472</v>
          </cell>
          <cell r="Y8">
            <v>30456.1248</v>
          </cell>
          <cell r="Z8">
            <v>16278.2736</v>
          </cell>
          <cell r="AA8">
            <v>15753.168</v>
          </cell>
          <cell r="AB8">
            <v>16278.2736</v>
          </cell>
          <cell r="AC8">
            <v>31506.336</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v>
          </cell>
          <cell r="P9">
            <v>5405.997</v>
          </cell>
          <cell r="Q9">
            <v>10183.005</v>
          </cell>
          <cell r="R9">
            <v>11905.9964</v>
          </cell>
          <cell r="S9">
            <v>11336.9945</v>
          </cell>
          <cell r="T9">
            <v>12387</v>
          </cell>
          <cell r="U9">
            <v>0</v>
          </cell>
          <cell r="V9">
            <v>0</v>
          </cell>
          <cell r="W9">
            <v>0</v>
          </cell>
          <cell r="X9">
            <v>0</v>
          </cell>
          <cell r="Y9">
            <v>0</v>
          </cell>
          <cell r="Z9">
            <v>0</v>
          </cell>
          <cell r="AA9">
            <v>4104.003</v>
          </cell>
          <cell r="AB9">
            <v>6095.9888</v>
          </cell>
          <cell r="AC9">
            <v>11483.001</v>
          </cell>
          <cell r="AD9">
            <v>13425.0026</v>
          </cell>
          <cell r="AE9">
            <v>12782.9988</v>
          </cell>
          <cell r="AF9">
            <v>13968</v>
          </cell>
          <cell r="AG9">
            <v>0</v>
          </cell>
          <cell r="AH9">
            <v>0</v>
          </cell>
          <cell r="AI9">
            <v>0</v>
          </cell>
          <cell r="AJ9">
            <v>0</v>
          </cell>
          <cell r="AK9">
            <v>0</v>
          </cell>
          <cell r="AL9">
            <v>0</v>
          </cell>
          <cell r="AM9">
            <v>4041.993</v>
          </cell>
          <cell r="AN9">
            <v>6004.0118</v>
          </cell>
          <cell r="AO9">
            <v>11308.998</v>
          </cell>
          <cell r="AP9">
            <v>13222.0084</v>
          </cell>
          <cell r="AQ9">
            <v>12589.9928</v>
          </cell>
          <cell r="AR9">
            <v>13757.001</v>
          </cell>
          <cell r="AS9">
            <v>0</v>
          </cell>
          <cell r="AT9">
            <v>0</v>
          </cell>
          <cell r="AU9">
            <v>0</v>
          </cell>
          <cell r="AV9">
            <v>0</v>
          </cell>
          <cell r="AW9">
            <v>0</v>
          </cell>
          <cell r="AX9">
            <v>0</v>
          </cell>
          <cell r="AY9">
            <v>4032.018</v>
          </cell>
          <cell r="AZ9">
            <v>5989.0016</v>
          </cell>
          <cell r="BA9">
            <v>11282.004</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v>
          </cell>
          <cell r="J14">
            <v>85634.3457</v>
          </cell>
          <cell r="K14">
            <v>62463.1615</v>
          </cell>
          <cell r="L14">
            <v>135586.4387</v>
          </cell>
          <cell r="M14">
            <v>105682.1948</v>
          </cell>
          <cell r="N14">
            <v>126204.5865</v>
          </cell>
          <cell r="O14">
            <v>175560.1998</v>
          </cell>
          <cell r="P14">
            <v>207325.9822</v>
          </cell>
          <cell r="Q14">
            <v>323173.099</v>
          </cell>
          <cell r="R14">
            <v>213429.9469</v>
          </cell>
          <cell r="S14">
            <v>203882.3385</v>
          </cell>
          <cell r="T14">
            <v>161038.8895</v>
          </cell>
          <cell r="U14">
            <v>142359.2008</v>
          </cell>
          <cell r="V14">
            <v>16986.6319</v>
          </cell>
          <cell r="W14">
            <v>77804.2551</v>
          </cell>
          <cell r="X14">
            <v>128214.2074</v>
          </cell>
          <cell r="Y14">
            <v>198940.3985</v>
          </cell>
          <cell r="Z14">
            <v>125348.7194</v>
          </cell>
          <cell r="AA14">
            <v>299510.1105</v>
          </cell>
          <cell r="AB14">
            <v>337615.999</v>
          </cell>
          <cell r="AC14">
            <v>221370.9406</v>
          </cell>
          <cell r="AD14">
            <v>225028.0034</v>
          </cell>
          <cell r="AE14">
            <v>239784.7781</v>
          </cell>
          <cell r="AF14">
            <v>163936.0944</v>
          </cell>
          <cell r="AG14">
            <v>137104.4758</v>
          </cell>
          <cell r="AH14">
            <v>88862.3789</v>
          </cell>
          <cell r="AI14">
            <v>69866.7765</v>
          </cell>
          <cell r="AJ14">
            <v>117374.9119</v>
          </cell>
          <cell r="AK14">
            <v>100367.0734</v>
          </cell>
          <cell r="AL14">
            <v>125603.0146</v>
          </cell>
          <cell r="AM14">
            <v>129533.9397</v>
          </cell>
          <cell r="AN14">
            <v>314689.6775</v>
          </cell>
          <cell r="AO14">
            <v>206175.4312</v>
          </cell>
          <cell r="AP14">
            <v>200443.0726</v>
          </cell>
          <cell r="AQ14">
            <v>214902.1625</v>
          </cell>
          <cell r="AR14">
            <v>229127.1807</v>
          </cell>
          <cell r="AS14">
            <v>130524.0352</v>
          </cell>
          <cell r="AT14">
            <v>51699.6461</v>
          </cell>
          <cell r="AU14">
            <v>104705.6016</v>
          </cell>
          <cell r="AV14">
            <v>63584.9137</v>
          </cell>
          <cell r="AW14">
            <v>107688.8101</v>
          </cell>
          <cell r="AX14">
            <v>114855.9325</v>
          </cell>
          <cell r="AY14">
            <v>274814.6969</v>
          </cell>
          <cell r="AZ14">
            <v>303453.9351</v>
          </cell>
          <cell r="BA14">
            <v>337487.6401</v>
          </cell>
          <cell r="BB14">
            <v>199531.5046</v>
          </cell>
          <cell r="BC14">
            <v>208064.9791</v>
          </cell>
          <cell r="BD14">
            <v>179505.1199</v>
          </cell>
          <cell r="BE14">
            <v>127355.9552</v>
          </cell>
          <cell r="BF14">
            <v>80797.5535</v>
          </cell>
          <cell r="BG14">
            <v>65605.3185</v>
          </cell>
          <cell r="BH14">
            <v>106870.8146</v>
          </cell>
          <cell r="BI14">
            <v>81336.5257</v>
          </cell>
          <cell r="BJ14">
            <v>111735.0499</v>
          </cell>
          <cell r="BK14">
            <v>160746.4559</v>
          </cell>
          <cell r="BL14">
            <v>266080.2331</v>
          </cell>
          <cell r="BM14">
            <v>325477.8301</v>
          </cell>
          <cell r="BN14">
            <v>198969.6567</v>
          </cell>
          <cell r="BO14">
            <v>221244.6832</v>
          </cell>
          <cell r="BP14">
            <v>128377.7264</v>
          </cell>
          <cell r="BQ14">
            <v>125213.4131</v>
          </cell>
          <cell r="BR14">
            <v>81616.9572</v>
          </cell>
          <cell r="BS14">
            <v>104094.0431</v>
          </cell>
          <cell r="BT14">
            <v>121760.1394</v>
          </cell>
          <cell r="BU14">
            <v>177743.0479</v>
          </cell>
          <cell r="BV14">
            <v>112871.1486</v>
          </cell>
          <cell r="BW14">
            <v>160994.3416</v>
          </cell>
          <cell r="BX14">
            <v>256237.9868</v>
          </cell>
          <cell r="BY14">
            <v>285756.2045</v>
          </cell>
          <cell r="BZ14">
            <v>172896.2363</v>
          </cell>
          <cell r="CA14">
            <v>195202.9892</v>
          </cell>
          <cell r="CB14">
            <v>167858.9474</v>
          </cell>
          <cell r="CC14">
            <v>118316.2703</v>
          </cell>
          <cell r="CD14">
            <v>75724.713</v>
          </cell>
          <cell r="CE14">
            <v>72288.0269</v>
          </cell>
          <cell r="CF14">
            <v>97571.2115</v>
          </cell>
          <cell r="CG14">
            <v>79397.8525</v>
          </cell>
          <cell r="CH14">
            <v>98375.7358</v>
          </cell>
          <cell r="CI14">
            <v>260882.6143</v>
          </cell>
          <cell r="CJ14">
            <v>256521.4733</v>
          </cell>
          <cell r="CK14">
            <v>171276.334</v>
          </cell>
          <cell r="CL14">
            <v>173187.9911</v>
          </cell>
          <cell r="CM14">
            <v>179234.452</v>
          </cell>
          <cell r="CN14">
            <v>134633.0848</v>
          </cell>
          <cell r="CO14">
            <v>117627.0032</v>
          </cell>
          <cell r="CP14">
            <v>48755.1175</v>
          </cell>
          <cell r="CQ14">
            <v>98221.3392</v>
          </cell>
          <cell r="CR14">
            <v>57204.8039</v>
          </cell>
          <cell r="CS14">
            <v>92482.9325</v>
          </cell>
          <cell r="CT14">
            <v>98143.8016</v>
          </cell>
          <cell r="CU14">
            <v>235815.3373</v>
          </cell>
          <cell r="CV14">
            <v>258713.3442</v>
          </cell>
          <cell r="CW14">
            <v>169768.4896</v>
          </cell>
          <cell r="CX14">
            <v>170066.7024</v>
          </cell>
          <cell r="CY14">
            <v>182145.0328</v>
          </cell>
          <cell r="CZ14">
            <v>131078.7114</v>
          </cell>
          <cell r="DA14">
            <v>117840.0613</v>
          </cell>
          <cell r="DB14">
            <v>76125.4168</v>
          </cell>
          <cell r="DC14">
            <v>60448.1813</v>
          </cell>
          <cell r="DD14">
            <v>96373.6669</v>
          </cell>
          <cell r="DE14">
            <v>79642.3947</v>
          </cell>
          <cell r="DF14">
            <v>98279.8486</v>
          </cell>
          <cell r="DG14">
            <v>101117.631</v>
          </cell>
          <cell r="DH14">
            <v>260164.3145</v>
          </cell>
          <cell r="DI14">
            <v>173612.9144</v>
          </cell>
          <cell r="DJ14">
            <v>167403.1011</v>
          </cell>
          <cell r="DK14">
            <v>180692.3226</v>
          </cell>
          <cell r="DL14">
            <v>211152.0006</v>
          </cell>
          <cell r="DM14">
            <v>117432.0223</v>
          </cell>
          <cell r="DN14">
            <v>48107.0587</v>
          </cell>
          <cell r="DO14">
            <v>98877.5056</v>
          </cell>
          <cell r="DP14">
            <v>57047.5381</v>
          </cell>
          <cell r="DQ14">
            <v>158725.3566</v>
          </cell>
          <cell r="DR14">
            <v>96867.6964</v>
          </cell>
          <cell r="DS14">
            <v>235495.4129</v>
          </cell>
          <cell r="DT14">
            <v>257089.1912</v>
          </cell>
          <cell r="DU14">
            <v>287244.6008</v>
          </cell>
          <cell r="DV14">
            <v>165688.3445</v>
          </cell>
          <cell r="DW14">
            <v>187063.7753</v>
          </cell>
          <cell r="DX14">
            <v>164493.7229</v>
          </cell>
          <cell r="DY14">
            <v>112120.3901</v>
          </cell>
          <cell r="DZ14">
            <v>75468.0224</v>
          </cell>
          <cell r="EA14">
            <v>57099.2511</v>
          </cell>
        </row>
        <row r="15">
          <cell r="D15" t="str">
            <v>Hydro_Helms_Gen</v>
          </cell>
          <cell r="E15" t="str">
            <v>Hydro</v>
          </cell>
          <cell r="F15" t="str">
            <v>Helms</v>
          </cell>
          <cell r="H15" t="str">
            <v/>
          </cell>
          <cell r="I15">
            <v>30762.3149</v>
          </cell>
          <cell r="J15">
            <v>32608.5093</v>
          </cell>
          <cell r="K15">
            <v>41350.7612</v>
          </cell>
          <cell r="L15">
            <v>58830.7045</v>
          </cell>
          <cell r="M15">
            <v>34405.1392</v>
          </cell>
          <cell r="N15">
            <v>40004.8125</v>
          </cell>
          <cell r="O15">
            <v>41648.8631</v>
          </cell>
          <cell r="P15">
            <v>42141.7707</v>
          </cell>
          <cell r="Q15">
            <v>81386.7562</v>
          </cell>
          <cell r="R15">
            <v>85767.7606</v>
          </cell>
          <cell r="S15">
            <v>79158.2643</v>
          </cell>
          <cell r="T15">
            <v>65869.7355</v>
          </cell>
          <cell r="U15">
            <v>39838.2527</v>
          </cell>
          <cell r="V15">
            <v>37118.2088</v>
          </cell>
          <cell r="W15">
            <v>53737.873</v>
          </cell>
          <cell r="X15">
            <v>57870.2913</v>
          </cell>
          <cell r="Y15">
            <v>37979.6169</v>
          </cell>
          <cell r="Z15">
            <v>37535.3013</v>
          </cell>
          <cell r="AA15">
            <v>41598.531</v>
          </cell>
          <cell r="AB15">
            <v>42591.3995</v>
          </cell>
          <cell r="AC15">
            <v>82791.0507</v>
          </cell>
          <cell r="AD15">
            <v>85267.3445</v>
          </cell>
          <cell r="AE15">
            <v>79106.8455</v>
          </cell>
          <cell r="AF15">
            <v>66161.7291</v>
          </cell>
          <cell r="AG15">
            <v>40415.824</v>
          </cell>
          <cell r="AH15">
            <v>37137.0619</v>
          </cell>
          <cell r="AI15">
            <v>53797.371</v>
          </cell>
          <cell r="AJ15">
            <v>57215.2195</v>
          </cell>
          <cell r="AK15">
            <v>40045.3139</v>
          </cell>
          <cell r="AL15">
            <v>35943.7288</v>
          </cell>
          <cell r="AM15">
            <v>41479.7546</v>
          </cell>
          <cell r="AN15">
            <v>42451.4809</v>
          </cell>
          <cell r="AO15">
            <v>83627.3349</v>
          </cell>
          <cell r="AP15">
            <v>85064.8933</v>
          </cell>
          <cell r="AQ15">
            <v>78817.9127</v>
          </cell>
          <cell r="AR15">
            <v>66112.8284</v>
          </cell>
          <cell r="AS15">
            <v>40334.252</v>
          </cell>
          <cell r="AT15">
            <v>37257.392</v>
          </cell>
          <cell r="AU15">
            <v>53934.1287</v>
          </cell>
          <cell r="AV15">
            <v>57451.1916</v>
          </cell>
          <cell r="AW15">
            <v>39199.6403</v>
          </cell>
          <cell r="AX15">
            <v>36878.1151</v>
          </cell>
          <cell r="AY15">
            <v>41067.4188</v>
          </cell>
          <cell r="AZ15">
            <v>42080.0738</v>
          </cell>
          <cell r="BA15">
            <v>84382.5315</v>
          </cell>
          <cell r="BB15">
            <v>83685.3426</v>
          </cell>
          <cell r="BC15">
            <v>78132.315</v>
          </cell>
          <cell r="BD15">
            <v>66314.9627</v>
          </cell>
          <cell r="BE15">
            <v>40508.8963</v>
          </cell>
          <cell r="BF15">
            <v>37047.7403</v>
          </cell>
          <cell r="BG15">
            <v>53689.1429</v>
          </cell>
          <cell r="BH15">
            <v>57876.1769</v>
          </cell>
          <cell r="BI15">
            <v>38906.4753</v>
          </cell>
          <cell r="BJ15">
            <v>36895.2001</v>
          </cell>
          <cell r="BK15">
            <v>40839.7253</v>
          </cell>
          <cell r="BL15">
            <v>43054.7948</v>
          </cell>
          <cell r="BM15">
            <v>82277.4581</v>
          </cell>
          <cell r="BN15">
            <v>85411.7726</v>
          </cell>
          <cell r="BO15">
            <v>77673.0958</v>
          </cell>
          <cell r="BP15">
            <v>66771.6936</v>
          </cell>
          <cell r="BQ15">
            <v>40321.5992</v>
          </cell>
          <cell r="BR15">
            <v>38032.1457</v>
          </cell>
          <cell r="BS15">
            <v>53264.1716</v>
          </cell>
          <cell r="BT15">
            <v>58739.048</v>
          </cell>
          <cell r="BU15">
            <v>39116.8865</v>
          </cell>
          <cell r="BV15">
            <v>36650.2314</v>
          </cell>
          <cell r="BW15">
            <v>41606.2493</v>
          </cell>
          <cell r="BX15">
            <v>42287.9885</v>
          </cell>
          <cell r="BY15">
            <v>80530.5172</v>
          </cell>
          <cell r="BZ15">
            <v>87134.1273</v>
          </cell>
          <cell r="CA15">
            <v>79245.2675</v>
          </cell>
          <cell r="CB15">
            <v>65663.2704</v>
          </cell>
          <cell r="CC15">
            <v>39938.6055</v>
          </cell>
          <cell r="CD15">
            <v>37244.1133</v>
          </cell>
          <cell r="CE15">
            <v>53919.8796</v>
          </cell>
          <cell r="CF15">
            <v>57142.6156</v>
          </cell>
          <cell r="CG15">
            <v>36685.8006</v>
          </cell>
          <cell r="CH15">
            <v>39064.1964</v>
          </cell>
          <cell r="CI15">
            <v>41716.0301</v>
          </cell>
          <cell r="CJ15">
            <v>41867.1231</v>
          </cell>
          <cell r="CK15">
            <v>82112.3919</v>
          </cell>
          <cell r="CL15">
            <v>86608.4497</v>
          </cell>
          <cell r="CM15">
            <v>78244.7317</v>
          </cell>
          <cell r="CN15">
            <v>65967.6732</v>
          </cell>
          <cell r="CO15">
            <v>40225.0721</v>
          </cell>
          <cell r="CP15">
            <v>37391.3347</v>
          </cell>
          <cell r="CQ15">
            <v>53933.7723</v>
          </cell>
          <cell r="CR15">
            <v>56845.223</v>
          </cell>
          <cell r="CS15">
            <v>37506.8398</v>
          </cell>
          <cell r="CT15">
            <v>38032.8034</v>
          </cell>
          <cell r="CU15">
            <v>39111.7151</v>
          </cell>
          <cell r="CV15">
            <v>45083.1363</v>
          </cell>
          <cell r="CW15">
            <v>82913.8958</v>
          </cell>
          <cell r="CX15">
            <v>85149.3649</v>
          </cell>
          <cell r="CY15">
            <v>79106.7746</v>
          </cell>
          <cell r="CZ15">
            <v>66350.2186</v>
          </cell>
          <cell r="DA15">
            <v>40351.8289</v>
          </cell>
          <cell r="DB15">
            <v>37165.6564</v>
          </cell>
          <cell r="DC15">
            <v>53976.3682</v>
          </cell>
          <cell r="DD15">
            <v>57084.3739</v>
          </cell>
          <cell r="DE15">
            <v>39061.4085</v>
          </cell>
          <cell r="DF15">
            <v>36278.5886</v>
          </cell>
          <cell r="DG15">
            <v>41489.5646</v>
          </cell>
          <cell r="DH15">
            <v>42516.4063</v>
          </cell>
          <cell r="DI15">
            <v>84004.3391</v>
          </cell>
          <cell r="DJ15">
            <v>85008.1946</v>
          </cell>
          <cell r="DK15">
            <v>78842.4873</v>
          </cell>
          <cell r="DL15">
            <v>66071.9543</v>
          </cell>
          <cell r="DM15">
            <v>40322.8205</v>
          </cell>
          <cell r="DN15">
            <v>37260.4993</v>
          </cell>
          <cell r="DO15">
            <v>54073.5684</v>
          </cell>
          <cell r="DP15">
            <v>57142.4895</v>
          </cell>
          <cell r="DQ15">
            <v>39170.7226</v>
          </cell>
          <cell r="DR15">
            <v>36745.5087</v>
          </cell>
          <cell r="DS15">
            <v>40837.8416</v>
          </cell>
          <cell r="DT15">
            <v>42818.4099</v>
          </cell>
          <cell r="DU15">
            <v>82195.0322</v>
          </cell>
          <cell r="DV15">
            <v>85375.4482</v>
          </cell>
          <cell r="DW15">
            <v>79766.0008</v>
          </cell>
          <cell r="DX15">
            <v>64874.1019</v>
          </cell>
          <cell r="DY15">
            <v>40369.819</v>
          </cell>
          <cell r="DZ15">
            <v>37248.3459</v>
          </cell>
          <cell r="EA15">
            <v>54109.7023</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8298.3501</v>
          </cell>
          <cell r="J17">
            <v>5246.433</v>
          </cell>
          <cell r="K17">
            <v>5777.9526</v>
          </cell>
          <cell r="L17">
            <v>4912.4688</v>
          </cell>
          <cell r="M17">
            <v>1631.0864</v>
          </cell>
          <cell r="N17">
            <v>5703.2235</v>
          </cell>
          <cell r="O17">
            <v>8046.1444</v>
          </cell>
          <cell r="P17">
            <v>8330.8549</v>
          </cell>
          <cell r="Q17">
            <v>8937.844</v>
          </cell>
          <cell r="R17">
            <v>8849.8446</v>
          </cell>
          <cell r="S17">
            <v>8465.4431</v>
          </cell>
          <cell r="T17">
            <v>6948.7843</v>
          </cell>
          <cell r="U17">
            <v>3424.9872</v>
          </cell>
          <cell r="V17">
            <v>1187.147</v>
          </cell>
          <cell r="W17">
            <v>5944.2174</v>
          </cell>
          <cell r="X17">
            <v>5328.8325</v>
          </cell>
          <cell r="Y17">
            <v>0</v>
          </cell>
          <cell r="Z17">
            <v>5642.3384</v>
          </cell>
          <cell r="AA17">
            <v>7624.4362</v>
          </cell>
          <cell r="AB17">
            <v>9154.9033</v>
          </cell>
          <cell r="AC17">
            <v>6813.808</v>
          </cell>
          <cell r="AD17">
            <v>7645.0404</v>
          </cell>
          <cell r="AE17">
            <v>8137.7252</v>
          </cell>
          <cell r="AF17">
            <v>8143.6417</v>
          </cell>
          <cell r="AG17">
            <v>3220.727</v>
          </cell>
          <cell r="AH17">
            <v>5418.7719</v>
          </cell>
          <cell r="AI17">
            <v>5646.4842</v>
          </cell>
          <cell r="AJ17">
            <v>958.9028</v>
          </cell>
          <cell r="AK17">
            <v>1741.6707</v>
          </cell>
          <cell r="AL17">
            <v>5667.3973</v>
          </cell>
          <cell r="AM17">
            <v>5057.5695</v>
          </cell>
          <cell r="AN17">
            <v>8521.9954</v>
          </cell>
          <cell r="AO17">
            <v>6467.9029</v>
          </cell>
          <cell r="AP17">
            <v>8539.3908</v>
          </cell>
          <cell r="AQ17">
            <v>7251.4949</v>
          </cell>
          <cell r="AR17">
            <v>7217.9837</v>
          </cell>
          <cell r="AS17">
            <v>3150.9426</v>
          </cell>
          <cell r="AT17">
            <v>1030.4177</v>
          </cell>
          <cell r="AU17">
            <v>4055.5641</v>
          </cell>
          <cell r="AV17">
            <v>5450.9192</v>
          </cell>
          <cell r="AW17">
            <v>0</v>
          </cell>
          <cell r="AX17">
            <v>5122.6418</v>
          </cell>
          <cell r="AY17">
            <v>7013.8902</v>
          </cell>
          <cell r="AZ17">
            <v>8184.8195</v>
          </cell>
          <cell r="BA17">
            <v>7938.4933</v>
          </cell>
          <cell r="BB17">
            <v>6710.4996</v>
          </cell>
          <cell r="BC17">
            <v>7115.4344</v>
          </cell>
          <cell r="BD17">
            <v>6139.5779</v>
          </cell>
          <cell r="BE17">
            <v>3048.4972</v>
          </cell>
          <cell r="BF17">
            <v>5088.9979</v>
          </cell>
          <cell r="BG17">
            <v>5038.9778</v>
          </cell>
          <cell r="BH17">
            <v>918.8691</v>
          </cell>
          <cell r="BI17">
            <v>2212.5256</v>
          </cell>
          <cell r="BJ17">
            <v>5032.8612</v>
          </cell>
          <cell r="BK17">
            <v>7331.6968</v>
          </cell>
          <cell r="BL17">
            <v>6596.131</v>
          </cell>
          <cell r="BM17">
            <v>7636.545</v>
          </cell>
          <cell r="BN17">
            <v>6775.8036</v>
          </cell>
          <cell r="BO17">
            <v>4733.5217</v>
          </cell>
          <cell r="BP17">
            <v>4127.0854</v>
          </cell>
          <cell r="BQ17">
            <v>3019.3733</v>
          </cell>
          <cell r="BR17">
            <v>5278.7361</v>
          </cell>
          <cell r="BS17">
            <v>4013.2799</v>
          </cell>
          <cell r="BT17">
            <v>4178.3071</v>
          </cell>
          <cell r="BU17">
            <v>0</v>
          </cell>
          <cell r="BV17">
            <v>5048.6569</v>
          </cell>
          <cell r="BW17">
            <v>7332.6368</v>
          </cell>
          <cell r="BX17">
            <v>6975.4217</v>
          </cell>
          <cell r="BY17">
            <v>6742.5959</v>
          </cell>
          <cell r="BZ17">
            <v>5850.2173</v>
          </cell>
          <cell r="CA17">
            <v>4133.4555</v>
          </cell>
          <cell r="CB17">
            <v>5777.0672</v>
          </cell>
          <cell r="CC17">
            <v>2842.6576</v>
          </cell>
          <cell r="CD17">
            <v>3030.0547</v>
          </cell>
          <cell r="CE17">
            <v>3068.3515</v>
          </cell>
          <cell r="CF17">
            <v>780.6505</v>
          </cell>
          <cell r="CG17">
            <v>1378.868</v>
          </cell>
          <cell r="CH17">
            <v>4432.9051</v>
          </cell>
          <cell r="CI17">
            <v>5135.556</v>
          </cell>
          <cell r="CJ17">
            <v>6940.0867</v>
          </cell>
          <cell r="CK17">
            <v>5296.3321</v>
          </cell>
          <cell r="CL17">
            <v>5894.2133</v>
          </cell>
          <cell r="CM17">
            <v>6007.6109</v>
          </cell>
          <cell r="CN17">
            <v>6856.3092</v>
          </cell>
          <cell r="CO17">
            <v>2756.1468</v>
          </cell>
          <cell r="CP17">
            <v>973.7956</v>
          </cell>
          <cell r="CQ17">
            <v>3852.8795</v>
          </cell>
          <cell r="CR17">
            <v>4821.0037</v>
          </cell>
          <cell r="CS17">
            <v>0</v>
          </cell>
          <cell r="CT17">
            <v>4417.6777</v>
          </cell>
          <cell r="CU17">
            <v>6004.1971</v>
          </cell>
          <cell r="CV17">
            <v>7015.3536</v>
          </cell>
          <cell r="CW17">
            <v>5225.4818</v>
          </cell>
          <cell r="CX17">
            <v>5777.8004</v>
          </cell>
          <cell r="CY17">
            <v>6180.495</v>
          </cell>
          <cell r="CZ17">
            <v>5561.1293</v>
          </cell>
          <cell r="DA17">
            <v>2768.2244</v>
          </cell>
          <cell r="DB17">
            <v>4642.0685</v>
          </cell>
          <cell r="DC17">
            <v>4912.1744</v>
          </cell>
          <cell r="DD17">
            <v>829.2933</v>
          </cell>
          <cell r="DE17">
            <v>1382.5529</v>
          </cell>
          <cell r="DF17">
            <v>4434.6329</v>
          </cell>
          <cell r="DG17">
            <v>3966.8634</v>
          </cell>
          <cell r="DH17">
            <v>7044.3086</v>
          </cell>
          <cell r="DI17">
            <v>5224.6579</v>
          </cell>
          <cell r="DJ17">
            <v>7133.4642</v>
          </cell>
          <cell r="DK17">
            <v>6132.0428</v>
          </cell>
          <cell r="DL17">
            <v>6599.2241</v>
          </cell>
          <cell r="DM17">
            <v>2814.104</v>
          </cell>
          <cell r="DN17">
            <v>959.2812</v>
          </cell>
          <cell r="DO17">
            <v>3781.9538</v>
          </cell>
          <cell r="DP17">
            <v>4888.2422</v>
          </cell>
          <cell r="DQ17">
            <v>0</v>
          </cell>
          <cell r="DR17">
            <v>4332.0536</v>
          </cell>
          <cell r="DS17">
            <v>5975.7947</v>
          </cell>
          <cell r="DT17">
            <v>6945.4445</v>
          </cell>
          <cell r="DU17">
            <v>6736.4724</v>
          </cell>
          <cell r="DV17">
            <v>5567.5893</v>
          </cell>
          <cell r="DW17">
            <v>3989.0347</v>
          </cell>
          <cell r="DX17">
            <v>5624.2707</v>
          </cell>
          <cell r="DY17">
            <v>2698.9565</v>
          </cell>
          <cell r="DZ17">
            <v>4810.232</v>
          </cell>
          <cell r="EA17">
            <v>4739.0358</v>
          </cell>
        </row>
        <row r="18">
          <cell r="D18" t="str">
            <v>Hydro_Other1</v>
          </cell>
          <cell r="E18" t="str">
            <v>Hydro</v>
          </cell>
          <cell r="G18" t="str">
            <v/>
          </cell>
          <cell r="H18" t="str">
            <v/>
          </cell>
          <cell r="I18">
            <v>393999.5706</v>
          </cell>
          <cell r="J18">
            <v>384413.8706</v>
          </cell>
          <cell r="K18">
            <v>413411.0506</v>
          </cell>
          <cell r="L18">
            <v>428060.8635</v>
          </cell>
          <cell r="M18">
            <v>521111.6938</v>
          </cell>
          <cell r="N18">
            <v>609967.8168</v>
          </cell>
          <cell r="O18">
            <v>516009.105</v>
          </cell>
          <cell r="P18">
            <v>432315.2077</v>
          </cell>
          <cell r="Q18">
            <v>374780.2415</v>
          </cell>
          <cell r="R18">
            <v>421459.1283</v>
          </cell>
          <cell r="S18">
            <v>351575.4626</v>
          </cell>
          <cell r="T18">
            <v>361619.6836</v>
          </cell>
          <cell r="U18">
            <v>411064.1915</v>
          </cell>
          <cell r="V18">
            <v>425098.0048</v>
          </cell>
          <cell r="W18">
            <v>488324.3572</v>
          </cell>
          <cell r="X18">
            <v>412693.9058</v>
          </cell>
          <cell r="Y18">
            <v>494710.3065</v>
          </cell>
          <cell r="Z18">
            <v>596747.726</v>
          </cell>
          <cell r="AA18">
            <v>538544.4739</v>
          </cell>
          <cell r="AB18">
            <v>525548.4664</v>
          </cell>
          <cell r="AC18">
            <v>401710.6172</v>
          </cell>
          <cell r="AD18">
            <v>394111.839</v>
          </cell>
          <cell r="AE18">
            <v>407442.8686</v>
          </cell>
          <cell r="AF18">
            <v>344750.1833</v>
          </cell>
          <cell r="AG18">
            <v>391806.2629</v>
          </cell>
          <cell r="AH18">
            <v>388915.7618</v>
          </cell>
          <cell r="AI18">
            <v>453441.0543</v>
          </cell>
          <cell r="AJ18">
            <v>545168.6798</v>
          </cell>
          <cell r="AK18">
            <v>530290.1607</v>
          </cell>
          <cell r="AL18">
            <v>597905.8519</v>
          </cell>
          <cell r="AM18">
            <v>589244.2461</v>
          </cell>
          <cell r="AN18">
            <v>488122.6705</v>
          </cell>
          <cell r="AO18">
            <v>377658.8947</v>
          </cell>
          <cell r="AP18">
            <v>400822.087</v>
          </cell>
          <cell r="AQ18">
            <v>364564.3912</v>
          </cell>
          <cell r="AR18">
            <v>331704.3661</v>
          </cell>
          <cell r="AS18">
            <v>374331.9219</v>
          </cell>
          <cell r="AT18">
            <v>350272.1382</v>
          </cell>
          <cell r="AU18">
            <v>438389.4306</v>
          </cell>
          <cell r="AV18">
            <v>475502.5976</v>
          </cell>
          <cell r="AW18">
            <v>394512.2958</v>
          </cell>
          <cell r="AX18">
            <v>547949.3319</v>
          </cell>
          <cell r="AY18">
            <v>494316.8706</v>
          </cell>
          <cell r="AZ18">
            <v>474423.9676</v>
          </cell>
          <cell r="BA18">
            <v>436839.5878</v>
          </cell>
          <cell r="BB18">
            <v>346766.9096</v>
          </cell>
          <cell r="BC18">
            <v>355819.5667</v>
          </cell>
          <cell r="BD18">
            <v>289210.0297</v>
          </cell>
          <cell r="BE18">
            <v>361871.7446</v>
          </cell>
          <cell r="BF18">
            <v>347632.8037</v>
          </cell>
          <cell r="BG18">
            <v>414993.9115</v>
          </cell>
          <cell r="BH18">
            <v>502256.7464</v>
          </cell>
          <cell r="BI18">
            <v>459481.346</v>
          </cell>
          <cell r="BJ18">
            <v>538055.3977</v>
          </cell>
          <cell r="BK18">
            <v>469045.9634</v>
          </cell>
          <cell r="BL18">
            <v>407460.0202</v>
          </cell>
          <cell r="BM18">
            <v>419016.2094</v>
          </cell>
          <cell r="BN18">
            <v>347774.6559</v>
          </cell>
          <cell r="BO18">
            <v>318314.1903</v>
          </cell>
          <cell r="BP18">
            <v>340763.233</v>
          </cell>
          <cell r="BQ18">
            <v>359714.1185</v>
          </cell>
          <cell r="BR18">
            <v>357603.4311</v>
          </cell>
          <cell r="BS18">
            <v>436441.1525</v>
          </cell>
          <cell r="BT18">
            <v>378202.9969</v>
          </cell>
          <cell r="BU18">
            <v>445806.524</v>
          </cell>
          <cell r="BV18">
            <v>533680.4545</v>
          </cell>
          <cell r="BW18">
            <v>469452.8667</v>
          </cell>
          <cell r="BX18">
            <v>402550.6216</v>
          </cell>
          <cell r="BY18">
            <v>368619.1159</v>
          </cell>
          <cell r="BZ18">
            <v>305072.1967</v>
          </cell>
          <cell r="CA18">
            <v>281223.894</v>
          </cell>
          <cell r="CB18">
            <v>271639.295</v>
          </cell>
          <cell r="CC18">
            <v>337514.016</v>
          </cell>
          <cell r="CD18">
            <v>344308.8876</v>
          </cell>
          <cell r="CE18">
            <v>330581.6901</v>
          </cell>
          <cell r="CF18">
            <v>451993.7058</v>
          </cell>
          <cell r="CG18">
            <v>420686.908</v>
          </cell>
          <cell r="CH18">
            <v>467541.4088</v>
          </cell>
          <cell r="CI18">
            <v>373092.5327</v>
          </cell>
          <cell r="CJ18">
            <v>399371.5081</v>
          </cell>
          <cell r="CK18">
            <v>310371.074</v>
          </cell>
          <cell r="CL18">
            <v>304380.8483</v>
          </cell>
          <cell r="CM18">
            <v>307566.7691</v>
          </cell>
          <cell r="CN18">
            <v>286750.6623</v>
          </cell>
          <cell r="CO18">
            <v>335182.0761</v>
          </cell>
          <cell r="CP18">
            <v>329237.3215</v>
          </cell>
          <cell r="CQ18">
            <v>415245.0443</v>
          </cell>
          <cell r="CR18">
            <v>425691.2429</v>
          </cell>
          <cell r="CS18">
            <v>344822.5193</v>
          </cell>
          <cell r="CT18">
            <v>467228.2319</v>
          </cell>
          <cell r="CU18">
            <v>423727.7019</v>
          </cell>
          <cell r="CV18">
            <v>402724.9955</v>
          </cell>
          <cell r="CW18">
            <v>308070.2657</v>
          </cell>
          <cell r="CX18">
            <v>297853.1542</v>
          </cell>
          <cell r="CY18">
            <v>309515.2955</v>
          </cell>
          <cell r="CZ18">
            <v>294320.5881</v>
          </cell>
          <cell r="DA18">
            <v>336787.7805</v>
          </cell>
          <cell r="DB18">
            <v>333172.9804</v>
          </cell>
          <cell r="DC18">
            <v>393392.7026</v>
          </cell>
          <cell r="DD18">
            <v>447227.043</v>
          </cell>
          <cell r="DE18">
            <v>420898.2434</v>
          </cell>
          <cell r="DF18">
            <v>467847.4027</v>
          </cell>
          <cell r="DG18">
            <v>461630.3384</v>
          </cell>
          <cell r="DH18">
            <v>400249.4834</v>
          </cell>
          <cell r="DI18">
            <v>310044.7532</v>
          </cell>
          <cell r="DJ18">
            <v>334397.5009</v>
          </cell>
          <cell r="DK18">
            <v>309654.0545</v>
          </cell>
          <cell r="DL18">
            <v>300504.0941</v>
          </cell>
          <cell r="DM18">
            <v>337736.0378</v>
          </cell>
          <cell r="DN18">
            <v>326512.7241</v>
          </cell>
          <cell r="DO18">
            <v>412432.1781</v>
          </cell>
          <cell r="DP18">
            <v>426557.6013</v>
          </cell>
          <cell r="DQ18">
            <v>398646.5974</v>
          </cell>
          <cell r="DR18">
            <v>464898.7788</v>
          </cell>
          <cell r="DS18">
            <v>424186.101</v>
          </cell>
          <cell r="DT18">
            <v>401233.113</v>
          </cell>
          <cell r="DU18">
            <v>369784.5478</v>
          </cell>
          <cell r="DV18">
            <v>289136.8734</v>
          </cell>
          <cell r="DW18">
            <v>268447.8316</v>
          </cell>
          <cell r="DX18">
            <v>264021.4124</v>
          </cell>
          <cell r="DY18">
            <v>321521.0147</v>
          </cell>
          <cell r="DZ18">
            <v>329950.3605</v>
          </cell>
          <cell r="EA18">
            <v>374914.1118</v>
          </cell>
        </row>
        <row r="19">
          <cell r="D19" t="str">
            <v>Hydro_Sierra1</v>
          </cell>
          <cell r="E19" t="str">
            <v>Hydro</v>
          </cell>
          <cell r="G19" t="str">
            <v/>
          </cell>
          <cell r="H19" t="str">
            <v/>
          </cell>
          <cell r="I19">
            <v>566278.9173</v>
          </cell>
          <cell r="J19">
            <v>442340.4607</v>
          </cell>
          <cell r="K19">
            <v>762388.1208</v>
          </cell>
          <cell r="L19">
            <v>651909.3771</v>
          </cell>
          <cell r="M19">
            <v>551480.9457</v>
          </cell>
          <cell r="N19">
            <v>674659.6424</v>
          </cell>
          <cell r="O19">
            <v>617967.0234</v>
          </cell>
          <cell r="P19">
            <v>586058.4467</v>
          </cell>
          <cell r="Q19">
            <v>388072.405</v>
          </cell>
          <cell r="R19">
            <v>684730.622</v>
          </cell>
          <cell r="S19">
            <v>769496.9061</v>
          </cell>
          <cell r="T19">
            <v>553829.2396</v>
          </cell>
          <cell r="U19">
            <v>447796.7687</v>
          </cell>
          <cell r="V19">
            <v>583734.2706</v>
          </cell>
          <cell r="W19">
            <v>592454.246</v>
          </cell>
          <cell r="X19">
            <v>623256.8264</v>
          </cell>
          <cell r="Y19">
            <v>477586.4531</v>
          </cell>
          <cell r="Z19">
            <v>664983.034</v>
          </cell>
          <cell r="AA19">
            <v>502431.4624</v>
          </cell>
          <cell r="AB19">
            <v>587026.4148</v>
          </cell>
          <cell r="AC19">
            <v>770642.3809</v>
          </cell>
          <cell r="AD19">
            <v>751921.711</v>
          </cell>
          <cell r="AE19">
            <v>711350.6597</v>
          </cell>
          <cell r="AF19">
            <v>537682.8752</v>
          </cell>
          <cell r="AG19">
            <v>422489.663</v>
          </cell>
          <cell r="AH19">
            <v>453101.9446</v>
          </cell>
          <cell r="AI19">
            <v>545184.377</v>
          </cell>
          <cell r="AJ19">
            <v>494787.2168</v>
          </cell>
          <cell r="AK19">
            <v>553984.4082</v>
          </cell>
          <cell r="AL19">
            <v>664288.2391</v>
          </cell>
          <cell r="AM19">
            <v>611233.2345</v>
          </cell>
          <cell r="AN19">
            <v>545196.3253</v>
          </cell>
          <cell r="AO19">
            <v>720177.265</v>
          </cell>
          <cell r="AP19">
            <v>653322.7169</v>
          </cell>
          <cell r="AQ19">
            <v>633763.1732</v>
          </cell>
          <cell r="AR19">
            <v>380307.027</v>
          </cell>
          <cell r="AS19">
            <v>405681.9628</v>
          </cell>
          <cell r="AT19">
            <v>461369.8492</v>
          </cell>
          <cell r="AU19">
            <v>442703.6882</v>
          </cell>
          <cell r="AV19">
            <v>525816.7254</v>
          </cell>
          <cell r="AW19">
            <v>584261.3762</v>
          </cell>
          <cell r="AX19">
            <v>608573.7143</v>
          </cell>
          <cell r="AY19">
            <v>459838.6354</v>
          </cell>
          <cell r="AZ19">
            <v>527708.8015</v>
          </cell>
          <cell r="BA19">
            <v>490743.0377</v>
          </cell>
          <cell r="BB19">
            <v>660527.8704</v>
          </cell>
          <cell r="BC19">
            <v>615341.531</v>
          </cell>
          <cell r="BD19">
            <v>457619.3202</v>
          </cell>
          <cell r="BE19">
            <v>394666.8973</v>
          </cell>
          <cell r="BF19">
            <v>408661.2947</v>
          </cell>
          <cell r="BG19">
            <v>506271.35</v>
          </cell>
          <cell r="BH19">
            <v>453810.904</v>
          </cell>
          <cell r="BI19">
            <v>505557.3379</v>
          </cell>
          <cell r="BJ19">
            <v>596407.1481</v>
          </cell>
          <cell r="BK19">
            <v>562698.0374</v>
          </cell>
          <cell r="BL19">
            <v>588979.5424</v>
          </cell>
          <cell r="BM19">
            <v>470600.1061</v>
          </cell>
          <cell r="BN19">
            <v>659830.8628</v>
          </cell>
          <cell r="BO19">
            <v>622775.503</v>
          </cell>
          <cell r="BP19">
            <v>478414.5821</v>
          </cell>
          <cell r="BQ19">
            <v>393044.3035</v>
          </cell>
          <cell r="BR19">
            <v>414185.1404</v>
          </cell>
          <cell r="BS19">
            <v>436097.8384</v>
          </cell>
          <cell r="BT19">
            <v>575407.8715</v>
          </cell>
          <cell r="BU19">
            <v>427381.3942</v>
          </cell>
          <cell r="BV19">
            <v>594975.2295</v>
          </cell>
          <cell r="BW19">
            <v>562918.157</v>
          </cell>
          <cell r="BX19">
            <v>447955.1207</v>
          </cell>
          <cell r="BY19">
            <v>414334.7854</v>
          </cell>
          <cell r="BZ19">
            <v>576288.5042</v>
          </cell>
          <cell r="CA19">
            <v>548257.2552</v>
          </cell>
          <cell r="CB19">
            <v>427161.66</v>
          </cell>
          <cell r="CC19">
            <v>367024.8877</v>
          </cell>
          <cell r="CD19">
            <v>386723.868</v>
          </cell>
          <cell r="CE19">
            <v>518420.4172</v>
          </cell>
          <cell r="CF19">
            <v>412840.6569</v>
          </cell>
          <cell r="CG19">
            <v>440742.4135</v>
          </cell>
          <cell r="CH19">
            <v>519664.2962</v>
          </cell>
          <cell r="CI19">
            <v>422921.5023</v>
          </cell>
          <cell r="CJ19">
            <v>445259.3145</v>
          </cell>
          <cell r="CK19">
            <v>595296.2715</v>
          </cell>
          <cell r="CL19">
            <v>576713.6269</v>
          </cell>
          <cell r="CM19">
            <v>534834.4227</v>
          </cell>
          <cell r="CN19">
            <v>445056.1693</v>
          </cell>
          <cell r="CO19">
            <v>362668.605</v>
          </cell>
          <cell r="CP19">
            <v>432858.5939</v>
          </cell>
          <cell r="CQ19">
            <v>416228.689</v>
          </cell>
          <cell r="CR19">
            <v>474061.3655</v>
          </cell>
          <cell r="CS19">
            <v>505149.8195</v>
          </cell>
          <cell r="CT19">
            <v>520648.6826</v>
          </cell>
          <cell r="CU19">
            <v>395131.0343</v>
          </cell>
          <cell r="CV19">
            <v>449835.2216</v>
          </cell>
          <cell r="CW19">
            <v>591002.5646</v>
          </cell>
          <cell r="CX19">
            <v>568270.8097</v>
          </cell>
          <cell r="CY19">
            <v>540370.3056</v>
          </cell>
          <cell r="CZ19">
            <v>446205.2687</v>
          </cell>
          <cell r="DA19">
            <v>363162.9333</v>
          </cell>
          <cell r="DB19">
            <v>388162.5579</v>
          </cell>
          <cell r="DC19">
            <v>472477.7861</v>
          </cell>
          <cell r="DD19">
            <v>406557.3316</v>
          </cell>
          <cell r="DE19">
            <v>440208.9341</v>
          </cell>
          <cell r="DF19">
            <v>519785.3335</v>
          </cell>
          <cell r="DG19">
            <v>476367.7222</v>
          </cell>
          <cell r="DH19">
            <v>449098.0739</v>
          </cell>
          <cell r="DI19">
            <v>596679.2922</v>
          </cell>
          <cell r="DJ19">
            <v>543740.4791</v>
          </cell>
          <cell r="DK19">
            <v>533104.5592</v>
          </cell>
          <cell r="DL19">
            <v>353483.505</v>
          </cell>
          <cell r="DM19">
            <v>365817.1912</v>
          </cell>
          <cell r="DN19">
            <v>430836.1862</v>
          </cell>
          <cell r="DO19">
            <v>414813.086</v>
          </cell>
          <cell r="DP19">
            <v>471698.2207</v>
          </cell>
          <cell r="DQ19">
            <v>381153.3343</v>
          </cell>
          <cell r="DR19">
            <v>516853.1015</v>
          </cell>
          <cell r="DS19">
            <v>393107.676</v>
          </cell>
          <cell r="DT19">
            <v>446442.6732</v>
          </cell>
          <cell r="DU19">
            <v>415126.9669</v>
          </cell>
          <cell r="DV19">
            <v>547448.6105</v>
          </cell>
          <cell r="DW19">
            <v>525344.5281</v>
          </cell>
          <cell r="DX19">
            <v>417757.7901</v>
          </cell>
          <cell r="DY19">
            <v>351307.7309</v>
          </cell>
          <cell r="DZ19">
            <v>381027.3811</v>
          </cell>
          <cell r="EA19">
            <v>444649.957</v>
          </cell>
        </row>
        <row r="20">
          <cell r="D20" t="str">
            <v>Hydro_Stanislaus1</v>
          </cell>
          <cell r="E20" t="str">
            <v>Hydro</v>
          </cell>
          <cell r="G20" t="str">
            <v/>
          </cell>
          <cell r="H20" t="str">
            <v/>
          </cell>
          <cell r="I20">
            <v>48025.6886</v>
          </cell>
          <cell r="J20">
            <v>32942.5506</v>
          </cell>
          <cell r="K20">
            <v>42568.2522</v>
          </cell>
          <cell r="L20">
            <v>38471.9344</v>
          </cell>
          <cell r="M20">
            <v>31949.9873</v>
          </cell>
          <cell r="N20">
            <v>46508.4267</v>
          </cell>
          <cell r="O20">
            <v>47552.4324</v>
          </cell>
          <cell r="P20">
            <v>53380.3027</v>
          </cell>
          <cell r="Q20">
            <v>54424.2942</v>
          </cell>
          <cell r="R20">
            <v>44358.5812</v>
          </cell>
          <cell r="S20">
            <v>47193.2838</v>
          </cell>
          <cell r="T20">
            <v>39511.2505</v>
          </cell>
          <cell r="U20">
            <v>30847.6588</v>
          </cell>
          <cell r="V20">
            <v>10385.3809</v>
          </cell>
          <cell r="W20">
            <v>51098.4394</v>
          </cell>
          <cell r="X20">
            <v>35840.4096</v>
          </cell>
          <cell r="Y20">
            <v>47562.3867</v>
          </cell>
          <cell r="Z20">
            <v>45518.3191</v>
          </cell>
          <cell r="AA20">
            <v>43414.3253</v>
          </cell>
          <cell r="AB20">
            <v>51263.9061</v>
          </cell>
          <cell r="AC20">
            <v>42997.7293</v>
          </cell>
          <cell r="AD20">
            <v>48131.4291</v>
          </cell>
          <cell r="AE20">
            <v>43473.2656</v>
          </cell>
          <cell r="AF20">
            <v>38096.2678</v>
          </cell>
          <cell r="AG20">
            <v>29394.2445</v>
          </cell>
          <cell r="AH20">
            <v>32100.3764</v>
          </cell>
          <cell r="AI20">
            <v>48314.6469</v>
          </cell>
          <cell r="AJ20">
            <v>48657.4083</v>
          </cell>
          <cell r="AK20">
            <v>32436.023</v>
          </cell>
          <cell r="AL20">
            <v>45589.1363</v>
          </cell>
          <cell r="AM20">
            <v>51401.1409</v>
          </cell>
          <cell r="AN20">
            <v>47570.4986</v>
          </cell>
          <cell r="AO20">
            <v>40739.5336</v>
          </cell>
          <cell r="AP20">
            <v>42561.0645</v>
          </cell>
          <cell r="AQ20">
            <v>38764.4584</v>
          </cell>
          <cell r="AR20">
            <v>38963.4711</v>
          </cell>
          <cell r="AS20">
            <v>28272.5363</v>
          </cell>
          <cell r="AT20">
            <v>21325.7691</v>
          </cell>
          <cell r="AU20">
            <v>43476.1206</v>
          </cell>
          <cell r="AV20">
            <v>45300.9687</v>
          </cell>
          <cell r="AW20">
            <v>28055.5643</v>
          </cell>
          <cell r="AX20">
            <v>41712.0577</v>
          </cell>
          <cell r="AY20">
            <v>39911.806</v>
          </cell>
          <cell r="AZ20">
            <v>45944.1103</v>
          </cell>
          <cell r="BA20">
            <v>43541.2948</v>
          </cell>
          <cell r="BB20">
            <v>42028.3263</v>
          </cell>
          <cell r="BC20">
            <v>38063.3021</v>
          </cell>
          <cell r="BD20">
            <v>35683.9709</v>
          </cell>
          <cell r="BE20">
            <v>26966.9069</v>
          </cell>
          <cell r="BF20">
            <v>29043.2732</v>
          </cell>
          <cell r="BG20">
            <v>44018.9938</v>
          </cell>
          <cell r="BH20">
            <v>44546</v>
          </cell>
          <cell r="BI20">
            <v>40885.4061</v>
          </cell>
          <cell r="BJ20">
            <v>40953.0122</v>
          </cell>
          <cell r="BK20">
            <v>43094.487</v>
          </cell>
          <cell r="BL20">
            <v>43134.8214</v>
          </cell>
          <cell r="BM20">
            <v>41838.8658</v>
          </cell>
          <cell r="BN20">
            <v>42352.6562</v>
          </cell>
          <cell r="BO20">
            <v>35514.3974</v>
          </cell>
          <cell r="BP20">
            <v>39879.0843</v>
          </cell>
          <cell r="BQ20">
            <v>27269.3794</v>
          </cell>
          <cell r="BR20">
            <v>29938.2468</v>
          </cell>
          <cell r="BS20">
            <v>43660.4174</v>
          </cell>
          <cell r="BT20">
            <v>34014.203</v>
          </cell>
          <cell r="BU20">
            <v>42868.2089</v>
          </cell>
          <cell r="BV20">
            <v>40653.2871</v>
          </cell>
          <cell r="BW20">
            <v>43330.0326</v>
          </cell>
          <cell r="BX20">
            <v>39080.1848</v>
          </cell>
          <cell r="BY20">
            <v>36870.685</v>
          </cell>
          <cell r="BZ20">
            <v>36913.9701</v>
          </cell>
          <cell r="CA20">
            <v>31022.9183</v>
          </cell>
          <cell r="CB20">
            <v>33597.6934</v>
          </cell>
          <cell r="CC20">
            <v>24671.5835</v>
          </cell>
          <cell r="CD20">
            <v>16605.5896</v>
          </cell>
          <cell r="CE20">
            <v>43980.4814</v>
          </cell>
          <cell r="CF20">
            <v>40325.2488</v>
          </cell>
          <cell r="CG20">
            <v>25653.3134</v>
          </cell>
          <cell r="CH20">
            <v>35643.1234</v>
          </cell>
          <cell r="CI20">
            <v>34040.3483</v>
          </cell>
          <cell r="CJ20">
            <v>38858.3648</v>
          </cell>
          <cell r="CK20">
            <v>33397.9256</v>
          </cell>
          <cell r="CL20">
            <v>37041.61</v>
          </cell>
          <cell r="CM20">
            <v>32248.518</v>
          </cell>
          <cell r="CN20">
            <v>32013.0422</v>
          </cell>
          <cell r="CO20">
            <v>25610.5846</v>
          </cell>
          <cell r="CP20">
            <v>19821.4869</v>
          </cell>
          <cell r="CQ20">
            <v>41587.3286</v>
          </cell>
          <cell r="CR20">
            <v>40407.4651</v>
          </cell>
          <cell r="CS20">
            <v>24298.7939</v>
          </cell>
          <cell r="CT20">
            <v>35639.1069</v>
          </cell>
          <cell r="CU20">
            <v>34145.0571</v>
          </cell>
          <cell r="CV20">
            <v>39283.2574</v>
          </cell>
          <cell r="CW20">
            <v>32974.7858</v>
          </cell>
          <cell r="CX20">
            <v>36375.711</v>
          </cell>
          <cell r="CY20">
            <v>33019.3222</v>
          </cell>
          <cell r="CZ20">
            <v>31888.7542</v>
          </cell>
          <cell r="DA20">
            <v>25261.5776</v>
          </cell>
          <cell r="DB20">
            <v>27498.375</v>
          </cell>
          <cell r="DC20">
            <v>41975.4851</v>
          </cell>
          <cell r="DD20">
            <v>40094.5576</v>
          </cell>
          <cell r="DE20">
            <v>25727.24</v>
          </cell>
          <cell r="DF20">
            <v>35672.2992</v>
          </cell>
          <cell r="DG20">
            <v>40278.2715</v>
          </cell>
          <cell r="DH20">
            <v>39349.3375</v>
          </cell>
          <cell r="DI20">
            <v>32918.249</v>
          </cell>
          <cell r="DJ20">
            <v>35649.5928</v>
          </cell>
          <cell r="DK20">
            <v>32864.6746</v>
          </cell>
          <cell r="DL20">
            <v>35666.2932</v>
          </cell>
          <cell r="DM20">
            <v>25430.6093</v>
          </cell>
          <cell r="DN20">
            <v>19791.2226</v>
          </cell>
          <cell r="DO20">
            <v>40908.1405</v>
          </cell>
          <cell r="DP20">
            <v>40628.0797</v>
          </cell>
          <cell r="DQ20">
            <v>38310.4778</v>
          </cell>
          <cell r="DR20">
            <v>35368.8566</v>
          </cell>
          <cell r="DS20">
            <v>34172.3997</v>
          </cell>
          <cell r="DT20">
            <v>38848.5549</v>
          </cell>
          <cell r="DU20">
            <v>36906.7463</v>
          </cell>
          <cell r="DV20">
            <v>35000.3623</v>
          </cell>
          <cell r="DW20">
            <v>29895.546</v>
          </cell>
          <cell r="DX20">
            <v>32681.9653</v>
          </cell>
          <cell r="DY20">
            <v>24330.6382</v>
          </cell>
          <cell r="DZ20">
            <v>27805.5615</v>
          </cell>
          <cell r="EA20">
            <v>40101.52</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612621.0974</v>
          </cell>
          <cell r="J23">
            <v>570853.4472</v>
          </cell>
          <cell r="K23">
            <v>549152.3314</v>
          </cell>
          <cell r="L23">
            <v>685301.3512</v>
          </cell>
          <cell r="M23">
            <v>668474.9696</v>
          </cell>
          <cell r="N23">
            <v>702588.183</v>
          </cell>
          <cell r="O23">
            <v>698585.6253</v>
          </cell>
          <cell r="P23">
            <v>734558.3989</v>
          </cell>
          <cell r="Q23">
            <v>731974.9522</v>
          </cell>
          <cell r="R23">
            <v>771261.8053</v>
          </cell>
          <cell r="S23">
            <v>775541.7509</v>
          </cell>
          <cell r="T23">
            <v>757493.0508</v>
          </cell>
          <cell r="U23">
            <v>735343.3826</v>
          </cell>
          <cell r="V23">
            <v>688448.9712</v>
          </cell>
          <cell r="W23">
            <v>661916.821</v>
          </cell>
          <cell r="X23">
            <v>729168.7288</v>
          </cell>
          <cell r="Y23">
            <v>714055.5681</v>
          </cell>
          <cell r="Z23">
            <v>749518.8241</v>
          </cell>
          <cell r="AA23">
            <v>744198.0384</v>
          </cell>
          <cell r="AB23">
            <v>781367.5791</v>
          </cell>
          <cell r="AC23">
            <v>777712.4622</v>
          </cell>
          <cell r="AD23">
            <v>819567.3537</v>
          </cell>
          <cell r="AE23">
            <v>824911.088</v>
          </cell>
          <cell r="AF23">
            <v>808753.1939</v>
          </cell>
          <cell r="AG23">
            <v>782655.6188</v>
          </cell>
          <cell r="AH23">
            <v>734874.7221</v>
          </cell>
          <cell r="AI23">
            <v>705341.3307</v>
          </cell>
          <cell r="AJ23">
            <v>749884.5908</v>
          </cell>
          <cell r="AK23">
            <v>735672.2744</v>
          </cell>
          <cell r="AL23">
            <v>771702.4985</v>
          </cell>
          <cell r="AM23">
            <v>765450.7622</v>
          </cell>
          <cell r="AN23">
            <v>803074.705</v>
          </cell>
          <cell r="AO23">
            <v>798932.375</v>
          </cell>
          <cell r="AP23">
            <v>841617.8561</v>
          </cell>
          <cell r="AQ23">
            <v>847412.6408</v>
          </cell>
          <cell r="AR23">
            <v>832461.71</v>
          </cell>
          <cell r="AS23">
            <v>805194.9493</v>
          </cell>
          <cell r="AT23">
            <v>756955.879</v>
          </cell>
          <cell r="AU23">
            <v>725817.6785</v>
          </cell>
          <cell r="AV23">
            <v>746587.89</v>
          </cell>
          <cell r="AW23">
            <v>732410.588</v>
          </cell>
          <cell r="AX23">
            <v>768079.56</v>
          </cell>
          <cell r="AY23">
            <v>761608.6456</v>
          </cell>
          <cell r="AZ23">
            <v>798905.765</v>
          </cell>
          <cell r="BA23">
            <v>794062.7385</v>
          </cell>
          <cell r="BB23">
            <v>836338.1396</v>
          </cell>
          <cell r="BC23">
            <v>842578.0391</v>
          </cell>
          <cell r="BD23">
            <v>828183.0924</v>
          </cell>
          <cell r="BE23">
            <v>801355.6331</v>
          </cell>
          <cell r="BF23">
            <v>753895.8617</v>
          </cell>
          <cell r="BG23">
            <v>722633.5821</v>
          </cell>
          <cell r="BH23">
            <v>743793.9083</v>
          </cell>
          <cell r="BI23">
            <v>729417.1296</v>
          </cell>
          <cell r="BJ23">
            <v>764562.0848</v>
          </cell>
          <cell r="BK23">
            <v>758044.6268</v>
          </cell>
          <cell r="BL23">
            <v>794990.8076</v>
          </cell>
          <cell r="BM23">
            <v>789291.1928</v>
          </cell>
          <cell r="BN23">
            <v>831074.1783</v>
          </cell>
          <cell r="BO23">
            <v>837698.4635</v>
          </cell>
          <cell r="BP23">
            <v>824100.9552</v>
          </cell>
          <cell r="BQ23">
            <v>797909.7991</v>
          </cell>
          <cell r="BR23">
            <v>750778.102</v>
          </cell>
          <cell r="BS23">
            <v>719868.6087</v>
          </cell>
          <cell r="BT23">
            <v>740955.469</v>
          </cell>
          <cell r="BU23">
            <v>726354.9032</v>
          </cell>
          <cell r="BV23">
            <v>761159.594</v>
          </cell>
          <cell r="BW23">
            <v>754418.1468</v>
          </cell>
          <cell r="BX23">
            <v>790621.5709</v>
          </cell>
          <cell r="BY23">
            <v>784431.0812</v>
          </cell>
          <cell r="BZ23">
            <v>825742.8075</v>
          </cell>
          <cell r="CA23">
            <v>832662.4849</v>
          </cell>
          <cell r="CB23">
            <v>820026.1413</v>
          </cell>
          <cell r="CC23">
            <v>794111.6471</v>
          </cell>
          <cell r="CD23">
            <v>747720.1287</v>
          </cell>
          <cell r="CE23">
            <v>717197.3314</v>
          </cell>
          <cell r="CF23">
            <v>738241.3263</v>
          </cell>
          <cell r="CG23">
            <v>722314.6724</v>
          </cell>
          <cell r="CH23">
            <v>757485.7002</v>
          </cell>
          <cell r="CI23">
            <v>750932.253</v>
          </cell>
          <cell r="CJ23">
            <v>786438.8803</v>
          </cell>
          <cell r="CK23">
            <v>779568.328</v>
          </cell>
          <cell r="CL23">
            <v>820713.4114</v>
          </cell>
          <cell r="CM23">
            <v>827512.485</v>
          </cell>
          <cell r="CN23">
            <v>815960.321</v>
          </cell>
          <cell r="CO23">
            <v>790992.6051</v>
          </cell>
          <cell r="CP23">
            <v>744513.4689</v>
          </cell>
          <cell r="CQ23">
            <v>714575.0736</v>
          </cell>
          <cell r="CR23">
            <v>735414.8177</v>
          </cell>
          <cell r="CS23">
            <v>719270.2724</v>
          </cell>
          <cell r="CT23">
            <v>753909.0349</v>
          </cell>
          <cell r="CU23">
            <v>747312.708</v>
          </cell>
          <cell r="CV23">
            <v>782452.3473</v>
          </cell>
          <cell r="CW23">
            <v>774694.2282</v>
          </cell>
          <cell r="CX23">
            <v>815338.5636</v>
          </cell>
          <cell r="CY23">
            <v>822529.6808</v>
          </cell>
          <cell r="CZ23">
            <v>811799.839</v>
          </cell>
          <cell r="DA23">
            <v>787493.5093</v>
          </cell>
          <cell r="DB23">
            <v>741345.8829</v>
          </cell>
          <cell r="DC23">
            <v>711774.4359</v>
          </cell>
          <cell r="DD23">
            <v>732586.3127</v>
          </cell>
          <cell r="DE23">
            <v>716222.8172</v>
          </cell>
          <cell r="DF23">
            <v>750325.5037</v>
          </cell>
          <cell r="DG23">
            <v>743687.1776</v>
          </cell>
          <cell r="DH23">
            <v>778458.5798</v>
          </cell>
          <cell r="DI23">
            <v>769805.573</v>
          </cell>
          <cell r="DJ23">
            <v>809947.2214</v>
          </cell>
          <cell r="DK23">
            <v>817533.0542</v>
          </cell>
          <cell r="DL23">
            <v>807628.771</v>
          </cell>
          <cell r="DM23">
            <v>783988.8416</v>
          </cell>
          <cell r="DN23">
            <v>738172.857</v>
          </cell>
          <cell r="DO23">
            <v>708970.3939</v>
          </cell>
          <cell r="DP23">
            <v>729806.8424</v>
          </cell>
          <cell r="DQ23">
            <v>713676.1316</v>
          </cell>
          <cell r="DR23">
            <v>747066.7356</v>
          </cell>
          <cell r="DS23">
            <v>740110.8276</v>
          </cell>
          <cell r="DT23">
            <v>774272.4974</v>
          </cell>
          <cell r="DU23">
            <v>765037.378</v>
          </cell>
          <cell r="DV23">
            <v>804555.1075</v>
          </cell>
          <cell r="DW23">
            <v>812681.3723</v>
          </cell>
          <cell r="DX23">
            <v>803609.1417</v>
          </cell>
          <cell r="DY23">
            <v>780129.4747</v>
          </cell>
          <cell r="DZ23">
            <v>735224.851</v>
          </cell>
          <cell r="EA23">
            <v>706325.7497</v>
          </cell>
        </row>
        <row r="24">
          <cell r="D24" t="str">
            <v>Loads_GES_DLoss</v>
          </cell>
          <cell r="E24" t="str">
            <v>UFE, Transmission &amp; Distribution Losses</v>
          </cell>
          <cell r="G24" t="str">
            <v/>
          </cell>
          <cell r="H24" t="str">
            <v/>
          </cell>
          <cell r="I24">
            <v>-379253.6465</v>
          </cell>
          <cell r="J24">
            <v>-350182.3576</v>
          </cell>
          <cell r="K24">
            <v>-374743.7183</v>
          </cell>
          <cell r="L24">
            <v>-374088.2699</v>
          </cell>
          <cell r="M24">
            <v>-328634.7214</v>
          </cell>
          <cell r="N24">
            <v>-360539.0406</v>
          </cell>
          <cell r="O24">
            <v>-349162.9588</v>
          </cell>
          <cell r="P24">
            <v>-389295.7912</v>
          </cell>
          <cell r="Q24">
            <v>-433239.8815</v>
          </cell>
          <cell r="R24">
            <v>-489173.4909</v>
          </cell>
          <cell r="S24">
            <v>-486599.1407</v>
          </cell>
          <cell r="T24">
            <v>-429667.2399</v>
          </cell>
          <cell r="U24">
            <v>-382828.3553</v>
          </cell>
          <cell r="V24">
            <v>-355827.7949</v>
          </cell>
          <cell r="W24">
            <v>-380052.6843</v>
          </cell>
          <cell r="X24">
            <v>-379963.2298</v>
          </cell>
          <cell r="Y24">
            <v>-346094.8954</v>
          </cell>
          <cell r="Z24">
            <v>-363316.4421</v>
          </cell>
          <cell r="AA24">
            <v>-354043.551</v>
          </cell>
          <cell r="AB24">
            <v>-397473.002</v>
          </cell>
          <cell r="AC24">
            <v>-437576.0943</v>
          </cell>
          <cell r="AD24">
            <v>-499289.1721</v>
          </cell>
          <cell r="AE24">
            <v>-493819.522</v>
          </cell>
          <cell r="AF24">
            <v>-431626.9935</v>
          </cell>
          <cell r="AG24">
            <v>-392126.2328</v>
          </cell>
          <cell r="AH24">
            <v>-360216.2732</v>
          </cell>
          <cell r="AI24">
            <v>-383626.6699</v>
          </cell>
          <cell r="AJ24">
            <v>-389100.477</v>
          </cell>
          <cell r="AK24">
            <v>-340214.0824</v>
          </cell>
          <cell r="AL24">
            <v>-370947.0946</v>
          </cell>
          <cell r="AM24">
            <v>-361538.9122</v>
          </cell>
          <cell r="AN24">
            <v>-406164.5415</v>
          </cell>
          <cell r="AO24">
            <v>-447512.812</v>
          </cell>
          <cell r="AP24">
            <v>-510941.6932</v>
          </cell>
          <cell r="AQ24">
            <v>-505307.5907</v>
          </cell>
          <cell r="AR24">
            <v>-441385.7386</v>
          </cell>
          <cell r="AS24">
            <v>-400615.3463</v>
          </cell>
          <cell r="AT24">
            <v>-367839.8056</v>
          </cell>
          <cell r="AU24">
            <v>-391800.2219</v>
          </cell>
          <cell r="AV24">
            <v>-394943.2507</v>
          </cell>
          <cell r="AW24">
            <v>-345287.8885</v>
          </cell>
          <cell r="AX24">
            <v>-376436.6747</v>
          </cell>
          <cell r="AY24">
            <v>-366931.618</v>
          </cell>
          <cell r="AZ24">
            <v>-412419.2203</v>
          </cell>
          <cell r="BA24">
            <v>-454686.3803</v>
          </cell>
          <cell r="BB24">
            <v>-519339.0378</v>
          </cell>
          <cell r="BC24">
            <v>-513581.4756</v>
          </cell>
          <cell r="BD24">
            <v>-448417.6989</v>
          </cell>
          <cell r="BE24">
            <v>-406739.5297</v>
          </cell>
          <cell r="BF24">
            <v>-373316.2889</v>
          </cell>
          <cell r="BG24">
            <v>-397671.704</v>
          </cell>
          <cell r="BH24">
            <v>-400391.1462</v>
          </cell>
          <cell r="BI24">
            <v>-350027.4784</v>
          </cell>
          <cell r="BJ24">
            <v>-381574.0094</v>
          </cell>
          <cell r="BK24">
            <v>-371971.6076</v>
          </cell>
          <cell r="BL24">
            <v>-418268.7119</v>
          </cell>
          <cell r="BM24">
            <v>-461394.355</v>
          </cell>
          <cell r="BN24">
            <v>-527200.4411</v>
          </cell>
          <cell r="BO24">
            <v>-521323.456</v>
          </cell>
          <cell r="BP24">
            <v>-454984.8048</v>
          </cell>
          <cell r="BQ24">
            <v>-412452.0254</v>
          </cell>
          <cell r="BR24">
            <v>-378441.5628</v>
          </cell>
          <cell r="BS24">
            <v>-403151.3534</v>
          </cell>
          <cell r="BT24">
            <v>-402668.3763</v>
          </cell>
          <cell r="BU24">
            <v>-366627.678</v>
          </cell>
          <cell r="BV24">
            <v>-384747.63</v>
          </cell>
          <cell r="BW24">
            <v>-375099.4586</v>
          </cell>
          <cell r="BX24">
            <v>-421923.6399</v>
          </cell>
          <cell r="BY24">
            <v>-465567.7879</v>
          </cell>
          <cell r="BZ24">
            <v>-532085.9553</v>
          </cell>
          <cell r="CA24">
            <v>-526132.0154</v>
          </cell>
          <cell r="CB24">
            <v>-459060.1174</v>
          </cell>
          <cell r="CC24">
            <v>-416008.5494</v>
          </cell>
          <cell r="CD24">
            <v>-381602.804</v>
          </cell>
          <cell r="CE24">
            <v>-406516.9902</v>
          </cell>
          <cell r="CF24">
            <v>-409994.7911</v>
          </cell>
          <cell r="CG24">
            <v>-358431.8712</v>
          </cell>
          <cell r="CH24">
            <v>-390641.6214</v>
          </cell>
          <cell r="CI24">
            <v>-380869.3348</v>
          </cell>
          <cell r="CJ24">
            <v>-428623.3784</v>
          </cell>
          <cell r="CK24">
            <v>-473255.5742</v>
          </cell>
          <cell r="CL24">
            <v>-541078.5703</v>
          </cell>
          <cell r="CM24">
            <v>-535002.468</v>
          </cell>
          <cell r="CN24">
            <v>-466586.5139</v>
          </cell>
          <cell r="CO24">
            <v>-422546.3217</v>
          </cell>
          <cell r="CP24">
            <v>-387488.1161</v>
          </cell>
          <cell r="CQ24">
            <v>-412801.382</v>
          </cell>
          <cell r="CR24">
            <v>-415475.2673</v>
          </cell>
          <cell r="CS24">
            <v>-363201.6687</v>
          </cell>
          <cell r="CT24">
            <v>-395811.064</v>
          </cell>
          <cell r="CU24">
            <v>-385940.6094</v>
          </cell>
          <cell r="CV24">
            <v>-434502.7595</v>
          </cell>
          <cell r="CW24">
            <v>-480012.0165</v>
          </cell>
          <cell r="CX24">
            <v>-548983.8202</v>
          </cell>
          <cell r="CY24">
            <v>-542797.6387</v>
          </cell>
          <cell r="CZ24">
            <v>-473201.3523</v>
          </cell>
          <cell r="DA24">
            <v>-428297.1738</v>
          </cell>
          <cell r="DB24">
            <v>-392646.7366</v>
          </cell>
          <cell r="DC24">
            <v>-418323.6238</v>
          </cell>
          <cell r="DD24">
            <v>-420092.2138</v>
          </cell>
          <cell r="DE24">
            <v>-367223.4168</v>
          </cell>
          <cell r="DF24">
            <v>-400172.8254</v>
          </cell>
          <cell r="DG24">
            <v>-390225.7302</v>
          </cell>
          <cell r="DH24">
            <v>-439476.2731</v>
          </cell>
          <cell r="DI24">
            <v>-485725.4674</v>
          </cell>
          <cell r="DJ24">
            <v>-555673.4154</v>
          </cell>
          <cell r="DK24">
            <v>-549369.4518</v>
          </cell>
          <cell r="DL24">
            <v>-478785.7261</v>
          </cell>
          <cell r="DM24">
            <v>-433160.2185</v>
          </cell>
          <cell r="DN24">
            <v>-396996.4402</v>
          </cell>
          <cell r="DO24">
            <v>-422965.6751</v>
          </cell>
          <cell r="DP24">
            <v>-422675.6014</v>
          </cell>
          <cell r="DQ24">
            <v>-384783.5274</v>
          </cell>
          <cell r="DR24">
            <v>-403699.667</v>
          </cell>
          <cell r="DS24">
            <v>-393708.4673</v>
          </cell>
          <cell r="DT24">
            <v>-443533.9771</v>
          </cell>
          <cell r="DU24">
            <v>-490369.4291</v>
          </cell>
          <cell r="DV24">
            <v>-561106.4898</v>
          </cell>
          <cell r="DW24">
            <v>-554715.6603</v>
          </cell>
          <cell r="DX24">
            <v>-483323.7211</v>
          </cell>
          <cell r="DY24">
            <v>-437122.0067</v>
          </cell>
          <cell r="DZ24">
            <v>-400514.8963</v>
          </cell>
          <cell r="EA24">
            <v>-426717.3936</v>
          </cell>
        </row>
        <row r="25">
          <cell r="D25" t="str">
            <v>Loads_GES_Load_w_DA</v>
          </cell>
          <cell r="E25" t="str">
            <v>Retail Sales</v>
          </cell>
          <cell r="G25" t="str">
            <v/>
          </cell>
          <cell r="H25" t="str">
            <v/>
          </cell>
          <cell r="I25">
            <v>-6995469.5838</v>
          </cell>
          <cell r="J25">
            <v>-6564271.7242</v>
          </cell>
          <cell r="K25">
            <v>-6931950.3629</v>
          </cell>
          <cell r="L25">
            <v>-6932666.7944</v>
          </cell>
          <cell r="M25">
            <v>-6154330.1852</v>
          </cell>
          <cell r="N25">
            <v>-6764900.7146</v>
          </cell>
          <cell r="O25">
            <v>-6552599.9578</v>
          </cell>
          <cell r="P25">
            <v>-7105571.84</v>
          </cell>
          <cell r="Q25">
            <v>-7501298.3631</v>
          </cell>
          <cell r="R25">
            <v>-8178873.6429</v>
          </cell>
          <cell r="S25">
            <v>-8159787.6642</v>
          </cell>
          <cell r="T25">
            <v>-7475911.0939</v>
          </cell>
          <cell r="U25">
            <v>-7036906.1796</v>
          </cell>
          <cell r="V25">
            <v>-6632820.7511</v>
          </cell>
          <cell r="W25">
            <v>-6996285.387</v>
          </cell>
          <cell r="X25">
            <v>-7002440.7921</v>
          </cell>
          <cell r="Y25">
            <v>-6437931.7486</v>
          </cell>
          <cell r="Z25">
            <v>-6798196.4391</v>
          </cell>
          <cell r="AA25">
            <v>-6611721.3446</v>
          </cell>
          <cell r="AB25">
            <v>-7199855.4315</v>
          </cell>
          <cell r="AC25">
            <v>-7544958.1288</v>
          </cell>
          <cell r="AD25">
            <v>-8280552.4572</v>
          </cell>
          <cell r="AE25">
            <v>-8232937.0519</v>
          </cell>
          <cell r="AF25">
            <v>-7492745.2033</v>
          </cell>
          <cell r="AG25">
            <v>-7145319.189</v>
          </cell>
          <cell r="AH25">
            <v>-6685957.1227</v>
          </cell>
          <cell r="AI25">
            <v>-7036705.3939</v>
          </cell>
          <cell r="AJ25">
            <v>-7113130.5968</v>
          </cell>
          <cell r="AK25">
            <v>-6296497.6003</v>
          </cell>
          <cell r="AL25">
            <v>-6893288.3622</v>
          </cell>
          <cell r="AM25">
            <v>-6704204.8869</v>
          </cell>
          <cell r="AN25">
            <v>-7300565.6853</v>
          </cell>
          <cell r="AO25">
            <v>-7650495.6169</v>
          </cell>
          <cell r="AP25">
            <v>-8396379.3026</v>
          </cell>
          <cell r="AQ25">
            <v>-8348097.8613</v>
          </cell>
          <cell r="AR25">
            <v>-7597552.3444</v>
          </cell>
          <cell r="AS25">
            <v>-7245266.5991</v>
          </cell>
          <cell r="AT25">
            <v>-6779479.0614</v>
          </cell>
          <cell r="AU25">
            <v>-7135133.5373</v>
          </cell>
          <cell r="AV25">
            <v>-7182473.6369</v>
          </cell>
          <cell r="AW25">
            <v>-6357879.6158</v>
          </cell>
          <cell r="AX25">
            <v>-6960488.248</v>
          </cell>
          <cell r="AY25">
            <v>-6769561.474</v>
          </cell>
          <cell r="AZ25">
            <v>-7371735.9554</v>
          </cell>
          <cell r="BA25">
            <v>-7725077.2109</v>
          </cell>
          <cell r="BB25">
            <v>-8478232.2174</v>
          </cell>
          <cell r="BC25">
            <v>-8429480.0998</v>
          </cell>
          <cell r="BD25">
            <v>-7671617.8173</v>
          </cell>
          <cell r="BE25">
            <v>-7315897.7819</v>
          </cell>
          <cell r="BF25">
            <v>-6845569.4673</v>
          </cell>
          <cell r="BG25">
            <v>-7204691.0735</v>
          </cell>
          <cell r="BH25">
            <v>-7246664.7496</v>
          </cell>
          <cell r="BI25">
            <v>-6414701.1765</v>
          </cell>
          <cell r="BJ25">
            <v>-7022695.4341</v>
          </cell>
          <cell r="BK25">
            <v>-6830062.3144</v>
          </cell>
          <cell r="BL25">
            <v>-7437618.5432</v>
          </cell>
          <cell r="BM25">
            <v>-7794117.6747</v>
          </cell>
          <cell r="BN25">
            <v>-8554003.7666</v>
          </cell>
          <cell r="BO25">
            <v>-8504815.9411</v>
          </cell>
          <cell r="BP25">
            <v>-7740180.5027</v>
          </cell>
          <cell r="BQ25">
            <v>-7381281.3299</v>
          </cell>
          <cell r="BR25">
            <v>-6906749.6026</v>
          </cell>
          <cell r="BS25">
            <v>-7269080.7476</v>
          </cell>
          <cell r="BT25">
            <v>-7272298.0079</v>
          </cell>
          <cell r="BU25">
            <v>-6686034.1444</v>
          </cell>
          <cell r="BV25">
            <v>-7060182.5685</v>
          </cell>
          <cell r="BW25">
            <v>-6866521.171</v>
          </cell>
          <cell r="BX25">
            <v>-7477320.5309</v>
          </cell>
          <cell r="BY25">
            <v>-7835722.6564</v>
          </cell>
          <cell r="BZ25">
            <v>-8599665.0189</v>
          </cell>
          <cell r="CA25">
            <v>-8550214.6299</v>
          </cell>
          <cell r="CB25">
            <v>-7781497.5693</v>
          </cell>
          <cell r="CC25">
            <v>-7420682.594</v>
          </cell>
          <cell r="CD25">
            <v>-6943617.8184</v>
          </cell>
          <cell r="CE25">
            <v>-7307883.085</v>
          </cell>
          <cell r="CF25">
            <v>-7358181.366</v>
          </cell>
          <cell r="CG25">
            <v>-6513414.9705</v>
          </cell>
          <cell r="CH25">
            <v>-7130765.4604</v>
          </cell>
          <cell r="CI25">
            <v>-6935167.9676</v>
          </cell>
          <cell r="CJ25">
            <v>-7552073.6848</v>
          </cell>
          <cell r="CK25">
            <v>-7914058.8693</v>
          </cell>
          <cell r="CL25">
            <v>-8685638.6056</v>
          </cell>
          <cell r="CM25">
            <v>-8635693.8456</v>
          </cell>
          <cell r="CN25">
            <v>-7859291.6757</v>
          </cell>
          <cell r="CO25">
            <v>-7494869.5186</v>
          </cell>
          <cell r="CP25">
            <v>-7013035.3735</v>
          </cell>
          <cell r="CQ25">
            <v>-7380942.3169</v>
          </cell>
          <cell r="CR25">
            <v>-7421252.9833</v>
          </cell>
          <cell r="CS25">
            <v>-6569245.5603</v>
          </cell>
          <cell r="CT25">
            <v>-7191887.7505</v>
          </cell>
          <cell r="CU25">
            <v>-6994613.6692</v>
          </cell>
          <cell r="CV25">
            <v>-7616807.2755</v>
          </cell>
          <cell r="CW25">
            <v>-7981895.2624</v>
          </cell>
          <cell r="CX25">
            <v>-8760088.6964</v>
          </cell>
          <cell r="CY25">
            <v>-8709715.828</v>
          </cell>
          <cell r="CZ25">
            <v>-7926658.6254</v>
          </cell>
          <cell r="DA25">
            <v>-7559112.7751</v>
          </cell>
          <cell r="DB25">
            <v>-7073148.527</v>
          </cell>
          <cell r="DC25">
            <v>-7444209.0312</v>
          </cell>
          <cell r="DD25">
            <v>-7473747.2132</v>
          </cell>
          <cell r="DE25">
            <v>-6615713.1155</v>
          </cell>
          <cell r="DF25">
            <v>-7242759.5659</v>
          </cell>
          <cell r="DG25">
            <v>-7044090.0661</v>
          </cell>
          <cell r="DH25">
            <v>-7670684.7585</v>
          </cell>
          <cell r="DI25">
            <v>-8038355.1957</v>
          </cell>
          <cell r="DJ25">
            <v>-8822053.181</v>
          </cell>
          <cell r="DK25">
            <v>-8771323.9996</v>
          </cell>
          <cell r="DL25">
            <v>-7982727.8431</v>
          </cell>
          <cell r="DM25">
            <v>-7612582.1557</v>
          </cell>
          <cell r="DN25">
            <v>-7123180.44</v>
          </cell>
          <cell r="DO25">
            <v>-7496865.6421</v>
          </cell>
          <cell r="DP25">
            <v>-7502233.849</v>
          </cell>
          <cell r="DQ25">
            <v>-6897433.4687</v>
          </cell>
          <cell r="DR25">
            <v>-7283411.735</v>
          </cell>
          <cell r="DS25">
            <v>-7083627.1424</v>
          </cell>
          <cell r="DT25">
            <v>-7713738.7862</v>
          </cell>
          <cell r="DU25">
            <v>-8083472.8832</v>
          </cell>
          <cell r="DV25">
            <v>-8871569.6112</v>
          </cell>
          <cell r="DW25">
            <v>-8820555.698</v>
          </cell>
          <cell r="DX25">
            <v>-8027533.3055</v>
          </cell>
          <cell r="DY25">
            <v>-7655310.0668</v>
          </cell>
          <cell r="DZ25">
            <v>-7163161.4361</v>
          </cell>
          <cell r="EA25">
            <v>-7538944.0586</v>
          </cell>
        </row>
        <row r="26">
          <cell r="D26" t="str">
            <v>Loads_GES_UFE_TLoss</v>
          </cell>
          <cell r="E26" t="str">
            <v>UFE, Transmission &amp; Distribution Losses</v>
          </cell>
          <cell r="G26" t="str">
            <v/>
          </cell>
          <cell r="H26" t="str">
            <v/>
          </cell>
          <cell r="I26">
            <v>-202712.8924</v>
          </cell>
          <cell r="J26">
            <v>-190160.8867</v>
          </cell>
          <cell r="K26">
            <v>-202589.2381</v>
          </cell>
          <cell r="L26">
            <v>-198374.7109</v>
          </cell>
          <cell r="M26">
            <v>-174158.9693</v>
          </cell>
          <cell r="N26">
            <v>-192401.8362</v>
          </cell>
          <cell r="O26">
            <v>-185817.7142</v>
          </cell>
          <cell r="P26">
            <v>-202524.0611</v>
          </cell>
          <cell r="Q26">
            <v>-215793.8479</v>
          </cell>
          <cell r="R26">
            <v>-236603.1386</v>
          </cell>
          <cell r="S26">
            <v>-235822.5944</v>
          </cell>
          <cell r="T26">
            <v>-214134.5095</v>
          </cell>
          <cell r="U26">
            <v>-200243.1601</v>
          </cell>
          <cell r="V26">
            <v>-188726.3548</v>
          </cell>
          <cell r="W26">
            <v>-201168.7033</v>
          </cell>
          <cell r="X26">
            <v>-199275.0552</v>
          </cell>
          <cell r="Y26">
            <v>-181768.5606</v>
          </cell>
          <cell r="Z26">
            <v>-192019.4313</v>
          </cell>
          <cell r="AA26">
            <v>-186313.7468</v>
          </cell>
          <cell r="AB26">
            <v>-204136.2972</v>
          </cell>
          <cell r="AC26">
            <v>-215805.2426</v>
          </cell>
          <cell r="AD26">
            <v>-238447.8164</v>
          </cell>
          <cell r="AE26">
            <v>-236692.0646</v>
          </cell>
          <cell r="AF26">
            <v>-213098.973</v>
          </cell>
          <cell r="AG26">
            <v>-202297.4602</v>
          </cell>
          <cell r="AH26">
            <v>-189003.6071</v>
          </cell>
          <cell r="AI26">
            <v>-201133.7218</v>
          </cell>
          <cell r="AJ26">
            <v>-202221.8811</v>
          </cell>
          <cell r="AK26">
            <v>-176673.2314</v>
          </cell>
          <cell r="AL26">
            <v>-194407.3027</v>
          </cell>
          <cell r="AM26">
            <v>-188647.7466</v>
          </cell>
          <cell r="AN26">
            <v>-206738.5271</v>
          </cell>
          <cell r="AO26">
            <v>-218604.7383</v>
          </cell>
          <cell r="AP26">
            <v>-241580.7346</v>
          </cell>
          <cell r="AQ26">
            <v>-239786.2615</v>
          </cell>
          <cell r="AR26">
            <v>-215793.9685</v>
          </cell>
          <cell r="AS26">
            <v>-204845.5939</v>
          </cell>
          <cell r="AT26">
            <v>-191347.7179</v>
          </cell>
          <cell r="AU26">
            <v>-203691.4913</v>
          </cell>
          <cell r="AV26">
            <v>-204576.3563</v>
          </cell>
          <cell r="AW26">
            <v>-178764.7552</v>
          </cell>
          <cell r="AX26">
            <v>-196696.6729</v>
          </cell>
          <cell r="AY26">
            <v>-190885.4899</v>
          </cell>
          <cell r="AZ26">
            <v>-209186.3432</v>
          </cell>
          <cell r="BA26">
            <v>-221203.482</v>
          </cell>
          <cell r="BB26">
            <v>-244446.6329</v>
          </cell>
          <cell r="BC26">
            <v>-242620.982</v>
          </cell>
          <cell r="BD26">
            <v>-218355.2492</v>
          </cell>
          <cell r="BE26">
            <v>-207263.4345</v>
          </cell>
          <cell r="BF26">
            <v>-193586.5257</v>
          </cell>
          <cell r="BG26">
            <v>-206049.8838</v>
          </cell>
          <cell r="BH26">
            <v>-206749.3458</v>
          </cell>
          <cell r="BI26">
            <v>-180701.3956</v>
          </cell>
          <cell r="BJ26">
            <v>-198822.5342</v>
          </cell>
          <cell r="BK26">
            <v>-192958.635</v>
          </cell>
          <cell r="BL26">
            <v>-211455.7538</v>
          </cell>
          <cell r="BM26">
            <v>-223619.0822</v>
          </cell>
          <cell r="BN26">
            <v>-247113.5413</v>
          </cell>
          <cell r="BO26">
            <v>-245259.7025</v>
          </cell>
          <cell r="BP26">
            <v>-220731.6087</v>
          </cell>
          <cell r="BQ26">
            <v>-209499.6912</v>
          </cell>
          <cell r="BR26">
            <v>-195669.2211</v>
          </cell>
          <cell r="BS26">
            <v>-208228.9127</v>
          </cell>
          <cell r="BT26">
            <v>-207671.8138</v>
          </cell>
          <cell r="BU26">
            <v>-189431.2569</v>
          </cell>
          <cell r="BV26">
            <v>-200144.4313</v>
          </cell>
          <cell r="BW26">
            <v>-194255.0286</v>
          </cell>
          <cell r="BX26">
            <v>-212887.5376</v>
          </cell>
          <cell r="BY26">
            <v>-225138.2385</v>
          </cell>
          <cell r="BZ26">
            <v>-248789.8862</v>
          </cell>
          <cell r="CA26">
            <v>-246917.0023</v>
          </cell>
          <cell r="CB26">
            <v>-222215.6229</v>
          </cell>
          <cell r="CC26">
            <v>-210902.3687</v>
          </cell>
          <cell r="CD26">
            <v>-196961.8446</v>
          </cell>
          <cell r="CE26">
            <v>-209574.0904</v>
          </cell>
          <cell r="CF26">
            <v>-210549.5318</v>
          </cell>
          <cell r="CG26">
            <v>-184128.0151</v>
          </cell>
          <cell r="CH26">
            <v>-202548.9534</v>
          </cell>
          <cell r="CI26">
            <v>-196592.108</v>
          </cell>
          <cell r="CJ26">
            <v>-215456.6066</v>
          </cell>
          <cell r="CK26">
            <v>-227864.8412</v>
          </cell>
          <cell r="CL26">
            <v>-251789.7526</v>
          </cell>
          <cell r="CM26">
            <v>-249901.9912</v>
          </cell>
          <cell r="CN26">
            <v>-224897.2149</v>
          </cell>
          <cell r="CO26">
            <v>-213417.6805</v>
          </cell>
          <cell r="CP26">
            <v>-199317.1298</v>
          </cell>
          <cell r="CQ26">
            <v>-212033.067</v>
          </cell>
          <cell r="CR26">
            <v>-212690.8913</v>
          </cell>
          <cell r="CS26">
            <v>-186037.3603</v>
          </cell>
          <cell r="CT26">
            <v>-204645.0065</v>
          </cell>
          <cell r="CU26">
            <v>-198636.202</v>
          </cell>
          <cell r="CV26">
            <v>-217694.5897</v>
          </cell>
          <cell r="CW26">
            <v>-230248.8489</v>
          </cell>
          <cell r="CX26">
            <v>-254421.6574</v>
          </cell>
          <cell r="CY26">
            <v>-252505.9899</v>
          </cell>
          <cell r="CZ26">
            <v>-227241.4791</v>
          </cell>
          <cell r="DA26">
            <v>-215622.477</v>
          </cell>
          <cell r="DB26">
            <v>-201370.3111</v>
          </cell>
          <cell r="DC26">
            <v>-214180.7538</v>
          </cell>
          <cell r="DD26">
            <v>-214489.081</v>
          </cell>
          <cell r="DE26">
            <v>-187643.4628</v>
          </cell>
          <cell r="DF26">
            <v>-206409.5186</v>
          </cell>
          <cell r="DG26">
            <v>-200357.8142</v>
          </cell>
          <cell r="DH26">
            <v>-219579.9356</v>
          </cell>
          <cell r="DI26">
            <v>-232260.7088</v>
          </cell>
          <cell r="DJ26">
            <v>-256643.0203</v>
          </cell>
          <cell r="DK26">
            <v>-254701.2884</v>
          </cell>
          <cell r="DL26">
            <v>-229216.2202</v>
          </cell>
          <cell r="DM26">
            <v>-217477.59</v>
          </cell>
          <cell r="DN26">
            <v>-203096.9502</v>
          </cell>
          <cell r="DO26">
            <v>-215983.8362</v>
          </cell>
          <cell r="DP26">
            <v>-215504.5658</v>
          </cell>
          <cell r="DQ26">
            <v>-196698.2752</v>
          </cell>
          <cell r="DR26">
            <v>-207832.653</v>
          </cell>
          <cell r="DS26">
            <v>-201755.701</v>
          </cell>
          <cell r="DT26">
            <v>-221118.8682</v>
          </cell>
          <cell r="DU26">
            <v>-233896.6046</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v>
          </cell>
          <cell r="J29">
            <v>1239605.2512</v>
          </cell>
          <cell r="K29">
            <v>1578633.0384</v>
          </cell>
          <cell r="L29">
            <v>1668669.7608</v>
          </cell>
          <cell r="M29">
            <v>1510309.7856</v>
          </cell>
          <cell r="N29">
            <v>1673668.6224</v>
          </cell>
          <cell r="O29">
            <v>1557673.92</v>
          </cell>
          <cell r="P29">
            <v>814321.392</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838453.776</v>
          </cell>
          <cell r="AC29">
            <v>1419931.9584</v>
          </cell>
          <cell r="AD29">
            <v>1682217.5544</v>
          </cell>
          <cell r="AE29">
            <v>1600130.7696</v>
          </cell>
          <cell r="AF29">
            <v>1623149.784</v>
          </cell>
          <cell r="AG29">
            <v>1626120.0288</v>
          </cell>
          <cell r="AH29">
            <v>1596731.76</v>
          </cell>
          <cell r="AI29">
            <v>1578633.0384</v>
          </cell>
          <cell r="AJ29">
            <v>1668669.7608</v>
          </cell>
          <cell r="AK29">
            <v>814946.3376</v>
          </cell>
          <cell r="AL29">
            <v>1099113.1008</v>
          </cell>
          <cell r="AM29">
            <v>1557673.92</v>
          </cell>
          <cell r="AN29">
            <v>1652775.168</v>
          </cell>
          <cell r="AO29">
            <v>1623692.952</v>
          </cell>
          <cell r="AP29">
            <v>1682217.5544</v>
          </cell>
          <cell r="AQ29">
            <v>1600130.7696</v>
          </cell>
          <cell r="AR29">
            <v>1623149.784</v>
          </cell>
          <cell r="AS29">
            <v>1626120.0288</v>
          </cell>
          <cell r="AT29">
            <v>1596731.76</v>
          </cell>
          <cell r="AU29">
            <v>1578633.0384</v>
          </cell>
          <cell r="AV29">
            <v>1668669.7608</v>
          </cell>
          <cell r="AW29">
            <v>776047.8312</v>
          </cell>
          <cell r="AX29">
            <v>1387377.7488</v>
          </cell>
          <cell r="AY29">
            <v>1557673.92</v>
          </cell>
          <cell r="AZ29">
            <v>1652775.168</v>
          </cell>
          <cell r="BA29">
            <v>1623692.952</v>
          </cell>
          <cell r="BB29">
            <v>1682217.5544</v>
          </cell>
          <cell r="BC29">
            <v>1600130.7696</v>
          </cell>
          <cell r="BD29">
            <v>1542480.1776</v>
          </cell>
          <cell r="BE29">
            <v>835320.4944</v>
          </cell>
          <cell r="BF29">
            <v>1503034.7376</v>
          </cell>
          <cell r="BG29">
            <v>1578633.0384</v>
          </cell>
          <cell r="BH29">
            <v>1668669.7608</v>
          </cell>
          <cell r="BI29">
            <v>1510309.7856</v>
          </cell>
          <cell r="BJ29">
            <v>1673668.6224</v>
          </cell>
          <cell r="BK29">
            <v>1557673.92</v>
          </cell>
          <cell r="BL29">
            <v>1652775.168</v>
          </cell>
          <cell r="BM29">
            <v>1623692.952</v>
          </cell>
          <cell r="BN29">
            <v>1682217.5544</v>
          </cell>
          <cell r="BO29">
            <v>1600130.7696</v>
          </cell>
          <cell r="BP29">
            <v>1514289.288</v>
          </cell>
          <cell r="BQ29">
            <v>790799.5344</v>
          </cell>
          <cell r="BR29">
            <v>1530597.2184</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v>
          </cell>
          <cell r="CH29">
            <v>1673668.6224</v>
          </cell>
          <cell r="CI29">
            <v>1530436.0704</v>
          </cell>
          <cell r="CJ29">
            <v>852037.8384</v>
          </cell>
          <cell r="CK29">
            <v>1596524.8176</v>
          </cell>
          <cell r="CL29">
            <v>1682217.5544</v>
          </cell>
          <cell r="CM29">
            <v>1600130.7696</v>
          </cell>
          <cell r="CN29">
            <v>1623149.784</v>
          </cell>
          <cell r="CO29">
            <v>1626120.0288</v>
          </cell>
          <cell r="CP29">
            <v>1596731.76</v>
          </cell>
          <cell r="CQ29">
            <v>1578633.0384</v>
          </cell>
          <cell r="CR29">
            <v>1668669.7608</v>
          </cell>
          <cell r="CS29">
            <v>841691.0856</v>
          </cell>
          <cell r="CT29">
            <v>1473242.28</v>
          </cell>
          <cell r="CU29">
            <v>1557673.92</v>
          </cell>
          <cell r="CV29">
            <v>1652775.168</v>
          </cell>
          <cell r="CW29">
            <v>1623692.952</v>
          </cell>
          <cell r="CX29">
            <v>1682217.5544</v>
          </cell>
          <cell r="CY29">
            <v>1600130.7696</v>
          </cell>
          <cell r="CZ29">
            <v>1623149.784</v>
          </cell>
          <cell r="DA29">
            <v>1626120.0288</v>
          </cell>
          <cell r="DB29">
            <v>1596731.76</v>
          </cell>
          <cell r="DC29">
            <v>1578633.0384</v>
          </cell>
          <cell r="DD29">
            <v>1668669.7608</v>
          </cell>
          <cell r="DE29">
            <v>803242.7184</v>
          </cell>
          <cell r="DF29">
            <v>1496440.9392</v>
          </cell>
          <cell r="DG29">
            <v>1557673.92</v>
          </cell>
          <cell r="DH29">
            <v>1652775.168</v>
          </cell>
          <cell r="DI29">
            <v>1623692.952</v>
          </cell>
          <cell r="DJ29">
            <v>1682217.5544</v>
          </cell>
          <cell r="DK29">
            <v>1600130.7696</v>
          </cell>
          <cell r="DL29">
            <v>1569370.0464</v>
          </cell>
          <cell r="DM29">
            <v>835320.4944</v>
          </cell>
          <cell r="DN29">
            <v>1476264.1608</v>
          </cell>
          <cell r="DO29">
            <v>1578633.0384</v>
          </cell>
          <cell r="DP29">
            <v>1668669.7608</v>
          </cell>
          <cell r="DQ29">
            <v>1564249.4208</v>
          </cell>
          <cell r="DR29">
            <v>1673668.6224</v>
          </cell>
          <cell r="DS29">
            <v>1557673.92</v>
          </cell>
          <cell r="DT29">
            <v>1652775.168</v>
          </cell>
          <cell r="DU29">
            <v>1623692.952</v>
          </cell>
          <cell r="DV29">
            <v>1682217.5544</v>
          </cell>
          <cell r="DW29">
            <v>1600130.7696</v>
          </cell>
          <cell r="DX29">
            <v>1514289.288</v>
          </cell>
          <cell r="DY29">
            <v>790799.5344</v>
          </cell>
          <cell r="DZ29">
            <v>1530597.2184</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-72800.0064</v>
          </cell>
          <cell r="K32">
            <v>-124200</v>
          </cell>
          <cell r="L32">
            <v>-113400</v>
          </cell>
          <cell r="M32">
            <v>-108000</v>
          </cell>
          <cell r="N32">
            <v>0</v>
          </cell>
          <cell r="O32">
            <v>0</v>
          </cell>
          <cell r="P32">
            <v>0</v>
          </cell>
          <cell r="Q32">
            <v>0</v>
          </cell>
          <cell r="R32">
            <v>0</v>
          </cell>
          <cell r="S32">
            <v>0</v>
          </cell>
          <cell r="T32">
            <v>0</v>
          </cell>
          <cell r="U32">
            <v>0</v>
          </cell>
          <cell r="V32">
            <v>-78200.0016</v>
          </cell>
          <cell r="W32">
            <v>-113400</v>
          </cell>
          <cell r="X32">
            <v>-113400</v>
          </cell>
          <cell r="Y32">
            <v>-113400</v>
          </cell>
          <cell r="Z32">
            <v>0</v>
          </cell>
          <cell r="AA32">
            <v>0</v>
          </cell>
          <cell r="AB32">
            <v>0</v>
          </cell>
          <cell r="AC32">
            <v>0</v>
          </cell>
          <cell r="AD32">
            <v>0</v>
          </cell>
          <cell r="AE32">
            <v>0</v>
          </cell>
          <cell r="AF32">
            <v>0</v>
          </cell>
          <cell r="AG32">
            <v>0</v>
          </cell>
          <cell r="AH32">
            <v>-78200.0016</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-67399.992</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v>
          </cell>
          <cell r="CE32">
            <v>-113400</v>
          </cell>
          <cell r="CF32">
            <v>-113400</v>
          </cell>
          <cell r="CG32">
            <v>-108000</v>
          </cell>
          <cell r="CH32">
            <v>0</v>
          </cell>
          <cell r="CI32">
            <v>0</v>
          </cell>
          <cell r="CJ32">
            <v>0</v>
          </cell>
          <cell r="CK32">
            <v>0</v>
          </cell>
          <cell r="CL32">
            <v>0</v>
          </cell>
          <cell r="CM32">
            <v>0</v>
          </cell>
          <cell r="CN32">
            <v>0</v>
          </cell>
          <cell r="CO32">
            <v>0</v>
          </cell>
          <cell r="CP32">
            <v>-83599.992</v>
          </cell>
          <cell r="CQ32">
            <v>-108000</v>
          </cell>
          <cell r="CR32">
            <v>-118800</v>
          </cell>
          <cell r="CS32">
            <v>-108000</v>
          </cell>
          <cell r="CT32">
            <v>0</v>
          </cell>
          <cell r="CU32">
            <v>0</v>
          </cell>
          <cell r="CV32">
            <v>0</v>
          </cell>
          <cell r="CW32">
            <v>0</v>
          </cell>
          <cell r="CX32">
            <v>0</v>
          </cell>
          <cell r="CY32">
            <v>0</v>
          </cell>
          <cell r="CZ32">
            <v>0</v>
          </cell>
          <cell r="DA32">
            <v>0</v>
          </cell>
          <cell r="DB32">
            <v>-78200.0016</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67399.992</v>
          </cell>
          <cell r="R33">
            <v>108000</v>
          </cell>
          <cell r="S33">
            <v>124200</v>
          </cell>
          <cell r="T33">
            <v>113400</v>
          </cell>
          <cell r="U33">
            <v>0</v>
          </cell>
          <cell r="V33">
            <v>0</v>
          </cell>
          <cell r="W33">
            <v>0</v>
          </cell>
          <cell r="X33">
            <v>0</v>
          </cell>
          <cell r="Y33">
            <v>0</v>
          </cell>
          <cell r="Z33">
            <v>0</v>
          </cell>
          <cell r="AA33">
            <v>0</v>
          </cell>
          <cell r="AB33">
            <v>0</v>
          </cell>
          <cell r="AC33">
            <v>72799.9944</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v>
          </cell>
          <cell r="BB33">
            <v>118800</v>
          </cell>
          <cell r="BC33">
            <v>113400</v>
          </cell>
          <cell r="BD33">
            <v>113400</v>
          </cell>
          <cell r="BE33">
            <v>0</v>
          </cell>
          <cell r="BF33">
            <v>0</v>
          </cell>
          <cell r="BG33">
            <v>0</v>
          </cell>
          <cell r="BH33">
            <v>0</v>
          </cell>
          <cell r="BI33">
            <v>0</v>
          </cell>
          <cell r="BJ33">
            <v>0</v>
          </cell>
          <cell r="BK33">
            <v>0</v>
          </cell>
          <cell r="BL33">
            <v>0</v>
          </cell>
          <cell r="BM33">
            <v>62000.0128</v>
          </cell>
          <cell r="BN33">
            <v>124200</v>
          </cell>
          <cell r="BO33">
            <v>113400</v>
          </cell>
          <cell r="BP33">
            <v>113400</v>
          </cell>
          <cell r="BQ33">
            <v>0</v>
          </cell>
          <cell r="BR33">
            <v>0</v>
          </cell>
          <cell r="BS33">
            <v>0</v>
          </cell>
          <cell r="BT33">
            <v>0</v>
          </cell>
          <cell r="BU33">
            <v>0</v>
          </cell>
          <cell r="BV33">
            <v>0</v>
          </cell>
          <cell r="BW33">
            <v>0</v>
          </cell>
          <cell r="BX33">
            <v>0</v>
          </cell>
          <cell r="BY33">
            <v>67399.992</v>
          </cell>
          <cell r="BZ33">
            <v>108000</v>
          </cell>
          <cell r="CA33">
            <v>124200</v>
          </cell>
          <cell r="CB33">
            <v>113400</v>
          </cell>
          <cell r="CC33">
            <v>0</v>
          </cell>
          <cell r="CD33">
            <v>0</v>
          </cell>
          <cell r="CE33">
            <v>0</v>
          </cell>
          <cell r="CF33">
            <v>0</v>
          </cell>
          <cell r="CG33">
            <v>0</v>
          </cell>
          <cell r="CH33">
            <v>0</v>
          </cell>
          <cell r="CI33">
            <v>0</v>
          </cell>
          <cell r="CJ33">
            <v>0</v>
          </cell>
          <cell r="CK33">
            <v>72800.0064</v>
          </cell>
          <cell r="CL33">
            <v>108000</v>
          </cell>
          <cell r="CM33">
            <v>124200</v>
          </cell>
          <cell r="CN33">
            <v>108000</v>
          </cell>
          <cell r="CO33">
            <v>0</v>
          </cell>
          <cell r="CP33">
            <v>0</v>
          </cell>
          <cell r="CQ33">
            <v>0</v>
          </cell>
          <cell r="CR33">
            <v>0</v>
          </cell>
          <cell r="CS33">
            <v>0</v>
          </cell>
          <cell r="CT33">
            <v>0</v>
          </cell>
          <cell r="CU33">
            <v>0</v>
          </cell>
          <cell r="CV33">
            <v>0</v>
          </cell>
          <cell r="CW33">
            <v>72799.9944</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62000.0128</v>
          </cell>
          <cell r="DV33">
            <v>124200</v>
          </cell>
          <cell r="DW33">
            <v>113400</v>
          </cell>
          <cell r="DX33">
            <v>113400</v>
          </cell>
          <cell r="DY33">
            <v>0</v>
          </cell>
          <cell r="DZ33">
            <v>0</v>
          </cell>
          <cell r="EA33">
            <v>0</v>
          </cell>
        </row>
        <row r="34">
          <cell r="D34" t="str">
            <v>QF_FOSSIL</v>
          </cell>
          <cell r="E34" t="str">
            <v>QFs</v>
          </cell>
          <cell r="G34" t="str">
            <v/>
          </cell>
          <cell r="H34" t="str">
            <v/>
          </cell>
          <cell r="I34">
            <v>801959.8134</v>
          </cell>
          <cell r="J34">
            <v>809231.766</v>
          </cell>
          <cell r="K34">
            <v>824918.8629</v>
          </cell>
          <cell r="L34">
            <v>902115.5403</v>
          </cell>
          <cell r="M34">
            <v>811960.2176</v>
          </cell>
          <cell r="N34">
            <v>844903.2082</v>
          </cell>
          <cell r="O34">
            <v>825323.574</v>
          </cell>
          <cell r="P34">
            <v>697792.7206</v>
          </cell>
          <cell r="Q34">
            <v>796594.464</v>
          </cell>
          <cell r="R34">
            <v>850855.171</v>
          </cell>
          <cell r="S34">
            <v>819972.072</v>
          </cell>
          <cell r="T34">
            <v>760094.067</v>
          </cell>
          <cell r="U34">
            <v>774891.3295</v>
          </cell>
          <cell r="V34">
            <v>788139.018</v>
          </cell>
          <cell r="W34">
            <v>807321.5672</v>
          </cell>
          <cell r="X34">
            <v>881160.6563</v>
          </cell>
          <cell r="Y34">
            <v>792340.6216</v>
          </cell>
          <cell r="Z34">
            <v>823943.8695</v>
          </cell>
          <cell r="AA34">
            <v>807184.047</v>
          </cell>
          <cell r="AB34">
            <v>690346.9422</v>
          </cell>
          <cell r="AC34">
            <v>796594.464</v>
          </cell>
          <cell r="AD34">
            <v>850855.171</v>
          </cell>
          <cell r="AE34">
            <v>819972.072</v>
          </cell>
          <cell r="AF34">
            <v>760094.067</v>
          </cell>
          <cell r="AG34">
            <v>774891.3295</v>
          </cell>
          <cell r="AH34">
            <v>788139.018</v>
          </cell>
          <cell r="AI34">
            <v>807321.5672</v>
          </cell>
          <cell r="AJ34">
            <v>881160.6563</v>
          </cell>
          <cell r="AK34">
            <v>792340.6232</v>
          </cell>
          <cell r="AL34">
            <v>823943.8695</v>
          </cell>
          <cell r="AM34">
            <v>807184.047</v>
          </cell>
          <cell r="AN34">
            <v>690346.9422</v>
          </cell>
          <cell r="AO34">
            <v>796594.464</v>
          </cell>
          <cell r="AP34">
            <v>850855.171</v>
          </cell>
          <cell r="AQ34">
            <v>819972.072</v>
          </cell>
          <cell r="AR34">
            <v>760094.067</v>
          </cell>
          <cell r="AS34">
            <v>774891.3295</v>
          </cell>
          <cell r="AT34">
            <v>788139.018</v>
          </cell>
          <cell r="AU34">
            <v>807321.5672</v>
          </cell>
          <cell r="AV34">
            <v>881160.6563</v>
          </cell>
          <cell r="AW34">
            <v>792340.6232</v>
          </cell>
          <cell r="AX34">
            <v>823943.8695</v>
          </cell>
          <cell r="AY34">
            <v>807184.047</v>
          </cell>
          <cell r="AZ34">
            <v>690346.9422</v>
          </cell>
          <cell r="BA34">
            <v>796594.464</v>
          </cell>
          <cell r="BB34">
            <v>850855.171</v>
          </cell>
          <cell r="BC34">
            <v>819972.072</v>
          </cell>
          <cell r="BD34">
            <v>760094.067</v>
          </cell>
          <cell r="BE34">
            <v>774891.3295</v>
          </cell>
          <cell r="BF34">
            <v>788139.018</v>
          </cell>
          <cell r="BG34">
            <v>807321.5672</v>
          </cell>
          <cell r="BH34">
            <v>881160.6563</v>
          </cell>
          <cell r="BI34">
            <v>792340.6232</v>
          </cell>
          <cell r="BJ34">
            <v>823943.8695</v>
          </cell>
          <cell r="BK34">
            <v>807184.047</v>
          </cell>
          <cell r="BL34">
            <v>690346.9422</v>
          </cell>
          <cell r="BM34">
            <v>796594.464</v>
          </cell>
          <cell r="BN34">
            <v>850855.171</v>
          </cell>
          <cell r="BO34">
            <v>819972.072</v>
          </cell>
          <cell r="BP34">
            <v>760094.067</v>
          </cell>
          <cell r="BQ34">
            <v>774891.3295</v>
          </cell>
          <cell r="BR34">
            <v>788139.018</v>
          </cell>
          <cell r="BS34">
            <v>807321.5672</v>
          </cell>
          <cell r="BT34">
            <v>881160.6563</v>
          </cell>
          <cell r="BU34">
            <v>792340.6216</v>
          </cell>
          <cell r="BV34">
            <v>823943.8695</v>
          </cell>
          <cell r="BW34">
            <v>807184.047</v>
          </cell>
          <cell r="BX34">
            <v>690346.9422</v>
          </cell>
          <cell r="BY34">
            <v>796594.464</v>
          </cell>
          <cell r="BZ34">
            <v>850855.171</v>
          </cell>
          <cell r="CA34">
            <v>819972.072</v>
          </cell>
          <cell r="CB34">
            <v>760094.067</v>
          </cell>
          <cell r="CC34">
            <v>774891.3295</v>
          </cell>
          <cell r="CD34">
            <v>788139.018</v>
          </cell>
          <cell r="CE34">
            <v>807321.5672</v>
          </cell>
          <cell r="CF34">
            <v>881160.6563</v>
          </cell>
          <cell r="CG34">
            <v>792340.6232</v>
          </cell>
          <cell r="CH34">
            <v>823943.8695</v>
          </cell>
          <cell r="CI34">
            <v>807184.047</v>
          </cell>
          <cell r="CJ34">
            <v>690346.9422</v>
          </cell>
          <cell r="CK34">
            <v>796594.464</v>
          </cell>
          <cell r="CL34">
            <v>850855.171</v>
          </cell>
          <cell r="CM34">
            <v>819972.072</v>
          </cell>
          <cell r="CN34">
            <v>760094.067</v>
          </cell>
          <cell r="CO34">
            <v>774891.3295</v>
          </cell>
          <cell r="CP34">
            <v>788139.018</v>
          </cell>
          <cell r="CQ34">
            <v>807321.5672</v>
          </cell>
          <cell r="CR34">
            <v>881160.6563</v>
          </cell>
          <cell r="CS34">
            <v>792340.6232</v>
          </cell>
          <cell r="CT34">
            <v>823943.8695</v>
          </cell>
          <cell r="CU34">
            <v>807184.047</v>
          </cell>
          <cell r="CV34">
            <v>690346.9422</v>
          </cell>
          <cell r="CW34">
            <v>796594.464</v>
          </cell>
          <cell r="CX34">
            <v>850855.171</v>
          </cell>
          <cell r="CY34">
            <v>819972.072</v>
          </cell>
          <cell r="CZ34">
            <v>760094.067</v>
          </cell>
          <cell r="DA34">
            <v>774891.3295</v>
          </cell>
          <cell r="DB34">
            <v>788139.018</v>
          </cell>
          <cell r="DC34">
            <v>807321.5672</v>
          </cell>
          <cell r="DD34">
            <v>881160.6563</v>
          </cell>
          <cell r="DE34">
            <v>792340.6232</v>
          </cell>
          <cell r="DF34">
            <v>823943.8695</v>
          </cell>
          <cell r="DG34">
            <v>807184.047</v>
          </cell>
          <cell r="DH34">
            <v>690346.9422</v>
          </cell>
          <cell r="DI34">
            <v>796594.464</v>
          </cell>
          <cell r="DJ34">
            <v>850855.171</v>
          </cell>
          <cell r="DK34">
            <v>819972.072</v>
          </cell>
          <cell r="DL34">
            <v>760094.067</v>
          </cell>
          <cell r="DM34">
            <v>774891.3295</v>
          </cell>
          <cell r="DN34">
            <v>788139.018</v>
          </cell>
          <cell r="DO34">
            <v>807321.5672</v>
          </cell>
          <cell r="DP34">
            <v>881160.6563</v>
          </cell>
          <cell r="DQ34">
            <v>792340.6216</v>
          </cell>
          <cell r="DR34">
            <v>823943.8695</v>
          </cell>
          <cell r="DS34">
            <v>807184.047</v>
          </cell>
          <cell r="DT34">
            <v>690346.9422</v>
          </cell>
          <cell r="DU34">
            <v>796594.464</v>
          </cell>
          <cell r="DV34">
            <v>850855.171</v>
          </cell>
          <cell r="DW34">
            <v>819972.072</v>
          </cell>
          <cell r="DX34">
            <v>760094.067</v>
          </cell>
          <cell r="DY34">
            <v>774891.3295</v>
          </cell>
          <cell r="DZ34">
            <v>788139.018</v>
          </cell>
          <cell r="EA34">
            <v>807321.5672</v>
          </cell>
        </row>
        <row r="35">
          <cell r="D35" t="str">
            <v>QF_HYDRO</v>
          </cell>
          <cell r="E35" t="str">
            <v>QFs</v>
          </cell>
          <cell r="G35" t="str">
            <v/>
          </cell>
          <cell r="H35" t="str">
            <v/>
          </cell>
          <cell r="I35">
            <v>17899.6914</v>
          </cell>
          <cell r="J35">
            <v>15148.539</v>
          </cell>
          <cell r="K35">
            <v>28023.6404</v>
          </cell>
          <cell r="L35">
            <v>39981.9927</v>
          </cell>
          <cell r="M35">
            <v>51200.3716</v>
          </cell>
          <cell r="N35">
            <v>75388.6241</v>
          </cell>
          <cell r="O35">
            <v>74108.241</v>
          </cell>
          <cell r="P35">
            <v>83597.917</v>
          </cell>
          <cell r="Q35">
            <v>73001.481</v>
          </cell>
          <cell r="R35">
            <v>59787.2882</v>
          </cell>
          <cell r="S35">
            <v>43948.5667</v>
          </cell>
          <cell r="T35">
            <v>29306.718</v>
          </cell>
          <cell r="U35">
            <v>19079.8893</v>
          </cell>
          <cell r="V35">
            <v>16147.344</v>
          </cell>
          <cell r="W35">
            <v>29871.3458</v>
          </cell>
          <cell r="X35">
            <v>41218.5517</v>
          </cell>
          <cell r="Y35">
            <v>52783.8831</v>
          </cell>
          <cell r="Z35">
            <v>77720.2271</v>
          </cell>
          <cell r="AA35">
            <v>76400.241</v>
          </cell>
          <cell r="AB35">
            <v>86183.4255</v>
          </cell>
          <cell r="AC35">
            <v>75259.254</v>
          </cell>
          <cell r="AD35">
            <v>61636.3824</v>
          </cell>
          <cell r="AE35">
            <v>45307.8082</v>
          </cell>
          <cell r="AF35">
            <v>30213.108</v>
          </cell>
          <cell r="AG35">
            <v>19669.9867</v>
          </cell>
          <cell r="AH35">
            <v>16646.745</v>
          </cell>
          <cell r="AI35">
            <v>30795.2016</v>
          </cell>
          <cell r="AJ35">
            <v>41218.5517</v>
          </cell>
          <cell r="AK35">
            <v>52783.8892</v>
          </cell>
          <cell r="AL35">
            <v>77720.2271</v>
          </cell>
          <cell r="AM35">
            <v>76400.241</v>
          </cell>
          <cell r="AN35">
            <v>86183.4255</v>
          </cell>
          <cell r="AO35">
            <v>75259.254</v>
          </cell>
          <cell r="AP35">
            <v>61636.3824</v>
          </cell>
          <cell r="AQ35">
            <v>45307.8082</v>
          </cell>
          <cell r="AR35">
            <v>30213.108</v>
          </cell>
          <cell r="AS35">
            <v>19669.9867</v>
          </cell>
          <cell r="AT35">
            <v>16646.745</v>
          </cell>
          <cell r="AU35">
            <v>30795.2016</v>
          </cell>
          <cell r="AV35">
            <v>41218.5517</v>
          </cell>
          <cell r="AW35">
            <v>52783.8892</v>
          </cell>
          <cell r="AX35">
            <v>77720.2271</v>
          </cell>
          <cell r="AY35">
            <v>76400.241</v>
          </cell>
          <cell r="AZ35">
            <v>86183.4255</v>
          </cell>
          <cell r="BA35">
            <v>75259.254</v>
          </cell>
          <cell r="BB35">
            <v>61636.3824</v>
          </cell>
          <cell r="BC35">
            <v>45307.8082</v>
          </cell>
          <cell r="BD35">
            <v>30213.108</v>
          </cell>
          <cell r="BE35">
            <v>19669.9867</v>
          </cell>
          <cell r="BF35">
            <v>16646.745</v>
          </cell>
          <cell r="BG35">
            <v>30795.2016</v>
          </cell>
          <cell r="BH35">
            <v>41218.5517</v>
          </cell>
          <cell r="BI35">
            <v>52783.8892</v>
          </cell>
          <cell r="BJ35">
            <v>77720.2271</v>
          </cell>
          <cell r="BK35">
            <v>76400.241</v>
          </cell>
          <cell r="BL35">
            <v>86183.4255</v>
          </cell>
          <cell r="BM35">
            <v>75259.254</v>
          </cell>
          <cell r="BN35">
            <v>61636.3824</v>
          </cell>
          <cell r="BO35">
            <v>45307.8082</v>
          </cell>
          <cell r="BP35">
            <v>30213.108</v>
          </cell>
          <cell r="BQ35">
            <v>19669.9867</v>
          </cell>
          <cell r="BR35">
            <v>16646.745</v>
          </cell>
          <cell r="BS35">
            <v>30795.2016</v>
          </cell>
          <cell r="BT35">
            <v>41218.5517</v>
          </cell>
          <cell r="BU35">
            <v>52783.8831</v>
          </cell>
          <cell r="BV35">
            <v>77720.2271</v>
          </cell>
          <cell r="BW35">
            <v>76400.241</v>
          </cell>
          <cell r="BX35">
            <v>86183.4255</v>
          </cell>
          <cell r="BY35">
            <v>75259.254</v>
          </cell>
          <cell r="BZ35">
            <v>61636.3824</v>
          </cell>
          <cell r="CA35">
            <v>45307.8082</v>
          </cell>
          <cell r="CB35">
            <v>30213.108</v>
          </cell>
          <cell r="CC35">
            <v>19669.9867</v>
          </cell>
          <cell r="CD35">
            <v>16646.745</v>
          </cell>
          <cell r="CE35">
            <v>30795.2016</v>
          </cell>
          <cell r="CF35">
            <v>41218.5517</v>
          </cell>
          <cell r="CG35">
            <v>52783.8892</v>
          </cell>
          <cell r="CH35">
            <v>77720.2271</v>
          </cell>
          <cell r="CI35">
            <v>76400.241</v>
          </cell>
          <cell r="CJ35">
            <v>86183.4255</v>
          </cell>
          <cell r="CK35">
            <v>75259.254</v>
          </cell>
          <cell r="CL35">
            <v>61636.3824</v>
          </cell>
          <cell r="CM35">
            <v>45307.8082</v>
          </cell>
          <cell r="CN35">
            <v>30213.108</v>
          </cell>
          <cell r="CO35">
            <v>19669.9867</v>
          </cell>
          <cell r="CP35">
            <v>16646.745</v>
          </cell>
          <cell r="CQ35">
            <v>30795.2016</v>
          </cell>
          <cell r="CR35">
            <v>41218.5517</v>
          </cell>
          <cell r="CS35">
            <v>52783.8892</v>
          </cell>
          <cell r="CT35">
            <v>77720.2271</v>
          </cell>
          <cell r="CU35">
            <v>76400.241</v>
          </cell>
          <cell r="CV35">
            <v>86183.4255</v>
          </cell>
          <cell r="CW35">
            <v>75259.254</v>
          </cell>
          <cell r="CX35">
            <v>61636.3824</v>
          </cell>
          <cell r="CY35">
            <v>45307.8082</v>
          </cell>
          <cell r="CZ35">
            <v>30213.108</v>
          </cell>
          <cell r="DA35">
            <v>19669.9867</v>
          </cell>
          <cell r="DB35">
            <v>16646.745</v>
          </cell>
          <cell r="DC35">
            <v>30795.2016</v>
          </cell>
          <cell r="DD35">
            <v>41218.5517</v>
          </cell>
          <cell r="DE35">
            <v>52783.8892</v>
          </cell>
          <cell r="DF35">
            <v>77720.2271</v>
          </cell>
          <cell r="DG35">
            <v>76400.241</v>
          </cell>
          <cell r="DH35">
            <v>86183.4255</v>
          </cell>
          <cell r="DI35">
            <v>75259.254</v>
          </cell>
          <cell r="DJ35">
            <v>61636.3824</v>
          </cell>
          <cell r="DK35">
            <v>45307.8082</v>
          </cell>
          <cell r="DL35">
            <v>30213.108</v>
          </cell>
          <cell r="DM35">
            <v>19669.9867</v>
          </cell>
          <cell r="DN35">
            <v>16646.745</v>
          </cell>
          <cell r="DO35">
            <v>30795.2016</v>
          </cell>
          <cell r="DP35">
            <v>41218.5517</v>
          </cell>
          <cell r="DQ35">
            <v>52783.8831</v>
          </cell>
          <cell r="DR35">
            <v>77720.2271</v>
          </cell>
          <cell r="DS35">
            <v>76400.241</v>
          </cell>
          <cell r="DT35">
            <v>86183.4255</v>
          </cell>
          <cell r="DU35">
            <v>75259.254</v>
          </cell>
          <cell r="DV35">
            <v>61636.3824</v>
          </cell>
          <cell r="DW35">
            <v>45307.8082</v>
          </cell>
          <cell r="DX35">
            <v>30213.108</v>
          </cell>
          <cell r="DY35">
            <v>19669.9867</v>
          </cell>
          <cell r="DZ35">
            <v>16646.745</v>
          </cell>
          <cell r="EA35">
            <v>30795.2016</v>
          </cell>
        </row>
        <row r="36">
          <cell r="D36" t="str">
            <v>QF_TRENEW</v>
          </cell>
          <cell r="E36" t="str">
            <v>QFs</v>
          </cell>
          <cell r="G36" t="str">
            <v/>
          </cell>
          <cell r="H36" t="str">
            <v/>
          </cell>
          <cell r="I36">
            <v>225097.9223</v>
          </cell>
          <cell r="J36">
            <v>224577.894</v>
          </cell>
          <cell r="K36">
            <v>236940.8709</v>
          </cell>
          <cell r="L36">
            <v>238940.5786</v>
          </cell>
          <cell r="M36">
            <v>207731.5156</v>
          </cell>
          <cell r="N36">
            <v>210628.3034</v>
          </cell>
          <cell r="O36">
            <v>201241.719</v>
          </cell>
          <cell r="P36">
            <v>178823.6612</v>
          </cell>
          <cell r="Q36">
            <v>230724.819</v>
          </cell>
          <cell r="R36">
            <v>249937.0691</v>
          </cell>
          <cell r="S36">
            <v>243017.3173</v>
          </cell>
          <cell r="T36">
            <v>222508.803</v>
          </cell>
          <cell r="U36">
            <v>217061.845</v>
          </cell>
          <cell r="V36">
            <v>216797.715</v>
          </cell>
          <cell r="W36">
            <v>230449.9979</v>
          </cell>
          <cell r="X36">
            <v>231211.2525</v>
          </cell>
          <cell r="Y36">
            <v>200494.7103</v>
          </cell>
          <cell r="Z36">
            <v>202897.3343</v>
          </cell>
          <cell r="AA36">
            <v>194550.84</v>
          </cell>
          <cell r="AB36">
            <v>176077.2441</v>
          </cell>
          <cell r="AC36">
            <v>230724.819</v>
          </cell>
          <cell r="AD36">
            <v>249937.0691</v>
          </cell>
          <cell r="AE36">
            <v>243017.3173</v>
          </cell>
          <cell r="AF36">
            <v>222508.803</v>
          </cell>
          <cell r="AG36">
            <v>217061.845</v>
          </cell>
          <cell r="AH36">
            <v>216797.715</v>
          </cell>
          <cell r="AI36">
            <v>230449.9979</v>
          </cell>
          <cell r="AJ36">
            <v>231211.2525</v>
          </cell>
          <cell r="AK36">
            <v>200494.714</v>
          </cell>
          <cell r="AL36">
            <v>202897.3343</v>
          </cell>
          <cell r="AM36">
            <v>194550.84</v>
          </cell>
          <cell r="AN36">
            <v>176077.2441</v>
          </cell>
          <cell r="AO36">
            <v>230724.819</v>
          </cell>
          <cell r="AP36">
            <v>249937.0691</v>
          </cell>
          <cell r="AQ36">
            <v>243017.3173</v>
          </cell>
          <cell r="AR36">
            <v>222508.803</v>
          </cell>
          <cell r="AS36">
            <v>217061.845</v>
          </cell>
          <cell r="AT36">
            <v>216797.715</v>
          </cell>
          <cell r="AU36">
            <v>230449.9979</v>
          </cell>
          <cell r="AV36">
            <v>231211.2525</v>
          </cell>
          <cell r="AW36">
            <v>200494.714</v>
          </cell>
          <cell r="AX36">
            <v>202897.3343</v>
          </cell>
          <cell r="AY36">
            <v>194550.84</v>
          </cell>
          <cell r="AZ36">
            <v>176077.2441</v>
          </cell>
          <cell r="BA36">
            <v>230724.819</v>
          </cell>
          <cell r="BB36">
            <v>249937.0691</v>
          </cell>
          <cell r="BC36">
            <v>243017.3173</v>
          </cell>
          <cell r="BD36">
            <v>222508.803</v>
          </cell>
          <cell r="BE36">
            <v>217061.845</v>
          </cell>
          <cell r="BF36">
            <v>216797.715</v>
          </cell>
          <cell r="BG36">
            <v>230449.9979</v>
          </cell>
          <cell r="BH36">
            <v>231211.2525</v>
          </cell>
          <cell r="BI36">
            <v>200494.714</v>
          </cell>
          <cell r="BJ36">
            <v>202897.3343</v>
          </cell>
          <cell r="BK36">
            <v>194550.84</v>
          </cell>
          <cell r="BL36">
            <v>176077.2441</v>
          </cell>
          <cell r="BM36">
            <v>230724.819</v>
          </cell>
          <cell r="BN36">
            <v>249937.0691</v>
          </cell>
          <cell r="BO36">
            <v>243017.3173</v>
          </cell>
          <cell r="BP36">
            <v>222508.803</v>
          </cell>
          <cell r="BQ36">
            <v>217061.845</v>
          </cell>
          <cell r="BR36">
            <v>216797.715</v>
          </cell>
          <cell r="BS36">
            <v>230449.9979</v>
          </cell>
          <cell r="BT36">
            <v>231211.2525</v>
          </cell>
          <cell r="BU36">
            <v>200494.7103</v>
          </cell>
          <cell r="BV36">
            <v>202897.3343</v>
          </cell>
          <cell r="BW36">
            <v>194550.84</v>
          </cell>
          <cell r="BX36">
            <v>176077.2441</v>
          </cell>
          <cell r="BY36">
            <v>230724.819</v>
          </cell>
          <cell r="BZ36">
            <v>249937.0691</v>
          </cell>
          <cell r="CA36">
            <v>243017.3173</v>
          </cell>
          <cell r="CB36">
            <v>222508.803</v>
          </cell>
          <cell r="CC36">
            <v>217061.845</v>
          </cell>
          <cell r="CD36">
            <v>216797.715</v>
          </cell>
          <cell r="CE36">
            <v>230449.9979</v>
          </cell>
          <cell r="CF36">
            <v>231211.2525</v>
          </cell>
          <cell r="CG36">
            <v>200494.714</v>
          </cell>
          <cell r="CH36">
            <v>202897.3343</v>
          </cell>
          <cell r="CI36">
            <v>194550.84</v>
          </cell>
          <cell r="CJ36">
            <v>176077.2441</v>
          </cell>
          <cell r="CK36">
            <v>230724.819</v>
          </cell>
          <cell r="CL36">
            <v>249937.0691</v>
          </cell>
          <cell r="CM36">
            <v>243017.3173</v>
          </cell>
          <cell r="CN36">
            <v>222508.803</v>
          </cell>
          <cell r="CO36">
            <v>217061.845</v>
          </cell>
          <cell r="CP36">
            <v>216797.715</v>
          </cell>
          <cell r="CQ36">
            <v>230449.9979</v>
          </cell>
          <cell r="CR36">
            <v>231211.2525</v>
          </cell>
          <cell r="CS36">
            <v>200494.714</v>
          </cell>
          <cell r="CT36">
            <v>202897.3343</v>
          </cell>
          <cell r="CU36">
            <v>194550.84</v>
          </cell>
          <cell r="CV36">
            <v>176077.2441</v>
          </cell>
          <cell r="CW36">
            <v>230724.819</v>
          </cell>
          <cell r="CX36">
            <v>249937.0691</v>
          </cell>
          <cell r="CY36">
            <v>243017.3173</v>
          </cell>
          <cell r="CZ36">
            <v>222508.803</v>
          </cell>
          <cell r="DA36">
            <v>217061.845</v>
          </cell>
          <cell r="DB36">
            <v>216797.715</v>
          </cell>
          <cell r="DC36">
            <v>230449.9979</v>
          </cell>
          <cell r="DD36">
            <v>231211.2525</v>
          </cell>
          <cell r="DE36">
            <v>200494.714</v>
          </cell>
          <cell r="DF36">
            <v>202897.3343</v>
          </cell>
          <cell r="DG36">
            <v>194550.84</v>
          </cell>
          <cell r="DH36">
            <v>176077.2441</v>
          </cell>
          <cell r="DI36">
            <v>230724.819</v>
          </cell>
          <cell r="DJ36">
            <v>249937.0691</v>
          </cell>
          <cell r="DK36">
            <v>243017.3173</v>
          </cell>
          <cell r="DL36">
            <v>222508.803</v>
          </cell>
          <cell r="DM36">
            <v>217061.845</v>
          </cell>
          <cell r="DN36">
            <v>216797.715</v>
          </cell>
          <cell r="DO36">
            <v>230449.9979</v>
          </cell>
          <cell r="DP36">
            <v>231211.2525</v>
          </cell>
          <cell r="DQ36">
            <v>200494.7103</v>
          </cell>
          <cell r="DR36">
            <v>202897.3343</v>
          </cell>
          <cell r="DS36">
            <v>194550.84</v>
          </cell>
          <cell r="DT36">
            <v>176077.2441</v>
          </cell>
          <cell r="DU36">
            <v>230724.819</v>
          </cell>
          <cell r="DV36">
            <v>249937.0691</v>
          </cell>
          <cell r="DW36">
            <v>243017.3173</v>
          </cell>
          <cell r="DX36">
            <v>222508.803</v>
          </cell>
          <cell r="DY36">
            <v>217061.845</v>
          </cell>
          <cell r="DZ36">
            <v>216797.715</v>
          </cell>
          <cell r="EA36">
            <v>230449.9979</v>
          </cell>
        </row>
        <row r="37">
          <cell r="D37" t="str">
            <v>QF_WIND</v>
          </cell>
          <cell r="E37" t="str">
            <v>QFs</v>
          </cell>
          <cell r="G37" t="str">
            <v/>
          </cell>
          <cell r="H37" t="str">
            <v/>
          </cell>
          <cell r="I37">
            <v>37283.4086</v>
          </cell>
          <cell r="J37">
            <v>6362.607</v>
          </cell>
          <cell r="K37">
            <v>3168.5906</v>
          </cell>
          <cell r="L37">
            <v>7981.4305</v>
          </cell>
          <cell r="M37">
            <v>15404.0376</v>
          </cell>
          <cell r="N37">
            <v>51501.9678</v>
          </cell>
          <cell r="O37">
            <v>82724.973</v>
          </cell>
          <cell r="P37">
            <v>121511.0689</v>
          </cell>
          <cell r="Q37">
            <v>126322.425</v>
          </cell>
          <cell r="R37">
            <v>148860.9212</v>
          </cell>
          <cell r="S37">
            <v>121402.6371</v>
          </cell>
          <cell r="T37">
            <v>77041.839</v>
          </cell>
          <cell r="U37">
            <v>37283.4086</v>
          </cell>
          <cell r="V37">
            <v>6362.607</v>
          </cell>
          <cell r="W37">
            <v>3168.5906</v>
          </cell>
          <cell r="X37">
            <v>7981.4305</v>
          </cell>
          <cell r="Y37">
            <v>15404.0315</v>
          </cell>
          <cell r="Z37">
            <v>51501.9678</v>
          </cell>
          <cell r="AA37">
            <v>82724.973</v>
          </cell>
          <cell r="AB37">
            <v>121511.0689</v>
          </cell>
          <cell r="AC37">
            <v>126322.425</v>
          </cell>
          <cell r="AD37">
            <v>148860.9212</v>
          </cell>
          <cell r="AE37">
            <v>121402.6371</v>
          </cell>
          <cell r="AF37">
            <v>77041.839</v>
          </cell>
          <cell r="AG37">
            <v>37283.4086</v>
          </cell>
          <cell r="AH37">
            <v>6362.607</v>
          </cell>
          <cell r="AI37">
            <v>3168.5906</v>
          </cell>
          <cell r="AJ37">
            <v>7981.4305</v>
          </cell>
          <cell r="AK37">
            <v>15404.0376</v>
          </cell>
          <cell r="AL37">
            <v>51501.9678</v>
          </cell>
          <cell r="AM37">
            <v>82724.973</v>
          </cell>
          <cell r="AN37">
            <v>121511.0689</v>
          </cell>
          <cell r="AO37">
            <v>126322.425</v>
          </cell>
          <cell r="AP37">
            <v>148860.9212</v>
          </cell>
          <cell r="AQ37">
            <v>121402.6371</v>
          </cell>
          <cell r="AR37">
            <v>77041.839</v>
          </cell>
          <cell r="AS37">
            <v>37283.4086</v>
          </cell>
          <cell r="AT37">
            <v>6362.607</v>
          </cell>
          <cell r="AU37">
            <v>3168.5906</v>
          </cell>
          <cell r="AV37">
            <v>7981.4305</v>
          </cell>
          <cell r="AW37">
            <v>15404.0376</v>
          </cell>
          <cell r="AX37">
            <v>51501.9678</v>
          </cell>
          <cell r="AY37">
            <v>82724.973</v>
          </cell>
          <cell r="AZ37">
            <v>121511.0689</v>
          </cell>
          <cell r="BA37">
            <v>126322.425</v>
          </cell>
          <cell r="BB37">
            <v>148860.9212</v>
          </cell>
          <cell r="BC37">
            <v>121402.6371</v>
          </cell>
          <cell r="BD37">
            <v>77041.839</v>
          </cell>
          <cell r="BE37">
            <v>37283.4086</v>
          </cell>
          <cell r="BF37">
            <v>6362.607</v>
          </cell>
          <cell r="BG37">
            <v>3168.5906</v>
          </cell>
          <cell r="BH37">
            <v>7981.4305</v>
          </cell>
          <cell r="BI37">
            <v>15404.0376</v>
          </cell>
          <cell r="BJ37">
            <v>51501.9678</v>
          </cell>
          <cell r="BK37">
            <v>82724.973</v>
          </cell>
          <cell r="BL37">
            <v>121511.0689</v>
          </cell>
          <cell r="BM37">
            <v>126322.425</v>
          </cell>
          <cell r="BN37">
            <v>148860.9212</v>
          </cell>
          <cell r="BO37">
            <v>121402.6371</v>
          </cell>
          <cell r="BP37">
            <v>77041.839</v>
          </cell>
          <cell r="BQ37">
            <v>37283.4086</v>
          </cell>
          <cell r="BR37">
            <v>6362.607</v>
          </cell>
          <cell r="BS37">
            <v>3168.5906</v>
          </cell>
          <cell r="BT37">
            <v>7981.4305</v>
          </cell>
          <cell r="BU37">
            <v>15404.0315</v>
          </cell>
          <cell r="BV37">
            <v>51501.9678</v>
          </cell>
          <cell r="BW37">
            <v>82724.973</v>
          </cell>
          <cell r="BX37">
            <v>121511.0689</v>
          </cell>
          <cell r="BY37">
            <v>126322.425</v>
          </cell>
          <cell r="BZ37">
            <v>148860.9212</v>
          </cell>
          <cell r="CA37">
            <v>121402.6371</v>
          </cell>
          <cell r="CB37">
            <v>77041.839</v>
          </cell>
          <cell r="CC37">
            <v>37283.4086</v>
          </cell>
          <cell r="CD37">
            <v>6362.607</v>
          </cell>
          <cell r="CE37">
            <v>3168.5906</v>
          </cell>
          <cell r="CF37">
            <v>7981.4305</v>
          </cell>
          <cell r="CG37">
            <v>15404.0376</v>
          </cell>
          <cell r="CH37">
            <v>51501.9678</v>
          </cell>
          <cell r="CI37">
            <v>82724.973</v>
          </cell>
          <cell r="CJ37">
            <v>121511.0689</v>
          </cell>
          <cell r="CK37">
            <v>126322.425</v>
          </cell>
          <cell r="CL37">
            <v>148860.9212</v>
          </cell>
          <cell r="CM37">
            <v>121402.6371</v>
          </cell>
          <cell r="CN37">
            <v>77041.839</v>
          </cell>
          <cell r="CO37">
            <v>37283.4086</v>
          </cell>
          <cell r="CP37">
            <v>6362.607</v>
          </cell>
          <cell r="CQ37">
            <v>3168.5906</v>
          </cell>
          <cell r="CR37">
            <v>7981.4305</v>
          </cell>
          <cell r="CS37">
            <v>15404.0376</v>
          </cell>
          <cell r="CT37">
            <v>51501.9678</v>
          </cell>
          <cell r="CU37">
            <v>82724.973</v>
          </cell>
          <cell r="CV37">
            <v>121511.0689</v>
          </cell>
          <cell r="CW37">
            <v>126322.425</v>
          </cell>
          <cell r="CX37">
            <v>148860.9212</v>
          </cell>
          <cell r="CY37">
            <v>121402.6371</v>
          </cell>
          <cell r="CZ37">
            <v>77041.839</v>
          </cell>
          <cell r="DA37">
            <v>37283.4086</v>
          </cell>
          <cell r="DB37">
            <v>6362.607</v>
          </cell>
          <cell r="DC37">
            <v>3168.5906</v>
          </cell>
          <cell r="DD37">
            <v>7981.4305</v>
          </cell>
          <cell r="DE37">
            <v>15404.0376</v>
          </cell>
          <cell r="DF37">
            <v>51501.9678</v>
          </cell>
          <cell r="DG37">
            <v>82724.973</v>
          </cell>
          <cell r="DH37">
            <v>121511.0689</v>
          </cell>
          <cell r="DI37">
            <v>126322.425</v>
          </cell>
          <cell r="DJ37">
            <v>148860.9212</v>
          </cell>
          <cell r="DK37">
            <v>121402.6371</v>
          </cell>
          <cell r="DL37">
            <v>77041.839</v>
          </cell>
          <cell r="DM37">
            <v>37283.4086</v>
          </cell>
          <cell r="DN37">
            <v>6362.607</v>
          </cell>
          <cell r="DO37">
            <v>3168.5906</v>
          </cell>
          <cell r="DP37">
            <v>7981.4305</v>
          </cell>
          <cell r="DQ37">
            <v>15404.0315</v>
          </cell>
          <cell r="DR37">
            <v>51501.9678</v>
          </cell>
          <cell r="DS37">
            <v>82724.973</v>
          </cell>
          <cell r="DT37">
            <v>121511.0689</v>
          </cell>
          <cell r="DU37">
            <v>126322.425</v>
          </cell>
          <cell r="DV37">
            <v>148860.9212</v>
          </cell>
          <cell r="DW37">
            <v>121402.6371</v>
          </cell>
          <cell r="DX37">
            <v>77041.839</v>
          </cell>
          <cell r="DY37">
            <v>37283.4086</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v>
          </cell>
          <cell r="U38">
            <v>37606.5216</v>
          </cell>
          <cell r="V38">
            <v>0</v>
          </cell>
          <cell r="W38">
            <v>0</v>
          </cell>
        </row>
        <row r="39">
          <cell r="D39" t="str">
            <v>RPS_101_Harvest_II_Shell_9</v>
          </cell>
          <cell r="E39" t="str">
            <v>2009 Renewable Contracts</v>
          </cell>
          <cell r="G39" t="str">
            <v>Wind (OOS)</v>
          </cell>
          <cell r="H39">
            <v>40179</v>
          </cell>
          <cell r="I39">
            <v>18507.4464</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v>
          </cell>
          <cell r="BL40">
            <v>11890.3848</v>
          </cell>
          <cell r="BM40">
            <v>11506.824</v>
          </cell>
          <cell r="BN40">
            <v>11890.3848</v>
          </cell>
          <cell r="BO40">
            <v>11890.3848</v>
          </cell>
          <cell r="BP40">
            <v>11506.824</v>
          </cell>
          <cell r="BQ40">
            <v>11890.3848</v>
          </cell>
          <cell r="BR40">
            <v>11506.824</v>
          </cell>
          <cell r="BS40">
            <v>11890.3848</v>
          </cell>
          <cell r="BT40">
            <v>11857.9464</v>
          </cell>
          <cell r="BU40">
            <v>11092.9176</v>
          </cell>
          <cell r="BV40">
            <v>11857.9464</v>
          </cell>
          <cell r="BW40">
            <v>11475.432</v>
          </cell>
          <cell r="BX40">
            <v>11857.9464</v>
          </cell>
          <cell r="BY40">
            <v>11475.432</v>
          </cell>
          <cell r="BZ40">
            <v>11857.9464</v>
          </cell>
          <cell r="CA40">
            <v>11857.9464</v>
          </cell>
          <cell r="CB40">
            <v>11475.432</v>
          </cell>
          <cell r="CC40">
            <v>11857.9464</v>
          </cell>
          <cell r="CD40">
            <v>11475.432</v>
          </cell>
          <cell r="CE40">
            <v>11857.9464</v>
          </cell>
          <cell r="CF40">
            <v>11890.3848</v>
          </cell>
          <cell r="CG40">
            <v>10739.7024</v>
          </cell>
          <cell r="CH40">
            <v>11890.3848</v>
          </cell>
          <cell r="CI40">
            <v>11506.824</v>
          </cell>
          <cell r="CJ40">
            <v>11890.3848</v>
          </cell>
          <cell r="CK40">
            <v>11506.824</v>
          </cell>
          <cell r="CL40">
            <v>11890.3848</v>
          </cell>
          <cell r="CM40">
            <v>11890.3848</v>
          </cell>
          <cell r="CN40">
            <v>11506.824</v>
          </cell>
          <cell r="CO40">
            <v>11890.3848</v>
          </cell>
          <cell r="CP40">
            <v>11506.824</v>
          </cell>
          <cell r="CQ40">
            <v>11890.3848</v>
          </cell>
          <cell r="CR40">
            <v>11890.3848</v>
          </cell>
          <cell r="CS40">
            <v>10739.7024</v>
          </cell>
          <cell r="CT40">
            <v>11890.3848</v>
          </cell>
          <cell r="CU40">
            <v>11506.824</v>
          </cell>
          <cell r="CV40">
            <v>11890.3848</v>
          </cell>
          <cell r="CW40">
            <v>11506.824</v>
          </cell>
          <cell r="CX40">
            <v>11890.3848</v>
          </cell>
          <cell r="CY40">
            <v>11890.3848</v>
          </cell>
          <cell r="CZ40">
            <v>11506.824</v>
          </cell>
          <cell r="DA40">
            <v>11890.3848</v>
          </cell>
          <cell r="DB40">
            <v>11506.824</v>
          </cell>
          <cell r="DC40">
            <v>11890.3848</v>
          </cell>
          <cell r="DD40">
            <v>11890.3848</v>
          </cell>
          <cell r="DE40">
            <v>10739.7024</v>
          </cell>
          <cell r="DF40">
            <v>11890.3848</v>
          </cell>
          <cell r="DG40">
            <v>11506.824</v>
          </cell>
          <cell r="DH40">
            <v>11890.3848</v>
          </cell>
          <cell r="DI40">
            <v>11506.824</v>
          </cell>
          <cell r="DJ40">
            <v>11890.3848</v>
          </cell>
          <cell r="DK40">
            <v>11890.3848</v>
          </cell>
          <cell r="DL40">
            <v>11506.824</v>
          </cell>
          <cell r="DM40">
            <v>11890.3848</v>
          </cell>
          <cell r="DN40">
            <v>11506.824</v>
          </cell>
          <cell r="DO40">
            <v>11890.3848</v>
          </cell>
          <cell r="DP40">
            <v>11857.9464</v>
          </cell>
          <cell r="DQ40">
            <v>11092.9176</v>
          </cell>
          <cell r="DR40">
            <v>11857.9464</v>
          </cell>
          <cell r="DS40">
            <v>11475.432</v>
          </cell>
          <cell r="DT40">
            <v>11857.9464</v>
          </cell>
          <cell r="DU40">
            <v>11475.432</v>
          </cell>
          <cell r="DV40">
            <v>11857.9464</v>
          </cell>
          <cell r="DW40">
            <v>11857.9464</v>
          </cell>
          <cell r="DX40">
            <v>11475.432</v>
          </cell>
          <cell r="DY40">
            <v>11857.9464</v>
          </cell>
          <cell r="DZ40">
            <v>11475.432</v>
          </cell>
          <cell r="EA40">
            <v>11857.9464</v>
          </cell>
        </row>
        <row r="41">
          <cell r="D41" t="str">
            <v>RPS_103_Potrero_Hills_Landfill</v>
          </cell>
          <cell r="E41" t="str">
            <v>2009 Renewable Contracts</v>
          </cell>
          <cell r="G41" t="str">
            <v>Biomass and Waste</v>
          </cell>
          <cell r="H41">
            <v>42186</v>
          </cell>
          <cell r="BN41">
            <v>4717.4064</v>
          </cell>
          <cell r="BO41">
            <v>4717.4064</v>
          </cell>
          <cell r="BP41">
            <v>4565.232</v>
          </cell>
          <cell r="BQ41">
            <v>4717.4064</v>
          </cell>
          <cell r="BR41">
            <v>4565.232</v>
          </cell>
          <cell r="BS41">
            <v>4717.4064</v>
          </cell>
          <cell r="BT41">
            <v>4743.1488</v>
          </cell>
          <cell r="BU41">
            <v>4437.1392</v>
          </cell>
          <cell r="BV41">
            <v>4743.1488</v>
          </cell>
          <cell r="BW41">
            <v>4590.144</v>
          </cell>
          <cell r="BX41">
            <v>4743.1488</v>
          </cell>
          <cell r="BY41">
            <v>4590.144</v>
          </cell>
          <cell r="BZ41">
            <v>4743.1488</v>
          </cell>
          <cell r="CA41">
            <v>4743.1488</v>
          </cell>
          <cell r="CB41">
            <v>4590.144</v>
          </cell>
          <cell r="CC41">
            <v>4743.1488</v>
          </cell>
          <cell r="CD41">
            <v>4590.144</v>
          </cell>
          <cell r="CE41">
            <v>4743.1488</v>
          </cell>
          <cell r="CF41">
            <v>4756.1688</v>
          </cell>
          <cell r="CG41">
            <v>4295.8944</v>
          </cell>
          <cell r="CH41">
            <v>4756.1688</v>
          </cell>
          <cell r="CI41">
            <v>4602.744</v>
          </cell>
          <cell r="CJ41">
            <v>4756.1688</v>
          </cell>
          <cell r="CK41">
            <v>4602.744</v>
          </cell>
          <cell r="CL41">
            <v>4756.1688</v>
          </cell>
          <cell r="CM41">
            <v>4756.1688</v>
          </cell>
          <cell r="CN41">
            <v>4602.744</v>
          </cell>
          <cell r="CO41">
            <v>4756.1688</v>
          </cell>
          <cell r="CP41">
            <v>4602.744</v>
          </cell>
          <cell r="CQ41">
            <v>4756.1688</v>
          </cell>
          <cell r="CR41">
            <v>4756.1688</v>
          </cell>
          <cell r="CS41">
            <v>4295.8944</v>
          </cell>
          <cell r="CT41">
            <v>4756.1688</v>
          </cell>
          <cell r="CU41">
            <v>4602.744</v>
          </cell>
          <cell r="CV41">
            <v>4756.1688</v>
          </cell>
          <cell r="CW41">
            <v>4602.744</v>
          </cell>
          <cell r="CX41">
            <v>4756.1688</v>
          </cell>
          <cell r="CY41">
            <v>4756.1688</v>
          </cell>
          <cell r="CZ41">
            <v>4602.744</v>
          </cell>
          <cell r="DA41">
            <v>4756.1688</v>
          </cell>
          <cell r="DB41">
            <v>4602.744</v>
          </cell>
          <cell r="DC41">
            <v>4756.1688</v>
          </cell>
          <cell r="DD41">
            <v>4756.1688</v>
          </cell>
          <cell r="DE41">
            <v>4295.8944</v>
          </cell>
          <cell r="DF41">
            <v>4756.1688</v>
          </cell>
          <cell r="DG41">
            <v>4602.744</v>
          </cell>
          <cell r="DH41">
            <v>4756.1688</v>
          </cell>
          <cell r="DI41">
            <v>4602.744</v>
          </cell>
          <cell r="DJ41">
            <v>4756.1688</v>
          </cell>
          <cell r="DK41">
            <v>4756.1688</v>
          </cell>
          <cell r="DL41">
            <v>4602.744</v>
          </cell>
          <cell r="DM41">
            <v>4756.1688</v>
          </cell>
          <cell r="DN41">
            <v>4602.744</v>
          </cell>
          <cell r="DO41">
            <v>4756.1688</v>
          </cell>
          <cell r="DP41">
            <v>4743.1488</v>
          </cell>
          <cell r="DQ41">
            <v>4437.1392</v>
          </cell>
          <cell r="DR41">
            <v>4743.1488</v>
          </cell>
          <cell r="DS41">
            <v>4590.144</v>
          </cell>
          <cell r="DT41">
            <v>4743.1488</v>
          </cell>
          <cell r="DU41">
            <v>4590.144</v>
          </cell>
          <cell r="DV41">
            <v>4743.1488</v>
          </cell>
          <cell r="DW41">
            <v>4743.1488</v>
          </cell>
          <cell r="DX41">
            <v>4590.144</v>
          </cell>
          <cell r="DY41">
            <v>4743.1488</v>
          </cell>
          <cell r="DZ41">
            <v>4590.144</v>
          </cell>
          <cell r="EA41">
            <v>4743.1488</v>
          </cell>
        </row>
        <row r="42">
          <cell r="D42" t="str">
            <v>RPS_104_Nine_Canyon_Barclays</v>
          </cell>
          <cell r="E42" t="str">
            <v>2009 Renewable Contracts</v>
          </cell>
          <cell r="G42" t="str">
            <v>Wind (OOS)</v>
          </cell>
          <cell r="H42">
            <v>40179</v>
          </cell>
          <cell r="I42">
            <v>0</v>
          </cell>
          <cell r="J42">
            <v>18012.312</v>
          </cell>
          <cell r="K42">
            <v>18612.7224</v>
          </cell>
          <cell r="L42">
            <v>0</v>
          </cell>
          <cell r="M42">
            <v>0</v>
          </cell>
          <cell r="N42">
            <v>0</v>
          </cell>
          <cell r="O42">
            <v>0</v>
          </cell>
          <cell r="P42">
            <v>0</v>
          </cell>
          <cell r="Q42">
            <v>0</v>
          </cell>
          <cell r="R42">
            <v>0</v>
          </cell>
          <cell r="S42">
            <v>0</v>
          </cell>
          <cell r="T42">
            <v>0</v>
          </cell>
          <cell r="U42">
            <v>0</v>
          </cell>
          <cell r="V42">
            <v>15122.952</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v>
          </cell>
          <cell r="U43">
            <v>29110.6585</v>
          </cell>
          <cell r="V43">
            <v>16370.658</v>
          </cell>
          <cell r="W43">
            <v>22968.6719</v>
          </cell>
          <cell r="X43">
            <v>10928.4083</v>
          </cell>
          <cell r="Y43">
            <v>18957.0448</v>
          </cell>
          <cell r="Z43">
            <v>26755.3963</v>
          </cell>
          <cell r="AA43">
            <v>37110.345</v>
          </cell>
          <cell r="AB43">
            <v>32821.2965</v>
          </cell>
          <cell r="AC43">
            <v>37570.557</v>
          </cell>
          <cell r="AD43">
            <v>31088.7065</v>
          </cell>
          <cell r="AE43">
            <v>24148.969</v>
          </cell>
          <cell r="AF43">
            <v>18781.509</v>
          </cell>
          <cell r="AG43">
            <v>20344.6304</v>
          </cell>
          <cell r="AH43">
            <v>11440.989</v>
          </cell>
          <cell r="AI43">
            <v>16052.172</v>
          </cell>
          <cell r="AJ43">
            <v>10953.4563</v>
          </cell>
          <cell r="AK43">
            <v>18345.2892</v>
          </cell>
          <cell r="AL43">
            <v>26816.6957</v>
          </cell>
          <cell r="AM43">
            <v>37195.359</v>
          </cell>
          <cell r="AN43">
            <v>32896.4808</v>
          </cell>
          <cell r="AO43">
            <v>37656.63</v>
          </cell>
          <cell r="AP43">
            <v>31159.9259</v>
          </cell>
          <cell r="AQ43">
            <v>24204.273</v>
          </cell>
          <cell r="AR43">
            <v>18824.526</v>
          </cell>
          <cell r="AS43">
            <v>20391.2358</v>
          </cell>
          <cell r="AT43">
            <v>11467.203</v>
          </cell>
          <cell r="AU43">
            <v>16088.938</v>
          </cell>
          <cell r="AV43">
            <v>10953.4563</v>
          </cell>
          <cell r="AW43">
            <v>18345.2892</v>
          </cell>
          <cell r="AX43">
            <v>26816.6957</v>
          </cell>
          <cell r="AY43">
            <v>37195.359</v>
          </cell>
          <cell r="AZ43">
            <v>32896.4808</v>
          </cell>
          <cell r="BA43">
            <v>37656.63</v>
          </cell>
          <cell r="BB43">
            <v>31159.9259</v>
          </cell>
          <cell r="BC43">
            <v>24204.273</v>
          </cell>
          <cell r="BD43">
            <v>18824.526</v>
          </cell>
          <cell r="BE43">
            <v>20391.2358</v>
          </cell>
          <cell r="BF43">
            <v>11467.203</v>
          </cell>
          <cell r="BG43">
            <v>16088.938</v>
          </cell>
          <cell r="BH43">
            <v>10953.4563</v>
          </cell>
          <cell r="BI43">
            <v>18345.2892</v>
          </cell>
          <cell r="BJ43">
            <v>26816.6957</v>
          </cell>
          <cell r="BK43">
            <v>37195.359</v>
          </cell>
          <cell r="BL43">
            <v>32896.4808</v>
          </cell>
          <cell r="BM43">
            <v>37656.63</v>
          </cell>
          <cell r="BN43">
            <v>31159.9259</v>
          </cell>
          <cell r="BO43">
            <v>24204.273</v>
          </cell>
          <cell r="BP43">
            <v>18824.526</v>
          </cell>
          <cell r="BQ43">
            <v>20391.2358</v>
          </cell>
          <cell r="BR43">
            <v>11467.203</v>
          </cell>
          <cell r="BS43">
            <v>16088.938</v>
          </cell>
          <cell r="BT43">
            <v>10928.4083</v>
          </cell>
          <cell r="BU43">
            <v>18957.0448</v>
          </cell>
          <cell r="BV43">
            <v>26755.3963</v>
          </cell>
          <cell r="BW43">
            <v>37110.345</v>
          </cell>
          <cell r="BX43">
            <v>32821.2965</v>
          </cell>
          <cell r="BY43">
            <v>37570.557</v>
          </cell>
          <cell r="BZ43">
            <v>31088.7065</v>
          </cell>
          <cell r="CA43">
            <v>24148.969</v>
          </cell>
          <cell r="CB43">
            <v>18781.509</v>
          </cell>
          <cell r="CC43">
            <v>20344.6304</v>
          </cell>
          <cell r="CD43">
            <v>11440.989</v>
          </cell>
          <cell r="CE43">
            <v>16052.172</v>
          </cell>
          <cell r="CF43">
            <v>10953.4563</v>
          </cell>
          <cell r="CG43">
            <v>18345.2892</v>
          </cell>
          <cell r="CH43">
            <v>26816.6957</v>
          </cell>
          <cell r="CI43">
            <v>37195.359</v>
          </cell>
          <cell r="CJ43">
            <v>32896.4808</v>
          </cell>
          <cell r="CK43">
            <v>37656.63</v>
          </cell>
          <cell r="CL43">
            <v>31159.9259</v>
          </cell>
          <cell r="CM43">
            <v>24204.273</v>
          </cell>
          <cell r="CN43">
            <v>18824.526</v>
          </cell>
          <cell r="CO43">
            <v>20391.2358</v>
          </cell>
          <cell r="CP43">
            <v>11467.203</v>
          </cell>
          <cell r="CQ43">
            <v>16088.938</v>
          </cell>
          <cell r="CR43">
            <v>10953.4563</v>
          </cell>
          <cell r="CS43">
            <v>18345.2892</v>
          </cell>
          <cell r="CT43">
            <v>26816.6957</v>
          </cell>
          <cell r="CU43">
            <v>37195.359</v>
          </cell>
          <cell r="CV43">
            <v>32896.4808</v>
          </cell>
          <cell r="CW43">
            <v>37656.63</v>
          </cell>
          <cell r="CX43">
            <v>31159.9259</v>
          </cell>
          <cell r="CY43">
            <v>24204.273</v>
          </cell>
          <cell r="CZ43">
            <v>18824.526</v>
          </cell>
          <cell r="DA43">
            <v>20391.2358</v>
          </cell>
          <cell r="DB43">
            <v>11467.203</v>
          </cell>
          <cell r="DC43">
            <v>16088.938</v>
          </cell>
          <cell r="DD43">
            <v>10953.4563</v>
          </cell>
          <cell r="DE43">
            <v>18345.2892</v>
          </cell>
          <cell r="DF43">
            <v>26816.6957</v>
          </cell>
          <cell r="DG43">
            <v>37195.359</v>
          </cell>
          <cell r="DH43">
            <v>32896.4808</v>
          </cell>
          <cell r="DI43">
            <v>37656.63</v>
          </cell>
          <cell r="DJ43">
            <v>31159.9259</v>
          </cell>
          <cell r="DK43">
            <v>24204.273</v>
          </cell>
          <cell r="DL43">
            <v>18824.526</v>
          </cell>
          <cell r="DM43">
            <v>20391.2358</v>
          </cell>
          <cell r="DN43">
            <v>11467.203</v>
          </cell>
          <cell r="DO43">
            <v>16088.938</v>
          </cell>
          <cell r="DP43">
            <v>10928.4083</v>
          </cell>
          <cell r="DQ43">
            <v>18957.0448</v>
          </cell>
          <cell r="DR43">
            <v>26755.3963</v>
          </cell>
          <cell r="DS43">
            <v>37110.345</v>
          </cell>
          <cell r="DT43">
            <v>32821.2965</v>
          </cell>
          <cell r="DU43">
            <v>37570.557</v>
          </cell>
          <cell r="DV43">
            <v>31088.7065</v>
          </cell>
          <cell r="DW43">
            <v>24148.969</v>
          </cell>
          <cell r="DX43">
            <v>18781.509</v>
          </cell>
          <cell r="DY43">
            <v>20344.6304</v>
          </cell>
          <cell r="DZ43">
            <v>11440.989</v>
          </cell>
          <cell r="EA43">
            <v>16052.172</v>
          </cell>
        </row>
        <row r="44">
          <cell r="D44" t="str">
            <v>RPS_106_El_Dorado_ID</v>
          </cell>
          <cell r="E44" t="str">
            <v>2010 Renewable Contracts</v>
          </cell>
          <cell r="G44" t="str">
            <v>Small Hydroelectric</v>
          </cell>
          <cell r="H44">
            <v>40330</v>
          </cell>
          <cell r="I44">
            <v>367.164</v>
          </cell>
          <cell r="J44">
            <v>1437.339</v>
          </cell>
          <cell r="K44">
            <v>2161.4626</v>
          </cell>
          <cell r="L44">
            <v>7222.2746</v>
          </cell>
          <cell r="M44">
            <v>8159.5388</v>
          </cell>
          <cell r="N44">
            <v>8814.5896</v>
          </cell>
          <cell r="O44">
            <v>11039.76</v>
          </cell>
          <cell r="P44">
            <v>12130.0613</v>
          </cell>
          <cell r="Q44">
            <v>9136.497</v>
          </cell>
          <cell r="R44">
            <v>4660.8717</v>
          </cell>
          <cell r="S44">
            <v>5261.6176</v>
          </cell>
          <cell r="T44">
            <v>4742.001</v>
          </cell>
          <cell r="U44">
            <v>725.1489</v>
          </cell>
          <cell r="V44">
            <v>2838.762</v>
          </cell>
          <cell r="W44">
            <v>4268.8891</v>
          </cell>
          <cell r="X44">
            <v>7195.7386</v>
          </cell>
          <cell r="Y44">
            <v>8419.8803</v>
          </cell>
          <cell r="Z44">
            <v>8782.1915</v>
          </cell>
          <cell r="AA44">
            <v>10999.191</v>
          </cell>
          <cell r="AB44">
            <v>12085.4802</v>
          </cell>
          <cell r="AC44">
            <v>9102.921</v>
          </cell>
          <cell r="AD44">
            <v>4643.738</v>
          </cell>
          <cell r="AE44">
            <v>5242.286</v>
          </cell>
          <cell r="AF44">
            <v>4724.571</v>
          </cell>
          <cell r="AG44">
            <v>722.4891</v>
          </cell>
          <cell r="AH44">
            <v>2828.328</v>
          </cell>
          <cell r="AI44">
            <v>4253.2062</v>
          </cell>
          <cell r="AJ44">
            <v>7222.2746</v>
          </cell>
          <cell r="AK44">
            <v>8159.5388</v>
          </cell>
          <cell r="AL44">
            <v>8814.5896</v>
          </cell>
          <cell r="AM44">
            <v>11039.76</v>
          </cell>
          <cell r="AN44">
            <v>12130.0613</v>
          </cell>
          <cell r="AO44">
            <v>9136.497</v>
          </cell>
          <cell r="AP44">
            <v>4660.8717</v>
          </cell>
          <cell r="AQ44">
            <v>5261.6176</v>
          </cell>
          <cell r="AR44">
            <v>4742.001</v>
          </cell>
          <cell r="AS44">
            <v>725.1489</v>
          </cell>
          <cell r="AT44">
            <v>2838.762</v>
          </cell>
          <cell r="AU44">
            <v>4268.8891</v>
          </cell>
          <cell r="AV44">
            <v>7222.2746</v>
          </cell>
          <cell r="AW44">
            <v>8159.5388</v>
          </cell>
          <cell r="AX44">
            <v>8814.5896</v>
          </cell>
          <cell r="AY44">
            <v>11039.76</v>
          </cell>
          <cell r="AZ44">
            <v>12130.0613</v>
          </cell>
          <cell r="BA44">
            <v>9136.497</v>
          </cell>
          <cell r="BB44">
            <v>4660.8717</v>
          </cell>
          <cell r="BC44">
            <v>5261.6176</v>
          </cell>
          <cell r="BD44">
            <v>4742.001</v>
          </cell>
          <cell r="BE44">
            <v>725.1489</v>
          </cell>
          <cell r="BF44">
            <v>2838.762</v>
          </cell>
          <cell r="BG44">
            <v>4268.8891</v>
          </cell>
          <cell r="BH44">
            <v>7222.2746</v>
          </cell>
          <cell r="BI44">
            <v>8159.5388</v>
          </cell>
          <cell r="BJ44">
            <v>8814.5896</v>
          </cell>
          <cell r="BK44">
            <v>11039.76</v>
          </cell>
          <cell r="BL44">
            <v>12130.0613</v>
          </cell>
          <cell r="BM44">
            <v>9136.497</v>
          </cell>
          <cell r="BN44">
            <v>4660.8717</v>
          </cell>
          <cell r="BO44">
            <v>5261.6176</v>
          </cell>
          <cell r="BP44">
            <v>4742.001</v>
          </cell>
          <cell r="BQ44">
            <v>725.1489</v>
          </cell>
          <cell r="BR44">
            <v>2838.762</v>
          </cell>
          <cell r="BS44">
            <v>4268.8891</v>
          </cell>
          <cell r="BT44">
            <v>7195.7386</v>
          </cell>
          <cell r="BU44">
            <v>8419.8803</v>
          </cell>
          <cell r="BV44">
            <v>8782.1915</v>
          </cell>
          <cell r="BW44">
            <v>10999.191</v>
          </cell>
          <cell r="BX44">
            <v>12085.4802</v>
          </cell>
          <cell r="BY44">
            <v>9102.921</v>
          </cell>
          <cell r="BZ44">
            <v>4643.738</v>
          </cell>
          <cell r="CA44">
            <v>5242.286</v>
          </cell>
          <cell r="CB44">
            <v>4724.571</v>
          </cell>
          <cell r="CC44">
            <v>722.4891</v>
          </cell>
          <cell r="CD44">
            <v>2828.328</v>
          </cell>
          <cell r="CE44">
            <v>4253.2062</v>
          </cell>
          <cell r="CF44">
            <v>7222.2746</v>
          </cell>
          <cell r="CG44">
            <v>8159.5388</v>
          </cell>
          <cell r="CH44">
            <v>8814.5896</v>
          </cell>
          <cell r="CI44">
            <v>11039.76</v>
          </cell>
          <cell r="CJ44">
            <v>12130.0613</v>
          </cell>
          <cell r="CK44">
            <v>9136.497</v>
          </cell>
          <cell r="CL44">
            <v>4660.8717</v>
          </cell>
          <cell r="CM44">
            <v>5261.6176</v>
          </cell>
          <cell r="CN44">
            <v>4742.001</v>
          </cell>
          <cell r="CO44">
            <v>725.1489</v>
          </cell>
          <cell r="CP44">
            <v>2838.762</v>
          </cell>
          <cell r="CQ44">
            <v>4268.8891</v>
          </cell>
          <cell r="CR44">
            <v>7222.2746</v>
          </cell>
          <cell r="CS44">
            <v>8159.5388</v>
          </cell>
          <cell r="CT44">
            <v>8814.5896</v>
          </cell>
          <cell r="CU44">
            <v>11039.76</v>
          </cell>
          <cell r="CV44">
            <v>12130.0613</v>
          </cell>
          <cell r="CW44">
            <v>9136.497</v>
          </cell>
          <cell r="CX44">
            <v>4660.8717</v>
          </cell>
          <cell r="CY44">
            <v>5261.6176</v>
          </cell>
          <cell r="CZ44">
            <v>4742.001</v>
          </cell>
          <cell r="DA44">
            <v>725.1489</v>
          </cell>
          <cell r="DB44">
            <v>2838.762</v>
          </cell>
          <cell r="DC44">
            <v>4268.8891</v>
          </cell>
          <cell r="DD44">
            <v>7222.2746</v>
          </cell>
          <cell r="DE44">
            <v>8159.5388</v>
          </cell>
          <cell r="DF44">
            <v>8814.5896</v>
          </cell>
          <cell r="DG44">
            <v>11039.76</v>
          </cell>
          <cell r="DH44">
            <v>12130.0613</v>
          </cell>
          <cell r="DI44">
            <v>9136.497</v>
          </cell>
          <cell r="DJ44">
            <v>4660.8717</v>
          </cell>
          <cell r="DK44">
            <v>5261.6176</v>
          </cell>
          <cell r="DL44">
            <v>4742.001</v>
          </cell>
          <cell r="DM44">
            <v>725.1489</v>
          </cell>
          <cell r="DN44">
            <v>2838.762</v>
          </cell>
          <cell r="DO44">
            <v>4268.8891</v>
          </cell>
          <cell r="DP44">
            <v>7195.7386</v>
          </cell>
          <cell r="DQ44">
            <v>8419.8803</v>
          </cell>
          <cell r="DR44">
            <v>8782.1915</v>
          </cell>
          <cell r="DS44">
            <v>10999.191</v>
          </cell>
          <cell r="DT44">
            <v>12085.4802</v>
          </cell>
          <cell r="DU44">
            <v>9102.921</v>
          </cell>
          <cell r="DV44">
            <v>4643.738</v>
          </cell>
          <cell r="DW44">
            <v>5242.286</v>
          </cell>
          <cell r="DX44">
            <v>4724.571</v>
          </cell>
          <cell r="DY44">
            <v>722.4891</v>
          </cell>
          <cell r="DZ44">
            <v>2828.328</v>
          </cell>
          <cell r="EA44">
            <v>4253.2062</v>
          </cell>
        </row>
        <row r="45">
          <cell r="D45" t="str">
            <v>RPS_107_Dixie_Valley</v>
          </cell>
          <cell r="E45" t="str">
            <v>2010 Renewable Contracts</v>
          </cell>
          <cell r="G45" t="str">
            <v>Geothermal</v>
          </cell>
          <cell r="H45">
            <v>41426</v>
          </cell>
          <cell r="AO45">
            <v>38040.336</v>
          </cell>
          <cell r="AP45">
            <v>39308.3472</v>
          </cell>
          <cell r="AQ45">
            <v>39308.3472</v>
          </cell>
          <cell r="AR45">
            <v>38040.336</v>
          </cell>
          <cell r="AS45">
            <v>39308.3472</v>
          </cell>
          <cell r="AT45">
            <v>15216.12</v>
          </cell>
          <cell r="AU45">
            <v>39308.3472</v>
          </cell>
          <cell r="AV45">
            <v>39308.3472</v>
          </cell>
          <cell r="AW45">
            <v>35504.3136</v>
          </cell>
          <cell r="AX45">
            <v>39308.3472</v>
          </cell>
          <cell r="AY45">
            <v>38040.336</v>
          </cell>
          <cell r="AZ45">
            <v>39308.3472</v>
          </cell>
          <cell r="BA45">
            <v>38040.336</v>
          </cell>
          <cell r="BB45">
            <v>39308.3472</v>
          </cell>
          <cell r="BC45">
            <v>39308.3472</v>
          </cell>
          <cell r="BD45">
            <v>38040.336</v>
          </cell>
          <cell r="BE45">
            <v>39308.3472</v>
          </cell>
          <cell r="BF45">
            <v>15216.12</v>
          </cell>
          <cell r="BG45">
            <v>39308.3472</v>
          </cell>
          <cell r="BH45">
            <v>39308.3472</v>
          </cell>
          <cell r="BI45">
            <v>35504.3136</v>
          </cell>
          <cell r="BJ45">
            <v>39308.3472</v>
          </cell>
          <cell r="BK45">
            <v>38040.336</v>
          </cell>
          <cell r="BL45">
            <v>39308.3472</v>
          </cell>
          <cell r="BM45">
            <v>38040.336</v>
          </cell>
          <cell r="BN45">
            <v>39308.3472</v>
          </cell>
          <cell r="BO45">
            <v>39308.3472</v>
          </cell>
          <cell r="BP45">
            <v>38040.336</v>
          </cell>
          <cell r="BQ45">
            <v>39308.3472</v>
          </cell>
          <cell r="BR45">
            <v>15216.12</v>
          </cell>
          <cell r="BS45">
            <v>39308.3472</v>
          </cell>
          <cell r="BT45">
            <v>39195.3336</v>
          </cell>
          <cell r="BU45">
            <v>36666.6024</v>
          </cell>
          <cell r="BV45">
            <v>39195.3336</v>
          </cell>
          <cell r="BW45">
            <v>37930.968</v>
          </cell>
          <cell r="BX45">
            <v>39195.3336</v>
          </cell>
          <cell r="BY45">
            <v>37930.968</v>
          </cell>
          <cell r="BZ45">
            <v>39195.3336</v>
          </cell>
          <cell r="CA45">
            <v>39195.3336</v>
          </cell>
          <cell r="CB45">
            <v>37930.968</v>
          </cell>
          <cell r="CC45">
            <v>39195.3336</v>
          </cell>
          <cell r="CD45">
            <v>15172.416</v>
          </cell>
          <cell r="CE45">
            <v>39195.3336</v>
          </cell>
          <cell r="CF45">
            <v>39308.3472</v>
          </cell>
          <cell r="CG45">
            <v>35504.3136</v>
          </cell>
          <cell r="CH45">
            <v>39308.3472</v>
          </cell>
          <cell r="CI45">
            <v>38040.336</v>
          </cell>
          <cell r="CJ45">
            <v>39308.3472</v>
          </cell>
          <cell r="CK45">
            <v>38040.336</v>
          </cell>
          <cell r="CL45">
            <v>39308.3472</v>
          </cell>
          <cell r="CM45">
            <v>39308.3472</v>
          </cell>
          <cell r="CN45">
            <v>38040.336</v>
          </cell>
          <cell r="CO45">
            <v>39308.3472</v>
          </cell>
          <cell r="CP45">
            <v>15216.12</v>
          </cell>
          <cell r="CQ45">
            <v>39308.3472</v>
          </cell>
          <cell r="CR45">
            <v>39308.3472</v>
          </cell>
          <cell r="CS45">
            <v>35504.3136</v>
          </cell>
          <cell r="CT45">
            <v>39308.3472</v>
          </cell>
          <cell r="CU45">
            <v>38040.336</v>
          </cell>
          <cell r="CV45">
            <v>39308.3472</v>
          </cell>
          <cell r="CW45">
            <v>38040.336</v>
          </cell>
          <cell r="CX45">
            <v>39308.3472</v>
          </cell>
          <cell r="CY45">
            <v>39308.3472</v>
          </cell>
          <cell r="CZ45">
            <v>38040.336</v>
          </cell>
          <cell r="DA45">
            <v>39308.3472</v>
          </cell>
          <cell r="DB45">
            <v>15216.12</v>
          </cell>
          <cell r="DC45">
            <v>39308.3472</v>
          </cell>
          <cell r="DD45">
            <v>39308.3472</v>
          </cell>
          <cell r="DE45">
            <v>35504.3136</v>
          </cell>
          <cell r="DF45">
            <v>39308.3472</v>
          </cell>
          <cell r="DG45">
            <v>38040.336</v>
          </cell>
          <cell r="DH45">
            <v>39308.3472</v>
          </cell>
          <cell r="DI45">
            <v>38040.336</v>
          </cell>
          <cell r="DJ45">
            <v>39308.3472</v>
          </cell>
          <cell r="DK45">
            <v>39308.3472</v>
          </cell>
          <cell r="DL45">
            <v>38040.336</v>
          </cell>
          <cell r="DM45">
            <v>39308.3472</v>
          </cell>
          <cell r="DN45">
            <v>15216.12</v>
          </cell>
          <cell r="DO45">
            <v>39308.3472</v>
          </cell>
          <cell r="DP45">
            <v>39195.3336</v>
          </cell>
          <cell r="DQ45">
            <v>36666.6024</v>
          </cell>
          <cell r="DR45">
            <v>39195.3336</v>
          </cell>
          <cell r="DS45">
            <v>37930.968</v>
          </cell>
          <cell r="DT45">
            <v>39195.3336</v>
          </cell>
          <cell r="DU45">
            <v>37930.968</v>
          </cell>
          <cell r="DV45">
            <v>39195.3336</v>
          </cell>
          <cell r="DW45">
            <v>39195.3336</v>
          </cell>
          <cell r="DX45">
            <v>37930.968</v>
          </cell>
          <cell r="DY45">
            <v>39195.3336</v>
          </cell>
          <cell r="DZ45">
            <v>15172.416</v>
          </cell>
          <cell r="EA45">
            <v>39195.3336</v>
          </cell>
        </row>
        <row r="46">
          <cell r="D46" t="str">
            <v>RPS_108_Shiloh_III</v>
          </cell>
          <cell r="E46" t="str">
            <v>2010 Renewable Contracts</v>
          </cell>
          <cell r="G46" t="str">
            <v>Wind</v>
          </cell>
          <cell r="H46">
            <v>41061</v>
          </cell>
          <cell r="X46">
            <v>0</v>
          </cell>
          <cell r="Y46">
            <v>0</v>
          </cell>
          <cell r="Z46">
            <v>0</v>
          </cell>
          <cell r="AA46">
            <v>0</v>
          </cell>
          <cell r="AB46">
            <v>0</v>
          </cell>
          <cell r="AC46">
            <v>9129.459</v>
          </cell>
          <cell r="AD46">
            <v>17498.2383</v>
          </cell>
          <cell r="AE46">
            <v>24068.0187</v>
          </cell>
          <cell r="AF46">
            <v>25547.514</v>
          </cell>
          <cell r="AG46">
            <v>23784.0494</v>
          </cell>
          <cell r="AH46">
            <v>24972.378</v>
          </cell>
          <cell r="AI46">
            <v>17917.3459</v>
          </cell>
          <cell r="AJ46">
            <v>17538.095</v>
          </cell>
          <cell r="AK46">
            <v>10071.1128</v>
          </cell>
          <cell r="AL46">
            <v>12130.5077</v>
          </cell>
          <cell r="AM46">
            <v>10105.827</v>
          </cell>
          <cell r="AN46">
            <v>11643.2745</v>
          </cell>
          <cell r="AO46">
            <v>11722.599</v>
          </cell>
          <cell r="AP46">
            <v>22468.4435</v>
          </cell>
          <cell r="AQ46">
            <v>30904.3123</v>
          </cell>
          <cell r="AR46">
            <v>32804.037</v>
          </cell>
          <cell r="AS46">
            <v>30539.6779</v>
          </cell>
          <cell r="AT46">
            <v>32065.521</v>
          </cell>
          <cell r="AU46">
            <v>23006.5973</v>
          </cell>
          <cell r="AV46">
            <v>17538.095</v>
          </cell>
          <cell r="AW46">
            <v>10071.1128</v>
          </cell>
          <cell r="AX46">
            <v>12130.5077</v>
          </cell>
          <cell r="AY46">
            <v>10105.827</v>
          </cell>
          <cell r="AZ46">
            <v>11643.2745</v>
          </cell>
          <cell r="BA46">
            <v>11722.599</v>
          </cell>
          <cell r="BB46">
            <v>22468.4435</v>
          </cell>
          <cell r="BC46">
            <v>30904.3123</v>
          </cell>
          <cell r="BD46">
            <v>32804.037</v>
          </cell>
          <cell r="BE46">
            <v>30539.6779</v>
          </cell>
          <cell r="BF46">
            <v>32065.521</v>
          </cell>
          <cell r="BG46">
            <v>23006.5973</v>
          </cell>
          <cell r="BH46">
            <v>17538.095</v>
          </cell>
          <cell r="BI46">
            <v>10071.1128</v>
          </cell>
          <cell r="BJ46">
            <v>12130.5077</v>
          </cell>
          <cell r="BK46">
            <v>10105.827</v>
          </cell>
          <cell r="BL46">
            <v>11643.2745</v>
          </cell>
          <cell r="BM46">
            <v>11722.599</v>
          </cell>
          <cell r="BN46">
            <v>22468.4435</v>
          </cell>
          <cell r="BO46">
            <v>30904.3123</v>
          </cell>
          <cell r="BP46">
            <v>32804.037</v>
          </cell>
          <cell r="BQ46">
            <v>30539.6779</v>
          </cell>
          <cell r="BR46">
            <v>32065.521</v>
          </cell>
          <cell r="BS46">
            <v>23006.5973</v>
          </cell>
          <cell r="BT46">
            <v>17512.3898</v>
          </cell>
          <cell r="BU46">
            <v>10415.5095</v>
          </cell>
          <cell r="BV46">
            <v>12112.7168</v>
          </cell>
          <cell r="BW46">
            <v>10091.007</v>
          </cell>
          <cell r="BX46">
            <v>11626.2183</v>
          </cell>
          <cell r="BY46">
            <v>11705.406</v>
          </cell>
          <cell r="BZ46">
            <v>22435.4998</v>
          </cell>
          <cell r="CA46">
            <v>30859.0027</v>
          </cell>
          <cell r="CB46">
            <v>32755.956</v>
          </cell>
          <cell r="CC46">
            <v>30494.9077</v>
          </cell>
          <cell r="CD46">
            <v>32018.523</v>
          </cell>
          <cell r="CE46">
            <v>22972.8631</v>
          </cell>
          <cell r="CF46">
            <v>17538.095</v>
          </cell>
          <cell r="CG46">
            <v>10071.1128</v>
          </cell>
          <cell r="CH46">
            <v>12130.5077</v>
          </cell>
          <cell r="CI46">
            <v>10105.827</v>
          </cell>
          <cell r="CJ46">
            <v>11643.2745</v>
          </cell>
          <cell r="CK46">
            <v>11722.599</v>
          </cell>
          <cell r="CL46">
            <v>22468.4435</v>
          </cell>
          <cell r="CM46">
            <v>30904.3123</v>
          </cell>
          <cell r="CN46">
            <v>32804.037</v>
          </cell>
          <cell r="CO46">
            <v>30539.6779</v>
          </cell>
          <cell r="CP46">
            <v>32065.521</v>
          </cell>
          <cell r="CQ46">
            <v>23006.5973</v>
          </cell>
          <cell r="CR46">
            <v>17538.095</v>
          </cell>
          <cell r="CS46">
            <v>10071.1128</v>
          </cell>
          <cell r="CT46">
            <v>12130.5077</v>
          </cell>
          <cell r="CU46">
            <v>10105.827</v>
          </cell>
          <cell r="CV46">
            <v>11643.2745</v>
          </cell>
          <cell r="CW46">
            <v>11722.599</v>
          </cell>
          <cell r="CX46">
            <v>22468.4435</v>
          </cell>
          <cell r="CY46">
            <v>30904.3123</v>
          </cell>
          <cell r="CZ46">
            <v>32804.037</v>
          </cell>
          <cell r="DA46">
            <v>30539.6779</v>
          </cell>
          <cell r="DB46">
            <v>32065.521</v>
          </cell>
          <cell r="DC46">
            <v>23006.5973</v>
          </cell>
          <cell r="DD46">
            <v>17538.095</v>
          </cell>
          <cell r="DE46">
            <v>10071.1128</v>
          </cell>
          <cell r="DF46">
            <v>12130.5077</v>
          </cell>
          <cell r="DG46">
            <v>10105.827</v>
          </cell>
          <cell r="DH46">
            <v>11643.2745</v>
          </cell>
          <cell r="DI46">
            <v>11722.599</v>
          </cell>
          <cell r="DJ46">
            <v>22468.4435</v>
          </cell>
          <cell r="DK46">
            <v>30904.3123</v>
          </cell>
          <cell r="DL46">
            <v>32804.037</v>
          </cell>
          <cell r="DM46">
            <v>30539.6779</v>
          </cell>
          <cell r="DN46">
            <v>32065.521</v>
          </cell>
          <cell r="DO46">
            <v>23006.5973</v>
          </cell>
          <cell r="DP46">
            <v>17512.3898</v>
          </cell>
          <cell r="DQ46">
            <v>10415.5095</v>
          </cell>
          <cell r="DR46">
            <v>12112.7168</v>
          </cell>
          <cell r="DS46">
            <v>10091.007</v>
          </cell>
          <cell r="DT46">
            <v>11626.2183</v>
          </cell>
          <cell r="DU46">
            <v>11705.406</v>
          </cell>
          <cell r="DV46">
            <v>22435.4998</v>
          </cell>
          <cell r="DW46">
            <v>30859.0027</v>
          </cell>
          <cell r="DX46">
            <v>32755.956</v>
          </cell>
          <cell r="DY46">
            <v>30494.9077</v>
          </cell>
          <cell r="DZ46">
            <v>32018.523</v>
          </cell>
          <cell r="EA46">
            <v>22972.8631</v>
          </cell>
        </row>
        <row r="47">
          <cell r="D47" t="str">
            <v>RPS_109_Mesquite</v>
          </cell>
          <cell r="E47" t="str">
            <v>2010 Renewable Contracts</v>
          </cell>
          <cell r="G47" t="str">
            <v>Solar PV</v>
          </cell>
          <cell r="H47">
            <v>40179</v>
          </cell>
          <cell r="I47">
            <v>221.712</v>
          </cell>
          <cell r="J47">
            <v>190.785</v>
          </cell>
          <cell r="K47">
            <v>172.2267</v>
          </cell>
          <cell r="L47">
            <v>3132.2183</v>
          </cell>
          <cell r="M47">
            <v>3198.7396</v>
          </cell>
          <cell r="N47">
            <v>4000.0261</v>
          </cell>
          <cell r="O47">
            <v>4578.015</v>
          </cell>
          <cell r="P47">
            <v>4651.3299</v>
          </cell>
          <cell r="Q47">
            <v>4440.021</v>
          </cell>
          <cell r="R47">
            <v>4479.9712</v>
          </cell>
          <cell r="S47">
            <v>4493.2237</v>
          </cell>
          <cell r="T47">
            <v>4278.423</v>
          </cell>
          <cell r="U47">
            <v>4018.5393</v>
          </cell>
          <cell r="V47">
            <v>3457.914</v>
          </cell>
          <cell r="W47">
            <v>3121.5853</v>
          </cell>
          <cell r="X47">
            <v>18219.5742</v>
          </cell>
          <cell r="Y47">
            <v>19271.0742</v>
          </cell>
          <cell r="Z47">
            <v>23267.4809</v>
          </cell>
          <cell r="AA47">
            <v>26629.56</v>
          </cell>
          <cell r="AB47">
            <v>27056.0374</v>
          </cell>
          <cell r="AC47">
            <v>25826.877</v>
          </cell>
          <cell r="AD47">
            <v>26059.2448</v>
          </cell>
          <cell r="AE47">
            <v>26136.3015</v>
          </cell>
          <cell r="AF47">
            <v>24886.833</v>
          </cell>
          <cell r="AG47">
            <v>23375.1594</v>
          </cell>
          <cell r="AH47">
            <v>20114.121</v>
          </cell>
          <cell r="AI47">
            <v>18157.7416</v>
          </cell>
          <cell r="AJ47">
            <v>21695.226</v>
          </cell>
          <cell r="AK47">
            <v>22156.0276</v>
          </cell>
          <cell r="AL47">
            <v>27706.0919</v>
          </cell>
          <cell r="AM47">
            <v>31709.538</v>
          </cell>
          <cell r="AN47">
            <v>32217.3545</v>
          </cell>
          <cell r="AO47">
            <v>30753.72</v>
          </cell>
          <cell r="AP47">
            <v>31030.4265</v>
          </cell>
          <cell r="AQ47">
            <v>31122.1896</v>
          </cell>
          <cell r="AR47">
            <v>29634.354</v>
          </cell>
          <cell r="AS47">
            <v>27834.3172</v>
          </cell>
          <cell r="AT47">
            <v>23951.181</v>
          </cell>
          <cell r="AU47">
            <v>21621.5948</v>
          </cell>
          <cell r="AV47">
            <v>21478.2911</v>
          </cell>
          <cell r="AW47">
            <v>21934.4916</v>
          </cell>
          <cell r="AX47">
            <v>27429.0542</v>
          </cell>
          <cell r="AY47">
            <v>31392.465</v>
          </cell>
          <cell r="AZ47">
            <v>31895.2118</v>
          </cell>
          <cell r="BA47">
            <v>30446.217</v>
          </cell>
          <cell r="BB47">
            <v>30720.1537</v>
          </cell>
          <cell r="BC47">
            <v>30810.9992</v>
          </cell>
          <cell r="BD47">
            <v>29338.041</v>
          </cell>
          <cell r="BE47">
            <v>27555.9992</v>
          </cell>
          <cell r="BF47">
            <v>23711.688</v>
          </cell>
          <cell r="BG47">
            <v>21405.3977</v>
          </cell>
          <cell r="BH47">
            <v>21263.52</v>
          </cell>
          <cell r="BI47">
            <v>21715.1452</v>
          </cell>
          <cell r="BJ47">
            <v>27154.7817</v>
          </cell>
          <cell r="BK47">
            <v>31078.557</v>
          </cell>
          <cell r="BL47">
            <v>31576.2807</v>
          </cell>
          <cell r="BM47">
            <v>30141.771</v>
          </cell>
          <cell r="BN47">
            <v>30412.9685</v>
          </cell>
          <cell r="BO47">
            <v>30502.8995</v>
          </cell>
          <cell r="BP47">
            <v>29044.677</v>
          </cell>
          <cell r="BQ47">
            <v>27280.4526</v>
          </cell>
          <cell r="BR47">
            <v>23474.589</v>
          </cell>
          <cell r="BS47">
            <v>21191.3551</v>
          </cell>
          <cell r="BT47">
            <v>21000.7113</v>
          </cell>
          <cell r="BU47">
            <v>22212.7066</v>
          </cell>
          <cell r="BV47">
            <v>26819.1478</v>
          </cell>
          <cell r="BW47">
            <v>30694.434</v>
          </cell>
          <cell r="BX47">
            <v>31186</v>
          </cell>
          <cell r="BY47">
            <v>29769.216</v>
          </cell>
          <cell r="BZ47">
            <v>30037.0656</v>
          </cell>
          <cell r="CA47">
            <v>30125.8899</v>
          </cell>
          <cell r="CB47">
            <v>28685.685</v>
          </cell>
          <cell r="CC47">
            <v>26943.2718</v>
          </cell>
          <cell r="CD47">
            <v>23184.45</v>
          </cell>
          <cell r="CE47">
            <v>20929.4268</v>
          </cell>
          <cell r="CF47">
            <v>20840.3266</v>
          </cell>
          <cell r="CG47">
            <v>21282.968</v>
          </cell>
          <cell r="CH47">
            <v>26614.3432</v>
          </cell>
          <cell r="CI47">
            <v>30460.026</v>
          </cell>
          <cell r="CJ47">
            <v>30947.8394</v>
          </cell>
          <cell r="CK47">
            <v>29541.879</v>
          </cell>
          <cell r="CL47">
            <v>29807.6749</v>
          </cell>
          <cell r="CM47">
            <v>29895.8296</v>
          </cell>
          <cell r="CN47">
            <v>28466.613</v>
          </cell>
          <cell r="CO47">
            <v>26737.5124</v>
          </cell>
          <cell r="CP47">
            <v>23007.39</v>
          </cell>
          <cell r="CQ47">
            <v>20769.6063</v>
          </cell>
          <cell r="CR47">
            <v>20631.9725</v>
          </cell>
          <cell r="CS47">
            <v>21070.1876</v>
          </cell>
          <cell r="CT47">
            <v>26348.2516</v>
          </cell>
          <cell r="CU47">
            <v>30155.496</v>
          </cell>
          <cell r="CV47">
            <v>30638.4284</v>
          </cell>
          <cell r="CW47">
            <v>29246.526</v>
          </cell>
          <cell r="CX47">
            <v>29509.6719</v>
          </cell>
          <cell r="CY47">
            <v>29596.9307</v>
          </cell>
          <cell r="CZ47">
            <v>28182.021</v>
          </cell>
          <cell r="DA47">
            <v>26470.1963</v>
          </cell>
          <cell r="DB47">
            <v>22777.365</v>
          </cell>
          <cell r="DC47">
            <v>20561.9528</v>
          </cell>
          <cell r="DD47">
            <v>20425.6458</v>
          </cell>
          <cell r="DE47">
            <v>20859.482</v>
          </cell>
          <cell r="DF47">
            <v>26084.7578</v>
          </cell>
          <cell r="DG47">
            <v>29853.927</v>
          </cell>
          <cell r="DH47">
            <v>30332.0306</v>
          </cell>
          <cell r="DI47">
            <v>28954.05</v>
          </cell>
          <cell r="DJ47">
            <v>29214.5643</v>
          </cell>
          <cell r="DK47">
            <v>29300.952</v>
          </cell>
          <cell r="DL47">
            <v>27900.192</v>
          </cell>
          <cell r="DM47">
            <v>26205.4873</v>
          </cell>
          <cell r="DN47">
            <v>22549.59</v>
          </cell>
          <cell r="DO47">
            <v>20356.3236</v>
          </cell>
          <cell r="DP47">
            <v>20173.188</v>
          </cell>
          <cell r="DQ47">
            <v>21337.4315</v>
          </cell>
          <cell r="DR47">
            <v>25762.3547</v>
          </cell>
          <cell r="DS47">
            <v>29484.936</v>
          </cell>
          <cell r="DT47">
            <v>29957.129</v>
          </cell>
          <cell r="DU47">
            <v>28596.186</v>
          </cell>
          <cell r="DV47">
            <v>28853.4701</v>
          </cell>
          <cell r="DW47">
            <v>28938.7945</v>
          </cell>
          <cell r="DX47">
            <v>27555.336</v>
          </cell>
          <cell r="DY47">
            <v>25881.5838</v>
          </cell>
          <cell r="DZ47">
            <v>22270.872</v>
          </cell>
          <cell r="EA47">
            <v>20104.7245</v>
          </cell>
        </row>
        <row r="48">
          <cell r="D48" t="str">
            <v>RPS_10_Bottle_Rock</v>
          </cell>
          <cell r="E48" t="str">
            <v>2005 Renewable Contracts</v>
          </cell>
          <cell r="G48" t="str">
            <v>Geothermal</v>
          </cell>
          <cell r="H48">
            <v>40179</v>
          </cell>
          <cell r="I48">
            <v>8854.7904</v>
          </cell>
          <cell r="J48">
            <v>8569.152</v>
          </cell>
          <cell r="K48">
            <v>8854.7904</v>
          </cell>
          <cell r="L48">
            <v>8807.9184</v>
          </cell>
          <cell r="M48">
            <v>7955.5392</v>
          </cell>
          <cell r="N48">
            <v>8807.9184</v>
          </cell>
          <cell r="O48">
            <v>4817.808</v>
          </cell>
          <cell r="P48">
            <v>8807.9184</v>
          </cell>
          <cell r="Q48">
            <v>8523.792</v>
          </cell>
          <cell r="R48">
            <v>8807.9184</v>
          </cell>
          <cell r="S48">
            <v>8807.9184</v>
          </cell>
          <cell r="T48">
            <v>8523.792</v>
          </cell>
          <cell r="U48">
            <v>8807.9184</v>
          </cell>
          <cell r="V48">
            <v>8523.792</v>
          </cell>
          <cell r="W48">
            <v>8807.9184</v>
          </cell>
          <cell r="X48">
            <v>8782.92</v>
          </cell>
          <cell r="Y48">
            <v>8216.28</v>
          </cell>
          <cell r="Z48">
            <v>8782.92</v>
          </cell>
          <cell r="AA48">
            <v>4804.128</v>
          </cell>
          <cell r="AB48">
            <v>8782.92</v>
          </cell>
          <cell r="AC48">
            <v>8499.6</v>
          </cell>
          <cell r="AD48">
            <v>8782.92</v>
          </cell>
          <cell r="AE48">
            <v>8782.92</v>
          </cell>
          <cell r="AF48">
            <v>8499.6</v>
          </cell>
          <cell r="AG48">
            <v>8782.92</v>
          </cell>
          <cell r="AH48">
            <v>8499.6</v>
          </cell>
          <cell r="AI48">
            <v>8782.92</v>
          </cell>
          <cell r="AJ48">
            <v>8807.9184</v>
          </cell>
          <cell r="AK48">
            <v>7955.5392</v>
          </cell>
          <cell r="AL48">
            <v>8807.9184</v>
          </cell>
          <cell r="AM48">
            <v>4817.808</v>
          </cell>
          <cell r="AN48">
            <v>8807.9184</v>
          </cell>
          <cell r="AO48">
            <v>8523.792</v>
          </cell>
          <cell r="AP48">
            <v>8807.9184</v>
          </cell>
          <cell r="AQ48">
            <v>8807.9184</v>
          </cell>
          <cell r="AR48">
            <v>8523.792</v>
          </cell>
          <cell r="AS48">
            <v>8807.9184</v>
          </cell>
          <cell r="AT48">
            <v>8523.792</v>
          </cell>
          <cell r="AU48">
            <v>8807.9184</v>
          </cell>
          <cell r="AV48">
            <v>8807.9184</v>
          </cell>
          <cell r="AW48">
            <v>7955.5392</v>
          </cell>
          <cell r="AX48">
            <v>8807.9184</v>
          </cell>
          <cell r="AY48">
            <v>4817.808</v>
          </cell>
          <cell r="AZ48">
            <v>8807.9184</v>
          </cell>
          <cell r="BA48">
            <v>8523.792</v>
          </cell>
          <cell r="BB48">
            <v>8807.9184</v>
          </cell>
          <cell r="BC48">
            <v>8807.9184</v>
          </cell>
          <cell r="BD48">
            <v>8523.792</v>
          </cell>
          <cell r="BE48">
            <v>8807.9184</v>
          </cell>
          <cell r="BF48">
            <v>8523.792</v>
          </cell>
          <cell r="BG48">
            <v>8807.9184</v>
          </cell>
          <cell r="BH48">
            <v>8807.9184</v>
          </cell>
          <cell r="BI48">
            <v>7955.5392</v>
          </cell>
          <cell r="BJ48">
            <v>8807.9184</v>
          </cell>
          <cell r="BK48">
            <v>4817.808</v>
          </cell>
          <cell r="BL48">
            <v>8807.9184</v>
          </cell>
          <cell r="BM48">
            <v>8523.792</v>
          </cell>
          <cell r="BN48">
            <v>8807.9184</v>
          </cell>
          <cell r="BO48">
            <v>8807.9184</v>
          </cell>
          <cell r="BP48">
            <v>8523.792</v>
          </cell>
          <cell r="BQ48">
            <v>8807.9184</v>
          </cell>
          <cell r="BR48">
            <v>8523.792</v>
          </cell>
          <cell r="BS48">
            <v>8807.9184</v>
          </cell>
          <cell r="BT48">
            <v>8782.92</v>
          </cell>
          <cell r="BU48">
            <v>8216.28</v>
          </cell>
          <cell r="BV48">
            <v>8782.92</v>
          </cell>
          <cell r="BW48">
            <v>4804.128</v>
          </cell>
          <cell r="BX48">
            <v>8782.92</v>
          </cell>
          <cell r="BY48">
            <v>8499.6</v>
          </cell>
          <cell r="BZ48">
            <v>8782.92</v>
          </cell>
          <cell r="CA48">
            <v>8782.92</v>
          </cell>
          <cell r="CB48">
            <v>8499.6</v>
          </cell>
          <cell r="CC48">
            <v>8782.92</v>
          </cell>
          <cell r="CD48">
            <v>8499.6</v>
          </cell>
          <cell r="CE48">
            <v>8782.92</v>
          </cell>
          <cell r="CF48">
            <v>8807.9184</v>
          </cell>
          <cell r="CG48">
            <v>7955.5392</v>
          </cell>
          <cell r="CH48">
            <v>8807.9184</v>
          </cell>
          <cell r="CI48">
            <v>4817.808</v>
          </cell>
          <cell r="CJ48">
            <v>8807.9184</v>
          </cell>
          <cell r="CK48">
            <v>8523.792</v>
          </cell>
          <cell r="CL48">
            <v>8807.9184</v>
          </cell>
          <cell r="CM48">
            <v>8807.9184</v>
          </cell>
          <cell r="CN48">
            <v>8523.792</v>
          </cell>
          <cell r="CO48">
            <v>8807.9184</v>
          </cell>
          <cell r="CP48">
            <v>8523.792</v>
          </cell>
          <cell r="CQ48">
            <v>8807.9184</v>
          </cell>
          <cell r="CR48">
            <v>8807.9184</v>
          </cell>
          <cell r="CS48">
            <v>7955.5392</v>
          </cell>
          <cell r="CT48">
            <v>8807.9184</v>
          </cell>
          <cell r="CU48">
            <v>4817.808</v>
          </cell>
          <cell r="CV48">
            <v>8807.9184</v>
          </cell>
          <cell r="CW48">
            <v>8523.792</v>
          </cell>
          <cell r="CX48">
            <v>8807.9184</v>
          </cell>
          <cell r="CY48">
            <v>8807.9184</v>
          </cell>
          <cell r="CZ48">
            <v>8523.792</v>
          </cell>
          <cell r="DA48">
            <v>8807.9184</v>
          </cell>
          <cell r="DB48">
            <v>8523.792</v>
          </cell>
          <cell r="DC48">
            <v>8807.9184</v>
          </cell>
          <cell r="DD48">
            <v>8807.9184</v>
          </cell>
          <cell r="DE48">
            <v>7955.5392</v>
          </cell>
          <cell r="DF48">
            <v>8807.9184</v>
          </cell>
          <cell r="DG48">
            <v>4817.808</v>
          </cell>
          <cell r="DH48">
            <v>8807.9184</v>
          </cell>
          <cell r="DI48">
            <v>8523.792</v>
          </cell>
          <cell r="DJ48">
            <v>8807.9184</v>
          </cell>
          <cell r="DK48">
            <v>8807.9184</v>
          </cell>
          <cell r="DL48">
            <v>8523.792</v>
          </cell>
          <cell r="DM48">
            <v>8807.9184</v>
          </cell>
          <cell r="DN48">
            <v>8523.792</v>
          </cell>
          <cell r="DO48">
            <v>8807.9184</v>
          </cell>
          <cell r="DP48">
            <v>8782.92</v>
          </cell>
          <cell r="DQ48">
            <v>8216.28</v>
          </cell>
          <cell r="DR48">
            <v>8782.92</v>
          </cell>
          <cell r="DS48">
            <v>4804.128</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6369.8304</v>
          </cell>
          <cell r="M49">
            <v>5753.3952</v>
          </cell>
          <cell r="N49">
            <v>6369.8304</v>
          </cell>
          <cell r="O49">
            <v>6164.352</v>
          </cell>
          <cell r="P49">
            <v>6369.8304</v>
          </cell>
          <cell r="Q49">
            <v>6164.352</v>
          </cell>
          <cell r="R49">
            <v>6369.8304</v>
          </cell>
          <cell r="S49">
            <v>6369.8304</v>
          </cell>
          <cell r="T49">
            <v>6164.352</v>
          </cell>
          <cell r="U49">
            <v>6369.8304</v>
          </cell>
          <cell r="V49">
            <v>6164.352</v>
          </cell>
          <cell r="W49">
            <v>6369.8304</v>
          </cell>
        </row>
        <row r="50">
          <cell r="D50" t="str">
            <v>RPS_111_Green_Volts</v>
          </cell>
          <cell r="E50" t="str">
            <v>2010 Renewable Contracts</v>
          </cell>
          <cell r="G50" t="str">
            <v>Solar PV</v>
          </cell>
          <cell r="H50">
            <v>40909</v>
          </cell>
          <cell r="X50">
            <v>166.0453</v>
          </cell>
          <cell r="Y50">
            <v>223.271</v>
          </cell>
          <cell r="Z50">
            <v>400.21</v>
          </cell>
          <cell r="AA50">
            <v>477.042</v>
          </cell>
          <cell r="AB50">
            <v>556.8592</v>
          </cell>
          <cell r="AC50">
            <v>595.995</v>
          </cell>
          <cell r="AD50">
            <v>623.4069</v>
          </cell>
          <cell r="AE50">
            <v>590.4911</v>
          </cell>
          <cell r="AF50">
            <v>495.873</v>
          </cell>
          <cell r="AG50">
            <v>418.6953</v>
          </cell>
          <cell r="AH50">
            <v>264.867</v>
          </cell>
          <cell r="AI50">
            <v>187.2276</v>
          </cell>
          <cell r="AJ50">
            <v>166.3026</v>
          </cell>
          <cell r="AK50">
            <v>215.9052</v>
          </cell>
          <cell r="AL50">
            <v>400.8331</v>
          </cell>
          <cell r="AM50">
            <v>477.78</v>
          </cell>
          <cell r="AN50">
            <v>557.7179</v>
          </cell>
          <cell r="AO50">
            <v>596.913</v>
          </cell>
          <cell r="AP50">
            <v>624.3772</v>
          </cell>
          <cell r="AQ50">
            <v>591.4025</v>
          </cell>
          <cell r="AR50">
            <v>496.635</v>
          </cell>
          <cell r="AS50">
            <v>419.3401</v>
          </cell>
          <cell r="AT50">
            <v>265.275</v>
          </cell>
          <cell r="AU50">
            <v>187.519</v>
          </cell>
          <cell r="AV50">
            <v>166.3026</v>
          </cell>
          <cell r="AW50">
            <v>215.9052</v>
          </cell>
          <cell r="AX50">
            <v>400.8331</v>
          </cell>
          <cell r="AY50">
            <v>477.78</v>
          </cell>
          <cell r="AZ50">
            <v>557.7179</v>
          </cell>
          <cell r="BA50">
            <v>596.913</v>
          </cell>
          <cell r="BB50">
            <v>624.3772</v>
          </cell>
          <cell r="BC50">
            <v>591.4025</v>
          </cell>
          <cell r="BD50">
            <v>496.635</v>
          </cell>
          <cell r="BE50">
            <v>419.3401</v>
          </cell>
          <cell r="BF50">
            <v>265.275</v>
          </cell>
          <cell r="BG50">
            <v>187.519</v>
          </cell>
          <cell r="BH50">
            <v>166.3026</v>
          </cell>
          <cell r="BI50">
            <v>215.9052</v>
          </cell>
          <cell r="BJ50">
            <v>400.8331</v>
          </cell>
          <cell r="BK50">
            <v>477.78</v>
          </cell>
          <cell r="BL50">
            <v>557.7179</v>
          </cell>
          <cell r="BM50">
            <v>596.913</v>
          </cell>
          <cell r="BN50">
            <v>624.3772</v>
          </cell>
          <cell r="BO50">
            <v>591.4025</v>
          </cell>
          <cell r="BP50">
            <v>496.635</v>
          </cell>
          <cell r="BQ50">
            <v>419.3401</v>
          </cell>
          <cell r="BR50">
            <v>265.275</v>
          </cell>
          <cell r="BS50">
            <v>187.519</v>
          </cell>
          <cell r="BT50">
            <v>166.0453</v>
          </cell>
          <cell r="BU50">
            <v>223.271</v>
          </cell>
          <cell r="BV50">
            <v>400.21</v>
          </cell>
          <cell r="BW50">
            <v>477.042</v>
          </cell>
          <cell r="BX50">
            <v>556.8592</v>
          </cell>
          <cell r="BY50">
            <v>595.995</v>
          </cell>
          <cell r="BZ50">
            <v>623.4069</v>
          </cell>
          <cell r="CA50">
            <v>590.4911</v>
          </cell>
          <cell r="CB50">
            <v>495.873</v>
          </cell>
          <cell r="CC50">
            <v>418.6953</v>
          </cell>
          <cell r="CD50">
            <v>264.867</v>
          </cell>
          <cell r="CE50">
            <v>187.2276</v>
          </cell>
          <cell r="CF50">
            <v>166.3026</v>
          </cell>
          <cell r="CG50">
            <v>215.9052</v>
          </cell>
          <cell r="CH50">
            <v>400.8331</v>
          </cell>
          <cell r="CI50">
            <v>477.78</v>
          </cell>
          <cell r="CJ50">
            <v>557.7179</v>
          </cell>
          <cell r="CK50">
            <v>596.913</v>
          </cell>
          <cell r="CL50">
            <v>624.3772</v>
          </cell>
          <cell r="CM50">
            <v>591.4025</v>
          </cell>
          <cell r="CN50">
            <v>496.635</v>
          </cell>
          <cell r="CO50">
            <v>419.3401</v>
          </cell>
          <cell r="CP50">
            <v>265.275</v>
          </cell>
          <cell r="CQ50">
            <v>187.519</v>
          </cell>
          <cell r="CR50">
            <v>166.3026</v>
          </cell>
          <cell r="CS50">
            <v>215.9052</v>
          </cell>
          <cell r="CT50">
            <v>400.8331</v>
          </cell>
          <cell r="CU50">
            <v>477.78</v>
          </cell>
          <cell r="CV50">
            <v>557.7179</v>
          </cell>
          <cell r="CW50">
            <v>596.913</v>
          </cell>
          <cell r="CX50">
            <v>624.3772</v>
          </cell>
          <cell r="CY50">
            <v>591.4025</v>
          </cell>
          <cell r="CZ50">
            <v>496.635</v>
          </cell>
          <cell r="DA50">
            <v>419.3401</v>
          </cell>
          <cell r="DB50">
            <v>265.275</v>
          </cell>
          <cell r="DC50">
            <v>187.519</v>
          </cell>
          <cell r="DD50">
            <v>166.3026</v>
          </cell>
          <cell r="DE50">
            <v>215.9052</v>
          </cell>
          <cell r="DF50">
            <v>400.8331</v>
          </cell>
          <cell r="DG50">
            <v>477.78</v>
          </cell>
          <cell r="DH50">
            <v>557.7179</v>
          </cell>
          <cell r="DI50">
            <v>596.913</v>
          </cell>
          <cell r="DJ50">
            <v>624.3772</v>
          </cell>
          <cell r="DK50">
            <v>591.4025</v>
          </cell>
          <cell r="DL50">
            <v>496.635</v>
          </cell>
          <cell r="DM50">
            <v>419.3401</v>
          </cell>
          <cell r="DN50">
            <v>265.275</v>
          </cell>
          <cell r="DO50">
            <v>187.519</v>
          </cell>
          <cell r="DP50">
            <v>166.0453</v>
          </cell>
          <cell r="DQ50">
            <v>223.271</v>
          </cell>
          <cell r="DR50">
            <v>400.21</v>
          </cell>
          <cell r="DS50">
            <v>477.042</v>
          </cell>
          <cell r="DT50">
            <v>556.8592</v>
          </cell>
          <cell r="DU50">
            <v>595.995</v>
          </cell>
          <cell r="DV50">
            <v>623.4069</v>
          </cell>
          <cell r="DW50">
            <v>590.4911</v>
          </cell>
          <cell r="DX50">
            <v>495.873</v>
          </cell>
          <cell r="DY50">
            <v>418.6953</v>
          </cell>
          <cell r="DZ50">
            <v>264.867</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9508.8408</v>
          </cell>
          <cell r="AT51">
            <v>11572.632</v>
          </cell>
          <cell r="AU51">
            <v>11918.508</v>
          </cell>
          <cell r="AV51">
            <v>8523.7104</v>
          </cell>
          <cell r="AW51">
            <v>8597.3664</v>
          </cell>
          <cell r="AX51">
            <v>3978.3168</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9835.392</v>
          </cell>
          <cell r="BJ51">
            <v>9468.3672</v>
          </cell>
          <cell r="BK51">
            <v>10520.352</v>
          </cell>
          <cell r="BL51">
            <v>10852.9512</v>
          </cell>
          <cell r="BM51">
            <v>10485.36</v>
          </cell>
          <cell r="BN51">
            <v>10816.7928</v>
          </cell>
          <cell r="BO51">
            <v>10798.788</v>
          </cell>
          <cell r="BP51">
            <v>10433.016</v>
          </cell>
          <cell r="BQ51">
            <v>9721.2528</v>
          </cell>
          <cell r="BR51">
            <v>10415.592</v>
          </cell>
          <cell r="BS51">
            <v>10744.848</v>
          </cell>
          <cell r="BT51">
            <v>10876.8336</v>
          </cell>
          <cell r="BU51">
            <v>10158.12</v>
          </cell>
          <cell r="BV51">
            <v>9441.8064</v>
          </cell>
          <cell r="BW51">
            <v>10490.904</v>
          </cell>
          <cell r="BX51">
            <v>10822.5216</v>
          </cell>
          <cell r="BY51">
            <v>10455.984</v>
          </cell>
          <cell r="BZ51">
            <v>10786.512</v>
          </cell>
          <cell r="CA51">
            <v>10768.5072</v>
          </cell>
          <cell r="CB51">
            <v>10403.784</v>
          </cell>
          <cell r="CC51">
            <v>9694.0224</v>
          </cell>
          <cell r="CD51">
            <v>10386.432</v>
          </cell>
          <cell r="CE51">
            <v>10714.716</v>
          </cell>
          <cell r="CF51">
            <v>10647.9792</v>
          </cell>
          <cell r="CG51">
            <v>9601.536</v>
          </cell>
          <cell r="CH51">
            <v>9243.1584</v>
          </cell>
          <cell r="CI51">
            <v>10270.224</v>
          </cell>
          <cell r="CJ51">
            <v>10594.8576</v>
          </cell>
          <cell r="CK51">
            <v>10660.536</v>
          </cell>
          <cell r="CL51">
            <v>10997.5104</v>
          </cell>
          <cell r="CM51">
            <v>10979.208</v>
          </cell>
          <cell r="CN51">
            <v>10607.328</v>
          </cell>
          <cell r="CO51">
            <v>9883.668</v>
          </cell>
          <cell r="CP51">
            <v>10589.616</v>
          </cell>
          <cell r="CQ51">
            <v>10924.3752</v>
          </cell>
          <cell r="CR51">
            <v>11353.2912</v>
          </cell>
          <cell r="CS51">
            <v>10237.5168</v>
          </cell>
          <cell r="CT51">
            <v>4745.232</v>
          </cell>
          <cell r="CU51">
            <v>10950.48</v>
          </cell>
          <cell r="CV51">
            <v>11296.5984</v>
          </cell>
          <cell r="CW51">
            <v>10913.976</v>
          </cell>
          <cell r="CX51">
            <v>11259.0264</v>
          </cell>
          <cell r="CY51">
            <v>11240.2032</v>
          </cell>
          <cell r="CZ51">
            <v>10859.544</v>
          </cell>
          <cell r="DA51">
            <v>10118.6232</v>
          </cell>
          <cell r="DB51">
            <v>10841.4</v>
          </cell>
          <cell r="DC51">
            <v>11184.1056</v>
          </cell>
          <cell r="DD51">
            <v>10907.412</v>
          </cell>
          <cell r="DE51">
            <v>9835.392</v>
          </cell>
          <cell r="DF51">
            <v>9468.3672</v>
          </cell>
          <cell r="DG51">
            <v>10520.352</v>
          </cell>
          <cell r="DH51">
            <v>10852.9512</v>
          </cell>
          <cell r="DI51">
            <v>10485.36</v>
          </cell>
          <cell r="DJ51">
            <v>10816.7928</v>
          </cell>
          <cell r="DK51">
            <v>10798.788</v>
          </cell>
          <cell r="DL51">
            <v>10433.016</v>
          </cell>
          <cell r="DM51">
            <v>9721.2528</v>
          </cell>
          <cell r="DN51">
            <v>10415.592</v>
          </cell>
          <cell r="DO51">
            <v>10744.848</v>
          </cell>
          <cell r="DP51">
            <v>10554.9048</v>
          </cell>
          <cell r="DQ51">
            <v>9857.5176</v>
          </cell>
          <cell r="DR51">
            <v>9162.36</v>
          </cell>
          <cell r="DS51">
            <v>10180.44</v>
          </cell>
          <cell r="DT51">
            <v>10502.2296</v>
          </cell>
          <cell r="DU51">
            <v>10674.864</v>
          </cell>
          <cell r="DV51">
            <v>11012.316</v>
          </cell>
          <cell r="DW51">
            <v>10993.9392</v>
          </cell>
          <cell r="DX51">
            <v>10621.584</v>
          </cell>
          <cell r="DY51">
            <v>9896.9856</v>
          </cell>
          <cell r="DZ51">
            <v>10603.872</v>
          </cell>
          <cell r="EA51">
            <v>10939.1064</v>
          </cell>
        </row>
        <row r="52">
          <cell r="D52" t="str">
            <v>RPS_113_Horizon_Kittitas</v>
          </cell>
          <cell r="E52" t="str">
            <v>2010 Renewable Contracts</v>
          </cell>
          <cell r="G52" t="str">
            <v>Wind (OOS)</v>
          </cell>
          <cell r="H52">
            <v>40544</v>
          </cell>
          <cell r="L52">
            <v>4460.5528</v>
          </cell>
          <cell r="M52">
            <v>3916.3264</v>
          </cell>
          <cell r="N52">
            <v>6435.6248</v>
          </cell>
          <cell r="O52">
            <v>7494.024</v>
          </cell>
          <cell r="P52">
            <v>9626.8888</v>
          </cell>
          <cell r="Q52">
            <v>11446.08</v>
          </cell>
          <cell r="R52">
            <v>13369.8784</v>
          </cell>
          <cell r="S52">
            <v>11548.368</v>
          </cell>
          <cell r="T52">
            <v>8859.624</v>
          </cell>
          <cell r="U52">
            <v>5470.4336</v>
          </cell>
          <cell r="V52">
            <v>3613.656</v>
          </cell>
          <cell r="W52">
            <v>3518.5496</v>
          </cell>
        </row>
        <row r="53">
          <cell r="D53" t="str">
            <v>RPS_114_Kiara_Biomass</v>
          </cell>
          <cell r="E53" t="str">
            <v>2010 Renewable Contracts</v>
          </cell>
          <cell r="G53" t="str">
            <v>Biomass and Waste</v>
          </cell>
          <cell r="H53">
            <v>40544</v>
          </cell>
          <cell r="L53">
            <v>1367.844</v>
          </cell>
        </row>
        <row r="54">
          <cell r="D54" t="str">
            <v>RPS_115_NID_Scotts_Flat_FiT</v>
          </cell>
          <cell r="E54" t="str">
            <v>2010 Renewable Contracts</v>
          </cell>
          <cell r="G54" t="str">
            <v>Small Hydroelectric</v>
          </cell>
          <cell r="H54">
            <v>40330</v>
          </cell>
          <cell r="I54">
            <v>25.4448</v>
          </cell>
          <cell r="J54">
            <v>24.624</v>
          </cell>
          <cell r="K54">
            <v>25.4448</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2314.656</v>
          </cell>
          <cell r="AP55">
            <v>2391.8112</v>
          </cell>
          <cell r="AQ55">
            <v>2391.8112</v>
          </cell>
          <cell r="AR55">
            <v>2314.656</v>
          </cell>
          <cell r="AS55">
            <v>2212.6312</v>
          </cell>
          <cell r="AT55">
            <v>2141.256</v>
          </cell>
          <cell r="AU55">
            <v>2329.092</v>
          </cell>
          <cell r="AV55">
            <v>2627.7584</v>
          </cell>
          <cell r="AW55">
            <v>2178.8704</v>
          </cell>
          <cell r="AX55">
            <v>2360.1416</v>
          </cell>
          <cell r="AY55">
            <v>2284.008</v>
          </cell>
          <cell r="AZ55">
            <v>2360.1416</v>
          </cell>
          <cell r="BA55">
            <v>2552.328</v>
          </cell>
          <cell r="BB55">
            <v>2637.4056</v>
          </cell>
          <cell r="BC55">
            <v>2637.4056</v>
          </cell>
          <cell r="BD55">
            <v>2552.328</v>
          </cell>
          <cell r="BE55">
            <v>2412.3208</v>
          </cell>
          <cell r="BF55">
            <v>2334.504</v>
          </cell>
          <cell r="BG55">
            <v>2627.7584</v>
          </cell>
          <cell r="BH55">
            <v>2627.7584</v>
          </cell>
          <cell r="BI55">
            <v>2178.8704</v>
          </cell>
          <cell r="BJ55">
            <v>2360.1416</v>
          </cell>
          <cell r="BK55">
            <v>2284.008</v>
          </cell>
          <cell r="BL55">
            <v>2360.1416</v>
          </cell>
          <cell r="BM55">
            <v>2552.328</v>
          </cell>
          <cell r="BN55">
            <v>2637.4056</v>
          </cell>
          <cell r="BO55">
            <v>2637.4056</v>
          </cell>
          <cell r="BP55">
            <v>2552.328</v>
          </cell>
          <cell r="BQ55">
            <v>2412.3208</v>
          </cell>
          <cell r="BR55">
            <v>2334.504</v>
          </cell>
          <cell r="BS55">
            <v>2627.7584</v>
          </cell>
          <cell r="BT55">
            <v>2628.056</v>
          </cell>
          <cell r="BU55">
            <v>2256.9192</v>
          </cell>
          <cell r="BV55">
            <v>2360.3896</v>
          </cell>
          <cell r="BW55">
            <v>2284.248</v>
          </cell>
          <cell r="BX55">
            <v>2360.3896</v>
          </cell>
          <cell r="BY55">
            <v>2552.616</v>
          </cell>
          <cell r="BZ55">
            <v>2637.7032</v>
          </cell>
          <cell r="CA55">
            <v>2637.7032</v>
          </cell>
          <cell r="CB55">
            <v>2552.616</v>
          </cell>
          <cell r="CC55">
            <v>2412.5688</v>
          </cell>
          <cell r="CD55">
            <v>2334.744</v>
          </cell>
          <cell r="CE55">
            <v>2628.056</v>
          </cell>
          <cell r="CF55">
            <v>2627.7584</v>
          </cell>
          <cell r="CG55">
            <v>2178.8704</v>
          </cell>
          <cell r="CH55">
            <v>2360.1416</v>
          </cell>
          <cell r="CI55">
            <v>2284.008</v>
          </cell>
          <cell r="CJ55">
            <v>2360.1416</v>
          </cell>
          <cell r="CK55">
            <v>2552.328</v>
          </cell>
          <cell r="CL55">
            <v>2637.4056</v>
          </cell>
          <cell r="CM55">
            <v>2637.4056</v>
          </cell>
          <cell r="CN55">
            <v>2552.328</v>
          </cell>
          <cell r="CO55">
            <v>2412.3208</v>
          </cell>
          <cell r="CP55">
            <v>2334.504</v>
          </cell>
          <cell r="CQ55">
            <v>2627.7584</v>
          </cell>
          <cell r="CR55">
            <v>2627.7584</v>
          </cell>
          <cell r="CS55">
            <v>2178.8704</v>
          </cell>
          <cell r="CT55">
            <v>2360.1416</v>
          </cell>
          <cell r="CU55">
            <v>2284.008</v>
          </cell>
          <cell r="CV55">
            <v>2360.1416</v>
          </cell>
          <cell r="CW55">
            <v>2552.328</v>
          </cell>
          <cell r="CX55">
            <v>2637.4056</v>
          </cell>
          <cell r="CY55">
            <v>2637.4056</v>
          </cell>
          <cell r="CZ55">
            <v>2552.328</v>
          </cell>
          <cell r="DA55">
            <v>2412.3208</v>
          </cell>
          <cell r="DB55">
            <v>2334.504</v>
          </cell>
          <cell r="DC55">
            <v>2627.7584</v>
          </cell>
          <cell r="DD55">
            <v>2627.7584</v>
          </cell>
          <cell r="DE55">
            <v>2178.8704</v>
          </cell>
          <cell r="DF55">
            <v>2360.1416</v>
          </cell>
          <cell r="DG55">
            <v>2284.008</v>
          </cell>
          <cell r="DH55">
            <v>2360.1416</v>
          </cell>
          <cell r="DI55">
            <v>2552.328</v>
          </cell>
          <cell r="DJ55">
            <v>2637.4056</v>
          </cell>
          <cell r="DK55">
            <v>2637.4056</v>
          </cell>
          <cell r="DL55">
            <v>2552.328</v>
          </cell>
          <cell r="DM55">
            <v>2412.3208</v>
          </cell>
          <cell r="DN55">
            <v>2334.504</v>
          </cell>
          <cell r="DO55">
            <v>2627.7584</v>
          </cell>
          <cell r="DP55">
            <v>2628.056</v>
          </cell>
          <cell r="DQ55">
            <v>2256.9192</v>
          </cell>
          <cell r="DR55">
            <v>2360.3896</v>
          </cell>
          <cell r="DS55">
            <v>2284.248</v>
          </cell>
          <cell r="DT55">
            <v>2360.3896</v>
          </cell>
          <cell r="DU55">
            <v>2552.616</v>
          </cell>
          <cell r="DV55">
            <v>2637.7032</v>
          </cell>
          <cell r="DW55">
            <v>2637.7032</v>
          </cell>
          <cell r="DX55">
            <v>2552.616</v>
          </cell>
          <cell r="DY55">
            <v>2412.5688</v>
          </cell>
          <cell r="DZ55">
            <v>2334.744</v>
          </cell>
          <cell r="EA55">
            <v>2628.056</v>
          </cell>
        </row>
        <row r="56">
          <cell r="D56" t="str">
            <v>RPS_12_Manzana</v>
          </cell>
          <cell r="E56" t="str">
            <v>UOG Wind</v>
          </cell>
          <cell r="F56" t="str">
            <v>UOG</v>
          </cell>
          <cell r="G56" t="str">
            <v>Wind</v>
          </cell>
          <cell r="H56">
            <v>40909</v>
          </cell>
          <cell r="X56">
            <v>35443.2114</v>
          </cell>
          <cell r="Y56">
            <v>32516.1572</v>
          </cell>
          <cell r="Z56">
            <v>45664.8197</v>
          </cell>
          <cell r="AA56">
            <v>51030.177</v>
          </cell>
          <cell r="AB56">
            <v>77007.9091</v>
          </cell>
          <cell r="AC56">
            <v>68756.1</v>
          </cell>
          <cell r="AD56">
            <v>57512.967</v>
          </cell>
          <cell r="AE56">
            <v>43102.8929</v>
          </cell>
          <cell r="AF56">
            <v>41888.82</v>
          </cell>
          <cell r="AG56">
            <v>43056.489</v>
          </cell>
          <cell r="AH56">
            <v>36722.568</v>
          </cell>
          <cell r="AI56">
            <v>31229.5581</v>
          </cell>
          <cell r="AJ56">
            <v>35416.7684</v>
          </cell>
          <cell r="AK56">
            <v>31371.4968</v>
          </cell>
          <cell r="AL56">
            <v>45630.76</v>
          </cell>
          <cell r="AM56">
            <v>50992.116</v>
          </cell>
          <cell r="AN56">
            <v>76950.4785</v>
          </cell>
          <cell r="AO56">
            <v>68704.818</v>
          </cell>
          <cell r="AP56">
            <v>57470.0599</v>
          </cell>
          <cell r="AQ56">
            <v>43070.749</v>
          </cell>
          <cell r="AR56">
            <v>41857.578</v>
          </cell>
          <cell r="AS56">
            <v>43024.373</v>
          </cell>
          <cell r="AT56">
            <v>36695.178</v>
          </cell>
          <cell r="AU56">
            <v>31206.2616</v>
          </cell>
          <cell r="AV56">
            <v>35416.7684</v>
          </cell>
          <cell r="AW56">
            <v>31371.4968</v>
          </cell>
          <cell r="AX56">
            <v>45630.76</v>
          </cell>
          <cell r="AY56">
            <v>50992.116</v>
          </cell>
          <cell r="AZ56">
            <v>76950.4785</v>
          </cell>
          <cell r="BA56">
            <v>68704.818</v>
          </cell>
          <cell r="BB56">
            <v>57470.0599</v>
          </cell>
          <cell r="BC56">
            <v>43070.749</v>
          </cell>
          <cell r="BD56">
            <v>41857.578</v>
          </cell>
          <cell r="BE56">
            <v>43024.373</v>
          </cell>
          <cell r="BF56">
            <v>36695.178</v>
          </cell>
          <cell r="BG56">
            <v>31206.2616</v>
          </cell>
          <cell r="BH56">
            <v>35416.7684</v>
          </cell>
          <cell r="BI56">
            <v>31371.4968</v>
          </cell>
          <cell r="BJ56">
            <v>45630.76</v>
          </cell>
          <cell r="BK56">
            <v>50992.116</v>
          </cell>
          <cell r="BL56">
            <v>76950.4785</v>
          </cell>
          <cell r="BM56">
            <v>68704.818</v>
          </cell>
          <cell r="BN56">
            <v>57470.0599</v>
          </cell>
          <cell r="BO56">
            <v>43070.749</v>
          </cell>
          <cell r="BP56">
            <v>41857.578</v>
          </cell>
          <cell r="BQ56">
            <v>43024.373</v>
          </cell>
          <cell r="BR56">
            <v>36695.178</v>
          </cell>
          <cell r="BS56">
            <v>31206.2616</v>
          </cell>
          <cell r="BT56">
            <v>35443.2114</v>
          </cell>
          <cell r="BU56">
            <v>32516.1572</v>
          </cell>
          <cell r="BV56">
            <v>45664.8197</v>
          </cell>
          <cell r="BW56">
            <v>51030.177</v>
          </cell>
          <cell r="BX56">
            <v>77007.9091</v>
          </cell>
          <cell r="BY56">
            <v>68756.1</v>
          </cell>
          <cell r="BZ56">
            <v>57512.967</v>
          </cell>
          <cell r="CA56">
            <v>43102.8929</v>
          </cell>
          <cell r="CB56">
            <v>41888.82</v>
          </cell>
          <cell r="CC56">
            <v>43056.489</v>
          </cell>
          <cell r="CD56">
            <v>36722.568</v>
          </cell>
          <cell r="CE56">
            <v>31229.5581</v>
          </cell>
          <cell r="CF56">
            <v>35416.7684</v>
          </cell>
          <cell r="CG56">
            <v>31371.4968</v>
          </cell>
          <cell r="CH56">
            <v>45630.76</v>
          </cell>
          <cell r="CI56">
            <v>50992.116</v>
          </cell>
          <cell r="CJ56">
            <v>76950.4785</v>
          </cell>
          <cell r="CK56">
            <v>68704.818</v>
          </cell>
          <cell r="CL56">
            <v>57470.0599</v>
          </cell>
          <cell r="CM56">
            <v>43070.749</v>
          </cell>
          <cell r="CN56">
            <v>41857.578</v>
          </cell>
          <cell r="CO56">
            <v>43024.373</v>
          </cell>
          <cell r="CP56">
            <v>36695.178</v>
          </cell>
          <cell r="CQ56">
            <v>31206.2616</v>
          </cell>
          <cell r="CR56">
            <v>35416.7684</v>
          </cell>
          <cell r="CS56">
            <v>31371.4968</v>
          </cell>
          <cell r="CT56">
            <v>45630.76</v>
          </cell>
          <cell r="CU56">
            <v>50992.116</v>
          </cell>
          <cell r="CV56">
            <v>76950.4785</v>
          </cell>
          <cell r="CW56">
            <v>68704.818</v>
          </cell>
          <cell r="CX56">
            <v>57470.0599</v>
          </cell>
          <cell r="CY56">
            <v>43070.749</v>
          </cell>
          <cell r="CZ56">
            <v>41857.578</v>
          </cell>
          <cell r="DA56">
            <v>43024.373</v>
          </cell>
          <cell r="DB56">
            <v>36695.178</v>
          </cell>
          <cell r="DC56">
            <v>31206.2616</v>
          </cell>
          <cell r="DD56">
            <v>35416.7684</v>
          </cell>
          <cell r="DE56">
            <v>31371.4968</v>
          </cell>
          <cell r="DF56">
            <v>45630.76</v>
          </cell>
          <cell r="DG56">
            <v>50992.116</v>
          </cell>
          <cell r="DH56">
            <v>76950.4785</v>
          </cell>
          <cell r="DI56">
            <v>68704.818</v>
          </cell>
          <cell r="DJ56">
            <v>57470.0599</v>
          </cell>
          <cell r="DK56">
            <v>43070.749</v>
          </cell>
          <cell r="DL56">
            <v>41857.578</v>
          </cell>
          <cell r="DM56">
            <v>43024.373</v>
          </cell>
          <cell r="DN56">
            <v>36695.178</v>
          </cell>
          <cell r="DO56">
            <v>31206.2616</v>
          </cell>
          <cell r="DP56">
            <v>35443.2114</v>
          </cell>
          <cell r="DQ56">
            <v>32516.1572</v>
          </cell>
          <cell r="DR56">
            <v>45664.8197</v>
          </cell>
          <cell r="DS56">
            <v>51030.177</v>
          </cell>
          <cell r="DT56">
            <v>77007.9091</v>
          </cell>
          <cell r="DU56">
            <v>68756.1</v>
          </cell>
          <cell r="DV56">
            <v>57512.967</v>
          </cell>
          <cell r="DW56">
            <v>43102.8929</v>
          </cell>
          <cell r="DX56">
            <v>41888.82</v>
          </cell>
          <cell r="DY56">
            <v>43056.489</v>
          </cell>
          <cell r="DZ56">
            <v>36722.568</v>
          </cell>
          <cell r="EA56">
            <v>31229.5581</v>
          </cell>
        </row>
        <row r="57">
          <cell r="D57" t="str">
            <v>RPS_13_HatchetRidge</v>
          </cell>
          <cell r="E57" t="str">
            <v>2005 Renewable Contracts</v>
          </cell>
          <cell r="G57" t="str">
            <v>Wind</v>
          </cell>
          <cell r="H57">
            <v>40544</v>
          </cell>
          <cell r="L57">
            <v>36002.6498</v>
          </cell>
          <cell r="M57">
            <v>26090.5904</v>
          </cell>
          <cell r="N57">
            <v>30234.765</v>
          </cell>
          <cell r="O57">
            <v>25101.444</v>
          </cell>
          <cell r="P57">
            <v>19462.2929</v>
          </cell>
          <cell r="Q57">
            <v>18166.797</v>
          </cell>
          <cell r="R57">
            <v>8500.2341</v>
          </cell>
          <cell r="S57">
            <v>16593.6769</v>
          </cell>
          <cell r="T57">
            <v>15171.636</v>
          </cell>
          <cell r="U57">
            <v>31161.9843</v>
          </cell>
          <cell r="V57">
            <v>34461.762</v>
          </cell>
          <cell r="W57">
            <v>42052.5292</v>
          </cell>
          <cell r="X57">
            <v>35990.6001</v>
          </cell>
          <cell r="Y57">
            <v>27013.3463</v>
          </cell>
          <cell r="Z57">
            <v>30224.6435</v>
          </cell>
          <cell r="AA57">
            <v>25093.035</v>
          </cell>
          <cell r="AB57">
            <v>19455.7736</v>
          </cell>
          <cell r="AC57">
            <v>18160.716</v>
          </cell>
          <cell r="AD57">
            <v>8497.3914</v>
          </cell>
          <cell r="AE57">
            <v>16588.1248</v>
          </cell>
          <cell r="AF57">
            <v>15166.557</v>
          </cell>
          <cell r="AG57">
            <v>31151.5497</v>
          </cell>
          <cell r="AH57">
            <v>34450.215</v>
          </cell>
          <cell r="AI57">
            <v>42038.449</v>
          </cell>
          <cell r="AJ57">
            <v>36002.6498</v>
          </cell>
          <cell r="AK57">
            <v>26090.5904</v>
          </cell>
          <cell r="AL57">
            <v>30234.765</v>
          </cell>
          <cell r="AM57">
            <v>25101.444</v>
          </cell>
          <cell r="AN57">
            <v>19462.2929</v>
          </cell>
          <cell r="AO57">
            <v>18166.797</v>
          </cell>
          <cell r="AP57">
            <v>8500.2341</v>
          </cell>
          <cell r="AQ57">
            <v>16593.6769</v>
          </cell>
          <cell r="AR57">
            <v>15171.636</v>
          </cell>
          <cell r="AS57">
            <v>31161.9843</v>
          </cell>
          <cell r="AT57">
            <v>34461.762</v>
          </cell>
          <cell r="AU57">
            <v>42052.5292</v>
          </cell>
          <cell r="AV57">
            <v>36002.6498</v>
          </cell>
          <cell r="AW57">
            <v>26090.5904</v>
          </cell>
          <cell r="AX57">
            <v>30234.765</v>
          </cell>
          <cell r="AY57">
            <v>25101.444</v>
          </cell>
          <cell r="AZ57">
            <v>19462.2929</v>
          </cell>
          <cell r="BA57">
            <v>18166.797</v>
          </cell>
          <cell r="BB57">
            <v>8500.2341</v>
          </cell>
          <cell r="BC57">
            <v>16593.6769</v>
          </cell>
          <cell r="BD57">
            <v>15171.636</v>
          </cell>
          <cell r="BE57">
            <v>31161.9843</v>
          </cell>
          <cell r="BF57">
            <v>34461.762</v>
          </cell>
          <cell r="BG57">
            <v>42052.5292</v>
          </cell>
          <cell r="BH57">
            <v>36002.6498</v>
          </cell>
          <cell r="BI57">
            <v>26090.5904</v>
          </cell>
          <cell r="BJ57">
            <v>30234.765</v>
          </cell>
          <cell r="BK57">
            <v>25101.444</v>
          </cell>
          <cell r="BL57">
            <v>19462.2929</v>
          </cell>
          <cell r="BM57">
            <v>18166.797</v>
          </cell>
          <cell r="BN57">
            <v>8500.2341</v>
          </cell>
          <cell r="BO57">
            <v>16593.6769</v>
          </cell>
          <cell r="BP57">
            <v>15171.636</v>
          </cell>
          <cell r="BQ57">
            <v>31161.9843</v>
          </cell>
          <cell r="BR57">
            <v>34461.762</v>
          </cell>
          <cell r="BS57">
            <v>42052.5292</v>
          </cell>
          <cell r="BT57">
            <v>35990.6001</v>
          </cell>
          <cell r="BU57">
            <v>27013.3463</v>
          </cell>
          <cell r="BV57">
            <v>30224.6435</v>
          </cell>
          <cell r="BW57">
            <v>25093.035</v>
          </cell>
          <cell r="BX57">
            <v>19455.7736</v>
          </cell>
          <cell r="BY57">
            <v>18160.716</v>
          </cell>
          <cell r="BZ57">
            <v>8497.3914</v>
          </cell>
          <cell r="CA57">
            <v>16588.1248</v>
          </cell>
          <cell r="CB57">
            <v>15166.557</v>
          </cell>
          <cell r="CC57">
            <v>31151.5497</v>
          </cell>
          <cell r="CD57">
            <v>34450.215</v>
          </cell>
          <cell r="CE57">
            <v>42038.449</v>
          </cell>
          <cell r="CF57">
            <v>36002.6498</v>
          </cell>
          <cell r="CG57">
            <v>26090.5904</v>
          </cell>
          <cell r="CH57">
            <v>30234.765</v>
          </cell>
          <cell r="CI57">
            <v>25101.444</v>
          </cell>
          <cell r="CJ57">
            <v>19462.2929</v>
          </cell>
          <cell r="CK57">
            <v>18166.797</v>
          </cell>
          <cell r="CL57">
            <v>8500.2341</v>
          </cell>
          <cell r="CM57">
            <v>16593.6769</v>
          </cell>
          <cell r="CN57">
            <v>15171.636</v>
          </cell>
          <cell r="CO57">
            <v>31161.9843</v>
          </cell>
          <cell r="CP57">
            <v>34461.762</v>
          </cell>
          <cell r="CQ57">
            <v>42052.5292</v>
          </cell>
          <cell r="CR57">
            <v>36002.6498</v>
          </cell>
          <cell r="CS57">
            <v>26090.5904</v>
          </cell>
          <cell r="CT57">
            <v>30234.765</v>
          </cell>
          <cell r="CU57">
            <v>25101.444</v>
          </cell>
          <cell r="CV57">
            <v>19462.2929</v>
          </cell>
          <cell r="CW57">
            <v>18166.797</v>
          </cell>
          <cell r="CX57">
            <v>8500.2341</v>
          </cell>
          <cell r="CY57">
            <v>16593.6769</v>
          </cell>
          <cell r="CZ57">
            <v>15171.636</v>
          </cell>
          <cell r="DA57">
            <v>31161.9843</v>
          </cell>
          <cell r="DB57">
            <v>34461.762</v>
          </cell>
          <cell r="DC57">
            <v>42052.5292</v>
          </cell>
          <cell r="DD57">
            <v>36002.6498</v>
          </cell>
          <cell r="DE57">
            <v>26090.5904</v>
          </cell>
          <cell r="DF57">
            <v>30234.765</v>
          </cell>
          <cell r="DG57">
            <v>25101.444</v>
          </cell>
          <cell r="DH57">
            <v>19462.2929</v>
          </cell>
          <cell r="DI57">
            <v>18166.797</v>
          </cell>
          <cell r="DJ57">
            <v>8500.2341</v>
          </cell>
          <cell r="DK57">
            <v>16593.6769</v>
          </cell>
          <cell r="DL57">
            <v>15171.636</v>
          </cell>
          <cell r="DM57">
            <v>31161.9843</v>
          </cell>
          <cell r="DN57">
            <v>34461.762</v>
          </cell>
          <cell r="DO57">
            <v>42052.5292</v>
          </cell>
          <cell r="DP57">
            <v>35990.6001</v>
          </cell>
          <cell r="DQ57">
            <v>27013.3463</v>
          </cell>
          <cell r="DR57">
            <v>30224.6435</v>
          </cell>
          <cell r="DS57">
            <v>25093.035</v>
          </cell>
          <cell r="DT57">
            <v>19455.7736</v>
          </cell>
          <cell r="DU57">
            <v>18160.716</v>
          </cell>
          <cell r="DV57">
            <v>8497.3914</v>
          </cell>
          <cell r="DW57">
            <v>16588.1248</v>
          </cell>
          <cell r="DX57">
            <v>15166.557</v>
          </cell>
          <cell r="DY57">
            <v>31151.5497</v>
          </cell>
          <cell r="DZ57">
            <v>34450.215</v>
          </cell>
          <cell r="EA57">
            <v>42038.449</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20561.0352</v>
          </cell>
          <cell r="J59">
            <v>14082.84</v>
          </cell>
          <cell r="K59">
            <v>15585.6096</v>
          </cell>
          <cell r="L59">
            <v>14576.8944</v>
          </cell>
          <cell r="M59">
            <v>13910.1312</v>
          </cell>
          <cell r="N59">
            <v>20098.7136</v>
          </cell>
          <cell r="O59">
            <v>22490.64</v>
          </cell>
          <cell r="P59">
            <v>27856.6248</v>
          </cell>
          <cell r="Q59">
            <v>30072.168</v>
          </cell>
          <cell r="R59">
            <v>32455.5864</v>
          </cell>
          <cell r="S59">
            <v>30082.8216</v>
          </cell>
          <cell r="T59">
            <v>23090.904</v>
          </cell>
          <cell r="U59">
            <v>20561.0352</v>
          </cell>
          <cell r="V59">
            <v>14082.84</v>
          </cell>
          <cell r="W59">
            <v>15585.6096</v>
          </cell>
          <cell r="X59">
            <v>14577.3408</v>
          </cell>
          <cell r="Y59">
            <v>14407.3392</v>
          </cell>
          <cell r="Z59">
            <v>20099.2344</v>
          </cell>
          <cell r="AA59">
            <v>22491.216</v>
          </cell>
          <cell r="AB59">
            <v>27857.3688</v>
          </cell>
          <cell r="AC59">
            <v>30072.96</v>
          </cell>
          <cell r="AD59">
            <v>32456.4792</v>
          </cell>
          <cell r="AE59">
            <v>30083.64</v>
          </cell>
          <cell r="AF59">
            <v>23091.552</v>
          </cell>
          <cell r="AG59">
            <v>20561.6304</v>
          </cell>
          <cell r="AH59">
            <v>14083.272</v>
          </cell>
          <cell r="AI59">
            <v>15586.056</v>
          </cell>
          <cell r="AJ59">
            <v>14576.8944</v>
          </cell>
          <cell r="AK59">
            <v>13910.1312</v>
          </cell>
          <cell r="AL59">
            <v>20098.7136</v>
          </cell>
          <cell r="AM59">
            <v>22490.64</v>
          </cell>
          <cell r="AN59">
            <v>27856.6248</v>
          </cell>
          <cell r="AO59">
            <v>30072.168</v>
          </cell>
          <cell r="AP59">
            <v>32455.5864</v>
          </cell>
          <cell r="AQ59">
            <v>30082.8216</v>
          </cell>
          <cell r="AR59">
            <v>23090.904</v>
          </cell>
          <cell r="AS59">
            <v>20561.0352</v>
          </cell>
          <cell r="AT59">
            <v>14082.84</v>
          </cell>
          <cell r="AU59">
            <v>15585.6096</v>
          </cell>
          <cell r="AV59">
            <v>14576.8944</v>
          </cell>
          <cell r="AW59">
            <v>13910.1312</v>
          </cell>
          <cell r="AX59">
            <v>20098.7136</v>
          </cell>
          <cell r="AY59">
            <v>22490.64</v>
          </cell>
          <cell r="AZ59">
            <v>27856.6248</v>
          </cell>
          <cell r="BA59">
            <v>30072.168</v>
          </cell>
          <cell r="BB59">
            <v>32455.5864</v>
          </cell>
          <cell r="BC59">
            <v>30082.8216</v>
          </cell>
          <cell r="BD59">
            <v>23090.904</v>
          </cell>
          <cell r="BE59">
            <v>20561.0352</v>
          </cell>
          <cell r="BF59">
            <v>14082.84</v>
          </cell>
          <cell r="BG59">
            <v>15585.6096</v>
          </cell>
          <cell r="BH59">
            <v>14576.8944</v>
          </cell>
          <cell r="BI59">
            <v>13910.1312</v>
          </cell>
          <cell r="BJ59">
            <v>20098.7136</v>
          </cell>
          <cell r="BK59">
            <v>22490.64</v>
          </cell>
          <cell r="BL59">
            <v>27856.6248</v>
          </cell>
          <cell r="BM59">
            <v>30072.168</v>
          </cell>
          <cell r="BN59">
            <v>32455.5864</v>
          </cell>
          <cell r="BO59">
            <v>30082.8216</v>
          </cell>
          <cell r="BP59">
            <v>23090.904</v>
          </cell>
          <cell r="BQ59">
            <v>20561.0352</v>
          </cell>
          <cell r="BR59">
            <v>14082.84</v>
          </cell>
          <cell r="BS59">
            <v>15585.6096</v>
          </cell>
          <cell r="BT59">
            <v>14577.3408</v>
          </cell>
          <cell r="BU59">
            <v>14407.3392</v>
          </cell>
          <cell r="BV59">
            <v>20099.2344</v>
          </cell>
          <cell r="BW59">
            <v>22491.216</v>
          </cell>
          <cell r="BX59">
            <v>27857.3688</v>
          </cell>
          <cell r="BY59">
            <v>30072.96</v>
          </cell>
          <cell r="BZ59">
            <v>32456.4792</v>
          </cell>
          <cell r="CA59">
            <v>30083.64</v>
          </cell>
          <cell r="CB59">
            <v>23091.552</v>
          </cell>
          <cell r="CC59">
            <v>20561.6304</v>
          </cell>
          <cell r="CD59">
            <v>14083.272</v>
          </cell>
          <cell r="CE59">
            <v>15586.056</v>
          </cell>
          <cell r="CF59">
            <v>14576.8944</v>
          </cell>
          <cell r="CG59">
            <v>13910.1312</v>
          </cell>
          <cell r="CH59">
            <v>20098.7136</v>
          </cell>
          <cell r="CI59">
            <v>22490.64</v>
          </cell>
          <cell r="CJ59">
            <v>27856.6248</v>
          </cell>
          <cell r="CK59">
            <v>30072.168</v>
          </cell>
          <cell r="CL59">
            <v>32455.5864</v>
          </cell>
          <cell r="CM59">
            <v>30082.8216</v>
          </cell>
          <cell r="CN59">
            <v>23090.904</v>
          </cell>
          <cell r="CO59">
            <v>20561.0352</v>
          </cell>
          <cell r="CP59">
            <v>14082.84</v>
          </cell>
          <cell r="CQ59">
            <v>15585.6096</v>
          </cell>
          <cell r="CR59">
            <v>14576.8944</v>
          </cell>
          <cell r="CS59">
            <v>13910.1312</v>
          </cell>
          <cell r="CT59">
            <v>20098.7136</v>
          </cell>
          <cell r="CU59">
            <v>22490.64</v>
          </cell>
          <cell r="CV59">
            <v>27856.6248</v>
          </cell>
          <cell r="CW59">
            <v>30072.168</v>
          </cell>
          <cell r="CX59">
            <v>32455.5864</v>
          </cell>
          <cell r="CY59">
            <v>30082.8216</v>
          </cell>
          <cell r="CZ59">
            <v>23090.904</v>
          </cell>
          <cell r="DA59">
            <v>20561.0352</v>
          </cell>
          <cell r="DB59">
            <v>14082.84</v>
          </cell>
          <cell r="DC59">
            <v>15585.6096</v>
          </cell>
          <cell r="DD59">
            <v>14576.8944</v>
          </cell>
          <cell r="DE59">
            <v>13910.1312</v>
          </cell>
          <cell r="DF59">
            <v>20098.7136</v>
          </cell>
          <cell r="DG59">
            <v>22490.64</v>
          </cell>
          <cell r="DH59">
            <v>27856.6248</v>
          </cell>
          <cell r="DI59">
            <v>30072.168</v>
          </cell>
          <cell r="DJ59">
            <v>32455.5864</v>
          </cell>
          <cell r="DK59">
            <v>30082.8216</v>
          </cell>
          <cell r="DL59">
            <v>23090.904</v>
          </cell>
          <cell r="DM59">
            <v>20561.0352</v>
          </cell>
          <cell r="DN59">
            <v>14082.84</v>
          </cell>
          <cell r="DO59">
            <v>15585.6096</v>
          </cell>
          <cell r="DP59">
            <v>14577.3408</v>
          </cell>
          <cell r="DQ59">
            <v>14407.3392</v>
          </cell>
          <cell r="DR59">
            <v>20099.2344</v>
          </cell>
          <cell r="DS59">
            <v>22491.216</v>
          </cell>
          <cell r="DT59">
            <v>27857.3688</v>
          </cell>
          <cell r="DU59">
            <v>30072.96</v>
          </cell>
          <cell r="DV59">
            <v>32456.4792</v>
          </cell>
          <cell r="DW59">
            <v>30083.64</v>
          </cell>
          <cell r="DX59">
            <v>23091.552</v>
          </cell>
          <cell r="DY59">
            <v>20561.6304</v>
          </cell>
          <cell r="DZ59">
            <v>14083.272</v>
          </cell>
          <cell r="EA59">
            <v>15586.056</v>
          </cell>
        </row>
        <row r="60">
          <cell r="D60" t="str">
            <v>RPS_16_CalRenew1</v>
          </cell>
          <cell r="E60" t="str">
            <v>2006 Renewable Contracts</v>
          </cell>
          <cell r="G60" t="str">
            <v>Solar PV</v>
          </cell>
          <cell r="H60">
            <v>40299</v>
          </cell>
          <cell r="I60">
            <v>561.3263</v>
          </cell>
          <cell r="J60">
            <v>300.867</v>
          </cell>
          <cell r="K60">
            <v>247.938</v>
          </cell>
          <cell r="L60">
            <v>228.9505</v>
          </cell>
          <cell r="M60">
            <v>412.174</v>
          </cell>
          <cell r="N60">
            <v>751.9794</v>
          </cell>
          <cell r="O60">
            <v>888.36</v>
          </cell>
          <cell r="P60">
            <v>1126.0936</v>
          </cell>
          <cell r="Q60">
            <v>1182.969</v>
          </cell>
          <cell r="R60">
            <v>1245.363</v>
          </cell>
          <cell r="S60">
            <v>1095.1804</v>
          </cell>
          <cell r="T60">
            <v>904.926</v>
          </cell>
          <cell r="U60">
            <v>630.5431</v>
          </cell>
          <cell r="V60">
            <v>337.965</v>
          </cell>
          <cell r="W60">
            <v>278.504</v>
          </cell>
          <cell r="X60">
            <v>228.7552</v>
          </cell>
          <cell r="Y60">
            <v>426.532</v>
          </cell>
          <cell r="Z60">
            <v>751.3315</v>
          </cell>
          <cell r="AA60">
            <v>887.601</v>
          </cell>
          <cell r="AB60">
            <v>1125.1512</v>
          </cell>
          <cell r="AC60">
            <v>1181.973</v>
          </cell>
          <cell r="AD60">
            <v>1244.309</v>
          </cell>
          <cell r="AE60">
            <v>1094.2504</v>
          </cell>
          <cell r="AF60">
            <v>904.155</v>
          </cell>
          <cell r="AG60">
            <v>630.0068</v>
          </cell>
          <cell r="AH60">
            <v>337.68</v>
          </cell>
          <cell r="AI60">
            <v>278.2684</v>
          </cell>
          <cell r="AJ60">
            <v>228.9505</v>
          </cell>
          <cell r="AK60">
            <v>412.1628</v>
          </cell>
          <cell r="AL60">
            <v>751.9794</v>
          </cell>
          <cell r="AM60">
            <v>888.36</v>
          </cell>
          <cell r="AN60">
            <v>1126.0936</v>
          </cell>
          <cell r="AO60">
            <v>1182.966</v>
          </cell>
          <cell r="AP60">
            <v>1245.363</v>
          </cell>
          <cell r="AQ60">
            <v>1095.1742</v>
          </cell>
          <cell r="AR60">
            <v>904.923</v>
          </cell>
          <cell r="AS60">
            <v>630.5431</v>
          </cell>
          <cell r="AT60">
            <v>337.965</v>
          </cell>
          <cell r="AU60">
            <v>278.504</v>
          </cell>
          <cell r="AV60">
            <v>228.9505</v>
          </cell>
          <cell r="AW60">
            <v>412.16</v>
          </cell>
          <cell r="AX60">
            <v>751.9701</v>
          </cell>
          <cell r="AY60">
            <v>888.36</v>
          </cell>
          <cell r="AZ60">
            <v>1126.0936</v>
          </cell>
          <cell r="BA60">
            <v>1182.966</v>
          </cell>
          <cell r="BB60">
            <v>1245.3506</v>
          </cell>
          <cell r="BC60">
            <v>1095.168</v>
          </cell>
          <cell r="BD60">
            <v>904.92</v>
          </cell>
          <cell r="BE60">
            <v>630.5431</v>
          </cell>
          <cell r="BF60">
            <v>337.965</v>
          </cell>
          <cell r="BG60">
            <v>278.504</v>
          </cell>
          <cell r="BH60">
            <v>228.9505</v>
          </cell>
          <cell r="BI60">
            <v>412.1628</v>
          </cell>
          <cell r="BJ60">
            <v>751.9794</v>
          </cell>
          <cell r="BK60">
            <v>888.36</v>
          </cell>
          <cell r="BL60">
            <v>1126.0936</v>
          </cell>
          <cell r="BM60">
            <v>1182.966</v>
          </cell>
          <cell r="BN60">
            <v>1245.363</v>
          </cell>
          <cell r="BO60">
            <v>1095.1742</v>
          </cell>
          <cell r="BP60">
            <v>904.923</v>
          </cell>
          <cell r="BQ60">
            <v>630.5431</v>
          </cell>
          <cell r="BR60">
            <v>337.965</v>
          </cell>
          <cell r="BS60">
            <v>278.504</v>
          </cell>
          <cell r="BT60">
            <v>228.7552</v>
          </cell>
          <cell r="BU60">
            <v>426.5262</v>
          </cell>
          <cell r="BV60">
            <v>751.3284</v>
          </cell>
          <cell r="BW60">
            <v>887.601</v>
          </cell>
          <cell r="BX60">
            <v>1125.145</v>
          </cell>
          <cell r="BY60">
            <v>1181.97</v>
          </cell>
          <cell r="BZ60">
            <v>1244.309</v>
          </cell>
          <cell r="CA60">
            <v>1094.2504</v>
          </cell>
          <cell r="CB60">
            <v>904.155</v>
          </cell>
          <cell r="CC60">
            <v>630.0068</v>
          </cell>
          <cell r="CD60">
            <v>337.68</v>
          </cell>
          <cell r="CE60">
            <v>278.2684</v>
          </cell>
          <cell r="CF60">
            <v>228.9505</v>
          </cell>
          <cell r="CG60">
            <v>412.174</v>
          </cell>
          <cell r="CH60">
            <v>751.9794</v>
          </cell>
          <cell r="CI60">
            <v>888.36</v>
          </cell>
          <cell r="CJ60">
            <v>1126.0936</v>
          </cell>
          <cell r="CK60">
            <v>1182.969</v>
          </cell>
          <cell r="CL60">
            <v>1245.363</v>
          </cell>
          <cell r="CM60">
            <v>1095.1804</v>
          </cell>
          <cell r="CN60">
            <v>904.926</v>
          </cell>
          <cell r="CO60">
            <v>630.5431</v>
          </cell>
          <cell r="CP60">
            <v>337.965</v>
          </cell>
          <cell r="CQ60">
            <v>278.504</v>
          </cell>
          <cell r="CR60">
            <v>228.9505</v>
          </cell>
          <cell r="CS60">
            <v>412.174</v>
          </cell>
          <cell r="CT60">
            <v>751.9794</v>
          </cell>
          <cell r="CU60">
            <v>888.36</v>
          </cell>
          <cell r="CV60">
            <v>1126.0936</v>
          </cell>
          <cell r="CW60">
            <v>1182.969</v>
          </cell>
          <cell r="CX60">
            <v>1245.363</v>
          </cell>
          <cell r="CY60">
            <v>1095.1804</v>
          </cell>
          <cell r="CZ60">
            <v>904.926</v>
          </cell>
          <cell r="DA60">
            <v>630.5431</v>
          </cell>
          <cell r="DB60">
            <v>337.965</v>
          </cell>
          <cell r="DC60">
            <v>278.504</v>
          </cell>
          <cell r="DD60">
            <v>228.9505</v>
          </cell>
          <cell r="DE60">
            <v>412.1684</v>
          </cell>
          <cell r="DF60">
            <v>751.9794</v>
          </cell>
          <cell r="DG60">
            <v>888.36</v>
          </cell>
          <cell r="DH60">
            <v>1126.0936</v>
          </cell>
          <cell r="DI60">
            <v>1182.966</v>
          </cell>
          <cell r="DJ60">
            <v>1245.363</v>
          </cell>
          <cell r="DK60">
            <v>1095.1742</v>
          </cell>
          <cell r="DL60">
            <v>904.926</v>
          </cell>
          <cell r="DM60">
            <v>630.5431</v>
          </cell>
          <cell r="DN60">
            <v>337.965</v>
          </cell>
          <cell r="DO60">
            <v>278.504</v>
          </cell>
          <cell r="DP60">
            <v>228.7552</v>
          </cell>
          <cell r="DQ60">
            <v>426.532</v>
          </cell>
          <cell r="DR60">
            <v>751.3346</v>
          </cell>
          <cell r="DS60">
            <v>887.601</v>
          </cell>
          <cell r="DT60">
            <v>1125.1512</v>
          </cell>
          <cell r="DU60">
            <v>1181.973</v>
          </cell>
          <cell r="DV60">
            <v>1244.309</v>
          </cell>
          <cell r="DW60">
            <v>1094.2504</v>
          </cell>
          <cell r="DX60">
            <v>904.155</v>
          </cell>
          <cell r="DY60">
            <v>630.0099</v>
          </cell>
          <cell r="DZ60">
            <v>337.68</v>
          </cell>
          <cell r="EA60">
            <v>278.2684</v>
          </cell>
        </row>
        <row r="61">
          <cell r="D61" t="str">
            <v>RPS_17_Arlington</v>
          </cell>
          <cell r="E61" t="str">
            <v>2006 Renewable Contracts</v>
          </cell>
          <cell r="G61" t="str">
            <v>Wind (OOS)</v>
          </cell>
          <cell r="H61">
            <v>39814</v>
          </cell>
          <cell r="I61">
            <v>19085.2368</v>
          </cell>
          <cell r="J61">
            <v>18987.744</v>
          </cell>
          <cell r="K61">
            <v>9162.0624</v>
          </cell>
          <cell r="L61">
            <v>13127.136</v>
          </cell>
          <cell r="M61">
            <v>10830.9376</v>
          </cell>
          <cell r="N61">
            <v>17688.5752</v>
          </cell>
          <cell r="O61">
            <v>22456.392</v>
          </cell>
          <cell r="P61">
            <v>25390.5872</v>
          </cell>
          <cell r="Q61">
            <v>24086.88</v>
          </cell>
          <cell r="R61">
            <v>32830.1408</v>
          </cell>
          <cell r="S61">
            <v>25918.2568</v>
          </cell>
          <cell r="T61">
            <v>20435.472</v>
          </cell>
          <cell r="U61">
            <v>19085.2368</v>
          </cell>
          <cell r="V61">
            <v>18987.744</v>
          </cell>
          <cell r="W61">
            <v>9162.0624</v>
          </cell>
          <cell r="X61">
            <v>13141.9168</v>
          </cell>
          <cell r="Y61">
            <v>11230.4008</v>
          </cell>
          <cell r="Z61">
            <v>17708.44</v>
          </cell>
          <cell r="AA61">
            <v>22481.688</v>
          </cell>
          <cell r="AB61">
            <v>25419.1816</v>
          </cell>
          <cell r="AC61">
            <v>24114</v>
          </cell>
          <cell r="AD61">
            <v>32867.068</v>
          </cell>
          <cell r="AE61">
            <v>25947.4464</v>
          </cell>
          <cell r="AF61">
            <v>20458.488</v>
          </cell>
          <cell r="AG61">
            <v>19106.7136</v>
          </cell>
          <cell r="AH61">
            <v>19009.152</v>
          </cell>
          <cell r="AI61">
            <v>9172.404</v>
          </cell>
          <cell r="AJ61">
            <v>13127.136</v>
          </cell>
          <cell r="AK61">
            <v>10830.9376</v>
          </cell>
          <cell r="AL61">
            <v>17688.5752</v>
          </cell>
          <cell r="AM61">
            <v>22456.392</v>
          </cell>
          <cell r="AN61">
            <v>25390.5872</v>
          </cell>
          <cell r="AO61">
            <v>24086.88</v>
          </cell>
          <cell r="AP61">
            <v>32830.1408</v>
          </cell>
          <cell r="AQ61">
            <v>25918.2568</v>
          </cell>
          <cell r="AR61">
            <v>20435.472</v>
          </cell>
          <cell r="AS61">
            <v>19085.2368</v>
          </cell>
          <cell r="AT61">
            <v>18987.744</v>
          </cell>
          <cell r="AU61">
            <v>9162.0624</v>
          </cell>
          <cell r="AV61">
            <v>13127.136</v>
          </cell>
          <cell r="AW61">
            <v>10830.9376</v>
          </cell>
          <cell r="AX61">
            <v>17688.5752</v>
          </cell>
          <cell r="AY61">
            <v>22456.392</v>
          </cell>
          <cell r="AZ61">
            <v>25390.5872</v>
          </cell>
          <cell r="BA61">
            <v>24086.88</v>
          </cell>
          <cell r="BB61">
            <v>32830.1408</v>
          </cell>
          <cell r="BC61">
            <v>25918.2568</v>
          </cell>
          <cell r="BD61">
            <v>20435.472</v>
          </cell>
          <cell r="BE61">
            <v>19085.2368</v>
          </cell>
          <cell r="BF61">
            <v>18987.744</v>
          </cell>
          <cell r="BG61">
            <v>9162.0624</v>
          </cell>
          <cell r="BH61">
            <v>13127.136</v>
          </cell>
          <cell r="BI61">
            <v>10830.9376</v>
          </cell>
          <cell r="BJ61">
            <v>17688.5752</v>
          </cell>
          <cell r="BK61">
            <v>22456.392</v>
          </cell>
          <cell r="BL61">
            <v>25390.5872</v>
          </cell>
          <cell r="BM61">
            <v>24086.88</v>
          </cell>
          <cell r="BN61">
            <v>32830.1408</v>
          </cell>
          <cell r="BO61">
            <v>25918.2568</v>
          </cell>
          <cell r="BP61">
            <v>20435.472</v>
          </cell>
          <cell r="BQ61">
            <v>19085.2368</v>
          </cell>
          <cell r="BR61">
            <v>18987.744</v>
          </cell>
          <cell r="BS61">
            <v>9162.0624</v>
          </cell>
          <cell r="BT61">
            <v>13141.9168</v>
          </cell>
          <cell r="BU61">
            <v>11230.4008</v>
          </cell>
          <cell r="BV61">
            <v>17708.44</v>
          </cell>
          <cell r="BW61">
            <v>22481.688</v>
          </cell>
          <cell r="BX61">
            <v>25419.1816</v>
          </cell>
          <cell r="BY61">
            <v>24114</v>
          </cell>
          <cell r="BZ61">
            <v>32867.068</v>
          </cell>
          <cell r="CA61">
            <v>25947.4464</v>
          </cell>
          <cell r="CB61">
            <v>20458.488</v>
          </cell>
          <cell r="CC61">
            <v>19106.7136</v>
          </cell>
          <cell r="CD61">
            <v>19009.152</v>
          </cell>
          <cell r="CE61">
            <v>9172.404</v>
          </cell>
          <cell r="CF61">
            <v>13127.136</v>
          </cell>
          <cell r="CG61">
            <v>10830.9376</v>
          </cell>
          <cell r="CH61">
            <v>17688.5752</v>
          </cell>
          <cell r="CI61">
            <v>22456.392</v>
          </cell>
          <cell r="CJ61">
            <v>25390.5872</v>
          </cell>
          <cell r="CK61">
            <v>24086.88</v>
          </cell>
          <cell r="CL61">
            <v>32830.1408</v>
          </cell>
          <cell r="CM61">
            <v>25918.2568</v>
          </cell>
          <cell r="CN61">
            <v>20435.472</v>
          </cell>
          <cell r="CO61">
            <v>19085.2368</v>
          </cell>
          <cell r="CP61">
            <v>18987.744</v>
          </cell>
          <cell r="CQ61">
            <v>9162.0624</v>
          </cell>
          <cell r="CR61">
            <v>13127.136</v>
          </cell>
          <cell r="CS61">
            <v>10830.9376</v>
          </cell>
          <cell r="CT61">
            <v>17688.5752</v>
          </cell>
          <cell r="CU61">
            <v>22456.392</v>
          </cell>
          <cell r="CV61">
            <v>25390.5872</v>
          </cell>
          <cell r="CW61">
            <v>24086.88</v>
          </cell>
          <cell r="CX61">
            <v>32830.1408</v>
          </cell>
          <cell r="CY61">
            <v>25918.2568</v>
          </cell>
          <cell r="CZ61">
            <v>20435.472</v>
          </cell>
          <cell r="DA61">
            <v>19085.2368</v>
          </cell>
          <cell r="DB61">
            <v>18987.744</v>
          </cell>
          <cell r="DC61">
            <v>9162.0624</v>
          </cell>
          <cell r="DD61">
            <v>13127.136</v>
          </cell>
          <cell r="DE61">
            <v>10830.9376</v>
          </cell>
          <cell r="DF61">
            <v>17688.5752</v>
          </cell>
          <cell r="DG61">
            <v>22456.392</v>
          </cell>
          <cell r="DH61">
            <v>25390.5872</v>
          </cell>
          <cell r="DI61">
            <v>24086.88</v>
          </cell>
          <cell r="DJ61">
            <v>32830.1408</v>
          </cell>
          <cell r="DK61">
            <v>25918.2568</v>
          </cell>
          <cell r="DL61">
            <v>20435.472</v>
          </cell>
          <cell r="DM61">
            <v>19085.2368</v>
          </cell>
          <cell r="DN61">
            <v>18987.744</v>
          </cell>
          <cell r="DO61">
            <v>9162.0624</v>
          </cell>
          <cell r="DP61">
            <v>13141.9168</v>
          </cell>
          <cell r="DQ61">
            <v>11230.4008</v>
          </cell>
          <cell r="DR61">
            <v>17708.44</v>
          </cell>
          <cell r="DS61">
            <v>22481.688</v>
          </cell>
          <cell r="DT61">
            <v>25419.1816</v>
          </cell>
          <cell r="DU61">
            <v>24114</v>
          </cell>
          <cell r="DV61">
            <v>32867.068</v>
          </cell>
          <cell r="DW61">
            <v>25947.4464</v>
          </cell>
          <cell r="DX61">
            <v>20458.488</v>
          </cell>
          <cell r="DY61">
            <v>19106.7136</v>
          </cell>
          <cell r="DZ61">
            <v>19009.152</v>
          </cell>
          <cell r="EA61">
            <v>9172.404</v>
          </cell>
        </row>
        <row r="62">
          <cell r="D62" t="str">
            <v>RPS_18_Shiloh_II</v>
          </cell>
          <cell r="E62" t="str">
            <v>2006 Renewable Contracts</v>
          </cell>
          <cell r="G62" t="str">
            <v>Wind</v>
          </cell>
          <cell r="H62">
            <v>40179</v>
          </cell>
          <cell r="I62">
            <v>40953.1018</v>
          </cell>
          <cell r="J62">
            <v>22073.43</v>
          </cell>
          <cell r="K62">
            <v>23660.2819</v>
          </cell>
          <cell r="L62">
            <v>20159.6596</v>
          </cell>
          <cell r="M62">
            <v>22528.464</v>
          </cell>
          <cell r="N62">
            <v>34279.738</v>
          </cell>
          <cell r="O62">
            <v>44350.485</v>
          </cell>
          <cell r="P62">
            <v>53668.9174</v>
          </cell>
          <cell r="Q62">
            <v>64058.949</v>
          </cell>
          <cell r="R62">
            <v>69685.5634</v>
          </cell>
          <cell r="S62">
            <v>64345.7204</v>
          </cell>
          <cell r="T62">
            <v>49232.43</v>
          </cell>
          <cell r="U62">
            <v>40953.1018</v>
          </cell>
          <cell r="V62">
            <v>22073.43</v>
          </cell>
          <cell r="W62">
            <v>23660.2819</v>
          </cell>
          <cell r="X62">
            <v>20183.0088</v>
          </cell>
          <cell r="Y62">
            <v>23360.0568</v>
          </cell>
          <cell r="Z62">
            <v>34319.4366</v>
          </cell>
          <cell r="AA62">
            <v>44401.854</v>
          </cell>
          <cell r="AB62">
            <v>53731.0693</v>
          </cell>
          <cell r="AC62">
            <v>64133.124</v>
          </cell>
          <cell r="AD62">
            <v>69766.2595</v>
          </cell>
          <cell r="AE62">
            <v>64420.2382</v>
          </cell>
          <cell r="AF62">
            <v>49289.439</v>
          </cell>
          <cell r="AG62">
            <v>41000.5287</v>
          </cell>
          <cell r="AH62">
            <v>22099.005</v>
          </cell>
          <cell r="AI62">
            <v>23687.6828</v>
          </cell>
          <cell r="AJ62">
            <v>20159.6596</v>
          </cell>
          <cell r="AK62">
            <v>22528.464</v>
          </cell>
          <cell r="AL62">
            <v>34279.738</v>
          </cell>
          <cell r="AM62">
            <v>44350.485</v>
          </cell>
          <cell r="AN62">
            <v>53668.9174</v>
          </cell>
          <cell r="AO62">
            <v>64058.949</v>
          </cell>
          <cell r="AP62">
            <v>69685.5634</v>
          </cell>
          <cell r="AQ62">
            <v>64345.7204</v>
          </cell>
          <cell r="AR62">
            <v>49232.43</v>
          </cell>
          <cell r="AS62">
            <v>40953.1018</v>
          </cell>
          <cell r="AT62">
            <v>22073.43</v>
          </cell>
          <cell r="AU62">
            <v>23660.2819</v>
          </cell>
          <cell r="AV62">
            <v>20159.6596</v>
          </cell>
          <cell r="AW62">
            <v>22528.464</v>
          </cell>
          <cell r="AX62">
            <v>34279.738</v>
          </cell>
          <cell r="AY62">
            <v>44350.485</v>
          </cell>
          <cell r="AZ62">
            <v>53668.9174</v>
          </cell>
          <cell r="BA62">
            <v>64058.949</v>
          </cell>
          <cell r="BB62">
            <v>69685.5634</v>
          </cell>
          <cell r="BC62">
            <v>64345.7204</v>
          </cell>
          <cell r="BD62">
            <v>49232.43</v>
          </cell>
          <cell r="BE62">
            <v>40953.1018</v>
          </cell>
          <cell r="BF62">
            <v>22073.43</v>
          </cell>
          <cell r="BG62">
            <v>23660.2819</v>
          </cell>
          <cell r="BH62">
            <v>20159.6596</v>
          </cell>
          <cell r="BI62">
            <v>22528.464</v>
          </cell>
          <cell r="BJ62">
            <v>34279.738</v>
          </cell>
          <cell r="BK62">
            <v>44350.485</v>
          </cell>
          <cell r="BL62">
            <v>53668.9174</v>
          </cell>
          <cell r="BM62">
            <v>64058.949</v>
          </cell>
          <cell r="BN62">
            <v>69685.5634</v>
          </cell>
          <cell r="BO62">
            <v>64345.7204</v>
          </cell>
          <cell r="BP62">
            <v>49232.43</v>
          </cell>
          <cell r="BQ62">
            <v>40953.1018</v>
          </cell>
          <cell r="BR62">
            <v>22073.43</v>
          </cell>
          <cell r="BS62">
            <v>23660.2819</v>
          </cell>
          <cell r="BT62">
            <v>20183.0088</v>
          </cell>
          <cell r="BU62">
            <v>23360.0568</v>
          </cell>
          <cell r="BV62">
            <v>34319.4366</v>
          </cell>
          <cell r="BW62">
            <v>44401.854</v>
          </cell>
          <cell r="BX62">
            <v>53731.0693</v>
          </cell>
          <cell r="BY62">
            <v>64133.124</v>
          </cell>
          <cell r="BZ62">
            <v>69766.2595</v>
          </cell>
          <cell r="CA62">
            <v>64420.2382</v>
          </cell>
          <cell r="CB62">
            <v>49289.439</v>
          </cell>
          <cell r="CC62">
            <v>41000.5287</v>
          </cell>
          <cell r="CD62">
            <v>22099.005</v>
          </cell>
          <cell r="CE62">
            <v>23687.6828</v>
          </cell>
          <cell r="CF62">
            <v>20159.6596</v>
          </cell>
          <cell r="CG62">
            <v>22528.464</v>
          </cell>
          <cell r="CH62">
            <v>34279.738</v>
          </cell>
          <cell r="CI62">
            <v>44350.485</v>
          </cell>
          <cell r="CJ62">
            <v>53668.9174</v>
          </cell>
          <cell r="CK62">
            <v>64058.949</v>
          </cell>
          <cell r="CL62">
            <v>69685.5634</v>
          </cell>
          <cell r="CM62">
            <v>64345.7204</v>
          </cell>
          <cell r="CN62">
            <v>49232.43</v>
          </cell>
          <cell r="CO62">
            <v>40953.1018</v>
          </cell>
          <cell r="CP62">
            <v>22073.43</v>
          </cell>
          <cell r="CQ62">
            <v>23660.2819</v>
          </cell>
          <cell r="CR62">
            <v>20159.6596</v>
          </cell>
          <cell r="CS62">
            <v>22528.464</v>
          </cell>
          <cell r="CT62">
            <v>34279.738</v>
          </cell>
          <cell r="CU62">
            <v>44350.485</v>
          </cell>
          <cell r="CV62">
            <v>53668.9174</v>
          </cell>
          <cell r="CW62">
            <v>64058.949</v>
          </cell>
          <cell r="CX62">
            <v>69685.5634</v>
          </cell>
          <cell r="CY62">
            <v>64345.7204</v>
          </cell>
          <cell r="CZ62">
            <v>49232.43</v>
          </cell>
          <cell r="DA62">
            <v>40953.1018</v>
          </cell>
          <cell r="DB62">
            <v>22073.43</v>
          </cell>
          <cell r="DC62">
            <v>23660.2819</v>
          </cell>
          <cell r="DD62">
            <v>20159.6596</v>
          </cell>
          <cell r="DE62">
            <v>22528.464</v>
          </cell>
          <cell r="DF62">
            <v>34279.738</v>
          </cell>
          <cell r="DG62">
            <v>44350.485</v>
          </cell>
          <cell r="DH62">
            <v>53668.9174</v>
          </cell>
          <cell r="DI62">
            <v>64058.949</v>
          </cell>
          <cell r="DJ62">
            <v>69685.5634</v>
          </cell>
          <cell r="DK62">
            <v>64345.7204</v>
          </cell>
          <cell r="DL62">
            <v>49232.43</v>
          </cell>
          <cell r="DM62">
            <v>40953.1018</v>
          </cell>
          <cell r="DN62">
            <v>22073.43</v>
          </cell>
          <cell r="DO62">
            <v>23660.2819</v>
          </cell>
          <cell r="DP62">
            <v>20183.0088</v>
          </cell>
          <cell r="DQ62">
            <v>23360.0568</v>
          </cell>
          <cell r="DR62">
            <v>34319.4366</v>
          </cell>
          <cell r="DS62">
            <v>44401.854</v>
          </cell>
          <cell r="DT62">
            <v>53731.0693</v>
          </cell>
          <cell r="DU62">
            <v>64133.124</v>
          </cell>
          <cell r="DV62">
            <v>69766.2595</v>
          </cell>
          <cell r="DW62">
            <v>64420.2382</v>
          </cell>
          <cell r="DX62">
            <v>49289.439</v>
          </cell>
          <cell r="DY62">
            <v>41000.5287</v>
          </cell>
          <cell r="DZ62">
            <v>22099.005</v>
          </cell>
          <cell r="EA62">
            <v>23687.6828</v>
          </cell>
        </row>
        <row r="63">
          <cell r="D63" t="str">
            <v>RPS_19_Klondike_IIIA</v>
          </cell>
          <cell r="E63" t="str">
            <v>2007 Renewable Contracts</v>
          </cell>
          <cell r="G63" t="str">
            <v>Wind (OOS)</v>
          </cell>
          <cell r="H63">
            <v>39845</v>
          </cell>
          <cell r="I63">
            <v>20571.6372</v>
          </cell>
          <cell r="J63">
            <v>14090.106</v>
          </cell>
          <cell r="K63">
            <v>15593.6262</v>
          </cell>
          <cell r="L63">
            <v>14584.4181</v>
          </cell>
          <cell r="M63">
            <v>13917.2936</v>
          </cell>
          <cell r="N63">
            <v>20109.0428</v>
          </cell>
          <cell r="O63">
            <v>22502.208</v>
          </cell>
          <cell r="P63">
            <v>27870.9406</v>
          </cell>
          <cell r="Q63">
            <v>30087.609</v>
          </cell>
          <cell r="R63">
            <v>32472.2737</v>
          </cell>
          <cell r="S63">
            <v>30098.3371</v>
          </cell>
          <cell r="T63">
            <v>23102.805</v>
          </cell>
          <cell r="U63">
            <v>20571.6372</v>
          </cell>
          <cell r="V63">
            <v>14090.106</v>
          </cell>
          <cell r="W63">
            <v>15593.6262</v>
          </cell>
          <cell r="X63">
            <v>14596.9948</v>
          </cell>
          <cell r="Y63">
            <v>14426.7808</v>
          </cell>
          <cell r="Z63">
            <v>20126.3935</v>
          </cell>
          <cell r="AA63">
            <v>22521.615</v>
          </cell>
          <cell r="AB63">
            <v>27894.9811</v>
          </cell>
          <cell r="AC63">
            <v>30113.565</v>
          </cell>
          <cell r="AD63">
            <v>32500.276</v>
          </cell>
          <cell r="AE63">
            <v>30124.2965</v>
          </cell>
          <cell r="AF63">
            <v>23122.734</v>
          </cell>
          <cell r="AG63">
            <v>20589.3692</v>
          </cell>
          <cell r="AH63">
            <v>14102.262</v>
          </cell>
          <cell r="AI63">
            <v>15607.0833</v>
          </cell>
          <cell r="AJ63">
            <v>14584.4181</v>
          </cell>
          <cell r="AK63">
            <v>13917.2936</v>
          </cell>
          <cell r="AL63">
            <v>20109.0428</v>
          </cell>
          <cell r="AM63">
            <v>22502.208</v>
          </cell>
          <cell r="AN63">
            <v>27870.9406</v>
          </cell>
          <cell r="AO63">
            <v>30087.609</v>
          </cell>
          <cell r="AP63">
            <v>32472.2737</v>
          </cell>
          <cell r="AQ63">
            <v>30098.3371</v>
          </cell>
          <cell r="AR63">
            <v>23102.805</v>
          </cell>
          <cell r="AS63">
            <v>20571.6372</v>
          </cell>
          <cell r="AT63">
            <v>14090.106</v>
          </cell>
          <cell r="AU63">
            <v>15593.6262</v>
          </cell>
          <cell r="AV63">
            <v>14584.4181</v>
          </cell>
          <cell r="AW63">
            <v>13917.2936</v>
          </cell>
          <cell r="AX63">
            <v>20109.0428</v>
          </cell>
          <cell r="AY63">
            <v>22502.208</v>
          </cell>
          <cell r="AZ63">
            <v>27870.9406</v>
          </cell>
          <cell r="BA63">
            <v>30087.609</v>
          </cell>
          <cell r="BB63">
            <v>32472.2737</v>
          </cell>
          <cell r="BC63">
            <v>30098.3371</v>
          </cell>
          <cell r="BD63">
            <v>23102.805</v>
          </cell>
          <cell r="BE63">
            <v>20571.6372</v>
          </cell>
          <cell r="BF63">
            <v>14090.106</v>
          </cell>
          <cell r="BG63">
            <v>15593.6262</v>
          </cell>
          <cell r="BH63">
            <v>14584.4181</v>
          </cell>
          <cell r="BI63">
            <v>13917.2936</v>
          </cell>
          <cell r="BJ63">
            <v>20109.0428</v>
          </cell>
          <cell r="BK63">
            <v>22502.208</v>
          </cell>
          <cell r="BL63">
            <v>27870.9406</v>
          </cell>
          <cell r="BM63">
            <v>30087.609</v>
          </cell>
          <cell r="BN63">
            <v>32472.2737</v>
          </cell>
          <cell r="BO63">
            <v>30098.3371</v>
          </cell>
          <cell r="BP63">
            <v>23102.805</v>
          </cell>
          <cell r="BQ63">
            <v>20571.6372</v>
          </cell>
          <cell r="BR63">
            <v>14090.106</v>
          </cell>
          <cell r="BS63">
            <v>15593.6262</v>
          </cell>
          <cell r="BT63">
            <v>14596.9948</v>
          </cell>
          <cell r="BU63">
            <v>14426.7808</v>
          </cell>
          <cell r="BV63">
            <v>20126.3935</v>
          </cell>
          <cell r="BW63">
            <v>22521.615</v>
          </cell>
          <cell r="BX63">
            <v>27894.9811</v>
          </cell>
          <cell r="BY63">
            <v>30113.565</v>
          </cell>
          <cell r="BZ63">
            <v>32500.276</v>
          </cell>
          <cell r="CA63">
            <v>30124.2965</v>
          </cell>
          <cell r="CB63">
            <v>23122.734</v>
          </cell>
          <cell r="CC63">
            <v>20589.3692</v>
          </cell>
          <cell r="CD63">
            <v>14102.262</v>
          </cell>
          <cell r="CE63">
            <v>15607.0833</v>
          </cell>
          <cell r="CF63">
            <v>14584.4181</v>
          </cell>
          <cell r="CG63">
            <v>13917.2936</v>
          </cell>
          <cell r="CH63">
            <v>20109.0428</v>
          </cell>
          <cell r="CI63">
            <v>22502.208</v>
          </cell>
          <cell r="CJ63">
            <v>27870.9406</v>
          </cell>
          <cell r="CK63">
            <v>30087.609</v>
          </cell>
          <cell r="CL63">
            <v>32472.2737</v>
          </cell>
          <cell r="CM63">
            <v>30098.3371</v>
          </cell>
          <cell r="CN63">
            <v>23102.805</v>
          </cell>
          <cell r="CO63">
            <v>20571.6372</v>
          </cell>
          <cell r="CP63">
            <v>14090.106</v>
          </cell>
          <cell r="CQ63">
            <v>15593.6262</v>
          </cell>
          <cell r="CR63">
            <v>14584.4181</v>
          </cell>
          <cell r="CS63">
            <v>13917.2936</v>
          </cell>
          <cell r="CT63">
            <v>20109.0428</v>
          </cell>
          <cell r="CU63">
            <v>22502.208</v>
          </cell>
          <cell r="CV63">
            <v>27870.9406</v>
          </cell>
          <cell r="CW63">
            <v>30087.609</v>
          </cell>
          <cell r="CX63">
            <v>32472.2737</v>
          </cell>
          <cell r="CY63">
            <v>30098.3371</v>
          </cell>
          <cell r="CZ63">
            <v>23102.805</v>
          </cell>
          <cell r="DA63">
            <v>20571.6372</v>
          </cell>
          <cell r="DB63">
            <v>14090.106</v>
          </cell>
          <cell r="DC63">
            <v>15593.6262</v>
          </cell>
          <cell r="DD63">
            <v>17248.6759</v>
          </cell>
        </row>
        <row r="64">
          <cell r="D64" t="str">
            <v>RPS_1_CRES</v>
          </cell>
          <cell r="E64" t="str">
            <v>2003 Renewable Contracts</v>
          </cell>
          <cell r="G64" t="str">
            <v>Biomass and Waste</v>
          </cell>
          <cell r="H64">
            <v>40179</v>
          </cell>
          <cell r="I64">
            <v>6569.7432</v>
          </cell>
          <cell r="J64">
            <v>6357.816</v>
          </cell>
          <cell r="K64">
            <v>6569.7432</v>
          </cell>
          <cell r="L64">
            <v>6369.384</v>
          </cell>
          <cell r="M64">
            <v>5752.992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v>
          </cell>
          <cell r="AB65">
            <v>14273.423</v>
          </cell>
          <cell r="AC65">
            <v>15491.256</v>
          </cell>
          <cell r="AD65">
            <v>16463.5141</v>
          </cell>
          <cell r="AE65">
            <v>14089.438</v>
          </cell>
          <cell r="AF65">
            <v>12166.176</v>
          </cell>
          <cell r="AG65">
            <v>9281.3504</v>
          </cell>
          <cell r="AH65">
            <v>7899.075</v>
          </cell>
          <cell r="AI65">
            <v>6656.6021</v>
          </cell>
          <cell r="AJ65">
            <v>5316.1032</v>
          </cell>
          <cell r="AK65">
            <v>6073.1916</v>
          </cell>
          <cell r="AL65">
            <v>10360.9378</v>
          </cell>
          <cell r="AM65">
            <v>14086.383</v>
          </cell>
          <cell r="AN65">
            <v>16176.5471</v>
          </cell>
          <cell r="AO65">
            <v>17556.768</v>
          </cell>
          <cell r="AP65">
            <v>18658.6644</v>
          </cell>
          <cell r="AQ65">
            <v>15968.0349</v>
          </cell>
          <cell r="AR65">
            <v>13788.345</v>
          </cell>
          <cell r="AS65">
            <v>10518.8704</v>
          </cell>
          <cell r="AT65">
            <v>8952.297</v>
          </cell>
          <cell r="AU65">
            <v>7544.1476</v>
          </cell>
          <cell r="AV65">
            <v>5316.1032</v>
          </cell>
          <cell r="AW65">
            <v>6073.1916</v>
          </cell>
          <cell r="AX65">
            <v>10360.9378</v>
          </cell>
          <cell r="AY65">
            <v>14086.383</v>
          </cell>
          <cell r="AZ65">
            <v>16176.5471</v>
          </cell>
          <cell r="BA65">
            <v>17556.768</v>
          </cell>
          <cell r="BB65">
            <v>18658.6644</v>
          </cell>
          <cell r="BC65">
            <v>15968.0349</v>
          </cell>
          <cell r="BD65">
            <v>13788.345</v>
          </cell>
          <cell r="BE65">
            <v>10518.8704</v>
          </cell>
          <cell r="BF65">
            <v>8952.297</v>
          </cell>
          <cell r="BG65">
            <v>7544.1476</v>
          </cell>
          <cell r="BH65">
            <v>5316.1032</v>
          </cell>
          <cell r="BI65">
            <v>6073.1916</v>
          </cell>
          <cell r="BJ65">
            <v>10360.9378</v>
          </cell>
          <cell r="BK65">
            <v>14086.383</v>
          </cell>
          <cell r="BL65">
            <v>16176.5471</v>
          </cell>
          <cell r="BM65">
            <v>17556.768</v>
          </cell>
          <cell r="BN65">
            <v>18658.6644</v>
          </cell>
          <cell r="BO65">
            <v>15968.0349</v>
          </cell>
          <cell r="BP65">
            <v>13788.345</v>
          </cell>
          <cell r="BQ65">
            <v>10518.8704</v>
          </cell>
          <cell r="BR65">
            <v>8952.297</v>
          </cell>
          <cell r="BS65">
            <v>7544.1476</v>
          </cell>
          <cell r="BT65">
            <v>5308.1703</v>
          </cell>
          <cell r="BU65">
            <v>6280.7011</v>
          </cell>
          <cell r="BV65">
            <v>10345.4626</v>
          </cell>
          <cell r="BW65">
            <v>14065.347</v>
          </cell>
          <cell r="BX65">
            <v>16152.3919</v>
          </cell>
          <cell r="BY65">
            <v>17530.548</v>
          </cell>
          <cell r="BZ65">
            <v>18630.8016</v>
          </cell>
          <cell r="CA65">
            <v>15944.1866</v>
          </cell>
          <cell r="CB65">
            <v>13767.753</v>
          </cell>
          <cell r="CC65">
            <v>10503.1596</v>
          </cell>
          <cell r="CD65">
            <v>8938.923</v>
          </cell>
          <cell r="CE65">
            <v>7532.8822</v>
          </cell>
          <cell r="CF65">
            <v>5316.1032</v>
          </cell>
          <cell r="CG65">
            <v>6073.1916</v>
          </cell>
          <cell r="CH65">
            <v>10360.9378</v>
          </cell>
          <cell r="CI65">
            <v>14086.383</v>
          </cell>
          <cell r="CJ65">
            <v>16176.5471</v>
          </cell>
          <cell r="CK65">
            <v>17556.768</v>
          </cell>
          <cell r="CL65">
            <v>18658.6644</v>
          </cell>
          <cell r="CM65">
            <v>15968.0349</v>
          </cell>
          <cell r="CN65">
            <v>13788.345</v>
          </cell>
          <cell r="CO65">
            <v>10518.8704</v>
          </cell>
          <cell r="CP65">
            <v>8952.297</v>
          </cell>
          <cell r="CQ65">
            <v>7544.1476</v>
          </cell>
          <cell r="CR65">
            <v>5316.1032</v>
          </cell>
          <cell r="CS65">
            <v>6073.1916</v>
          </cell>
          <cell r="CT65">
            <v>10360.9378</v>
          </cell>
          <cell r="CU65">
            <v>14086.383</v>
          </cell>
          <cell r="CV65">
            <v>16176.5471</v>
          </cell>
          <cell r="CW65">
            <v>17556.768</v>
          </cell>
          <cell r="CX65">
            <v>18658.6644</v>
          </cell>
          <cell r="CY65">
            <v>15968.0349</v>
          </cell>
          <cell r="CZ65">
            <v>13788.345</v>
          </cell>
          <cell r="DA65">
            <v>10518.8704</v>
          </cell>
          <cell r="DB65">
            <v>8952.297</v>
          </cell>
          <cell r="DC65">
            <v>7544.1476</v>
          </cell>
          <cell r="DD65">
            <v>5316.1032</v>
          </cell>
          <cell r="DE65">
            <v>6073.1916</v>
          </cell>
          <cell r="DF65">
            <v>10360.9378</v>
          </cell>
          <cell r="DG65">
            <v>14086.383</v>
          </cell>
          <cell r="DH65">
            <v>16176.5471</v>
          </cell>
          <cell r="DI65">
            <v>17556.768</v>
          </cell>
          <cell r="DJ65">
            <v>18658.6644</v>
          </cell>
          <cell r="DK65">
            <v>15968.0349</v>
          </cell>
          <cell r="DL65">
            <v>13788.345</v>
          </cell>
          <cell r="DM65">
            <v>10518.8704</v>
          </cell>
          <cell r="DN65">
            <v>8952.297</v>
          </cell>
          <cell r="DO65">
            <v>7544.1476</v>
          </cell>
          <cell r="DP65">
            <v>5308.1703</v>
          </cell>
          <cell r="DQ65">
            <v>6280.7011</v>
          </cell>
          <cell r="DR65">
            <v>10345.4626</v>
          </cell>
          <cell r="DS65">
            <v>14065.347</v>
          </cell>
          <cell r="DT65">
            <v>16152.3919</v>
          </cell>
          <cell r="DU65">
            <v>17530.548</v>
          </cell>
          <cell r="DV65">
            <v>18630.8016</v>
          </cell>
          <cell r="DW65">
            <v>15944.1866</v>
          </cell>
          <cell r="DX65">
            <v>13767.753</v>
          </cell>
          <cell r="DY65">
            <v>10503.1596</v>
          </cell>
          <cell r="DZ65">
            <v>8938.923</v>
          </cell>
          <cell r="EA65">
            <v>7532.8822</v>
          </cell>
        </row>
        <row r="66">
          <cell r="D66" t="str">
            <v>RPS_21_High_Plains_Ranch_II</v>
          </cell>
          <cell r="E66" t="str">
            <v>2007 Renewable Contracts</v>
          </cell>
          <cell r="G66" t="str">
            <v>Solar PV</v>
          </cell>
          <cell r="H66">
            <v>40909</v>
          </cell>
          <cell r="X66">
            <v>2871.6602</v>
          </cell>
          <cell r="Y66">
            <v>3225.8817</v>
          </cell>
          <cell r="Z66">
            <v>5271.6182</v>
          </cell>
          <cell r="AA66">
            <v>6901.914</v>
          </cell>
          <cell r="AB66">
            <v>7660.5216</v>
          </cell>
          <cell r="AC66">
            <v>7072.941</v>
          </cell>
          <cell r="AD66">
            <v>7713.6463</v>
          </cell>
          <cell r="AE66">
            <v>6754.9031</v>
          </cell>
          <cell r="AF66">
            <v>5694.714</v>
          </cell>
          <cell r="AG66">
            <v>4397.5453</v>
          </cell>
          <cell r="AH66">
            <v>3661.713</v>
          </cell>
          <cell r="AI66">
            <v>3103.9184</v>
          </cell>
          <cell r="AJ66">
            <v>11526.575</v>
          </cell>
          <cell r="AK66">
            <v>12501.8936</v>
          </cell>
          <cell r="AL66">
            <v>21159.763</v>
          </cell>
          <cell r="AM66">
            <v>27703.611</v>
          </cell>
          <cell r="AN66">
            <v>30748.5993</v>
          </cell>
          <cell r="AO66">
            <v>28390.134</v>
          </cell>
          <cell r="AP66">
            <v>30961.8607</v>
          </cell>
          <cell r="AQ66">
            <v>27113.5641</v>
          </cell>
          <cell r="AR66">
            <v>22858.035</v>
          </cell>
          <cell r="AS66">
            <v>17651.3442</v>
          </cell>
          <cell r="AT66">
            <v>14697.774</v>
          </cell>
          <cell r="AU66">
            <v>12458.8473</v>
          </cell>
          <cell r="AV66">
            <v>26232.8634</v>
          </cell>
          <cell r="AW66">
            <v>28452.5808</v>
          </cell>
          <cell r="AX66">
            <v>48156.6493</v>
          </cell>
          <cell r="AY66">
            <v>63049.551</v>
          </cell>
          <cell r="AZ66">
            <v>69979.5209</v>
          </cell>
          <cell r="BA66">
            <v>64611.975</v>
          </cell>
          <cell r="BB66">
            <v>70464.8507</v>
          </cell>
          <cell r="BC66">
            <v>61706.6563</v>
          </cell>
          <cell r="BD66">
            <v>52021.692</v>
          </cell>
          <cell r="BE66">
            <v>40171.9948</v>
          </cell>
          <cell r="BF66">
            <v>33450.069</v>
          </cell>
          <cell r="BG66">
            <v>28354.5933</v>
          </cell>
          <cell r="BH66">
            <v>26101.7551</v>
          </cell>
          <cell r="BI66">
            <v>28310.38</v>
          </cell>
          <cell r="BJ66">
            <v>47915.9715</v>
          </cell>
          <cell r="BK66">
            <v>62734.452</v>
          </cell>
          <cell r="BL66">
            <v>69629.7758</v>
          </cell>
          <cell r="BM66">
            <v>64289.052</v>
          </cell>
          <cell r="BN66">
            <v>70112.6752</v>
          </cell>
          <cell r="BO66">
            <v>61398.259</v>
          </cell>
          <cell r="BP66">
            <v>51761.688</v>
          </cell>
          <cell r="BQ66">
            <v>39971.2202</v>
          </cell>
          <cell r="BR66">
            <v>33282.885</v>
          </cell>
          <cell r="BS66">
            <v>28212.883</v>
          </cell>
          <cell r="BT66">
            <v>25926.323</v>
          </cell>
          <cell r="BU66">
            <v>29124.3897</v>
          </cell>
          <cell r="BV66">
            <v>47593.9187</v>
          </cell>
          <cell r="BW66">
            <v>62312.796</v>
          </cell>
          <cell r="BX66">
            <v>69161.7781</v>
          </cell>
          <cell r="BY66">
            <v>63856.956</v>
          </cell>
          <cell r="BZ66">
            <v>69641.4473</v>
          </cell>
          <cell r="CA66">
            <v>60985.5932</v>
          </cell>
          <cell r="CB66">
            <v>51413.799</v>
          </cell>
          <cell r="CC66">
            <v>39702.568</v>
          </cell>
          <cell r="CD66">
            <v>33059.19</v>
          </cell>
          <cell r="CE66">
            <v>28023.2622</v>
          </cell>
          <cell r="CF66">
            <v>25886.1346</v>
          </cell>
          <cell r="CG66">
            <v>28076.51</v>
          </cell>
          <cell r="CH66">
            <v>47520.148</v>
          </cell>
          <cell r="CI66">
            <v>62216.211</v>
          </cell>
          <cell r="CJ66">
            <v>69054.5739</v>
          </cell>
          <cell r="CK66">
            <v>63757.977</v>
          </cell>
          <cell r="CL66">
            <v>69533.496</v>
          </cell>
          <cell r="CM66">
            <v>60891.0649</v>
          </cell>
          <cell r="CN66">
            <v>51334.101</v>
          </cell>
          <cell r="CO66">
            <v>39641.0299</v>
          </cell>
          <cell r="CP66">
            <v>33007.944</v>
          </cell>
          <cell r="CQ66">
            <v>27979.8219</v>
          </cell>
          <cell r="CR66">
            <v>25712.1409</v>
          </cell>
          <cell r="CS66">
            <v>27887.7984</v>
          </cell>
          <cell r="CT66">
            <v>47200.7488</v>
          </cell>
          <cell r="CU66">
            <v>61798.029</v>
          </cell>
          <cell r="CV66">
            <v>68590.4326</v>
          </cell>
          <cell r="CW66">
            <v>63329.43</v>
          </cell>
          <cell r="CX66">
            <v>69066.1338</v>
          </cell>
          <cell r="CY66">
            <v>60481.7905</v>
          </cell>
          <cell r="CZ66">
            <v>50989.065</v>
          </cell>
          <cell r="DA66">
            <v>39374.588</v>
          </cell>
          <cell r="DB66">
            <v>32786.088</v>
          </cell>
          <cell r="DC66">
            <v>27791.7604</v>
          </cell>
          <cell r="DD66">
            <v>25583.5839</v>
          </cell>
          <cell r="DE66">
            <v>27748.3556</v>
          </cell>
          <cell r="DF66">
            <v>46964.7396</v>
          </cell>
          <cell r="DG66">
            <v>61489.041</v>
          </cell>
          <cell r="DH66">
            <v>68247.4858</v>
          </cell>
          <cell r="DI66">
            <v>63012.789</v>
          </cell>
          <cell r="DJ66">
            <v>68720.8093</v>
          </cell>
          <cell r="DK66">
            <v>60179.3886</v>
          </cell>
          <cell r="DL66">
            <v>50734.128</v>
          </cell>
          <cell r="DM66">
            <v>39177.7163</v>
          </cell>
          <cell r="DN66">
            <v>32622.156</v>
          </cell>
          <cell r="DO66">
            <v>27652.7998</v>
          </cell>
          <cell r="DP66">
            <v>25411.6331</v>
          </cell>
          <cell r="DQ66">
            <v>28546.2109</v>
          </cell>
          <cell r="DR66">
            <v>46649.0945</v>
          </cell>
          <cell r="DS66">
            <v>61075.773</v>
          </cell>
          <cell r="DT66">
            <v>67788.7943</v>
          </cell>
          <cell r="DU66">
            <v>62589.273</v>
          </cell>
          <cell r="DV66">
            <v>68258.9248</v>
          </cell>
          <cell r="DW66">
            <v>59774.9161</v>
          </cell>
          <cell r="DX66">
            <v>50393.136</v>
          </cell>
          <cell r="DY66">
            <v>38914.3961</v>
          </cell>
          <cell r="DZ66">
            <v>32402.901</v>
          </cell>
          <cell r="EA66">
            <v>27466.9455</v>
          </cell>
        </row>
        <row r="67">
          <cell r="D67" t="str">
            <v>RPS_22_PGE_SF_Solar</v>
          </cell>
          <cell r="E67" t="str">
            <v>UOG Solar</v>
          </cell>
          <cell r="F67" t="str">
            <v>UOG</v>
          </cell>
          <cell r="G67" t="str">
            <v>Solar PV</v>
          </cell>
          <cell r="H67">
            <v>40179</v>
          </cell>
          <cell r="I67">
            <v>61.0761</v>
          </cell>
          <cell r="J67">
            <v>40.6511</v>
          </cell>
          <cell r="K67">
            <v>35.4833</v>
          </cell>
          <cell r="L67">
            <v>39.0382</v>
          </cell>
          <cell r="M67">
            <v>47.0354</v>
          </cell>
          <cell r="N67">
            <v>63.6344</v>
          </cell>
          <cell r="O67">
            <v>77.0584</v>
          </cell>
          <cell r="P67">
            <v>88.2818</v>
          </cell>
          <cell r="Q67">
            <v>88.7663</v>
          </cell>
          <cell r="R67">
            <v>97.1715</v>
          </cell>
          <cell r="S67">
            <v>87.3573</v>
          </cell>
          <cell r="T67">
            <v>77.2603</v>
          </cell>
          <cell r="U67">
            <v>61.0761</v>
          </cell>
          <cell r="V67">
            <v>40.6511</v>
          </cell>
          <cell r="W67">
            <v>35.4833</v>
          </cell>
          <cell r="X67">
            <v>38.9569</v>
          </cell>
          <cell r="Y67">
            <v>49.4133</v>
          </cell>
          <cell r="Z67">
            <v>61.832</v>
          </cell>
          <cell r="AA67">
            <v>77.4434</v>
          </cell>
          <cell r="AB67">
            <v>88.6831</v>
          </cell>
          <cell r="AC67">
            <v>89.7809</v>
          </cell>
          <cell r="AD67">
            <v>97.1451</v>
          </cell>
          <cell r="AE67">
            <v>86.7443</v>
          </cell>
          <cell r="AF67">
            <v>76.2576</v>
          </cell>
          <cell r="AG67">
            <v>60.0255</v>
          </cell>
          <cell r="AH67">
            <v>40.4368</v>
          </cell>
          <cell r="AI67">
            <v>36.0947</v>
          </cell>
          <cell r="AJ67">
            <v>39.0382</v>
          </cell>
          <cell r="AK67">
            <v>47.0354</v>
          </cell>
          <cell r="AL67">
            <v>63.6344</v>
          </cell>
          <cell r="AM67">
            <v>77.0584</v>
          </cell>
          <cell r="AN67">
            <v>88.2818</v>
          </cell>
          <cell r="AO67">
            <v>88.7663</v>
          </cell>
          <cell r="AP67">
            <v>97.1715</v>
          </cell>
          <cell r="AQ67">
            <v>87.3573</v>
          </cell>
          <cell r="AR67">
            <v>77.2603</v>
          </cell>
          <cell r="AS67">
            <v>61.0761</v>
          </cell>
          <cell r="AT67">
            <v>40.6511</v>
          </cell>
          <cell r="AU67">
            <v>35.4833</v>
          </cell>
          <cell r="AV67">
            <v>39.0382</v>
          </cell>
          <cell r="AW67">
            <v>47.0354</v>
          </cell>
          <cell r="AX67">
            <v>63.6344</v>
          </cell>
          <cell r="AY67">
            <v>77.0584</v>
          </cell>
          <cell r="AZ67">
            <v>88.2818</v>
          </cell>
          <cell r="BA67">
            <v>88.7663</v>
          </cell>
          <cell r="BB67">
            <v>97.1715</v>
          </cell>
          <cell r="BC67">
            <v>87.3573</v>
          </cell>
          <cell r="BD67">
            <v>77.2603</v>
          </cell>
          <cell r="BE67">
            <v>61.0761</v>
          </cell>
          <cell r="BF67">
            <v>40.6511</v>
          </cell>
          <cell r="BG67">
            <v>35.4833</v>
          </cell>
          <cell r="BH67">
            <v>39.0382</v>
          </cell>
          <cell r="BI67">
            <v>47.0354</v>
          </cell>
          <cell r="BJ67">
            <v>63.6344</v>
          </cell>
          <cell r="BK67">
            <v>77.0584</v>
          </cell>
          <cell r="BL67">
            <v>88.2818</v>
          </cell>
          <cell r="BM67">
            <v>88.7663</v>
          </cell>
          <cell r="BN67">
            <v>97.1715</v>
          </cell>
          <cell r="BO67">
            <v>87.3573</v>
          </cell>
          <cell r="BP67">
            <v>77.2603</v>
          </cell>
          <cell r="BQ67">
            <v>61.0761</v>
          </cell>
          <cell r="BR67">
            <v>40.6511</v>
          </cell>
          <cell r="BS67">
            <v>35.4833</v>
          </cell>
          <cell r="BT67">
            <v>38.9569</v>
          </cell>
          <cell r="BU67">
            <v>49.4133</v>
          </cell>
          <cell r="BV67">
            <v>61.832</v>
          </cell>
          <cell r="BW67">
            <v>77.4434</v>
          </cell>
          <cell r="BX67">
            <v>88.6831</v>
          </cell>
          <cell r="BY67">
            <v>89.7809</v>
          </cell>
          <cell r="BZ67">
            <v>97.1451</v>
          </cell>
          <cell r="CA67">
            <v>86.7443</v>
          </cell>
          <cell r="CB67">
            <v>76.2576</v>
          </cell>
          <cell r="CC67">
            <v>60.0255</v>
          </cell>
          <cell r="CD67">
            <v>40.4368</v>
          </cell>
          <cell r="CE67">
            <v>36.0947</v>
          </cell>
          <cell r="CF67">
            <v>39.0382</v>
          </cell>
          <cell r="CG67">
            <v>47.0354</v>
          </cell>
          <cell r="CH67">
            <v>63.6344</v>
          </cell>
          <cell r="CI67">
            <v>77.0584</v>
          </cell>
          <cell r="CJ67">
            <v>88.2818</v>
          </cell>
          <cell r="CK67">
            <v>88.7663</v>
          </cell>
          <cell r="CL67">
            <v>97.1715</v>
          </cell>
          <cell r="CM67">
            <v>87.3573</v>
          </cell>
          <cell r="CN67">
            <v>77.2603</v>
          </cell>
          <cell r="CO67">
            <v>61.0761</v>
          </cell>
          <cell r="CP67">
            <v>40.6511</v>
          </cell>
          <cell r="CQ67">
            <v>35.4833</v>
          </cell>
          <cell r="CR67">
            <v>39.0382</v>
          </cell>
          <cell r="CS67">
            <v>47.0354</v>
          </cell>
          <cell r="CT67">
            <v>63.6344</v>
          </cell>
          <cell r="CU67">
            <v>77.0584</v>
          </cell>
          <cell r="CV67">
            <v>88.2818</v>
          </cell>
          <cell r="CW67">
            <v>88.7663</v>
          </cell>
          <cell r="CX67">
            <v>97.1715</v>
          </cell>
          <cell r="CY67">
            <v>87.3573</v>
          </cell>
          <cell r="CZ67">
            <v>77.2603</v>
          </cell>
          <cell r="DA67">
            <v>61.0761</v>
          </cell>
          <cell r="DB67">
            <v>40.6511</v>
          </cell>
          <cell r="DC67">
            <v>35.4833</v>
          </cell>
          <cell r="DD67">
            <v>39.0382</v>
          </cell>
          <cell r="DE67">
            <v>47.0354</v>
          </cell>
          <cell r="DF67">
            <v>63.6344</v>
          </cell>
          <cell r="DG67">
            <v>77.0584</v>
          </cell>
          <cell r="DH67">
            <v>88.2818</v>
          </cell>
          <cell r="DI67">
            <v>88.7663</v>
          </cell>
          <cell r="DJ67">
            <v>97.1715</v>
          </cell>
          <cell r="DK67">
            <v>87.3573</v>
          </cell>
          <cell r="DL67">
            <v>77.2603</v>
          </cell>
          <cell r="DM67">
            <v>61.0761</v>
          </cell>
          <cell r="DN67">
            <v>40.6511</v>
          </cell>
          <cell r="DO67">
            <v>35.4833</v>
          </cell>
          <cell r="DP67">
            <v>38.9459</v>
          </cell>
          <cell r="DQ67">
            <v>49.4017</v>
          </cell>
          <cell r="DR67">
            <v>61.816</v>
          </cell>
          <cell r="DS67">
            <v>77.424</v>
          </cell>
          <cell r="DT67">
            <v>88.661</v>
          </cell>
          <cell r="DU67">
            <v>89.7589</v>
          </cell>
          <cell r="DV67">
            <v>97.1208</v>
          </cell>
          <cell r="DW67">
            <v>86.722</v>
          </cell>
          <cell r="DX67">
            <v>76.237</v>
          </cell>
          <cell r="DY67">
            <v>60.0107</v>
          </cell>
          <cell r="DZ67">
            <v>40.4259</v>
          </cell>
          <cell r="EA67">
            <v>36.2912</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14012.1984</v>
          </cell>
          <cell r="CG69">
            <v>12656.1792</v>
          </cell>
          <cell r="CH69">
            <v>14012.1984</v>
          </cell>
          <cell r="CI69">
            <v>13560.192</v>
          </cell>
          <cell r="CJ69">
            <v>14012.1984</v>
          </cell>
          <cell r="CK69">
            <v>10170.144</v>
          </cell>
          <cell r="CL69">
            <v>10509.1488</v>
          </cell>
          <cell r="CM69">
            <v>10509.1488</v>
          </cell>
          <cell r="CN69">
            <v>10170.144</v>
          </cell>
          <cell r="CO69">
            <v>10509.1488</v>
          </cell>
          <cell r="CP69">
            <v>10170.144</v>
          </cell>
          <cell r="CQ69">
            <v>10509.1488</v>
          </cell>
          <cell r="CR69">
            <v>14012.1984</v>
          </cell>
          <cell r="CS69">
            <v>12656.1792</v>
          </cell>
          <cell r="CT69">
            <v>14012.1984</v>
          </cell>
          <cell r="CU69">
            <v>13560.192</v>
          </cell>
          <cell r="CV69">
            <v>14012.1984</v>
          </cell>
          <cell r="CW69">
            <v>10170.144</v>
          </cell>
          <cell r="CX69">
            <v>10509.1488</v>
          </cell>
          <cell r="CY69">
            <v>10509.1488</v>
          </cell>
          <cell r="CZ69">
            <v>10170.144</v>
          </cell>
          <cell r="DA69">
            <v>10509.1488</v>
          </cell>
          <cell r="DB69">
            <v>10170.144</v>
          </cell>
          <cell r="DC69">
            <v>10509.1488</v>
          </cell>
        </row>
        <row r="70">
          <cell r="D70" t="str">
            <v>RPS_27_Mt_Poso_bridging</v>
          </cell>
          <cell r="E70" t="str">
            <v>2007 Renewable Contracts</v>
          </cell>
          <cell r="G70" t="str">
            <v>Biomass and Waste</v>
          </cell>
          <cell r="H70">
            <v>40695</v>
          </cell>
          <cell r="Q70">
            <v>7881.192</v>
          </cell>
          <cell r="R70">
            <v>7355.7792</v>
          </cell>
          <cell r="S70">
            <v>8464.488</v>
          </cell>
          <cell r="T70">
            <v>8192.784</v>
          </cell>
          <cell r="U70">
            <v>8455.5104</v>
          </cell>
          <cell r="V70">
            <v>8186.256</v>
          </cell>
          <cell r="W70">
            <v>6829.672</v>
          </cell>
        </row>
        <row r="71">
          <cell r="D71" t="str">
            <v>RPS_28_Mt_Poso_15yr_PPA</v>
          </cell>
          <cell r="E71" t="str">
            <v>2007 Renewable Contracts</v>
          </cell>
          <cell r="G71" t="str">
            <v>Biomass and Waste</v>
          </cell>
          <cell r="H71">
            <v>40909</v>
          </cell>
          <cell r="X71">
            <v>28684.2256</v>
          </cell>
          <cell r="Y71">
            <v>26856.4128</v>
          </cell>
          <cell r="Z71">
            <v>28690.3016</v>
          </cell>
          <cell r="AA71">
            <v>24830.4</v>
          </cell>
          <cell r="AB71">
            <v>20384.4096</v>
          </cell>
          <cell r="AC71">
            <v>27796.896</v>
          </cell>
          <cell r="AD71">
            <v>25943.8008</v>
          </cell>
          <cell r="AE71">
            <v>29854.24</v>
          </cell>
          <cell r="AF71">
            <v>28895.904</v>
          </cell>
          <cell r="AG71">
            <v>29822.5704</v>
          </cell>
          <cell r="AH71">
            <v>28872.936</v>
          </cell>
          <cell r="AI71">
            <v>24088.1656</v>
          </cell>
          <cell r="AJ71">
            <v>28766.264</v>
          </cell>
          <cell r="AK71">
            <v>26004.496</v>
          </cell>
          <cell r="AL71">
            <v>28772.3648</v>
          </cell>
          <cell r="AM71">
            <v>24901.416</v>
          </cell>
          <cell r="AN71">
            <v>20442.6648</v>
          </cell>
          <cell r="AO71">
            <v>27876.384</v>
          </cell>
          <cell r="AP71">
            <v>26017.9776</v>
          </cell>
          <cell r="AQ71">
            <v>29939.6264</v>
          </cell>
          <cell r="AR71">
            <v>28978.56</v>
          </cell>
          <cell r="AS71">
            <v>29907.8824</v>
          </cell>
          <cell r="AT71">
            <v>28955.52</v>
          </cell>
          <cell r="AU71">
            <v>24157.06</v>
          </cell>
          <cell r="AV71">
            <v>28766.264</v>
          </cell>
          <cell r="AW71">
            <v>26004.496</v>
          </cell>
          <cell r="AX71">
            <v>28772.3648</v>
          </cell>
          <cell r="AY71">
            <v>24901.416</v>
          </cell>
          <cell r="AZ71">
            <v>20442.6648</v>
          </cell>
          <cell r="BA71">
            <v>27876.384</v>
          </cell>
          <cell r="BB71">
            <v>26017.9776</v>
          </cell>
          <cell r="BC71">
            <v>29939.6264</v>
          </cell>
          <cell r="BD71">
            <v>28978.56</v>
          </cell>
          <cell r="BE71">
            <v>29907.8824</v>
          </cell>
          <cell r="BF71">
            <v>28955.52</v>
          </cell>
          <cell r="BG71">
            <v>24157.06</v>
          </cell>
          <cell r="BH71">
            <v>28766.264</v>
          </cell>
          <cell r="BI71">
            <v>26004.496</v>
          </cell>
          <cell r="BJ71">
            <v>28772.3648</v>
          </cell>
          <cell r="BK71">
            <v>24901.416</v>
          </cell>
          <cell r="BL71">
            <v>20442.6648</v>
          </cell>
          <cell r="BM71">
            <v>27876.384</v>
          </cell>
          <cell r="BN71">
            <v>26017.9776</v>
          </cell>
          <cell r="BO71">
            <v>29939.6264</v>
          </cell>
          <cell r="BP71">
            <v>28978.56</v>
          </cell>
          <cell r="BQ71">
            <v>29907.8824</v>
          </cell>
          <cell r="BR71">
            <v>28955.52</v>
          </cell>
          <cell r="BS71">
            <v>24157.06</v>
          </cell>
          <cell r="BT71">
            <v>28684.2256</v>
          </cell>
          <cell r="BU71">
            <v>26856.4128</v>
          </cell>
          <cell r="BV71">
            <v>28690.3016</v>
          </cell>
          <cell r="BW71">
            <v>24830.4</v>
          </cell>
          <cell r="BX71">
            <v>20384.4096</v>
          </cell>
          <cell r="BY71">
            <v>27796.896</v>
          </cell>
          <cell r="BZ71">
            <v>25943.8008</v>
          </cell>
          <cell r="CA71">
            <v>29854.24</v>
          </cell>
          <cell r="CB71">
            <v>28895.904</v>
          </cell>
          <cell r="CC71">
            <v>29822.5704</v>
          </cell>
          <cell r="CD71">
            <v>28872.936</v>
          </cell>
          <cell r="CE71">
            <v>24088.1656</v>
          </cell>
          <cell r="CF71">
            <v>28766.264</v>
          </cell>
          <cell r="CG71">
            <v>26004.496</v>
          </cell>
          <cell r="CH71">
            <v>28772.3648</v>
          </cell>
          <cell r="CI71">
            <v>24901.416</v>
          </cell>
          <cell r="CJ71">
            <v>20442.6648</v>
          </cell>
          <cell r="CK71">
            <v>27876.384</v>
          </cell>
          <cell r="CL71">
            <v>26017.9776</v>
          </cell>
          <cell r="CM71">
            <v>29939.6264</v>
          </cell>
          <cell r="CN71">
            <v>28978.56</v>
          </cell>
          <cell r="CO71">
            <v>29907.8824</v>
          </cell>
          <cell r="CP71">
            <v>28955.52</v>
          </cell>
          <cell r="CQ71">
            <v>24157.06</v>
          </cell>
          <cell r="CR71">
            <v>28766.264</v>
          </cell>
          <cell r="CS71">
            <v>26004.496</v>
          </cell>
          <cell r="CT71">
            <v>28772.3648</v>
          </cell>
          <cell r="CU71">
            <v>24901.416</v>
          </cell>
          <cell r="CV71">
            <v>20442.6648</v>
          </cell>
          <cell r="CW71">
            <v>27876.384</v>
          </cell>
          <cell r="CX71">
            <v>26017.9776</v>
          </cell>
          <cell r="CY71">
            <v>29939.6264</v>
          </cell>
          <cell r="CZ71">
            <v>28978.56</v>
          </cell>
          <cell r="DA71">
            <v>29907.8824</v>
          </cell>
          <cell r="DB71">
            <v>28955.52</v>
          </cell>
          <cell r="DC71">
            <v>24157.06</v>
          </cell>
          <cell r="DD71">
            <v>28766.264</v>
          </cell>
          <cell r="DE71">
            <v>26004.496</v>
          </cell>
          <cell r="DF71">
            <v>28772.3648</v>
          </cell>
          <cell r="DG71">
            <v>24901.416</v>
          </cell>
          <cell r="DH71">
            <v>20442.6648</v>
          </cell>
          <cell r="DI71">
            <v>27876.384</v>
          </cell>
          <cell r="DJ71">
            <v>26017.9776</v>
          </cell>
          <cell r="DK71">
            <v>29939.6264</v>
          </cell>
          <cell r="DL71">
            <v>28978.56</v>
          </cell>
          <cell r="DM71">
            <v>29907.8824</v>
          </cell>
          <cell r="DN71">
            <v>28955.52</v>
          </cell>
          <cell r="DO71">
            <v>24157.06</v>
          </cell>
          <cell r="DP71">
            <v>28684.2256</v>
          </cell>
          <cell r="DQ71">
            <v>26856.4128</v>
          </cell>
          <cell r="DR71">
            <v>28690.3016</v>
          </cell>
          <cell r="DS71">
            <v>24830.4</v>
          </cell>
          <cell r="DT71">
            <v>20384.4096</v>
          </cell>
          <cell r="DU71">
            <v>27796.896</v>
          </cell>
          <cell r="DV71">
            <v>25943.8008</v>
          </cell>
          <cell r="DW71">
            <v>29854.24</v>
          </cell>
          <cell r="DX71">
            <v>28895.904</v>
          </cell>
          <cell r="DY71">
            <v>29822.5704</v>
          </cell>
          <cell r="DZ71">
            <v>28872.936</v>
          </cell>
          <cell r="EA71">
            <v>24088.1656</v>
          </cell>
        </row>
        <row r="72">
          <cell r="D72" t="str">
            <v>RPS_29_Tunnel_Hill_FiT</v>
          </cell>
          <cell r="E72" t="str">
            <v>2008 Renewable Contracts</v>
          </cell>
          <cell r="G72" t="str">
            <v>Small Hydroelectric</v>
          </cell>
          <cell r="H72">
            <v>40179</v>
          </cell>
          <cell r="I72">
            <v>133.8456</v>
          </cell>
          <cell r="J72">
            <v>129.528</v>
          </cell>
          <cell r="K72">
            <v>133.8456</v>
          </cell>
          <cell r="L72">
            <v>133.8456</v>
          </cell>
          <cell r="M72">
            <v>120.8928</v>
          </cell>
          <cell r="N72">
            <v>133.8456</v>
          </cell>
          <cell r="O72">
            <v>129.528</v>
          </cell>
          <cell r="P72">
            <v>133.8456</v>
          </cell>
          <cell r="Q72">
            <v>129.528</v>
          </cell>
          <cell r="R72">
            <v>133.8456</v>
          </cell>
          <cell r="S72">
            <v>133.8456</v>
          </cell>
          <cell r="T72">
            <v>129.528</v>
          </cell>
          <cell r="U72">
            <v>133.8456</v>
          </cell>
          <cell r="V72">
            <v>129.528</v>
          </cell>
          <cell r="W72">
            <v>133.8456</v>
          </cell>
          <cell r="X72">
            <v>133.92</v>
          </cell>
          <cell r="Y72">
            <v>125.28</v>
          </cell>
          <cell r="Z72">
            <v>133.92</v>
          </cell>
          <cell r="AA72">
            <v>129.6</v>
          </cell>
          <cell r="AB72">
            <v>133.92</v>
          </cell>
          <cell r="AC72">
            <v>129.6</v>
          </cell>
          <cell r="AD72">
            <v>133.92</v>
          </cell>
          <cell r="AE72">
            <v>133.92</v>
          </cell>
          <cell r="AF72">
            <v>129.6</v>
          </cell>
          <cell r="AG72">
            <v>133.92</v>
          </cell>
          <cell r="AH72">
            <v>129.6</v>
          </cell>
          <cell r="AI72">
            <v>133.92</v>
          </cell>
          <cell r="AJ72">
            <v>134.292</v>
          </cell>
          <cell r="AK72">
            <v>121.296</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v>
          </cell>
          <cell r="BJ72">
            <v>134.292</v>
          </cell>
          <cell r="BK72">
            <v>129.96</v>
          </cell>
          <cell r="BL72">
            <v>134.292</v>
          </cell>
          <cell r="BM72">
            <v>129.96</v>
          </cell>
          <cell r="BN72">
            <v>134.292</v>
          </cell>
          <cell r="BO72">
            <v>134.292</v>
          </cell>
          <cell r="BP72">
            <v>129.96</v>
          </cell>
          <cell r="BQ72">
            <v>134.292</v>
          </cell>
          <cell r="BR72">
            <v>129.96</v>
          </cell>
          <cell r="BS72">
            <v>134.292</v>
          </cell>
          <cell r="BT72">
            <v>133.92</v>
          </cell>
          <cell r="BU72">
            <v>125.28</v>
          </cell>
          <cell r="BV72">
            <v>133.92</v>
          </cell>
          <cell r="BW72">
            <v>129.6</v>
          </cell>
          <cell r="BX72">
            <v>133.92</v>
          </cell>
          <cell r="BY72">
            <v>129.6</v>
          </cell>
          <cell r="BZ72">
            <v>133.92</v>
          </cell>
          <cell r="CA72">
            <v>133.92</v>
          </cell>
          <cell r="CB72">
            <v>129.6</v>
          </cell>
          <cell r="CC72">
            <v>133.92</v>
          </cell>
          <cell r="CD72">
            <v>129.6</v>
          </cell>
          <cell r="CE72">
            <v>133.92</v>
          </cell>
          <cell r="CF72">
            <v>134.292</v>
          </cell>
          <cell r="CG72">
            <v>121.296</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v>
          </cell>
          <cell r="CT72">
            <v>134.292</v>
          </cell>
          <cell r="CU72">
            <v>129.96</v>
          </cell>
          <cell r="CV72">
            <v>134.292</v>
          </cell>
          <cell r="CW72">
            <v>129.96</v>
          </cell>
          <cell r="CX72">
            <v>134.292</v>
          </cell>
          <cell r="CY72">
            <v>134.292</v>
          </cell>
          <cell r="CZ72">
            <v>129.96</v>
          </cell>
          <cell r="DA72">
            <v>134.292</v>
          </cell>
          <cell r="DB72">
            <v>129.96</v>
          </cell>
          <cell r="DC72">
            <v>134.292</v>
          </cell>
          <cell r="DD72">
            <v>135.3336</v>
          </cell>
          <cell r="DE72">
            <v>122.2368</v>
          </cell>
          <cell r="DF72">
            <v>135.3336</v>
          </cell>
        </row>
        <row r="73">
          <cell r="D73" t="str">
            <v>RPS_2_Madera</v>
          </cell>
          <cell r="E73" t="str">
            <v>2003 Renewable Contracts</v>
          </cell>
          <cell r="G73" t="str">
            <v>Biomass and Waste</v>
          </cell>
          <cell r="H73">
            <v>40179</v>
          </cell>
          <cell r="I73">
            <v>10535.1888</v>
          </cell>
          <cell r="J73">
            <v>10195.344</v>
          </cell>
          <cell r="K73">
            <v>10535.1888</v>
          </cell>
          <cell r="L73">
            <v>12677.016</v>
          </cell>
          <cell r="M73">
            <v>11450.208</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139.7232</v>
          </cell>
          <cell r="CS74">
            <v>126.2016</v>
          </cell>
          <cell r="CT74">
            <v>139.7232</v>
          </cell>
          <cell r="CU74">
            <v>135.216</v>
          </cell>
          <cell r="CV74">
            <v>139.7232</v>
          </cell>
          <cell r="CW74">
            <v>135.216</v>
          </cell>
          <cell r="CX74">
            <v>139.7232</v>
          </cell>
          <cell r="CY74">
            <v>58.5936</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1875.3264</v>
          </cell>
          <cell r="Y76">
            <v>1754.3376</v>
          </cell>
          <cell r="Z76">
            <v>1875.3264</v>
          </cell>
          <cell r="AA76">
            <v>1814.832</v>
          </cell>
          <cell r="AB76">
            <v>1875.3264</v>
          </cell>
          <cell r="AC76">
            <v>1814.832</v>
          </cell>
          <cell r="AD76">
            <v>1875.3264</v>
          </cell>
          <cell r="AE76">
            <v>1875.3264</v>
          </cell>
          <cell r="AF76">
            <v>1814.832</v>
          </cell>
          <cell r="AG76">
            <v>1875.3264</v>
          </cell>
          <cell r="AH76">
            <v>1814.832</v>
          </cell>
          <cell r="AI76">
            <v>1875.3264</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1875.3264</v>
          </cell>
          <cell r="BU76">
            <v>1754.3376</v>
          </cell>
          <cell r="BV76">
            <v>1875.3264</v>
          </cell>
          <cell r="BW76">
            <v>1814.832</v>
          </cell>
          <cell r="BX76">
            <v>1875.3264</v>
          </cell>
          <cell r="BY76">
            <v>1814.832</v>
          </cell>
          <cell r="BZ76">
            <v>1875.3264</v>
          </cell>
          <cell r="CA76">
            <v>1875.3264</v>
          </cell>
          <cell r="CB76">
            <v>1814.832</v>
          </cell>
          <cell r="CC76">
            <v>1875.3264</v>
          </cell>
          <cell r="CD76">
            <v>1814.832</v>
          </cell>
          <cell r="CE76">
            <v>1875.3264</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1875.3264</v>
          </cell>
          <cell r="DQ76">
            <v>1754.3376</v>
          </cell>
          <cell r="DR76">
            <v>1875.3264</v>
          </cell>
          <cell r="DS76">
            <v>1814.832</v>
          </cell>
          <cell r="DT76">
            <v>1875.3264</v>
          </cell>
          <cell r="DU76">
            <v>1814.832</v>
          </cell>
          <cell r="DV76">
            <v>1875.3264</v>
          </cell>
          <cell r="DW76">
            <v>1875.3264</v>
          </cell>
          <cell r="DX76">
            <v>1814.832</v>
          </cell>
          <cell r="DY76">
            <v>1875.3264</v>
          </cell>
          <cell r="DZ76">
            <v>1814.832</v>
          </cell>
          <cell r="EA76">
            <v>1875.3264</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v>
          </cell>
          <cell r="M78">
            <v>16.8</v>
          </cell>
          <cell r="N78">
            <v>18.6</v>
          </cell>
          <cell r="O78">
            <v>18</v>
          </cell>
          <cell r="P78">
            <v>18.6</v>
          </cell>
          <cell r="Q78">
            <v>18</v>
          </cell>
          <cell r="R78">
            <v>18.6</v>
          </cell>
          <cell r="S78">
            <v>18.6</v>
          </cell>
          <cell r="T78">
            <v>18</v>
          </cell>
          <cell r="U78">
            <v>18.6</v>
          </cell>
          <cell r="V78">
            <v>18</v>
          </cell>
          <cell r="W78">
            <v>18.6</v>
          </cell>
          <cell r="X78">
            <v>18.6</v>
          </cell>
          <cell r="Y78">
            <v>17.4</v>
          </cell>
          <cell r="Z78">
            <v>18.6</v>
          </cell>
          <cell r="AA78">
            <v>18</v>
          </cell>
          <cell r="AB78">
            <v>18.6</v>
          </cell>
          <cell r="AC78">
            <v>18</v>
          </cell>
          <cell r="AD78">
            <v>18.6</v>
          </cell>
          <cell r="AE78">
            <v>18.6</v>
          </cell>
          <cell r="AF78">
            <v>18</v>
          </cell>
          <cell r="AG78">
            <v>18.6</v>
          </cell>
          <cell r="AH78">
            <v>18</v>
          </cell>
          <cell r="AI78">
            <v>18.6</v>
          </cell>
          <cell r="AJ78">
            <v>18.6</v>
          </cell>
          <cell r="AK78">
            <v>16.8</v>
          </cell>
          <cell r="AL78">
            <v>18.6</v>
          </cell>
          <cell r="AM78">
            <v>18</v>
          </cell>
          <cell r="AN78">
            <v>18.6</v>
          </cell>
          <cell r="AO78">
            <v>18</v>
          </cell>
          <cell r="AP78">
            <v>18.6</v>
          </cell>
          <cell r="AQ78">
            <v>18.6</v>
          </cell>
          <cell r="AR78">
            <v>18</v>
          </cell>
          <cell r="AS78">
            <v>18.6</v>
          </cell>
          <cell r="AT78">
            <v>18</v>
          </cell>
          <cell r="AU78">
            <v>18.6</v>
          </cell>
          <cell r="AV78">
            <v>18.6</v>
          </cell>
          <cell r="AW78">
            <v>16.8</v>
          </cell>
          <cell r="AX78">
            <v>18.6</v>
          </cell>
          <cell r="AY78">
            <v>18</v>
          </cell>
          <cell r="AZ78">
            <v>18.6</v>
          </cell>
          <cell r="BA78">
            <v>18</v>
          </cell>
          <cell r="BB78">
            <v>18.6</v>
          </cell>
          <cell r="BC78">
            <v>18.6</v>
          </cell>
          <cell r="BD78">
            <v>18</v>
          </cell>
          <cell r="BE78">
            <v>18.6</v>
          </cell>
          <cell r="BF78">
            <v>18</v>
          </cell>
          <cell r="BG78">
            <v>18.6</v>
          </cell>
          <cell r="BH78">
            <v>18.6</v>
          </cell>
          <cell r="BI78">
            <v>16.8</v>
          </cell>
          <cell r="BJ78">
            <v>18.6</v>
          </cell>
          <cell r="BK78">
            <v>18</v>
          </cell>
          <cell r="BL78">
            <v>18.6</v>
          </cell>
          <cell r="BM78">
            <v>18</v>
          </cell>
          <cell r="BN78">
            <v>18.6</v>
          </cell>
          <cell r="BO78">
            <v>18.6</v>
          </cell>
          <cell r="BP78">
            <v>18</v>
          </cell>
          <cell r="BQ78">
            <v>18.6</v>
          </cell>
          <cell r="BR78">
            <v>18</v>
          </cell>
          <cell r="BS78">
            <v>18.6</v>
          </cell>
          <cell r="BT78">
            <v>18.6</v>
          </cell>
          <cell r="BU78">
            <v>17.4</v>
          </cell>
          <cell r="BV78">
            <v>18.6</v>
          </cell>
          <cell r="BW78">
            <v>18</v>
          </cell>
          <cell r="BX78">
            <v>18.6</v>
          </cell>
          <cell r="BY78">
            <v>18</v>
          </cell>
          <cell r="BZ78">
            <v>18.6</v>
          </cell>
          <cell r="CA78">
            <v>18.6</v>
          </cell>
          <cell r="CB78">
            <v>18</v>
          </cell>
          <cell r="CC78">
            <v>18.6</v>
          </cell>
          <cell r="CD78">
            <v>18</v>
          </cell>
          <cell r="CE78">
            <v>18.6</v>
          </cell>
          <cell r="CF78">
            <v>18.6</v>
          </cell>
          <cell r="CG78">
            <v>16.8</v>
          </cell>
          <cell r="CH78">
            <v>18.6</v>
          </cell>
          <cell r="CI78">
            <v>18</v>
          </cell>
          <cell r="CJ78">
            <v>18.6</v>
          </cell>
          <cell r="CK78">
            <v>18</v>
          </cell>
          <cell r="CL78">
            <v>18.6</v>
          </cell>
          <cell r="CM78">
            <v>18.6</v>
          </cell>
          <cell r="CN78">
            <v>18</v>
          </cell>
          <cell r="CO78">
            <v>18.6</v>
          </cell>
          <cell r="CP78">
            <v>18</v>
          </cell>
          <cell r="CQ78">
            <v>18.6</v>
          </cell>
          <cell r="CR78">
            <v>18.6</v>
          </cell>
          <cell r="CS78">
            <v>16.8</v>
          </cell>
          <cell r="CT78">
            <v>18.6</v>
          </cell>
          <cell r="CU78">
            <v>18</v>
          </cell>
          <cell r="CV78">
            <v>18.6</v>
          </cell>
          <cell r="CW78">
            <v>18</v>
          </cell>
          <cell r="CX78">
            <v>18.6</v>
          </cell>
          <cell r="CY78">
            <v>18.6</v>
          </cell>
          <cell r="CZ78">
            <v>18</v>
          </cell>
          <cell r="DA78">
            <v>18.6</v>
          </cell>
          <cell r="DB78">
            <v>18</v>
          </cell>
          <cell r="DC78">
            <v>18.6</v>
          </cell>
          <cell r="DD78">
            <v>18.6</v>
          </cell>
          <cell r="DE78">
            <v>16.8</v>
          </cell>
          <cell r="DF78">
            <v>18.6</v>
          </cell>
          <cell r="DG78">
            <v>18</v>
          </cell>
          <cell r="DH78">
            <v>18.6</v>
          </cell>
          <cell r="DI78">
            <v>18</v>
          </cell>
          <cell r="DJ78">
            <v>18.6</v>
          </cell>
          <cell r="DK78">
            <v>18.6</v>
          </cell>
          <cell r="DL78">
            <v>18</v>
          </cell>
          <cell r="DM78">
            <v>18.6</v>
          </cell>
          <cell r="DN78">
            <v>18</v>
          </cell>
          <cell r="DO78">
            <v>18.6</v>
          </cell>
          <cell r="DP78">
            <v>18.6</v>
          </cell>
          <cell r="DQ78">
            <v>17.4</v>
          </cell>
          <cell r="DR78">
            <v>18.6</v>
          </cell>
          <cell r="DS78">
            <v>18</v>
          </cell>
          <cell r="DT78">
            <v>18.6</v>
          </cell>
          <cell r="DU78">
            <v>18</v>
          </cell>
          <cell r="DV78">
            <v>18.6</v>
          </cell>
          <cell r="DW78">
            <v>18.6</v>
          </cell>
          <cell r="DX78">
            <v>18</v>
          </cell>
          <cell r="DY78">
            <v>18.6</v>
          </cell>
          <cell r="DZ78">
            <v>18</v>
          </cell>
          <cell r="EA78">
            <v>18.6</v>
          </cell>
        </row>
        <row r="79">
          <cell r="D79" t="str">
            <v>RPS_3_Sierra</v>
          </cell>
          <cell r="E79" t="str">
            <v>2003 Renewable Contracts</v>
          </cell>
          <cell r="G79" t="str">
            <v>Biomass and Waste</v>
          </cell>
          <cell r="H79">
            <v>40179</v>
          </cell>
          <cell r="I79">
            <v>3472.9176</v>
          </cell>
          <cell r="J79">
            <v>3360.888</v>
          </cell>
          <cell r="K79">
            <v>3472.9176</v>
          </cell>
          <cell r="L79">
            <v>3366.3768</v>
          </cell>
          <cell r="M79">
            <v>3040.5984</v>
          </cell>
          <cell r="N79">
            <v>3366.3768</v>
          </cell>
          <cell r="O79">
            <v>3257.784</v>
          </cell>
          <cell r="P79">
            <v>3366.3768</v>
          </cell>
          <cell r="Q79">
            <v>3257.784</v>
          </cell>
          <cell r="R79">
            <v>3366.3768</v>
          </cell>
          <cell r="S79">
            <v>3366.3768</v>
          </cell>
          <cell r="T79">
            <v>3257.784</v>
          </cell>
          <cell r="U79">
            <v>3366.3768</v>
          </cell>
          <cell r="V79">
            <v>3257.784</v>
          </cell>
          <cell r="W79">
            <v>3366.3768</v>
          </cell>
          <cell r="X79">
            <v>3366.3768</v>
          </cell>
          <cell r="Y79">
            <v>3149.1912</v>
          </cell>
          <cell r="Z79">
            <v>3366.3768</v>
          </cell>
          <cell r="AA79">
            <v>3257.784</v>
          </cell>
          <cell r="AB79">
            <v>3366.3768</v>
          </cell>
          <cell r="AC79">
            <v>3257.784</v>
          </cell>
          <cell r="AD79">
            <v>3366.3768</v>
          </cell>
          <cell r="AE79">
            <v>3366.3768</v>
          </cell>
          <cell r="AF79">
            <v>3257.784</v>
          </cell>
          <cell r="AG79">
            <v>3366.3768</v>
          </cell>
          <cell r="AH79">
            <v>3257.784</v>
          </cell>
          <cell r="AI79">
            <v>3366.3768</v>
          </cell>
          <cell r="AJ79">
            <v>3366.3768</v>
          </cell>
          <cell r="AK79">
            <v>3040.5984</v>
          </cell>
          <cell r="AL79">
            <v>3366.3768</v>
          </cell>
          <cell r="AM79">
            <v>3257.784</v>
          </cell>
          <cell r="AN79">
            <v>3366.3768</v>
          </cell>
          <cell r="AO79">
            <v>3257.784</v>
          </cell>
          <cell r="AP79">
            <v>3366.3768</v>
          </cell>
          <cell r="AQ79">
            <v>3366.3768</v>
          </cell>
          <cell r="AR79">
            <v>3257.784</v>
          </cell>
          <cell r="AS79">
            <v>3366.3768</v>
          </cell>
          <cell r="AT79">
            <v>3257.784</v>
          </cell>
          <cell r="AU79">
            <v>3366.3768</v>
          </cell>
          <cell r="AV79">
            <v>3366.3768</v>
          </cell>
          <cell r="AW79">
            <v>3040.5984</v>
          </cell>
          <cell r="AX79">
            <v>3366.3768</v>
          </cell>
          <cell r="AY79">
            <v>3257.784</v>
          </cell>
          <cell r="AZ79">
            <v>3366.3768</v>
          </cell>
          <cell r="BA79">
            <v>3257.784</v>
          </cell>
          <cell r="BB79">
            <v>3366.3768</v>
          </cell>
          <cell r="BC79">
            <v>3366.3768</v>
          </cell>
          <cell r="BD79">
            <v>3257.784</v>
          </cell>
          <cell r="BE79">
            <v>3366.3768</v>
          </cell>
          <cell r="BF79">
            <v>3257.784</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1573.446</v>
          </cell>
          <cell r="N80">
            <v>1950.3991</v>
          </cell>
          <cell r="O80">
            <v>2116.116</v>
          </cell>
          <cell r="P80">
            <v>2237.0003</v>
          </cell>
          <cell r="Q80">
            <v>2138.193</v>
          </cell>
          <cell r="R80">
            <v>2183.5966</v>
          </cell>
          <cell r="S80">
            <v>2125.6049</v>
          </cell>
          <cell r="T80">
            <v>2023.353</v>
          </cell>
          <cell r="U80">
            <v>1908.2267</v>
          </cell>
          <cell r="V80">
            <v>1621.95</v>
          </cell>
          <cell r="W80">
            <v>1466.1822</v>
          </cell>
          <cell r="X80">
            <v>1492.1292</v>
          </cell>
          <cell r="Y80">
            <v>1612.6436</v>
          </cell>
          <cell r="Z80">
            <v>1930.0538</v>
          </cell>
          <cell r="AA80">
            <v>2094.036</v>
          </cell>
          <cell r="AB80">
            <v>2213.6635</v>
          </cell>
          <cell r="AC80">
            <v>2115.882</v>
          </cell>
          <cell r="AD80">
            <v>2160.8209</v>
          </cell>
          <cell r="AE80">
            <v>2103.4275</v>
          </cell>
          <cell r="AF80">
            <v>2002.245</v>
          </cell>
          <cell r="AG80">
            <v>1888.3185</v>
          </cell>
          <cell r="AH80">
            <v>1605.021</v>
          </cell>
          <cell r="AI80">
            <v>1450.8837</v>
          </cell>
          <cell r="AJ80">
            <v>1483.8367</v>
          </cell>
          <cell r="AK80">
            <v>1548.3804</v>
          </cell>
          <cell r="AL80">
            <v>1919.3185</v>
          </cell>
          <cell r="AM80">
            <v>2082.399</v>
          </cell>
          <cell r="AN80">
            <v>2201.3534</v>
          </cell>
          <cell r="AO80">
            <v>2104.113</v>
          </cell>
          <cell r="AP80">
            <v>2148.8053</v>
          </cell>
          <cell r="AQ80">
            <v>2091.7312</v>
          </cell>
          <cell r="AR80">
            <v>1991.115</v>
          </cell>
          <cell r="AS80">
            <v>1877.8157</v>
          </cell>
          <cell r="AT80">
            <v>1596.102</v>
          </cell>
          <cell r="AU80">
            <v>1442.8144</v>
          </cell>
          <cell r="AV80">
            <v>1471.9606</v>
          </cell>
          <cell r="AW80">
            <v>1535.996</v>
          </cell>
          <cell r="AX80">
            <v>1903.958</v>
          </cell>
          <cell r="AY80">
            <v>2065.734</v>
          </cell>
          <cell r="AZ80">
            <v>2183.7423</v>
          </cell>
          <cell r="BA80">
            <v>2087.283</v>
          </cell>
          <cell r="BB80">
            <v>2131.6096</v>
          </cell>
          <cell r="BC80">
            <v>2075.0036</v>
          </cell>
          <cell r="BD80">
            <v>1975.179</v>
          </cell>
          <cell r="BE80">
            <v>1862.79</v>
          </cell>
          <cell r="BF80">
            <v>1583.325</v>
          </cell>
          <cell r="BG80">
            <v>1431.2793</v>
          </cell>
          <cell r="BH80">
            <v>1460.1868</v>
          </cell>
          <cell r="BI80">
            <v>1523.704</v>
          </cell>
          <cell r="BJ80">
            <v>1888.7339</v>
          </cell>
          <cell r="BK80">
            <v>2049.207</v>
          </cell>
          <cell r="BL80">
            <v>2166.2707</v>
          </cell>
          <cell r="BM80">
            <v>2070.588</v>
          </cell>
          <cell r="BN80">
            <v>2114.5596</v>
          </cell>
          <cell r="BO80">
            <v>2058.3969</v>
          </cell>
          <cell r="BP80">
            <v>1959.387</v>
          </cell>
          <cell r="BQ80">
            <v>1847.8883</v>
          </cell>
          <cell r="BR80">
            <v>1570.659</v>
          </cell>
          <cell r="BS80">
            <v>1419.831</v>
          </cell>
          <cell r="BT80">
            <v>1444.9503</v>
          </cell>
          <cell r="BU80">
            <v>1561.6587</v>
          </cell>
          <cell r="BV80">
            <v>1869.021</v>
          </cell>
          <cell r="BW80">
            <v>2027.832</v>
          </cell>
          <cell r="BX80">
            <v>2143.6748</v>
          </cell>
          <cell r="BY80">
            <v>2048.976</v>
          </cell>
          <cell r="BZ80">
            <v>2092.4969</v>
          </cell>
          <cell r="CA80">
            <v>2036.9201</v>
          </cell>
          <cell r="CB80">
            <v>1938.936</v>
          </cell>
          <cell r="CC80">
            <v>1828.6125</v>
          </cell>
          <cell r="CD80">
            <v>1554.282</v>
          </cell>
          <cell r="CE80">
            <v>1405.013</v>
          </cell>
          <cell r="CF80">
            <v>1436.912</v>
          </cell>
          <cell r="CG80">
            <v>1499.4252</v>
          </cell>
          <cell r="CH80">
            <v>1858.6298</v>
          </cell>
          <cell r="CI80">
            <v>2016.552</v>
          </cell>
          <cell r="CJ80">
            <v>2131.7491</v>
          </cell>
          <cell r="CK80">
            <v>2037.591</v>
          </cell>
          <cell r="CL80">
            <v>2080.8564</v>
          </cell>
          <cell r="CM80">
            <v>2025.5989</v>
          </cell>
          <cell r="CN80">
            <v>1928.16</v>
          </cell>
          <cell r="CO80">
            <v>1818.4445</v>
          </cell>
          <cell r="CP80">
            <v>1545.633</v>
          </cell>
          <cell r="CQ80">
            <v>1397.1948</v>
          </cell>
          <cell r="CR80">
            <v>1425.4234</v>
          </cell>
          <cell r="CS80">
            <v>1487.4216</v>
          </cell>
          <cell r="CT80">
            <v>1843.7622</v>
          </cell>
          <cell r="CU80">
            <v>2000.424</v>
          </cell>
          <cell r="CV80">
            <v>2114.6929</v>
          </cell>
          <cell r="CW80">
            <v>2021.286</v>
          </cell>
          <cell r="CX80">
            <v>2064.2125</v>
          </cell>
          <cell r="CY80">
            <v>2009.3859</v>
          </cell>
          <cell r="CZ80">
            <v>1912.728</v>
          </cell>
          <cell r="DA80">
            <v>1803.9055</v>
          </cell>
          <cell r="DB80">
            <v>1533.273</v>
          </cell>
          <cell r="DC80">
            <v>1386.0224</v>
          </cell>
          <cell r="DD80">
            <v>1414.0185</v>
          </cell>
          <cell r="DE80">
            <v>1475.5216</v>
          </cell>
          <cell r="DF80">
            <v>1829.0155</v>
          </cell>
          <cell r="DG80">
            <v>1984.419</v>
          </cell>
          <cell r="DH80">
            <v>2097.7762</v>
          </cell>
          <cell r="DI80">
            <v>2005.122</v>
          </cell>
          <cell r="DJ80">
            <v>2047.6957</v>
          </cell>
          <cell r="DK80">
            <v>1993.3155</v>
          </cell>
          <cell r="DL80">
            <v>1897.428</v>
          </cell>
          <cell r="DM80">
            <v>1789.4688</v>
          </cell>
          <cell r="DN80">
            <v>1521</v>
          </cell>
          <cell r="DO80">
            <v>1374.9337</v>
          </cell>
          <cell r="DP80">
            <v>1399.2594</v>
          </cell>
          <cell r="DQ80">
            <v>1512.2746</v>
          </cell>
          <cell r="DR80">
            <v>1809.9319</v>
          </cell>
          <cell r="DS80">
            <v>1963.719</v>
          </cell>
          <cell r="DT80">
            <v>2075.884</v>
          </cell>
          <cell r="DU80">
            <v>1984.194</v>
          </cell>
          <cell r="DV80">
            <v>2026.3336</v>
          </cell>
          <cell r="DW80">
            <v>1972.5207</v>
          </cell>
          <cell r="DX80">
            <v>1877.628</v>
          </cell>
          <cell r="DY80">
            <v>1770.7913</v>
          </cell>
          <cell r="DZ80">
            <v>1505.13</v>
          </cell>
          <cell r="EA80">
            <v>1360.5931</v>
          </cell>
        </row>
        <row r="81">
          <cell r="D81" t="str">
            <v>RPS_42_Copper_Mountain</v>
          </cell>
          <cell r="E81" t="str">
            <v>2008 Renewable Contracts</v>
          </cell>
          <cell r="G81" t="str">
            <v>Solar PV</v>
          </cell>
          <cell r="H81">
            <v>40544</v>
          </cell>
          <cell r="L81">
            <v>7097.2671</v>
          </cell>
          <cell r="M81">
            <v>7248.0128</v>
          </cell>
          <cell r="N81">
            <v>9063.6343</v>
          </cell>
          <cell r="O81">
            <v>10373.301</v>
          </cell>
          <cell r="P81">
            <v>10539.4172</v>
          </cell>
          <cell r="Q81">
            <v>10060.617</v>
          </cell>
          <cell r="R81">
            <v>10151.1391</v>
          </cell>
          <cell r="S81">
            <v>10181.1564</v>
          </cell>
          <cell r="T81">
            <v>9694.431</v>
          </cell>
          <cell r="U81">
            <v>9105.5773</v>
          </cell>
          <cell r="V81">
            <v>7835.271</v>
          </cell>
          <cell r="W81">
            <v>7073.177</v>
          </cell>
          <cell r="X81">
            <v>7023.7475</v>
          </cell>
          <cell r="Y81">
            <v>7429.104</v>
          </cell>
          <cell r="Z81">
            <v>8969.7446</v>
          </cell>
          <cell r="AA81">
            <v>10265.832</v>
          </cell>
          <cell r="AB81">
            <v>10430.2476</v>
          </cell>
          <cell r="AC81">
            <v>9956.394</v>
          </cell>
          <cell r="AD81">
            <v>10045.9778</v>
          </cell>
          <cell r="AE81">
            <v>10075.6944</v>
          </cell>
          <cell r="AF81">
            <v>9594.012</v>
          </cell>
          <cell r="AG81">
            <v>9011.2536</v>
          </cell>
          <cell r="AH81">
            <v>7754.106</v>
          </cell>
          <cell r="AI81">
            <v>6999.9085</v>
          </cell>
          <cell r="AJ81">
            <v>6984.1543</v>
          </cell>
          <cell r="AK81">
            <v>7132.496</v>
          </cell>
          <cell r="AL81">
            <v>8919.1774</v>
          </cell>
          <cell r="AM81">
            <v>10207.974</v>
          </cell>
          <cell r="AN81">
            <v>10371.4592</v>
          </cell>
          <cell r="AO81">
            <v>9900.27</v>
          </cell>
          <cell r="AP81">
            <v>9989.3532</v>
          </cell>
          <cell r="AQ81">
            <v>10018.8931</v>
          </cell>
          <cell r="AR81">
            <v>9539.928</v>
          </cell>
          <cell r="AS81">
            <v>8960.457</v>
          </cell>
          <cell r="AT81">
            <v>7710.396</v>
          </cell>
          <cell r="AU81">
            <v>6960.4455</v>
          </cell>
          <cell r="AV81">
            <v>6928.3171</v>
          </cell>
          <cell r="AW81">
            <v>7075.474</v>
          </cell>
          <cell r="AX81">
            <v>8847.8712</v>
          </cell>
          <cell r="AY81">
            <v>10126.362</v>
          </cell>
          <cell r="AZ81">
            <v>10288.5373</v>
          </cell>
          <cell r="BA81">
            <v>9821.127</v>
          </cell>
          <cell r="BB81">
            <v>9909.4941</v>
          </cell>
          <cell r="BC81">
            <v>9938.7984</v>
          </cell>
          <cell r="BD81">
            <v>9463.653</v>
          </cell>
          <cell r="BE81">
            <v>8888.816</v>
          </cell>
          <cell r="BF81">
            <v>7648.758</v>
          </cell>
          <cell r="BG81">
            <v>6904.8098</v>
          </cell>
          <cell r="BH81">
            <v>6872.8705</v>
          </cell>
          <cell r="BI81">
            <v>7018.844</v>
          </cell>
          <cell r="BJ81">
            <v>8777.0641</v>
          </cell>
          <cell r="BK81">
            <v>10045.332</v>
          </cell>
          <cell r="BL81">
            <v>10206.2044</v>
          </cell>
          <cell r="BM81">
            <v>9742.533</v>
          </cell>
          <cell r="BN81">
            <v>9830.1868</v>
          </cell>
          <cell r="BO81">
            <v>9859.2586</v>
          </cell>
          <cell r="BP81">
            <v>9387.918</v>
          </cell>
          <cell r="BQ81">
            <v>8817.6896</v>
          </cell>
          <cell r="BR81">
            <v>7587.54</v>
          </cell>
          <cell r="BS81">
            <v>6849.5399</v>
          </cell>
          <cell r="BT81">
            <v>6801.648</v>
          </cell>
          <cell r="BU81">
            <v>7194.1924</v>
          </cell>
          <cell r="BV81">
            <v>8686.1163</v>
          </cell>
          <cell r="BW81">
            <v>9941.223</v>
          </cell>
          <cell r="BX81">
            <v>10100.4293</v>
          </cell>
          <cell r="BY81">
            <v>9641.568</v>
          </cell>
          <cell r="BZ81">
            <v>9728.3146</v>
          </cell>
          <cell r="CA81">
            <v>9757.0919</v>
          </cell>
          <cell r="CB81">
            <v>9290.631</v>
          </cell>
          <cell r="CC81">
            <v>8726.3109</v>
          </cell>
          <cell r="CD81">
            <v>7508.907</v>
          </cell>
          <cell r="CE81">
            <v>6778.5654</v>
          </cell>
          <cell r="CF81">
            <v>6763.3568</v>
          </cell>
          <cell r="CG81">
            <v>6907.0148</v>
          </cell>
          <cell r="CH81">
            <v>8637.2169</v>
          </cell>
          <cell r="CI81">
            <v>9885.264</v>
          </cell>
          <cell r="CJ81">
            <v>10043.566</v>
          </cell>
          <cell r="CK81">
            <v>9587.298</v>
          </cell>
          <cell r="CL81">
            <v>9673.5562</v>
          </cell>
          <cell r="CM81">
            <v>9702.1568</v>
          </cell>
          <cell r="CN81">
            <v>9238.341</v>
          </cell>
          <cell r="CO81">
            <v>8677.1852</v>
          </cell>
          <cell r="CP81">
            <v>7466.646</v>
          </cell>
          <cell r="CQ81">
            <v>6740.4075</v>
          </cell>
          <cell r="CR81">
            <v>6709.2246</v>
          </cell>
          <cell r="CS81">
            <v>6851.726</v>
          </cell>
          <cell r="CT81">
            <v>8568.0714</v>
          </cell>
          <cell r="CU81">
            <v>9806.145</v>
          </cell>
          <cell r="CV81">
            <v>9963.1892</v>
          </cell>
          <cell r="CW81">
            <v>9510.552</v>
          </cell>
          <cell r="CX81">
            <v>9596.1306</v>
          </cell>
          <cell r="CY81">
            <v>9624.5018</v>
          </cell>
          <cell r="CZ81">
            <v>9164.397</v>
          </cell>
          <cell r="DA81">
            <v>8607.7328</v>
          </cell>
          <cell r="DB81">
            <v>7406.874</v>
          </cell>
          <cell r="DC81">
            <v>6686.4551</v>
          </cell>
          <cell r="DD81">
            <v>6655.5512</v>
          </cell>
          <cell r="DE81">
            <v>6796.9132</v>
          </cell>
          <cell r="DF81">
            <v>8499.5304</v>
          </cell>
          <cell r="DG81">
            <v>9727.689</v>
          </cell>
          <cell r="DH81">
            <v>9883.4727</v>
          </cell>
          <cell r="DI81">
            <v>9434.469</v>
          </cell>
          <cell r="DJ81">
            <v>9519.3591</v>
          </cell>
          <cell r="DK81">
            <v>9547.504</v>
          </cell>
          <cell r="DL81">
            <v>9091.071</v>
          </cell>
          <cell r="DM81">
            <v>8538.8694</v>
          </cell>
          <cell r="DN81">
            <v>7347.624</v>
          </cell>
          <cell r="DO81">
            <v>6632.9646</v>
          </cell>
          <cell r="DP81">
            <v>6586.6041</v>
          </cell>
          <cell r="DQ81">
            <v>6966.7309</v>
          </cell>
          <cell r="DR81">
            <v>8411.4842</v>
          </cell>
          <cell r="DS81">
            <v>9626.916</v>
          </cell>
          <cell r="DT81">
            <v>9781.0952</v>
          </cell>
          <cell r="DU81">
            <v>9336.735</v>
          </cell>
          <cell r="DV81">
            <v>9420.7419</v>
          </cell>
          <cell r="DW81">
            <v>9448.6016</v>
          </cell>
          <cell r="DX81">
            <v>8996.901</v>
          </cell>
          <cell r="DY81">
            <v>8450.414</v>
          </cell>
          <cell r="DZ81">
            <v>7271.508</v>
          </cell>
          <cell r="EA81">
            <v>6564.2469</v>
          </cell>
        </row>
        <row r="82">
          <cell r="D82" t="str">
            <v>RPS_43_Antelope_Valley</v>
          </cell>
          <cell r="E82" t="str">
            <v>2008 Renewable Contracts</v>
          </cell>
          <cell r="G82" t="str">
            <v>Solar PV</v>
          </cell>
          <cell r="H82">
            <v>40544</v>
          </cell>
          <cell r="L82">
            <v>711.9398</v>
          </cell>
          <cell r="M82">
            <v>755.0648</v>
          </cell>
          <cell r="N82">
            <v>1053.0204</v>
          </cell>
          <cell r="O82">
            <v>1151.748</v>
          </cell>
          <cell r="P82">
            <v>1203.9532</v>
          </cell>
          <cell r="Q82">
            <v>1260.102</v>
          </cell>
          <cell r="R82">
            <v>1276.3227</v>
          </cell>
          <cell r="S82">
            <v>1271.4402</v>
          </cell>
          <cell r="T82">
            <v>1049.142</v>
          </cell>
          <cell r="U82">
            <v>867.7892</v>
          </cell>
          <cell r="V82">
            <v>744.786</v>
          </cell>
          <cell r="W82">
            <v>654.689</v>
          </cell>
          <cell r="X82">
            <v>13792.6037</v>
          </cell>
          <cell r="Y82">
            <v>15150.412</v>
          </cell>
          <cell r="Z82">
            <v>20400.263</v>
          </cell>
          <cell r="AA82">
            <v>22313.034</v>
          </cell>
          <cell r="AB82">
            <v>23324.3194</v>
          </cell>
          <cell r="AC82">
            <v>24412.062</v>
          </cell>
          <cell r="AD82">
            <v>24726.313</v>
          </cell>
          <cell r="AE82">
            <v>24631.7816</v>
          </cell>
          <cell r="AF82">
            <v>20325.084</v>
          </cell>
          <cell r="AG82">
            <v>16811.8673</v>
          </cell>
          <cell r="AH82">
            <v>14428.791</v>
          </cell>
          <cell r="AI82">
            <v>12683.4671</v>
          </cell>
          <cell r="AJ82">
            <v>31088.2601</v>
          </cell>
          <cell r="AK82">
            <v>32971.1844</v>
          </cell>
          <cell r="AL82">
            <v>45981.8009</v>
          </cell>
          <cell r="AM82">
            <v>50293.164</v>
          </cell>
          <cell r="AN82">
            <v>52572.5745</v>
          </cell>
          <cell r="AO82">
            <v>55024.311</v>
          </cell>
          <cell r="AP82">
            <v>55732.6463</v>
          </cell>
          <cell r="AQ82">
            <v>55519.5585</v>
          </cell>
          <cell r="AR82">
            <v>45812.34</v>
          </cell>
          <cell r="AS82">
            <v>37893.6312</v>
          </cell>
          <cell r="AT82">
            <v>32522.22</v>
          </cell>
          <cell r="AU82">
            <v>28588.2961</v>
          </cell>
          <cell r="AV82">
            <v>37232.2772</v>
          </cell>
          <cell r="AW82">
            <v>39487.3388</v>
          </cell>
          <cell r="AX82">
            <v>55069.2649</v>
          </cell>
          <cell r="AY82">
            <v>60232.686</v>
          </cell>
          <cell r="AZ82">
            <v>62962.5841</v>
          </cell>
          <cell r="BA82">
            <v>65898.855</v>
          </cell>
          <cell r="BB82">
            <v>66747.1881</v>
          </cell>
          <cell r="BC82">
            <v>66491.9775</v>
          </cell>
          <cell r="BD82">
            <v>54866.316</v>
          </cell>
          <cell r="BE82">
            <v>45382.6174</v>
          </cell>
          <cell r="BF82">
            <v>38949.642</v>
          </cell>
          <cell r="BG82">
            <v>34238.2476</v>
          </cell>
          <cell r="BH82">
            <v>37046.1253</v>
          </cell>
          <cell r="BI82">
            <v>39289.9024</v>
          </cell>
          <cell r="BJ82">
            <v>54793.9229</v>
          </cell>
          <cell r="BK82">
            <v>59931.522</v>
          </cell>
          <cell r="BL82">
            <v>62647.7698</v>
          </cell>
          <cell r="BM82">
            <v>65569.359</v>
          </cell>
          <cell r="BN82">
            <v>66413.4545</v>
          </cell>
          <cell r="BO82">
            <v>66159.518</v>
          </cell>
          <cell r="BP82">
            <v>54591.99</v>
          </cell>
          <cell r="BQ82">
            <v>45155.6974</v>
          </cell>
          <cell r="BR82">
            <v>38754.894</v>
          </cell>
          <cell r="BS82">
            <v>34067.0563</v>
          </cell>
          <cell r="BT82">
            <v>36778.2481</v>
          </cell>
          <cell r="BU82">
            <v>40398.8647</v>
          </cell>
          <cell r="BV82">
            <v>54397.7119</v>
          </cell>
          <cell r="BW82">
            <v>59498.163</v>
          </cell>
          <cell r="BX82">
            <v>62194.7606</v>
          </cell>
          <cell r="BY82">
            <v>65095.236</v>
          </cell>
          <cell r="BZ82">
            <v>65933.218</v>
          </cell>
          <cell r="CA82">
            <v>65681.1198</v>
          </cell>
          <cell r="CB82">
            <v>54197.229</v>
          </cell>
          <cell r="CC82">
            <v>44829.1806</v>
          </cell>
          <cell r="CD82">
            <v>38474.655</v>
          </cell>
          <cell r="CE82">
            <v>33820.721</v>
          </cell>
          <cell r="CF82">
            <v>36676.5898</v>
          </cell>
          <cell r="CG82">
            <v>38897.992</v>
          </cell>
          <cell r="CH82">
            <v>54247.3526</v>
          </cell>
          <cell r="CI82">
            <v>59333.709</v>
          </cell>
          <cell r="CJ82">
            <v>62022.8656</v>
          </cell>
          <cell r="CK82">
            <v>64915.299</v>
          </cell>
          <cell r="CL82">
            <v>65750.9814</v>
          </cell>
          <cell r="CM82">
            <v>65499.5776</v>
          </cell>
          <cell r="CN82">
            <v>54047.43</v>
          </cell>
          <cell r="CO82">
            <v>44705.2736</v>
          </cell>
          <cell r="CP82">
            <v>38368.308</v>
          </cell>
          <cell r="CQ82">
            <v>33727.2405</v>
          </cell>
          <cell r="CR82">
            <v>36493.2031</v>
          </cell>
          <cell r="CS82">
            <v>38703.4956</v>
          </cell>
          <cell r="CT82">
            <v>53976.115</v>
          </cell>
          <cell r="CU82">
            <v>59037.036</v>
          </cell>
          <cell r="CV82">
            <v>61712.7416</v>
          </cell>
          <cell r="CW82">
            <v>64590.732</v>
          </cell>
          <cell r="CX82">
            <v>65422.2233</v>
          </cell>
          <cell r="CY82">
            <v>65172.0719</v>
          </cell>
          <cell r="CZ82">
            <v>53777.187</v>
          </cell>
          <cell r="DA82">
            <v>44481.745</v>
          </cell>
          <cell r="DB82">
            <v>38176.473</v>
          </cell>
          <cell r="DC82">
            <v>33558.6067</v>
          </cell>
          <cell r="DD82">
            <v>36310.734</v>
          </cell>
          <cell r="DE82">
            <v>38509.9792</v>
          </cell>
          <cell r="DF82">
            <v>53706.2321</v>
          </cell>
          <cell r="DG82">
            <v>58741.851</v>
          </cell>
          <cell r="DH82">
            <v>61404.18</v>
          </cell>
          <cell r="DI82">
            <v>64267.77</v>
          </cell>
          <cell r="DJ82">
            <v>65095.1113</v>
          </cell>
          <cell r="DK82">
            <v>64846.2185</v>
          </cell>
          <cell r="DL82">
            <v>53508.306</v>
          </cell>
          <cell r="DM82">
            <v>44259.3355</v>
          </cell>
          <cell r="DN82">
            <v>37985.592</v>
          </cell>
          <cell r="DO82">
            <v>33390.8099</v>
          </cell>
          <cell r="DP82">
            <v>36048.1764</v>
          </cell>
          <cell r="DQ82">
            <v>39596.9219</v>
          </cell>
          <cell r="DR82">
            <v>53317.8858</v>
          </cell>
          <cell r="DS82">
            <v>58317.087</v>
          </cell>
          <cell r="DT82">
            <v>60960.167</v>
          </cell>
          <cell r="DU82">
            <v>63803.055</v>
          </cell>
          <cell r="DV82">
            <v>64624.4166</v>
          </cell>
          <cell r="DW82">
            <v>64377.3218</v>
          </cell>
          <cell r="DX82">
            <v>53121.39</v>
          </cell>
          <cell r="DY82">
            <v>43939.3008</v>
          </cell>
          <cell r="DZ82">
            <v>37710.918</v>
          </cell>
          <cell r="EA82">
            <v>33149.3633</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59423.1715</v>
          </cell>
          <cell r="AT83">
            <v>56320.086</v>
          </cell>
          <cell r="AU83">
            <v>55506.74</v>
          </cell>
          <cell r="AV83">
            <v>35799.3084</v>
          </cell>
          <cell r="AW83">
            <v>34063.5456</v>
          </cell>
          <cell r="AX83">
            <v>46431.7969</v>
          </cell>
          <cell r="AY83">
            <v>49847.175</v>
          </cell>
          <cell r="AZ83">
            <v>50885.7312</v>
          </cell>
          <cell r="BA83">
            <v>48774.84</v>
          </cell>
          <cell r="BB83">
            <v>48190.7772</v>
          </cell>
          <cell r="BC83">
            <v>46850.3434</v>
          </cell>
          <cell r="BD83">
            <v>41133.918</v>
          </cell>
          <cell r="BE83">
            <v>38784.7045</v>
          </cell>
          <cell r="BF83">
            <v>36759.36</v>
          </cell>
          <cell r="BG83">
            <v>36228.5003</v>
          </cell>
          <cell r="BH83">
            <v>47732.4081</v>
          </cell>
          <cell r="BI83">
            <v>45418.0636</v>
          </cell>
          <cell r="BJ83">
            <v>61909.0615</v>
          </cell>
          <cell r="BK83">
            <v>66462.891</v>
          </cell>
          <cell r="BL83">
            <v>67847.6509</v>
          </cell>
          <cell r="BM83">
            <v>65033.118</v>
          </cell>
          <cell r="BN83">
            <v>64254.3727</v>
          </cell>
          <cell r="BO83">
            <v>62467.1266</v>
          </cell>
          <cell r="BP83">
            <v>54845.235</v>
          </cell>
          <cell r="BQ83">
            <v>51712.9383</v>
          </cell>
          <cell r="BR83">
            <v>49012.479</v>
          </cell>
          <cell r="BS83">
            <v>48304.665</v>
          </cell>
          <cell r="BT83">
            <v>47202.5375</v>
          </cell>
          <cell r="BU83">
            <v>46517.9488</v>
          </cell>
          <cell r="BV83">
            <v>61221.8163</v>
          </cell>
          <cell r="BW83">
            <v>65725.104</v>
          </cell>
          <cell r="BX83">
            <v>67094.4873</v>
          </cell>
          <cell r="BY83">
            <v>64311.201</v>
          </cell>
          <cell r="BZ83">
            <v>63541.0937</v>
          </cell>
          <cell r="CA83">
            <v>61773.6845</v>
          </cell>
          <cell r="CB83">
            <v>54236.406</v>
          </cell>
          <cell r="CC83">
            <v>51138.8834</v>
          </cell>
          <cell r="CD83">
            <v>48468.405</v>
          </cell>
          <cell r="CE83">
            <v>47768.4425</v>
          </cell>
          <cell r="CF83">
            <v>46965.899</v>
          </cell>
          <cell r="CG83">
            <v>44688.7252</v>
          </cell>
          <cell r="CH83">
            <v>60914.9008</v>
          </cell>
          <cell r="CI83">
            <v>65395.602</v>
          </cell>
          <cell r="CJ83">
            <v>66758.1218</v>
          </cell>
          <cell r="CK83">
            <v>63988.788</v>
          </cell>
          <cell r="CL83">
            <v>63222.5501</v>
          </cell>
          <cell r="CM83">
            <v>61464.0038</v>
          </cell>
          <cell r="CN83">
            <v>53964.507</v>
          </cell>
          <cell r="CO83">
            <v>50882.5165</v>
          </cell>
          <cell r="CP83">
            <v>48225.417</v>
          </cell>
          <cell r="CQ83">
            <v>47528.9675</v>
          </cell>
          <cell r="CR83">
            <v>46547.8113</v>
          </cell>
          <cell r="CS83">
            <v>44290.9012</v>
          </cell>
          <cell r="CT83">
            <v>60372.6302</v>
          </cell>
          <cell r="CU83">
            <v>64813.446</v>
          </cell>
          <cell r="CV83">
            <v>66163.8332</v>
          </cell>
          <cell r="CW83">
            <v>63419.166</v>
          </cell>
          <cell r="CX83">
            <v>62659.742</v>
          </cell>
          <cell r="CY83">
            <v>60916.8414</v>
          </cell>
          <cell r="CZ83">
            <v>53484.108</v>
          </cell>
          <cell r="DA83">
            <v>50429.5538</v>
          </cell>
          <cell r="DB83">
            <v>47796.111</v>
          </cell>
          <cell r="DC83">
            <v>47105.8578</v>
          </cell>
          <cell r="DD83">
            <v>46199.3961</v>
          </cell>
          <cell r="DE83">
            <v>43959.3784</v>
          </cell>
          <cell r="DF83">
            <v>59920.7401</v>
          </cell>
          <cell r="DG83">
            <v>64328.325</v>
          </cell>
          <cell r="DH83">
            <v>65668.5927</v>
          </cell>
          <cell r="DI83">
            <v>62944.461</v>
          </cell>
          <cell r="DJ83">
            <v>62190.7337</v>
          </cell>
          <cell r="DK83">
            <v>60460.881</v>
          </cell>
          <cell r="DL83">
            <v>53083.779</v>
          </cell>
          <cell r="DM83">
            <v>50052.0854</v>
          </cell>
          <cell r="DN83">
            <v>47438.352</v>
          </cell>
          <cell r="DO83">
            <v>46753.2731</v>
          </cell>
          <cell r="DP83">
            <v>45673.1463</v>
          </cell>
          <cell r="DQ83">
            <v>45010.7405</v>
          </cell>
          <cell r="DR83">
            <v>59238.1945</v>
          </cell>
          <cell r="DS83">
            <v>63595.563</v>
          </cell>
          <cell r="DT83">
            <v>64920.5751</v>
          </cell>
          <cell r="DU83">
            <v>62227.482</v>
          </cell>
          <cell r="DV83">
            <v>61482.3186</v>
          </cell>
          <cell r="DW83">
            <v>59772.1757</v>
          </cell>
          <cell r="DX83">
            <v>52479.114</v>
          </cell>
          <cell r="DY83">
            <v>49481.9551</v>
          </cell>
          <cell r="DZ83">
            <v>46897.992</v>
          </cell>
          <cell r="EA83">
            <v>46220.7179</v>
          </cell>
        </row>
        <row r="84">
          <cell r="D84" t="str">
            <v>RPS_45_Vantage_Wind</v>
          </cell>
          <cell r="E84" t="str">
            <v>2008 Renewable Contracts</v>
          </cell>
          <cell r="G84" t="str">
            <v>Wind (OOS)</v>
          </cell>
          <cell r="H84">
            <v>40544</v>
          </cell>
          <cell r="L84">
            <v>17482.2051</v>
          </cell>
          <cell r="M84">
            <v>16512.51</v>
          </cell>
          <cell r="N84">
            <v>22995.6047</v>
          </cell>
          <cell r="O84">
            <v>23993.01</v>
          </cell>
          <cell r="P84">
            <v>25322.877</v>
          </cell>
          <cell r="Q84">
            <v>29700.363</v>
          </cell>
          <cell r="R84">
            <v>31805.9752</v>
          </cell>
          <cell r="S84">
            <v>28702.9496</v>
          </cell>
          <cell r="T84">
            <v>22967.898</v>
          </cell>
          <cell r="U84">
            <v>23411.1969</v>
          </cell>
          <cell r="V84">
            <v>19033.722</v>
          </cell>
          <cell r="W84">
            <v>15071.828</v>
          </cell>
          <cell r="X84">
            <v>17445.0702</v>
          </cell>
          <cell r="Y84">
            <v>17065.9055</v>
          </cell>
          <cell r="Z84">
            <v>22946.7642</v>
          </cell>
          <cell r="AA84">
            <v>23942.04</v>
          </cell>
          <cell r="AB84">
            <v>25269.0796</v>
          </cell>
          <cell r="AC84">
            <v>29637.258</v>
          </cell>
          <cell r="AD84">
            <v>31738.4045</v>
          </cell>
          <cell r="AE84">
            <v>28641.9726</v>
          </cell>
          <cell r="AF84">
            <v>22919.106</v>
          </cell>
          <cell r="AG84">
            <v>23361.4512</v>
          </cell>
          <cell r="AH84">
            <v>18993.285</v>
          </cell>
          <cell r="AI84">
            <v>15039.805</v>
          </cell>
          <cell r="AJ84">
            <v>17482.2051</v>
          </cell>
          <cell r="AK84">
            <v>16512.51</v>
          </cell>
          <cell r="AL84">
            <v>22995.6047</v>
          </cell>
          <cell r="AM84">
            <v>23993.01</v>
          </cell>
          <cell r="AN84">
            <v>25322.877</v>
          </cell>
          <cell r="AO84">
            <v>29700.363</v>
          </cell>
          <cell r="AP84">
            <v>31805.9752</v>
          </cell>
          <cell r="AQ84">
            <v>28702.9496</v>
          </cell>
          <cell r="AR84">
            <v>22967.898</v>
          </cell>
          <cell r="AS84">
            <v>23411.1969</v>
          </cell>
          <cell r="AT84">
            <v>19033.722</v>
          </cell>
          <cell r="AU84">
            <v>15071.828</v>
          </cell>
          <cell r="AV84">
            <v>17482.2051</v>
          </cell>
          <cell r="AW84">
            <v>16512.51</v>
          </cell>
          <cell r="AX84">
            <v>22995.6047</v>
          </cell>
          <cell r="AY84">
            <v>23993.01</v>
          </cell>
          <cell r="AZ84">
            <v>25322.877</v>
          </cell>
          <cell r="BA84">
            <v>29700.363</v>
          </cell>
          <cell r="BB84">
            <v>31805.9752</v>
          </cell>
          <cell r="BC84">
            <v>28702.9496</v>
          </cell>
          <cell r="BD84">
            <v>22967.898</v>
          </cell>
          <cell r="BE84">
            <v>23411.1969</v>
          </cell>
          <cell r="BF84">
            <v>19033.722</v>
          </cell>
          <cell r="BG84">
            <v>15071.828</v>
          </cell>
          <cell r="BH84">
            <v>17482.2051</v>
          </cell>
          <cell r="BI84">
            <v>16512.51</v>
          </cell>
          <cell r="BJ84">
            <v>22995.6047</v>
          </cell>
          <cell r="BK84">
            <v>23993.01</v>
          </cell>
          <cell r="BL84">
            <v>25322.877</v>
          </cell>
          <cell r="BM84">
            <v>29700.363</v>
          </cell>
          <cell r="BN84">
            <v>31805.9752</v>
          </cell>
          <cell r="BO84">
            <v>28702.9496</v>
          </cell>
          <cell r="BP84">
            <v>22967.898</v>
          </cell>
          <cell r="BQ84">
            <v>23411.1969</v>
          </cell>
          <cell r="BR84">
            <v>19033.722</v>
          </cell>
          <cell r="BS84">
            <v>15071.828</v>
          </cell>
          <cell r="BT84">
            <v>17445.0702</v>
          </cell>
          <cell r="BU84">
            <v>17065.9055</v>
          </cell>
          <cell r="BV84">
            <v>22946.7642</v>
          </cell>
          <cell r="BW84">
            <v>23942.04</v>
          </cell>
          <cell r="BX84">
            <v>25269.0796</v>
          </cell>
          <cell r="BY84">
            <v>29637.258</v>
          </cell>
          <cell r="BZ84">
            <v>31738.4045</v>
          </cell>
          <cell r="CA84">
            <v>28641.9726</v>
          </cell>
          <cell r="CB84">
            <v>22919.106</v>
          </cell>
          <cell r="CC84">
            <v>23361.4512</v>
          </cell>
          <cell r="CD84">
            <v>18993.285</v>
          </cell>
          <cell r="CE84">
            <v>15039.805</v>
          </cell>
          <cell r="CF84">
            <v>17482.2051</v>
          </cell>
          <cell r="CG84">
            <v>16512.51</v>
          </cell>
          <cell r="CH84">
            <v>22995.6047</v>
          </cell>
          <cell r="CI84">
            <v>23993.01</v>
          </cell>
          <cell r="CJ84">
            <v>25322.877</v>
          </cell>
          <cell r="CK84">
            <v>29700.363</v>
          </cell>
          <cell r="CL84">
            <v>31805.9752</v>
          </cell>
          <cell r="CM84">
            <v>28702.9496</v>
          </cell>
          <cell r="CN84">
            <v>22967.898</v>
          </cell>
          <cell r="CO84">
            <v>23411.1969</v>
          </cell>
          <cell r="CP84">
            <v>19033.722</v>
          </cell>
          <cell r="CQ84">
            <v>15071.828</v>
          </cell>
          <cell r="CR84">
            <v>17482.2051</v>
          </cell>
          <cell r="CS84">
            <v>16512.51</v>
          </cell>
          <cell r="CT84">
            <v>22995.6047</v>
          </cell>
          <cell r="CU84">
            <v>23993.01</v>
          </cell>
          <cell r="CV84">
            <v>25322.877</v>
          </cell>
          <cell r="CW84">
            <v>29700.363</v>
          </cell>
          <cell r="CX84">
            <v>31805.9752</v>
          </cell>
          <cell r="CY84">
            <v>28702.9496</v>
          </cell>
          <cell r="CZ84">
            <v>22967.898</v>
          </cell>
          <cell r="DA84">
            <v>23411.1969</v>
          </cell>
          <cell r="DB84">
            <v>19033.722</v>
          </cell>
          <cell r="DC84">
            <v>15071.828</v>
          </cell>
          <cell r="DD84">
            <v>17482.2051</v>
          </cell>
          <cell r="DE84">
            <v>16512.51</v>
          </cell>
          <cell r="DF84">
            <v>22995.6047</v>
          </cell>
          <cell r="DG84">
            <v>23993.01</v>
          </cell>
          <cell r="DH84">
            <v>25322.877</v>
          </cell>
          <cell r="DI84">
            <v>29700.363</v>
          </cell>
          <cell r="DJ84">
            <v>31805.9752</v>
          </cell>
          <cell r="DK84">
            <v>28702.9496</v>
          </cell>
          <cell r="DL84">
            <v>22967.898</v>
          </cell>
          <cell r="DM84">
            <v>23411.1969</v>
          </cell>
          <cell r="DN84">
            <v>19033.722</v>
          </cell>
          <cell r="DO84">
            <v>15071.828</v>
          </cell>
          <cell r="DP84">
            <v>17445.0702</v>
          </cell>
          <cell r="DQ84">
            <v>17065.9055</v>
          </cell>
          <cell r="DR84">
            <v>22946.7642</v>
          </cell>
          <cell r="DS84">
            <v>23942.04</v>
          </cell>
          <cell r="DT84">
            <v>25269.0796</v>
          </cell>
          <cell r="DU84">
            <v>29637.258</v>
          </cell>
          <cell r="DV84">
            <v>31738.4045</v>
          </cell>
          <cell r="DW84">
            <v>28641.9726</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v>
          </cell>
          <cell r="L85">
            <v>1060.1256</v>
          </cell>
          <cell r="M85">
            <v>1231.104</v>
          </cell>
          <cell r="N85">
            <v>605.7648</v>
          </cell>
          <cell r="O85">
            <v>879.336</v>
          </cell>
          <cell r="P85">
            <v>1817.3688</v>
          </cell>
          <cell r="Q85">
            <v>2271.672</v>
          </cell>
          <cell r="R85">
            <v>3104.6376</v>
          </cell>
          <cell r="S85">
            <v>2953.1592</v>
          </cell>
          <cell r="T85">
            <v>1099.224</v>
          </cell>
          <cell r="U85">
            <v>378.6216</v>
          </cell>
          <cell r="V85">
            <v>1538.856</v>
          </cell>
          <cell r="W85">
            <v>1060.1256</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5368.5273</v>
          </cell>
          <cell r="AW86">
            <v>5671.6744</v>
          </cell>
          <cell r="AX86">
            <v>9219.6356</v>
          </cell>
          <cell r="AY86">
            <v>11580.009</v>
          </cell>
          <cell r="AZ86">
            <v>12557.6784</v>
          </cell>
          <cell r="BA86">
            <v>11661.96</v>
          </cell>
          <cell r="BB86">
            <v>12962.9476</v>
          </cell>
          <cell r="BC86">
            <v>12204.6566</v>
          </cell>
          <cell r="BD86">
            <v>10542.177</v>
          </cell>
          <cell r="BE86">
            <v>8516.2828</v>
          </cell>
          <cell r="BF86">
            <v>6871.194</v>
          </cell>
          <cell r="BG86">
            <v>5843.2489</v>
          </cell>
          <cell r="BH86">
            <v>5368.5273</v>
          </cell>
          <cell r="BI86">
            <v>5671.6744</v>
          </cell>
          <cell r="BJ86">
            <v>9219.6356</v>
          </cell>
          <cell r="BK86">
            <v>11580.009</v>
          </cell>
          <cell r="BL86">
            <v>12557.6784</v>
          </cell>
          <cell r="BM86">
            <v>11661.96</v>
          </cell>
          <cell r="BN86">
            <v>12962.9476</v>
          </cell>
          <cell r="BO86">
            <v>12204.6566</v>
          </cell>
          <cell r="BP86">
            <v>10542.177</v>
          </cell>
          <cell r="BQ86">
            <v>8516.2828</v>
          </cell>
          <cell r="BR86">
            <v>6871.194</v>
          </cell>
          <cell r="BS86">
            <v>5843.2489</v>
          </cell>
          <cell r="BT86">
            <v>5358.9266</v>
          </cell>
          <cell r="BU86">
            <v>5863.7246</v>
          </cell>
          <cell r="BV86">
            <v>9203.1498</v>
          </cell>
          <cell r="BW86">
            <v>11559.294</v>
          </cell>
          <cell r="BX86">
            <v>12535.2096</v>
          </cell>
          <cell r="BY86">
            <v>11641.092</v>
          </cell>
          <cell r="BZ86">
            <v>12939.7503</v>
          </cell>
          <cell r="CA86">
            <v>12182.8171</v>
          </cell>
          <cell r="CB86">
            <v>10523.31</v>
          </cell>
          <cell r="CC86">
            <v>8501.0463</v>
          </cell>
          <cell r="CD86">
            <v>6858.894</v>
          </cell>
          <cell r="CE86">
            <v>5832.7988</v>
          </cell>
          <cell r="CF86">
            <v>5368.5273</v>
          </cell>
          <cell r="CG86">
            <v>5671.6744</v>
          </cell>
          <cell r="CH86">
            <v>9219.6356</v>
          </cell>
          <cell r="CI86">
            <v>11580.009</v>
          </cell>
          <cell r="CJ86">
            <v>12557.6784</v>
          </cell>
          <cell r="CK86">
            <v>11661.96</v>
          </cell>
          <cell r="CL86">
            <v>12962.9476</v>
          </cell>
          <cell r="CM86">
            <v>12204.6566</v>
          </cell>
          <cell r="CN86">
            <v>10542.177</v>
          </cell>
          <cell r="CO86">
            <v>8516.2828</v>
          </cell>
          <cell r="CP86">
            <v>6871.194</v>
          </cell>
          <cell r="CQ86">
            <v>5843.2489</v>
          </cell>
          <cell r="CR86">
            <v>5368.5273</v>
          </cell>
          <cell r="CS86">
            <v>5671.6744</v>
          </cell>
          <cell r="CT86">
            <v>9219.6356</v>
          </cell>
          <cell r="CU86">
            <v>11580.009</v>
          </cell>
          <cell r="CV86">
            <v>12557.6784</v>
          </cell>
          <cell r="CW86">
            <v>11661.96</v>
          </cell>
          <cell r="CX86">
            <v>12962.9476</v>
          </cell>
          <cell r="CY86">
            <v>12204.6566</v>
          </cell>
          <cell r="CZ86">
            <v>10542.177</v>
          </cell>
          <cell r="DA86">
            <v>8516.2828</v>
          </cell>
          <cell r="DB86">
            <v>6871.194</v>
          </cell>
          <cell r="DC86">
            <v>5843.2489</v>
          </cell>
          <cell r="DD86">
            <v>5368.5273</v>
          </cell>
          <cell r="DE86">
            <v>5671.6744</v>
          </cell>
          <cell r="DF86">
            <v>9219.6356</v>
          </cell>
          <cell r="DG86">
            <v>11580.009</v>
          </cell>
          <cell r="DH86">
            <v>12557.6784</v>
          </cell>
          <cell r="DI86">
            <v>11661.96</v>
          </cell>
          <cell r="DJ86">
            <v>12962.9476</v>
          </cell>
          <cell r="DK86">
            <v>12204.6566</v>
          </cell>
          <cell r="DL86">
            <v>10542.177</v>
          </cell>
          <cell r="DM86">
            <v>8516.2828</v>
          </cell>
          <cell r="DN86">
            <v>6871.194</v>
          </cell>
          <cell r="DO86">
            <v>5843.2489</v>
          </cell>
          <cell r="DP86">
            <v>5358.9266</v>
          </cell>
          <cell r="DQ86">
            <v>5863.7246</v>
          </cell>
          <cell r="DR86">
            <v>9203.1498</v>
          </cell>
          <cell r="DS86">
            <v>11559.294</v>
          </cell>
          <cell r="DT86">
            <v>12535.2096</v>
          </cell>
          <cell r="DU86">
            <v>11641.092</v>
          </cell>
          <cell r="DV86">
            <v>12939.7503</v>
          </cell>
          <cell r="DW86">
            <v>12182.8171</v>
          </cell>
          <cell r="DX86">
            <v>10523.31</v>
          </cell>
          <cell r="DY86">
            <v>8501.0463</v>
          </cell>
          <cell r="DZ86">
            <v>6858.894</v>
          </cell>
          <cell r="EA86">
            <v>5832.7988</v>
          </cell>
        </row>
        <row r="87">
          <cell r="D87" t="str">
            <v>RPS_4_DiabloWinds</v>
          </cell>
          <cell r="E87" t="str">
            <v>2004 Renewable Contracts</v>
          </cell>
          <cell r="G87" t="str">
            <v>Wind</v>
          </cell>
          <cell r="H87">
            <v>40179</v>
          </cell>
          <cell r="I87">
            <v>3493.142</v>
          </cell>
          <cell r="J87">
            <v>2394.201</v>
          </cell>
          <cell r="K87">
            <v>3947.0037</v>
          </cell>
          <cell r="L87">
            <v>3737.9986</v>
          </cell>
          <cell r="M87">
            <v>3979.794</v>
          </cell>
          <cell r="N87">
            <v>5677.6097</v>
          </cell>
          <cell r="O87">
            <v>6204.393</v>
          </cell>
          <cell r="P87">
            <v>7626.5425</v>
          </cell>
          <cell r="Q87">
            <v>8246.697</v>
          </cell>
          <cell r="R87">
            <v>7878.6655</v>
          </cell>
          <cell r="S87">
            <v>6168.4389</v>
          </cell>
          <cell r="T87">
            <v>3745.41</v>
          </cell>
          <cell r="U87">
            <v>3957.0787</v>
          </cell>
          <cell r="V87">
            <v>2712.18</v>
          </cell>
          <cell r="W87">
            <v>4471.2044</v>
          </cell>
          <cell r="X87">
            <v>3729.7681</v>
          </cell>
          <cell r="Y87">
            <v>4112.8525</v>
          </cell>
          <cell r="Z87">
            <v>5665.1074</v>
          </cell>
          <cell r="AA87">
            <v>6190.734</v>
          </cell>
          <cell r="AB87">
            <v>7609.7498</v>
          </cell>
          <cell r="AC87">
            <v>8228.547</v>
          </cell>
          <cell r="AD87">
            <v>7861.3303</v>
          </cell>
          <cell r="AE87">
            <v>6154.8609</v>
          </cell>
          <cell r="AF87">
            <v>3737.16</v>
          </cell>
          <cell r="AG87">
            <v>3948.3615</v>
          </cell>
          <cell r="AH87">
            <v>2706.21</v>
          </cell>
          <cell r="AI87">
            <v>4461.3557</v>
          </cell>
          <cell r="AJ87">
            <v>3737.9986</v>
          </cell>
          <cell r="AK87">
            <v>3979.794</v>
          </cell>
          <cell r="AL87">
            <v>5677.6097</v>
          </cell>
          <cell r="AM87">
            <v>6204.393</v>
          </cell>
          <cell r="AN87">
            <v>7626.5425</v>
          </cell>
          <cell r="AO87">
            <v>8246.697</v>
          </cell>
          <cell r="AP87">
            <v>7878.6655</v>
          </cell>
          <cell r="AQ87">
            <v>6168.4389</v>
          </cell>
          <cell r="AR87">
            <v>3745.41</v>
          </cell>
          <cell r="AS87">
            <v>3957.0787</v>
          </cell>
          <cell r="AT87">
            <v>2712.18</v>
          </cell>
          <cell r="AU87">
            <v>4471.2044</v>
          </cell>
          <cell r="AV87">
            <v>3737.9986</v>
          </cell>
          <cell r="AW87">
            <v>3979.794</v>
          </cell>
          <cell r="AX87">
            <v>5677.6097</v>
          </cell>
          <cell r="AY87">
            <v>6204.393</v>
          </cell>
          <cell r="AZ87">
            <v>7626.5425</v>
          </cell>
          <cell r="BA87">
            <v>8246.697</v>
          </cell>
          <cell r="BB87">
            <v>7878.6655</v>
          </cell>
          <cell r="BC87">
            <v>6168.4389</v>
          </cell>
          <cell r="BD87">
            <v>3745.41</v>
          </cell>
          <cell r="BE87">
            <v>3957.0787</v>
          </cell>
          <cell r="BF87">
            <v>2712.18</v>
          </cell>
          <cell r="BG87">
            <v>4471.2044</v>
          </cell>
          <cell r="BH87">
            <v>3737.9986</v>
          </cell>
          <cell r="BI87">
            <v>3979.794</v>
          </cell>
          <cell r="BJ87">
            <v>5677.6097</v>
          </cell>
          <cell r="BK87">
            <v>6204.393</v>
          </cell>
          <cell r="BL87">
            <v>7626.5425</v>
          </cell>
          <cell r="BM87">
            <v>8246.697</v>
          </cell>
          <cell r="BN87">
            <v>7878.6655</v>
          </cell>
          <cell r="BO87">
            <v>6168.4389</v>
          </cell>
          <cell r="BP87">
            <v>3745.41</v>
          </cell>
          <cell r="BQ87">
            <v>3957.0787</v>
          </cell>
          <cell r="BR87">
            <v>2712.18</v>
          </cell>
          <cell r="BS87">
            <v>4471.2044</v>
          </cell>
          <cell r="BT87">
            <v>3729.7681</v>
          </cell>
          <cell r="BU87">
            <v>4112.8525</v>
          </cell>
          <cell r="BV87">
            <v>5665.1074</v>
          </cell>
          <cell r="BW87">
            <v>6190.734</v>
          </cell>
          <cell r="BX87">
            <v>7609.7498</v>
          </cell>
          <cell r="BY87">
            <v>8228.547</v>
          </cell>
          <cell r="BZ87">
            <v>7861.3303</v>
          </cell>
          <cell r="CA87">
            <v>6154.8609</v>
          </cell>
          <cell r="CB87">
            <v>3737.16</v>
          </cell>
          <cell r="CC87">
            <v>3948.3615</v>
          </cell>
          <cell r="CD87">
            <v>2706.21</v>
          </cell>
          <cell r="CE87">
            <v>4461.3557</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5709.4769</v>
          </cell>
          <cell r="CG88">
            <v>5174.8496</v>
          </cell>
          <cell r="CH88">
            <v>7205.6125</v>
          </cell>
          <cell r="CI88">
            <v>7768.0239</v>
          </cell>
          <cell r="CJ88">
            <v>7913.6916</v>
          </cell>
          <cell r="CK88">
            <v>6187.1817</v>
          </cell>
          <cell r="CL88">
            <v>5802.9751</v>
          </cell>
          <cell r="CM88">
            <v>3652.2021</v>
          </cell>
          <cell r="CN88">
            <v>3277.1918</v>
          </cell>
          <cell r="CO88">
            <v>4828.2628</v>
          </cell>
          <cell r="CP88">
            <v>3653.8881</v>
          </cell>
          <cell r="CQ88">
            <v>3232.6436</v>
          </cell>
          <cell r="CR88">
            <v>124871.7097</v>
          </cell>
          <cell r="CS88">
            <v>113178.9492</v>
          </cell>
          <cell r="CT88">
            <v>157593.6834</v>
          </cell>
          <cell r="CU88">
            <v>169894.1191</v>
          </cell>
          <cell r="CV88">
            <v>173080.0266</v>
          </cell>
          <cell r="CW88">
            <v>135319.5969</v>
          </cell>
          <cell r="CX88">
            <v>126916.6316</v>
          </cell>
          <cell r="CY88">
            <v>79877.1745</v>
          </cell>
          <cell r="CZ88">
            <v>71675.3366</v>
          </cell>
          <cell r="DA88">
            <v>105598.7418</v>
          </cell>
          <cell r="DB88">
            <v>79914.031</v>
          </cell>
          <cell r="DC88">
            <v>70701.0048</v>
          </cell>
          <cell r="DD88">
            <v>140918.9531</v>
          </cell>
          <cell r="DE88">
            <v>127723.5581</v>
          </cell>
          <cell r="DF88">
            <v>177846.0204</v>
          </cell>
          <cell r="DG88">
            <v>191727.186</v>
          </cell>
          <cell r="DH88">
            <v>195322.5123</v>
          </cell>
          <cell r="DI88">
            <v>152709.4958</v>
          </cell>
          <cell r="DJ88">
            <v>143226.666</v>
          </cell>
          <cell r="DK88">
            <v>90142.1778</v>
          </cell>
          <cell r="DL88">
            <v>80886.3224</v>
          </cell>
          <cell r="DM88">
            <v>119169.2183</v>
          </cell>
          <cell r="DN88">
            <v>90183.769</v>
          </cell>
          <cell r="DO88">
            <v>79786.7799</v>
          </cell>
          <cell r="DP88">
            <v>260509.9653</v>
          </cell>
          <cell r="DQ88">
            <v>237426.994</v>
          </cell>
          <cell r="DR88">
            <v>328775.2306</v>
          </cell>
          <cell r="DS88">
            <v>354436.6604</v>
          </cell>
          <cell r="DT88">
            <v>361083.1648</v>
          </cell>
          <cell r="DU88">
            <v>282306.5671</v>
          </cell>
          <cell r="DV88">
            <v>264776.127</v>
          </cell>
          <cell r="DW88">
            <v>166641.4321</v>
          </cell>
          <cell r="DX88">
            <v>149530.584</v>
          </cell>
          <cell r="DY88">
            <v>220302.3006</v>
          </cell>
          <cell r="DZ88">
            <v>166718.3185</v>
          </cell>
          <cell r="EA88">
            <v>147497.9133</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139863.816</v>
          </cell>
          <cell r="CS89">
            <v>126328.608</v>
          </cell>
          <cell r="CT89">
            <v>139863.816</v>
          </cell>
          <cell r="CU89">
            <v>103589.208</v>
          </cell>
          <cell r="CV89">
            <v>107042.1816</v>
          </cell>
          <cell r="CW89">
            <v>103589.208</v>
          </cell>
          <cell r="CX89">
            <v>50481.64</v>
          </cell>
          <cell r="CY89">
            <v>50481.64</v>
          </cell>
          <cell r="CZ89">
            <v>48853.2</v>
          </cell>
          <cell r="DA89">
            <v>151166.6888</v>
          </cell>
          <cell r="DB89">
            <v>146290.344</v>
          </cell>
          <cell r="DC89">
            <v>151166.6888</v>
          </cell>
          <cell r="DD89">
            <v>159063.0832</v>
          </cell>
          <cell r="DE89">
            <v>143669.8816</v>
          </cell>
          <cell r="DF89">
            <v>159063.0832</v>
          </cell>
          <cell r="DG89">
            <v>117809.04</v>
          </cell>
          <cell r="DH89">
            <v>121736.008</v>
          </cell>
          <cell r="DI89">
            <v>117809.04</v>
          </cell>
          <cell r="DJ89">
            <v>57411.256</v>
          </cell>
          <cell r="DK89">
            <v>57411.256</v>
          </cell>
          <cell r="DL89">
            <v>55559.28</v>
          </cell>
          <cell r="DM89">
            <v>171917.4936</v>
          </cell>
          <cell r="DN89">
            <v>166371.768</v>
          </cell>
          <cell r="DO89">
            <v>171917.4936</v>
          </cell>
          <cell r="DP89">
            <v>303075.7408</v>
          </cell>
          <cell r="DQ89">
            <v>283522.4672</v>
          </cell>
          <cell r="DR89">
            <v>303075.7408</v>
          </cell>
          <cell r="DS89">
            <v>224471.04</v>
          </cell>
          <cell r="DT89">
            <v>231953.408</v>
          </cell>
          <cell r="DU89">
            <v>224471.04</v>
          </cell>
          <cell r="DV89">
            <v>109390.3696</v>
          </cell>
          <cell r="DW89">
            <v>109390.3696</v>
          </cell>
          <cell r="DX89">
            <v>105861.648</v>
          </cell>
          <cell r="DY89">
            <v>327568.3448</v>
          </cell>
          <cell r="DZ89">
            <v>317001.624</v>
          </cell>
          <cell r="EA89">
            <v>327568.3448</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70416.7612</v>
          </cell>
          <cell r="CS90">
            <v>63602.9872</v>
          </cell>
          <cell r="CT90">
            <v>114054.1842</v>
          </cell>
          <cell r="CU90">
            <v>121576.1479</v>
          </cell>
          <cell r="CV90">
            <v>128840.832</v>
          </cell>
          <cell r="CW90">
            <v>129960.8222</v>
          </cell>
          <cell r="CX90">
            <v>105437.337</v>
          </cell>
          <cell r="CY90">
            <v>108484.219</v>
          </cell>
          <cell r="CZ90">
            <v>104898.8665</v>
          </cell>
          <cell r="DA90">
            <v>93328.8238</v>
          </cell>
          <cell r="DB90">
            <v>73257.8573</v>
          </cell>
          <cell r="DC90">
            <v>58334.0535</v>
          </cell>
          <cell r="DD90">
            <v>80082.9429</v>
          </cell>
          <cell r="DE90">
            <v>72333.8352</v>
          </cell>
          <cell r="DF90">
            <v>129710.5202</v>
          </cell>
          <cell r="DG90">
            <v>138265.0316</v>
          </cell>
          <cell r="DH90">
            <v>146526.947</v>
          </cell>
          <cell r="DI90">
            <v>147800.6797</v>
          </cell>
          <cell r="DJ90">
            <v>119910.8308</v>
          </cell>
          <cell r="DK90">
            <v>123375.9612</v>
          </cell>
          <cell r="DL90">
            <v>119298.4432</v>
          </cell>
          <cell r="DM90">
            <v>106140.1694</v>
          </cell>
          <cell r="DN90">
            <v>83314.0405</v>
          </cell>
          <cell r="DO90">
            <v>66341.6285</v>
          </cell>
          <cell r="DP90">
            <v>151830.242</v>
          </cell>
          <cell r="DQ90">
            <v>143119.2256</v>
          </cell>
          <cell r="DR90">
            <v>245919.7794</v>
          </cell>
          <cell r="DS90">
            <v>262138.3832</v>
          </cell>
          <cell r="DT90">
            <v>277802.2485</v>
          </cell>
          <cell r="DU90">
            <v>280217.1356</v>
          </cell>
          <cell r="DV90">
            <v>227340.4255</v>
          </cell>
          <cell r="DW90">
            <v>233910.011</v>
          </cell>
          <cell r="DX90">
            <v>226179.392</v>
          </cell>
          <cell r="DY90">
            <v>201232.4602</v>
          </cell>
          <cell r="DZ90">
            <v>157956.1192</v>
          </cell>
          <cell r="EA90">
            <v>125777.9153</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5838.2341</v>
          </cell>
          <cell r="CS91">
            <v>5615.237</v>
          </cell>
          <cell r="CT91">
            <v>13434.9079</v>
          </cell>
          <cell r="CU91">
            <v>15446.1566</v>
          </cell>
          <cell r="CV91">
            <v>18059.0397</v>
          </cell>
          <cell r="CW91">
            <v>19205.7389</v>
          </cell>
          <cell r="CX91">
            <v>16825.7088</v>
          </cell>
          <cell r="CY91">
            <v>16066.8362</v>
          </cell>
          <cell r="CZ91">
            <v>14082.0983</v>
          </cell>
          <cell r="DA91">
            <v>11183.656</v>
          </cell>
          <cell r="DB91">
            <v>6808.6389</v>
          </cell>
          <cell r="DC91">
            <v>3957.8595</v>
          </cell>
          <cell r="DD91">
            <v>6639.6543</v>
          </cell>
          <cell r="DE91">
            <v>6386.0474</v>
          </cell>
          <cell r="DF91">
            <v>15279.131</v>
          </cell>
          <cell r="DG91">
            <v>17566.4683</v>
          </cell>
          <cell r="DH91">
            <v>20538.0234</v>
          </cell>
          <cell r="DI91">
            <v>21842.1321</v>
          </cell>
          <cell r="DJ91">
            <v>19135.3898</v>
          </cell>
          <cell r="DK91">
            <v>18272.3466</v>
          </cell>
          <cell r="DL91">
            <v>16015.1624</v>
          </cell>
          <cell r="DM91">
            <v>12718.848</v>
          </cell>
          <cell r="DN91">
            <v>7743.2665</v>
          </cell>
          <cell r="DO91">
            <v>4501.1593</v>
          </cell>
          <cell r="DP91">
            <v>12605.1822</v>
          </cell>
          <cell r="DQ91">
            <v>12445.1698</v>
          </cell>
          <cell r="DR91">
            <v>29006.9657</v>
          </cell>
          <cell r="DS91">
            <v>33349.402</v>
          </cell>
          <cell r="DT91">
            <v>38990.8113</v>
          </cell>
          <cell r="DU91">
            <v>41466.6206</v>
          </cell>
          <cell r="DV91">
            <v>36327.9566</v>
          </cell>
          <cell r="DW91">
            <v>34689.494</v>
          </cell>
          <cell r="DX91">
            <v>30404.2982</v>
          </cell>
          <cell r="DY91">
            <v>24146.3444</v>
          </cell>
          <cell r="DZ91">
            <v>14700.3577</v>
          </cell>
          <cell r="EA91">
            <v>8545.3139</v>
          </cell>
        </row>
        <row r="92">
          <cell r="D92" t="str">
            <v>RPS_505_Generic_Biomass</v>
          </cell>
          <cell r="E92" t="str">
            <v>Generic RPS</v>
          </cell>
          <cell r="G92" t="str">
            <v>Biomass and Waste</v>
          </cell>
          <cell r="H92">
            <v>40913</v>
          </cell>
          <cell r="X92">
            <v>9147.5544</v>
          </cell>
          <cell r="Y92">
            <v>8557.3896</v>
          </cell>
          <cell r="Z92">
            <v>9147.5544</v>
          </cell>
          <cell r="AA92">
            <v>8852.472</v>
          </cell>
          <cell r="AB92">
            <v>9147.5544</v>
          </cell>
          <cell r="AC92">
            <v>8852.472</v>
          </cell>
          <cell r="AD92">
            <v>9147.5544</v>
          </cell>
          <cell r="AE92">
            <v>9147.5544</v>
          </cell>
          <cell r="AF92">
            <v>8852.472</v>
          </cell>
          <cell r="AG92">
            <v>9147.5544</v>
          </cell>
          <cell r="AH92">
            <v>8852.472</v>
          </cell>
          <cell r="AI92">
            <v>9147.5544</v>
          </cell>
          <cell r="AJ92">
            <v>9172.6272</v>
          </cell>
          <cell r="AK92">
            <v>8284.9536</v>
          </cell>
          <cell r="AL92">
            <v>9172.6272</v>
          </cell>
          <cell r="AM92">
            <v>8876.736</v>
          </cell>
          <cell r="AN92">
            <v>9172.6272</v>
          </cell>
          <cell r="AO92">
            <v>8876.736</v>
          </cell>
          <cell r="AP92">
            <v>9172.6272</v>
          </cell>
          <cell r="AQ92">
            <v>9172.6272</v>
          </cell>
          <cell r="AR92">
            <v>8876.736</v>
          </cell>
          <cell r="AS92">
            <v>9172.6272</v>
          </cell>
          <cell r="AT92">
            <v>8876.736</v>
          </cell>
          <cell r="AU92">
            <v>9172.6272</v>
          </cell>
          <cell r="AV92">
            <v>9172.6272</v>
          </cell>
          <cell r="AW92">
            <v>8284.9536</v>
          </cell>
          <cell r="AX92">
            <v>9172.6272</v>
          </cell>
          <cell r="AY92">
            <v>8876.736</v>
          </cell>
          <cell r="AZ92">
            <v>9172.6272</v>
          </cell>
          <cell r="BA92">
            <v>8876.736</v>
          </cell>
          <cell r="BB92">
            <v>9172.6272</v>
          </cell>
          <cell r="BC92">
            <v>9172.6272</v>
          </cell>
          <cell r="BD92">
            <v>8876.736</v>
          </cell>
          <cell r="BE92">
            <v>9172.6272</v>
          </cell>
          <cell r="BF92">
            <v>8876.736</v>
          </cell>
          <cell r="BG92">
            <v>9172.6272</v>
          </cell>
          <cell r="BH92">
            <v>31585.3296</v>
          </cell>
          <cell r="BI92">
            <v>28528.6848</v>
          </cell>
          <cell r="BJ92">
            <v>31585.3296</v>
          </cell>
          <cell r="BK92">
            <v>30566.448</v>
          </cell>
          <cell r="BL92">
            <v>31585.3296</v>
          </cell>
          <cell r="BM92">
            <v>30566.448</v>
          </cell>
          <cell r="BN92">
            <v>31585.3296</v>
          </cell>
          <cell r="BO92">
            <v>31585.3296</v>
          </cell>
          <cell r="BP92">
            <v>30566.448</v>
          </cell>
          <cell r="BQ92">
            <v>31585.3296</v>
          </cell>
          <cell r="BR92">
            <v>30566.448</v>
          </cell>
          <cell r="BS92">
            <v>31585.3296</v>
          </cell>
          <cell r="BT92">
            <v>31499.0256</v>
          </cell>
          <cell r="BU92">
            <v>29466.8304</v>
          </cell>
          <cell r="BV92">
            <v>31499.0256</v>
          </cell>
          <cell r="BW92">
            <v>30482.928</v>
          </cell>
          <cell r="BX92">
            <v>31499.0256</v>
          </cell>
          <cell r="BY92">
            <v>30482.928</v>
          </cell>
          <cell r="BZ92">
            <v>31499.0256</v>
          </cell>
          <cell r="CA92">
            <v>31499.0256</v>
          </cell>
          <cell r="CB92">
            <v>30482.928</v>
          </cell>
          <cell r="CC92">
            <v>31499.0256</v>
          </cell>
          <cell r="CD92">
            <v>30482.928</v>
          </cell>
          <cell r="CE92">
            <v>31499.0256</v>
          </cell>
          <cell r="CF92">
            <v>31585.3296</v>
          </cell>
          <cell r="CG92">
            <v>28528.6848</v>
          </cell>
          <cell r="CH92">
            <v>31585.3296</v>
          </cell>
          <cell r="CI92">
            <v>30566.448</v>
          </cell>
          <cell r="CJ92">
            <v>31585.3296</v>
          </cell>
          <cell r="CK92">
            <v>30566.448</v>
          </cell>
          <cell r="CL92">
            <v>31585.3296</v>
          </cell>
          <cell r="CM92">
            <v>31585.3296</v>
          </cell>
          <cell r="CN92">
            <v>30566.448</v>
          </cell>
          <cell r="CO92">
            <v>31585.3296</v>
          </cell>
          <cell r="CP92">
            <v>30566.448</v>
          </cell>
          <cell r="CQ92">
            <v>31585.3296</v>
          </cell>
          <cell r="CR92">
            <v>50252.1408</v>
          </cell>
          <cell r="CS92">
            <v>45389.0304</v>
          </cell>
          <cell r="CT92">
            <v>50252.1408</v>
          </cell>
          <cell r="CU92">
            <v>48631.104</v>
          </cell>
          <cell r="CV92">
            <v>50252.1408</v>
          </cell>
          <cell r="CW92">
            <v>48631.104</v>
          </cell>
          <cell r="CX92">
            <v>50252.1408</v>
          </cell>
          <cell r="CY92">
            <v>50252.1408</v>
          </cell>
          <cell r="CZ92">
            <v>48631.104</v>
          </cell>
          <cell r="DA92">
            <v>50252.1408</v>
          </cell>
          <cell r="DB92">
            <v>48631.104</v>
          </cell>
          <cell r="DC92">
            <v>50252.1408</v>
          </cell>
          <cell r="DD92">
            <v>64772.8632</v>
          </cell>
          <cell r="DE92">
            <v>58504.5216</v>
          </cell>
          <cell r="DF92">
            <v>64772.8632</v>
          </cell>
          <cell r="DG92">
            <v>62683.416</v>
          </cell>
          <cell r="DH92">
            <v>64772.8632</v>
          </cell>
          <cell r="DI92">
            <v>62683.416</v>
          </cell>
          <cell r="DJ92">
            <v>64772.8632</v>
          </cell>
          <cell r="DK92">
            <v>64772.8632</v>
          </cell>
          <cell r="DL92">
            <v>62683.416</v>
          </cell>
          <cell r="DM92">
            <v>64772.8632</v>
          </cell>
          <cell r="DN92">
            <v>62683.416</v>
          </cell>
          <cell r="DO92">
            <v>64772.8632</v>
          </cell>
          <cell r="DP92">
            <v>83672.6208</v>
          </cell>
          <cell r="DQ92">
            <v>78274.3872</v>
          </cell>
          <cell r="DR92">
            <v>83672.6208</v>
          </cell>
          <cell r="DS92">
            <v>80973.504</v>
          </cell>
          <cell r="DT92">
            <v>83672.6208</v>
          </cell>
          <cell r="DU92">
            <v>80973.504</v>
          </cell>
          <cell r="DV92">
            <v>83672.6208</v>
          </cell>
          <cell r="DW92">
            <v>83672.6208</v>
          </cell>
          <cell r="DX92">
            <v>80973.504</v>
          </cell>
          <cell r="DY92">
            <v>83672.6208</v>
          </cell>
          <cell r="DZ92">
            <v>80973.504</v>
          </cell>
          <cell r="EA92">
            <v>83672.6208</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18666.7368</v>
          </cell>
          <cell r="CS93">
            <v>16860.2784</v>
          </cell>
          <cell r="CT93">
            <v>18666.7368</v>
          </cell>
          <cell r="CU93">
            <v>18064.584</v>
          </cell>
          <cell r="CV93">
            <v>18666.7368</v>
          </cell>
          <cell r="CW93">
            <v>18064.584</v>
          </cell>
          <cell r="CX93">
            <v>18666.7368</v>
          </cell>
          <cell r="CY93">
            <v>18666.7368</v>
          </cell>
          <cell r="CZ93">
            <v>18064.584</v>
          </cell>
          <cell r="DA93">
            <v>18666.7368</v>
          </cell>
          <cell r="DB93">
            <v>18064.584</v>
          </cell>
          <cell r="DC93">
            <v>18666.7368</v>
          </cell>
          <cell r="DD93">
            <v>21229.1472</v>
          </cell>
          <cell r="DE93">
            <v>19174.7136</v>
          </cell>
          <cell r="DF93">
            <v>21229.1472</v>
          </cell>
          <cell r="DG93">
            <v>20544.336</v>
          </cell>
          <cell r="DH93">
            <v>21229.1472</v>
          </cell>
          <cell r="DI93">
            <v>20544.336</v>
          </cell>
          <cell r="DJ93">
            <v>21229.1472</v>
          </cell>
          <cell r="DK93">
            <v>21229.1472</v>
          </cell>
          <cell r="DL93">
            <v>20544.336</v>
          </cell>
          <cell r="DM93">
            <v>21229.1472</v>
          </cell>
          <cell r="DN93">
            <v>20544.336</v>
          </cell>
          <cell r="DO93">
            <v>21229.1472</v>
          </cell>
          <cell r="DP93">
            <v>40233.66</v>
          </cell>
          <cell r="DQ93">
            <v>37637.94</v>
          </cell>
          <cell r="DR93">
            <v>40233.66</v>
          </cell>
          <cell r="DS93">
            <v>38935.8</v>
          </cell>
          <cell r="DT93">
            <v>40233.66</v>
          </cell>
          <cell r="DU93">
            <v>38935.8</v>
          </cell>
          <cell r="DV93">
            <v>40233.66</v>
          </cell>
          <cell r="DW93">
            <v>40233.66</v>
          </cell>
          <cell r="DX93">
            <v>38935.8</v>
          </cell>
          <cell r="DY93">
            <v>40233.66</v>
          </cell>
          <cell r="DZ93">
            <v>38935.8</v>
          </cell>
          <cell r="EA93">
            <v>40233.66</v>
          </cell>
        </row>
        <row r="94">
          <cell r="D94" t="str">
            <v>RPS_50_Agua_Caliente</v>
          </cell>
          <cell r="E94" t="str">
            <v>2008 Renewable Contracts</v>
          </cell>
          <cell r="G94" t="str">
            <v>Solar PV</v>
          </cell>
          <cell r="H94">
            <v>41456</v>
          </cell>
          <cell r="AP94">
            <v>23713.9305</v>
          </cell>
          <cell r="AQ94">
            <v>21738.7965</v>
          </cell>
          <cell r="AR94">
            <v>20465.58</v>
          </cell>
          <cell r="AS94">
            <v>21107.3637</v>
          </cell>
          <cell r="AT94">
            <v>17675.994</v>
          </cell>
          <cell r="AU94">
            <v>17131.3316</v>
          </cell>
          <cell r="AV94">
            <v>16707.8282</v>
          </cell>
          <cell r="AW94">
            <v>16201.9424</v>
          </cell>
          <cell r="AX94">
            <v>22538.2338</v>
          </cell>
          <cell r="AY94">
            <v>23315.475</v>
          </cell>
          <cell r="AZ94">
            <v>24735.1914</v>
          </cell>
          <cell r="BA94">
            <v>23650.335</v>
          </cell>
          <cell r="BB94">
            <v>22679.414</v>
          </cell>
          <cell r="BC94">
            <v>20790.4352</v>
          </cell>
          <cell r="BD94">
            <v>19572.759</v>
          </cell>
          <cell r="BE94">
            <v>20186.549</v>
          </cell>
          <cell r="BF94">
            <v>16904.877</v>
          </cell>
          <cell r="BG94">
            <v>16383.9743</v>
          </cell>
          <cell r="BH94">
            <v>50105.3806</v>
          </cell>
          <cell r="BI94">
            <v>48588.2852</v>
          </cell>
          <cell r="BJ94">
            <v>67590.2672</v>
          </cell>
          <cell r="BK94">
            <v>69921.162</v>
          </cell>
          <cell r="BL94">
            <v>74178.7623</v>
          </cell>
          <cell r="BM94">
            <v>70925.379</v>
          </cell>
          <cell r="BN94">
            <v>68013.6621</v>
          </cell>
          <cell r="BO94">
            <v>62348.7748</v>
          </cell>
          <cell r="BP94">
            <v>58697.076</v>
          </cell>
          <cell r="BQ94">
            <v>60537.7734</v>
          </cell>
          <cell r="BR94">
            <v>50696.307</v>
          </cell>
          <cell r="BS94">
            <v>49134.1723</v>
          </cell>
          <cell r="BT94">
            <v>49736.7162</v>
          </cell>
          <cell r="BU94">
            <v>49953.3091</v>
          </cell>
          <cell r="BV94">
            <v>67092.9528</v>
          </cell>
          <cell r="BW94">
            <v>69406.71</v>
          </cell>
          <cell r="BX94">
            <v>73632.9763</v>
          </cell>
          <cell r="BY94">
            <v>70403.538</v>
          </cell>
          <cell r="BZ94">
            <v>67513.2353</v>
          </cell>
          <cell r="CA94">
            <v>61890.0399</v>
          </cell>
          <cell r="CB94">
            <v>58265.199</v>
          </cell>
          <cell r="CC94">
            <v>60092.3592</v>
          </cell>
          <cell r="CD94">
            <v>50323.305</v>
          </cell>
          <cell r="CE94">
            <v>48772.6627</v>
          </cell>
          <cell r="CF94">
            <v>49605.5862</v>
          </cell>
          <cell r="CG94">
            <v>48103.6192</v>
          </cell>
          <cell r="CH94">
            <v>66916.0606</v>
          </cell>
          <cell r="CI94">
            <v>69223.716</v>
          </cell>
          <cell r="CJ94">
            <v>73438.8419</v>
          </cell>
          <cell r="CK94">
            <v>70217.907</v>
          </cell>
          <cell r="CL94">
            <v>67335.2302</v>
          </cell>
          <cell r="CM94">
            <v>61726.8621</v>
          </cell>
          <cell r="CN94">
            <v>58111.575</v>
          </cell>
          <cell r="CO94">
            <v>59933.9151</v>
          </cell>
          <cell r="CP94">
            <v>50190.624</v>
          </cell>
          <cell r="CQ94">
            <v>48644.0654</v>
          </cell>
          <cell r="CR94">
            <v>49357.5707</v>
          </cell>
          <cell r="CS94">
            <v>47863.116</v>
          </cell>
          <cell r="CT94">
            <v>66581.5024</v>
          </cell>
          <cell r="CU94">
            <v>68877.615</v>
          </cell>
          <cell r="CV94">
            <v>73071.6717</v>
          </cell>
          <cell r="CW94">
            <v>69866.841</v>
          </cell>
          <cell r="CX94">
            <v>66998.5764</v>
          </cell>
          <cell r="CY94">
            <v>61418.2509</v>
          </cell>
          <cell r="CZ94">
            <v>57821.037</v>
          </cell>
          <cell r="DA94">
            <v>59634.2629</v>
          </cell>
          <cell r="DB94">
            <v>49939.692</v>
          </cell>
          <cell r="DC94">
            <v>48400.8642</v>
          </cell>
          <cell r="DD94">
            <v>49110.7921</v>
          </cell>
          <cell r="DE94">
            <v>47623.814</v>
          </cell>
          <cell r="DF94">
            <v>66248.6058</v>
          </cell>
          <cell r="DG94">
            <v>68533.236</v>
          </cell>
          <cell r="DH94">
            <v>72706.3274</v>
          </cell>
          <cell r="DI94">
            <v>69517.521</v>
          </cell>
          <cell r="DJ94">
            <v>66663.6028</v>
          </cell>
          <cell r="DK94">
            <v>61111.1742</v>
          </cell>
          <cell r="DL94">
            <v>57531.948</v>
          </cell>
          <cell r="DM94">
            <v>59336.1049</v>
          </cell>
          <cell r="DN94">
            <v>49689.996</v>
          </cell>
          <cell r="DO94">
            <v>48158.8658</v>
          </cell>
          <cell r="DP94">
            <v>48749.422</v>
          </cell>
          <cell r="DQ94">
            <v>48961.7092</v>
          </cell>
          <cell r="DR94">
            <v>65761.1308</v>
          </cell>
          <cell r="DS94">
            <v>68028.945</v>
          </cell>
          <cell r="DT94">
            <v>72171.3263</v>
          </cell>
          <cell r="DU94">
            <v>69005.982</v>
          </cell>
          <cell r="DV94">
            <v>66173.065</v>
          </cell>
          <cell r="DW94">
            <v>60661.4882</v>
          </cell>
          <cell r="DX94">
            <v>57108.6</v>
          </cell>
          <cell r="DY94">
            <v>58899.4885</v>
          </cell>
          <cell r="DZ94">
            <v>49324.356</v>
          </cell>
          <cell r="EA94">
            <v>47804.4986</v>
          </cell>
        </row>
        <row r="95">
          <cell r="D95" t="str">
            <v>RPS_51_PGE_PV_Program_PPA</v>
          </cell>
          <cell r="E95" t="str">
            <v>2009 Renewable Contracts</v>
          </cell>
          <cell r="G95" t="str">
            <v>Solar PV</v>
          </cell>
          <cell r="H95">
            <v>40909</v>
          </cell>
          <cell r="X95">
            <v>4927.3787</v>
          </cell>
          <cell r="Y95">
            <v>6362.1273</v>
          </cell>
          <cell r="Z95">
            <v>8771.14</v>
          </cell>
          <cell r="AA95">
            <v>10417.308</v>
          </cell>
          <cell r="AB95">
            <v>11463.676</v>
          </cell>
          <cell r="AC95">
            <v>12068.775</v>
          </cell>
          <cell r="AD95">
            <v>11521.0229</v>
          </cell>
          <cell r="AE95">
            <v>10443.4567</v>
          </cell>
          <cell r="AF95">
            <v>9064.791</v>
          </cell>
          <cell r="AG95">
            <v>8980.607</v>
          </cell>
          <cell r="AH95">
            <v>6551.712</v>
          </cell>
          <cell r="AI95">
            <v>4548.0162</v>
          </cell>
          <cell r="AJ95">
            <v>9875.3693</v>
          </cell>
          <cell r="AK95">
            <v>12311.1744</v>
          </cell>
          <cell r="AL95">
            <v>17578.9716</v>
          </cell>
          <cell r="AM95">
            <v>20878.179</v>
          </cell>
          <cell r="AN95">
            <v>22975.2811</v>
          </cell>
          <cell r="AO95">
            <v>24188.04</v>
          </cell>
          <cell r="AP95">
            <v>23090.2322</v>
          </cell>
          <cell r="AQ95">
            <v>20930.5924</v>
          </cell>
          <cell r="AR95">
            <v>18167.487</v>
          </cell>
          <cell r="AS95">
            <v>17998.7705</v>
          </cell>
          <cell r="AT95">
            <v>13130.832</v>
          </cell>
          <cell r="AU95">
            <v>9115.0633</v>
          </cell>
          <cell r="AV95">
            <v>14813.0462</v>
          </cell>
          <cell r="AW95">
            <v>18466.7588</v>
          </cell>
          <cell r="AX95">
            <v>26368.4543</v>
          </cell>
          <cell r="AY95">
            <v>31317.279</v>
          </cell>
          <cell r="AZ95">
            <v>34462.9201</v>
          </cell>
          <cell r="BA95">
            <v>36282.051</v>
          </cell>
          <cell r="BB95">
            <v>34635.3483</v>
          </cell>
          <cell r="BC95">
            <v>31395.8917</v>
          </cell>
          <cell r="BD95">
            <v>27251.235</v>
          </cell>
          <cell r="BE95">
            <v>26998.1573</v>
          </cell>
          <cell r="BF95">
            <v>19696.254</v>
          </cell>
          <cell r="BG95">
            <v>13672.5965</v>
          </cell>
          <cell r="BH95">
            <v>19750.7293</v>
          </cell>
          <cell r="BI95">
            <v>24622.3516</v>
          </cell>
          <cell r="BJ95">
            <v>35157.937</v>
          </cell>
          <cell r="BK95">
            <v>41756.367</v>
          </cell>
          <cell r="BL95">
            <v>45950.5591</v>
          </cell>
          <cell r="BM95">
            <v>48376.071</v>
          </cell>
          <cell r="BN95">
            <v>46180.4675</v>
          </cell>
          <cell r="BO95">
            <v>41861.1879</v>
          </cell>
          <cell r="BP95">
            <v>36334.98</v>
          </cell>
          <cell r="BQ95">
            <v>35997.5472</v>
          </cell>
          <cell r="BR95">
            <v>26261.67</v>
          </cell>
          <cell r="BS95">
            <v>18230.1266</v>
          </cell>
          <cell r="BT95">
            <v>24704.3836</v>
          </cell>
          <cell r="BU95">
            <v>31897.7699</v>
          </cell>
          <cell r="BV95">
            <v>43975.856</v>
          </cell>
          <cell r="BW95">
            <v>52229.232</v>
          </cell>
          <cell r="BX95">
            <v>57475.364</v>
          </cell>
          <cell r="BY95">
            <v>60509.22</v>
          </cell>
          <cell r="BZ95">
            <v>57762.9386</v>
          </cell>
          <cell r="CA95">
            <v>52360.3361</v>
          </cell>
          <cell r="CB95">
            <v>45448.113</v>
          </cell>
          <cell r="CC95">
            <v>45026.043</v>
          </cell>
          <cell r="CD95">
            <v>32848.329</v>
          </cell>
          <cell r="CE95">
            <v>22802.4034</v>
          </cell>
          <cell r="CF95">
            <v>24688.4093</v>
          </cell>
          <cell r="CG95">
            <v>30777.936</v>
          </cell>
          <cell r="CH95">
            <v>43947.4135</v>
          </cell>
          <cell r="CI95">
            <v>52195.461</v>
          </cell>
          <cell r="CJ95">
            <v>57438.2043</v>
          </cell>
          <cell r="CK95">
            <v>60470.088</v>
          </cell>
          <cell r="CL95">
            <v>57725.5867</v>
          </cell>
          <cell r="CM95">
            <v>52326.4872</v>
          </cell>
          <cell r="CN95">
            <v>45418.725</v>
          </cell>
          <cell r="CO95">
            <v>44996.9278</v>
          </cell>
          <cell r="CP95">
            <v>32827.092</v>
          </cell>
          <cell r="CQ95">
            <v>22787.6567</v>
          </cell>
          <cell r="CR95">
            <v>24688.4093</v>
          </cell>
          <cell r="CS95">
            <v>30777.936</v>
          </cell>
          <cell r="CT95">
            <v>43947.4135</v>
          </cell>
          <cell r="CU95">
            <v>52195.461</v>
          </cell>
          <cell r="CV95">
            <v>57438.2043</v>
          </cell>
          <cell r="CW95">
            <v>60470.088</v>
          </cell>
          <cell r="CX95">
            <v>57725.5867</v>
          </cell>
          <cell r="CY95">
            <v>52326.4872</v>
          </cell>
          <cell r="CZ95">
            <v>45418.725</v>
          </cell>
          <cell r="DA95">
            <v>44996.9278</v>
          </cell>
          <cell r="DB95">
            <v>32827.092</v>
          </cell>
          <cell r="DC95">
            <v>22787.6567</v>
          </cell>
          <cell r="DD95">
            <v>24688.4093</v>
          </cell>
          <cell r="DE95">
            <v>30777.936</v>
          </cell>
          <cell r="DF95">
            <v>43947.4135</v>
          </cell>
          <cell r="DG95">
            <v>52195.461</v>
          </cell>
          <cell r="DH95">
            <v>57438.2043</v>
          </cell>
          <cell r="DI95">
            <v>60470.088</v>
          </cell>
          <cell r="DJ95">
            <v>57725.5867</v>
          </cell>
          <cell r="DK95">
            <v>52326.4872</v>
          </cell>
          <cell r="DL95">
            <v>45418.725</v>
          </cell>
          <cell r="DM95">
            <v>44996.9278</v>
          </cell>
          <cell r="DN95">
            <v>32827.092</v>
          </cell>
          <cell r="DO95">
            <v>22787.6567</v>
          </cell>
          <cell r="DP95">
            <v>24704.3836</v>
          </cell>
          <cell r="DQ95">
            <v>31897.7699</v>
          </cell>
          <cell r="DR95">
            <v>43975.856</v>
          </cell>
          <cell r="DS95">
            <v>52229.232</v>
          </cell>
          <cell r="DT95">
            <v>57475.364</v>
          </cell>
          <cell r="DU95">
            <v>60509.22</v>
          </cell>
          <cell r="DV95">
            <v>57762.9386</v>
          </cell>
          <cell r="DW95">
            <v>52360.3361</v>
          </cell>
          <cell r="DX95">
            <v>45448.113</v>
          </cell>
          <cell r="DY95">
            <v>45026.043</v>
          </cell>
          <cell r="DZ95">
            <v>32848.329</v>
          </cell>
          <cell r="EA95">
            <v>22802.4034</v>
          </cell>
        </row>
        <row r="96">
          <cell r="D96" t="str">
            <v>RPS_52_PGE_PV_Program_UOG</v>
          </cell>
          <cell r="E96" t="str">
            <v>UOG Solar</v>
          </cell>
          <cell r="F96" t="str">
            <v>UOG</v>
          </cell>
          <cell r="G96" t="str">
            <v>Solar PV</v>
          </cell>
          <cell r="H96">
            <v>40544</v>
          </cell>
          <cell r="L96">
            <v>3700.7025</v>
          </cell>
          <cell r="M96">
            <v>4613.4928</v>
          </cell>
          <cell r="N96">
            <v>6539.8186</v>
          </cell>
          <cell r="O96">
            <v>7775.606</v>
          </cell>
          <cell r="P96">
            <v>8592.8227</v>
          </cell>
          <cell r="Q96">
            <v>9039.829</v>
          </cell>
          <cell r="R96">
            <v>8675.8672</v>
          </cell>
          <cell r="S96">
            <v>7869.6432</v>
          </cell>
          <cell r="T96">
            <v>6834.17</v>
          </cell>
          <cell r="U96">
            <v>6754.2253</v>
          </cell>
          <cell r="V96">
            <v>4974.2056</v>
          </cell>
          <cell r="W96">
            <v>3469.6167</v>
          </cell>
          <cell r="X96">
            <v>8485.8409</v>
          </cell>
          <cell r="Y96">
            <v>11043.242</v>
          </cell>
          <cell r="Z96">
            <v>15370.7672</v>
          </cell>
          <cell r="AA96">
            <v>18255.555</v>
          </cell>
          <cell r="AB96">
            <v>20089.2214</v>
          </cell>
          <cell r="AC96">
            <v>21149.631</v>
          </cell>
          <cell r="AD96">
            <v>20189.7358</v>
          </cell>
          <cell r="AE96">
            <v>18301.3708</v>
          </cell>
          <cell r="AF96">
            <v>15885.36</v>
          </cell>
          <cell r="AG96">
            <v>15737.8382</v>
          </cell>
          <cell r="AH96">
            <v>11481.39</v>
          </cell>
          <cell r="AI96">
            <v>7970.0721</v>
          </cell>
          <cell r="AJ96">
            <v>13578.6324</v>
          </cell>
          <cell r="AK96">
            <v>16927.8648</v>
          </cell>
          <cell r="AL96">
            <v>24171.0844</v>
          </cell>
          <cell r="AM96">
            <v>28707.504</v>
          </cell>
          <cell r="AN96">
            <v>31591.0181</v>
          </cell>
          <cell r="AO96">
            <v>33258.552</v>
          </cell>
          <cell r="AP96">
            <v>31749.0716</v>
          </cell>
          <cell r="AQ96">
            <v>28779.5568</v>
          </cell>
          <cell r="AR96">
            <v>24980.301</v>
          </cell>
          <cell r="AS96">
            <v>24748.3199</v>
          </cell>
          <cell r="AT96">
            <v>18054.906</v>
          </cell>
          <cell r="AU96">
            <v>12533.2163</v>
          </cell>
          <cell r="AV96">
            <v>18516.3093</v>
          </cell>
          <cell r="AW96">
            <v>23083.452</v>
          </cell>
          <cell r="AX96">
            <v>32960.5671</v>
          </cell>
          <cell r="AY96">
            <v>39146.598</v>
          </cell>
          <cell r="AZ96">
            <v>43078.6478</v>
          </cell>
          <cell r="BA96">
            <v>45352.56</v>
          </cell>
          <cell r="BB96">
            <v>43294.1908</v>
          </cell>
          <cell r="BC96">
            <v>39244.8623</v>
          </cell>
          <cell r="BD96">
            <v>34064.049</v>
          </cell>
          <cell r="BE96">
            <v>33747.7005</v>
          </cell>
          <cell r="BF96">
            <v>24620.316</v>
          </cell>
          <cell r="BG96">
            <v>17090.7433</v>
          </cell>
          <cell r="BH96">
            <v>23437.7484</v>
          </cell>
          <cell r="BI96">
            <v>29218.7952</v>
          </cell>
          <cell r="BJ96">
            <v>41418.8334</v>
          </cell>
          <cell r="BK96">
            <v>49245.4886</v>
          </cell>
          <cell r="BL96">
            <v>54421.2469</v>
          </cell>
          <cell r="BM96">
            <v>57252.2303</v>
          </cell>
          <cell r="BN96">
            <v>54947.1162</v>
          </cell>
          <cell r="BO96">
            <v>49841.0872</v>
          </cell>
          <cell r="BP96">
            <v>43283.0994</v>
          </cell>
          <cell r="BQ96">
            <v>42776.778</v>
          </cell>
          <cell r="BR96">
            <v>31503.3288</v>
          </cell>
          <cell r="BS96">
            <v>21974.242</v>
          </cell>
          <cell r="BT96">
            <v>24665.3827</v>
          </cell>
          <cell r="BU96">
            <v>31616.2914</v>
          </cell>
          <cell r="BV96">
            <v>44005.8175</v>
          </cell>
          <cell r="BW96">
            <v>52264.812</v>
          </cell>
          <cell r="BX96">
            <v>57514.5294</v>
          </cell>
          <cell r="BY96">
            <v>60550.437</v>
          </cell>
          <cell r="BZ96">
            <v>57802.29</v>
          </cell>
          <cell r="CA96">
            <v>52396.0109</v>
          </cell>
          <cell r="CB96">
            <v>45479.079</v>
          </cell>
          <cell r="CC96">
            <v>45056.7237</v>
          </cell>
          <cell r="CD96">
            <v>32870.709</v>
          </cell>
          <cell r="CE96">
            <v>22817.9375</v>
          </cell>
          <cell r="CF96">
            <v>24688.4093</v>
          </cell>
          <cell r="CG96">
            <v>30777.936</v>
          </cell>
          <cell r="CH96">
            <v>43947.4135</v>
          </cell>
          <cell r="CI96">
            <v>52195.461</v>
          </cell>
          <cell r="CJ96">
            <v>57438.2043</v>
          </cell>
          <cell r="CK96">
            <v>60470.088</v>
          </cell>
          <cell r="CL96">
            <v>57725.5867</v>
          </cell>
          <cell r="CM96">
            <v>52326.4872</v>
          </cell>
          <cell r="CN96">
            <v>45418.725</v>
          </cell>
          <cell r="CO96">
            <v>44996.9278</v>
          </cell>
          <cell r="CP96">
            <v>32827.092</v>
          </cell>
          <cell r="CQ96">
            <v>22787.6567</v>
          </cell>
          <cell r="CR96">
            <v>24688.4093</v>
          </cell>
          <cell r="CS96">
            <v>30777.936</v>
          </cell>
          <cell r="CT96">
            <v>43947.4135</v>
          </cell>
          <cell r="CU96">
            <v>52195.461</v>
          </cell>
          <cell r="CV96">
            <v>57438.2043</v>
          </cell>
          <cell r="CW96">
            <v>60470.088</v>
          </cell>
          <cell r="CX96">
            <v>57725.5867</v>
          </cell>
          <cell r="CY96">
            <v>52326.4872</v>
          </cell>
          <cell r="CZ96">
            <v>45418.725</v>
          </cell>
          <cell r="DA96">
            <v>44996.9278</v>
          </cell>
          <cell r="DB96">
            <v>32827.092</v>
          </cell>
          <cell r="DC96">
            <v>22787.6567</v>
          </cell>
          <cell r="DD96">
            <v>24671.319</v>
          </cell>
          <cell r="DE96">
            <v>30756.6224</v>
          </cell>
          <cell r="DF96">
            <v>43598.7668</v>
          </cell>
          <cell r="DG96">
            <v>51837.3561</v>
          </cell>
          <cell r="DH96">
            <v>57285.5161</v>
          </cell>
          <cell r="DI96">
            <v>60265.5113</v>
          </cell>
          <cell r="DJ96">
            <v>57839.0661</v>
          </cell>
          <cell r="DK96">
            <v>52464.2984</v>
          </cell>
          <cell r="DL96">
            <v>45561.155</v>
          </cell>
          <cell r="DM96">
            <v>45028.1824</v>
          </cell>
          <cell r="DN96">
            <v>33161.3914</v>
          </cell>
          <cell r="DO96">
            <v>23130.7827</v>
          </cell>
          <cell r="DP96">
            <v>24665.3827</v>
          </cell>
          <cell r="DQ96">
            <v>31616.2914</v>
          </cell>
          <cell r="DR96">
            <v>44005.8175</v>
          </cell>
          <cell r="DS96">
            <v>52264.812</v>
          </cell>
          <cell r="DT96">
            <v>57514.5294</v>
          </cell>
          <cell r="DU96">
            <v>60550.437</v>
          </cell>
          <cell r="DV96">
            <v>57802.29</v>
          </cell>
          <cell r="DW96">
            <v>52396.0109</v>
          </cell>
          <cell r="DX96">
            <v>45479.079</v>
          </cell>
          <cell r="DY96">
            <v>45056.7237</v>
          </cell>
          <cell r="DZ96">
            <v>32870.709</v>
          </cell>
          <cell r="EA96">
            <v>22817.9375</v>
          </cell>
        </row>
        <row r="97">
          <cell r="D97" t="str">
            <v>RPS_53_VacaDixon_Solar</v>
          </cell>
          <cell r="E97" t="str">
            <v>2009 Renewable Contracts</v>
          </cell>
          <cell r="G97" t="str">
            <v>Solar PV</v>
          </cell>
          <cell r="H97">
            <v>40179</v>
          </cell>
          <cell r="I97">
            <v>292.2938</v>
          </cell>
          <cell r="J97">
            <v>194.5467</v>
          </cell>
          <cell r="K97">
            <v>169.8126</v>
          </cell>
          <cell r="L97">
            <v>184.9592</v>
          </cell>
          <cell r="M97">
            <v>222.8425</v>
          </cell>
          <cell r="N97">
            <v>301.4885</v>
          </cell>
          <cell r="O97">
            <v>365.0837</v>
          </cell>
          <cell r="P97">
            <v>418.2634</v>
          </cell>
          <cell r="Q97">
            <v>420.5567</v>
          </cell>
          <cell r="R97">
            <v>460.3778</v>
          </cell>
          <cell r="S97">
            <v>413.8816</v>
          </cell>
          <cell r="T97">
            <v>366.0402</v>
          </cell>
          <cell r="U97">
            <v>289.3707</v>
          </cell>
          <cell r="V97">
            <v>192.5998</v>
          </cell>
          <cell r="W97">
            <v>168.1141</v>
          </cell>
          <cell r="X97">
            <v>182.7453</v>
          </cell>
          <cell r="Y97">
            <v>231.7985</v>
          </cell>
          <cell r="Z97">
            <v>290.056</v>
          </cell>
          <cell r="AA97">
            <v>363.2901</v>
          </cell>
          <cell r="AB97">
            <v>416.0156</v>
          </cell>
          <cell r="AC97">
            <v>421.1592</v>
          </cell>
          <cell r="AD97">
            <v>455.7096</v>
          </cell>
          <cell r="AE97">
            <v>406.9144</v>
          </cell>
          <cell r="AF97">
            <v>357.7224</v>
          </cell>
          <cell r="AG97">
            <v>281.5796</v>
          </cell>
          <cell r="AH97">
            <v>189.6888</v>
          </cell>
          <cell r="AI97">
            <v>169.3194</v>
          </cell>
          <cell r="AJ97">
            <v>181.2826</v>
          </cell>
          <cell r="AK97">
            <v>218.4144</v>
          </cell>
          <cell r="AL97">
            <v>295.4973</v>
          </cell>
          <cell r="AM97">
            <v>357.8286</v>
          </cell>
          <cell r="AN97">
            <v>409.9517</v>
          </cell>
          <cell r="AO97">
            <v>412.2009</v>
          </cell>
          <cell r="AP97">
            <v>451.2315</v>
          </cell>
          <cell r="AQ97">
            <v>405.656</v>
          </cell>
          <cell r="AR97">
            <v>358.7665</v>
          </cell>
          <cell r="AS97">
            <v>283.6198</v>
          </cell>
          <cell r="AT97">
            <v>188.7739</v>
          </cell>
          <cell r="AU97">
            <v>164.7728</v>
          </cell>
          <cell r="AV97">
            <v>179.4835</v>
          </cell>
          <cell r="AW97">
            <v>216.2481</v>
          </cell>
          <cell r="AX97">
            <v>292.565</v>
          </cell>
          <cell r="AY97">
            <v>354.2783</v>
          </cell>
          <cell r="AZ97">
            <v>405.8839</v>
          </cell>
          <cell r="BA97">
            <v>408.1081</v>
          </cell>
          <cell r="BB97">
            <v>446.7516</v>
          </cell>
          <cell r="BC97">
            <v>401.6298</v>
          </cell>
          <cell r="BD97">
            <v>355.2063</v>
          </cell>
          <cell r="BE97">
            <v>280.8059</v>
          </cell>
          <cell r="BF97">
            <v>186.9003</v>
          </cell>
          <cell r="BG97">
            <v>163.1382</v>
          </cell>
          <cell r="BH97">
            <v>177.6854</v>
          </cell>
          <cell r="BI97">
            <v>214.0797</v>
          </cell>
          <cell r="BJ97">
            <v>289.6331</v>
          </cell>
          <cell r="BK97">
            <v>350.7269</v>
          </cell>
          <cell r="BL97">
            <v>401.814</v>
          </cell>
          <cell r="BM97">
            <v>404.0178</v>
          </cell>
          <cell r="BN97">
            <v>442.2738</v>
          </cell>
          <cell r="BO97">
            <v>397.6062</v>
          </cell>
          <cell r="BP97">
            <v>351.6443</v>
          </cell>
          <cell r="BQ97">
            <v>277.9902</v>
          </cell>
          <cell r="BR97">
            <v>185.0265</v>
          </cell>
          <cell r="BS97">
            <v>161.5026</v>
          </cell>
          <cell r="BT97">
            <v>175.5153</v>
          </cell>
          <cell r="BU97">
            <v>222.6283</v>
          </cell>
          <cell r="BV97">
            <v>278.5796</v>
          </cell>
          <cell r="BW97">
            <v>348.9161</v>
          </cell>
          <cell r="BX97">
            <v>399.5555</v>
          </cell>
          <cell r="BY97">
            <v>404.4972</v>
          </cell>
          <cell r="BZ97">
            <v>437.6792</v>
          </cell>
          <cell r="CA97">
            <v>390.8152</v>
          </cell>
          <cell r="CB97">
            <v>343.5682</v>
          </cell>
          <cell r="CC97">
            <v>270.4388</v>
          </cell>
          <cell r="CD97">
            <v>182.1827</v>
          </cell>
          <cell r="CE97">
            <v>162.6196</v>
          </cell>
          <cell r="CF97">
            <v>174.1347</v>
          </cell>
          <cell r="CG97">
            <v>209.8033</v>
          </cell>
          <cell r="CH97">
            <v>283.8454</v>
          </cell>
          <cell r="CI97">
            <v>343.7207</v>
          </cell>
          <cell r="CJ97">
            <v>393.7863</v>
          </cell>
          <cell r="CK97">
            <v>395.9465</v>
          </cell>
          <cell r="CL97">
            <v>433.4381</v>
          </cell>
          <cell r="CM97">
            <v>389.6611</v>
          </cell>
          <cell r="CN97">
            <v>344.6203</v>
          </cell>
          <cell r="CO97">
            <v>272.4375</v>
          </cell>
          <cell r="CP97">
            <v>181.3308</v>
          </cell>
          <cell r="CQ97">
            <v>158.2756</v>
          </cell>
          <cell r="CR97">
            <v>172.3841</v>
          </cell>
          <cell r="CS97">
            <v>207.6935</v>
          </cell>
          <cell r="CT97">
            <v>280.9928</v>
          </cell>
          <cell r="CU97">
            <v>340.2644</v>
          </cell>
          <cell r="CV97">
            <v>389.8293</v>
          </cell>
          <cell r="CW97">
            <v>391.9666</v>
          </cell>
          <cell r="CX97">
            <v>429.0802</v>
          </cell>
          <cell r="CY97">
            <v>385.7439</v>
          </cell>
          <cell r="CZ97">
            <v>341.1561</v>
          </cell>
          <cell r="DA97">
            <v>269.6985</v>
          </cell>
          <cell r="DB97">
            <v>179.507</v>
          </cell>
          <cell r="DC97">
            <v>156.6841</v>
          </cell>
          <cell r="DD97">
            <v>170.6825</v>
          </cell>
          <cell r="DE97">
            <v>205.6427</v>
          </cell>
          <cell r="DF97">
            <v>278.2191</v>
          </cell>
          <cell r="DG97">
            <v>336.9044</v>
          </cell>
          <cell r="DH97">
            <v>385.9799</v>
          </cell>
          <cell r="DI97">
            <v>388.0965</v>
          </cell>
          <cell r="DJ97">
            <v>424.8434</v>
          </cell>
          <cell r="DK97">
            <v>381.9363</v>
          </cell>
          <cell r="DL97">
            <v>337.7883</v>
          </cell>
          <cell r="DM97">
            <v>267.0352</v>
          </cell>
          <cell r="DN97">
            <v>177.7343</v>
          </cell>
          <cell r="DO97">
            <v>155.1376</v>
          </cell>
          <cell r="DP97">
            <v>168.5809</v>
          </cell>
          <cell r="DQ97">
            <v>213.8329</v>
          </cell>
          <cell r="DR97">
            <v>267.5733</v>
          </cell>
          <cell r="DS97">
            <v>335.1323</v>
          </cell>
          <cell r="DT97">
            <v>383.7698</v>
          </cell>
          <cell r="DU97">
            <v>388.5172</v>
          </cell>
          <cell r="DV97">
            <v>420.3892</v>
          </cell>
          <cell r="DW97">
            <v>375.375</v>
          </cell>
          <cell r="DX97">
            <v>329.9967</v>
          </cell>
          <cell r="DY97">
            <v>259.7555</v>
          </cell>
          <cell r="DZ97">
            <v>174.9857</v>
          </cell>
          <cell r="EA97">
            <v>157.0898</v>
          </cell>
        </row>
        <row r="98">
          <cell r="D98" t="str">
            <v>RPS_54_Pacificorp_2010to2012</v>
          </cell>
          <cell r="E98" t="str">
            <v>2009 Renewable Contracts</v>
          </cell>
          <cell r="G98" t="str">
            <v>Wind (OOS)</v>
          </cell>
          <cell r="H98">
            <v>40179</v>
          </cell>
          <cell r="I98">
            <v>74309.2568</v>
          </cell>
          <cell r="J98">
            <v>71912.184</v>
          </cell>
          <cell r="K98">
            <v>74309.2568</v>
          </cell>
          <cell r="L98">
            <v>74309.2568</v>
          </cell>
          <cell r="M98">
            <v>67118.0384</v>
          </cell>
          <cell r="N98">
            <v>74309.2568</v>
          </cell>
          <cell r="O98">
            <v>53934.144</v>
          </cell>
          <cell r="P98">
            <v>55731.9488</v>
          </cell>
          <cell r="Q98">
            <v>53934.144</v>
          </cell>
          <cell r="R98">
            <v>18577.308</v>
          </cell>
          <cell r="S98">
            <v>18577.308</v>
          </cell>
          <cell r="T98">
            <v>17978.04</v>
          </cell>
          <cell r="U98">
            <v>74309.2568</v>
          </cell>
          <cell r="V98">
            <v>71912.184</v>
          </cell>
          <cell r="W98">
            <v>74309.2568</v>
          </cell>
          <cell r="X98">
            <v>74264.3688</v>
          </cell>
          <cell r="Y98">
            <v>69473.1192</v>
          </cell>
          <cell r="Z98">
            <v>74264.3688</v>
          </cell>
          <cell r="AA98">
            <v>53901.552</v>
          </cell>
          <cell r="AB98">
            <v>55698.2704</v>
          </cell>
          <cell r="AC98">
            <v>53901.552</v>
          </cell>
          <cell r="AD98">
            <v>18566.0984</v>
          </cell>
          <cell r="AE98">
            <v>18566.0984</v>
          </cell>
          <cell r="AF98">
            <v>17967.192</v>
          </cell>
          <cell r="AG98">
            <v>74264.3688</v>
          </cell>
          <cell r="AH98">
            <v>71868.744</v>
          </cell>
          <cell r="AI98">
            <v>74264.3688</v>
          </cell>
        </row>
        <row r="99">
          <cell r="D99" t="str">
            <v>RPS_55_Puget</v>
          </cell>
          <cell r="E99" t="str">
            <v>2009 Renewable Contracts</v>
          </cell>
          <cell r="G99" t="str">
            <v>Wind (OOS)</v>
          </cell>
          <cell r="H99">
            <v>40544</v>
          </cell>
          <cell r="L99">
            <v>84930.7744</v>
          </cell>
          <cell r="M99">
            <v>76712.3952</v>
          </cell>
          <cell r="N99">
            <v>84931.5804</v>
          </cell>
          <cell r="O99">
            <v>82191.852</v>
          </cell>
          <cell r="P99">
            <v>84931.5804</v>
          </cell>
          <cell r="Q99">
            <v>82191.852</v>
          </cell>
          <cell r="R99">
            <v>84931.5804</v>
          </cell>
          <cell r="S99">
            <v>84931.5804</v>
          </cell>
          <cell r="T99">
            <v>82191.852</v>
          </cell>
          <cell r="U99">
            <v>84931.5804</v>
          </cell>
          <cell r="V99">
            <v>82191.852</v>
          </cell>
          <cell r="W99">
            <v>84931.5804</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30950.8278</v>
          </cell>
          <cell r="AQ100">
            <v>28393.3743</v>
          </cell>
          <cell r="AR100">
            <v>27015.393</v>
          </cell>
          <cell r="AS100">
            <v>22796.1755</v>
          </cell>
          <cell r="AT100">
            <v>18117.168</v>
          </cell>
          <cell r="AU100">
            <v>14727.0615</v>
          </cell>
          <cell r="AV100">
            <v>18351.4327</v>
          </cell>
          <cell r="AW100">
            <v>17518.5528</v>
          </cell>
          <cell r="AX100">
            <v>25153.2853</v>
          </cell>
          <cell r="AY100">
            <v>30438.225</v>
          </cell>
          <cell r="AZ100">
            <v>31456.4967</v>
          </cell>
          <cell r="BA100">
            <v>32925.012</v>
          </cell>
          <cell r="BB100">
            <v>32292.8302</v>
          </cell>
          <cell r="BC100">
            <v>29624.4835</v>
          </cell>
          <cell r="BD100">
            <v>28186.758</v>
          </cell>
          <cell r="BE100">
            <v>23784.6043</v>
          </cell>
          <cell r="BF100">
            <v>18902.712</v>
          </cell>
          <cell r="BG100">
            <v>15365.6212</v>
          </cell>
          <cell r="BH100">
            <v>18351.4327</v>
          </cell>
          <cell r="BI100">
            <v>17518.5528</v>
          </cell>
          <cell r="BJ100">
            <v>25153.2853</v>
          </cell>
          <cell r="BK100">
            <v>30438.225</v>
          </cell>
          <cell r="BL100">
            <v>31456.4967</v>
          </cell>
          <cell r="BM100">
            <v>32925.012</v>
          </cell>
          <cell r="BN100">
            <v>32292.8302</v>
          </cell>
          <cell r="BO100">
            <v>29624.4835</v>
          </cell>
          <cell r="BP100">
            <v>28186.758</v>
          </cell>
          <cell r="BQ100">
            <v>23784.6043</v>
          </cell>
          <cell r="BR100">
            <v>18902.712</v>
          </cell>
          <cell r="BS100">
            <v>15365.6212</v>
          </cell>
          <cell r="BT100">
            <v>18313.7429</v>
          </cell>
          <cell r="BU100">
            <v>18106.9504</v>
          </cell>
          <cell r="BV100">
            <v>25101.6145</v>
          </cell>
          <cell r="BW100">
            <v>30375.708</v>
          </cell>
          <cell r="BX100">
            <v>31391.8896</v>
          </cell>
          <cell r="BY100">
            <v>32857.395</v>
          </cell>
          <cell r="BZ100">
            <v>32226.5026</v>
          </cell>
          <cell r="CA100">
            <v>29563.6398</v>
          </cell>
          <cell r="CB100">
            <v>28128.864</v>
          </cell>
          <cell r="CC100">
            <v>23735.7545</v>
          </cell>
          <cell r="CD100">
            <v>18863.895</v>
          </cell>
          <cell r="CE100">
            <v>15334.0601</v>
          </cell>
          <cell r="CF100">
            <v>18351.4327</v>
          </cell>
          <cell r="CG100">
            <v>17518.5528</v>
          </cell>
          <cell r="CH100">
            <v>25153.2853</v>
          </cell>
          <cell r="CI100">
            <v>30438.225</v>
          </cell>
          <cell r="CJ100">
            <v>31456.4967</v>
          </cell>
          <cell r="CK100">
            <v>32925.012</v>
          </cell>
          <cell r="CL100">
            <v>32292.8302</v>
          </cell>
          <cell r="CM100">
            <v>29624.4835</v>
          </cell>
          <cell r="CN100">
            <v>28186.758</v>
          </cell>
          <cell r="CO100">
            <v>23784.6043</v>
          </cell>
          <cell r="CP100">
            <v>18902.712</v>
          </cell>
          <cell r="CQ100">
            <v>15365.6212</v>
          </cell>
          <cell r="CR100">
            <v>18351.4327</v>
          </cell>
          <cell r="CS100">
            <v>17518.5528</v>
          </cell>
          <cell r="CT100">
            <v>25153.2853</v>
          </cell>
          <cell r="CU100">
            <v>30438.225</v>
          </cell>
          <cell r="CV100">
            <v>31456.4967</v>
          </cell>
          <cell r="CW100">
            <v>32925.012</v>
          </cell>
          <cell r="CX100">
            <v>32292.8302</v>
          </cell>
          <cell r="CY100">
            <v>29624.4835</v>
          </cell>
          <cell r="CZ100">
            <v>28186.758</v>
          </cell>
          <cell r="DA100">
            <v>23784.6043</v>
          </cell>
          <cell r="DB100">
            <v>18902.712</v>
          </cell>
          <cell r="DC100">
            <v>15365.6212</v>
          </cell>
          <cell r="DD100">
            <v>18351.4327</v>
          </cell>
          <cell r="DE100">
            <v>17518.5528</v>
          </cell>
          <cell r="DF100">
            <v>25153.2853</v>
          </cell>
          <cell r="DG100">
            <v>30438.225</v>
          </cell>
          <cell r="DH100">
            <v>31456.4967</v>
          </cell>
          <cell r="DI100">
            <v>32925.012</v>
          </cell>
          <cell r="DJ100">
            <v>32292.8302</v>
          </cell>
          <cell r="DK100">
            <v>29624.4835</v>
          </cell>
          <cell r="DL100">
            <v>28186.758</v>
          </cell>
          <cell r="DM100">
            <v>23784.6043</v>
          </cell>
          <cell r="DN100">
            <v>18902.712</v>
          </cell>
          <cell r="DO100">
            <v>15365.6212</v>
          </cell>
          <cell r="DP100">
            <v>18313.7429</v>
          </cell>
          <cell r="DQ100">
            <v>18106.9504</v>
          </cell>
          <cell r="DR100">
            <v>25101.6145</v>
          </cell>
          <cell r="DS100">
            <v>30375.708</v>
          </cell>
          <cell r="DT100">
            <v>31391.8896</v>
          </cell>
          <cell r="DU100">
            <v>32857.395</v>
          </cell>
          <cell r="DV100">
            <v>32226.5026</v>
          </cell>
          <cell r="DW100">
            <v>29563.6398</v>
          </cell>
          <cell r="DX100">
            <v>28128.864</v>
          </cell>
          <cell r="DY100">
            <v>23735.7545</v>
          </cell>
          <cell r="DZ100">
            <v>18863.895</v>
          </cell>
          <cell r="EA100">
            <v>15334.0601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19362.6272</v>
          </cell>
          <cell r="AX101">
            <v>27801.0046</v>
          </cell>
          <cell r="AY101">
            <v>33642.264</v>
          </cell>
          <cell r="AZ101">
            <v>34767.7214</v>
          </cell>
          <cell r="BA101">
            <v>36390.828</v>
          </cell>
          <cell r="BB101">
            <v>35692.0918</v>
          </cell>
          <cell r="BC101">
            <v>32742.8727</v>
          </cell>
          <cell r="BD101">
            <v>31153.797</v>
          </cell>
          <cell r="BE101">
            <v>26288.2635</v>
          </cell>
          <cell r="BF101">
            <v>20892.486</v>
          </cell>
          <cell r="BG101">
            <v>16983.0648</v>
          </cell>
          <cell r="BH101">
            <v>20283.1698</v>
          </cell>
          <cell r="BI101">
            <v>19362.6272</v>
          </cell>
          <cell r="BJ101">
            <v>27801.0046</v>
          </cell>
          <cell r="BK101">
            <v>33642.264</v>
          </cell>
          <cell r="BL101">
            <v>34767.7214</v>
          </cell>
          <cell r="BM101">
            <v>36390.828</v>
          </cell>
          <cell r="BN101">
            <v>35692.0918</v>
          </cell>
          <cell r="BO101">
            <v>32742.8727</v>
          </cell>
          <cell r="BP101">
            <v>31153.797</v>
          </cell>
          <cell r="BQ101">
            <v>26288.2635</v>
          </cell>
          <cell r="BR101">
            <v>20892.486</v>
          </cell>
          <cell r="BS101">
            <v>16983.0648</v>
          </cell>
          <cell r="BT101">
            <v>20241.5089</v>
          </cell>
          <cell r="BU101">
            <v>20012.9493</v>
          </cell>
          <cell r="BV101">
            <v>27743.9088</v>
          </cell>
          <cell r="BW101">
            <v>33573.168</v>
          </cell>
          <cell r="BX101">
            <v>34696.3098</v>
          </cell>
          <cell r="BY101">
            <v>36316.077</v>
          </cell>
          <cell r="BZ101">
            <v>35618.7892</v>
          </cell>
          <cell r="CA101">
            <v>32675.6151</v>
          </cell>
          <cell r="CB101">
            <v>31089.816</v>
          </cell>
          <cell r="CC101">
            <v>26234.2646</v>
          </cell>
          <cell r="CD101">
            <v>20849.577</v>
          </cell>
          <cell r="CE101">
            <v>16948.1774</v>
          </cell>
          <cell r="CF101">
            <v>20283.1698</v>
          </cell>
          <cell r="CG101">
            <v>19362.6272</v>
          </cell>
          <cell r="CH101">
            <v>27801.0046</v>
          </cell>
          <cell r="CI101">
            <v>33642.264</v>
          </cell>
          <cell r="CJ101">
            <v>34767.7214</v>
          </cell>
          <cell r="CK101">
            <v>36390.828</v>
          </cell>
          <cell r="CL101">
            <v>35692.0918</v>
          </cell>
          <cell r="CM101">
            <v>32742.8727</v>
          </cell>
          <cell r="CN101">
            <v>31153.797</v>
          </cell>
          <cell r="CO101">
            <v>26288.2635</v>
          </cell>
          <cell r="CP101">
            <v>20892.486</v>
          </cell>
          <cell r="CQ101">
            <v>16983.0648</v>
          </cell>
          <cell r="CR101">
            <v>20283.1698</v>
          </cell>
          <cell r="CS101">
            <v>19362.6272</v>
          </cell>
          <cell r="CT101">
            <v>27801.0046</v>
          </cell>
          <cell r="CU101">
            <v>33642.264</v>
          </cell>
          <cell r="CV101">
            <v>34767.7214</v>
          </cell>
          <cell r="CW101">
            <v>36390.828</v>
          </cell>
          <cell r="CX101">
            <v>35692.0918</v>
          </cell>
          <cell r="CY101">
            <v>32742.8727</v>
          </cell>
          <cell r="CZ101">
            <v>31153.797</v>
          </cell>
          <cell r="DA101">
            <v>26288.2635</v>
          </cell>
          <cell r="DB101">
            <v>20892.486</v>
          </cell>
          <cell r="DC101">
            <v>16983.0648</v>
          </cell>
          <cell r="DD101">
            <v>20283.1698</v>
          </cell>
          <cell r="DE101">
            <v>19362.6272</v>
          </cell>
          <cell r="DF101">
            <v>27801.0046</v>
          </cell>
          <cell r="DG101">
            <v>33642.264</v>
          </cell>
          <cell r="DH101">
            <v>34767.7214</v>
          </cell>
          <cell r="DI101">
            <v>36390.828</v>
          </cell>
          <cell r="DJ101">
            <v>35692.0918</v>
          </cell>
          <cell r="DK101">
            <v>32742.8727</v>
          </cell>
          <cell r="DL101">
            <v>31153.797</v>
          </cell>
          <cell r="DM101">
            <v>26288.2635</v>
          </cell>
          <cell r="DN101">
            <v>20892.486</v>
          </cell>
          <cell r="DO101">
            <v>16983.0648</v>
          </cell>
          <cell r="DP101">
            <v>20241.5089</v>
          </cell>
          <cell r="DQ101">
            <v>20012.9493</v>
          </cell>
          <cell r="DR101">
            <v>27743.9088</v>
          </cell>
          <cell r="DS101">
            <v>33573.168</v>
          </cell>
          <cell r="DT101">
            <v>34696.3098</v>
          </cell>
          <cell r="DU101">
            <v>36316.077</v>
          </cell>
          <cell r="DV101">
            <v>35618.7892</v>
          </cell>
          <cell r="DW101">
            <v>32675.6151</v>
          </cell>
          <cell r="DX101">
            <v>31089.816</v>
          </cell>
          <cell r="DY101">
            <v>26234.2646</v>
          </cell>
          <cell r="DZ101">
            <v>20849.577</v>
          </cell>
          <cell r="EA101">
            <v>16948.1774</v>
          </cell>
        </row>
        <row r="102">
          <cell r="D102" t="str">
            <v>RPS_58_Woodland_Biomass</v>
          </cell>
          <cell r="E102" t="str">
            <v>2009 Renewable Contracts</v>
          </cell>
          <cell r="G102" t="str">
            <v>Biomass and Waste</v>
          </cell>
          <cell r="H102">
            <v>40179</v>
          </cell>
          <cell r="I102">
            <v>18391.5994</v>
          </cell>
          <cell r="J102">
            <v>18604.422</v>
          </cell>
          <cell r="K102">
            <v>8996.7022</v>
          </cell>
          <cell r="L102">
            <v>16922.9031</v>
          </cell>
          <cell r="M102">
            <v>15785.658</v>
          </cell>
          <cell r="N102">
            <v>14963.6535</v>
          </cell>
          <cell r="O102">
            <v>6257.64</v>
          </cell>
          <cell r="P102">
            <v>18572.1651</v>
          </cell>
          <cell r="Q102">
            <v>17567.715</v>
          </cell>
          <cell r="R102">
            <v>18069.2862</v>
          </cell>
          <cell r="S102">
            <v>17397.1504</v>
          </cell>
          <cell r="T102">
            <v>18471.087</v>
          </cell>
          <cell r="U102">
            <v>18391.5994</v>
          </cell>
          <cell r="V102">
            <v>18604.422</v>
          </cell>
          <cell r="W102">
            <v>8996.7022</v>
          </cell>
          <cell r="X102">
            <v>16872.8381</v>
          </cell>
          <cell r="Y102">
            <v>16301.0624</v>
          </cell>
          <cell r="Z102">
            <v>14919.3824</v>
          </cell>
          <cell r="AA102">
            <v>6239.13</v>
          </cell>
          <cell r="AB102">
            <v>18517.2207</v>
          </cell>
          <cell r="AC102">
            <v>17515.743</v>
          </cell>
          <cell r="AD102">
            <v>18015.836</v>
          </cell>
          <cell r="AE102">
            <v>17345.6842</v>
          </cell>
          <cell r="AF102">
            <v>18416.451</v>
          </cell>
          <cell r="AG102">
            <v>18337.1851</v>
          </cell>
          <cell r="AH102">
            <v>18549.39</v>
          </cell>
          <cell r="AI102">
            <v>8970.0918</v>
          </cell>
          <cell r="AJ102">
            <v>16922.9031</v>
          </cell>
          <cell r="AK102">
            <v>15785.658</v>
          </cell>
          <cell r="AL102">
            <v>14963.6535</v>
          </cell>
          <cell r="AM102">
            <v>6257.64</v>
          </cell>
          <cell r="AN102">
            <v>18572.1651</v>
          </cell>
          <cell r="AO102">
            <v>17567.715</v>
          </cell>
          <cell r="AP102">
            <v>18069.2862</v>
          </cell>
          <cell r="AQ102">
            <v>17397.1504</v>
          </cell>
          <cell r="AR102">
            <v>18471.087</v>
          </cell>
          <cell r="AS102">
            <v>18391.5994</v>
          </cell>
          <cell r="AT102">
            <v>18604.422</v>
          </cell>
          <cell r="AU102">
            <v>8996.7022</v>
          </cell>
          <cell r="AV102">
            <v>16922.9031</v>
          </cell>
          <cell r="AW102">
            <v>15785.658</v>
          </cell>
          <cell r="AX102">
            <v>14963.6535</v>
          </cell>
          <cell r="AY102">
            <v>6257.64</v>
          </cell>
          <cell r="AZ102">
            <v>18572.1651</v>
          </cell>
          <cell r="BA102">
            <v>17567.715</v>
          </cell>
          <cell r="BB102">
            <v>18069.2862</v>
          </cell>
          <cell r="BC102">
            <v>17397.1504</v>
          </cell>
          <cell r="BD102">
            <v>18471.087</v>
          </cell>
          <cell r="BE102">
            <v>18391.5994</v>
          </cell>
          <cell r="BF102">
            <v>18604.422</v>
          </cell>
          <cell r="BG102">
            <v>8996.7022</v>
          </cell>
          <cell r="BH102">
            <v>16922.9031</v>
          </cell>
          <cell r="BI102">
            <v>15785.658</v>
          </cell>
          <cell r="BJ102">
            <v>14963.6535</v>
          </cell>
          <cell r="BK102">
            <v>6257.64</v>
          </cell>
          <cell r="BL102">
            <v>18572.1651</v>
          </cell>
          <cell r="BM102">
            <v>17567.715</v>
          </cell>
          <cell r="BN102">
            <v>18069.2862</v>
          </cell>
          <cell r="BO102">
            <v>17397.1504</v>
          </cell>
          <cell r="BP102">
            <v>18471.087</v>
          </cell>
          <cell r="BQ102">
            <v>18391.5994</v>
          </cell>
          <cell r="BR102">
            <v>18604.422</v>
          </cell>
          <cell r="BS102">
            <v>8996.7022</v>
          </cell>
          <cell r="BT102">
            <v>16872.8381</v>
          </cell>
          <cell r="BU102">
            <v>16301.0624</v>
          </cell>
          <cell r="BV102">
            <v>14919.3824</v>
          </cell>
          <cell r="BW102">
            <v>6239.13</v>
          </cell>
          <cell r="BX102">
            <v>18517.2207</v>
          </cell>
          <cell r="BY102">
            <v>17515.743</v>
          </cell>
          <cell r="BZ102">
            <v>18015.836</v>
          </cell>
          <cell r="CA102">
            <v>17345.6842</v>
          </cell>
          <cell r="CB102">
            <v>18416.451</v>
          </cell>
          <cell r="CC102">
            <v>18337.1851</v>
          </cell>
          <cell r="CD102">
            <v>18549.39</v>
          </cell>
          <cell r="CE102">
            <v>8970.0918</v>
          </cell>
          <cell r="CF102">
            <v>16922.9031</v>
          </cell>
          <cell r="CG102">
            <v>15785.658</v>
          </cell>
          <cell r="CH102">
            <v>14963.6535</v>
          </cell>
          <cell r="CI102">
            <v>6257.64</v>
          </cell>
          <cell r="CJ102">
            <v>18572.1651</v>
          </cell>
          <cell r="CK102">
            <v>17567.715</v>
          </cell>
          <cell r="CL102">
            <v>18069.2862</v>
          </cell>
          <cell r="CM102">
            <v>17397.1504</v>
          </cell>
          <cell r="CN102">
            <v>18471.087</v>
          </cell>
          <cell r="CO102">
            <v>18391.5994</v>
          </cell>
          <cell r="CP102">
            <v>18604.422</v>
          </cell>
          <cell r="CQ102">
            <v>8996.7022</v>
          </cell>
          <cell r="CR102">
            <v>16922.9031</v>
          </cell>
          <cell r="CS102">
            <v>15785.658</v>
          </cell>
          <cell r="CT102">
            <v>14963.6535</v>
          </cell>
          <cell r="CU102">
            <v>6257.64</v>
          </cell>
          <cell r="CV102">
            <v>18572.1651</v>
          </cell>
          <cell r="CW102">
            <v>17567.715</v>
          </cell>
          <cell r="CX102">
            <v>18069.2862</v>
          </cell>
          <cell r="CY102">
            <v>17397.1504</v>
          </cell>
          <cell r="CZ102">
            <v>18471.087</v>
          </cell>
          <cell r="DA102">
            <v>18391.5994</v>
          </cell>
          <cell r="DB102">
            <v>18604.422</v>
          </cell>
          <cell r="DC102">
            <v>8996.7022</v>
          </cell>
          <cell r="DD102">
            <v>16922.9031</v>
          </cell>
          <cell r="DE102">
            <v>15785.658</v>
          </cell>
          <cell r="DF102">
            <v>14963.6535</v>
          </cell>
          <cell r="DG102">
            <v>6257.64</v>
          </cell>
          <cell r="DH102">
            <v>18572.1651</v>
          </cell>
          <cell r="DI102">
            <v>17567.715</v>
          </cell>
          <cell r="DJ102">
            <v>18069.2862</v>
          </cell>
          <cell r="DK102">
            <v>17397.1504</v>
          </cell>
          <cell r="DL102">
            <v>18471.087</v>
          </cell>
          <cell r="DM102">
            <v>18391.5994</v>
          </cell>
          <cell r="DN102">
            <v>18604.422</v>
          </cell>
          <cell r="DO102">
            <v>8996.7022</v>
          </cell>
          <cell r="DP102">
            <v>16872.8381</v>
          </cell>
          <cell r="DQ102">
            <v>16301.0624</v>
          </cell>
          <cell r="DR102">
            <v>14919.3824</v>
          </cell>
          <cell r="DS102">
            <v>6239.13</v>
          </cell>
          <cell r="DT102">
            <v>18517.2207</v>
          </cell>
          <cell r="DU102">
            <v>17515.743</v>
          </cell>
          <cell r="DV102">
            <v>18015.836</v>
          </cell>
          <cell r="DW102">
            <v>17345.6842</v>
          </cell>
          <cell r="DX102">
            <v>18416.451</v>
          </cell>
          <cell r="DY102">
            <v>18337.1851</v>
          </cell>
          <cell r="DZ102">
            <v>18549.39</v>
          </cell>
          <cell r="EA102">
            <v>8970.0918</v>
          </cell>
        </row>
        <row r="103">
          <cell r="D103" t="str">
            <v>RPS_59_Big_Valley_Power</v>
          </cell>
          <cell r="E103" t="str">
            <v>2009 Renewable Contracts</v>
          </cell>
          <cell r="G103" t="str">
            <v>Biomass and Waste</v>
          </cell>
          <cell r="H103">
            <v>40057</v>
          </cell>
          <cell r="I103">
            <v>3119.2789</v>
          </cell>
          <cell r="J103">
            <v>2390.985</v>
          </cell>
          <cell r="K103">
            <v>2572.3521</v>
          </cell>
          <cell r="L103">
            <v>3177.2427</v>
          </cell>
          <cell r="M103">
            <v>3015.152</v>
          </cell>
          <cell r="N103">
            <v>3380.6616</v>
          </cell>
          <cell r="O103">
            <v>3420.525</v>
          </cell>
          <cell r="P103">
            <v>3974.4821</v>
          </cell>
          <cell r="Q103">
            <v>3597.741</v>
          </cell>
          <cell r="R103">
            <v>3423.5222</v>
          </cell>
          <cell r="S103">
            <v>3426.1293</v>
          </cell>
          <cell r="T103">
            <v>2885.373</v>
          </cell>
          <cell r="U103">
            <v>3743.1756</v>
          </cell>
          <cell r="V103">
            <v>2869.2</v>
          </cell>
          <cell r="W103">
            <v>3086.8436</v>
          </cell>
          <cell r="X103">
            <v>3168.7177</v>
          </cell>
          <cell r="Y103">
            <v>3114.4463</v>
          </cell>
          <cell r="Z103">
            <v>3371.591</v>
          </cell>
          <cell r="AA103">
            <v>3411.345</v>
          </cell>
          <cell r="AB103">
            <v>3963.8119</v>
          </cell>
          <cell r="AC103">
            <v>3588.081</v>
          </cell>
          <cell r="AD103">
            <v>3414.3369</v>
          </cell>
          <cell r="AE103">
            <v>3416.9316</v>
          </cell>
          <cell r="AF103">
            <v>2877.627</v>
          </cell>
          <cell r="AG103">
            <v>3733.1161</v>
          </cell>
          <cell r="AH103">
            <v>2861.508</v>
          </cell>
          <cell r="AI103">
            <v>3078.548</v>
          </cell>
          <cell r="AJ103">
            <v>3177.2427</v>
          </cell>
          <cell r="AK103">
            <v>3015.152</v>
          </cell>
          <cell r="AL103">
            <v>3380.6616</v>
          </cell>
          <cell r="AM103">
            <v>3420.525</v>
          </cell>
          <cell r="AN103">
            <v>3974.4821</v>
          </cell>
          <cell r="AO103">
            <v>3597.741</v>
          </cell>
          <cell r="AP103">
            <v>3423.5222</v>
          </cell>
          <cell r="AQ103">
            <v>3426.1293</v>
          </cell>
          <cell r="AR103">
            <v>2885.373</v>
          </cell>
          <cell r="AS103">
            <v>3743.1756</v>
          </cell>
          <cell r="AT103">
            <v>2869.2</v>
          </cell>
          <cell r="AU103">
            <v>3086.8436</v>
          </cell>
          <cell r="AV103">
            <v>3177.2427</v>
          </cell>
          <cell r="AW103">
            <v>3015.152</v>
          </cell>
          <cell r="AX103">
            <v>3380.6616</v>
          </cell>
          <cell r="AY103">
            <v>3420.525</v>
          </cell>
          <cell r="AZ103">
            <v>3974.4821</v>
          </cell>
          <cell r="BA103">
            <v>3597.741</v>
          </cell>
          <cell r="BB103">
            <v>3423.5222</v>
          </cell>
          <cell r="BC103">
            <v>3426.1293</v>
          </cell>
          <cell r="BD103">
            <v>2885.373</v>
          </cell>
          <cell r="BE103">
            <v>3743.1756</v>
          </cell>
          <cell r="BF103">
            <v>2869.2</v>
          </cell>
          <cell r="BG103">
            <v>3086.8436</v>
          </cell>
          <cell r="BH103">
            <v>3177.2427</v>
          </cell>
          <cell r="BI103">
            <v>3015.152</v>
          </cell>
          <cell r="BJ103">
            <v>3380.6616</v>
          </cell>
          <cell r="BK103">
            <v>3420.525</v>
          </cell>
          <cell r="BL103">
            <v>3974.4821</v>
          </cell>
          <cell r="BM103">
            <v>3597.741</v>
          </cell>
          <cell r="BN103">
            <v>3423.5222</v>
          </cell>
          <cell r="BO103">
            <v>3426.1293</v>
          </cell>
          <cell r="BP103">
            <v>2885.373</v>
          </cell>
          <cell r="BQ103">
            <v>3743.1756</v>
          </cell>
          <cell r="BR103">
            <v>2869.2</v>
          </cell>
          <cell r="BS103">
            <v>3086.8436</v>
          </cell>
          <cell r="BT103">
            <v>3177.4287</v>
          </cell>
          <cell r="BU103">
            <v>3123.0129</v>
          </cell>
          <cell r="BV103">
            <v>3380.8569</v>
          </cell>
          <cell r="BW103">
            <v>3420.72</v>
          </cell>
          <cell r="BX103">
            <v>3974.7115</v>
          </cell>
          <cell r="BY103">
            <v>3597.951</v>
          </cell>
          <cell r="BZ103">
            <v>3423.7237</v>
          </cell>
          <cell r="CA103">
            <v>3426.3308</v>
          </cell>
          <cell r="CB103">
            <v>2885.544</v>
          </cell>
          <cell r="CC103">
            <v>3743.3895</v>
          </cell>
          <cell r="CD103">
            <v>2869.38</v>
          </cell>
          <cell r="CE103">
            <v>3087.0172</v>
          </cell>
          <cell r="CF103">
            <v>3177.2427</v>
          </cell>
          <cell r="CG103">
            <v>3015.152</v>
          </cell>
          <cell r="CH103">
            <v>3380.6616</v>
          </cell>
          <cell r="CI103">
            <v>3420.525</v>
          </cell>
          <cell r="CJ103">
            <v>3974.4821</v>
          </cell>
          <cell r="CK103">
            <v>3597.741</v>
          </cell>
          <cell r="CL103">
            <v>3423.5222</v>
          </cell>
          <cell r="CM103">
            <v>3426.1293</v>
          </cell>
          <cell r="CN103">
            <v>2885.373</v>
          </cell>
          <cell r="CO103">
            <v>3743.1756</v>
          </cell>
          <cell r="CP103">
            <v>2869.2</v>
          </cell>
          <cell r="CQ103">
            <v>3086.8436</v>
          </cell>
          <cell r="CR103">
            <v>3177.2427</v>
          </cell>
          <cell r="CS103">
            <v>3015.152</v>
          </cell>
          <cell r="CT103">
            <v>3380.6616</v>
          </cell>
          <cell r="CU103">
            <v>3420.525</v>
          </cell>
          <cell r="CV103">
            <v>3974.4821</v>
          </cell>
          <cell r="CW103">
            <v>3597.741</v>
          </cell>
          <cell r="CX103">
            <v>3423.5222</v>
          </cell>
          <cell r="CY103">
            <v>3426.1293</v>
          </cell>
          <cell r="CZ103">
            <v>2885.373</v>
          </cell>
          <cell r="DA103">
            <v>3743.1756</v>
          </cell>
          <cell r="DB103">
            <v>2869.2</v>
          </cell>
          <cell r="DC103">
            <v>3086.8436</v>
          </cell>
          <cell r="DD103">
            <v>3177.2427</v>
          </cell>
          <cell r="DE103">
            <v>3015.152</v>
          </cell>
          <cell r="DF103">
            <v>3380.6616</v>
          </cell>
          <cell r="DG103">
            <v>3420.525</v>
          </cell>
          <cell r="DH103">
            <v>3974.4821</v>
          </cell>
          <cell r="DI103">
            <v>3597.741</v>
          </cell>
          <cell r="DJ103">
            <v>3423.5222</v>
          </cell>
          <cell r="DK103">
            <v>3426.1293</v>
          </cell>
          <cell r="DL103">
            <v>2885.373</v>
          </cell>
          <cell r="DM103">
            <v>3743.1756</v>
          </cell>
          <cell r="DN103">
            <v>2869.2</v>
          </cell>
          <cell r="DO103">
            <v>3086.8436</v>
          </cell>
          <cell r="DP103">
            <v>3177.4287</v>
          </cell>
          <cell r="DQ103">
            <v>3123.0129</v>
          </cell>
          <cell r="DR103">
            <v>3380.8569</v>
          </cell>
          <cell r="DS103">
            <v>3420.72</v>
          </cell>
          <cell r="DT103">
            <v>3974.7115</v>
          </cell>
          <cell r="DU103">
            <v>3597.951</v>
          </cell>
          <cell r="DV103">
            <v>3423.7237</v>
          </cell>
          <cell r="DW103">
            <v>3426.3308</v>
          </cell>
          <cell r="DX103">
            <v>2885.544</v>
          </cell>
          <cell r="DY103">
            <v>3743.3895</v>
          </cell>
          <cell r="DZ103">
            <v>2869.38</v>
          </cell>
          <cell r="EA103">
            <v>3087.0172</v>
          </cell>
        </row>
        <row r="104">
          <cell r="D104" t="str">
            <v>RPS_5_Shiloh_I</v>
          </cell>
          <cell r="E104" t="str">
            <v>2004 Renewable Contracts</v>
          </cell>
          <cell r="G104" t="str">
            <v>Wind</v>
          </cell>
          <cell r="H104">
            <v>40179</v>
          </cell>
          <cell r="I104">
            <v>15102.084</v>
          </cell>
          <cell r="J104">
            <v>7551.084</v>
          </cell>
          <cell r="K104">
            <v>7058.4985</v>
          </cell>
          <cell r="L104">
            <v>8212.0519</v>
          </cell>
          <cell r="M104">
            <v>8014.0116</v>
          </cell>
          <cell r="N104">
            <v>13316.5522</v>
          </cell>
          <cell r="O104">
            <v>20208.045</v>
          </cell>
          <cell r="P104">
            <v>27093.7117</v>
          </cell>
          <cell r="Q104">
            <v>30046.677</v>
          </cell>
          <cell r="R104">
            <v>35801.2149</v>
          </cell>
          <cell r="S104">
            <v>31573.9681</v>
          </cell>
          <cell r="T104">
            <v>24078.978</v>
          </cell>
          <cell r="U104">
            <v>16724.1094</v>
          </cell>
          <cell r="V104">
            <v>8362.098</v>
          </cell>
          <cell r="W104">
            <v>7816.6004</v>
          </cell>
          <cell r="X104">
            <v>8201.8963</v>
          </cell>
          <cell r="Y104">
            <v>8289.9661</v>
          </cell>
          <cell r="Z104">
            <v>13300.0974</v>
          </cell>
          <cell r="AA104">
            <v>20183.055</v>
          </cell>
          <cell r="AB104">
            <v>27060.2193</v>
          </cell>
          <cell r="AC104">
            <v>30009.525</v>
          </cell>
          <cell r="AD104">
            <v>35756.9562</v>
          </cell>
          <cell r="AE104">
            <v>31534.9391</v>
          </cell>
          <cell r="AF104">
            <v>24049.212</v>
          </cell>
          <cell r="AG104">
            <v>16703.4293</v>
          </cell>
          <cell r="AH104">
            <v>8351.757</v>
          </cell>
          <cell r="AI104">
            <v>7806.9439</v>
          </cell>
          <cell r="AJ104">
            <v>8212.0519</v>
          </cell>
          <cell r="AK104">
            <v>8014.0116</v>
          </cell>
          <cell r="AL104">
            <v>13316.5522</v>
          </cell>
          <cell r="AM104">
            <v>20208.045</v>
          </cell>
          <cell r="AN104">
            <v>27093.7117</v>
          </cell>
          <cell r="AO104">
            <v>30046.677</v>
          </cell>
          <cell r="AP104">
            <v>35801.2149</v>
          </cell>
          <cell r="AQ104">
            <v>31573.9681</v>
          </cell>
          <cell r="AR104">
            <v>24078.978</v>
          </cell>
          <cell r="AS104">
            <v>16724.1094</v>
          </cell>
          <cell r="AT104">
            <v>8362.098</v>
          </cell>
          <cell r="AU104">
            <v>7816.6004</v>
          </cell>
          <cell r="AV104">
            <v>8212.0519</v>
          </cell>
          <cell r="AW104">
            <v>8014.0116</v>
          </cell>
          <cell r="AX104">
            <v>13316.5522</v>
          </cell>
          <cell r="AY104">
            <v>20208.045</v>
          </cell>
          <cell r="AZ104">
            <v>27093.7117</v>
          </cell>
          <cell r="BA104">
            <v>30046.677</v>
          </cell>
          <cell r="BB104">
            <v>35801.2149</v>
          </cell>
          <cell r="BC104">
            <v>31573.9681</v>
          </cell>
          <cell r="BD104">
            <v>24078.978</v>
          </cell>
          <cell r="BE104">
            <v>16724.1094</v>
          </cell>
          <cell r="BF104">
            <v>8362.098</v>
          </cell>
          <cell r="BG104">
            <v>7816.6004</v>
          </cell>
          <cell r="BH104">
            <v>8212.0519</v>
          </cell>
          <cell r="BI104">
            <v>8014.0116</v>
          </cell>
          <cell r="BJ104">
            <v>13316.5522</v>
          </cell>
          <cell r="BK104">
            <v>20208.045</v>
          </cell>
          <cell r="BL104">
            <v>27093.7117</v>
          </cell>
          <cell r="BM104">
            <v>30046.677</v>
          </cell>
          <cell r="BN104">
            <v>35801.2149</v>
          </cell>
          <cell r="BO104">
            <v>31573.9681</v>
          </cell>
          <cell r="BP104">
            <v>24078.978</v>
          </cell>
          <cell r="BQ104">
            <v>16724.1094</v>
          </cell>
          <cell r="BR104">
            <v>8362.098</v>
          </cell>
          <cell r="BS104">
            <v>7816.6004</v>
          </cell>
          <cell r="BT104">
            <v>8201.8963</v>
          </cell>
          <cell r="BU104">
            <v>8289.9661</v>
          </cell>
          <cell r="BV104">
            <v>13300.0974</v>
          </cell>
          <cell r="BW104">
            <v>20183.055</v>
          </cell>
          <cell r="BX104">
            <v>27060.2193</v>
          </cell>
          <cell r="BY104">
            <v>30009.525</v>
          </cell>
          <cell r="BZ104">
            <v>35756.9562</v>
          </cell>
          <cell r="CA104">
            <v>31534.9391</v>
          </cell>
          <cell r="CB104">
            <v>24049.212</v>
          </cell>
          <cell r="CC104">
            <v>16703.4293</v>
          </cell>
          <cell r="CD104">
            <v>8351.757</v>
          </cell>
          <cell r="CE104">
            <v>7806.9439</v>
          </cell>
          <cell r="CF104">
            <v>8212.0519</v>
          </cell>
          <cell r="CG104">
            <v>8014.0116</v>
          </cell>
          <cell r="CH104">
            <v>13316.5522</v>
          </cell>
          <cell r="CI104">
            <v>20208.045</v>
          </cell>
          <cell r="CJ104">
            <v>27093.7117</v>
          </cell>
          <cell r="CK104">
            <v>30046.677</v>
          </cell>
          <cell r="CL104">
            <v>35801.2149</v>
          </cell>
          <cell r="CM104">
            <v>31573.9681</v>
          </cell>
          <cell r="CN104">
            <v>24078.978</v>
          </cell>
          <cell r="CO104">
            <v>16724.1094</v>
          </cell>
          <cell r="CP104">
            <v>8362.098</v>
          </cell>
          <cell r="CQ104">
            <v>7816.6004</v>
          </cell>
          <cell r="CR104">
            <v>8212.0519</v>
          </cell>
          <cell r="CS104">
            <v>8014.0116</v>
          </cell>
          <cell r="CT104">
            <v>13316.5522</v>
          </cell>
          <cell r="CU104">
            <v>20208.045</v>
          </cell>
          <cell r="CV104">
            <v>27093.7117</v>
          </cell>
          <cell r="CW104">
            <v>30046.677</v>
          </cell>
          <cell r="CX104">
            <v>35801.2149</v>
          </cell>
          <cell r="CY104">
            <v>31573.9681</v>
          </cell>
          <cell r="CZ104">
            <v>24078.978</v>
          </cell>
          <cell r="DA104">
            <v>16724.1094</v>
          </cell>
          <cell r="DB104">
            <v>8362.098</v>
          </cell>
          <cell r="DC104">
            <v>7816.6004</v>
          </cell>
          <cell r="DD104">
            <v>8212.0519</v>
          </cell>
          <cell r="DE104">
            <v>8014.0116</v>
          </cell>
          <cell r="DF104">
            <v>13316.5522</v>
          </cell>
          <cell r="DG104">
            <v>20208.045</v>
          </cell>
          <cell r="DH104">
            <v>27093.7117</v>
          </cell>
          <cell r="DI104">
            <v>30046.677</v>
          </cell>
          <cell r="DJ104">
            <v>35801.2149</v>
          </cell>
          <cell r="DK104">
            <v>31573.9681</v>
          </cell>
          <cell r="DL104">
            <v>24078.978</v>
          </cell>
          <cell r="DM104">
            <v>16724.1094</v>
          </cell>
          <cell r="DN104">
            <v>8362.098</v>
          </cell>
          <cell r="DO104">
            <v>7816.6004</v>
          </cell>
          <cell r="DP104">
            <v>8201.8963</v>
          </cell>
          <cell r="DQ104">
            <v>8289.9661</v>
          </cell>
          <cell r="DR104">
            <v>13300.0974</v>
          </cell>
          <cell r="DS104">
            <v>20183.055</v>
          </cell>
          <cell r="DT104">
            <v>27060.2193</v>
          </cell>
          <cell r="DU104">
            <v>30009.525</v>
          </cell>
          <cell r="DV104">
            <v>35756.9562</v>
          </cell>
          <cell r="DW104">
            <v>31534.9391</v>
          </cell>
          <cell r="DX104">
            <v>24049.212</v>
          </cell>
          <cell r="DY104">
            <v>16703.4293</v>
          </cell>
          <cell r="DZ104">
            <v>8351.757</v>
          </cell>
          <cell r="EA104">
            <v>7806.9439</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12500.0096</v>
          </cell>
        </row>
        <row r="107">
          <cell r="D107" t="str">
            <v>RPS_62_Castelanelli_FiT</v>
          </cell>
          <cell r="E107" t="str">
            <v>2009 Renewable Contracts</v>
          </cell>
          <cell r="G107" t="str">
            <v>Biomass and Waste</v>
          </cell>
          <cell r="H107">
            <v>39995</v>
          </cell>
          <cell r="I107">
            <v>31.0248</v>
          </cell>
          <cell r="J107">
            <v>30.024</v>
          </cell>
          <cell r="K107">
            <v>31.0248</v>
          </cell>
          <cell r="L107">
            <v>31.0248</v>
          </cell>
          <cell r="M107">
            <v>28.0224</v>
          </cell>
          <cell r="N107">
            <v>31.0248</v>
          </cell>
          <cell r="O107">
            <v>30.024</v>
          </cell>
          <cell r="P107">
            <v>31.0248</v>
          </cell>
          <cell r="Q107">
            <v>30.024</v>
          </cell>
          <cell r="R107">
            <v>31.0248</v>
          </cell>
          <cell r="S107">
            <v>31.0248</v>
          </cell>
          <cell r="T107">
            <v>30.024</v>
          </cell>
          <cell r="U107">
            <v>31.0248</v>
          </cell>
          <cell r="V107">
            <v>30.024</v>
          </cell>
          <cell r="W107">
            <v>31.0248</v>
          </cell>
          <cell r="X107">
            <v>31.0248</v>
          </cell>
          <cell r="Y107">
            <v>29.0232</v>
          </cell>
          <cell r="Z107">
            <v>31.0248</v>
          </cell>
          <cell r="AA107">
            <v>30.024</v>
          </cell>
          <cell r="AB107">
            <v>31.0248</v>
          </cell>
          <cell r="AC107">
            <v>30.024</v>
          </cell>
          <cell r="AD107">
            <v>31.0248</v>
          </cell>
          <cell r="AE107">
            <v>31.0248</v>
          </cell>
          <cell r="AF107">
            <v>30.024</v>
          </cell>
          <cell r="AG107">
            <v>31.0248</v>
          </cell>
          <cell r="AH107">
            <v>30.024</v>
          </cell>
          <cell r="AI107">
            <v>31.0248</v>
          </cell>
          <cell r="AJ107">
            <v>31.0248</v>
          </cell>
          <cell r="AK107">
            <v>28.0224</v>
          </cell>
          <cell r="AL107">
            <v>31.0248</v>
          </cell>
          <cell r="AM107">
            <v>30.024</v>
          </cell>
          <cell r="AN107">
            <v>31.0248</v>
          </cell>
          <cell r="AO107">
            <v>30.024</v>
          </cell>
          <cell r="AP107">
            <v>31.0248</v>
          </cell>
          <cell r="AQ107">
            <v>31.0248</v>
          </cell>
          <cell r="AR107">
            <v>30.024</v>
          </cell>
          <cell r="AS107">
            <v>31.0248</v>
          </cell>
          <cell r="AT107">
            <v>30.024</v>
          </cell>
          <cell r="AU107">
            <v>31.0248</v>
          </cell>
          <cell r="AV107">
            <v>31.0248</v>
          </cell>
          <cell r="AW107">
            <v>28.0224</v>
          </cell>
          <cell r="AX107">
            <v>31.0248</v>
          </cell>
          <cell r="AY107">
            <v>30.024</v>
          </cell>
          <cell r="AZ107">
            <v>31.0248</v>
          </cell>
          <cell r="BA107">
            <v>30.024</v>
          </cell>
          <cell r="BB107">
            <v>31.0248</v>
          </cell>
          <cell r="BC107">
            <v>31.0248</v>
          </cell>
          <cell r="BD107">
            <v>30.024</v>
          </cell>
          <cell r="BE107">
            <v>31.0248</v>
          </cell>
          <cell r="BF107">
            <v>30.024</v>
          </cell>
          <cell r="BG107">
            <v>31.0248</v>
          </cell>
          <cell r="BH107">
            <v>31.0248</v>
          </cell>
          <cell r="BI107">
            <v>28.0224</v>
          </cell>
          <cell r="BJ107">
            <v>31.0248</v>
          </cell>
          <cell r="BK107">
            <v>30.024</v>
          </cell>
          <cell r="BL107">
            <v>31.0248</v>
          </cell>
          <cell r="BM107">
            <v>30.024</v>
          </cell>
          <cell r="BN107">
            <v>31.0248</v>
          </cell>
          <cell r="BO107">
            <v>31.0248</v>
          </cell>
          <cell r="BP107">
            <v>30.024</v>
          </cell>
          <cell r="BQ107">
            <v>31.0248</v>
          </cell>
          <cell r="BR107">
            <v>30.024</v>
          </cell>
          <cell r="BS107">
            <v>31.0248</v>
          </cell>
          <cell r="BT107">
            <v>31.0248</v>
          </cell>
          <cell r="BU107">
            <v>29.0232</v>
          </cell>
          <cell r="BV107">
            <v>31.0248</v>
          </cell>
          <cell r="BW107">
            <v>30.024</v>
          </cell>
          <cell r="BX107">
            <v>31.0248</v>
          </cell>
          <cell r="BY107">
            <v>30.024</v>
          </cell>
          <cell r="BZ107">
            <v>31.0248</v>
          </cell>
          <cell r="CA107">
            <v>31.0248</v>
          </cell>
          <cell r="CB107">
            <v>30.024</v>
          </cell>
          <cell r="CC107">
            <v>31.0248</v>
          </cell>
          <cell r="CD107">
            <v>30.024</v>
          </cell>
          <cell r="CE107">
            <v>31.0248</v>
          </cell>
          <cell r="CF107">
            <v>31.0248</v>
          </cell>
          <cell r="CG107">
            <v>28.0224</v>
          </cell>
          <cell r="CH107">
            <v>31.0248</v>
          </cell>
          <cell r="CI107">
            <v>30.024</v>
          </cell>
          <cell r="CJ107">
            <v>31.0248</v>
          </cell>
          <cell r="CK107">
            <v>30.024</v>
          </cell>
          <cell r="CL107">
            <v>31.0248</v>
          </cell>
          <cell r="CM107">
            <v>31.0248</v>
          </cell>
          <cell r="CN107">
            <v>30.024</v>
          </cell>
          <cell r="CO107">
            <v>31.0248</v>
          </cell>
          <cell r="CP107">
            <v>30.024</v>
          </cell>
          <cell r="CQ107">
            <v>31.0248</v>
          </cell>
          <cell r="CR107">
            <v>31.0248</v>
          </cell>
          <cell r="CS107">
            <v>28.0224</v>
          </cell>
          <cell r="CT107">
            <v>31.0248</v>
          </cell>
          <cell r="CU107">
            <v>30.024</v>
          </cell>
          <cell r="CV107">
            <v>31.0248</v>
          </cell>
          <cell r="CW107">
            <v>30.024</v>
          </cell>
          <cell r="CX107">
            <v>31.0248</v>
          </cell>
          <cell r="CY107">
            <v>31.0248</v>
          </cell>
          <cell r="CZ107">
            <v>30.024</v>
          </cell>
          <cell r="DA107">
            <v>31.0248</v>
          </cell>
          <cell r="DB107">
            <v>30.024</v>
          </cell>
          <cell r="DC107">
            <v>31.0248</v>
          </cell>
          <cell r="DD107">
            <v>31.0248</v>
          </cell>
          <cell r="DE107">
            <v>28.0224</v>
          </cell>
          <cell r="DF107">
            <v>31.0248</v>
          </cell>
          <cell r="DG107">
            <v>30.024</v>
          </cell>
          <cell r="DH107">
            <v>31.0248</v>
          </cell>
          <cell r="DI107">
            <v>30.024</v>
          </cell>
          <cell r="DJ107">
            <v>31.0248</v>
          </cell>
          <cell r="DK107">
            <v>31.0248</v>
          </cell>
          <cell r="DL107">
            <v>30.024</v>
          </cell>
          <cell r="DM107">
            <v>31.0248</v>
          </cell>
          <cell r="DN107">
            <v>30.024</v>
          </cell>
          <cell r="DO107">
            <v>31.0248</v>
          </cell>
          <cell r="DP107">
            <v>30.9504</v>
          </cell>
          <cell r="DQ107">
            <v>28.9536</v>
          </cell>
          <cell r="DR107">
            <v>30.9504</v>
          </cell>
          <cell r="DS107">
            <v>29.952</v>
          </cell>
          <cell r="DT107">
            <v>30.9504</v>
          </cell>
          <cell r="DU107">
            <v>29.952</v>
          </cell>
          <cell r="DV107">
            <v>30.9504</v>
          </cell>
          <cell r="DW107">
            <v>30.9504</v>
          </cell>
          <cell r="DX107">
            <v>29.952</v>
          </cell>
          <cell r="DY107">
            <v>30.9504</v>
          </cell>
          <cell r="DZ107">
            <v>29.952</v>
          </cell>
          <cell r="EA107">
            <v>30.9504</v>
          </cell>
        </row>
        <row r="108">
          <cell r="D108" t="str">
            <v>RPS_63_Parreira_FiT</v>
          </cell>
          <cell r="E108" t="str">
            <v>2009 Renewable Contracts</v>
          </cell>
          <cell r="G108" t="str">
            <v>Biomass and Waste</v>
          </cell>
          <cell r="H108">
            <v>40544</v>
          </cell>
          <cell r="L108">
            <v>509.5656</v>
          </cell>
          <cell r="M108">
            <v>460.2528</v>
          </cell>
          <cell r="N108">
            <v>509.5656</v>
          </cell>
          <cell r="O108">
            <v>493.128</v>
          </cell>
          <cell r="P108">
            <v>509.5656</v>
          </cell>
          <cell r="Q108">
            <v>493.128</v>
          </cell>
          <cell r="R108">
            <v>509.5656</v>
          </cell>
          <cell r="S108">
            <v>509.5656</v>
          </cell>
          <cell r="T108">
            <v>493.128</v>
          </cell>
          <cell r="U108">
            <v>509.5656</v>
          </cell>
          <cell r="V108">
            <v>493.128</v>
          </cell>
          <cell r="W108">
            <v>509.5656</v>
          </cell>
          <cell r="X108">
            <v>508.2264</v>
          </cell>
          <cell r="Y108">
            <v>475.4376</v>
          </cell>
          <cell r="Z108">
            <v>508.2264</v>
          </cell>
          <cell r="AA108">
            <v>491.832</v>
          </cell>
          <cell r="AB108">
            <v>508.2264</v>
          </cell>
          <cell r="AC108">
            <v>491.832</v>
          </cell>
          <cell r="AD108">
            <v>508.2264</v>
          </cell>
          <cell r="AE108">
            <v>508.2264</v>
          </cell>
          <cell r="AF108">
            <v>491.832</v>
          </cell>
          <cell r="AG108">
            <v>508.2264</v>
          </cell>
          <cell r="AH108">
            <v>491.832</v>
          </cell>
          <cell r="AI108">
            <v>508.2264</v>
          </cell>
          <cell r="AJ108">
            <v>509.5656</v>
          </cell>
          <cell r="AK108">
            <v>460.2528</v>
          </cell>
          <cell r="AL108">
            <v>509.5656</v>
          </cell>
          <cell r="AM108">
            <v>493.128</v>
          </cell>
          <cell r="AN108">
            <v>509.5656</v>
          </cell>
          <cell r="AO108">
            <v>493.128</v>
          </cell>
          <cell r="AP108">
            <v>509.5656</v>
          </cell>
          <cell r="AQ108">
            <v>509.5656</v>
          </cell>
          <cell r="AR108">
            <v>493.128</v>
          </cell>
          <cell r="AS108">
            <v>509.5656</v>
          </cell>
          <cell r="AT108">
            <v>493.128</v>
          </cell>
          <cell r="AU108">
            <v>509.5656</v>
          </cell>
          <cell r="AV108">
            <v>509.5656</v>
          </cell>
          <cell r="AW108">
            <v>460.2528</v>
          </cell>
          <cell r="AX108">
            <v>509.5656</v>
          </cell>
          <cell r="AY108">
            <v>493.128</v>
          </cell>
          <cell r="AZ108">
            <v>509.5656</v>
          </cell>
          <cell r="BA108">
            <v>493.128</v>
          </cell>
          <cell r="BB108">
            <v>509.5656</v>
          </cell>
          <cell r="BC108">
            <v>509.5656</v>
          </cell>
          <cell r="BD108">
            <v>493.128</v>
          </cell>
          <cell r="BE108">
            <v>509.5656</v>
          </cell>
          <cell r="BF108">
            <v>493.128</v>
          </cell>
          <cell r="BG108">
            <v>509.5656</v>
          </cell>
          <cell r="BH108">
            <v>509.5656</v>
          </cell>
          <cell r="BI108">
            <v>460.2528</v>
          </cell>
          <cell r="BJ108">
            <v>509.5656</v>
          </cell>
          <cell r="BK108">
            <v>493.128</v>
          </cell>
          <cell r="BL108">
            <v>509.5656</v>
          </cell>
          <cell r="BM108">
            <v>493.128</v>
          </cell>
          <cell r="BN108">
            <v>509.5656</v>
          </cell>
          <cell r="BO108">
            <v>509.5656</v>
          </cell>
          <cell r="BP108">
            <v>493.128</v>
          </cell>
          <cell r="BQ108">
            <v>509.5656</v>
          </cell>
          <cell r="BR108">
            <v>493.128</v>
          </cell>
          <cell r="BS108">
            <v>509.5656</v>
          </cell>
          <cell r="BT108">
            <v>508.2264</v>
          </cell>
          <cell r="BU108">
            <v>475.4376</v>
          </cell>
          <cell r="BV108">
            <v>508.2264</v>
          </cell>
          <cell r="BW108">
            <v>491.832</v>
          </cell>
          <cell r="BX108">
            <v>508.2264</v>
          </cell>
          <cell r="BY108">
            <v>491.832</v>
          </cell>
          <cell r="BZ108">
            <v>508.2264</v>
          </cell>
          <cell r="CA108">
            <v>508.2264</v>
          </cell>
          <cell r="CB108">
            <v>491.832</v>
          </cell>
          <cell r="CC108">
            <v>508.2264</v>
          </cell>
          <cell r="CD108">
            <v>491.832</v>
          </cell>
          <cell r="CE108">
            <v>508.2264</v>
          </cell>
          <cell r="CF108">
            <v>509.5656</v>
          </cell>
          <cell r="CG108">
            <v>460.2528</v>
          </cell>
          <cell r="CH108">
            <v>509.5656</v>
          </cell>
          <cell r="CI108">
            <v>493.128</v>
          </cell>
          <cell r="CJ108">
            <v>509.5656</v>
          </cell>
          <cell r="CK108">
            <v>493.128</v>
          </cell>
          <cell r="CL108">
            <v>509.5656</v>
          </cell>
          <cell r="CM108">
            <v>509.5656</v>
          </cell>
          <cell r="CN108">
            <v>493.128</v>
          </cell>
          <cell r="CO108">
            <v>509.5656</v>
          </cell>
          <cell r="CP108">
            <v>493.128</v>
          </cell>
          <cell r="CQ108">
            <v>509.5656</v>
          </cell>
          <cell r="CR108">
            <v>509.5656</v>
          </cell>
          <cell r="CS108">
            <v>460.2528</v>
          </cell>
          <cell r="CT108">
            <v>509.5656</v>
          </cell>
          <cell r="CU108">
            <v>493.128</v>
          </cell>
          <cell r="CV108">
            <v>509.5656</v>
          </cell>
          <cell r="CW108">
            <v>493.128</v>
          </cell>
          <cell r="CX108">
            <v>509.5656</v>
          </cell>
          <cell r="CY108">
            <v>509.5656</v>
          </cell>
          <cell r="CZ108">
            <v>493.128</v>
          </cell>
          <cell r="DA108">
            <v>509.5656</v>
          </cell>
          <cell r="DB108">
            <v>493.128</v>
          </cell>
          <cell r="DC108">
            <v>509.5656</v>
          </cell>
          <cell r="DD108">
            <v>509.5656</v>
          </cell>
          <cell r="DE108">
            <v>460.2528</v>
          </cell>
          <cell r="DF108">
            <v>509.5656</v>
          </cell>
          <cell r="DG108">
            <v>493.128</v>
          </cell>
          <cell r="DH108">
            <v>509.5656</v>
          </cell>
          <cell r="DI108">
            <v>493.128</v>
          </cell>
          <cell r="DJ108">
            <v>509.5656</v>
          </cell>
          <cell r="DK108">
            <v>509.5656</v>
          </cell>
          <cell r="DL108">
            <v>493.128</v>
          </cell>
          <cell r="DM108">
            <v>509.5656</v>
          </cell>
          <cell r="DN108">
            <v>493.128</v>
          </cell>
          <cell r="DO108">
            <v>509.5656</v>
          </cell>
          <cell r="DP108">
            <v>508.2264</v>
          </cell>
          <cell r="DQ108">
            <v>475.4376</v>
          </cell>
          <cell r="DR108">
            <v>508.2264</v>
          </cell>
          <cell r="DS108">
            <v>491.832</v>
          </cell>
          <cell r="DT108">
            <v>508.2264</v>
          </cell>
          <cell r="DU108">
            <v>491.832</v>
          </cell>
          <cell r="DV108">
            <v>508.2264</v>
          </cell>
          <cell r="DW108">
            <v>508.2264</v>
          </cell>
          <cell r="DX108">
            <v>491.832</v>
          </cell>
          <cell r="DY108">
            <v>508.2264</v>
          </cell>
          <cell r="DZ108">
            <v>491.832</v>
          </cell>
          <cell r="EA108">
            <v>508.2264</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v>
          </cell>
          <cell r="P109">
            <v>111.7488</v>
          </cell>
          <cell r="Q109">
            <v>108.144</v>
          </cell>
          <cell r="R109">
            <v>111.7488</v>
          </cell>
          <cell r="S109">
            <v>111.7488</v>
          </cell>
          <cell r="T109">
            <v>108.144</v>
          </cell>
          <cell r="U109">
            <v>111.7488</v>
          </cell>
          <cell r="V109">
            <v>108.144</v>
          </cell>
          <cell r="W109">
            <v>111.7488</v>
          </cell>
          <cell r="X109">
            <v>111.4512</v>
          </cell>
          <cell r="Y109">
            <v>104.2608</v>
          </cell>
          <cell r="Z109">
            <v>111.4512</v>
          </cell>
          <cell r="AA109">
            <v>107.856</v>
          </cell>
          <cell r="AB109">
            <v>111.4512</v>
          </cell>
          <cell r="AC109">
            <v>107.856</v>
          </cell>
          <cell r="AD109">
            <v>111.4512</v>
          </cell>
          <cell r="AE109">
            <v>111.4512</v>
          </cell>
          <cell r="AF109">
            <v>107.856</v>
          </cell>
          <cell r="AG109">
            <v>111.4512</v>
          </cell>
          <cell r="AH109">
            <v>107.856</v>
          </cell>
          <cell r="AI109">
            <v>111.4512</v>
          </cell>
          <cell r="AJ109">
            <v>111.7488</v>
          </cell>
          <cell r="AK109">
            <v>100.9344</v>
          </cell>
          <cell r="AL109">
            <v>111.7488</v>
          </cell>
          <cell r="AM109">
            <v>108.144</v>
          </cell>
          <cell r="AN109">
            <v>111.7488</v>
          </cell>
          <cell r="AO109">
            <v>108.144</v>
          </cell>
          <cell r="AP109">
            <v>111.7488</v>
          </cell>
          <cell r="AQ109">
            <v>111.7488</v>
          </cell>
          <cell r="AR109">
            <v>108.144</v>
          </cell>
          <cell r="AS109">
            <v>111.7488</v>
          </cell>
          <cell r="AT109">
            <v>108.144</v>
          </cell>
          <cell r="AU109">
            <v>111.7488</v>
          </cell>
          <cell r="AV109">
            <v>111.7488</v>
          </cell>
          <cell r="AW109">
            <v>100.9344</v>
          </cell>
          <cell r="AX109">
            <v>111.7488</v>
          </cell>
          <cell r="AY109">
            <v>108.144</v>
          </cell>
          <cell r="AZ109">
            <v>111.7488</v>
          </cell>
          <cell r="BA109">
            <v>108.144</v>
          </cell>
          <cell r="BB109">
            <v>111.7488</v>
          </cell>
          <cell r="BC109">
            <v>111.7488</v>
          </cell>
          <cell r="BD109">
            <v>108.144</v>
          </cell>
          <cell r="BE109">
            <v>111.7488</v>
          </cell>
          <cell r="BF109">
            <v>108.144</v>
          </cell>
          <cell r="BG109">
            <v>111.7488</v>
          </cell>
          <cell r="BH109">
            <v>111.7488</v>
          </cell>
          <cell r="BI109">
            <v>100.9344</v>
          </cell>
          <cell r="BJ109">
            <v>111.7488</v>
          </cell>
          <cell r="BK109">
            <v>108.144</v>
          </cell>
          <cell r="BL109">
            <v>111.7488</v>
          </cell>
          <cell r="BM109">
            <v>108.144</v>
          </cell>
          <cell r="BN109">
            <v>111.7488</v>
          </cell>
          <cell r="BO109">
            <v>111.7488</v>
          </cell>
          <cell r="BP109">
            <v>108.144</v>
          </cell>
          <cell r="BQ109">
            <v>111.7488</v>
          </cell>
          <cell r="BR109">
            <v>108.144</v>
          </cell>
          <cell r="BS109">
            <v>111.7488</v>
          </cell>
          <cell r="BT109">
            <v>111.4512</v>
          </cell>
          <cell r="BU109">
            <v>104.2608</v>
          </cell>
          <cell r="BV109">
            <v>111.4512</v>
          </cell>
          <cell r="BW109">
            <v>107.856</v>
          </cell>
          <cell r="BX109">
            <v>111.4512</v>
          </cell>
          <cell r="BY109">
            <v>107.856</v>
          </cell>
          <cell r="BZ109">
            <v>111.4512</v>
          </cell>
          <cell r="CA109">
            <v>111.4512</v>
          </cell>
          <cell r="CB109">
            <v>107.856</v>
          </cell>
          <cell r="CC109">
            <v>111.4512</v>
          </cell>
          <cell r="CD109">
            <v>107.856</v>
          </cell>
          <cell r="CE109">
            <v>111.4512</v>
          </cell>
          <cell r="CF109">
            <v>111.7488</v>
          </cell>
          <cell r="CG109">
            <v>100.9344</v>
          </cell>
          <cell r="CH109">
            <v>111.7488</v>
          </cell>
          <cell r="CI109">
            <v>108.144</v>
          </cell>
          <cell r="CJ109">
            <v>111.7488</v>
          </cell>
          <cell r="CK109">
            <v>108.144</v>
          </cell>
          <cell r="CL109">
            <v>111.7488</v>
          </cell>
          <cell r="CM109">
            <v>111.7488</v>
          </cell>
          <cell r="CN109">
            <v>108.144</v>
          </cell>
          <cell r="CO109">
            <v>111.7488</v>
          </cell>
          <cell r="CP109">
            <v>108.144</v>
          </cell>
          <cell r="CQ109">
            <v>111.7488</v>
          </cell>
          <cell r="CR109">
            <v>121.1232</v>
          </cell>
          <cell r="CS109">
            <v>109.4016</v>
          </cell>
          <cell r="CT109">
            <v>121.1232</v>
          </cell>
          <cell r="CU109">
            <v>117.216</v>
          </cell>
          <cell r="CV109">
            <v>121.1232</v>
          </cell>
          <cell r="CW109">
            <v>117.216</v>
          </cell>
          <cell r="CX109">
            <v>121.1232</v>
          </cell>
          <cell r="CY109">
            <v>121.1232</v>
          </cell>
          <cell r="CZ109">
            <v>117.216</v>
          </cell>
          <cell r="DA109">
            <v>121.1232</v>
          </cell>
          <cell r="DB109">
            <v>117.216</v>
          </cell>
          <cell r="DC109">
            <v>121.1232</v>
          </cell>
          <cell r="DD109">
            <v>134.292</v>
          </cell>
          <cell r="DE109">
            <v>121.296</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133.92</v>
          </cell>
          <cell r="DQ109">
            <v>125.28</v>
          </cell>
          <cell r="DR109">
            <v>133.92</v>
          </cell>
          <cell r="DS109">
            <v>129.6</v>
          </cell>
          <cell r="DT109">
            <v>133.92</v>
          </cell>
          <cell r="DU109">
            <v>129.6</v>
          </cell>
          <cell r="DV109">
            <v>133.92</v>
          </cell>
          <cell r="DW109">
            <v>133.92</v>
          </cell>
          <cell r="DX109">
            <v>129.6</v>
          </cell>
          <cell r="DY109">
            <v>133.92</v>
          </cell>
          <cell r="DZ109">
            <v>129.6</v>
          </cell>
          <cell r="EA109">
            <v>133.92</v>
          </cell>
        </row>
        <row r="110">
          <cell r="D110" t="str">
            <v>RPS_65_Combie_South_FiT</v>
          </cell>
          <cell r="E110" t="str">
            <v>2009 Renewable Contracts</v>
          </cell>
          <cell r="G110" t="str">
            <v>Small Hydroelectric</v>
          </cell>
          <cell r="H110">
            <v>40299</v>
          </cell>
          <cell r="I110">
            <v>306.0072</v>
          </cell>
          <cell r="J110">
            <v>296.136</v>
          </cell>
          <cell r="K110">
            <v>306.0072</v>
          </cell>
          <cell r="L110">
            <v>335.2464</v>
          </cell>
          <cell r="M110">
            <v>302.8032</v>
          </cell>
          <cell r="N110">
            <v>335.2464</v>
          </cell>
          <cell r="O110">
            <v>324.432</v>
          </cell>
          <cell r="P110">
            <v>335.2464</v>
          </cell>
          <cell r="Q110">
            <v>324.432</v>
          </cell>
          <cell r="R110">
            <v>335.2464</v>
          </cell>
          <cell r="S110">
            <v>335.2464</v>
          </cell>
          <cell r="T110">
            <v>324.432</v>
          </cell>
          <cell r="U110">
            <v>335.2464</v>
          </cell>
          <cell r="V110">
            <v>324.432</v>
          </cell>
          <cell r="W110">
            <v>335.2464</v>
          </cell>
          <cell r="X110">
            <v>334.428</v>
          </cell>
          <cell r="Y110">
            <v>312.852</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335.2464</v>
          </cell>
          <cell r="AK110">
            <v>302.8032</v>
          </cell>
          <cell r="AL110">
            <v>335.2464</v>
          </cell>
          <cell r="AM110">
            <v>324.432</v>
          </cell>
          <cell r="AN110">
            <v>335.2464</v>
          </cell>
          <cell r="AO110">
            <v>324.432</v>
          </cell>
          <cell r="AP110">
            <v>335.2464</v>
          </cell>
          <cell r="AQ110">
            <v>335.2464</v>
          </cell>
          <cell r="AR110">
            <v>324.432</v>
          </cell>
          <cell r="AS110">
            <v>335.2464</v>
          </cell>
          <cell r="AT110">
            <v>324.432</v>
          </cell>
          <cell r="AU110">
            <v>335.2464</v>
          </cell>
          <cell r="AV110">
            <v>335.2464</v>
          </cell>
          <cell r="AW110">
            <v>302.8032</v>
          </cell>
          <cell r="AX110">
            <v>335.2464</v>
          </cell>
          <cell r="AY110">
            <v>324.432</v>
          </cell>
          <cell r="AZ110">
            <v>335.2464</v>
          </cell>
          <cell r="BA110">
            <v>324.432</v>
          </cell>
          <cell r="BB110">
            <v>335.2464</v>
          </cell>
          <cell r="BC110">
            <v>335.2464</v>
          </cell>
          <cell r="BD110">
            <v>324.432</v>
          </cell>
          <cell r="BE110">
            <v>335.2464</v>
          </cell>
          <cell r="BF110">
            <v>324.432</v>
          </cell>
          <cell r="BG110">
            <v>335.2464</v>
          </cell>
          <cell r="BH110">
            <v>335.2464</v>
          </cell>
          <cell r="BI110">
            <v>302.8032</v>
          </cell>
          <cell r="BJ110">
            <v>335.2464</v>
          </cell>
          <cell r="BK110">
            <v>324.432</v>
          </cell>
          <cell r="BL110">
            <v>335.2464</v>
          </cell>
          <cell r="BM110">
            <v>324.432</v>
          </cell>
          <cell r="BN110">
            <v>335.2464</v>
          </cell>
          <cell r="BO110">
            <v>335.2464</v>
          </cell>
          <cell r="BP110">
            <v>324.432</v>
          </cell>
          <cell r="BQ110">
            <v>335.2464</v>
          </cell>
          <cell r="BR110">
            <v>324.432</v>
          </cell>
          <cell r="BS110">
            <v>335.2464</v>
          </cell>
          <cell r="BT110">
            <v>334.428</v>
          </cell>
          <cell r="BU110">
            <v>312.852</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335.2464</v>
          </cell>
          <cell r="CG110">
            <v>302.8032</v>
          </cell>
          <cell r="CH110">
            <v>335.2464</v>
          </cell>
          <cell r="CI110">
            <v>324.432</v>
          </cell>
          <cell r="CJ110">
            <v>335.2464</v>
          </cell>
          <cell r="CK110">
            <v>324.432</v>
          </cell>
          <cell r="CL110">
            <v>335.2464</v>
          </cell>
          <cell r="CM110">
            <v>335.2464</v>
          </cell>
          <cell r="CN110">
            <v>324.432</v>
          </cell>
          <cell r="CO110">
            <v>335.2464</v>
          </cell>
          <cell r="CP110">
            <v>324.432</v>
          </cell>
          <cell r="CQ110">
            <v>335.2464</v>
          </cell>
          <cell r="CR110">
            <v>363.3696</v>
          </cell>
          <cell r="CS110">
            <v>328.2048</v>
          </cell>
          <cell r="CT110">
            <v>363.3696</v>
          </cell>
          <cell r="CU110">
            <v>351.648</v>
          </cell>
          <cell r="CV110">
            <v>363.3696</v>
          </cell>
          <cell r="CW110">
            <v>351.648</v>
          </cell>
          <cell r="CX110">
            <v>363.3696</v>
          </cell>
          <cell r="CY110">
            <v>363.3696</v>
          </cell>
          <cell r="CZ110">
            <v>351.648</v>
          </cell>
          <cell r="DA110">
            <v>363.3696</v>
          </cell>
          <cell r="DB110">
            <v>351.648</v>
          </cell>
          <cell r="DC110">
            <v>363.3696</v>
          </cell>
          <cell r="DD110">
            <v>402.9504</v>
          </cell>
          <cell r="DE110">
            <v>363.9552</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v>
          </cell>
          <cell r="DQ110">
            <v>280.4184</v>
          </cell>
          <cell r="DR110">
            <v>299.7576</v>
          </cell>
          <cell r="DS110">
            <v>290.088</v>
          </cell>
        </row>
        <row r="111">
          <cell r="D111" t="str">
            <v>RPS_66_LostCreek_1_FiT</v>
          </cell>
          <cell r="E111" t="str">
            <v>2009 Renewable Contracts</v>
          </cell>
          <cell r="G111" t="str">
            <v>Small Hydroelectric</v>
          </cell>
          <cell r="H111">
            <v>40179</v>
          </cell>
          <cell r="I111">
            <v>532.0344</v>
          </cell>
          <cell r="J111">
            <v>514.872</v>
          </cell>
          <cell r="K111">
            <v>532.0344</v>
          </cell>
          <cell r="L111">
            <v>532.0344</v>
          </cell>
          <cell r="M111">
            <v>480.5472</v>
          </cell>
          <cell r="N111">
            <v>532.0344</v>
          </cell>
          <cell r="O111">
            <v>514.872</v>
          </cell>
          <cell r="P111">
            <v>532.0344</v>
          </cell>
          <cell r="Q111">
            <v>514.872</v>
          </cell>
          <cell r="R111">
            <v>532.0344</v>
          </cell>
          <cell r="S111">
            <v>532.0344</v>
          </cell>
          <cell r="T111">
            <v>514.872</v>
          </cell>
          <cell r="U111">
            <v>532.0344</v>
          </cell>
          <cell r="V111">
            <v>514.872</v>
          </cell>
          <cell r="W111">
            <v>532.0344</v>
          </cell>
          <cell r="X111">
            <v>532.0344</v>
          </cell>
          <cell r="Y111">
            <v>497.7096</v>
          </cell>
          <cell r="Z111">
            <v>532.0344</v>
          </cell>
          <cell r="AA111">
            <v>514.872</v>
          </cell>
          <cell r="AB111">
            <v>532.0344</v>
          </cell>
          <cell r="AC111">
            <v>514.872</v>
          </cell>
          <cell r="AD111">
            <v>532.0344</v>
          </cell>
          <cell r="AE111">
            <v>532.0344</v>
          </cell>
          <cell r="AF111">
            <v>514.872</v>
          </cell>
          <cell r="AG111">
            <v>532.0344</v>
          </cell>
          <cell r="AH111">
            <v>514.872</v>
          </cell>
          <cell r="AI111">
            <v>532.0344</v>
          </cell>
          <cell r="AJ111">
            <v>532.0344</v>
          </cell>
          <cell r="AK111">
            <v>480.5472</v>
          </cell>
          <cell r="AL111">
            <v>532.0344</v>
          </cell>
          <cell r="AM111">
            <v>514.872</v>
          </cell>
          <cell r="AN111">
            <v>532.0344</v>
          </cell>
          <cell r="AO111">
            <v>514.872</v>
          </cell>
          <cell r="AP111">
            <v>532.0344</v>
          </cell>
          <cell r="AQ111">
            <v>532.0344</v>
          </cell>
          <cell r="AR111">
            <v>514.872</v>
          </cell>
          <cell r="AS111">
            <v>532.0344</v>
          </cell>
          <cell r="AT111">
            <v>514.872</v>
          </cell>
          <cell r="AU111">
            <v>532.0344</v>
          </cell>
          <cell r="AV111">
            <v>532.0344</v>
          </cell>
          <cell r="AW111">
            <v>480.5472</v>
          </cell>
          <cell r="AX111">
            <v>532.0344</v>
          </cell>
          <cell r="AY111">
            <v>514.872</v>
          </cell>
          <cell r="AZ111">
            <v>532.0344</v>
          </cell>
          <cell r="BA111">
            <v>514.872</v>
          </cell>
          <cell r="BB111">
            <v>532.0344</v>
          </cell>
          <cell r="BC111">
            <v>532.0344</v>
          </cell>
          <cell r="BD111">
            <v>514.872</v>
          </cell>
          <cell r="BE111">
            <v>532.0344</v>
          </cell>
          <cell r="BF111">
            <v>514.872</v>
          </cell>
          <cell r="BG111">
            <v>532.0344</v>
          </cell>
          <cell r="BH111">
            <v>532.0344</v>
          </cell>
          <cell r="BI111">
            <v>480.5472</v>
          </cell>
          <cell r="BJ111">
            <v>532.0344</v>
          </cell>
          <cell r="BK111">
            <v>514.872</v>
          </cell>
          <cell r="BL111">
            <v>532.0344</v>
          </cell>
          <cell r="BM111">
            <v>514.872</v>
          </cell>
          <cell r="BN111">
            <v>532.0344</v>
          </cell>
          <cell r="BO111">
            <v>532.0344</v>
          </cell>
          <cell r="BP111">
            <v>514.872</v>
          </cell>
          <cell r="BQ111">
            <v>532.0344</v>
          </cell>
          <cell r="BR111">
            <v>514.872</v>
          </cell>
          <cell r="BS111">
            <v>532.0344</v>
          </cell>
          <cell r="BT111">
            <v>532.0344</v>
          </cell>
          <cell r="BU111">
            <v>497.7096</v>
          </cell>
          <cell r="BV111">
            <v>532.0344</v>
          </cell>
          <cell r="BW111">
            <v>514.872</v>
          </cell>
          <cell r="BX111">
            <v>532.0344</v>
          </cell>
          <cell r="BY111">
            <v>514.872</v>
          </cell>
          <cell r="BZ111">
            <v>532.0344</v>
          </cell>
          <cell r="CA111">
            <v>532.0344</v>
          </cell>
          <cell r="CB111">
            <v>514.872</v>
          </cell>
          <cell r="CC111">
            <v>532.0344</v>
          </cell>
          <cell r="CD111">
            <v>514.872</v>
          </cell>
          <cell r="CE111">
            <v>532.0344</v>
          </cell>
          <cell r="CF111">
            <v>532.0344</v>
          </cell>
          <cell r="CG111">
            <v>480.5472</v>
          </cell>
          <cell r="CH111">
            <v>532.0344</v>
          </cell>
          <cell r="CI111">
            <v>514.872</v>
          </cell>
          <cell r="CJ111">
            <v>532.0344</v>
          </cell>
          <cell r="CK111">
            <v>514.872</v>
          </cell>
          <cell r="CL111">
            <v>532.0344</v>
          </cell>
          <cell r="CM111">
            <v>532.0344</v>
          </cell>
          <cell r="CN111">
            <v>514.872</v>
          </cell>
          <cell r="CO111">
            <v>532.0344</v>
          </cell>
          <cell r="CP111">
            <v>514.872</v>
          </cell>
          <cell r="CQ111">
            <v>532.0344</v>
          </cell>
          <cell r="CR111">
            <v>532.0344</v>
          </cell>
          <cell r="CS111">
            <v>480.5472</v>
          </cell>
          <cell r="CT111">
            <v>532.0344</v>
          </cell>
          <cell r="CU111">
            <v>514.872</v>
          </cell>
          <cell r="CV111">
            <v>532.0344</v>
          </cell>
          <cell r="CW111">
            <v>514.872</v>
          </cell>
          <cell r="CX111">
            <v>532.0344</v>
          </cell>
          <cell r="CY111">
            <v>532.0344</v>
          </cell>
          <cell r="CZ111">
            <v>514.872</v>
          </cell>
          <cell r="DA111">
            <v>532.0344</v>
          </cell>
          <cell r="DB111">
            <v>514.872</v>
          </cell>
          <cell r="DC111">
            <v>532.0344</v>
          </cell>
          <cell r="DD111">
            <v>532.0344</v>
          </cell>
          <cell r="DE111">
            <v>480.5472</v>
          </cell>
          <cell r="DF111">
            <v>532.0344</v>
          </cell>
          <cell r="DG111">
            <v>514.872</v>
          </cell>
          <cell r="DH111">
            <v>532.0344</v>
          </cell>
          <cell r="DI111">
            <v>514.872</v>
          </cell>
          <cell r="DJ111">
            <v>532.0344</v>
          </cell>
          <cell r="DK111">
            <v>532.0344</v>
          </cell>
          <cell r="DL111">
            <v>514.872</v>
          </cell>
          <cell r="DM111">
            <v>532.0344</v>
          </cell>
          <cell r="DN111">
            <v>514.872</v>
          </cell>
          <cell r="DO111">
            <v>532.0344</v>
          </cell>
          <cell r="DP111">
            <v>532.0344</v>
          </cell>
          <cell r="DQ111">
            <v>497.7096</v>
          </cell>
          <cell r="DR111">
            <v>532.0344</v>
          </cell>
          <cell r="DS111">
            <v>514.872</v>
          </cell>
          <cell r="DT111">
            <v>532.0344</v>
          </cell>
          <cell r="DU111">
            <v>514.872</v>
          </cell>
          <cell r="DV111">
            <v>532.0344</v>
          </cell>
          <cell r="DW111">
            <v>532.0344</v>
          </cell>
          <cell r="DX111">
            <v>514.872</v>
          </cell>
          <cell r="DY111">
            <v>532.0344</v>
          </cell>
          <cell r="DZ111">
            <v>514.872</v>
          </cell>
          <cell r="EA111">
            <v>532.0344</v>
          </cell>
        </row>
        <row r="112">
          <cell r="D112" t="str">
            <v>RPS_67_LostCreek_2_FiT</v>
          </cell>
          <cell r="E112" t="str">
            <v>2009 Renewable Contracts</v>
          </cell>
          <cell r="G112" t="str">
            <v>Small Hydroelectric</v>
          </cell>
          <cell r="H112">
            <v>40179</v>
          </cell>
          <cell r="I112">
            <v>198.9456</v>
          </cell>
          <cell r="J112">
            <v>192.528</v>
          </cell>
          <cell r="K112">
            <v>198.9456</v>
          </cell>
          <cell r="L112">
            <v>198.9456</v>
          </cell>
          <cell r="M112">
            <v>179.6928</v>
          </cell>
          <cell r="N112">
            <v>198.9456</v>
          </cell>
          <cell r="O112">
            <v>192.528</v>
          </cell>
          <cell r="P112">
            <v>198.9456</v>
          </cell>
          <cell r="Q112">
            <v>192.528</v>
          </cell>
          <cell r="R112">
            <v>198.9456</v>
          </cell>
          <cell r="S112">
            <v>198.9456</v>
          </cell>
          <cell r="T112">
            <v>192.528</v>
          </cell>
          <cell r="U112">
            <v>198.9456</v>
          </cell>
          <cell r="V112">
            <v>192.528</v>
          </cell>
          <cell r="W112">
            <v>198.9456</v>
          </cell>
          <cell r="X112">
            <v>198.9456</v>
          </cell>
          <cell r="Y112">
            <v>186.1104</v>
          </cell>
          <cell r="Z112">
            <v>198.9456</v>
          </cell>
          <cell r="AA112">
            <v>192.528</v>
          </cell>
          <cell r="AB112">
            <v>198.9456</v>
          </cell>
          <cell r="AC112">
            <v>192.528</v>
          </cell>
          <cell r="AD112">
            <v>198.9456</v>
          </cell>
          <cell r="AE112">
            <v>198.9456</v>
          </cell>
          <cell r="AF112">
            <v>192.528</v>
          </cell>
          <cell r="AG112">
            <v>198.9456</v>
          </cell>
          <cell r="AH112">
            <v>192.528</v>
          </cell>
          <cell r="AI112">
            <v>198.9456</v>
          </cell>
          <cell r="AJ112">
            <v>198.9456</v>
          </cell>
          <cell r="AK112">
            <v>179.6928</v>
          </cell>
          <cell r="AL112">
            <v>198.9456</v>
          </cell>
          <cell r="AM112">
            <v>192.528</v>
          </cell>
          <cell r="AN112">
            <v>198.9456</v>
          </cell>
          <cell r="AO112">
            <v>192.528</v>
          </cell>
          <cell r="AP112">
            <v>198.9456</v>
          </cell>
          <cell r="AQ112">
            <v>198.9456</v>
          </cell>
          <cell r="AR112">
            <v>192.528</v>
          </cell>
          <cell r="AS112">
            <v>198.9456</v>
          </cell>
          <cell r="AT112">
            <v>192.528</v>
          </cell>
          <cell r="AU112">
            <v>198.9456</v>
          </cell>
          <cell r="AV112">
            <v>198.9456</v>
          </cell>
          <cell r="AW112">
            <v>179.6928</v>
          </cell>
          <cell r="AX112">
            <v>198.9456</v>
          </cell>
          <cell r="AY112">
            <v>192.528</v>
          </cell>
          <cell r="AZ112">
            <v>198.9456</v>
          </cell>
          <cell r="BA112">
            <v>192.528</v>
          </cell>
          <cell r="BB112">
            <v>198.9456</v>
          </cell>
          <cell r="BC112">
            <v>198.9456</v>
          </cell>
          <cell r="BD112">
            <v>192.528</v>
          </cell>
          <cell r="BE112">
            <v>198.9456</v>
          </cell>
          <cell r="BF112">
            <v>192.528</v>
          </cell>
          <cell r="BG112">
            <v>198.9456</v>
          </cell>
          <cell r="BH112">
            <v>198.9456</v>
          </cell>
          <cell r="BI112">
            <v>179.6928</v>
          </cell>
          <cell r="BJ112">
            <v>198.9456</v>
          </cell>
          <cell r="BK112">
            <v>192.528</v>
          </cell>
          <cell r="BL112">
            <v>198.9456</v>
          </cell>
          <cell r="BM112">
            <v>192.528</v>
          </cell>
          <cell r="BN112">
            <v>198.9456</v>
          </cell>
          <cell r="BO112">
            <v>198.9456</v>
          </cell>
          <cell r="BP112">
            <v>192.528</v>
          </cell>
          <cell r="BQ112">
            <v>198.9456</v>
          </cell>
          <cell r="BR112">
            <v>192.528</v>
          </cell>
          <cell r="BS112">
            <v>198.9456</v>
          </cell>
          <cell r="BT112">
            <v>198.9456</v>
          </cell>
          <cell r="BU112">
            <v>186.1104</v>
          </cell>
          <cell r="BV112">
            <v>198.9456</v>
          </cell>
          <cell r="BW112">
            <v>192.528</v>
          </cell>
          <cell r="BX112">
            <v>198.9456</v>
          </cell>
          <cell r="BY112">
            <v>192.528</v>
          </cell>
          <cell r="BZ112">
            <v>198.9456</v>
          </cell>
          <cell r="CA112">
            <v>198.9456</v>
          </cell>
          <cell r="CB112">
            <v>192.528</v>
          </cell>
          <cell r="CC112">
            <v>198.9456</v>
          </cell>
          <cell r="CD112">
            <v>192.528</v>
          </cell>
          <cell r="CE112">
            <v>198.9456</v>
          </cell>
          <cell r="CF112">
            <v>198.9456</v>
          </cell>
          <cell r="CG112">
            <v>179.6928</v>
          </cell>
          <cell r="CH112">
            <v>198.9456</v>
          </cell>
          <cell r="CI112">
            <v>192.528</v>
          </cell>
          <cell r="CJ112">
            <v>198.9456</v>
          </cell>
          <cell r="CK112">
            <v>192.528</v>
          </cell>
          <cell r="CL112">
            <v>198.9456</v>
          </cell>
          <cell r="CM112">
            <v>198.9456</v>
          </cell>
          <cell r="CN112">
            <v>192.528</v>
          </cell>
          <cell r="CO112">
            <v>198.9456</v>
          </cell>
          <cell r="CP112">
            <v>192.528</v>
          </cell>
          <cell r="CQ112">
            <v>198.9456</v>
          </cell>
          <cell r="CR112">
            <v>198.9456</v>
          </cell>
          <cell r="CS112">
            <v>179.6928</v>
          </cell>
          <cell r="CT112">
            <v>198.9456</v>
          </cell>
          <cell r="CU112">
            <v>192.528</v>
          </cell>
          <cell r="CV112">
            <v>198.9456</v>
          </cell>
          <cell r="CW112">
            <v>192.528</v>
          </cell>
          <cell r="CX112">
            <v>198.9456</v>
          </cell>
          <cell r="CY112">
            <v>198.9456</v>
          </cell>
          <cell r="CZ112">
            <v>192.528</v>
          </cell>
          <cell r="DA112">
            <v>198.9456</v>
          </cell>
          <cell r="DB112">
            <v>192.528</v>
          </cell>
          <cell r="DC112">
            <v>198.9456</v>
          </cell>
          <cell r="DD112">
            <v>198.9456</v>
          </cell>
          <cell r="DE112">
            <v>179.6928</v>
          </cell>
          <cell r="DF112">
            <v>198.9456</v>
          </cell>
          <cell r="DG112">
            <v>192.528</v>
          </cell>
          <cell r="DH112">
            <v>198.9456</v>
          </cell>
          <cell r="DI112">
            <v>192.528</v>
          </cell>
          <cell r="DJ112">
            <v>198.9456</v>
          </cell>
          <cell r="DK112">
            <v>198.9456</v>
          </cell>
          <cell r="DL112">
            <v>192.528</v>
          </cell>
          <cell r="DM112">
            <v>198.9456</v>
          </cell>
          <cell r="DN112">
            <v>192.528</v>
          </cell>
          <cell r="DO112">
            <v>198.9456</v>
          </cell>
          <cell r="DP112">
            <v>198.9456</v>
          </cell>
          <cell r="DQ112">
            <v>186.1104</v>
          </cell>
          <cell r="DR112">
            <v>198.9456</v>
          </cell>
          <cell r="DS112">
            <v>192.528</v>
          </cell>
          <cell r="DT112">
            <v>198.9456</v>
          </cell>
          <cell r="DU112">
            <v>192.528</v>
          </cell>
          <cell r="DV112">
            <v>198.9456</v>
          </cell>
          <cell r="DW112">
            <v>198.9456</v>
          </cell>
          <cell r="DX112">
            <v>192.528</v>
          </cell>
          <cell r="DY112">
            <v>198.9456</v>
          </cell>
          <cell r="DZ112">
            <v>192.528</v>
          </cell>
          <cell r="EA112">
            <v>198.9456</v>
          </cell>
        </row>
        <row r="113">
          <cell r="D113" t="str">
            <v>RPS_68_Nickel_1_FiT</v>
          </cell>
          <cell r="E113" t="str">
            <v>2009 Renewable Contracts</v>
          </cell>
          <cell r="G113" t="str">
            <v>Solar PV</v>
          </cell>
          <cell r="H113">
            <v>40544</v>
          </cell>
          <cell r="L113">
            <v>229.8216</v>
          </cell>
          <cell r="M113">
            <v>207.5808</v>
          </cell>
          <cell r="N113">
            <v>229.8216</v>
          </cell>
          <cell r="O113">
            <v>222.408</v>
          </cell>
          <cell r="P113">
            <v>229.8216</v>
          </cell>
          <cell r="Q113">
            <v>222.408</v>
          </cell>
          <cell r="R113">
            <v>229.8216</v>
          </cell>
          <cell r="S113">
            <v>229.8216</v>
          </cell>
          <cell r="T113">
            <v>222.408</v>
          </cell>
          <cell r="U113">
            <v>229.8216</v>
          </cell>
          <cell r="V113">
            <v>222.408</v>
          </cell>
          <cell r="W113">
            <v>229.8216</v>
          </cell>
          <cell r="X113">
            <v>229.3752</v>
          </cell>
          <cell r="Y113">
            <v>214.5768</v>
          </cell>
          <cell r="Z113">
            <v>229.3752</v>
          </cell>
          <cell r="AA113">
            <v>221.976</v>
          </cell>
          <cell r="AB113">
            <v>229.3752</v>
          </cell>
          <cell r="AC113">
            <v>221.976</v>
          </cell>
          <cell r="AD113">
            <v>229.3752</v>
          </cell>
          <cell r="AE113">
            <v>229.3752</v>
          </cell>
          <cell r="AF113">
            <v>221.976</v>
          </cell>
          <cell r="AG113">
            <v>229.3752</v>
          </cell>
          <cell r="AH113">
            <v>221.976</v>
          </cell>
          <cell r="AI113">
            <v>229.3752</v>
          </cell>
          <cell r="AJ113">
            <v>229.8216</v>
          </cell>
          <cell r="AK113">
            <v>207.5808</v>
          </cell>
          <cell r="AL113">
            <v>229.8216</v>
          </cell>
          <cell r="AM113">
            <v>222.408</v>
          </cell>
          <cell r="AN113">
            <v>229.8216</v>
          </cell>
          <cell r="AO113">
            <v>222.408</v>
          </cell>
          <cell r="AP113">
            <v>229.8216</v>
          </cell>
          <cell r="AQ113">
            <v>229.8216</v>
          </cell>
          <cell r="AR113">
            <v>222.408</v>
          </cell>
          <cell r="AS113">
            <v>229.8216</v>
          </cell>
          <cell r="AT113">
            <v>222.408</v>
          </cell>
          <cell r="AU113">
            <v>229.8216</v>
          </cell>
          <cell r="AV113">
            <v>229.8216</v>
          </cell>
          <cell r="AW113">
            <v>207.5808</v>
          </cell>
          <cell r="AX113">
            <v>229.8216</v>
          </cell>
          <cell r="AY113">
            <v>222.408</v>
          </cell>
          <cell r="AZ113">
            <v>229.8216</v>
          </cell>
          <cell r="BA113">
            <v>222.408</v>
          </cell>
          <cell r="BB113">
            <v>229.8216</v>
          </cell>
          <cell r="BC113">
            <v>229.8216</v>
          </cell>
          <cell r="BD113">
            <v>222.408</v>
          </cell>
          <cell r="BE113">
            <v>229.8216</v>
          </cell>
          <cell r="BF113">
            <v>222.408</v>
          </cell>
          <cell r="BG113">
            <v>229.8216</v>
          </cell>
          <cell r="BH113">
            <v>229.8216</v>
          </cell>
          <cell r="BI113">
            <v>207.5808</v>
          </cell>
          <cell r="BJ113">
            <v>229.8216</v>
          </cell>
          <cell r="BK113">
            <v>222.408</v>
          </cell>
          <cell r="BL113">
            <v>229.8216</v>
          </cell>
          <cell r="BM113">
            <v>222.408</v>
          </cell>
          <cell r="BN113">
            <v>229.8216</v>
          </cell>
          <cell r="BO113">
            <v>229.8216</v>
          </cell>
          <cell r="BP113">
            <v>222.408</v>
          </cell>
          <cell r="BQ113">
            <v>229.8216</v>
          </cell>
          <cell r="BR113">
            <v>222.408</v>
          </cell>
          <cell r="BS113">
            <v>229.8216</v>
          </cell>
          <cell r="BT113">
            <v>229.3752</v>
          </cell>
          <cell r="BU113">
            <v>214.5768</v>
          </cell>
          <cell r="BV113">
            <v>229.3752</v>
          </cell>
          <cell r="BW113">
            <v>221.976</v>
          </cell>
          <cell r="BX113">
            <v>229.3752</v>
          </cell>
          <cell r="BY113">
            <v>221.976</v>
          </cell>
          <cell r="BZ113">
            <v>229.3752</v>
          </cell>
          <cell r="CA113">
            <v>229.3752</v>
          </cell>
          <cell r="CB113">
            <v>221.976</v>
          </cell>
          <cell r="CC113">
            <v>229.3752</v>
          </cell>
          <cell r="CD113">
            <v>221.976</v>
          </cell>
          <cell r="CE113">
            <v>229.3752</v>
          </cell>
          <cell r="CF113">
            <v>229.8216</v>
          </cell>
          <cell r="CG113">
            <v>207.5808</v>
          </cell>
          <cell r="CH113">
            <v>229.8216</v>
          </cell>
          <cell r="CI113">
            <v>222.408</v>
          </cell>
          <cell r="CJ113">
            <v>229.8216</v>
          </cell>
          <cell r="CK113">
            <v>222.408</v>
          </cell>
          <cell r="CL113">
            <v>229.8216</v>
          </cell>
          <cell r="CM113">
            <v>229.8216</v>
          </cell>
          <cell r="CN113">
            <v>222.408</v>
          </cell>
          <cell r="CO113">
            <v>229.8216</v>
          </cell>
          <cell r="CP113">
            <v>222.408</v>
          </cell>
          <cell r="CQ113">
            <v>229.8216</v>
          </cell>
          <cell r="CR113">
            <v>229.8216</v>
          </cell>
          <cell r="CS113">
            <v>207.5808</v>
          </cell>
          <cell r="CT113">
            <v>229.8216</v>
          </cell>
          <cell r="CU113">
            <v>222.408</v>
          </cell>
          <cell r="CV113">
            <v>229.8216</v>
          </cell>
          <cell r="CW113">
            <v>222.408</v>
          </cell>
          <cell r="CX113">
            <v>229.8216</v>
          </cell>
          <cell r="CY113">
            <v>229.8216</v>
          </cell>
          <cell r="CZ113">
            <v>222.408</v>
          </cell>
          <cell r="DA113">
            <v>229.8216</v>
          </cell>
          <cell r="DB113">
            <v>222.408</v>
          </cell>
          <cell r="DC113">
            <v>229.8216</v>
          </cell>
          <cell r="DD113">
            <v>229.8216</v>
          </cell>
          <cell r="DE113">
            <v>207.5808</v>
          </cell>
          <cell r="DF113">
            <v>229.8216</v>
          </cell>
          <cell r="DG113">
            <v>222.408</v>
          </cell>
          <cell r="DH113">
            <v>229.8216</v>
          </cell>
          <cell r="DI113">
            <v>222.408</v>
          </cell>
          <cell r="DJ113">
            <v>229.8216</v>
          </cell>
          <cell r="DK113">
            <v>229.8216</v>
          </cell>
          <cell r="DL113">
            <v>222.408</v>
          </cell>
          <cell r="DM113">
            <v>229.8216</v>
          </cell>
          <cell r="DN113">
            <v>222.408</v>
          </cell>
          <cell r="DO113">
            <v>229.8216</v>
          </cell>
          <cell r="DP113">
            <v>229.3752</v>
          </cell>
          <cell r="DQ113">
            <v>214.5768</v>
          </cell>
          <cell r="DR113">
            <v>229.3752</v>
          </cell>
          <cell r="DS113">
            <v>221.976</v>
          </cell>
          <cell r="DT113">
            <v>229.3752</v>
          </cell>
          <cell r="DU113">
            <v>221.976</v>
          </cell>
          <cell r="DV113">
            <v>229.3752</v>
          </cell>
          <cell r="DW113">
            <v>229.3752</v>
          </cell>
          <cell r="DX113">
            <v>221.976</v>
          </cell>
          <cell r="DY113">
            <v>229.3752</v>
          </cell>
          <cell r="DZ113">
            <v>221.976</v>
          </cell>
          <cell r="EA113">
            <v>229.3752</v>
          </cell>
        </row>
        <row r="114">
          <cell r="D114" t="str">
            <v>RPS_69_Nickel_2_FiT</v>
          </cell>
          <cell r="E114" t="str">
            <v>2009 Renewable Contracts</v>
          </cell>
          <cell r="G114" t="str">
            <v>Solar PV</v>
          </cell>
          <cell r="H114">
            <v>40544</v>
          </cell>
          <cell r="L114">
            <v>229.8216</v>
          </cell>
          <cell r="M114">
            <v>207.5808</v>
          </cell>
          <cell r="N114">
            <v>229.8216</v>
          </cell>
          <cell r="O114">
            <v>222.408</v>
          </cell>
          <cell r="P114">
            <v>229.8216</v>
          </cell>
          <cell r="Q114">
            <v>222.408</v>
          </cell>
          <cell r="R114">
            <v>229.8216</v>
          </cell>
          <cell r="S114">
            <v>229.8216</v>
          </cell>
          <cell r="T114">
            <v>222.408</v>
          </cell>
          <cell r="U114">
            <v>229.8216</v>
          </cell>
          <cell r="V114">
            <v>222.408</v>
          </cell>
          <cell r="W114">
            <v>229.8216</v>
          </cell>
          <cell r="X114">
            <v>229.3752</v>
          </cell>
          <cell r="Y114">
            <v>214.5768</v>
          </cell>
          <cell r="Z114">
            <v>229.3752</v>
          </cell>
          <cell r="AA114">
            <v>221.976</v>
          </cell>
          <cell r="AB114">
            <v>229.3752</v>
          </cell>
          <cell r="AC114">
            <v>221.976</v>
          </cell>
          <cell r="AD114">
            <v>229.3752</v>
          </cell>
          <cell r="AE114">
            <v>229.3752</v>
          </cell>
          <cell r="AF114">
            <v>221.976</v>
          </cell>
          <cell r="AG114">
            <v>229.3752</v>
          </cell>
          <cell r="AH114">
            <v>221.976</v>
          </cell>
          <cell r="AI114">
            <v>229.3752</v>
          </cell>
          <cell r="AJ114">
            <v>229.8216</v>
          </cell>
          <cell r="AK114">
            <v>207.5808</v>
          </cell>
          <cell r="AL114">
            <v>229.8216</v>
          </cell>
          <cell r="AM114">
            <v>222.408</v>
          </cell>
          <cell r="AN114">
            <v>229.8216</v>
          </cell>
          <cell r="AO114">
            <v>222.408</v>
          </cell>
          <cell r="AP114">
            <v>229.8216</v>
          </cell>
          <cell r="AQ114">
            <v>229.8216</v>
          </cell>
          <cell r="AR114">
            <v>222.408</v>
          </cell>
          <cell r="AS114">
            <v>229.8216</v>
          </cell>
          <cell r="AT114">
            <v>222.408</v>
          </cell>
          <cell r="AU114">
            <v>229.8216</v>
          </cell>
          <cell r="AV114">
            <v>229.8216</v>
          </cell>
          <cell r="AW114">
            <v>207.5808</v>
          </cell>
          <cell r="AX114">
            <v>229.8216</v>
          </cell>
          <cell r="AY114">
            <v>222.408</v>
          </cell>
          <cell r="AZ114">
            <v>229.8216</v>
          </cell>
          <cell r="BA114">
            <v>222.408</v>
          </cell>
          <cell r="BB114">
            <v>229.8216</v>
          </cell>
          <cell r="BC114">
            <v>229.8216</v>
          </cell>
          <cell r="BD114">
            <v>222.408</v>
          </cell>
          <cell r="BE114">
            <v>229.8216</v>
          </cell>
          <cell r="BF114">
            <v>222.408</v>
          </cell>
          <cell r="BG114">
            <v>229.8216</v>
          </cell>
          <cell r="BH114">
            <v>229.8216</v>
          </cell>
          <cell r="BI114">
            <v>207.5808</v>
          </cell>
          <cell r="BJ114">
            <v>229.8216</v>
          </cell>
          <cell r="BK114">
            <v>222.408</v>
          </cell>
          <cell r="BL114">
            <v>229.8216</v>
          </cell>
          <cell r="BM114">
            <v>222.408</v>
          </cell>
          <cell r="BN114">
            <v>229.8216</v>
          </cell>
          <cell r="BO114">
            <v>229.8216</v>
          </cell>
          <cell r="BP114">
            <v>222.408</v>
          </cell>
          <cell r="BQ114">
            <v>229.8216</v>
          </cell>
          <cell r="BR114">
            <v>222.408</v>
          </cell>
          <cell r="BS114">
            <v>229.8216</v>
          </cell>
          <cell r="BT114">
            <v>229.3752</v>
          </cell>
          <cell r="BU114">
            <v>214.5768</v>
          </cell>
          <cell r="BV114">
            <v>229.3752</v>
          </cell>
          <cell r="BW114">
            <v>221.976</v>
          </cell>
          <cell r="BX114">
            <v>229.3752</v>
          </cell>
          <cell r="BY114">
            <v>221.976</v>
          </cell>
          <cell r="BZ114">
            <v>229.3752</v>
          </cell>
          <cell r="CA114">
            <v>229.3752</v>
          </cell>
          <cell r="CB114">
            <v>221.976</v>
          </cell>
          <cell r="CC114">
            <v>229.3752</v>
          </cell>
          <cell r="CD114">
            <v>221.976</v>
          </cell>
          <cell r="CE114">
            <v>229.3752</v>
          </cell>
          <cell r="CF114">
            <v>229.8216</v>
          </cell>
          <cell r="CG114">
            <v>207.5808</v>
          </cell>
          <cell r="CH114">
            <v>229.8216</v>
          </cell>
          <cell r="CI114">
            <v>222.408</v>
          </cell>
          <cell r="CJ114">
            <v>229.8216</v>
          </cell>
          <cell r="CK114">
            <v>222.408</v>
          </cell>
          <cell r="CL114">
            <v>229.8216</v>
          </cell>
          <cell r="CM114">
            <v>229.8216</v>
          </cell>
          <cell r="CN114">
            <v>222.408</v>
          </cell>
          <cell r="CO114">
            <v>229.8216</v>
          </cell>
          <cell r="CP114">
            <v>222.408</v>
          </cell>
          <cell r="CQ114">
            <v>229.8216</v>
          </cell>
          <cell r="CR114">
            <v>229.8216</v>
          </cell>
          <cell r="CS114">
            <v>207.5808</v>
          </cell>
          <cell r="CT114">
            <v>229.8216</v>
          </cell>
          <cell r="CU114">
            <v>222.408</v>
          </cell>
          <cell r="CV114">
            <v>229.8216</v>
          </cell>
          <cell r="CW114">
            <v>222.408</v>
          </cell>
          <cell r="CX114">
            <v>229.8216</v>
          </cell>
          <cell r="CY114">
            <v>229.8216</v>
          </cell>
          <cell r="CZ114">
            <v>222.408</v>
          </cell>
          <cell r="DA114">
            <v>229.8216</v>
          </cell>
          <cell r="DB114">
            <v>222.408</v>
          </cell>
          <cell r="DC114">
            <v>229.8216</v>
          </cell>
          <cell r="DD114">
            <v>229.8216</v>
          </cell>
          <cell r="DE114">
            <v>207.5808</v>
          </cell>
          <cell r="DF114">
            <v>229.8216</v>
          </cell>
          <cell r="DG114">
            <v>222.408</v>
          </cell>
          <cell r="DH114">
            <v>229.8216</v>
          </cell>
          <cell r="DI114">
            <v>222.408</v>
          </cell>
          <cell r="DJ114">
            <v>229.8216</v>
          </cell>
          <cell r="DK114">
            <v>229.8216</v>
          </cell>
          <cell r="DL114">
            <v>222.408</v>
          </cell>
          <cell r="DM114">
            <v>229.8216</v>
          </cell>
          <cell r="DN114">
            <v>222.408</v>
          </cell>
          <cell r="DO114">
            <v>229.8216</v>
          </cell>
          <cell r="DP114">
            <v>229.3752</v>
          </cell>
          <cell r="DQ114">
            <v>214.5768</v>
          </cell>
          <cell r="DR114">
            <v>229.3752</v>
          </cell>
          <cell r="DS114">
            <v>221.976</v>
          </cell>
          <cell r="DT114">
            <v>229.3752</v>
          </cell>
          <cell r="DU114">
            <v>221.976</v>
          </cell>
          <cell r="DV114">
            <v>229.3752</v>
          </cell>
          <cell r="DW114">
            <v>229.3752</v>
          </cell>
          <cell r="DX114">
            <v>221.976</v>
          </cell>
          <cell r="DY114">
            <v>229.3752</v>
          </cell>
          <cell r="DZ114">
            <v>221.976</v>
          </cell>
          <cell r="EA114">
            <v>229.3752</v>
          </cell>
        </row>
        <row r="115">
          <cell r="D115" t="str">
            <v>RPS_6_Buena_Vista</v>
          </cell>
          <cell r="E115" t="str">
            <v>2004 Renewable Contracts</v>
          </cell>
          <cell r="G115" t="str">
            <v>Wind</v>
          </cell>
          <cell r="H115">
            <v>40179</v>
          </cell>
          <cell r="I115">
            <v>6722.4213</v>
          </cell>
          <cell r="J115">
            <v>3709.467</v>
          </cell>
          <cell r="K115">
            <v>2641.6526</v>
          </cell>
          <cell r="L115">
            <v>3185.994</v>
          </cell>
          <cell r="M115">
            <v>3891.8348</v>
          </cell>
          <cell r="N115">
            <v>7880.975</v>
          </cell>
          <cell r="O115">
            <v>10505.88</v>
          </cell>
          <cell r="P115">
            <v>13860.0907</v>
          </cell>
          <cell r="Q115">
            <v>15388.23</v>
          </cell>
          <cell r="R115">
            <v>15688.1049</v>
          </cell>
          <cell r="S115">
            <v>14394.3943</v>
          </cell>
          <cell r="T115">
            <v>10131.018</v>
          </cell>
          <cell r="U115">
            <v>6722.4213</v>
          </cell>
          <cell r="V115">
            <v>3709.467</v>
          </cell>
          <cell r="W115">
            <v>2641.6526</v>
          </cell>
          <cell r="X115">
            <v>3185.994</v>
          </cell>
          <cell r="Y115">
            <v>4030.8289</v>
          </cell>
          <cell r="Z115">
            <v>7880.975</v>
          </cell>
          <cell r="AA115">
            <v>10505.88</v>
          </cell>
          <cell r="AB115">
            <v>13860.0907</v>
          </cell>
          <cell r="AC115">
            <v>15388.23</v>
          </cell>
          <cell r="AD115">
            <v>15688.1049</v>
          </cell>
          <cell r="AE115">
            <v>14394.3943</v>
          </cell>
          <cell r="AF115">
            <v>10131.018</v>
          </cell>
          <cell r="AG115">
            <v>6722.4213</v>
          </cell>
          <cell r="AH115">
            <v>3709.467</v>
          </cell>
          <cell r="AI115">
            <v>2641.6526</v>
          </cell>
          <cell r="AJ115">
            <v>3185.994</v>
          </cell>
          <cell r="AK115">
            <v>3891.8348</v>
          </cell>
          <cell r="AL115">
            <v>7880.975</v>
          </cell>
          <cell r="AM115">
            <v>10505.88</v>
          </cell>
          <cell r="AN115">
            <v>13860.0907</v>
          </cell>
          <cell r="AO115">
            <v>15388.23</v>
          </cell>
          <cell r="AP115">
            <v>15688.1049</v>
          </cell>
          <cell r="AQ115">
            <v>14394.3943</v>
          </cell>
          <cell r="AR115">
            <v>10131.018</v>
          </cell>
          <cell r="AS115">
            <v>6722.4213</v>
          </cell>
          <cell r="AT115">
            <v>3709.467</v>
          </cell>
          <cell r="AU115">
            <v>2641.6526</v>
          </cell>
          <cell r="AV115">
            <v>3185.994</v>
          </cell>
          <cell r="AW115">
            <v>3891.8348</v>
          </cell>
          <cell r="AX115">
            <v>7880.975</v>
          </cell>
          <cell r="AY115">
            <v>10505.88</v>
          </cell>
          <cell r="AZ115">
            <v>13860.0907</v>
          </cell>
          <cell r="BA115">
            <v>15388.23</v>
          </cell>
          <cell r="BB115">
            <v>15688.1049</v>
          </cell>
          <cell r="BC115">
            <v>14394.3943</v>
          </cell>
          <cell r="BD115">
            <v>10131.018</v>
          </cell>
          <cell r="BE115">
            <v>6722.4213</v>
          </cell>
          <cell r="BF115">
            <v>3709.467</v>
          </cell>
          <cell r="BG115">
            <v>2641.6526</v>
          </cell>
          <cell r="BH115">
            <v>3185.994</v>
          </cell>
          <cell r="BI115">
            <v>3891.8348</v>
          </cell>
          <cell r="BJ115">
            <v>7880.975</v>
          </cell>
          <cell r="BK115">
            <v>10505.88</v>
          </cell>
          <cell r="BL115">
            <v>13860.0907</v>
          </cell>
          <cell r="BM115">
            <v>15388.23</v>
          </cell>
          <cell r="BN115">
            <v>15688.1049</v>
          </cell>
          <cell r="BO115">
            <v>14394.3943</v>
          </cell>
          <cell r="BP115">
            <v>10131.018</v>
          </cell>
          <cell r="BQ115">
            <v>6722.4213</v>
          </cell>
          <cell r="BR115">
            <v>3709.467</v>
          </cell>
          <cell r="BS115">
            <v>2641.6526</v>
          </cell>
          <cell r="BT115">
            <v>3185.994</v>
          </cell>
          <cell r="BU115">
            <v>4030.8289</v>
          </cell>
          <cell r="BV115">
            <v>7880.975</v>
          </cell>
          <cell r="BW115">
            <v>10505.88</v>
          </cell>
          <cell r="BX115">
            <v>13860.0907</v>
          </cell>
          <cell r="BY115">
            <v>15388.23</v>
          </cell>
          <cell r="BZ115">
            <v>15688.1049</v>
          </cell>
          <cell r="CA115">
            <v>14394.3943</v>
          </cell>
          <cell r="CB115">
            <v>10131.018</v>
          </cell>
          <cell r="CC115">
            <v>6722.4213</v>
          </cell>
          <cell r="CD115">
            <v>3709.467</v>
          </cell>
          <cell r="CE115">
            <v>2641.6526</v>
          </cell>
          <cell r="CF115">
            <v>3950.8167</v>
          </cell>
          <cell r="CG115">
            <v>4826.1052</v>
          </cell>
          <cell r="CH115">
            <v>9772.8709</v>
          </cell>
          <cell r="CI115">
            <v>6948.216</v>
          </cell>
        </row>
        <row r="116">
          <cell r="D116" t="str">
            <v>RPS_70_Drayer_FiT</v>
          </cell>
          <cell r="E116" t="str">
            <v>2009 Renewable Contracts</v>
          </cell>
          <cell r="G116" t="str">
            <v>Solar PV</v>
          </cell>
          <cell r="H116">
            <v>40544</v>
          </cell>
          <cell r="L116">
            <v>229.8216</v>
          </cell>
          <cell r="M116">
            <v>207.5808</v>
          </cell>
          <cell r="N116">
            <v>229.8216</v>
          </cell>
          <cell r="O116">
            <v>222.408</v>
          </cell>
          <cell r="P116">
            <v>229.8216</v>
          </cell>
          <cell r="Q116">
            <v>222.408</v>
          </cell>
          <cell r="R116">
            <v>229.8216</v>
          </cell>
          <cell r="S116">
            <v>229.8216</v>
          </cell>
          <cell r="T116">
            <v>222.408</v>
          </cell>
          <cell r="U116">
            <v>229.8216</v>
          </cell>
          <cell r="V116">
            <v>222.408</v>
          </cell>
          <cell r="W116">
            <v>229.8216</v>
          </cell>
          <cell r="X116">
            <v>229.3752</v>
          </cell>
          <cell r="Y116">
            <v>214.5768</v>
          </cell>
          <cell r="Z116">
            <v>229.3752</v>
          </cell>
          <cell r="AA116">
            <v>221.976</v>
          </cell>
          <cell r="AB116">
            <v>229.3752</v>
          </cell>
          <cell r="AC116">
            <v>221.976</v>
          </cell>
          <cell r="AD116">
            <v>229.3752</v>
          </cell>
          <cell r="AE116">
            <v>229.3752</v>
          </cell>
          <cell r="AF116">
            <v>221.976</v>
          </cell>
          <cell r="AG116">
            <v>229.3752</v>
          </cell>
          <cell r="AH116">
            <v>221.976</v>
          </cell>
          <cell r="AI116">
            <v>229.3752</v>
          </cell>
          <cell r="AJ116">
            <v>229.8216</v>
          </cell>
          <cell r="AK116">
            <v>207.5808</v>
          </cell>
          <cell r="AL116">
            <v>229.8216</v>
          </cell>
          <cell r="AM116">
            <v>222.408</v>
          </cell>
          <cell r="AN116">
            <v>229.8216</v>
          </cell>
          <cell r="AO116">
            <v>222.408</v>
          </cell>
          <cell r="AP116">
            <v>229.8216</v>
          </cell>
          <cell r="AQ116">
            <v>229.8216</v>
          </cell>
          <cell r="AR116">
            <v>222.408</v>
          </cell>
          <cell r="AS116">
            <v>229.8216</v>
          </cell>
          <cell r="AT116">
            <v>222.408</v>
          </cell>
          <cell r="AU116">
            <v>229.8216</v>
          </cell>
          <cell r="AV116">
            <v>229.8216</v>
          </cell>
          <cell r="AW116">
            <v>207.5808</v>
          </cell>
          <cell r="AX116">
            <v>229.8216</v>
          </cell>
          <cell r="AY116">
            <v>222.408</v>
          </cell>
          <cell r="AZ116">
            <v>229.8216</v>
          </cell>
          <cell r="BA116">
            <v>222.408</v>
          </cell>
          <cell r="BB116">
            <v>229.8216</v>
          </cell>
          <cell r="BC116">
            <v>229.8216</v>
          </cell>
          <cell r="BD116">
            <v>222.408</v>
          </cell>
          <cell r="BE116">
            <v>229.8216</v>
          </cell>
          <cell r="BF116">
            <v>222.408</v>
          </cell>
          <cell r="BG116">
            <v>229.8216</v>
          </cell>
          <cell r="BH116">
            <v>229.8216</v>
          </cell>
          <cell r="BI116">
            <v>207.5808</v>
          </cell>
          <cell r="BJ116">
            <v>229.8216</v>
          </cell>
          <cell r="BK116">
            <v>222.408</v>
          </cell>
          <cell r="BL116">
            <v>229.8216</v>
          </cell>
          <cell r="BM116">
            <v>222.408</v>
          </cell>
          <cell r="BN116">
            <v>229.8216</v>
          </cell>
          <cell r="BO116">
            <v>229.8216</v>
          </cell>
          <cell r="BP116">
            <v>222.408</v>
          </cell>
          <cell r="BQ116">
            <v>229.8216</v>
          </cell>
          <cell r="BR116">
            <v>222.408</v>
          </cell>
          <cell r="BS116">
            <v>229.8216</v>
          </cell>
          <cell r="BT116">
            <v>229.3752</v>
          </cell>
          <cell r="BU116">
            <v>214.5768</v>
          </cell>
          <cell r="BV116">
            <v>229.3752</v>
          </cell>
          <cell r="BW116">
            <v>221.976</v>
          </cell>
          <cell r="BX116">
            <v>229.3752</v>
          </cell>
          <cell r="BY116">
            <v>221.976</v>
          </cell>
          <cell r="BZ116">
            <v>229.3752</v>
          </cell>
          <cell r="CA116">
            <v>229.3752</v>
          </cell>
          <cell r="CB116">
            <v>221.976</v>
          </cell>
          <cell r="CC116">
            <v>229.3752</v>
          </cell>
          <cell r="CD116">
            <v>221.976</v>
          </cell>
          <cell r="CE116">
            <v>229.3752</v>
          </cell>
          <cell r="CF116">
            <v>229.8216</v>
          </cell>
          <cell r="CG116">
            <v>207.5808</v>
          </cell>
          <cell r="CH116">
            <v>229.8216</v>
          </cell>
          <cell r="CI116">
            <v>222.408</v>
          </cell>
          <cell r="CJ116">
            <v>229.8216</v>
          </cell>
          <cell r="CK116">
            <v>222.408</v>
          </cell>
          <cell r="CL116">
            <v>229.8216</v>
          </cell>
          <cell r="CM116">
            <v>229.8216</v>
          </cell>
          <cell r="CN116">
            <v>222.408</v>
          </cell>
          <cell r="CO116">
            <v>229.8216</v>
          </cell>
          <cell r="CP116">
            <v>222.408</v>
          </cell>
          <cell r="CQ116">
            <v>229.8216</v>
          </cell>
          <cell r="CR116">
            <v>229.8216</v>
          </cell>
          <cell r="CS116">
            <v>207.5808</v>
          </cell>
          <cell r="CT116">
            <v>229.8216</v>
          </cell>
          <cell r="CU116">
            <v>222.408</v>
          </cell>
          <cell r="CV116">
            <v>229.8216</v>
          </cell>
          <cell r="CW116">
            <v>222.408</v>
          </cell>
          <cell r="CX116">
            <v>229.8216</v>
          </cell>
          <cell r="CY116">
            <v>229.8216</v>
          </cell>
          <cell r="CZ116">
            <v>222.408</v>
          </cell>
          <cell r="DA116">
            <v>229.8216</v>
          </cell>
          <cell r="DB116">
            <v>222.408</v>
          </cell>
          <cell r="DC116">
            <v>229.8216</v>
          </cell>
          <cell r="DD116">
            <v>229.8216</v>
          </cell>
          <cell r="DE116">
            <v>207.5808</v>
          </cell>
          <cell r="DF116">
            <v>229.8216</v>
          </cell>
          <cell r="DG116">
            <v>222.408</v>
          </cell>
          <cell r="DH116">
            <v>229.8216</v>
          </cell>
          <cell r="DI116">
            <v>222.408</v>
          </cell>
          <cell r="DJ116">
            <v>229.8216</v>
          </cell>
          <cell r="DK116">
            <v>229.8216</v>
          </cell>
          <cell r="DL116">
            <v>222.408</v>
          </cell>
          <cell r="DM116">
            <v>229.8216</v>
          </cell>
          <cell r="DN116">
            <v>222.408</v>
          </cell>
          <cell r="DO116">
            <v>229.8216</v>
          </cell>
          <cell r="DP116">
            <v>229.3752</v>
          </cell>
          <cell r="DQ116">
            <v>214.5768</v>
          </cell>
          <cell r="DR116">
            <v>229.3752</v>
          </cell>
          <cell r="DS116">
            <v>221.976</v>
          </cell>
          <cell r="DT116">
            <v>229.3752</v>
          </cell>
          <cell r="DU116">
            <v>221.976</v>
          </cell>
          <cell r="DV116">
            <v>229.3752</v>
          </cell>
          <cell r="DW116">
            <v>229.3752</v>
          </cell>
          <cell r="DX116">
            <v>221.976</v>
          </cell>
          <cell r="DY116">
            <v>229.3752</v>
          </cell>
          <cell r="DZ116">
            <v>221.976</v>
          </cell>
          <cell r="EA116">
            <v>229.3752</v>
          </cell>
        </row>
        <row r="117">
          <cell r="D117" t="str">
            <v>RPS_71_Eck_1_FiT</v>
          </cell>
          <cell r="E117" t="str">
            <v>2009 Renewable Contracts</v>
          </cell>
          <cell r="G117" t="str">
            <v>Solar PV</v>
          </cell>
          <cell r="H117">
            <v>40544</v>
          </cell>
          <cell r="L117">
            <v>229.8216</v>
          </cell>
          <cell r="M117">
            <v>207.5808</v>
          </cell>
          <cell r="N117">
            <v>229.8216</v>
          </cell>
          <cell r="O117">
            <v>222.408</v>
          </cell>
          <cell r="P117">
            <v>229.8216</v>
          </cell>
          <cell r="Q117">
            <v>222.408</v>
          </cell>
          <cell r="R117">
            <v>229.8216</v>
          </cell>
          <cell r="S117">
            <v>229.8216</v>
          </cell>
          <cell r="T117">
            <v>222.408</v>
          </cell>
          <cell r="U117">
            <v>229.8216</v>
          </cell>
          <cell r="V117">
            <v>222.408</v>
          </cell>
          <cell r="W117">
            <v>229.8216</v>
          </cell>
          <cell r="X117">
            <v>229.3752</v>
          </cell>
          <cell r="Y117">
            <v>214.5768</v>
          </cell>
          <cell r="Z117">
            <v>229.3752</v>
          </cell>
          <cell r="AA117">
            <v>221.976</v>
          </cell>
          <cell r="AB117">
            <v>229.3752</v>
          </cell>
          <cell r="AC117">
            <v>221.976</v>
          </cell>
          <cell r="AD117">
            <v>229.3752</v>
          </cell>
          <cell r="AE117">
            <v>229.3752</v>
          </cell>
          <cell r="AF117">
            <v>221.976</v>
          </cell>
          <cell r="AG117">
            <v>229.3752</v>
          </cell>
          <cell r="AH117">
            <v>221.976</v>
          </cell>
          <cell r="AI117">
            <v>229.3752</v>
          </cell>
          <cell r="AJ117">
            <v>229.8216</v>
          </cell>
          <cell r="AK117">
            <v>207.5808</v>
          </cell>
          <cell r="AL117">
            <v>229.8216</v>
          </cell>
          <cell r="AM117">
            <v>222.408</v>
          </cell>
          <cell r="AN117">
            <v>229.8216</v>
          </cell>
          <cell r="AO117">
            <v>222.408</v>
          </cell>
          <cell r="AP117">
            <v>229.8216</v>
          </cell>
          <cell r="AQ117">
            <v>229.8216</v>
          </cell>
          <cell r="AR117">
            <v>222.408</v>
          </cell>
          <cell r="AS117">
            <v>229.8216</v>
          </cell>
          <cell r="AT117">
            <v>222.408</v>
          </cell>
          <cell r="AU117">
            <v>229.8216</v>
          </cell>
          <cell r="AV117">
            <v>229.8216</v>
          </cell>
          <cell r="AW117">
            <v>207.5808</v>
          </cell>
          <cell r="AX117">
            <v>229.8216</v>
          </cell>
          <cell r="AY117">
            <v>222.408</v>
          </cell>
          <cell r="AZ117">
            <v>229.8216</v>
          </cell>
          <cell r="BA117">
            <v>222.408</v>
          </cell>
          <cell r="BB117">
            <v>229.8216</v>
          </cell>
          <cell r="BC117">
            <v>229.8216</v>
          </cell>
          <cell r="BD117">
            <v>222.408</v>
          </cell>
          <cell r="BE117">
            <v>229.8216</v>
          </cell>
          <cell r="BF117">
            <v>222.408</v>
          </cell>
          <cell r="BG117">
            <v>229.8216</v>
          </cell>
          <cell r="BH117">
            <v>229.8216</v>
          </cell>
          <cell r="BI117">
            <v>207.5808</v>
          </cell>
          <cell r="BJ117">
            <v>229.8216</v>
          </cell>
          <cell r="BK117">
            <v>222.408</v>
          </cell>
          <cell r="BL117">
            <v>229.8216</v>
          </cell>
          <cell r="BM117">
            <v>222.408</v>
          </cell>
          <cell r="BN117">
            <v>229.8216</v>
          </cell>
          <cell r="BO117">
            <v>229.8216</v>
          </cell>
          <cell r="BP117">
            <v>222.408</v>
          </cell>
          <cell r="BQ117">
            <v>229.8216</v>
          </cell>
          <cell r="BR117">
            <v>222.408</v>
          </cell>
          <cell r="BS117">
            <v>229.8216</v>
          </cell>
          <cell r="BT117">
            <v>229.3752</v>
          </cell>
          <cell r="BU117">
            <v>214.5768</v>
          </cell>
          <cell r="BV117">
            <v>229.3752</v>
          </cell>
          <cell r="BW117">
            <v>221.976</v>
          </cell>
          <cell r="BX117">
            <v>229.3752</v>
          </cell>
          <cell r="BY117">
            <v>221.976</v>
          </cell>
          <cell r="BZ117">
            <v>229.3752</v>
          </cell>
          <cell r="CA117">
            <v>229.3752</v>
          </cell>
          <cell r="CB117">
            <v>221.976</v>
          </cell>
          <cell r="CC117">
            <v>229.3752</v>
          </cell>
          <cell r="CD117">
            <v>221.976</v>
          </cell>
          <cell r="CE117">
            <v>229.3752</v>
          </cell>
          <cell r="CF117">
            <v>229.8216</v>
          </cell>
          <cell r="CG117">
            <v>207.5808</v>
          </cell>
          <cell r="CH117">
            <v>229.8216</v>
          </cell>
          <cell r="CI117">
            <v>222.408</v>
          </cell>
          <cell r="CJ117">
            <v>229.8216</v>
          </cell>
          <cell r="CK117">
            <v>222.408</v>
          </cell>
          <cell r="CL117">
            <v>229.8216</v>
          </cell>
          <cell r="CM117">
            <v>229.8216</v>
          </cell>
          <cell r="CN117">
            <v>222.408</v>
          </cell>
          <cell r="CO117">
            <v>229.8216</v>
          </cell>
          <cell r="CP117">
            <v>222.408</v>
          </cell>
          <cell r="CQ117">
            <v>229.8216</v>
          </cell>
          <cell r="CR117">
            <v>229.8216</v>
          </cell>
          <cell r="CS117">
            <v>207.5808</v>
          </cell>
          <cell r="CT117">
            <v>229.8216</v>
          </cell>
          <cell r="CU117">
            <v>222.408</v>
          </cell>
          <cell r="CV117">
            <v>229.8216</v>
          </cell>
          <cell r="CW117">
            <v>222.408</v>
          </cell>
          <cell r="CX117">
            <v>229.8216</v>
          </cell>
          <cell r="CY117">
            <v>229.8216</v>
          </cell>
          <cell r="CZ117">
            <v>222.408</v>
          </cell>
          <cell r="DA117">
            <v>229.8216</v>
          </cell>
          <cell r="DB117">
            <v>222.408</v>
          </cell>
          <cell r="DC117">
            <v>229.8216</v>
          </cell>
          <cell r="DD117">
            <v>229.8216</v>
          </cell>
          <cell r="DE117">
            <v>207.5808</v>
          </cell>
          <cell r="DF117">
            <v>229.8216</v>
          </cell>
          <cell r="DG117">
            <v>222.408</v>
          </cell>
          <cell r="DH117">
            <v>229.8216</v>
          </cell>
          <cell r="DI117">
            <v>222.408</v>
          </cell>
          <cell r="DJ117">
            <v>229.8216</v>
          </cell>
          <cell r="DK117">
            <v>229.8216</v>
          </cell>
          <cell r="DL117">
            <v>222.408</v>
          </cell>
          <cell r="DM117">
            <v>229.8216</v>
          </cell>
          <cell r="DN117">
            <v>222.408</v>
          </cell>
          <cell r="DO117">
            <v>229.8216</v>
          </cell>
          <cell r="DP117">
            <v>229.3752</v>
          </cell>
          <cell r="DQ117">
            <v>214.5768</v>
          </cell>
          <cell r="DR117">
            <v>229.3752</v>
          </cell>
          <cell r="DS117">
            <v>221.976</v>
          </cell>
          <cell r="DT117">
            <v>229.3752</v>
          </cell>
          <cell r="DU117">
            <v>221.976</v>
          </cell>
          <cell r="DV117">
            <v>229.3752</v>
          </cell>
          <cell r="DW117">
            <v>229.3752</v>
          </cell>
          <cell r="DX117">
            <v>221.976</v>
          </cell>
          <cell r="DY117">
            <v>229.3752</v>
          </cell>
          <cell r="DZ117">
            <v>221.976</v>
          </cell>
          <cell r="EA117">
            <v>229.3752</v>
          </cell>
        </row>
        <row r="118">
          <cell r="D118" t="str">
            <v>RPS_72_Eck_2_FiT</v>
          </cell>
          <cell r="E118" t="str">
            <v>2009 Renewable Contracts</v>
          </cell>
          <cell r="G118" t="str">
            <v>Solar PV</v>
          </cell>
          <cell r="H118">
            <v>40544</v>
          </cell>
          <cell r="L118">
            <v>229.8216</v>
          </cell>
          <cell r="M118">
            <v>207.5808</v>
          </cell>
          <cell r="N118">
            <v>229.8216</v>
          </cell>
          <cell r="O118">
            <v>222.408</v>
          </cell>
          <cell r="P118">
            <v>229.8216</v>
          </cell>
          <cell r="Q118">
            <v>222.408</v>
          </cell>
          <cell r="R118">
            <v>229.8216</v>
          </cell>
          <cell r="S118">
            <v>229.8216</v>
          </cell>
          <cell r="T118">
            <v>222.408</v>
          </cell>
          <cell r="U118">
            <v>229.8216</v>
          </cell>
          <cell r="V118">
            <v>222.408</v>
          </cell>
          <cell r="W118">
            <v>229.8216</v>
          </cell>
          <cell r="X118">
            <v>229.3752</v>
          </cell>
          <cell r="Y118">
            <v>214.5768</v>
          </cell>
          <cell r="Z118">
            <v>229.3752</v>
          </cell>
          <cell r="AA118">
            <v>221.976</v>
          </cell>
          <cell r="AB118">
            <v>229.3752</v>
          </cell>
          <cell r="AC118">
            <v>221.976</v>
          </cell>
          <cell r="AD118">
            <v>229.3752</v>
          </cell>
          <cell r="AE118">
            <v>229.3752</v>
          </cell>
          <cell r="AF118">
            <v>221.976</v>
          </cell>
          <cell r="AG118">
            <v>229.3752</v>
          </cell>
          <cell r="AH118">
            <v>221.976</v>
          </cell>
          <cell r="AI118">
            <v>229.3752</v>
          </cell>
          <cell r="AJ118">
            <v>229.8216</v>
          </cell>
          <cell r="AK118">
            <v>207.5808</v>
          </cell>
          <cell r="AL118">
            <v>229.8216</v>
          </cell>
          <cell r="AM118">
            <v>222.408</v>
          </cell>
          <cell r="AN118">
            <v>229.8216</v>
          </cell>
          <cell r="AO118">
            <v>222.408</v>
          </cell>
          <cell r="AP118">
            <v>229.8216</v>
          </cell>
          <cell r="AQ118">
            <v>229.8216</v>
          </cell>
          <cell r="AR118">
            <v>222.408</v>
          </cell>
          <cell r="AS118">
            <v>229.8216</v>
          </cell>
          <cell r="AT118">
            <v>222.408</v>
          </cell>
          <cell r="AU118">
            <v>229.8216</v>
          </cell>
          <cell r="AV118">
            <v>229.8216</v>
          </cell>
          <cell r="AW118">
            <v>207.5808</v>
          </cell>
          <cell r="AX118">
            <v>229.8216</v>
          </cell>
          <cell r="AY118">
            <v>222.408</v>
          </cell>
          <cell r="AZ118">
            <v>229.8216</v>
          </cell>
          <cell r="BA118">
            <v>222.408</v>
          </cell>
          <cell r="BB118">
            <v>229.8216</v>
          </cell>
          <cell r="BC118">
            <v>229.8216</v>
          </cell>
          <cell r="BD118">
            <v>222.408</v>
          </cell>
          <cell r="BE118">
            <v>229.8216</v>
          </cell>
          <cell r="BF118">
            <v>222.408</v>
          </cell>
          <cell r="BG118">
            <v>229.8216</v>
          </cell>
          <cell r="BH118">
            <v>229.8216</v>
          </cell>
          <cell r="BI118">
            <v>207.5808</v>
          </cell>
          <cell r="BJ118">
            <v>229.8216</v>
          </cell>
          <cell r="BK118">
            <v>222.408</v>
          </cell>
          <cell r="BL118">
            <v>229.8216</v>
          </cell>
          <cell r="BM118">
            <v>222.408</v>
          </cell>
          <cell r="BN118">
            <v>229.8216</v>
          </cell>
          <cell r="BO118">
            <v>229.8216</v>
          </cell>
          <cell r="BP118">
            <v>222.408</v>
          </cell>
          <cell r="BQ118">
            <v>229.8216</v>
          </cell>
          <cell r="BR118">
            <v>222.408</v>
          </cell>
          <cell r="BS118">
            <v>229.8216</v>
          </cell>
          <cell r="BT118">
            <v>229.3752</v>
          </cell>
          <cell r="BU118">
            <v>214.5768</v>
          </cell>
          <cell r="BV118">
            <v>229.3752</v>
          </cell>
          <cell r="BW118">
            <v>221.976</v>
          </cell>
          <cell r="BX118">
            <v>229.3752</v>
          </cell>
          <cell r="BY118">
            <v>221.976</v>
          </cell>
          <cell r="BZ118">
            <v>229.3752</v>
          </cell>
          <cell r="CA118">
            <v>229.3752</v>
          </cell>
          <cell r="CB118">
            <v>221.976</v>
          </cell>
          <cell r="CC118">
            <v>229.3752</v>
          </cell>
          <cell r="CD118">
            <v>221.976</v>
          </cell>
          <cell r="CE118">
            <v>229.3752</v>
          </cell>
          <cell r="CF118">
            <v>229.8216</v>
          </cell>
          <cell r="CG118">
            <v>207.5808</v>
          </cell>
          <cell r="CH118">
            <v>229.8216</v>
          </cell>
          <cell r="CI118">
            <v>222.408</v>
          </cell>
          <cell r="CJ118">
            <v>229.8216</v>
          </cell>
          <cell r="CK118">
            <v>222.408</v>
          </cell>
          <cell r="CL118">
            <v>229.8216</v>
          </cell>
          <cell r="CM118">
            <v>229.8216</v>
          </cell>
          <cell r="CN118">
            <v>222.408</v>
          </cell>
          <cell r="CO118">
            <v>229.8216</v>
          </cell>
          <cell r="CP118">
            <v>222.408</v>
          </cell>
          <cell r="CQ118">
            <v>229.8216</v>
          </cell>
          <cell r="CR118">
            <v>229.8216</v>
          </cell>
          <cell r="CS118">
            <v>207.5808</v>
          </cell>
          <cell r="CT118">
            <v>229.8216</v>
          </cell>
          <cell r="CU118">
            <v>222.408</v>
          </cell>
          <cell r="CV118">
            <v>229.8216</v>
          </cell>
          <cell r="CW118">
            <v>222.408</v>
          </cell>
          <cell r="CX118">
            <v>229.8216</v>
          </cell>
          <cell r="CY118">
            <v>229.8216</v>
          </cell>
          <cell r="CZ118">
            <v>222.408</v>
          </cell>
          <cell r="DA118">
            <v>229.8216</v>
          </cell>
          <cell r="DB118">
            <v>222.408</v>
          </cell>
          <cell r="DC118">
            <v>229.8216</v>
          </cell>
          <cell r="DD118">
            <v>229.8216</v>
          </cell>
          <cell r="DE118">
            <v>207.5808</v>
          </cell>
          <cell r="DF118">
            <v>229.8216</v>
          </cell>
          <cell r="DG118">
            <v>222.408</v>
          </cell>
          <cell r="DH118">
            <v>229.8216</v>
          </cell>
          <cell r="DI118">
            <v>222.408</v>
          </cell>
          <cell r="DJ118">
            <v>229.8216</v>
          </cell>
          <cell r="DK118">
            <v>229.8216</v>
          </cell>
          <cell r="DL118">
            <v>222.408</v>
          </cell>
          <cell r="DM118">
            <v>229.8216</v>
          </cell>
          <cell r="DN118">
            <v>222.408</v>
          </cell>
          <cell r="DO118">
            <v>229.8216</v>
          </cell>
          <cell r="DP118">
            <v>229.3752</v>
          </cell>
          <cell r="DQ118">
            <v>214.5768</v>
          </cell>
          <cell r="DR118">
            <v>229.3752</v>
          </cell>
          <cell r="DS118">
            <v>221.976</v>
          </cell>
          <cell r="DT118">
            <v>229.3752</v>
          </cell>
          <cell r="DU118">
            <v>221.976</v>
          </cell>
          <cell r="DV118">
            <v>229.3752</v>
          </cell>
          <cell r="DW118">
            <v>229.3752</v>
          </cell>
          <cell r="DX118">
            <v>221.976</v>
          </cell>
          <cell r="DY118">
            <v>229.3752</v>
          </cell>
          <cell r="DZ118">
            <v>221.976</v>
          </cell>
          <cell r="EA118">
            <v>229.3752</v>
          </cell>
        </row>
        <row r="119">
          <cell r="D119" t="str">
            <v>RPS_73_Eck_3_FiT</v>
          </cell>
          <cell r="E119" t="str">
            <v>2009 Renewable Contracts</v>
          </cell>
          <cell r="G119" t="str">
            <v>Solar PV</v>
          </cell>
          <cell r="H119">
            <v>40544</v>
          </cell>
          <cell r="L119">
            <v>229.8216</v>
          </cell>
          <cell r="M119">
            <v>207.5808</v>
          </cell>
          <cell r="N119">
            <v>229.8216</v>
          </cell>
          <cell r="O119">
            <v>222.408</v>
          </cell>
          <cell r="P119">
            <v>229.8216</v>
          </cell>
          <cell r="Q119">
            <v>222.408</v>
          </cell>
          <cell r="R119">
            <v>229.8216</v>
          </cell>
          <cell r="S119">
            <v>229.8216</v>
          </cell>
          <cell r="T119">
            <v>222.408</v>
          </cell>
          <cell r="U119">
            <v>229.8216</v>
          </cell>
          <cell r="V119">
            <v>222.408</v>
          </cell>
          <cell r="W119">
            <v>229.8216</v>
          </cell>
          <cell r="X119">
            <v>229.3752</v>
          </cell>
          <cell r="Y119">
            <v>214.5768</v>
          </cell>
          <cell r="Z119">
            <v>229.3752</v>
          </cell>
          <cell r="AA119">
            <v>221.976</v>
          </cell>
          <cell r="AB119">
            <v>229.3752</v>
          </cell>
          <cell r="AC119">
            <v>221.976</v>
          </cell>
          <cell r="AD119">
            <v>229.3752</v>
          </cell>
          <cell r="AE119">
            <v>229.3752</v>
          </cell>
          <cell r="AF119">
            <v>221.976</v>
          </cell>
          <cell r="AG119">
            <v>229.3752</v>
          </cell>
          <cell r="AH119">
            <v>221.976</v>
          </cell>
          <cell r="AI119">
            <v>229.3752</v>
          </cell>
          <cell r="AJ119">
            <v>229.8216</v>
          </cell>
          <cell r="AK119">
            <v>207.5808</v>
          </cell>
          <cell r="AL119">
            <v>229.8216</v>
          </cell>
          <cell r="AM119">
            <v>222.408</v>
          </cell>
          <cell r="AN119">
            <v>229.8216</v>
          </cell>
          <cell r="AO119">
            <v>222.408</v>
          </cell>
          <cell r="AP119">
            <v>229.8216</v>
          </cell>
          <cell r="AQ119">
            <v>229.8216</v>
          </cell>
          <cell r="AR119">
            <v>222.408</v>
          </cell>
          <cell r="AS119">
            <v>229.8216</v>
          </cell>
          <cell r="AT119">
            <v>222.408</v>
          </cell>
          <cell r="AU119">
            <v>229.8216</v>
          </cell>
          <cell r="AV119">
            <v>229.8216</v>
          </cell>
          <cell r="AW119">
            <v>207.5808</v>
          </cell>
          <cell r="AX119">
            <v>229.8216</v>
          </cell>
          <cell r="AY119">
            <v>222.408</v>
          </cell>
          <cell r="AZ119">
            <v>229.8216</v>
          </cell>
          <cell r="BA119">
            <v>222.408</v>
          </cell>
          <cell r="BB119">
            <v>229.8216</v>
          </cell>
          <cell r="BC119">
            <v>229.8216</v>
          </cell>
          <cell r="BD119">
            <v>222.408</v>
          </cell>
          <cell r="BE119">
            <v>229.8216</v>
          </cell>
          <cell r="BF119">
            <v>222.408</v>
          </cell>
          <cell r="BG119">
            <v>229.8216</v>
          </cell>
          <cell r="BH119">
            <v>229.8216</v>
          </cell>
          <cell r="BI119">
            <v>207.5808</v>
          </cell>
          <cell r="BJ119">
            <v>229.8216</v>
          </cell>
          <cell r="BK119">
            <v>222.408</v>
          </cell>
          <cell r="BL119">
            <v>229.8216</v>
          </cell>
          <cell r="BM119">
            <v>222.408</v>
          </cell>
          <cell r="BN119">
            <v>229.8216</v>
          </cell>
          <cell r="BO119">
            <v>229.8216</v>
          </cell>
          <cell r="BP119">
            <v>222.408</v>
          </cell>
          <cell r="BQ119">
            <v>229.8216</v>
          </cell>
          <cell r="BR119">
            <v>222.408</v>
          </cell>
          <cell r="BS119">
            <v>229.8216</v>
          </cell>
          <cell r="BT119">
            <v>229.3752</v>
          </cell>
          <cell r="BU119">
            <v>214.5768</v>
          </cell>
          <cell r="BV119">
            <v>229.3752</v>
          </cell>
          <cell r="BW119">
            <v>221.976</v>
          </cell>
          <cell r="BX119">
            <v>229.3752</v>
          </cell>
          <cell r="BY119">
            <v>221.976</v>
          </cell>
          <cell r="BZ119">
            <v>229.3752</v>
          </cell>
          <cell r="CA119">
            <v>229.3752</v>
          </cell>
          <cell r="CB119">
            <v>221.976</v>
          </cell>
          <cell r="CC119">
            <v>229.3752</v>
          </cell>
          <cell r="CD119">
            <v>221.976</v>
          </cell>
          <cell r="CE119">
            <v>229.3752</v>
          </cell>
          <cell r="CF119">
            <v>229.8216</v>
          </cell>
          <cell r="CG119">
            <v>207.5808</v>
          </cell>
          <cell r="CH119">
            <v>229.8216</v>
          </cell>
          <cell r="CI119">
            <v>222.408</v>
          </cell>
          <cell r="CJ119">
            <v>229.8216</v>
          </cell>
          <cell r="CK119">
            <v>222.408</v>
          </cell>
          <cell r="CL119">
            <v>229.8216</v>
          </cell>
          <cell r="CM119">
            <v>229.8216</v>
          </cell>
          <cell r="CN119">
            <v>222.408</v>
          </cell>
          <cell r="CO119">
            <v>229.8216</v>
          </cell>
          <cell r="CP119">
            <v>222.408</v>
          </cell>
          <cell r="CQ119">
            <v>229.8216</v>
          </cell>
          <cell r="CR119">
            <v>229.8216</v>
          </cell>
          <cell r="CS119">
            <v>207.5808</v>
          </cell>
          <cell r="CT119">
            <v>229.8216</v>
          </cell>
          <cell r="CU119">
            <v>222.408</v>
          </cell>
          <cell r="CV119">
            <v>229.8216</v>
          </cell>
          <cell r="CW119">
            <v>222.408</v>
          </cell>
          <cell r="CX119">
            <v>229.8216</v>
          </cell>
          <cell r="CY119">
            <v>229.8216</v>
          </cell>
          <cell r="CZ119">
            <v>222.408</v>
          </cell>
          <cell r="DA119">
            <v>229.8216</v>
          </cell>
          <cell r="DB119">
            <v>222.408</v>
          </cell>
          <cell r="DC119">
            <v>229.8216</v>
          </cell>
          <cell r="DD119">
            <v>229.8216</v>
          </cell>
          <cell r="DE119">
            <v>207.5808</v>
          </cell>
          <cell r="DF119">
            <v>229.8216</v>
          </cell>
          <cell r="DG119">
            <v>222.408</v>
          </cell>
          <cell r="DH119">
            <v>229.8216</v>
          </cell>
          <cell r="DI119">
            <v>222.408</v>
          </cell>
          <cell r="DJ119">
            <v>229.8216</v>
          </cell>
          <cell r="DK119">
            <v>229.8216</v>
          </cell>
          <cell r="DL119">
            <v>222.408</v>
          </cell>
          <cell r="DM119">
            <v>229.8216</v>
          </cell>
          <cell r="DN119">
            <v>222.408</v>
          </cell>
          <cell r="DO119">
            <v>229.8216</v>
          </cell>
          <cell r="DP119">
            <v>229.3752</v>
          </cell>
          <cell r="DQ119">
            <v>214.5768</v>
          </cell>
          <cell r="DR119">
            <v>229.3752</v>
          </cell>
          <cell r="DS119">
            <v>221.976</v>
          </cell>
          <cell r="DT119">
            <v>229.3752</v>
          </cell>
          <cell r="DU119">
            <v>221.976</v>
          </cell>
          <cell r="DV119">
            <v>229.3752</v>
          </cell>
          <cell r="DW119">
            <v>229.3752</v>
          </cell>
          <cell r="DX119">
            <v>221.976</v>
          </cell>
          <cell r="DY119">
            <v>229.3752</v>
          </cell>
          <cell r="DZ119">
            <v>221.976</v>
          </cell>
          <cell r="EA119">
            <v>229.3752</v>
          </cell>
        </row>
        <row r="120">
          <cell r="D120" t="str">
            <v>RPS_74_Baxter_1_FiT</v>
          </cell>
          <cell r="E120" t="str">
            <v>2009 Renewable Contracts</v>
          </cell>
          <cell r="G120" t="str">
            <v>Solar PV</v>
          </cell>
          <cell r="H120">
            <v>40544</v>
          </cell>
          <cell r="L120">
            <v>229.8216</v>
          </cell>
          <cell r="M120">
            <v>207.5808</v>
          </cell>
          <cell r="N120">
            <v>229.8216</v>
          </cell>
          <cell r="O120">
            <v>222.408</v>
          </cell>
          <cell r="P120">
            <v>229.8216</v>
          </cell>
          <cell r="Q120">
            <v>222.408</v>
          </cell>
          <cell r="R120">
            <v>229.8216</v>
          </cell>
          <cell r="S120">
            <v>229.8216</v>
          </cell>
          <cell r="T120">
            <v>222.408</v>
          </cell>
          <cell r="U120">
            <v>229.8216</v>
          </cell>
          <cell r="V120">
            <v>222.408</v>
          </cell>
          <cell r="W120">
            <v>229.8216</v>
          </cell>
          <cell r="X120">
            <v>229.3752</v>
          </cell>
          <cell r="Y120">
            <v>214.5768</v>
          </cell>
          <cell r="Z120">
            <v>229.3752</v>
          </cell>
          <cell r="AA120">
            <v>221.976</v>
          </cell>
          <cell r="AB120">
            <v>229.3752</v>
          </cell>
          <cell r="AC120">
            <v>221.976</v>
          </cell>
          <cell r="AD120">
            <v>229.3752</v>
          </cell>
          <cell r="AE120">
            <v>229.3752</v>
          </cell>
          <cell r="AF120">
            <v>221.976</v>
          </cell>
          <cell r="AG120">
            <v>229.3752</v>
          </cell>
          <cell r="AH120">
            <v>221.976</v>
          </cell>
          <cell r="AI120">
            <v>229.3752</v>
          </cell>
          <cell r="AJ120">
            <v>229.8216</v>
          </cell>
          <cell r="AK120">
            <v>207.5808</v>
          </cell>
          <cell r="AL120">
            <v>229.8216</v>
          </cell>
          <cell r="AM120">
            <v>222.408</v>
          </cell>
          <cell r="AN120">
            <v>229.8216</v>
          </cell>
          <cell r="AO120">
            <v>222.408</v>
          </cell>
          <cell r="AP120">
            <v>229.8216</v>
          </cell>
          <cell r="AQ120">
            <v>229.8216</v>
          </cell>
          <cell r="AR120">
            <v>222.408</v>
          </cell>
          <cell r="AS120">
            <v>229.8216</v>
          </cell>
          <cell r="AT120">
            <v>222.408</v>
          </cell>
          <cell r="AU120">
            <v>229.8216</v>
          </cell>
          <cell r="AV120">
            <v>229.8216</v>
          </cell>
          <cell r="AW120">
            <v>207.5808</v>
          </cell>
          <cell r="AX120">
            <v>229.8216</v>
          </cell>
          <cell r="AY120">
            <v>222.408</v>
          </cell>
          <cell r="AZ120">
            <v>229.8216</v>
          </cell>
          <cell r="BA120">
            <v>222.408</v>
          </cell>
          <cell r="BB120">
            <v>229.8216</v>
          </cell>
          <cell r="BC120">
            <v>229.8216</v>
          </cell>
          <cell r="BD120">
            <v>222.408</v>
          </cell>
          <cell r="BE120">
            <v>229.8216</v>
          </cell>
          <cell r="BF120">
            <v>222.408</v>
          </cell>
          <cell r="BG120">
            <v>229.8216</v>
          </cell>
          <cell r="BH120">
            <v>229.8216</v>
          </cell>
          <cell r="BI120">
            <v>207.5808</v>
          </cell>
          <cell r="BJ120">
            <v>229.8216</v>
          </cell>
          <cell r="BK120">
            <v>222.408</v>
          </cell>
          <cell r="BL120">
            <v>229.8216</v>
          </cell>
          <cell r="BM120">
            <v>222.408</v>
          </cell>
          <cell r="BN120">
            <v>229.8216</v>
          </cell>
          <cell r="BO120">
            <v>229.8216</v>
          </cell>
          <cell r="BP120">
            <v>222.408</v>
          </cell>
          <cell r="BQ120">
            <v>229.8216</v>
          </cell>
          <cell r="BR120">
            <v>222.408</v>
          </cell>
          <cell r="BS120">
            <v>229.8216</v>
          </cell>
          <cell r="BT120">
            <v>229.3752</v>
          </cell>
          <cell r="BU120">
            <v>214.5768</v>
          </cell>
          <cell r="BV120">
            <v>229.3752</v>
          </cell>
          <cell r="BW120">
            <v>221.976</v>
          </cell>
          <cell r="BX120">
            <v>229.3752</v>
          </cell>
          <cell r="BY120">
            <v>221.976</v>
          </cell>
          <cell r="BZ120">
            <v>229.3752</v>
          </cell>
          <cell r="CA120">
            <v>229.3752</v>
          </cell>
          <cell r="CB120">
            <v>221.976</v>
          </cell>
          <cell r="CC120">
            <v>229.3752</v>
          </cell>
          <cell r="CD120">
            <v>221.976</v>
          </cell>
          <cell r="CE120">
            <v>229.3752</v>
          </cell>
          <cell r="CF120">
            <v>229.8216</v>
          </cell>
          <cell r="CG120">
            <v>207.5808</v>
          </cell>
          <cell r="CH120">
            <v>229.8216</v>
          </cell>
          <cell r="CI120">
            <v>222.408</v>
          </cell>
          <cell r="CJ120">
            <v>229.8216</v>
          </cell>
          <cell r="CK120">
            <v>222.408</v>
          </cell>
          <cell r="CL120">
            <v>229.8216</v>
          </cell>
          <cell r="CM120">
            <v>229.8216</v>
          </cell>
          <cell r="CN120">
            <v>222.408</v>
          </cell>
          <cell r="CO120">
            <v>229.8216</v>
          </cell>
          <cell r="CP120">
            <v>222.408</v>
          </cell>
          <cell r="CQ120">
            <v>229.8216</v>
          </cell>
          <cell r="CR120">
            <v>229.8216</v>
          </cell>
          <cell r="CS120">
            <v>207.5808</v>
          </cell>
          <cell r="CT120">
            <v>229.8216</v>
          </cell>
          <cell r="CU120">
            <v>222.408</v>
          </cell>
          <cell r="CV120">
            <v>229.8216</v>
          </cell>
          <cell r="CW120">
            <v>222.408</v>
          </cell>
          <cell r="CX120">
            <v>229.8216</v>
          </cell>
          <cell r="CY120">
            <v>229.8216</v>
          </cell>
          <cell r="CZ120">
            <v>222.408</v>
          </cell>
          <cell r="DA120">
            <v>229.8216</v>
          </cell>
          <cell r="DB120">
            <v>222.408</v>
          </cell>
          <cell r="DC120">
            <v>229.8216</v>
          </cell>
          <cell r="DD120">
            <v>229.8216</v>
          </cell>
          <cell r="DE120">
            <v>207.5808</v>
          </cell>
          <cell r="DF120">
            <v>229.8216</v>
          </cell>
          <cell r="DG120">
            <v>222.408</v>
          </cell>
          <cell r="DH120">
            <v>229.8216</v>
          </cell>
          <cell r="DI120">
            <v>222.408</v>
          </cell>
          <cell r="DJ120">
            <v>229.8216</v>
          </cell>
          <cell r="DK120">
            <v>229.8216</v>
          </cell>
          <cell r="DL120">
            <v>222.408</v>
          </cell>
          <cell r="DM120">
            <v>229.8216</v>
          </cell>
          <cell r="DN120">
            <v>222.408</v>
          </cell>
          <cell r="DO120">
            <v>229.8216</v>
          </cell>
          <cell r="DP120">
            <v>229.3752</v>
          </cell>
          <cell r="DQ120">
            <v>214.5768</v>
          </cell>
          <cell r="DR120">
            <v>229.3752</v>
          </cell>
          <cell r="DS120">
            <v>221.976</v>
          </cell>
          <cell r="DT120">
            <v>229.3752</v>
          </cell>
          <cell r="DU120">
            <v>221.976</v>
          </cell>
          <cell r="DV120">
            <v>229.3752</v>
          </cell>
          <cell r="DW120">
            <v>229.3752</v>
          </cell>
          <cell r="DX120">
            <v>221.976</v>
          </cell>
          <cell r="DY120">
            <v>229.3752</v>
          </cell>
          <cell r="DZ120">
            <v>221.976</v>
          </cell>
          <cell r="EA120">
            <v>229.3752</v>
          </cell>
        </row>
        <row r="121">
          <cell r="D121" t="str">
            <v>RPS_75_Baxter_2_FiT</v>
          </cell>
          <cell r="E121" t="str">
            <v>2009 Renewable Contracts</v>
          </cell>
          <cell r="G121" t="str">
            <v>Solar PV</v>
          </cell>
          <cell r="H121">
            <v>40544</v>
          </cell>
          <cell r="L121">
            <v>229.8216</v>
          </cell>
          <cell r="M121">
            <v>207.5808</v>
          </cell>
          <cell r="N121">
            <v>229.8216</v>
          </cell>
          <cell r="O121">
            <v>222.408</v>
          </cell>
          <cell r="P121">
            <v>229.8216</v>
          </cell>
          <cell r="Q121">
            <v>222.408</v>
          </cell>
          <cell r="R121">
            <v>229.8216</v>
          </cell>
          <cell r="S121">
            <v>229.8216</v>
          </cell>
          <cell r="T121">
            <v>222.408</v>
          </cell>
          <cell r="U121">
            <v>229.8216</v>
          </cell>
          <cell r="V121">
            <v>222.408</v>
          </cell>
          <cell r="W121">
            <v>229.8216</v>
          </cell>
          <cell r="X121">
            <v>229.3752</v>
          </cell>
          <cell r="Y121">
            <v>214.5768</v>
          </cell>
          <cell r="Z121">
            <v>229.3752</v>
          </cell>
          <cell r="AA121">
            <v>221.976</v>
          </cell>
          <cell r="AB121">
            <v>229.3752</v>
          </cell>
          <cell r="AC121">
            <v>221.976</v>
          </cell>
          <cell r="AD121">
            <v>229.3752</v>
          </cell>
          <cell r="AE121">
            <v>229.3752</v>
          </cell>
          <cell r="AF121">
            <v>221.976</v>
          </cell>
          <cell r="AG121">
            <v>229.3752</v>
          </cell>
          <cell r="AH121">
            <v>221.976</v>
          </cell>
          <cell r="AI121">
            <v>229.3752</v>
          </cell>
          <cell r="AJ121">
            <v>229.8216</v>
          </cell>
          <cell r="AK121">
            <v>207.5808</v>
          </cell>
          <cell r="AL121">
            <v>229.8216</v>
          </cell>
          <cell r="AM121">
            <v>222.408</v>
          </cell>
          <cell r="AN121">
            <v>229.8216</v>
          </cell>
          <cell r="AO121">
            <v>222.408</v>
          </cell>
          <cell r="AP121">
            <v>229.8216</v>
          </cell>
          <cell r="AQ121">
            <v>229.8216</v>
          </cell>
          <cell r="AR121">
            <v>222.408</v>
          </cell>
          <cell r="AS121">
            <v>229.8216</v>
          </cell>
          <cell r="AT121">
            <v>222.408</v>
          </cell>
          <cell r="AU121">
            <v>229.8216</v>
          </cell>
          <cell r="AV121">
            <v>229.8216</v>
          </cell>
          <cell r="AW121">
            <v>207.5808</v>
          </cell>
          <cell r="AX121">
            <v>229.8216</v>
          </cell>
          <cell r="AY121">
            <v>222.408</v>
          </cell>
          <cell r="AZ121">
            <v>229.8216</v>
          </cell>
          <cell r="BA121">
            <v>222.408</v>
          </cell>
          <cell r="BB121">
            <v>229.8216</v>
          </cell>
          <cell r="BC121">
            <v>229.8216</v>
          </cell>
          <cell r="BD121">
            <v>222.408</v>
          </cell>
          <cell r="BE121">
            <v>229.8216</v>
          </cell>
          <cell r="BF121">
            <v>222.408</v>
          </cell>
          <cell r="BG121">
            <v>229.8216</v>
          </cell>
          <cell r="BH121">
            <v>229.8216</v>
          </cell>
          <cell r="BI121">
            <v>207.5808</v>
          </cell>
          <cell r="BJ121">
            <v>229.8216</v>
          </cell>
          <cell r="BK121">
            <v>222.408</v>
          </cell>
          <cell r="BL121">
            <v>229.8216</v>
          </cell>
          <cell r="BM121">
            <v>222.408</v>
          </cell>
          <cell r="BN121">
            <v>229.8216</v>
          </cell>
          <cell r="BO121">
            <v>229.8216</v>
          </cell>
          <cell r="BP121">
            <v>222.408</v>
          </cell>
          <cell r="BQ121">
            <v>229.8216</v>
          </cell>
          <cell r="BR121">
            <v>222.408</v>
          </cell>
          <cell r="BS121">
            <v>229.8216</v>
          </cell>
          <cell r="BT121">
            <v>229.3752</v>
          </cell>
          <cell r="BU121">
            <v>214.5768</v>
          </cell>
          <cell r="BV121">
            <v>229.3752</v>
          </cell>
          <cell r="BW121">
            <v>221.976</v>
          </cell>
          <cell r="BX121">
            <v>229.3752</v>
          </cell>
          <cell r="BY121">
            <v>221.976</v>
          </cell>
          <cell r="BZ121">
            <v>229.3752</v>
          </cell>
          <cell r="CA121">
            <v>229.3752</v>
          </cell>
          <cell r="CB121">
            <v>221.976</v>
          </cell>
          <cell r="CC121">
            <v>229.3752</v>
          </cell>
          <cell r="CD121">
            <v>221.976</v>
          </cell>
          <cell r="CE121">
            <v>229.3752</v>
          </cell>
          <cell r="CF121">
            <v>229.8216</v>
          </cell>
          <cell r="CG121">
            <v>207.5808</v>
          </cell>
          <cell r="CH121">
            <v>229.8216</v>
          </cell>
          <cell r="CI121">
            <v>222.408</v>
          </cell>
          <cell r="CJ121">
            <v>229.8216</v>
          </cell>
          <cell r="CK121">
            <v>222.408</v>
          </cell>
          <cell r="CL121">
            <v>229.8216</v>
          </cell>
          <cell r="CM121">
            <v>229.8216</v>
          </cell>
          <cell r="CN121">
            <v>222.408</v>
          </cell>
          <cell r="CO121">
            <v>229.8216</v>
          </cell>
          <cell r="CP121">
            <v>222.408</v>
          </cell>
          <cell r="CQ121">
            <v>229.8216</v>
          </cell>
          <cell r="CR121">
            <v>229.8216</v>
          </cell>
          <cell r="CS121">
            <v>207.5808</v>
          </cell>
          <cell r="CT121">
            <v>229.8216</v>
          </cell>
          <cell r="CU121">
            <v>222.408</v>
          </cell>
          <cell r="CV121">
            <v>229.8216</v>
          </cell>
          <cell r="CW121">
            <v>222.408</v>
          </cell>
          <cell r="CX121">
            <v>229.8216</v>
          </cell>
          <cell r="CY121">
            <v>229.8216</v>
          </cell>
          <cell r="CZ121">
            <v>222.408</v>
          </cell>
          <cell r="DA121">
            <v>229.8216</v>
          </cell>
          <cell r="DB121">
            <v>222.408</v>
          </cell>
          <cell r="DC121">
            <v>229.8216</v>
          </cell>
          <cell r="DD121">
            <v>229.8216</v>
          </cell>
          <cell r="DE121">
            <v>207.5808</v>
          </cell>
          <cell r="DF121">
            <v>229.8216</v>
          </cell>
          <cell r="DG121">
            <v>222.408</v>
          </cell>
          <cell r="DH121">
            <v>229.8216</v>
          </cell>
          <cell r="DI121">
            <v>222.408</v>
          </cell>
          <cell r="DJ121">
            <v>229.8216</v>
          </cell>
          <cell r="DK121">
            <v>229.8216</v>
          </cell>
          <cell r="DL121">
            <v>222.408</v>
          </cell>
          <cell r="DM121">
            <v>229.8216</v>
          </cell>
          <cell r="DN121">
            <v>222.408</v>
          </cell>
          <cell r="DO121">
            <v>229.8216</v>
          </cell>
          <cell r="DP121">
            <v>229.3752</v>
          </cell>
          <cell r="DQ121">
            <v>214.5768</v>
          </cell>
          <cell r="DR121">
            <v>229.3752</v>
          </cell>
          <cell r="DS121">
            <v>221.976</v>
          </cell>
          <cell r="DT121">
            <v>229.3752</v>
          </cell>
          <cell r="DU121">
            <v>221.976</v>
          </cell>
          <cell r="DV121">
            <v>229.3752</v>
          </cell>
          <cell r="DW121">
            <v>229.3752</v>
          </cell>
          <cell r="DX121">
            <v>221.976</v>
          </cell>
          <cell r="DY121">
            <v>229.3752</v>
          </cell>
          <cell r="DZ121">
            <v>221.976</v>
          </cell>
          <cell r="EA121">
            <v>229.3752</v>
          </cell>
        </row>
        <row r="122">
          <cell r="D122" t="str">
            <v>RPS_76_Baxter_3_FiT</v>
          </cell>
          <cell r="E122" t="str">
            <v>2009 Renewable Contracts</v>
          </cell>
          <cell r="G122" t="str">
            <v>Solar PV</v>
          </cell>
          <cell r="H122">
            <v>40544</v>
          </cell>
          <cell r="L122">
            <v>229.8216</v>
          </cell>
          <cell r="M122">
            <v>207.5808</v>
          </cell>
          <cell r="N122">
            <v>229.8216</v>
          </cell>
          <cell r="O122">
            <v>222.408</v>
          </cell>
          <cell r="P122">
            <v>229.8216</v>
          </cell>
          <cell r="Q122">
            <v>222.408</v>
          </cell>
          <cell r="R122">
            <v>229.8216</v>
          </cell>
          <cell r="S122">
            <v>229.8216</v>
          </cell>
          <cell r="T122">
            <v>222.408</v>
          </cell>
          <cell r="U122">
            <v>229.8216</v>
          </cell>
          <cell r="V122">
            <v>222.408</v>
          </cell>
          <cell r="W122">
            <v>229.8216</v>
          </cell>
          <cell r="X122">
            <v>229.3752</v>
          </cell>
          <cell r="Y122">
            <v>214.5768</v>
          </cell>
          <cell r="Z122">
            <v>229.3752</v>
          </cell>
          <cell r="AA122">
            <v>221.976</v>
          </cell>
          <cell r="AB122">
            <v>229.3752</v>
          </cell>
          <cell r="AC122">
            <v>221.976</v>
          </cell>
          <cell r="AD122">
            <v>229.3752</v>
          </cell>
          <cell r="AE122">
            <v>229.3752</v>
          </cell>
          <cell r="AF122">
            <v>221.976</v>
          </cell>
          <cell r="AG122">
            <v>229.3752</v>
          </cell>
          <cell r="AH122">
            <v>221.976</v>
          </cell>
          <cell r="AI122">
            <v>229.3752</v>
          </cell>
          <cell r="AJ122">
            <v>229.8216</v>
          </cell>
          <cell r="AK122">
            <v>207.5808</v>
          </cell>
          <cell r="AL122">
            <v>229.8216</v>
          </cell>
          <cell r="AM122">
            <v>222.408</v>
          </cell>
          <cell r="AN122">
            <v>229.8216</v>
          </cell>
          <cell r="AO122">
            <v>222.408</v>
          </cell>
          <cell r="AP122">
            <v>229.8216</v>
          </cell>
          <cell r="AQ122">
            <v>229.8216</v>
          </cell>
          <cell r="AR122">
            <v>222.408</v>
          </cell>
          <cell r="AS122">
            <v>229.8216</v>
          </cell>
          <cell r="AT122">
            <v>222.408</v>
          </cell>
          <cell r="AU122">
            <v>229.8216</v>
          </cell>
          <cell r="AV122">
            <v>229.8216</v>
          </cell>
          <cell r="AW122">
            <v>207.5808</v>
          </cell>
          <cell r="AX122">
            <v>229.8216</v>
          </cell>
          <cell r="AY122">
            <v>222.408</v>
          </cell>
          <cell r="AZ122">
            <v>229.8216</v>
          </cell>
          <cell r="BA122">
            <v>222.408</v>
          </cell>
          <cell r="BB122">
            <v>229.8216</v>
          </cell>
          <cell r="BC122">
            <v>229.8216</v>
          </cell>
          <cell r="BD122">
            <v>222.408</v>
          </cell>
          <cell r="BE122">
            <v>229.8216</v>
          </cell>
          <cell r="BF122">
            <v>222.408</v>
          </cell>
          <cell r="BG122">
            <v>229.8216</v>
          </cell>
          <cell r="BH122">
            <v>229.8216</v>
          </cell>
          <cell r="BI122">
            <v>207.5808</v>
          </cell>
          <cell r="BJ122">
            <v>229.8216</v>
          </cell>
          <cell r="BK122">
            <v>222.408</v>
          </cell>
          <cell r="BL122">
            <v>229.8216</v>
          </cell>
          <cell r="BM122">
            <v>222.408</v>
          </cell>
          <cell r="BN122">
            <v>229.8216</v>
          </cell>
          <cell r="BO122">
            <v>229.8216</v>
          </cell>
          <cell r="BP122">
            <v>222.408</v>
          </cell>
          <cell r="BQ122">
            <v>229.8216</v>
          </cell>
          <cell r="BR122">
            <v>222.408</v>
          </cell>
          <cell r="BS122">
            <v>229.8216</v>
          </cell>
          <cell r="BT122">
            <v>229.3752</v>
          </cell>
          <cell r="BU122">
            <v>214.5768</v>
          </cell>
          <cell r="BV122">
            <v>229.3752</v>
          </cell>
          <cell r="BW122">
            <v>221.976</v>
          </cell>
          <cell r="BX122">
            <v>229.3752</v>
          </cell>
          <cell r="BY122">
            <v>221.976</v>
          </cell>
          <cell r="BZ122">
            <v>229.3752</v>
          </cell>
          <cell r="CA122">
            <v>229.3752</v>
          </cell>
          <cell r="CB122">
            <v>221.976</v>
          </cell>
          <cell r="CC122">
            <v>229.3752</v>
          </cell>
          <cell r="CD122">
            <v>221.976</v>
          </cell>
          <cell r="CE122">
            <v>229.3752</v>
          </cell>
          <cell r="CF122">
            <v>229.8216</v>
          </cell>
          <cell r="CG122">
            <v>207.5808</v>
          </cell>
          <cell r="CH122">
            <v>229.8216</v>
          </cell>
          <cell r="CI122">
            <v>222.408</v>
          </cell>
          <cell r="CJ122">
            <v>229.8216</v>
          </cell>
          <cell r="CK122">
            <v>222.408</v>
          </cell>
          <cell r="CL122">
            <v>229.8216</v>
          </cell>
          <cell r="CM122">
            <v>229.8216</v>
          </cell>
          <cell r="CN122">
            <v>222.408</v>
          </cell>
          <cell r="CO122">
            <v>229.8216</v>
          </cell>
          <cell r="CP122">
            <v>222.408</v>
          </cell>
          <cell r="CQ122">
            <v>229.8216</v>
          </cell>
          <cell r="CR122">
            <v>229.8216</v>
          </cell>
          <cell r="CS122">
            <v>207.5808</v>
          </cell>
          <cell r="CT122">
            <v>229.8216</v>
          </cell>
          <cell r="CU122">
            <v>222.408</v>
          </cell>
          <cell r="CV122">
            <v>229.8216</v>
          </cell>
          <cell r="CW122">
            <v>222.408</v>
          </cell>
          <cell r="CX122">
            <v>229.8216</v>
          </cell>
          <cell r="CY122">
            <v>229.8216</v>
          </cell>
          <cell r="CZ122">
            <v>222.408</v>
          </cell>
          <cell r="DA122">
            <v>229.8216</v>
          </cell>
          <cell r="DB122">
            <v>222.408</v>
          </cell>
          <cell r="DC122">
            <v>229.8216</v>
          </cell>
          <cell r="DD122">
            <v>229.8216</v>
          </cell>
          <cell r="DE122">
            <v>207.5808</v>
          </cell>
          <cell r="DF122">
            <v>229.8216</v>
          </cell>
          <cell r="DG122">
            <v>222.408</v>
          </cell>
          <cell r="DH122">
            <v>229.8216</v>
          </cell>
          <cell r="DI122">
            <v>222.408</v>
          </cell>
          <cell r="DJ122">
            <v>229.8216</v>
          </cell>
          <cell r="DK122">
            <v>229.8216</v>
          </cell>
          <cell r="DL122">
            <v>222.408</v>
          </cell>
          <cell r="DM122">
            <v>229.8216</v>
          </cell>
          <cell r="DN122">
            <v>222.408</v>
          </cell>
          <cell r="DO122">
            <v>229.8216</v>
          </cell>
          <cell r="DP122">
            <v>229.3752</v>
          </cell>
          <cell r="DQ122">
            <v>214.5768</v>
          </cell>
          <cell r="DR122">
            <v>229.3752</v>
          </cell>
          <cell r="DS122">
            <v>221.976</v>
          </cell>
          <cell r="DT122">
            <v>229.3752</v>
          </cell>
          <cell r="DU122">
            <v>221.976</v>
          </cell>
          <cell r="DV122">
            <v>229.3752</v>
          </cell>
          <cell r="DW122">
            <v>229.3752</v>
          </cell>
          <cell r="DX122">
            <v>221.976</v>
          </cell>
          <cell r="DY122">
            <v>229.3752</v>
          </cell>
          <cell r="DZ122">
            <v>221.976</v>
          </cell>
          <cell r="EA122">
            <v>229.3752</v>
          </cell>
        </row>
        <row r="123">
          <cell r="D123" t="str">
            <v>RPS_77_SGE_Site_1_FiT</v>
          </cell>
          <cell r="E123" t="str">
            <v>2009 Renewable Contracts</v>
          </cell>
          <cell r="G123" t="str">
            <v>Solar PV</v>
          </cell>
          <cell r="H123">
            <v>40330</v>
          </cell>
          <cell r="I123">
            <v>17.112</v>
          </cell>
          <cell r="J123">
            <v>16.56</v>
          </cell>
          <cell r="K123">
            <v>17.112</v>
          </cell>
          <cell r="L123">
            <v>14.136</v>
          </cell>
          <cell r="M123">
            <v>12.768</v>
          </cell>
          <cell r="N123">
            <v>14.136</v>
          </cell>
          <cell r="O123">
            <v>13.68</v>
          </cell>
          <cell r="P123">
            <v>14.136</v>
          </cell>
          <cell r="Q123">
            <v>13.68</v>
          </cell>
          <cell r="R123">
            <v>14.136</v>
          </cell>
          <cell r="S123">
            <v>14.136</v>
          </cell>
          <cell r="T123">
            <v>13.68</v>
          </cell>
          <cell r="U123">
            <v>14.136</v>
          </cell>
          <cell r="V123">
            <v>13.68</v>
          </cell>
          <cell r="W123">
            <v>14.136</v>
          </cell>
          <cell r="X123">
            <v>14.0616</v>
          </cell>
          <cell r="Y123">
            <v>13.1544</v>
          </cell>
          <cell r="Z123">
            <v>14.0616</v>
          </cell>
          <cell r="AA123">
            <v>13.608</v>
          </cell>
          <cell r="AB123">
            <v>14.0616</v>
          </cell>
          <cell r="AC123">
            <v>13.608</v>
          </cell>
          <cell r="AD123">
            <v>14.0616</v>
          </cell>
          <cell r="AE123">
            <v>14.0616</v>
          </cell>
          <cell r="AF123">
            <v>13.608</v>
          </cell>
          <cell r="AG123">
            <v>14.0616</v>
          </cell>
          <cell r="AH123">
            <v>13.608</v>
          </cell>
          <cell r="AI123">
            <v>14.0616</v>
          </cell>
          <cell r="AJ123">
            <v>14.136</v>
          </cell>
          <cell r="AK123">
            <v>12.768</v>
          </cell>
          <cell r="AL123">
            <v>14.136</v>
          </cell>
          <cell r="AM123">
            <v>13.68</v>
          </cell>
          <cell r="AN123">
            <v>14.136</v>
          </cell>
          <cell r="AO123">
            <v>13.68</v>
          </cell>
          <cell r="AP123">
            <v>14.136</v>
          </cell>
          <cell r="AQ123">
            <v>14.136</v>
          </cell>
          <cell r="AR123">
            <v>13.68</v>
          </cell>
          <cell r="AS123">
            <v>14.136</v>
          </cell>
          <cell r="AT123">
            <v>13.68</v>
          </cell>
          <cell r="AU123">
            <v>14.136</v>
          </cell>
          <cell r="AV123">
            <v>14.136</v>
          </cell>
          <cell r="AW123">
            <v>12.768</v>
          </cell>
          <cell r="AX123">
            <v>14.136</v>
          </cell>
          <cell r="AY123">
            <v>13.68</v>
          </cell>
          <cell r="AZ123">
            <v>14.136</v>
          </cell>
          <cell r="BA123">
            <v>13.68</v>
          </cell>
          <cell r="BB123">
            <v>14.136</v>
          </cell>
          <cell r="BC123">
            <v>14.136</v>
          </cell>
          <cell r="BD123">
            <v>13.68</v>
          </cell>
          <cell r="BE123">
            <v>14.136</v>
          </cell>
          <cell r="BF123">
            <v>13.68</v>
          </cell>
          <cell r="BG123">
            <v>14.136</v>
          </cell>
          <cell r="BH123">
            <v>14.136</v>
          </cell>
          <cell r="BI123">
            <v>12.768</v>
          </cell>
          <cell r="BJ123">
            <v>14.136</v>
          </cell>
          <cell r="BK123">
            <v>13.68</v>
          </cell>
          <cell r="BL123">
            <v>14.136</v>
          </cell>
          <cell r="BM123">
            <v>13.68</v>
          </cell>
          <cell r="BN123">
            <v>14.136</v>
          </cell>
          <cell r="BO123">
            <v>14.136</v>
          </cell>
          <cell r="BP123">
            <v>13.68</v>
          </cell>
          <cell r="BQ123">
            <v>14.136</v>
          </cell>
          <cell r="BR123">
            <v>13.68</v>
          </cell>
          <cell r="BS123">
            <v>14.136</v>
          </cell>
          <cell r="BT123">
            <v>14.0616</v>
          </cell>
          <cell r="BU123">
            <v>13.1544</v>
          </cell>
          <cell r="BV123">
            <v>14.0616</v>
          </cell>
          <cell r="BW123">
            <v>13.608</v>
          </cell>
          <cell r="BX123">
            <v>14.0616</v>
          </cell>
          <cell r="BY123">
            <v>13.608</v>
          </cell>
          <cell r="BZ123">
            <v>14.0616</v>
          </cell>
          <cell r="CA123">
            <v>14.0616</v>
          </cell>
          <cell r="CB123">
            <v>13.608</v>
          </cell>
          <cell r="CC123">
            <v>14.0616</v>
          </cell>
          <cell r="CD123">
            <v>13.608</v>
          </cell>
          <cell r="CE123">
            <v>14.0616</v>
          </cell>
          <cell r="CF123">
            <v>14.136</v>
          </cell>
          <cell r="CG123">
            <v>12.768</v>
          </cell>
          <cell r="CH123">
            <v>14.136</v>
          </cell>
          <cell r="CI123">
            <v>13.68</v>
          </cell>
          <cell r="CJ123">
            <v>14.136</v>
          </cell>
          <cell r="CK123">
            <v>13.68</v>
          </cell>
          <cell r="CL123">
            <v>14.136</v>
          </cell>
          <cell r="CM123">
            <v>14.136</v>
          </cell>
          <cell r="CN123">
            <v>13.68</v>
          </cell>
          <cell r="CO123">
            <v>14.136</v>
          </cell>
          <cell r="CP123">
            <v>13.68</v>
          </cell>
          <cell r="CQ123">
            <v>14.136</v>
          </cell>
          <cell r="CR123">
            <v>14.136</v>
          </cell>
          <cell r="CS123">
            <v>12.768</v>
          </cell>
          <cell r="CT123">
            <v>14.136</v>
          </cell>
          <cell r="CU123">
            <v>13.68</v>
          </cell>
          <cell r="CV123">
            <v>14.136</v>
          </cell>
          <cell r="CW123">
            <v>13.68</v>
          </cell>
          <cell r="CX123">
            <v>14.136</v>
          </cell>
          <cell r="CY123">
            <v>14.136</v>
          </cell>
          <cell r="CZ123">
            <v>13.68</v>
          </cell>
          <cell r="DA123">
            <v>14.136</v>
          </cell>
          <cell r="DB123">
            <v>13.68</v>
          </cell>
          <cell r="DC123">
            <v>14.136</v>
          </cell>
          <cell r="DD123">
            <v>14.136</v>
          </cell>
          <cell r="DE123">
            <v>12.768</v>
          </cell>
          <cell r="DF123">
            <v>14.136</v>
          </cell>
          <cell r="DG123">
            <v>13.68</v>
          </cell>
          <cell r="DH123">
            <v>14.136</v>
          </cell>
          <cell r="DI123">
            <v>13.68</v>
          </cell>
          <cell r="DJ123">
            <v>14.136</v>
          </cell>
          <cell r="DK123">
            <v>14.136</v>
          </cell>
          <cell r="DL123">
            <v>13.68</v>
          </cell>
          <cell r="DM123">
            <v>14.136</v>
          </cell>
          <cell r="DN123">
            <v>13.68</v>
          </cell>
          <cell r="DO123">
            <v>14.136</v>
          </cell>
          <cell r="DP123">
            <v>14.0616</v>
          </cell>
          <cell r="DQ123">
            <v>13.1544</v>
          </cell>
          <cell r="DR123">
            <v>14.0616</v>
          </cell>
          <cell r="DS123">
            <v>13.608</v>
          </cell>
          <cell r="DT123">
            <v>14.0616</v>
          </cell>
          <cell r="DU123">
            <v>13.608</v>
          </cell>
          <cell r="DV123">
            <v>14.0616</v>
          </cell>
          <cell r="DW123">
            <v>14.0616</v>
          </cell>
          <cell r="DX123">
            <v>13.608</v>
          </cell>
          <cell r="DY123">
            <v>14.0616</v>
          </cell>
          <cell r="DZ123">
            <v>13.608</v>
          </cell>
          <cell r="EA123">
            <v>14.0616</v>
          </cell>
        </row>
        <row r="124">
          <cell r="D124" t="str">
            <v>RPS_78_Tank7_InConduit_FiT</v>
          </cell>
          <cell r="E124" t="str">
            <v>2009 Renewable Contracts</v>
          </cell>
          <cell r="G124" t="str">
            <v>Small Hydroelectric</v>
          </cell>
          <cell r="H124">
            <v>40695</v>
          </cell>
          <cell r="Q124">
            <v>98.856</v>
          </cell>
          <cell r="R124">
            <v>102.1512</v>
          </cell>
          <cell r="S124">
            <v>102.1512</v>
          </cell>
          <cell r="T124">
            <v>98.856</v>
          </cell>
          <cell r="U124">
            <v>102.1512</v>
          </cell>
          <cell r="V124">
            <v>98.856</v>
          </cell>
          <cell r="W124">
            <v>102.1512</v>
          </cell>
          <cell r="X124">
            <v>88.9824</v>
          </cell>
          <cell r="Y124">
            <v>83.2416</v>
          </cell>
          <cell r="Z124">
            <v>88.9824</v>
          </cell>
          <cell r="AA124">
            <v>86.112</v>
          </cell>
          <cell r="AB124">
            <v>88.9824</v>
          </cell>
          <cell r="AC124">
            <v>86.112</v>
          </cell>
          <cell r="AD124">
            <v>88.9824</v>
          </cell>
          <cell r="AE124">
            <v>88.9824</v>
          </cell>
          <cell r="AF124">
            <v>86.112</v>
          </cell>
          <cell r="AG124">
            <v>88.9824</v>
          </cell>
          <cell r="AH124">
            <v>86.112</v>
          </cell>
          <cell r="AI124">
            <v>88.9824</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88.9824</v>
          </cell>
          <cell r="BU124">
            <v>83.2416</v>
          </cell>
          <cell r="BV124">
            <v>88.9824</v>
          </cell>
          <cell r="BW124">
            <v>86.112</v>
          </cell>
          <cell r="BX124">
            <v>88.9824</v>
          </cell>
          <cell r="BY124">
            <v>86.112</v>
          </cell>
          <cell r="BZ124">
            <v>88.9824</v>
          </cell>
          <cell r="CA124">
            <v>88.9824</v>
          </cell>
          <cell r="CB124">
            <v>86.112</v>
          </cell>
          <cell r="CC124">
            <v>88.9824</v>
          </cell>
          <cell r="CD124">
            <v>86.112</v>
          </cell>
          <cell r="CE124">
            <v>88.9824</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88.9824</v>
          </cell>
          <cell r="DQ124">
            <v>83.2416</v>
          </cell>
          <cell r="DR124">
            <v>88.9824</v>
          </cell>
          <cell r="DS124">
            <v>86.112</v>
          </cell>
          <cell r="DT124">
            <v>88.9824</v>
          </cell>
          <cell r="DU124">
            <v>86.112</v>
          </cell>
          <cell r="DV124">
            <v>88.9824</v>
          </cell>
          <cell r="DW124">
            <v>88.9824</v>
          </cell>
          <cell r="DX124">
            <v>86.112</v>
          </cell>
          <cell r="DY124">
            <v>88.9824</v>
          </cell>
          <cell r="DZ124">
            <v>86.112</v>
          </cell>
          <cell r="EA124">
            <v>88.9824</v>
          </cell>
        </row>
        <row r="125">
          <cell r="D125" t="str">
            <v>RPS_79_Three_Forks_Water</v>
          </cell>
          <cell r="E125" t="str">
            <v>2009 Renewable Contracts</v>
          </cell>
          <cell r="G125" t="str">
            <v>Small Hydroelectric</v>
          </cell>
          <cell r="H125">
            <v>40544</v>
          </cell>
          <cell r="L125">
            <v>516.708</v>
          </cell>
          <cell r="M125">
            <v>466.704</v>
          </cell>
          <cell r="N125">
            <v>516.708</v>
          </cell>
          <cell r="O125">
            <v>500.04</v>
          </cell>
          <cell r="P125">
            <v>516.708</v>
          </cell>
          <cell r="Q125">
            <v>500.04</v>
          </cell>
          <cell r="R125">
            <v>516.708</v>
          </cell>
          <cell r="S125">
            <v>516.708</v>
          </cell>
          <cell r="T125">
            <v>500.04</v>
          </cell>
          <cell r="U125">
            <v>516.708</v>
          </cell>
          <cell r="V125">
            <v>500.04</v>
          </cell>
          <cell r="W125">
            <v>516.708</v>
          </cell>
          <cell r="X125">
            <v>515.2944</v>
          </cell>
          <cell r="Y125">
            <v>482.0496</v>
          </cell>
          <cell r="Z125">
            <v>515.2944</v>
          </cell>
          <cell r="AA125">
            <v>498.672</v>
          </cell>
          <cell r="AB125">
            <v>515.2944</v>
          </cell>
          <cell r="AC125">
            <v>498.672</v>
          </cell>
          <cell r="AD125">
            <v>515.2944</v>
          </cell>
          <cell r="AE125">
            <v>515.2944</v>
          </cell>
          <cell r="AF125">
            <v>498.672</v>
          </cell>
          <cell r="AG125">
            <v>515.2944</v>
          </cell>
          <cell r="AH125">
            <v>498.672</v>
          </cell>
          <cell r="AI125">
            <v>515.2944</v>
          </cell>
          <cell r="AJ125">
            <v>516.708</v>
          </cell>
          <cell r="AK125">
            <v>466.704</v>
          </cell>
          <cell r="AL125">
            <v>516.708</v>
          </cell>
          <cell r="AM125">
            <v>500.04</v>
          </cell>
          <cell r="AN125">
            <v>516.708</v>
          </cell>
          <cell r="AO125">
            <v>500.04</v>
          </cell>
          <cell r="AP125">
            <v>516.708</v>
          </cell>
          <cell r="AQ125">
            <v>516.708</v>
          </cell>
          <cell r="AR125">
            <v>500.04</v>
          </cell>
          <cell r="AS125">
            <v>516.708</v>
          </cell>
          <cell r="AT125">
            <v>500.04</v>
          </cell>
          <cell r="AU125">
            <v>516.708</v>
          </cell>
          <cell r="AV125">
            <v>516.708</v>
          </cell>
          <cell r="AW125">
            <v>466.704</v>
          </cell>
          <cell r="AX125">
            <v>516.708</v>
          </cell>
          <cell r="AY125">
            <v>500.04</v>
          </cell>
          <cell r="AZ125">
            <v>516.708</v>
          </cell>
          <cell r="BA125">
            <v>500.04</v>
          </cell>
          <cell r="BB125">
            <v>516.708</v>
          </cell>
          <cell r="BC125">
            <v>516.708</v>
          </cell>
          <cell r="BD125">
            <v>500.04</v>
          </cell>
          <cell r="BE125">
            <v>516.708</v>
          </cell>
          <cell r="BF125">
            <v>500.04</v>
          </cell>
          <cell r="BG125">
            <v>516.708</v>
          </cell>
          <cell r="BH125">
            <v>516.708</v>
          </cell>
          <cell r="BI125">
            <v>466.704</v>
          </cell>
          <cell r="BJ125">
            <v>516.708</v>
          </cell>
          <cell r="BK125">
            <v>500.04</v>
          </cell>
          <cell r="BL125">
            <v>516.708</v>
          </cell>
          <cell r="BM125">
            <v>500.04</v>
          </cell>
          <cell r="BN125">
            <v>516.708</v>
          </cell>
          <cell r="BO125">
            <v>516.708</v>
          </cell>
          <cell r="BP125">
            <v>500.04</v>
          </cell>
          <cell r="BQ125">
            <v>516.708</v>
          </cell>
          <cell r="BR125">
            <v>500.04</v>
          </cell>
          <cell r="BS125">
            <v>516.708</v>
          </cell>
          <cell r="BT125">
            <v>515.2944</v>
          </cell>
          <cell r="BU125">
            <v>482.0496</v>
          </cell>
          <cell r="BV125">
            <v>515.2944</v>
          </cell>
          <cell r="BW125">
            <v>498.672</v>
          </cell>
          <cell r="BX125">
            <v>515.2944</v>
          </cell>
          <cell r="BY125">
            <v>498.672</v>
          </cell>
          <cell r="BZ125">
            <v>515.2944</v>
          </cell>
          <cell r="CA125">
            <v>515.2944</v>
          </cell>
          <cell r="CB125">
            <v>498.672</v>
          </cell>
          <cell r="CC125">
            <v>515.2944</v>
          </cell>
          <cell r="CD125">
            <v>498.672</v>
          </cell>
          <cell r="CE125">
            <v>515.2944</v>
          </cell>
          <cell r="CF125">
            <v>516.708</v>
          </cell>
          <cell r="CG125">
            <v>466.704</v>
          </cell>
          <cell r="CH125">
            <v>516.708</v>
          </cell>
          <cell r="CI125">
            <v>500.04</v>
          </cell>
          <cell r="CJ125">
            <v>516.708</v>
          </cell>
          <cell r="CK125">
            <v>500.04</v>
          </cell>
          <cell r="CL125">
            <v>516.708</v>
          </cell>
          <cell r="CM125">
            <v>516.708</v>
          </cell>
          <cell r="CN125">
            <v>500.04</v>
          </cell>
          <cell r="CO125">
            <v>516.708</v>
          </cell>
          <cell r="CP125">
            <v>500.04</v>
          </cell>
          <cell r="CQ125">
            <v>516.708</v>
          </cell>
          <cell r="CR125">
            <v>516.708</v>
          </cell>
          <cell r="CS125">
            <v>466.704</v>
          </cell>
          <cell r="CT125">
            <v>516.708</v>
          </cell>
          <cell r="CU125">
            <v>500.04</v>
          </cell>
          <cell r="CV125">
            <v>516.708</v>
          </cell>
          <cell r="CW125">
            <v>500.04</v>
          </cell>
          <cell r="CX125">
            <v>516.708</v>
          </cell>
          <cell r="CY125">
            <v>516.708</v>
          </cell>
          <cell r="CZ125">
            <v>500.04</v>
          </cell>
          <cell r="DA125">
            <v>516.708</v>
          </cell>
          <cell r="DB125">
            <v>500.04</v>
          </cell>
          <cell r="DC125">
            <v>516.708</v>
          </cell>
          <cell r="DD125">
            <v>516.708</v>
          </cell>
          <cell r="DE125">
            <v>466.704</v>
          </cell>
          <cell r="DF125">
            <v>516.708</v>
          </cell>
          <cell r="DG125">
            <v>500.04</v>
          </cell>
          <cell r="DH125">
            <v>516.708</v>
          </cell>
          <cell r="DI125">
            <v>500.04</v>
          </cell>
          <cell r="DJ125">
            <v>516.708</v>
          </cell>
          <cell r="DK125">
            <v>516.708</v>
          </cell>
          <cell r="DL125">
            <v>500.04</v>
          </cell>
          <cell r="DM125">
            <v>516.708</v>
          </cell>
          <cell r="DN125">
            <v>500.04</v>
          </cell>
          <cell r="DO125">
            <v>516.708</v>
          </cell>
          <cell r="DP125">
            <v>515.2944</v>
          </cell>
          <cell r="DQ125">
            <v>482.0496</v>
          </cell>
          <cell r="DR125">
            <v>515.2944</v>
          </cell>
          <cell r="DS125">
            <v>498.672</v>
          </cell>
          <cell r="DT125">
            <v>515.2944</v>
          </cell>
          <cell r="DU125">
            <v>498.672</v>
          </cell>
          <cell r="DV125">
            <v>515.2944</v>
          </cell>
          <cell r="DW125">
            <v>515.2944</v>
          </cell>
          <cell r="DX125">
            <v>498.672</v>
          </cell>
          <cell r="DY125">
            <v>515.2944</v>
          </cell>
          <cell r="DZ125">
            <v>498.672</v>
          </cell>
          <cell r="EA125">
            <v>515.2944</v>
          </cell>
        </row>
        <row r="126">
          <cell r="D126" t="str">
            <v>RPS_7_Montezuma</v>
          </cell>
          <cell r="E126" t="str">
            <v>2004 Renewable Contracts</v>
          </cell>
          <cell r="G126" t="str">
            <v>Wind</v>
          </cell>
          <cell r="H126">
            <v>40544</v>
          </cell>
          <cell r="L126">
            <v>3886.5754</v>
          </cell>
          <cell r="M126">
            <v>3130.4784</v>
          </cell>
          <cell r="N126">
            <v>9755.9387</v>
          </cell>
          <cell r="O126">
            <v>11544.312</v>
          </cell>
          <cell r="P126">
            <v>14961.5858</v>
          </cell>
          <cell r="Q126">
            <v>15971.634</v>
          </cell>
          <cell r="R126">
            <v>17984.9352</v>
          </cell>
          <cell r="S126">
            <v>17488.3307</v>
          </cell>
          <cell r="T126">
            <v>14475.39</v>
          </cell>
          <cell r="U126">
            <v>10820.2338</v>
          </cell>
          <cell r="V126">
            <v>4283.91</v>
          </cell>
          <cell r="W126">
            <v>4696.6643</v>
          </cell>
          <cell r="X126">
            <v>3883.2119</v>
          </cell>
          <cell r="Y126">
            <v>3239.4769</v>
          </cell>
          <cell r="Z126">
            <v>9747.4974</v>
          </cell>
          <cell r="AA126">
            <v>11534.319</v>
          </cell>
          <cell r="AB126">
            <v>14948.6247</v>
          </cell>
          <cell r="AC126">
            <v>15957.807</v>
          </cell>
          <cell r="AD126">
            <v>17969.3639</v>
          </cell>
          <cell r="AE126">
            <v>17473.1779</v>
          </cell>
          <cell r="AF126">
            <v>14462.862</v>
          </cell>
          <cell r="AG126">
            <v>10810.8718</v>
          </cell>
          <cell r="AH126">
            <v>4280.196</v>
          </cell>
          <cell r="AI126">
            <v>4692.594</v>
          </cell>
          <cell r="AJ126">
            <v>3886.5754</v>
          </cell>
          <cell r="AK126">
            <v>3130.4784</v>
          </cell>
          <cell r="AL126">
            <v>9755.9387</v>
          </cell>
          <cell r="AM126">
            <v>11544.312</v>
          </cell>
          <cell r="AN126">
            <v>14961.5858</v>
          </cell>
          <cell r="AO126">
            <v>15971.634</v>
          </cell>
          <cell r="AP126">
            <v>17984.9352</v>
          </cell>
          <cell r="AQ126">
            <v>17488.3307</v>
          </cell>
          <cell r="AR126">
            <v>14475.39</v>
          </cell>
          <cell r="AS126">
            <v>10820.2338</v>
          </cell>
          <cell r="AT126">
            <v>4283.91</v>
          </cell>
          <cell r="AU126">
            <v>4696.6643</v>
          </cell>
          <cell r="AV126">
            <v>3886.5754</v>
          </cell>
          <cell r="AW126">
            <v>3130.4784</v>
          </cell>
          <cell r="AX126">
            <v>9755.9387</v>
          </cell>
          <cell r="AY126">
            <v>11544.312</v>
          </cell>
          <cell r="AZ126">
            <v>14961.5858</v>
          </cell>
          <cell r="BA126">
            <v>15971.634</v>
          </cell>
          <cell r="BB126">
            <v>17984.9352</v>
          </cell>
          <cell r="BC126">
            <v>17488.3307</v>
          </cell>
          <cell r="BD126">
            <v>14475.39</v>
          </cell>
          <cell r="BE126">
            <v>10820.2338</v>
          </cell>
          <cell r="BF126">
            <v>4283.91</v>
          </cell>
          <cell r="BG126">
            <v>4696.6643</v>
          </cell>
          <cell r="BH126">
            <v>3886.5754</v>
          </cell>
          <cell r="BI126">
            <v>3130.4784</v>
          </cell>
          <cell r="BJ126">
            <v>9755.9387</v>
          </cell>
          <cell r="BK126">
            <v>11544.312</v>
          </cell>
          <cell r="BL126">
            <v>14961.5858</v>
          </cell>
          <cell r="BM126">
            <v>15971.634</v>
          </cell>
          <cell r="BN126">
            <v>17984.9352</v>
          </cell>
          <cell r="BO126">
            <v>17488.3307</v>
          </cell>
          <cell r="BP126">
            <v>14475.39</v>
          </cell>
          <cell r="BQ126">
            <v>10820.2338</v>
          </cell>
          <cell r="BR126">
            <v>4283.91</v>
          </cell>
          <cell r="BS126">
            <v>4696.6643</v>
          </cell>
          <cell r="BT126">
            <v>3883.2119</v>
          </cell>
          <cell r="BU126">
            <v>3239.4769</v>
          </cell>
          <cell r="BV126">
            <v>9747.4974</v>
          </cell>
          <cell r="BW126">
            <v>11534.319</v>
          </cell>
          <cell r="BX126">
            <v>14948.6247</v>
          </cell>
          <cell r="BY126">
            <v>15957.807</v>
          </cell>
          <cell r="BZ126">
            <v>17969.3639</v>
          </cell>
          <cell r="CA126">
            <v>17473.1779</v>
          </cell>
          <cell r="CB126">
            <v>14462.862</v>
          </cell>
          <cell r="CC126">
            <v>10810.8718</v>
          </cell>
          <cell r="CD126">
            <v>4280.196</v>
          </cell>
          <cell r="CE126">
            <v>4692.594</v>
          </cell>
          <cell r="CF126">
            <v>3886.5754</v>
          </cell>
          <cell r="CG126">
            <v>3130.4784</v>
          </cell>
          <cell r="CH126">
            <v>9755.9387</v>
          </cell>
          <cell r="CI126">
            <v>11544.312</v>
          </cell>
          <cell r="CJ126">
            <v>14961.5858</v>
          </cell>
          <cell r="CK126">
            <v>15971.634</v>
          </cell>
          <cell r="CL126">
            <v>17984.9352</v>
          </cell>
          <cell r="CM126">
            <v>17488.3307</v>
          </cell>
          <cell r="CN126">
            <v>14475.39</v>
          </cell>
          <cell r="CO126">
            <v>10820.2338</v>
          </cell>
          <cell r="CP126">
            <v>4283.91</v>
          </cell>
          <cell r="CQ126">
            <v>4696.6643</v>
          </cell>
          <cell r="CR126">
            <v>3886.5754</v>
          </cell>
          <cell r="CS126">
            <v>3130.4784</v>
          </cell>
          <cell r="CT126">
            <v>9755.9387</v>
          </cell>
          <cell r="CU126">
            <v>11544.312</v>
          </cell>
          <cell r="CV126">
            <v>14961.5858</v>
          </cell>
          <cell r="CW126">
            <v>15971.634</v>
          </cell>
          <cell r="CX126">
            <v>17984.9352</v>
          </cell>
          <cell r="CY126">
            <v>17488.3307</v>
          </cell>
          <cell r="CZ126">
            <v>14475.39</v>
          </cell>
          <cell r="DA126">
            <v>10820.2338</v>
          </cell>
          <cell r="DB126">
            <v>4283.91</v>
          </cell>
          <cell r="DC126">
            <v>4696.6643</v>
          </cell>
          <cell r="DD126">
            <v>3886.5754</v>
          </cell>
          <cell r="DE126">
            <v>3130.4784</v>
          </cell>
          <cell r="DF126">
            <v>9755.9387</v>
          </cell>
          <cell r="DG126">
            <v>11544.312</v>
          </cell>
          <cell r="DH126">
            <v>14961.5858</v>
          </cell>
          <cell r="DI126">
            <v>15971.634</v>
          </cell>
          <cell r="DJ126">
            <v>17984.9352</v>
          </cell>
          <cell r="DK126">
            <v>17488.3307</v>
          </cell>
          <cell r="DL126">
            <v>14475.39</v>
          </cell>
          <cell r="DM126">
            <v>10820.2338</v>
          </cell>
          <cell r="DN126">
            <v>4283.91</v>
          </cell>
          <cell r="DO126">
            <v>4696.6643</v>
          </cell>
          <cell r="DP126">
            <v>3883.2119</v>
          </cell>
          <cell r="DQ126">
            <v>3239.4769</v>
          </cell>
          <cell r="DR126">
            <v>9747.4974</v>
          </cell>
          <cell r="DS126">
            <v>11534.319</v>
          </cell>
          <cell r="DT126">
            <v>14948.6247</v>
          </cell>
          <cell r="DU126">
            <v>15957.807</v>
          </cell>
          <cell r="DV126">
            <v>17969.3639</v>
          </cell>
          <cell r="DW126">
            <v>17473.1779</v>
          </cell>
          <cell r="DX126">
            <v>14462.862</v>
          </cell>
          <cell r="DY126">
            <v>10810.8718</v>
          </cell>
          <cell r="DZ126">
            <v>4280.196</v>
          </cell>
          <cell r="EA126">
            <v>4692.594</v>
          </cell>
        </row>
        <row r="127">
          <cell r="D127" t="str">
            <v>RPS_80_Bena_Landfill_FiT</v>
          </cell>
          <cell r="E127" t="str">
            <v>2009 Renewable Contracts</v>
          </cell>
          <cell r="G127" t="str">
            <v>Biomass and Waste</v>
          </cell>
          <cell r="H127">
            <v>40544</v>
          </cell>
          <cell r="L127">
            <v>558.8184</v>
          </cell>
          <cell r="M127">
            <v>504.7392</v>
          </cell>
          <cell r="N127">
            <v>558.8184</v>
          </cell>
          <cell r="O127">
            <v>540.792</v>
          </cell>
          <cell r="P127">
            <v>558.8184</v>
          </cell>
          <cell r="Q127">
            <v>540.792</v>
          </cell>
          <cell r="R127">
            <v>558.8184</v>
          </cell>
          <cell r="S127">
            <v>558.8184</v>
          </cell>
          <cell r="T127">
            <v>540.792</v>
          </cell>
          <cell r="U127">
            <v>558.8184</v>
          </cell>
          <cell r="V127">
            <v>540.792</v>
          </cell>
          <cell r="W127">
            <v>558.8184</v>
          </cell>
          <cell r="X127">
            <v>555.5448</v>
          </cell>
          <cell r="Y127">
            <v>519.7032</v>
          </cell>
          <cell r="Z127">
            <v>555.5448</v>
          </cell>
          <cell r="AA127">
            <v>537.624</v>
          </cell>
          <cell r="AB127">
            <v>555.5448</v>
          </cell>
          <cell r="AC127">
            <v>537.624</v>
          </cell>
          <cell r="AD127">
            <v>555.5448</v>
          </cell>
          <cell r="AE127">
            <v>555.5448</v>
          </cell>
          <cell r="AF127">
            <v>537.624</v>
          </cell>
          <cell r="AG127">
            <v>555.5448</v>
          </cell>
          <cell r="AH127">
            <v>537.624</v>
          </cell>
          <cell r="AI127">
            <v>555.5448</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v>
          </cell>
          <cell r="BU127">
            <v>519.7032</v>
          </cell>
          <cell r="BV127">
            <v>555.5448</v>
          </cell>
          <cell r="BW127">
            <v>537.624</v>
          </cell>
          <cell r="BX127">
            <v>555.5448</v>
          </cell>
          <cell r="BY127">
            <v>537.624</v>
          </cell>
          <cell r="BZ127">
            <v>555.5448</v>
          </cell>
          <cell r="CA127">
            <v>555.5448</v>
          </cell>
          <cell r="CB127">
            <v>537.624</v>
          </cell>
          <cell r="CC127">
            <v>555.5448</v>
          </cell>
          <cell r="CD127">
            <v>537.624</v>
          </cell>
          <cell r="CE127">
            <v>555.5448</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v>
          </cell>
          <cell r="DQ127">
            <v>519.7032</v>
          </cell>
          <cell r="DR127">
            <v>555.5448</v>
          </cell>
          <cell r="DS127">
            <v>537.624</v>
          </cell>
          <cell r="DT127">
            <v>555.5448</v>
          </cell>
          <cell r="DU127">
            <v>537.624</v>
          </cell>
          <cell r="DV127">
            <v>555.5448</v>
          </cell>
          <cell r="DW127">
            <v>555.5448</v>
          </cell>
          <cell r="DX127">
            <v>537.624</v>
          </cell>
          <cell r="DY127">
            <v>555.5448</v>
          </cell>
          <cell r="DZ127">
            <v>537.624</v>
          </cell>
          <cell r="EA127">
            <v>555.5448</v>
          </cell>
        </row>
        <row r="128">
          <cell r="D128" t="str">
            <v>RPS_81_Geysers2010_50_250_425</v>
          </cell>
          <cell r="E128" t="str">
            <v>Calpine Geysers</v>
          </cell>
          <cell r="G128" t="str">
            <v>Geothermal</v>
          </cell>
          <cell r="H128" t="str">
            <v/>
          </cell>
          <cell r="I128">
            <v>36202.8912</v>
          </cell>
          <cell r="J128">
            <v>35035.056</v>
          </cell>
          <cell r="K128">
            <v>36202.8912</v>
          </cell>
          <cell r="L128">
            <v>33463.0368</v>
          </cell>
          <cell r="M128">
            <v>30224.6784</v>
          </cell>
          <cell r="N128">
            <v>33463.0368</v>
          </cell>
          <cell r="O128">
            <v>32383.584</v>
          </cell>
          <cell r="P128">
            <v>33463.0368</v>
          </cell>
          <cell r="Q128">
            <v>32383.584</v>
          </cell>
          <cell r="R128">
            <v>33463.0368</v>
          </cell>
          <cell r="S128">
            <v>33463.0368</v>
          </cell>
          <cell r="T128">
            <v>32383.584</v>
          </cell>
          <cell r="U128">
            <v>33463.0368</v>
          </cell>
          <cell r="V128">
            <v>32383.584</v>
          </cell>
          <cell r="W128">
            <v>33463.0368</v>
          </cell>
          <cell r="X128">
            <v>33463.0368</v>
          </cell>
          <cell r="Y128">
            <v>31304.1312</v>
          </cell>
          <cell r="Z128">
            <v>33463.0368</v>
          </cell>
          <cell r="AA128">
            <v>32383.584</v>
          </cell>
          <cell r="AB128">
            <v>33463.0368</v>
          </cell>
          <cell r="AC128">
            <v>32383.584</v>
          </cell>
          <cell r="AD128">
            <v>33463.0368</v>
          </cell>
          <cell r="AE128">
            <v>33463.0368</v>
          </cell>
          <cell r="AF128">
            <v>32383.584</v>
          </cell>
          <cell r="AG128">
            <v>33463.0368</v>
          </cell>
          <cell r="AH128">
            <v>32383.584</v>
          </cell>
          <cell r="AI128">
            <v>33463.0368</v>
          </cell>
          <cell r="AJ128">
            <v>173090.4096</v>
          </cell>
          <cell r="AK128">
            <v>156339.7248</v>
          </cell>
          <cell r="AL128">
            <v>173090.4096</v>
          </cell>
          <cell r="AM128">
            <v>167506.848</v>
          </cell>
          <cell r="AN128">
            <v>173090.4096</v>
          </cell>
          <cell r="AO128">
            <v>167506.848</v>
          </cell>
          <cell r="AP128">
            <v>173090.4096</v>
          </cell>
          <cell r="AQ128">
            <v>173090.4096</v>
          </cell>
          <cell r="AR128">
            <v>167506.848</v>
          </cell>
          <cell r="AS128">
            <v>173090.4096</v>
          </cell>
          <cell r="AT128">
            <v>167506.848</v>
          </cell>
          <cell r="AU128">
            <v>173090.4096</v>
          </cell>
          <cell r="AV128">
            <v>173090.4096</v>
          </cell>
          <cell r="AW128">
            <v>156339.7248</v>
          </cell>
          <cell r="AX128">
            <v>173090.4096</v>
          </cell>
          <cell r="AY128">
            <v>167506.848</v>
          </cell>
          <cell r="AZ128">
            <v>173090.4096</v>
          </cell>
          <cell r="BA128">
            <v>167506.848</v>
          </cell>
          <cell r="BB128">
            <v>173090.4096</v>
          </cell>
          <cell r="BC128">
            <v>173090.4096</v>
          </cell>
          <cell r="BD128">
            <v>167506.848</v>
          </cell>
          <cell r="BE128">
            <v>173090.4096</v>
          </cell>
          <cell r="BF128">
            <v>167506.848</v>
          </cell>
          <cell r="BG128">
            <v>173090.4096</v>
          </cell>
          <cell r="BH128">
            <v>303290.4096</v>
          </cell>
          <cell r="BI128">
            <v>273939.7248</v>
          </cell>
          <cell r="BJ128">
            <v>303290.4096</v>
          </cell>
          <cell r="BK128">
            <v>293506.848</v>
          </cell>
          <cell r="BL128">
            <v>303290.4096</v>
          </cell>
          <cell r="BM128">
            <v>293506.848</v>
          </cell>
          <cell r="BN128">
            <v>303290.4096</v>
          </cell>
          <cell r="BO128">
            <v>303290.4096</v>
          </cell>
          <cell r="BP128">
            <v>293506.848</v>
          </cell>
          <cell r="BQ128">
            <v>303290.4096</v>
          </cell>
          <cell r="BR128">
            <v>293506.848</v>
          </cell>
          <cell r="BS128">
            <v>303290.4096</v>
          </cell>
          <cell r="BT128">
            <v>302461.7424</v>
          </cell>
          <cell r="BU128">
            <v>282948.0816</v>
          </cell>
          <cell r="BV128">
            <v>302461.7424</v>
          </cell>
          <cell r="BW128">
            <v>292704.912</v>
          </cell>
          <cell r="BX128">
            <v>302461.7424</v>
          </cell>
          <cell r="BY128">
            <v>292704.912</v>
          </cell>
          <cell r="BZ128">
            <v>302461.7424</v>
          </cell>
          <cell r="CA128">
            <v>302461.7424</v>
          </cell>
          <cell r="CB128">
            <v>292704.912</v>
          </cell>
          <cell r="CC128">
            <v>302461.7424</v>
          </cell>
          <cell r="CD128">
            <v>292704.912</v>
          </cell>
          <cell r="CE128">
            <v>302461.7424</v>
          </cell>
          <cell r="CF128">
            <v>303290.4096</v>
          </cell>
          <cell r="CG128">
            <v>273939.7248</v>
          </cell>
          <cell r="CH128">
            <v>303290.4096</v>
          </cell>
          <cell r="CI128">
            <v>293506.848</v>
          </cell>
          <cell r="CJ128">
            <v>303290.4096</v>
          </cell>
          <cell r="CK128">
            <v>293506.848</v>
          </cell>
          <cell r="CL128">
            <v>303290.4096</v>
          </cell>
          <cell r="CM128">
            <v>303290.4096</v>
          </cell>
          <cell r="CN128">
            <v>293506.848</v>
          </cell>
          <cell r="CO128">
            <v>303290.4096</v>
          </cell>
          <cell r="CP128">
            <v>293506.848</v>
          </cell>
          <cell r="CQ128">
            <v>303290.4096</v>
          </cell>
          <cell r="CR128">
            <v>173090.4096</v>
          </cell>
          <cell r="CS128">
            <v>156339.7248</v>
          </cell>
          <cell r="CT128">
            <v>173090.4096</v>
          </cell>
          <cell r="CU128">
            <v>167506.848</v>
          </cell>
          <cell r="CV128">
            <v>173090.4096</v>
          </cell>
          <cell r="CW128">
            <v>167506.848</v>
          </cell>
          <cell r="CX128">
            <v>173090.4096</v>
          </cell>
          <cell r="CY128">
            <v>173090.4096</v>
          </cell>
          <cell r="CZ128">
            <v>167506.848</v>
          </cell>
          <cell r="DA128">
            <v>173090.4096</v>
          </cell>
          <cell r="DB128">
            <v>167506.848</v>
          </cell>
          <cell r="DC128">
            <v>173090.4096</v>
          </cell>
          <cell r="DD128">
            <v>173090.4096</v>
          </cell>
          <cell r="DE128">
            <v>156339.7248</v>
          </cell>
          <cell r="DF128">
            <v>173090.4096</v>
          </cell>
          <cell r="DG128">
            <v>167506.848</v>
          </cell>
          <cell r="DH128">
            <v>173090.4096</v>
          </cell>
          <cell r="DI128">
            <v>167506.848</v>
          </cell>
          <cell r="DJ128">
            <v>173090.4096</v>
          </cell>
          <cell r="DK128">
            <v>173090.4096</v>
          </cell>
          <cell r="DL128">
            <v>167506.848</v>
          </cell>
          <cell r="DM128">
            <v>173090.4096</v>
          </cell>
          <cell r="DN128">
            <v>167506.848</v>
          </cell>
          <cell r="DO128">
            <v>173090.4096</v>
          </cell>
          <cell r="DP128">
            <v>172617.5232</v>
          </cell>
          <cell r="DQ128">
            <v>161480.9088</v>
          </cell>
          <cell r="DR128">
            <v>172617.5232</v>
          </cell>
          <cell r="DS128">
            <v>167049.216</v>
          </cell>
          <cell r="DT128">
            <v>172617.5232</v>
          </cell>
          <cell r="DU128">
            <v>167049.216</v>
          </cell>
          <cell r="DV128">
            <v>172617.5232</v>
          </cell>
          <cell r="DW128">
            <v>172617.5232</v>
          </cell>
          <cell r="DX128">
            <v>167049.216</v>
          </cell>
          <cell r="DY128">
            <v>172617.5232</v>
          </cell>
          <cell r="DZ128">
            <v>167049.216</v>
          </cell>
          <cell r="EA128">
            <v>172617.5232</v>
          </cell>
        </row>
        <row r="129">
          <cell r="D129" t="str">
            <v>RPS_82_Monterey_RWMD_bridging</v>
          </cell>
          <cell r="E129" t="str">
            <v>2009 Renewable Contracts</v>
          </cell>
          <cell r="G129" t="str">
            <v>Biomass and Waste</v>
          </cell>
          <cell r="H129">
            <v>40179</v>
          </cell>
          <cell r="I129">
            <v>1698.6264</v>
          </cell>
          <cell r="J129">
            <v>1643.832</v>
          </cell>
          <cell r="K129">
            <v>1698.6264</v>
          </cell>
        </row>
        <row r="130">
          <cell r="D130" t="str">
            <v>RPS_83_Wheat_Field_Shell_4</v>
          </cell>
          <cell r="E130" t="str">
            <v>2009 Renewable Contracts</v>
          </cell>
          <cell r="G130" t="str">
            <v>Wind (OOS)</v>
          </cell>
          <cell r="H130">
            <v>40179</v>
          </cell>
          <cell r="I130">
            <v>18556.3272</v>
          </cell>
          <cell r="J130">
            <v>35915.472</v>
          </cell>
          <cell r="K130">
            <v>37112.6544</v>
          </cell>
          <cell r="L130">
            <v>18556.3272</v>
          </cell>
          <cell r="M130">
            <v>16760.5536</v>
          </cell>
          <cell r="N130">
            <v>18556.3272</v>
          </cell>
          <cell r="O130">
            <v>17957.736</v>
          </cell>
          <cell r="P130">
            <v>18556.3272</v>
          </cell>
          <cell r="Q130">
            <v>17957.736</v>
          </cell>
          <cell r="R130">
            <v>18556.3272</v>
          </cell>
          <cell r="S130">
            <v>18556.3272</v>
          </cell>
          <cell r="T130">
            <v>17957.736</v>
          </cell>
          <cell r="U130">
            <v>18556.3272</v>
          </cell>
          <cell r="V130">
            <v>35915.472</v>
          </cell>
          <cell r="W130">
            <v>37112.6544</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8024.1888</v>
          </cell>
          <cell r="AF133">
            <v>7140.318</v>
          </cell>
          <cell r="AG133">
            <v>6094.6434</v>
          </cell>
          <cell r="AH133">
            <v>4496.448</v>
          </cell>
          <cell r="AI133">
            <v>3404.42</v>
          </cell>
          <cell r="AJ133">
            <v>3907.6988</v>
          </cell>
          <cell r="AK133">
            <v>4698.4672</v>
          </cell>
          <cell r="AL133">
            <v>6207.4121</v>
          </cell>
          <cell r="AM133">
            <v>7957.215</v>
          </cell>
          <cell r="AN133">
            <v>9053.2152</v>
          </cell>
          <cell r="AO133">
            <v>9050.106</v>
          </cell>
          <cell r="AP133">
            <v>9233.3872</v>
          </cell>
          <cell r="AQ133">
            <v>9198.4781</v>
          </cell>
          <cell r="AR133">
            <v>8185.269</v>
          </cell>
          <cell r="AS133">
            <v>6986.5568</v>
          </cell>
          <cell r="AT133">
            <v>5154.483</v>
          </cell>
          <cell r="AU133">
            <v>3902.6396</v>
          </cell>
          <cell r="AV133">
            <v>3874.4792</v>
          </cell>
          <cell r="AW133">
            <v>4658.528</v>
          </cell>
          <cell r="AX133">
            <v>6154.647</v>
          </cell>
          <cell r="AY133">
            <v>7889.577</v>
          </cell>
          <cell r="AZ133">
            <v>8976.2608</v>
          </cell>
          <cell r="BA133">
            <v>8973.174</v>
          </cell>
          <cell r="BB133">
            <v>9154.8983</v>
          </cell>
          <cell r="BC133">
            <v>9120.2775</v>
          </cell>
          <cell r="BD133">
            <v>8115.684</v>
          </cell>
          <cell r="BE133">
            <v>6927.167</v>
          </cell>
          <cell r="BF133">
            <v>5110.662</v>
          </cell>
          <cell r="BG133">
            <v>3869.4603</v>
          </cell>
          <cell r="BH133">
            <v>3841.5479</v>
          </cell>
          <cell r="BI133">
            <v>4618.9304</v>
          </cell>
          <cell r="BJ133">
            <v>6102.3345</v>
          </cell>
          <cell r="BK133">
            <v>7822.521</v>
          </cell>
          <cell r="BL133">
            <v>8899.9636</v>
          </cell>
          <cell r="BM133">
            <v>8896.905</v>
          </cell>
          <cell r="BN133">
            <v>9077.0883</v>
          </cell>
          <cell r="BO133">
            <v>9042.762</v>
          </cell>
          <cell r="BP133">
            <v>8046.708</v>
          </cell>
          <cell r="BQ133">
            <v>6868.2949</v>
          </cell>
          <cell r="BR133">
            <v>5067.225</v>
          </cell>
          <cell r="BS133">
            <v>3836.5755</v>
          </cell>
          <cell r="BT133">
            <v>3808.9266</v>
          </cell>
          <cell r="BU133">
            <v>4743.2632</v>
          </cell>
          <cell r="BV133">
            <v>6050.5087</v>
          </cell>
          <cell r="BW133">
            <v>7756.086</v>
          </cell>
          <cell r="BX133">
            <v>8824.3732</v>
          </cell>
          <cell r="BY133">
            <v>8821.347</v>
          </cell>
          <cell r="BZ133">
            <v>9000.0006</v>
          </cell>
          <cell r="CA133">
            <v>8965.9626</v>
          </cell>
          <cell r="CB133">
            <v>7978.368</v>
          </cell>
          <cell r="CC133">
            <v>6809.956</v>
          </cell>
          <cell r="CD133">
            <v>5024.184</v>
          </cell>
          <cell r="CE133">
            <v>3803.9883</v>
          </cell>
          <cell r="CF133">
            <v>3776.5502</v>
          </cell>
          <cell r="CG133">
            <v>4540.7684</v>
          </cell>
          <cell r="CH133">
            <v>5999.0704</v>
          </cell>
          <cell r="CI133">
            <v>7690.149</v>
          </cell>
          <cell r="CJ133">
            <v>8749.3594</v>
          </cell>
          <cell r="CK133">
            <v>8746.35</v>
          </cell>
          <cell r="CL133">
            <v>8923.4771</v>
          </cell>
          <cell r="CM133">
            <v>8889.7336</v>
          </cell>
          <cell r="CN133">
            <v>7910.538</v>
          </cell>
          <cell r="CO133">
            <v>6752.0604</v>
          </cell>
          <cell r="CP133">
            <v>4981.47</v>
          </cell>
          <cell r="CQ133">
            <v>3771.6491</v>
          </cell>
          <cell r="CR133">
            <v>3712.5817</v>
          </cell>
          <cell r="CS133">
            <v>4463.8636</v>
          </cell>
          <cell r="CT133">
            <v>5897.4679</v>
          </cell>
          <cell r="CU133">
            <v>7559.901</v>
          </cell>
          <cell r="CV133">
            <v>8601.1763</v>
          </cell>
          <cell r="CW133">
            <v>8598.222</v>
          </cell>
          <cell r="CX133">
            <v>8772.349</v>
          </cell>
          <cell r="CY133">
            <v>8739.179</v>
          </cell>
          <cell r="CZ133">
            <v>7776.561</v>
          </cell>
          <cell r="DA133">
            <v>6637.7138</v>
          </cell>
          <cell r="DB133">
            <v>4897.104</v>
          </cell>
          <cell r="DC133">
            <v>3707.7798</v>
          </cell>
          <cell r="DD133">
            <v>3688.3118</v>
          </cell>
          <cell r="DE133">
            <v>4434.6764</v>
          </cell>
          <cell r="DF133">
            <v>5858.907</v>
          </cell>
          <cell r="DG133">
            <v>7510.467</v>
          </cell>
          <cell r="DH133">
            <v>8544.933</v>
          </cell>
          <cell r="DI133">
            <v>8542.002</v>
          </cell>
          <cell r="DJ133">
            <v>8714.9959</v>
          </cell>
          <cell r="DK133">
            <v>8682.0336</v>
          </cell>
          <cell r="DL133">
            <v>7725.711</v>
          </cell>
          <cell r="DM133">
            <v>6594.3107</v>
          </cell>
          <cell r="DN133">
            <v>4865.085</v>
          </cell>
          <cell r="DO133">
            <v>3683.5285</v>
          </cell>
          <cell r="DP133">
            <v>3642.4535</v>
          </cell>
          <cell r="DQ133">
            <v>4535.9509</v>
          </cell>
          <cell r="DR133">
            <v>5786.0632</v>
          </cell>
          <cell r="DS133">
            <v>7417.092</v>
          </cell>
          <cell r="DT133">
            <v>8438.6898</v>
          </cell>
          <cell r="DU133">
            <v>8435.796</v>
          </cell>
          <cell r="DV133">
            <v>8606.6385</v>
          </cell>
          <cell r="DW133">
            <v>8574.0916</v>
          </cell>
          <cell r="DX133">
            <v>7629.663</v>
          </cell>
          <cell r="DY133">
            <v>6512.3188</v>
          </cell>
          <cell r="DZ133">
            <v>4804.602</v>
          </cell>
          <cell r="EA133">
            <v>3637.7322</v>
          </cell>
        </row>
        <row r="134">
          <cell r="D134" t="str">
            <v>RPS_87_Alpaugh_North</v>
          </cell>
          <cell r="E134" t="str">
            <v>2009 Renewable Contracts</v>
          </cell>
          <cell r="G134" t="str">
            <v>Solar PV</v>
          </cell>
          <cell r="H134">
            <v>41214</v>
          </cell>
          <cell r="AH134">
            <v>7398.408</v>
          </cell>
          <cell r="AI134">
            <v>5601.5977</v>
          </cell>
          <cell r="AJ134">
            <v>1795.7587</v>
          </cell>
          <cell r="AK134">
            <v>2159.15</v>
          </cell>
          <cell r="AL134">
            <v>2852.5828</v>
          </cell>
          <cell r="AM134">
            <v>3656.694</v>
          </cell>
          <cell r="AN134">
            <v>4160.3519</v>
          </cell>
          <cell r="AO134">
            <v>4158.93</v>
          </cell>
          <cell r="AP134">
            <v>4243.1498</v>
          </cell>
          <cell r="AQ134">
            <v>4227.1011</v>
          </cell>
          <cell r="AR134">
            <v>3761.49</v>
          </cell>
          <cell r="AS134">
            <v>3210.639</v>
          </cell>
          <cell r="AT134">
            <v>2368.71</v>
          </cell>
          <cell r="AU134">
            <v>1793.4337</v>
          </cell>
          <cell r="AV134">
            <v>1778.8296</v>
          </cell>
          <cell r="AW134">
            <v>2138.7912</v>
          </cell>
          <cell r="AX134">
            <v>2825.6841</v>
          </cell>
          <cell r="AY134">
            <v>3622.215</v>
          </cell>
          <cell r="AZ134">
            <v>4121.1245</v>
          </cell>
          <cell r="BA134">
            <v>4119.708</v>
          </cell>
          <cell r="BB134">
            <v>4203.1381</v>
          </cell>
          <cell r="BC134">
            <v>4187.2444</v>
          </cell>
          <cell r="BD134">
            <v>3726.027</v>
          </cell>
          <cell r="BE134">
            <v>3180.3551</v>
          </cell>
          <cell r="BF134">
            <v>2346.375</v>
          </cell>
          <cell r="BG134">
            <v>1776.5232</v>
          </cell>
          <cell r="BH134">
            <v>1767.2232</v>
          </cell>
          <cell r="BI134">
            <v>2124.8416</v>
          </cell>
          <cell r="BJ134">
            <v>2807.2515</v>
          </cell>
          <cell r="BK134">
            <v>3598.59</v>
          </cell>
          <cell r="BL134">
            <v>4094.2382</v>
          </cell>
          <cell r="BM134">
            <v>4092.84</v>
          </cell>
          <cell r="BN134">
            <v>4175.7248</v>
          </cell>
          <cell r="BO134">
            <v>4159.9334</v>
          </cell>
          <cell r="BP134">
            <v>3701.715</v>
          </cell>
          <cell r="BQ134">
            <v>3159.613</v>
          </cell>
          <cell r="BR134">
            <v>2331.069</v>
          </cell>
          <cell r="BS134">
            <v>1764.9323</v>
          </cell>
          <cell r="BT134">
            <v>1745.2008</v>
          </cell>
          <cell r="BU134">
            <v>2173.2977</v>
          </cell>
          <cell r="BV134">
            <v>2772.2618</v>
          </cell>
          <cell r="BW134">
            <v>3553.725</v>
          </cell>
          <cell r="BX134">
            <v>4043.206</v>
          </cell>
          <cell r="BY134">
            <v>4041.819</v>
          </cell>
          <cell r="BZ134">
            <v>4123.6696</v>
          </cell>
          <cell r="CA134">
            <v>4108.0766</v>
          </cell>
          <cell r="CB134">
            <v>3655.569</v>
          </cell>
          <cell r="CC134">
            <v>3120.2244</v>
          </cell>
          <cell r="CD134">
            <v>2302.011</v>
          </cell>
          <cell r="CE134">
            <v>1742.9347</v>
          </cell>
          <cell r="CF134">
            <v>1733.8765</v>
          </cell>
          <cell r="CG134">
            <v>2084.7428</v>
          </cell>
          <cell r="CH134">
            <v>2754.2725</v>
          </cell>
          <cell r="CI134">
            <v>3530.673</v>
          </cell>
          <cell r="CJ134">
            <v>4016.9738</v>
          </cell>
          <cell r="CK134">
            <v>4015.602</v>
          </cell>
          <cell r="CL134">
            <v>4096.9197</v>
          </cell>
          <cell r="CM134">
            <v>4081.429</v>
          </cell>
          <cell r="CN134">
            <v>3631.86</v>
          </cell>
          <cell r="CO134">
            <v>3099.9876</v>
          </cell>
          <cell r="CP134">
            <v>2287.08</v>
          </cell>
          <cell r="CQ134">
            <v>1731.6259</v>
          </cell>
          <cell r="CR134">
            <v>1719.0957</v>
          </cell>
          <cell r="CS134">
            <v>2066.9712</v>
          </cell>
          <cell r="CT134">
            <v>2730.7931</v>
          </cell>
          <cell r="CU134">
            <v>3500.571</v>
          </cell>
          <cell r="CV134">
            <v>3982.7281</v>
          </cell>
          <cell r="CW134">
            <v>3981.363</v>
          </cell>
          <cell r="CX134">
            <v>4061.992</v>
          </cell>
          <cell r="CY134">
            <v>4046.6315</v>
          </cell>
          <cell r="CZ134">
            <v>3600.894</v>
          </cell>
          <cell r="DA134">
            <v>3073.557</v>
          </cell>
          <cell r="DB134">
            <v>2267.583</v>
          </cell>
          <cell r="DC134">
            <v>1716.8668</v>
          </cell>
          <cell r="DD134">
            <v>1707.9171</v>
          </cell>
          <cell r="DE134">
            <v>2053.5284</v>
          </cell>
          <cell r="DF134">
            <v>2713.0332</v>
          </cell>
          <cell r="DG134">
            <v>3477.804</v>
          </cell>
          <cell r="DH134">
            <v>3956.8214</v>
          </cell>
          <cell r="DI134">
            <v>3955.473</v>
          </cell>
          <cell r="DJ134">
            <v>4035.5738</v>
          </cell>
          <cell r="DK134">
            <v>4020.3094</v>
          </cell>
          <cell r="DL134">
            <v>3577.476</v>
          </cell>
          <cell r="DM134">
            <v>3053.5682</v>
          </cell>
          <cell r="DN134">
            <v>2252.835</v>
          </cell>
          <cell r="DO134">
            <v>1705.7006</v>
          </cell>
          <cell r="DP134">
            <v>1686.6077</v>
          </cell>
          <cell r="DQ134">
            <v>2100.3308</v>
          </cell>
          <cell r="DR134">
            <v>2679.1812</v>
          </cell>
          <cell r="DS134">
            <v>3434.415</v>
          </cell>
          <cell r="DT134">
            <v>3907.4632</v>
          </cell>
          <cell r="DU134">
            <v>3906.12</v>
          </cell>
          <cell r="DV134">
            <v>3985.2236</v>
          </cell>
          <cell r="DW134">
            <v>3970.1483</v>
          </cell>
          <cell r="DX134">
            <v>3532.845</v>
          </cell>
          <cell r="DY134">
            <v>3015.4754</v>
          </cell>
          <cell r="DZ134">
            <v>2224.719</v>
          </cell>
          <cell r="EA134">
            <v>1684.416</v>
          </cell>
        </row>
        <row r="135">
          <cell r="D135" t="str">
            <v>RPS_88_Atwell_Island</v>
          </cell>
          <cell r="E135" t="str">
            <v>2009 Renewable Contracts</v>
          </cell>
          <cell r="G135" t="str">
            <v>Solar PV</v>
          </cell>
          <cell r="H135">
            <v>41061</v>
          </cell>
          <cell r="AC135">
            <v>5775.456</v>
          </cell>
          <cell r="AD135">
            <v>5892.418</v>
          </cell>
          <cell r="AE135">
            <v>5870.1352</v>
          </cell>
          <cell r="AF135">
            <v>5223.537</v>
          </cell>
          <cell r="AG135">
            <v>4458.5719</v>
          </cell>
          <cell r="AH135">
            <v>3289.407</v>
          </cell>
          <cell r="AI135">
            <v>2490.5245</v>
          </cell>
          <cell r="AJ135">
            <v>1811.5284</v>
          </cell>
          <cell r="AK135">
            <v>2178.1116</v>
          </cell>
          <cell r="AL135">
            <v>2877.6277</v>
          </cell>
          <cell r="AM135">
            <v>3688.797</v>
          </cell>
          <cell r="AN135">
            <v>4196.873</v>
          </cell>
          <cell r="AO135">
            <v>4195.44</v>
          </cell>
          <cell r="AP135">
            <v>4280.4025</v>
          </cell>
          <cell r="AQ135">
            <v>4264.2174</v>
          </cell>
          <cell r="AR135">
            <v>3794.514</v>
          </cell>
          <cell r="AS135">
            <v>3238.818</v>
          </cell>
          <cell r="AT135">
            <v>2389.503</v>
          </cell>
          <cell r="AU135">
            <v>1809.1786</v>
          </cell>
          <cell r="AV135">
            <v>1786.5889</v>
          </cell>
          <cell r="AW135">
            <v>2148.1348</v>
          </cell>
          <cell r="AX135">
            <v>2838.0252</v>
          </cell>
          <cell r="AY135">
            <v>3638.028</v>
          </cell>
          <cell r="AZ135">
            <v>4139.1138</v>
          </cell>
          <cell r="BA135">
            <v>4137.69</v>
          </cell>
          <cell r="BB135">
            <v>4221.4932</v>
          </cell>
          <cell r="BC135">
            <v>4205.5251</v>
          </cell>
          <cell r="BD135">
            <v>3742.293</v>
          </cell>
          <cell r="BE135">
            <v>3194.24</v>
          </cell>
          <cell r="BF135">
            <v>2356.614</v>
          </cell>
          <cell r="BG135">
            <v>1784.2825</v>
          </cell>
          <cell r="BH135">
            <v>1774.9422</v>
          </cell>
          <cell r="BI135">
            <v>2134.1236</v>
          </cell>
          <cell r="BJ135">
            <v>2819.512</v>
          </cell>
          <cell r="BK135">
            <v>3614.307</v>
          </cell>
          <cell r="BL135">
            <v>4112.1221</v>
          </cell>
          <cell r="BM135">
            <v>4110.714</v>
          </cell>
          <cell r="BN135">
            <v>4193.959</v>
          </cell>
          <cell r="BO135">
            <v>4178.0994</v>
          </cell>
          <cell r="BP135">
            <v>3717.888</v>
          </cell>
          <cell r="BQ135">
            <v>3173.4142</v>
          </cell>
          <cell r="BR135">
            <v>2341.245</v>
          </cell>
          <cell r="BS135">
            <v>1772.642</v>
          </cell>
          <cell r="BT135">
            <v>1752.8547</v>
          </cell>
          <cell r="BU135">
            <v>2182.83</v>
          </cell>
          <cell r="BV135">
            <v>2784.4169</v>
          </cell>
          <cell r="BW135">
            <v>3569.316</v>
          </cell>
          <cell r="BX135">
            <v>4060.9442</v>
          </cell>
          <cell r="BY135">
            <v>4059.549</v>
          </cell>
          <cell r="BZ135">
            <v>4141.7612</v>
          </cell>
          <cell r="CA135">
            <v>4126.0969</v>
          </cell>
          <cell r="CB135">
            <v>3671.61</v>
          </cell>
          <cell r="CC135">
            <v>3133.9171</v>
          </cell>
          <cell r="CD135">
            <v>2312.112</v>
          </cell>
          <cell r="CE135">
            <v>1750.5824</v>
          </cell>
          <cell r="CF135">
            <v>1741.4591</v>
          </cell>
          <cell r="CG135">
            <v>2093.8568</v>
          </cell>
          <cell r="CH135">
            <v>2766.316</v>
          </cell>
          <cell r="CI135">
            <v>3546.111</v>
          </cell>
          <cell r="CJ135">
            <v>4034.5353</v>
          </cell>
          <cell r="CK135">
            <v>4033.149</v>
          </cell>
          <cell r="CL135">
            <v>4114.8253</v>
          </cell>
          <cell r="CM135">
            <v>4099.2695</v>
          </cell>
          <cell r="CN135">
            <v>3647.736</v>
          </cell>
          <cell r="CO135">
            <v>3113.5346</v>
          </cell>
          <cell r="CP135">
            <v>2297.073</v>
          </cell>
          <cell r="CQ135">
            <v>1739.1992</v>
          </cell>
          <cell r="CR135">
            <v>1726.6225</v>
          </cell>
          <cell r="CS135">
            <v>2076.0264</v>
          </cell>
          <cell r="CT135">
            <v>2742.7498</v>
          </cell>
          <cell r="CU135">
            <v>3515.907</v>
          </cell>
          <cell r="CV135">
            <v>4000.178</v>
          </cell>
          <cell r="CW135">
            <v>3998.796</v>
          </cell>
          <cell r="CX135">
            <v>4079.7798</v>
          </cell>
          <cell r="CY135">
            <v>4064.3635</v>
          </cell>
          <cell r="CZ135">
            <v>3616.671</v>
          </cell>
          <cell r="DA135">
            <v>3087.0265</v>
          </cell>
          <cell r="DB135">
            <v>2277.513</v>
          </cell>
          <cell r="DC135">
            <v>1724.3843</v>
          </cell>
          <cell r="DD135">
            <v>1715.3943</v>
          </cell>
          <cell r="DE135">
            <v>2062.5248</v>
          </cell>
          <cell r="DF135">
            <v>2724.9186</v>
          </cell>
          <cell r="DG135">
            <v>3493.047</v>
          </cell>
          <cell r="DH135">
            <v>3974.169</v>
          </cell>
          <cell r="DI135">
            <v>3972.801</v>
          </cell>
          <cell r="DJ135">
            <v>4053.2593</v>
          </cell>
          <cell r="DK135">
            <v>4037.9298</v>
          </cell>
          <cell r="DL135">
            <v>3593.154</v>
          </cell>
          <cell r="DM135">
            <v>3066.9478</v>
          </cell>
          <cell r="DN135">
            <v>2262.705</v>
          </cell>
          <cell r="DO135">
            <v>1713.1778</v>
          </cell>
          <cell r="DP135">
            <v>1693.9795</v>
          </cell>
          <cell r="DQ135">
            <v>2109.518</v>
          </cell>
          <cell r="DR135">
            <v>2690.8992</v>
          </cell>
          <cell r="DS135">
            <v>3449.436</v>
          </cell>
          <cell r="DT135">
            <v>3924.5411</v>
          </cell>
          <cell r="DU135">
            <v>3923.205</v>
          </cell>
          <cell r="DV135">
            <v>4002.658</v>
          </cell>
          <cell r="DW135">
            <v>3987.5114</v>
          </cell>
          <cell r="DX135">
            <v>3548.292</v>
          </cell>
          <cell r="DY135">
            <v>3028.6566</v>
          </cell>
          <cell r="DZ135">
            <v>2234.454</v>
          </cell>
          <cell r="EA135">
            <v>1691.7847</v>
          </cell>
        </row>
        <row r="136">
          <cell r="D136" t="str">
            <v>RPS_89_Corcoran</v>
          </cell>
          <cell r="E136" t="str">
            <v>2009 Renewable Contracts</v>
          </cell>
          <cell r="G136" t="str">
            <v>Solar PV</v>
          </cell>
          <cell r="H136">
            <v>41183</v>
          </cell>
          <cell r="AG136">
            <v>6967.5352</v>
          </cell>
          <cell r="AH136">
            <v>5140.449</v>
          </cell>
          <cell r="AI136">
            <v>3892.0159</v>
          </cell>
          <cell r="AJ136">
            <v>1798.3348</v>
          </cell>
          <cell r="AK136">
            <v>2162.2468</v>
          </cell>
          <cell r="AL136">
            <v>2856.6717</v>
          </cell>
          <cell r="AM136">
            <v>3661.932</v>
          </cell>
          <cell r="AN136">
            <v>4166.3163</v>
          </cell>
          <cell r="AO136">
            <v>4164.879</v>
          </cell>
          <cell r="AP136">
            <v>4249.2289</v>
          </cell>
          <cell r="AQ136">
            <v>4233.1616</v>
          </cell>
          <cell r="AR136">
            <v>3766.884</v>
          </cell>
          <cell r="AS136">
            <v>3215.2394</v>
          </cell>
          <cell r="AT136">
            <v>2372.106</v>
          </cell>
          <cell r="AU136">
            <v>1796.0036</v>
          </cell>
          <cell r="AV136">
            <v>1780.0913</v>
          </cell>
          <cell r="AW136">
            <v>2140.3144</v>
          </cell>
          <cell r="AX136">
            <v>2827.6867</v>
          </cell>
          <cell r="AY136">
            <v>3624.786</v>
          </cell>
          <cell r="AZ136">
            <v>4124.0478</v>
          </cell>
          <cell r="BA136">
            <v>4122.63</v>
          </cell>
          <cell r="BB136">
            <v>4206.1265</v>
          </cell>
          <cell r="BC136">
            <v>4190.2266</v>
          </cell>
          <cell r="BD136">
            <v>3728.667</v>
          </cell>
          <cell r="BE136">
            <v>3182.6181</v>
          </cell>
          <cell r="BF136">
            <v>2348.046</v>
          </cell>
          <cell r="BG136">
            <v>1777.7818</v>
          </cell>
          <cell r="BH136">
            <v>1768.4849</v>
          </cell>
          <cell r="BI136">
            <v>2126.362</v>
          </cell>
          <cell r="BJ136">
            <v>2809.2572</v>
          </cell>
          <cell r="BK136">
            <v>3601.155</v>
          </cell>
          <cell r="BL136">
            <v>4097.1646</v>
          </cell>
          <cell r="BM136">
            <v>4095.759</v>
          </cell>
          <cell r="BN136">
            <v>4178.7101</v>
          </cell>
          <cell r="BO136">
            <v>4162.9094</v>
          </cell>
          <cell r="BP136">
            <v>3704.361</v>
          </cell>
          <cell r="BQ136">
            <v>3161.8729</v>
          </cell>
          <cell r="BR136">
            <v>2332.734</v>
          </cell>
          <cell r="BS136">
            <v>1766.194</v>
          </cell>
          <cell r="BT136">
            <v>1746.4563</v>
          </cell>
          <cell r="BU136">
            <v>2174.8666</v>
          </cell>
          <cell r="BV136">
            <v>2774.2613</v>
          </cell>
          <cell r="BW136">
            <v>3556.29</v>
          </cell>
          <cell r="BX136">
            <v>4046.12</v>
          </cell>
          <cell r="BY136">
            <v>4044.741</v>
          </cell>
          <cell r="BZ136">
            <v>4126.6487</v>
          </cell>
          <cell r="CA136">
            <v>4111.0464</v>
          </cell>
          <cell r="CB136">
            <v>3658.212</v>
          </cell>
          <cell r="CC136">
            <v>3122.4874</v>
          </cell>
          <cell r="CD136">
            <v>2303.673</v>
          </cell>
          <cell r="CE136">
            <v>1744.1933</v>
          </cell>
          <cell r="CF136">
            <v>1720.3574</v>
          </cell>
          <cell r="CG136">
            <v>2068.4916</v>
          </cell>
          <cell r="CH136">
            <v>2732.805</v>
          </cell>
          <cell r="CI136">
            <v>3503.145</v>
          </cell>
          <cell r="CJ136">
            <v>3985.6576</v>
          </cell>
          <cell r="CK136">
            <v>3984.288</v>
          </cell>
          <cell r="CL136">
            <v>4064.9742</v>
          </cell>
          <cell r="CM136">
            <v>4049.6075</v>
          </cell>
          <cell r="CN136">
            <v>3603.543</v>
          </cell>
          <cell r="CO136">
            <v>3075.8107</v>
          </cell>
          <cell r="CP136">
            <v>2269.248</v>
          </cell>
          <cell r="CQ136">
            <v>1718.1254</v>
          </cell>
          <cell r="CR136">
            <v>1709.1292</v>
          </cell>
          <cell r="CS136">
            <v>2054.9872</v>
          </cell>
          <cell r="CT136">
            <v>2714.9645</v>
          </cell>
          <cell r="CU136">
            <v>3480.282</v>
          </cell>
          <cell r="CV136">
            <v>3959.6424</v>
          </cell>
          <cell r="CW136">
            <v>3958.281</v>
          </cell>
          <cell r="CX136">
            <v>4038.4475</v>
          </cell>
          <cell r="CY136">
            <v>4023.1738</v>
          </cell>
          <cell r="CZ136">
            <v>3580.02</v>
          </cell>
          <cell r="DA136">
            <v>3055.7444</v>
          </cell>
          <cell r="DB136">
            <v>2254.44</v>
          </cell>
          <cell r="DC136">
            <v>1706.9127</v>
          </cell>
          <cell r="DD136">
            <v>1691.2112</v>
          </cell>
          <cell r="DE136">
            <v>2033.4468</v>
          </cell>
          <cell r="DF136">
            <v>2686.5034</v>
          </cell>
          <cell r="DG136">
            <v>3443.802</v>
          </cell>
          <cell r="DH136">
            <v>3918.1396</v>
          </cell>
          <cell r="DI136">
            <v>3916.791</v>
          </cell>
          <cell r="DJ136">
            <v>3996.117</v>
          </cell>
          <cell r="DK136">
            <v>3980.9983</v>
          </cell>
          <cell r="DL136">
            <v>3542.499</v>
          </cell>
          <cell r="DM136">
            <v>3023.709</v>
          </cell>
          <cell r="DN136">
            <v>2230.806</v>
          </cell>
          <cell r="DO136">
            <v>1689.0226</v>
          </cell>
          <cell r="DP136">
            <v>1673.4823</v>
          </cell>
          <cell r="DQ136">
            <v>2084.0009</v>
          </cell>
          <cell r="DR136">
            <v>2658.3368</v>
          </cell>
          <cell r="DS136">
            <v>3407.7</v>
          </cell>
          <cell r="DT136">
            <v>3877.0677</v>
          </cell>
          <cell r="DU136">
            <v>3875.73</v>
          </cell>
          <cell r="DV136">
            <v>3954.2236</v>
          </cell>
          <cell r="DW136">
            <v>3939.2723</v>
          </cell>
          <cell r="DX136">
            <v>3505.365</v>
          </cell>
          <cell r="DY136">
            <v>2992.0115</v>
          </cell>
          <cell r="DZ136">
            <v>2207.418</v>
          </cell>
          <cell r="EA136">
            <v>1671.3185</v>
          </cell>
        </row>
        <row r="137">
          <cell r="D137" t="str">
            <v>RPS_8_Chowchilla</v>
          </cell>
          <cell r="E137" t="str">
            <v>2005 Renewable Contracts</v>
          </cell>
          <cell r="G137" t="str">
            <v>Biomass and Waste</v>
          </cell>
          <cell r="H137">
            <v>40269</v>
          </cell>
          <cell r="I137">
            <v>4586.3136</v>
          </cell>
          <cell r="J137">
            <v>4438.368</v>
          </cell>
          <cell r="K137">
            <v>4586.3136</v>
          </cell>
          <cell r="L137">
            <v>4586.3136</v>
          </cell>
          <cell r="M137">
            <v>4142.4768</v>
          </cell>
          <cell r="N137">
            <v>4586.3136</v>
          </cell>
          <cell r="O137">
            <v>4438.368</v>
          </cell>
          <cell r="P137">
            <v>4586.3136</v>
          </cell>
          <cell r="Q137">
            <v>4438.368</v>
          </cell>
          <cell r="R137">
            <v>4586.3136</v>
          </cell>
          <cell r="S137">
            <v>4586.3136</v>
          </cell>
          <cell r="T137">
            <v>4438.368</v>
          </cell>
          <cell r="U137">
            <v>4586.3136</v>
          </cell>
          <cell r="V137">
            <v>4438.368</v>
          </cell>
          <cell r="W137">
            <v>4586.3136</v>
          </cell>
        </row>
        <row r="138">
          <cell r="D138" t="str">
            <v>RPS_90_White_River</v>
          </cell>
          <cell r="E138" t="str">
            <v>2009 Renewable Contracts</v>
          </cell>
          <cell r="G138" t="str">
            <v>Solar PV</v>
          </cell>
          <cell r="H138">
            <v>41091</v>
          </cell>
          <cell r="AD138">
            <v>5410.9539</v>
          </cell>
          <cell r="AE138">
            <v>5390.4846</v>
          </cell>
          <cell r="AF138">
            <v>4796.727</v>
          </cell>
          <cell r="AG138">
            <v>4094.263</v>
          </cell>
          <cell r="AH138">
            <v>3020.631</v>
          </cell>
          <cell r="AI138">
            <v>2287.025</v>
          </cell>
          <cell r="AJ138">
            <v>1808.1556</v>
          </cell>
          <cell r="AK138">
            <v>2174.0628</v>
          </cell>
          <cell r="AL138">
            <v>2872.274</v>
          </cell>
          <cell r="AM138">
            <v>3681.93</v>
          </cell>
          <cell r="AN138">
            <v>4189.0672</v>
          </cell>
          <cell r="AO138">
            <v>4187.637</v>
          </cell>
          <cell r="AP138">
            <v>4272.4479</v>
          </cell>
          <cell r="AQ138">
            <v>4256.2783</v>
          </cell>
          <cell r="AR138">
            <v>3787.458</v>
          </cell>
          <cell r="AS138">
            <v>3232.7947</v>
          </cell>
          <cell r="AT138">
            <v>2385.066</v>
          </cell>
          <cell r="AU138">
            <v>1805.812</v>
          </cell>
          <cell r="AV138">
            <v>1784.9583</v>
          </cell>
          <cell r="AW138">
            <v>2146.1552</v>
          </cell>
          <cell r="AX138">
            <v>2835.4181</v>
          </cell>
          <cell r="AY138">
            <v>3634.695</v>
          </cell>
          <cell r="AZ138">
            <v>4135.3194</v>
          </cell>
          <cell r="BA138">
            <v>4133.901</v>
          </cell>
          <cell r="BB138">
            <v>4217.6213</v>
          </cell>
          <cell r="BC138">
            <v>4201.6687</v>
          </cell>
          <cell r="BD138">
            <v>3738.855</v>
          </cell>
          <cell r="BE138">
            <v>3191.3105</v>
          </cell>
          <cell r="BF138">
            <v>2354.451</v>
          </cell>
          <cell r="BG138">
            <v>1782.6426</v>
          </cell>
          <cell r="BH138">
            <v>1773.3116</v>
          </cell>
          <cell r="BI138">
            <v>2132.1608</v>
          </cell>
          <cell r="BJ138">
            <v>2816.908</v>
          </cell>
          <cell r="BK138">
            <v>3610.962</v>
          </cell>
          <cell r="BL138">
            <v>4108.3246</v>
          </cell>
          <cell r="BM138">
            <v>4106.919</v>
          </cell>
          <cell r="BN138">
            <v>4190.0871</v>
          </cell>
          <cell r="BO138">
            <v>4174.243</v>
          </cell>
          <cell r="BP138">
            <v>3714.456</v>
          </cell>
          <cell r="BQ138">
            <v>3170.4847</v>
          </cell>
          <cell r="BR138">
            <v>2339.085</v>
          </cell>
          <cell r="BS138">
            <v>1771.0145</v>
          </cell>
          <cell r="BT138">
            <v>1751.2179</v>
          </cell>
          <cell r="BU138">
            <v>2180.7913</v>
          </cell>
          <cell r="BV138">
            <v>2781.8222</v>
          </cell>
          <cell r="BW138">
            <v>3565.992</v>
          </cell>
          <cell r="BX138">
            <v>4057.1529</v>
          </cell>
          <cell r="BY138">
            <v>4055.766</v>
          </cell>
          <cell r="BZ138">
            <v>4137.9017</v>
          </cell>
          <cell r="CA138">
            <v>4122.2591</v>
          </cell>
          <cell r="CB138">
            <v>3668.19</v>
          </cell>
          <cell r="CC138">
            <v>3130.9969</v>
          </cell>
          <cell r="CD138">
            <v>2309.958</v>
          </cell>
          <cell r="CE138">
            <v>1748.9487</v>
          </cell>
          <cell r="CF138">
            <v>1739.813</v>
          </cell>
          <cell r="CG138">
            <v>2091.8856</v>
          </cell>
          <cell r="CH138">
            <v>2763.7151</v>
          </cell>
          <cell r="CI138">
            <v>3542.775</v>
          </cell>
          <cell r="CJ138">
            <v>4030.7409</v>
          </cell>
          <cell r="CK138">
            <v>4029.357</v>
          </cell>
          <cell r="CL138">
            <v>4110.9596</v>
          </cell>
          <cell r="CM138">
            <v>4095.4131</v>
          </cell>
          <cell r="CN138">
            <v>3644.304</v>
          </cell>
          <cell r="CO138">
            <v>3110.6082</v>
          </cell>
          <cell r="CP138">
            <v>2294.916</v>
          </cell>
          <cell r="CQ138">
            <v>1737.5593</v>
          </cell>
          <cell r="CR138">
            <v>1725.0353</v>
          </cell>
          <cell r="CS138">
            <v>2074.1112</v>
          </cell>
          <cell r="CT138">
            <v>2740.2233</v>
          </cell>
          <cell r="CU138">
            <v>3512.667</v>
          </cell>
          <cell r="CV138">
            <v>3996.4983</v>
          </cell>
          <cell r="CW138">
            <v>3995.121</v>
          </cell>
          <cell r="CX138">
            <v>4076.0257</v>
          </cell>
          <cell r="CY138">
            <v>4060.6156</v>
          </cell>
          <cell r="CZ138">
            <v>3613.338</v>
          </cell>
          <cell r="DA138">
            <v>3084.1745</v>
          </cell>
          <cell r="DB138">
            <v>2275.413</v>
          </cell>
          <cell r="DC138">
            <v>1722.7971</v>
          </cell>
          <cell r="DD138">
            <v>1713.8102</v>
          </cell>
          <cell r="DE138">
            <v>2060.6068</v>
          </cell>
          <cell r="DF138">
            <v>2722.3952</v>
          </cell>
          <cell r="DG138">
            <v>3489.813</v>
          </cell>
          <cell r="DH138">
            <v>3970.4769</v>
          </cell>
          <cell r="DI138">
            <v>3969.117</v>
          </cell>
          <cell r="DJ138">
            <v>4049.5083</v>
          </cell>
          <cell r="DK138">
            <v>4034.185</v>
          </cell>
          <cell r="DL138">
            <v>3589.827</v>
          </cell>
          <cell r="DM138">
            <v>3064.1082</v>
          </cell>
          <cell r="DN138">
            <v>2260.614</v>
          </cell>
          <cell r="DO138">
            <v>1711.5844</v>
          </cell>
          <cell r="DP138">
            <v>1692.4388</v>
          </cell>
          <cell r="DQ138">
            <v>2107.5982</v>
          </cell>
          <cell r="DR138">
            <v>2688.4502</v>
          </cell>
          <cell r="DS138">
            <v>3446.295</v>
          </cell>
          <cell r="DT138">
            <v>3920.9792</v>
          </cell>
          <cell r="DU138">
            <v>3919.632</v>
          </cell>
          <cell r="DV138">
            <v>3999.0124</v>
          </cell>
          <cell r="DW138">
            <v>3983.8875</v>
          </cell>
          <cell r="DX138">
            <v>3545.064</v>
          </cell>
          <cell r="DY138">
            <v>3025.9007</v>
          </cell>
          <cell r="DZ138">
            <v>2232.423</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v>
          </cell>
          <cell r="P139">
            <v>3060.9803</v>
          </cell>
          <cell r="Q139">
            <v>2888.859</v>
          </cell>
          <cell r="R139">
            <v>2857.7071</v>
          </cell>
          <cell r="S139">
            <v>3162.8432</v>
          </cell>
          <cell r="T139">
            <v>3024.126</v>
          </cell>
          <cell r="U139">
            <v>2898.8162</v>
          </cell>
          <cell r="V139">
            <v>1865.934</v>
          </cell>
          <cell r="W139">
            <v>2056.9461</v>
          </cell>
          <cell r="X139">
            <v>880.5829</v>
          </cell>
          <cell r="Y139">
            <v>3316.527</v>
          </cell>
          <cell r="Z139">
            <v>1865.5118</v>
          </cell>
          <cell r="AA139">
            <v>2760.825</v>
          </cell>
          <cell r="AB139">
            <v>4041.6405</v>
          </cell>
          <cell r="AC139">
            <v>3814.377</v>
          </cell>
          <cell r="AD139">
            <v>3773.2394</v>
          </cell>
          <cell r="AE139">
            <v>4176.1371</v>
          </cell>
          <cell r="AF139">
            <v>3992.979</v>
          </cell>
          <cell r="AG139">
            <v>3827.5204</v>
          </cell>
          <cell r="AH139">
            <v>2463.729</v>
          </cell>
          <cell r="AI139">
            <v>2715.9348</v>
          </cell>
          <cell r="AJ139">
            <v>874.4511</v>
          </cell>
          <cell r="AK139">
            <v>3179.8228</v>
          </cell>
          <cell r="AL139">
            <v>1852.5135</v>
          </cell>
          <cell r="AM139">
            <v>2741.568</v>
          </cell>
          <cell r="AN139">
            <v>4013.4429</v>
          </cell>
          <cell r="AO139">
            <v>3787.761</v>
          </cell>
          <cell r="AP139">
            <v>3746.9173</v>
          </cell>
          <cell r="AQ139">
            <v>4147.0095</v>
          </cell>
          <cell r="AR139">
            <v>3965.127</v>
          </cell>
          <cell r="AS139">
            <v>3800.8263</v>
          </cell>
          <cell r="AT139">
            <v>2446.548</v>
          </cell>
          <cell r="AU139">
            <v>2696.9969</v>
          </cell>
          <cell r="AV139">
            <v>865.7246</v>
          </cell>
          <cell r="AW139">
            <v>3148.0624</v>
          </cell>
          <cell r="AX139">
            <v>1834.0189</v>
          </cell>
          <cell r="AY139">
            <v>2714.19</v>
          </cell>
          <cell r="AZ139">
            <v>3973.3599</v>
          </cell>
          <cell r="BA139">
            <v>3749.943</v>
          </cell>
          <cell r="BB139">
            <v>3709.5034</v>
          </cell>
          <cell r="BC139">
            <v>4105.5873</v>
          </cell>
          <cell r="BD139">
            <v>3925.536</v>
          </cell>
          <cell r="BE139">
            <v>3762.8761</v>
          </cell>
          <cell r="BF139">
            <v>2422.113</v>
          </cell>
          <cell r="BG139">
            <v>2670.0672</v>
          </cell>
          <cell r="BH139">
            <v>859.6796</v>
          </cell>
          <cell r="BI139">
            <v>3126.0348</v>
          </cell>
          <cell r="BJ139">
            <v>1821.1973</v>
          </cell>
          <cell r="BK139">
            <v>2695.212</v>
          </cell>
          <cell r="BL139">
            <v>3945.5591</v>
          </cell>
          <cell r="BM139">
            <v>3723.705</v>
          </cell>
          <cell r="BN139">
            <v>3683.5533</v>
          </cell>
          <cell r="BO139">
            <v>4076.8751</v>
          </cell>
          <cell r="BP139">
            <v>3898.071</v>
          </cell>
          <cell r="BQ139">
            <v>3736.5478</v>
          </cell>
          <cell r="BR139">
            <v>2405.175</v>
          </cell>
          <cell r="BS139">
            <v>2651.4021</v>
          </cell>
          <cell r="BT139">
            <v>845.9404</v>
          </cell>
          <cell r="BU139">
            <v>3185.8791</v>
          </cell>
          <cell r="BV139">
            <v>1792.0697</v>
          </cell>
          <cell r="BW139">
            <v>2652.09</v>
          </cell>
          <cell r="BX139">
            <v>3882.44</v>
          </cell>
          <cell r="BY139">
            <v>3664.134</v>
          </cell>
          <cell r="BZ139">
            <v>3624.6161</v>
          </cell>
          <cell r="CA139">
            <v>4011.6542</v>
          </cell>
          <cell r="CB139">
            <v>3835.713</v>
          </cell>
          <cell r="CC139">
            <v>3676.7736</v>
          </cell>
          <cell r="CD139">
            <v>2366.697</v>
          </cell>
          <cell r="CE139">
            <v>2608.9879</v>
          </cell>
          <cell r="CF139">
            <v>840.0473</v>
          </cell>
          <cell r="CG139">
            <v>3054.59</v>
          </cell>
          <cell r="CH139">
            <v>1779.5829</v>
          </cell>
          <cell r="CI139">
            <v>2633.61</v>
          </cell>
          <cell r="CJ139">
            <v>3855.3863</v>
          </cell>
          <cell r="CK139">
            <v>3638.595</v>
          </cell>
          <cell r="CL139">
            <v>3599.3573</v>
          </cell>
          <cell r="CM139">
            <v>3983.6922</v>
          </cell>
          <cell r="CN139">
            <v>3808.98</v>
          </cell>
          <cell r="CO139">
            <v>3651.1428</v>
          </cell>
          <cell r="CP139">
            <v>2350.203</v>
          </cell>
          <cell r="CQ139">
            <v>2590.8095</v>
          </cell>
          <cell r="CR139">
            <v>831.6525</v>
          </cell>
          <cell r="CS139">
            <v>3024.028</v>
          </cell>
          <cell r="CT139">
            <v>1761.7827</v>
          </cell>
          <cell r="CU139">
            <v>2607.261</v>
          </cell>
          <cell r="CV139">
            <v>3816.813</v>
          </cell>
          <cell r="CW139">
            <v>3602.196</v>
          </cell>
          <cell r="CX139">
            <v>3563.3539</v>
          </cell>
          <cell r="CY139">
            <v>3943.8417</v>
          </cell>
          <cell r="CZ139">
            <v>3770.874</v>
          </cell>
          <cell r="DA139">
            <v>3614.6248</v>
          </cell>
          <cell r="DB139">
            <v>2326.692</v>
          </cell>
          <cell r="DC139">
            <v>2564.8873</v>
          </cell>
          <cell r="DD139">
            <v>825.8555</v>
          </cell>
          <cell r="DE139">
            <v>3002.9412</v>
          </cell>
          <cell r="DF139">
            <v>1749.516</v>
          </cell>
          <cell r="DG139">
            <v>2589.087</v>
          </cell>
          <cell r="DH139">
            <v>3790.1995</v>
          </cell>
          <cell r="DI139">
            <v>3577.08</v>
          </cell>
          <cell r="DJ139">
            <v>3538.5043</v>
          </cell>
          <cell r="DK139">
            <v>3916.3416</v>
          </cell>
          <cell r="DL139">
            <v>3744.579</v>
          </cell>
          <cell r="DM139">
            <v>3589.4063</v>
          </cell>
          <cell r="DN139">
            <v>2310.468</v>
          </cell>
          <cell r="DO139">
            <v>2547.0003</v>
          </cell>
          <cell r="DP139">
            <v>812.6681</v>
          </cell>
          <cell r="DQ139">
            <v>3060.4599</v>
          </cell>
          <cell r="DR139">
            <v>1721.554</v>
          </cell>
          <cell r="DS139">
            <v>2547.696</v>
          </cell>
          <cell r="DT139">
            <v>3729.5914</v>
          </cell>
          <cell r="DU139">
            <v>3519.876</v>
          </cell>
          <cell r="DV139">
            <v>3481.9169</v>
          </cell>
          <cell r="DW139">
            <v>3853.7154</v>
          </cell>
          <cell r="DX139">
            <v>3684.702</v>
          </cell>
          <cell r="DY139">
            <v>3532.0067</v>
          </cell>
          <cell r="DZ139">
            <v>2273.529</v>
          </cell>
          <cell r="EA139">
            <v>2506.2942</v>
          </cell>
        </row>
        <row r="140">
          <cell r="D140" t="str">
            <v>RPS_92_Sun_City</v>
          </cell>
          <cell r="E140" t="str">
            <v>2009 Renewable Contracts</v>
          </cell>
          <cell r="G140" t="str">
            <v>Solar PV</v>
          </cell>
          <cell r="H140" t="str">
            <v>3/1//2011</v>
          </cell>
          <cell r="L140">
            <v>0</v>
          </cell>
          <cell r="M140">
            <v>0</v>
          </cell>
          <cell r="N140">
            <v>1503.0381</v>
          </cell>
          <cell r="O140">
            <v>2224.389</v>
          </cell>
          <cell r="P140">
            <v>3256.3423</v>
          </cell>
          <cell r="Q140">
            <v>3073.23</v>
          </cell>
          <cell r="R140">
            <v>3040.0925</v>
          </cell>
          <cell r="S140">
            <v>3364.709</v>
          </cell>
          <cell r="T140">
            <v>3217.137</v>
          </cell>
          <cell r="U140">
            <v>3083.8304</v>
          </cell>
          <cell r="V140">
            <v>1985.019</v>
          </cell>
          <cell r="W140">
            <v>2188.2249</v>
          </cell>
          <cell r="X140">
            <v>874.4294</v>
          </cell>
          <cell r="Y140">
            <v>3293.3473</v>
          </cell>
          <cell r="Z140">
            <v>1852.4701</v>
          </cell>
          <cell r="AA140">
            <v>2741.526</v>
          </cell>
          <cell r="AB140">
            <v>4013.3871</v>
          </cell>
          <cell r="AC140">
            <v>3787.707</v>
          </cell>
          <cell r="AD140">
            <v>3746.8646</v>
          </cell>
          <cell r="AE140">
            <v>4146.9537</v>
          </cell>
          <cell r="AF140">
            <v>3965.07</v>
          </cell>
          <cell r="AG140">
            <v>3800.7736</v>
          </cell>
          <cell r="AH140">
            <v>2446.503</v>
          </cell>
          <cell r="AI140">
            <v>2696.9535</v>
          </cell>
          <cell r="AJ140">
            <v>865.7184</v>
          </cell>
          <cell r="AK140">
            <v>3148.0708</v>
          </cell>
          <cell r="AL140">
            <v>1834.0127</v>
          </cell>
          <cell r="AM140">
            <v>2714.193</v>
          </cell>
          <cell r="AN140">
            <v>3973.3568</v>
          </cell>
          <cell r="AO140">
            <v>3749.943</v>
          </cell>
          <cell r="AP140">
            <v>3709.5034</v>
          </cell>
          <cell r="AQ140">
            <v>4105.6028</v>
          </cell>
          <cell r="AR140">
            <v>3925.533</v>
          </cell>
          <cell r="AS140">
            <v>3762.8792</v>
          </cell>
          <cell r="AT140">
            <v>2422.116</v>
          </cell>
          <cell r="AU140">
            <v>2670.0672</v>
          </cell>
          <cell r="AV140">
            <v>857.0663</v>
          </cell>
          <cell r="AW140">
            <v>3116.5708</v>
          </cell>
          <cell r="AX140">
            <v>1815.6669</v>
          </cell>
          <cell r="AY140">
            <v>2687.046</v>
          </cell>
          <cell r="AZ140">
            <v>3933.6086</v>
          </cell>
          <cell r="BA140">
            <v>3712.419</v>
          </cell>
          <cell r="BB140">
            <v>3672.3933</v>
          </cell>
          <cell r="BC140">
            <v>4064.5123</v>
          </cell>
          <cell r="BD140">
            <v>3886.254</v>
          </cell>
          <cell r="BE140">
            <v>3725.2297</v>
          </cell>
          <cell r="BF140">
            <v>2397.882</v>
          </cell>
          <cell r="BG140">
            <v>2643.3576</v>
          </cell>
          <cell r="BH140">
            <v>848.5041</v>
          </cell>
          <cell r="BI140">
            <v>3085.4096</v>
          </cell>
          <cell r="BJ140">
            <v>1797.5195</v>
          </cell>
          <cell r="BK140">
            <v>2660.178</v>
          </cell>
          <cell r="BL140">
            <v>3894.282</v>
          </cell>
          <cell r="BM140">
            <v>3675.309</v>
          </cell>
          <cell r="BN140">
            <v>3635.6738</v>
          </cell>
          <cell r="BO140">
            <v>4023.8837</v>
          </cell>
          <cell r="BP140">
            <v>3847.398</v>
          </cell>
          <cell r="BQ140">
            <v>3687.9832</v>
          </cell>
          <cell r="BR140">
            <v>2373.912</v>
          </cell>
          <cell r="BS140">
            <v>2616.9394</v>
          </cell>
          <cell r="BT140">
            <v>840.0349</v>
          </cell>
          <cell r="BU140">
            <v>3163.6709</v>
          </cell>
          <cell r="BV140">
            <v>1779.5705</v>
          </cell>
          <cell r="BW140">
            <v>2633.607</v>
          </cell>
          <cell r="BX140">
            <v>3855.3801</v>
          </cell>
          <cell r="BY140">
            <v>3638.586</v>
          </cell>
          <cell r="BZ140">
            <v>3599.348</v>
          </cell>
          <cell r="CA140">
            <v>3983.6922</v>
          </cell>
          <cell r="CB140">
            <v>3808.971</v>
          </cell>
          <cell r="CC140">
            <v>3651.1366</v>
          </cell>
          <cell r="CD140">
            <v>2350.2</v>
          </cell>
          <cell r="CE140">
            <v>2590.8002</v>
          </cell>
          <cell r="CF140">
            <v>831.6432</v>
          </cell>
          <cell r="CG140">
            <v>3024.0252</v>
          </cell>
          <cell r="CH140">
            <v>1761.7796</v>
          </cell>
          <cell r="CI140">
            <v>2607.267</v>
          </cell>
          <cell r="CJ140">
            <v>3816.813</v>
          </cell>
          <cell r="CK140">
            <v>3602.202</v>
          </cell>
          <cell r="CL140">
            <v>3563.3477</v>
          </cell>
          <cell r="CM140">
            <v>3943.8417</v>
          </cell>
          <cell r="CN140">
            <v>3770.868</v>
          </cell>
          <cell r="CO140">
            <v>3614.6124</v>
          </cell>
          <cell r="CP140">
            <v>2326.692</v>
          </cell>
          <cell r="CQ140">
            <v>2564.8966</v>
          </cell>
          <cell r="CR140">
            <v>823.3383</v>
          </cell>
          <cell r="CS140">
            <v>2993.816</v>
          </cell>
          <cell r="CT140">
            <v>1744.184</v>
          </cell>
          <cell r="CU140">
            <v>2581.212</v>
          </cell>
          <cell r="CV140">
            <v>3778.6768</v>
          </cell>
          <cell r="CW140">
            <v>3566.196</v>
          </cell>
          <cell r="CX140">
            <v>3527.7442</v>
          </cell>
          <cell r="CY140">
            <v>3904.4407</v>
          </cell>
          <cell r="CZ140">
            <v>3733.188</v>
          </cell>
          <cell r="DA140">
            <v>3578.4943</v>
          </cell>
          <cell r="DB140">
            <v>2303.445</v>
          </cell>
          <cell r="DC140">
            <v>2539.2565</v>
          </cell>
          <cell r="DD140">
            <v>815.1326</v>
          </cell>
          <cell r="DE140">
            <v>2963.9344</v>
          </cell>
          <cell r="DF140">
            <v>1726.7868</v>
          </cell>
          <cell r="DG140">
            <v>2555.46</v>
          </cell>
          <cell r="DH140">
            <v>3740.9684</v>
          </cell>
          <cell r="DI140">
            <v>3530.613</v>
          </cell>
          <cell r="DJ140">
            <v>3492.5406</v>
          </cell>
          <cell r="DK140">
            <v>3865.4675</v>
          </cell>
          <cell r="DL140">
            <v>3695.937</v>
          </cell>
          <cell r="DM140">
            <v>3542.7854</v>
          </cell>
          <cell r="DN140">
            <v>2280.456</v>
          </cell>
          <cell r="DO140">
            <v>2513.9202</v>
          </cell>
          <cell r="DP140">
            <v>806.9827</v>
          </cell>
          <cell r="DQ140">
            <v>3039.0405</v>
          </cell>
          <cell r="DR140">
            <v>1709.5012</v>
          </cell>
          <cell r="DS140">
            <v>2529.867</v>
          </cell>
          <cell r="DT140">
            <v>3703.4863</v>
          </cell>
          <cell r="DU140">
            <v>3495.249</v>
          </cell>
          <cell r="DV140">
            <v>3457.554</v>
          </cell>
          <cell r="DW140">
            <v>3826.7485</v>
          </cell>
          <cell r="DX140">
            <v>3658.914</v>
          </cell>
          <cell r="DY140">
            <v>3507.2935</v>
          </cell>
          <cell r="DZ140">
            <v>2257.611</v>
          </cell>
          <cell r="EA140">
            <v>2488.7482</v>
          </cell>
        </row>
        <row r="141">
          <cell r="D141" t="str">
            <v>RPS_93_Avenal_Park</v>
          </cell>
          <cell r="E141" t="str">
            <v>2009 Renewable Contracts</v>
          </cell>
          <cell r="G141" t="str">
            <v>Solar PV</v>
          </cell>
          <cell r="H141" t="str">
            <v>3/1//2011</v>
          </cell>
          <cell r="L141">
            <v>0</v>
          </cell>
          <cell r="M141">
            <v>0</v>
          </cell>
          <cell r="N141">
            <v>503.4617</v>
          </cell>
          <cell r="O141">
            <v>745.083</v>
          </cell>
          <cell r="P141">
            <v>1090.7474</v>
          </cell>
          <cell r="Q141">
            <v>1029.402</v>
          </cell>
          <cell r="R141">
            <v>1018.3066</v>
          </cell>
          <cell r="S141">
            <v>1127.0422</v>
          </cell>
          <cell r="T141">
            <v>1077.612</v>
          </cell>
          <cell r="U141">
            <v>1032.9541</v>
          </cell>
          <cell r="V141">
            <v>664.902</v>
          </cell>
          <cell r="W141">
            <v>731.4977</v>
          </cell>
          <cell r="X141">
            <v>440.2992</v>
          </cell>
          <cell r="Y141">
            <v>1658.2838</v>
          </cell>
          <cell r="Z141">
            <v>932.7621</v>
          </cell>
          <cell r="AA141">
            <v>1380.426</v>
          </cell>
          <cell r="AB141">
            <v>2020.8404</v>
          </cell>
          <cell r="AC141">
            <v>1907.205</v>
          </cell>
          <cell r="AD141">
            <v>1886.6414</v>
          </cell>
          <cell r="AE141">
            <v>2088.0918</v>
          </cell>
          <cell r="AF141">
            <v>1996.512</v>
          </cell>
          <cell r="AG141">
            <v>1913.7788</v>
          </cell>
          <cell r="AH141">
            <v>1231.881</v>
          </cell>
          <cell r="AI141">
            <v>1355.2673</v>
          </cell>
          <cell r="AJ141">
            <v>437.2395</v>
          </cell>
          <cell r="AK141">
            <v>1589.924</v>
          </cell>
          <cell r="AL141">
            <v>926.2707</v>
          </cell>
          <cell r="AM141">
            <v>1370.808</v>
          </cell>
          <cell r="AN141">
            <v>2006.7416</v>
          </cell>
          <cell r="AO141">
            <v>1893.9</v>
          </cell>
          <cell r="AP141">
            <v>1873.4788</v>
          </cell>
          <cell r="AQ141">
            <v>2073.528</v>
          </cell>
          <cell r="AR141">
            <v>1982.589</v>
          </cell>
          <cell r="AS141">
            <v>1900.4333</v>
          </cell>
          <cell r="AT141">
            <v>1223.286</v>
          </cell>
          <cell r="AU141">
            <v>1345.8154</v>
          </cell>
          <cell r="AV141">
            <v>432.8778</v>
          </cell>
          <cell r="AW141">
            <v>1574.034</v>
          </cell>
          <cell r="AX141">
            <v>917.0265</v>
          </cell>
          <cell r="AY141">
            <v>1357.116</v>
          </cell>
          <cell r="AZ141">
            <v>1986.6939</v>
          </cell>
          <cell r="BA141">
            <v>1874.985</v>
          </cell>
          <cell r="BB141">
            <v>1854.7579</v>
          </cell>
          <cell r="BC141">
            <v>2052.8169</v>
          </cell>
          <cell r="BD141">
            <v>1962.777</v>
          </cell>
          <cell r="BE141">
            <v>1881.4644</v>
          </cell>
          <cell r="BF141">
            <v>1211.067</v>
          </cell>
          <cell r="BG141">
            <v>1332.3707</v>
          </cell>
          <cell r="BH141">
            <v>429.8584</v>
          </cell>
          <cell r="BI141">
            <v>1563.0216</v>
          </cell>
          <cell r="BJ141">
            <v>910.6219</v>
          </cell>
          <cell r="BK141">
            <v>1347.636</v>
          </cell>
          <cell r="BL141">
            <v>1972.7873</v>
          </cell>
          <cell r="BM141">
            <v>1861.866</v>
          </cell>
          <cell r="BN141">
            <v>1841.7937</v>
          </cell>
          <cell r="BO141">
            <v>2038.4546</v>
          </cell>
          <cell r="BP141">
            <v>1949.04</v>
          </cell>
          <cell r="BQ141">
            <v>1868.2925</v>
          </cell>
          <cell r="BR141">
            <v>1202.595</v>
          </cell>
          <cell r="BS141">
            <v>1323.0428</v>
          </cell>
          <cell r="BT141">
            <v>423.0136</v>
          </cell>
          <cell r="BU141">
            <v>1593.0338</v>
          </cell>
          <cell r="BV141">
            <v>896.1077</v>
          </cell>
          <cell r="BW141">
            <v>1326.15</v>
          </cell>
          <cell r="BX141">
            <v>1941.3285</v>
          </cell>
          <cell r="BY141">
            <v>1832.172</v>
          </cell>
          <cell r="BZ141">
            <v>1812.4119</v>
          </cell>
          <cell r="CA141">
            <v>2005.948</v>
          </cell>
          <cell r="CB141">
            <v>1917.96</v>
          </cell>
          <cell r="CC141">
            <v>1838.5046</v>
          </cell>
          <cell r="CD141">
            <v>1183.419</v>
          </cell>
          <cell r="CE141">
            <v>1301.9504</v>
          </cell>
          <cell r="CF141">
            <v>420.0624</v>
          </cell>
          <cell r="CG141">
            <v>1527.33</v>
          </cell>
          <cell r="CH141">
            <v>889.8426</v>
          </cell>
          <cell r="CI141">
            <v>1316.871</v>
          </cell>
          <cell r="CJ141">
            <v>1927.7474</v>
          </cell>
          <cell r="CK141">
            <v>1819.35</v>
          </cell>
          <cell r="CL141">
            <v>1799.7329</v>
          </cell>
          <cell r="CM141">
            <v>1991.905</v>
          </cell>
          <cell r="CN141">
            <v>1904.541</v>
          </cell>
          <cell r="CO141">
            <v>1825.6396</v>
          </cell>
          <cell r="CP141">
            <v>1175.139</v>
          </cell>
          <cell r="CQ141">
            <v>1292.8457</v>
          </cell>
          <cell r="CR141">
            <v>415.8681</v>
          </cell>
          <cell r="CS141">
            <v>1512.0532</v>
          </cell>
          <cell r="CT141">
            <v>880.9518</v>
          </cell>
          <cell r="CU141">
            <v>1303.701</v>
          </cell>
          <cell r="CV141">
            <v>1908.4561</v>
          </cell>
          <cell r="CW141">
            <v>1801.137</v>
          </cell>
          <cell r="CX141">
            <v>1781.7188</v>
          </cell>
          <cell r="CY141">
            <v>1971.9689</v>
          </cell>
          <cell r="CZ141">
            <v>1885.488</v>
          </cell>
          <cell r="DA141">
            <v>1807.3744</v>
          </cell>
          <cell r="DB141">
            <v>1163.382</v>
          </cell>
          <cell r="DC141">
            <v>1279.9032</v>
          </cell>
          <cell r="DD141">
            <v>412.9913</v>
          </cell>
          <cell r="DE141">
            <v>1501.5504</v>
          </cell>
          <cell r="DF141">
            <v>874.8324</v>
          </cell>
          <cell r="DG141">
            <v>1294.653</v>
          </cell>
          <cell r="DH141">
            <v>1895.2067</v>
          </cell>
          <cell r="DI141">
            <v>1788.63</v>
          </cell>
          <cell r="DJ141">
            <v>1769.3436</v>
          </cell>
          <cell r="DK141">
            <v>1958.2762</v>
          </cell>
          <cell r="DL141">
            <v>1872.393</v>
          </cell>
          <cell r="DM141">
            <v>1794.8163</v>
          </cell>
          <cell r="DN141">
            <v>1155.306</v>
          </cell>
          <cell r="DO141">
            <v>1271.0124</v>
          </cell>
          <cell r="DP141">
            <v>406.3821</v>
          </cell>
          <cell r="DQ141">
            <v>1530.2604</v>
          </cell>
          <cell r="DR141">
            <v>860.8297</v>
          </cell>
          <cell r="DS141">
            <v>1273.923</v>
          </cell>
          <cell r="DT141">
            <v>1864.8391</v>
          </cell>
          <cell r="DU141">
            <v>1759.98</v>
          </cell>
          <cell r="DV141">
            <v>1740.9941</v>
          </cell>
          <cell r="DW141">
            <v>1926.898</v>
          </cell>
          <cell r="DX141">
            <v>1842.396</v>
          </cell>
          <cell r="DY141">
            <v>1766.0545</v>
          </cell>
          <cell r="DZ141">
            <v>1136.799</v>
          </cell>
          <cell r="EA141">
            <v>1250.6516</v>
          </cell>
        </row>
        <row r="142">
          <cell r="D142" t="str">
            <v>RPS_94_DTE_Stockton_POSDEF</v>
          </cell>
          <cell r="E142" t="str">
            <v>2009 Renewable Contracts</v>
          </cell>
          <cell r="G142" t="str">
            <v>Biomass and Waste</v>
          </cell>
          <cell r="H142">
            <v>41456</v>
          </cell>
          <cell r="AP142">
            <v>29873.6956</v>
          </cell>
          <cell r="AQ142">
            <v>30461.902</v>
          </cell>
          <cell r="AR142">
            <v>25875.945</v>
          </cell>
          <cell r="AS142">
            <v>24954.7148</v>
          </cell>
          <cell r="AT142">
            <v>20831.361</v>
          </cell>
          <cell r="AU142">
            <v>25502.5034</v>
          </cell>
          <cell r="AV142">
            <v>27057.1224</v>
          </cell>
          <cell r="AW142">
            <v>18721.3964</v>
          </cell>
          <cell r="AX142">
            <v>26386.5738</v>
          </cell>
          <cell r="AY142">
            <v>18356.31</v>
          </cell>
          <cell r="AZ142">
            <v>6990.2396</v>
          </cell>
          <cell r="BA142">
            <v>30174.939</v>
          </cell>
          <cell r="BB142">
            <v>35528.573</v>
          </cell>
          <cell r="BC142">
            <v>36228.1376</v>
          </cell>
          <cell r="BD142">
            <v>30774.081</v>
          </cell>
          <cell r="BE142">
            <v>29678.4638</v>
          </cell>
          <cell r="BF142">
            <v>24774.573</v>
          </cell>
          <cell r="BG142">
            <v>30329.9412</v>
          </cell>
          <cell r="BH142">
            <v>27057.1224</v>
          </cell>
          <cell r="BI142">
            <v>18721.3964</v>
          </cell>
          <cell r="BJ142">
            <v>26386.5738</v>
          </cell>
          <cell r="BK142">
            <v>18356.31</v>
          </cell>
          <cell r="BL142">
            <v>6990.2396</v>
          </cell>
          <cell r="BM142">
            <v>30174.939</v>
          </cell>
          <cell r="BN142">
            <v>35528.573</v>
          </cell>
          <cell r="BO142">
            <v>36228.1376</v>
          </cell>
          <cell r="BP142">
            <v>30774.081</v>
          </cell>
          <cell r="BQ142">
            <v>29678.4638</v>
          </cell>
          <cell r="BR142">
            <v>24774.573</v>
          </cell>
          <cell r="BS142">
            <v>30329.9412</v>
          </cell>
          <cell r="BT142">
            <v>26999.8096</v>
          </cell>
          <cell r="BU142">
            <v>19348.9508</v>
          </cell>
          <cell r="BV142">
            <v>26330.687</v>
          </cell>
          <cell r="BW142">
            <v>18317.439</v>
          </cell>
          <cell r="BX142">
            <v>6975.4371</v>
          </cell>
          <cell r="BY142">
            <v>30111.009</v>
          </cell>
          <cell r="BZ142">
            <v>35453.3236</v>
          </cell>
          <cell r="CA142">
            <v>36151.394</v>
          </cell>
          <cell r="CB142">
            <v>30708.903</v>
          </cell>
          <cell r="CC142">
            <v>29615.6051</v>
          </cell>
          <cell r="CD142">
            <v>24722.112</v>
          </cell>
          <cell r="CE142">
            <v>30265.6937</v>
          </cell>
          <cell r="CF142">
            <v>27057.1224</v>
          </cell>
          <cell r="CG142">
            <v>18721.3964</v>
          </cell>
          <cell r="CH142">
            <v>26386.5738</v>
          </cell>
          <cell r="CI142">
            <v>18356.31</v>
          </cell>
          <cell r="CJ142">
            <v>6990.2396</v>
          </cell>
          <cell r="CK142">
            <v>30174.939</v>
          </cell>
          <cell r="CL142">
            <v>35528.573</v>
          </cell>
          <cell r="CM142">
            <v>36228.1376</v>
          </cell>
          <cell r="CN142">
            <v>30774.081</v>
          </cell>
          <cell r="CO142">
            <v>29678.4638</v>
          </cell>
          <cell r="CP142">
            <v>24774.573</v>
          </cell>
          <cell r="CQ142">
            <v>30329.9412</v>
          </cell>
          <cell r="CR142">
            <v>27057.1224</v>
          </cell>
          <cell r="CS142">
            <v>18721.3964</v>
          </cell>
          <cell r="CT142">
            <v>26386.5738</v>
          </cell>
          <cell r="CU142">
            <v>18356.31</v>
          </cell>
          <cell r="CV142">
            <v>6990.2396</v>
          </cell>
          <cell r="CW142">
            <v>30174.939</v>
          </cell>
          <cell r="CX142">
            <v>35528.573</v>
          </cell>
          <cell r="CY142">
            <v>36228.1376</v>
          </cell>
          <cell r="CZ142">
            <v>30774.081</v>
          </cell>
          <cell r="DA142">
            <v>29678.4638</v>
          </cell>
          <cell r="DB142">
            <v>24774.573</v>
          </cell>
          <cell r="DC142">
            <v>30329.9412</v>
          </cell>
          <cell r="DD142">
            <v>27057.1224</v>
          </cell>
          <cell r="DE142">
            <v>18721.3964</v>
          </cell>
          <cell r="DF142">
            <v>26386.5738</v>
          </cell>
          <cell r="DG142">
            <v>18356.31</v>
          </cell>
          <cell r="DH142">
            <v>6990.2396</v>
          </cell>
          <cell r="DI142">
            <v>30174.939</v>
          </cell>
          <cell r="DJ142">
            <v>35528.573</v>
          </cell>
          <cell r="DK142">
            <v>36228.1376</v>
          </cell>
          <cell r="DL142">
            <v>30774.081</v>
          </cell>
          <cell r="DM142">
            <v>29678.4638</v>
          </cell>
          <cell r="DN142">
            <v>24774.573</v>
          </cell>
          <cell r="DO142">
            <v>30329.9412</v>
          </cell>
          <cell r="DP142">
            <v>26999.8096</v>
          </cell>
          <cell r="DQ142">
            <v>19348.9508</v>
          </cell>
          <cell r="DR142">
            <v>26330.687</v>
          </cell>
          <cell r="DS142">
            <v>18317.439</v>
          </cell>
          <cell r="DT142">
            <v>6975.4371</v>
          </cell>
          <cell r="DU142">
            <v>30111.009</v>
          </cell>
          <cell r="DV142">
            <v>35453.3236</v>
          </cell>
          <cell r="DW142">
            <v>36151.394</v>
          </cell>
          <cell r="DX142">
            <v>30708.903</v>
          </cell>
          <cell r="DY142">
            <v>29615.6051</v>
          </cell>
          <cell r="DZ142">
            <v>24722.112</v>
          </cell>
          <cell r="EA142">
            <v>30265.6937</v>
          </cell>
        </row>
        <row r="143">
          <cell r="D143" t="str">
            <v>RPS_95_Big_Creek</v>
          </cell>
          <cell r="E143" t="str">
            <v>2009 Renewable Contracts</v>
          </cell>
          <cell r="G143" t="str">
            <v>Small Hydroelectric</v>
          </cell>
          <cell r="H143">
            <v>40544</v>
          </cell>
          <cell r="L143">
            <v>1490.8272</v>
          </cell>
          <cell r="M143">
            <v>1346.5536</v>
          </cell>
          <cell r="N143">
            <v>1490.8272</v>
          </cell>
          <cell r="O143">
            <v>1442.736</v>
          </cell>
          <cell r="P143">
            <v>1267.1808</v>
          </cell>
          <cell r="Q143">
            <v>216.432</v>
          </cell>
          <cell r="R143">
            <v>0</v>
          </cell>
          <cell r="S143">
            <v>0</v>
          </cell>
          <cell r="T143">
            <v>0</v>
          </cell>
          <cell r="U143">
            <v>0</v>
          </cell>
          <cell r="V143">
            <v>0</v>
          </cell>
          <cell r="W143">
            <v>745.4136</v>
          </cell>
          <cell r="X143">
            <v>1481.8992</v>
          </cell>
          <cell r="Y143">
            <v>1386.2928</v>
          </cell>
          <cell r="Z143">
            <v>1481.8992</v>
          </cell>
          <cell r="AA143">
            <v>1434.096</v>
          </cell>
          <cell r="AB143">
            <v>1259.6664</v>
          </cell>
          <cell r="AC143">
            <v>215.136</v>
          </cell>
          <cell r="AD143">
            <v>0</v>
          </cell>
          <cell r="AE143">
            <v>0</v>
          </cell>
          <cell r="AF143">
            <v>0</v>
          </cell>
          <cell r="AG143">
            <v>0</v>
          </cell>
          <cell r="AH143">
            <v>0</v>
          </cell>
          <cell r="AI143">
            <v>740.9496</v>
          </cell>
          <cell r="AJ143">
            <v>1490.8272</v>
          </cell>
          <cell r="AK143">
            <v>1346.5536</v>
          </cell>
          <cell r="AL143">
            <v>1490.8272</v>
          </cell>
          <cell r="AM143">
            <v>1442.736</v>
          </cell>
          <cell r="AN143">
            <v>1267.1808</v>
          </cell>
          <cell r="AO143">
            <v>216.432</v>
          </cell>
          <cell r="AP143">
            <v>0</v>
          </cell>
          <cell r="AQ143">
            <v>0</v>
          </cell>
          <cell r="AR143">
            <v>0</v>
          </cell>
          <cell r="AS143">
            <v>0</v>
          </cell>
          <cell r="AT143">
            <v>0</v>
          </cell>
          <cell r="AU143">
            <v>745.4136</v>
          </cell>
          <cell r="AV143">
            <v>1490.8272</v>
          </cell>
          <cell r="AW143">
            <v>1346.5536</v>
          </cell>
          <cell r="AX143">
            <v>1490.8272</v>
          </cell>
          <cell r="AY143">
            <v>1442.736</v>
          </cell>
          <cell r="AZ143">
            <v>1267.1808</v>
          </cell>
          <cell r="BA143">
            <v>216.432</v>
          </cell>
          <cell r="BB143">
            <v>0</v>
          </cell>
          <cell r="BC143">
            <v>0</v>
          </cell>
          <cell r="BD143">
            <v>0</v>
          </cell>
          <cell r="BE143">
            <v>0</v>
          </cell>
          <cell r="BF143">
            <v>0</v>
          </cell>
          <cell r="BG143">
            <v>745.4136</v>
          </cell>
          <cell r="BH143">
            <v>1490.8272</v>
          </cell>
          <cell r="BI143">
            <v>1346.5536</v>
          </cell>
          <cell r="BJ143">
            <v>1490.8272</v>
          </cell>
          <cell r="BK143">
            <v>1442.736</v>
          </cell>
          <cell r="BL143">
            <v>1267.1808</v>
          </cell>
          <cell r="BM143">
            <v>216.432</v>
          </cell>
          <cell r="BN143">
            <v>0</v>
          </cell>
          <cell r="BO143">
            <v>0</v>
          </cell>
          <cell r="BP143">
            <v>0</v>
          </cell>
          <cell r="BQ143">
            <v>0</v>
          </cell>
          <cell r="BR143">
            <v>0</v>
          </cell>
          <cell r="BS143">
            <v>745.4136</v>
          </cell>
          <cell r="BT143">
            <v>1481.8992</v>
          </cell>
          <cell r="BU143">
            <v>1386.2928</v>
          </cell>
          <cell r="BV143">
            <v>1481.8992</v>
          </cell>
          <cell r="BW143">
            <v>1434.096</v>
          </cell>
          <cell r="BX143">
            <v>1259.6664</v>
          </cell>
          <cell r="BY143">
            <v>215.136</v>
          </cell>
          <cell r="BZ143">
            <v>0</v>
          </cell>
          <cell r="CA143">
            <v>0</v>
          </cell>
          <cell r="CB143">
            <v>0</v>
          </cell>
          <cell r="CC143">
            <v>0</v>
          </cell>
          <cell r="CD143">
            <v>0</v>
          </cell>
          <cell r="CE143">
            <v>740.9496</v>
          </cell>
          <cell r="CF143">
            <v>1490.8272</v>
          </cell>
          <cell r="CG143">
            <v>1346.5536</v>
          </cell>
          <cell r="CH143">
            <v>1490.8272</v>
          </cell>
          <cell r="CI143">
            <v>1442.736</v>
          </cell>
          <cell r="CJ143">
            <v>1267.1808</v>
          </cell>
          <cell r="CK143">
            <v>216.432</v>
          </cell>
          <cell r="CL143">
            <v>0</v>
          </cell>
          <cell r="CM143">
            <v>0</v>
          </cell>
          <cell r="CN143">
            <v>0</v>
          </cell>
          <cell r="CO143">
            <v>0</v>
          </cell>
          <cell r="CP143">
            <v>0</v>
          </cell>
          <cell r="CQ143">
            <v>745.4136</v>
          </cell>
          <cell r="CR143">
            <v>1490.8272</v>
          </cell>
          <cell r="CS143">
            <v>1346.5536</v>
          </cell>
          <cell r="CT143">
            <v>1490.8272</v>
          </cell>
          <cell r="CU143">
            <v>1442.736</v>
          </cell>
          <cell r="CV143">
            <v>1267.1808</v>
          </cell>
          <cell r="CW143">
            <v>216.432</v>
          </cell>
          <cell r="CX143">
            <v>0</v>
          </cell>
          <cell r="CY143">
            <v>0</v>
          </cell>
          <cell r="CZ143">
            <v>0</v>
          </cell>
          <cell r="DA143">
            <v>0</v>
          </cell>
          <cell r="DB143">
            <v>0</v>
          </cell>
          <cell r="DC143">
            <v>745.4136</v>
          </cell>
          <cell r="DD143">
            <v>1490.8272</v>
          </cell>
          <cell r="DE143">
            <v>1346.5536</v>
          </cell>
          <cell r="DF143">
            <v>1490.8272</v>
          </cell>
          <cell r="DG143">
            <v>1442.736</v>
          </cell>
          <cell r="DH143">
            <v>1267.1808</v>
          </cell>
          <cell r="DI143">
            <v>216.432</v>
          </cell>
          <cell r="DJ143">
            <v>0</v>
          </cell>
          <cell r="DK143">
            <v>0</v>
          </cell>
          <cell r="DL143">
            <v>0</v>
          </cell>
          <cell r="DM143">
            <v>0</v>
          </cell>
          <cell r="DN143">
            <v>0</v>
          </cell>
          <cell r="DO143">
            <v>745.4136</v>
          </cell>
          <cell r="DP143">
            <v>1481.8992</v>
          </cell>
          <cell r="DQ143">
            <v>1386.2928</v>
          </cell>
          <cell r="DR143">
            <v>1481.8992</v>
          </cell>
          <cell r="DS143">
            <v>1434.096</v>
          </cell>
          <cell r="DT143">
            <v>1259.6664</v>
          </cell>
          <cell r="DU143">
            <v>215.136</v>
          </cell>
          <cell r="DV143">
            <v>0</v>
          </cell>
          <cell r="DW143">
            <v>0</v>
          </cell>
          <cell r="DX143">
            <v>0</v>
          </cell>
          <cell r="DY143">
            <v>0</v>
          </cell>
          <cell r="DZ143">
            <v>0</v>
          </cell>
          <cell r="EA143">
            <v>740.9496</v>
          </cell>
        </row>
        <row r="144">
          <cell r="D144" t="str">
            <v>RPS_96_Powerex_ST</v>
          </cell>
          <cell r="E144" t="str">
            <v>2009 Renewable Contracts</v>
          </cell>
          <cell r="G144" t="str">
            <v>Wind (OOS)</v>
          </cell>
          <cell r="H144">
            <v>40422</v>
          </cell>
          <cell r="I144">
            <v>27798.9152</v>
          </cell>
          <cell r="J144">
            <v>26902.176</v>
          </cell>
          <cell r="K144">
            <v>27798.9152</v>
          </cell>
          <cell r="L144">
            <v>28027.4224</v>
          </cell>
          <cell r="M144">
            <v>25315.0912</v>
          </cell>
          <cell r="N144">
            <v>28027.4224</v>
          </cell>
          <cell r="O144">
            <v>27123.312</v>
          </cell>
          <cell r="P144">
            <v>28027.4224</v>
          </cell>
          <cell r="Q144">
            <v>27123.312</v>
          </cell>
          <cell r="R144">
            <v>28027.4224</v>
          </cell>
          <cell r="S144">
            <v>28027.4224</v>
          </cell>
          <cell r="T144">
            <v>27123.312</v>
          </cell>
          <cell r="U144">
            <v>28027.4224</v>
          </cell>
          <cell r="V144">
            <v>27123.312</v>
          </cell>
          <cell r="W144">
            <v>28027.4224</v>
          </cell>
          <cell r="X144">
            <v>27950.84</v>
          </cell>
          <cell r="Y144">
            <v>26147.56</v>
          </cell>
          <cell r="Z144">
            <v>27950.84</v>
          </cell>
          <cell r="AA144">
            <v>27049.2</v>
          </cell>
          <cell r="AB144">
            <v>27950.84</v>
          </cell>
          <cell r="AC144">
            <v>27049.2</v>
          </cell>
          <cell r="AD144">
            <v>27950.84</v>
          </cell>
          <cell r="AE144">
            <v>27950.84</v>
          </cell>
          <cell r="AF144">
            <v>27049.2</v>
          </cell>
          <cell r="AG144">
            <v>27950.84</v>
          </cell>
          <cell r="AH144">
            <v>27049.2</v>
          </cell>
          <cell r="AI144">
            <v>27950.84</v>
          </cell>
          <cell r="AJ144">
            <v>28027.4224</v>
          </cell>
          <cell r="AK144">
            <v>25315.0912</v>
          </cell>
          <cell r="AL144">
            <v>28027.4224</v>
          </cell>
          <cell r="AM144">
            <v>27123.312</v>
          </cell>
          <cell r="AN144">
            <v>28027.4224</v>
          </cell>
          <cell r="AO144">
            <v>27123.312</v>
          </cell>
          <cell r="AP144">
            <v>28027.4224</v>
          </cell>
          <cell r="AQ144">
            <v>28027.4224</v>
          </cell>
          <cell r="AR144">
            <v>27123.312</v>
          </cell>
          <cell r="AS144">
            <v>28027.4224</v>
          </cell>
          <cell r="AT144">
            <v>27123.312</v>
          </cell>
          <cell r="AU144">
            <v>28027.4224</v>
          </cell>
          <cell r="AV144">
            <v>28027.4224</v>
          </cell>
          <cell r="AW144">
            <v>25315.0912</v>
          </cell>
          <cell r="AX144">
            <v>28027.4224</v>
          </cell>
          <cell r="AY144">
            <v>27123.312</v>
          </cell>
          <cell r="AZ144">
            <v>28027.4224</v>
          </cell>
          <cell r="BA144">
            <v>27123.312</v>
          </cell>
          <cell r="BB144">
            <v>28027.4224</v>
          </cell>
          <cell r="BC144">
            <v>28027.4224</v>
          </cell>
          <cell r="BD144">
            <v>27123.312</v>
          </cell>
          <cell r="BE144">
            <v>28027.4224</v>
          </cell>
          <cell r="BF144">
            <v>27123.312</v>
          </cell>
          <cell r="BG144">
            <v>28027.4224</v>
          </cell>
        </row>
        <row r="145">
          <cell r="D145" t="str">
            <v>RPS_97_Hay_Canyon_Barclays</v>
          </cell>
          <cell r="E145" t="str">
            <v>2009 Renewable Contracts</v>
          </cell>
          <cell r="G145" t="str">
            <v>Wind (OOS)</v>
          </cell>
          <cell r="H145">
            <v>40179</v>
          </cell>
          <cell r="I145">
            <v>84239.152</v>
          </cell>
          <cell r="J145">
            <v>81521.76</v>
          </cell>
          <cell r="K145">
            <v>84239.152</v>
          </cell>
          <cell r="L145">
            <v>0</v>
          </cell>
          <cell r="M145">
            <v>0</v>
          </cell>
          <cell r="N145">
            <v>0</v>
          </cell>
          <cell r="O145">
            <v>0</v>
          </cell>
          <cell r="P145">
            <v>0</v>
          </cell>
          <cell r="Q145">
            <v>0</v>
          </cell>
          <cell r="R145">
            <v>0</v>
          </cell>
          <cell r="S145">
            <v>0</v>
          </cell>
          <cell r="T145">
            <v>0</v>
          </cell>
          <cell r="U145">
            <v>84239.152</v>
          </cell>
          <cell r="V145">
            <v>81521.76</v>
          </cell>
          <cell r="W145">
            <v>84239.152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v>
          </cell>
          <cell r="J147">
            <v>0</v>
          </cell>
          <cell r="K147">
            <v>0</v>
          </cell>
          <cell r="L147">
            <v>0</v>
          </cell>
          <cell r="M147">
            <v>0</v>
          </cell>
          <cell r="N147">
            <v>0</v>
          </cell>
          <cell r="O147">
            <v>0</v>
          </cell>
          <cell r="P147">
            <v>0</v>
          </cell>
          <cell r="Q147">
            <v>0</v>
          </cell>
          <cell r="R147">
            <v>0</v>
          </cell>
          <cell r="S147">
            <v>0</v>
          </cell>
          <cell r="T147">
            <v>35967.168</v>
          </cell>
          <cell r="U147">
            <v>29732.844</v>
          </cell>
          <cell r="V147">
            <v>0</v>
          </cell>
          <cell r="W147">
            <v>0</v>
          </cell>
        </row>
        <row r="148">
          <cell r="D148" t="str">
            <v>RPS_9_El_Nido</v>
          </cell>
          <cell r="E148" t="str">
            <v>2005 Renewable Contracts</v>
          </cell>
          <cell r="G148" t="str">
            <v>Biomass and Waste</v>
          </cell>
          <cell r="H148">
            <v>40179</v>
          </cell>
          <cell r="I148">
            <v>4586.3136</v>
          </cell>
          <cell r="J148">
            <v>4438.368</v>
          </cell>
          <cell r="K148">
            <v>4586.3136</v>
          </cell>
          <cell r="L148">
            <v>4586.3136</v>
          </cell>
          <cell r="M148">
            <v>4142.4768</v>
          </cell>
          <cell r="N148">
            <v>4586.3136</v>
          </cell>
          <cell r="O148">
            <v>4438.368</v>
          </cell>
          <cell r="P148">
            <v>4586.3136</v>
          </cell>
          <cell r="Q148">
            <v>4438.368</v>
          </cell>
          <cell r="R148">
            <v>4586.3136</v>
          </cell>
          <cell r="S148">
            <v>4586.3136</v>
          </cell>
          <cell r="T148">
            <v>4438.368</v>
          </cell>
          <cell r="U148">
            <v>4586.3136</v>
          </cell>
          <cell r="V148">
            <v>4438.368</v>
          </cell>
          <cell r="W148">
            <v>4586.3136</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v>
          </cell>
          <cell r="BC151">
            <v>110846.4</v>
          </cell>
          <cell r="BD151">
            <v>93972.6</v>
          </cell>
          <cell r="BE151">
            <v>101328.8</v>
          </cell>
          <cell r="BF151">
            <v>89673.4</v>
          </cell>
          <cell r="BG151">
            <v>112023.2</v>
          </cell>
          <cell r="BH151">
            <v>111434.8</v>
          </cell>
          <cell r="BI151">
            <v>102500.8</v>
          </cell>
          <cell r="BJ151">
            <v>98690.2</v>
          </cell>
          <cell r="BK151">
            <v>111140.6</v>
          </cell>
          <cell r="BL151">
            <v>93236</v>
          </cell>
          <cell r="BM151">
            <v>110846.4</v>
          </cell>
          <cell r="BN151">
            <v>131837.2</v>
          </cell>
          <cell r="BO151">
            <v>131621.2</v>
          </cell>
          <cell r="BP151">
            <v>94665.6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v>
          </cell>
          <cell r="CE151">
            <v>111434.8</v>
          </cell>
          <cell r="CF151">
            <v>126590</v>
          </cell>
          <cell r="CG151">
            <v>102500.8</v>
          </cell>
          <cell r="CH151">
            <v>114725</v>
          </cell>
          <cell r="CI151">
            <v>106967.8</v>
          </cell>
          <cell r="CJ151">
            <v>111140.6</v>
          </cell>
          <cell r="CK151">
            <v>110552.2</v>
          </cell>
          <cell r="CL151">
            <v>125942</v>
          </cell>
          <cell r="CM151">
            <v>137138.4</v>
          </cell>
          <cell r="CN151">
            <v>106673.6</v>
          </cell>
          <cell r="CO151">
            <v>111434.8</v>
          </cell>
          <cell r="CP151">
            <v>106673.6</v>
          </cell>
          <cell r="CQ151">
            <v>126590</v>
          </cell>
          <cell r="CR151">
            <v>131729.2</v>
          </cell>
          <cell r="CS151">
            <v>102500.8</v>
          </cell>
          <cell r="CT151">
            <v>115019.2</v>
          </cell>
          <cell r="CU151">
            <v>107262</v>
          </cell>
          <cell r="CV151">
            <v>110552.2</v>
          </cell>
          <cell r="CW151">
            <v>111140.6</v>
          </cell>
          <cell r="CX151">
            <v>126320</v>
          </cell>
          <cell r="CY151">
            <v>137138.4</v>
          </cell>
          <cell r="CZ151">
            <v>102500.8</v>
          </cell>
          <cell r="DA151">
            <v>115607.6</v>
          </cell>
          <cell r="DB151">
            <v>106673.6</v>
          </cell>
          <cell r="DC151">
            <v>125834</v>
          </cell>
          <cell r="DD151">
            <v>111434.8</v>
          </cell>
          <cell r="DE151">
            <v>102500.8</v>
          </cell>
          <cell r="DF151">
            <v>110846.4</v>
          </cell>
          <cell r="DG151">
            <v>111434.8</v>
          </cell>
          <cell r="DH151">
            <v>110552.2</v>
          </cell>
          <cell r="DI151">
            <v>106967.8</v>
          </cell>
          <cell r="DJ151">
            <v>131459.2</v>
          </cell>
          <cell r="DK151">
            <v>137138.4</v>
          </cell>
          <cell r="DL151">
            <v>102795</v>
          </cell>
          <cell r="DM151">
            <v>115313.4</v>
          </cell>
          <cell r="DN151">
            <v>107262</v>
          </cell>
          <cell r="DO151">
            <v>126212</v>
          </cell>
          <cell r="DP151">
            <v>111434.8</v>
          </cell>
          <cell r="DQ151">
            <v>106673.6</v>
          </cell>
          <cell r="DR151">
            <v>111140.6</v>
          </cell>
          <cell r="DS151">
            <v>111140.6</v>
          </cell>
          <cell r="DT151">
            <v>106673.6</v>
          </cell>
          <cell r="DU151">
            <v>110846.4</v>
          </cell>
          <cell r="DV151">
            <v>131837.2</v>
          </cell>
          <cell r="DW151">
            <v>131621.2</v>
          </cell>
          <cell r="DX151">
            <v>106379.4</v>
          </cell>
          <cell r="DY151">
            <v>115313.4</v>
          </cell>
          <cell r="DZ151">
            <v>103089.2</v>
          </cell>
          <cell r="EA151">
            <v>131351.2</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317451.6</v>
          </cell>
          <cell r="O153">
            <v>305158.8</v>
          </cell>
          <cell r="P153">
            <v>290457</v>
          </cell>
          <cell r="Q153">
            <v>301143.8</v>
          </cell>
          <cell r="R153">
            <v>362087</v>
          </cell>
          <cell r="S153">
            <v>592819.8</v>
          </cell>
          <cell r="T153">
            <v>363821.6</v>
          </cell>
          <cell r="U153">
            <v>376917.4</v>
          </cell>
          <cell r="V153">
            <v>360788.4</v>
          </cell>
          <cell r="W153">
            <v>305961.8</v>
          </cell>
          <cell r="X153">
            <v>295275</v>
          </cell>
          <cell r="Y153">
            <v>293669</v>
          </cell>
          <cell r="Z153">
            <v>316648.6</v>
          </cell>
          <cell r="AA153">
            <v>290457</v>
          </cell>
          <cell r="AB153">
            <v>301946.8</v>
          </cell>
          <cell r="AC153">
            <v>302749.8</v>
          </cell>
          <cell r="AD153">
            <v>453509.8</v>
          </cell>
          <cell r="AE153">
            <v>566264.8</v>
          </cell>
          <cell r="AF153">
            <v>450545.6</v>
          </cell>
          <cell r="AG153">
            <v>318254.6</v>
          </cell>
          <cell r="AH153">
            <v>294472</v>
          </cell>
          <cell r="AI153">
            <v>358310.4</v>
          </cell>
          <cell r="AJ153">
            <v>595784.8</v>
          </cell>
          <cell r="AK153">
            <v>282179.2</v>
          </cell>
          <cell r="AL153">
            <v>305158.8</v>
          </cell>
          <cell r="AM153">
            <v>306764.8</v>
          </cell>
          <cell r="AN153">
            <v>304355.8</v>
          </cell>
          <cell r="AO153">
            <v>294472</v>
          </cell>
          <cell r="AP153">
            <v>375678.4</v>
          </cell>
          <cell r="AQ153">
            <v>392986.8</v>
          </cell>
          <cell r="AR153">
            <v>282982.2</v>
          </cell>
          <cell r="AS153">
            <v>317451.6</v>
          </cell>
          <cell r="AT153">
            <v>295275</v>
          </cell>
          <cell r="AU153">
            <v>542924.2</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v>
          </cell>
          <cell r="AG158">
            <v>0</v>
          </cell>
          <cell r="AH158">
            <v>0</v>
          </cell>
          <cell r="AI158">
            <v>0</v>
          </cell>
          <cell r="AJ158">
            <v>0</v>
          </cell>
          <cell r="AK158">
            <v>0</v>
          </cell>
          <cell r="AL158">
            <v>0</v>
          </cell>
          <cell r="AM158">
            <v>0</v>
          </cell>
          <cell r="AN158">
            <v>0</v>
          </cell>
          <cell r="AO158">
            <v>0</v>
          </cell>
          <cell r="AP158">
            <v>33607.2</v>
          </cell>
          <cell r="AQ158">
            <v>33607.2</v>
          </cell>
          <cell r="AR158">
            <v>0</v>
          </cell>
          <cell r="AS158">
            <v>0</v>
          </cell>
          <cell r="AT158">
            <v>0</v>
          </cell>
          <cell r="AU158">
            <v>0</v>
          </cell>
          <cell r="AV158">
            <v>0</v>
          </cell>
          <cell r="AW158">
            <v>0</v>
          </cell>
          <cell r="AX158">
            <v>0</v>
          </cell>
          <cell r="AY158">
            <v>0</v>
          </cell>
          <cell r="AZ158">
            <v>0</v>
          </cell>
          <cell r="BA158">
            <v>0</v>
          </cell>
          <cell r="BB158">
            <v>33607.2</v>
          </cell>
          <cell r="BC158">
            <v>32079.6</v>
          </cell>
          <cell r="BD158">
            <v>0</v>
          </cell>
          <cell r="BE158">
            <v>0</v>
          </cell>
          <cell r="BF158">
            <v>0</v>
          </cell>
          <cell r="BG158">
            <v>0</v>
          </cell>
          <cell r="BH158">
            <v>0</v>
          </cell>
          <cell r="BI158">
            <v>0</v>
          </cell>
          <cell r="BJ158">
            <v>0</v>
          </cell>
          <cell r="BK158">
            <v>0</v>
          </cell>
          <cell r="BL158">
            <v>0</v>
          </cell>
          <cell r="BM158">
            <v>0</v>
          </cell>
          <cell r="BN158">
            <v>35134.8</v>
          </cell>
          <cell r="BO158">
            <v>32079.6</v>
          </cell>
          <cell r="BP158">
            <v>0</v>
          </cell>
          <cell r="BQ158">
            <v>0</v>
          </cell>
          <cell r="BR158">
            <v>0</v>
          </cell>
          <cell r="BS158">
            <v>0</v>
          </cell>
          <cell r="BT158">
            <v>0</v>
          </cell>
          <cell r="BU158">
            <v>0</v>
          </cell>
          <cell r="BV158">
            <v>0</v>
          </cell>
          <cell r="BW158">
            <v>0</v>
          </cell>
          <cell r="BX158">
            <v>0</v>
          </cell>
          <cell r="BY158">
            <v>0</v>
          </cell>
          <cell r="BZ158">
            <v>71090</v>
          </cell>
          <cell r="CA158">
            <v>35134.8</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v>
          </cell>
          <cell r="DA158">
            <v>0</v>
          </cell>
          <cell r="DB158">
            <v>0</v>
          </cell>
          <cell r="DC158">
            <v>0</v>
          </cell>
          <cell r="DD158">
            <v>0</v>
          </cell>
          <cell r="DE158">
            <v>0</v>
          </cell>
          <cell r="DF158">
            <v>0</v>
          </cell>
          <cell r="DG158">
            <v>0</v>
          </cell>
          <cell r="DH158">
            <v>0</v>
          </cell>
          <cell r="DI158">
            <v>0</v>
          </cell>
          <cell r="DJ158">
            <v>73933.6</v>
          </cell>
          <cell r="DK158">
            <v>76777.2</v>
          </cell>
          <cell r="DL158">
            <v>26792</v>
          </cell>
          <cell r="DM158">
            <v>0</v>
          </cell>
          <cell r="DN158">
            <v>0</v>
          </cell>
          <cell r="DO158">
            <v>0</v>
          </cell>
          <cell r="DP158">
            <v>0</v>
          </cell>
          <cell r="DQ158">
            <v>0</v>
          </cell>
          <cell r="DR158">
            <v>0</v>
          </cell>
          <cell r="DS158">
            <v>0</v>
          </cell>
          <cell r="DT158">
            <v>0</v>
          </cell>
          <cell r="DU158">
            <v>0</v>
          </cell>
          <cell r="DV158">
            <v>35134.8</v>
          </cell>
          <cell r="DW158">
            <v>32079.6</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419289.6</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419289.6</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2.vml" /><Relationship Id="rId2"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3.xml" /><Relationship Id="rId2"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3.vml" /><Relationship Id="rId2"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vmlDrawing" Target="../drawings/vmlDrawing4.v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5.vml" /><Relationship Id="rId3"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6.vml" /><Relationship Id="rId3"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6.xml" /><Relationship Id="rId2" Type="http://schemas.openxmlformats.org/officeDocument/2006/relationships/vmlDrawing" Target="../drawings/vmlDrawing7.vml" /><Relationship Id="rId3"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7.xml" /><Relationship Id="rId2" Type="http://schemas.openxmlformats.org/officeDocument/2006/relationships/vmlDrawing" Target="../drawings/vmlDrawing8.vml" /><Relationship Id="rId3" Type="http://schemas.openxmlformats.org/officeDocument/2006/relationships/printerSettings" Target="../printerSettings/printerSettings12.bin"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8.xml" /><Relationship Id="rId2" Type="http://schemas.openxmlformats.org/officeDocument/2006/relationships/vmlDrawing" Target="../drawings/vmlDrawing9.vml" /><Relationship Id="rId3" Type="http://schemas.openxmlformats.org/officeDocument/2006/relationships/printerSettings" Target="../printerSettings/printerSettings13.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14.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15.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L98"/>
  <sheetViews>
    <sheetView showGridLines="0" view="pageBreakPreview" zoomScale="85" zoomScaleNormal="70" zoomScaleSheetLayoutView="85" workbookViewId="0" topLeftCell="A1">
      <selection pane="topLeft" activeCell="G67" sqref="G67"/>
    </sheetView>
  </sheetViews>
  <sheetFormatPr defaultColWidth="11.42578125" defaultRowHeight="12.75"/>
  <cols>
    <col min="1" max="1" width="11.4285714285714" style="474" customWidth="1"/>
    <col min="2" max="2" width="23.1428571428571" style="474" customWidth="1"/>
    <col min="3" max="6" width="11.4285714285714" style="474" customWidth="1"/>
    <col min="7" max="7" width="15" style="474" customWidth="1"/>
    <col min="8" max="8" width="11.4285714285714" style="474"/>
    <col min="9" max="9" width="11" style="474" bestFit="1" customWidth="1"/>
    <col min="10" max="12" width="11.4285714285714" style="474"/>
    <col min="13" max="16384" width="11.4285714285714" style="474"/>
  </cols>
  <sheetData>
    <row r="1" spans="1:12" ht="12.75">
      <c r="A1" s="472"/>
      <c r="B1" s="472"/>
      <c r="C1" s="472"/>
      <c r="D1" s="472"/>
      <c r="E1" s="472"/>
      <c r="F1" s="472"/>
      <c r="G1" s="472"/>
      <c r="H1" s="473" t="s">
        <v>37</v>
      </c>
      <c r="I1" s="472"/>
      <c r="J1" s="472"/>
      <c r="K1" s="472"/>
      <c r="L1" s="472"/>
    </row>
    <row r="2" spans="1:12" ht="12.75">
      <c r="A2" s="472"/>
      <c r="B2" s="472"/>
      <c r="C2" s="472"/>
      <c r="D2" s="472"/>
      <c r="E2" s="472"/>
      <c r="F2" s="472"/>
      <c r="G2" s="472"/>
      <c r="H2" s="472"/>
      <c r="I2" s="472"/>
      <c r="J2" s="472"/>
      <c r="K2" s="472"/>
      <c r="L2" s="472"/>
    </row>
    <row r="3" spans="1:12" ht="12.75">
      <c r="A3" s="472"/>
      <c r="B3" s="472"/>
      <c r="C3" s="472"/>
      <c r="D3" s="472"/>
      <c r="E3" s="472"/>
      <c r="F3" s="472"/>
      <c r="G3" s="472"/>
      <c r="H3" s="472"/>
      <c r="I3" s="472"/>
      <c r="J3" s="472"/>
      <c r="K3" s="472"/>
      <c r="L3" s="472"/>
    </row>
    <row r="4" spans="1:12" ht="15.75">
      <c r="A4" s="472"/>
      <c r="B4" s="668" t="s">
        <v>0</v>
      </c>
      <c r="C4" s="668"/>
      <c r="D4" s="668"/>
      <c r="E4" s="668"/>
      <c r="F4" s="668"/>
      <c r="G4" s="668"/>
      <c r="H4" s="668"/>
      <c r="I4" s="668"/>
      <c r="J4" s="668"/>
      <c r="K4" s="668"/>
      <c r="L4" s="472"/>
    </row>
    <row r="5" spans="1:12" ht="12.75">
      <c r="A5" s="472"/>
      <c r="B5" s="577"/>
      <c r="C5" s="577"/>
      <c r="D5" s="577"/>
      <c r="E5" s="577"/>
      <c r="F5" s="577"/>
      <c r="G5" s="577"/>
      <c r="H5" s="577"/>
      <c r="I5" s="577"/>
      <c r="J5" s="577"/>
      <c r="K5" s="577"/>
      <c r="L5" s="472"/>
    </row>
    <row r="6" spans="1:12" ht="12.75">
      <c r="A6" s="472"/>
      <c r="B6" s="472"/>
      <c r="C6" s="472"/>
      <c r="D6" s="472"/>
      <c r="E6" s="472"/>
      <c r="F6" s="472"/>
      <c r="G6" s="472"/>
      <c r="H6" s="472"/>
      <c r="I6" s="472"/>
      <c r="J6" s="472"/>
      <c r="K6" s="472"/>
      <c r="L6" s="472"/>
    </row>
    <row r="7" spans="1:12" ht="12.75">
      <c r="A7" s="472"/>
      <c r="B7" s="580"/>
      <c r="C7" s="580"/>
      <c r="D7" s="580"/>
      <c r="E7" s="580"/>
      <c r="F7" s="581"/>
      <c r="G7" s="665" t="s">
        <v>3461</v>
      </c>
      <c r="H7" s="665"/>
      <c r="I7" s="665"/>
      <c r="J7" s="665"/>
      <c r="K7" s="665"/>
      <c r="L7" s="472"/>
    </row>
    <row r="8" spans="1:12" ht="55.15" customHeight="1">
      <c r="A8" s="472"/>
      <c r="B8" s="672" t="s">
        <v>1</v>
      </c>
      <c r="C8" s="672"/>
      <c r="D8" s="672"/>
      <c r="E8" s="672"/>
      <c r="F8" s="673"/>
      <c r="G8" s="665"/>
      <c r="H8" s="665"/>
      <c r="I8" s="665"/>
      <c r="J8" s="665"/>
      <c r="K8" s="665"/>
      <c r="L8" s="472"/>
    </row>
    <row r="9" spans="1:12" ht="16.15" customHeight="1">
      <c r="A9" s="472"/>
      <c r="B9" s="583"/>
      <c r="C9" s="583"/>
      <c r="D9" s="583"/>
      <c r="E9" s="583"/>
      <c r="F9" s="584"/>
      <c r="G9" s="577"/>
      <c r="H9" s="577"/>
      <c r="I9" s="582"/>
      <c r="J9" s="479"/>
      <c r="K9" s="479"/>
      <c r="L9" s="472"/>
    </row>
    <row r="10" spans="1:12" ht="16.5">
      <c r="A10" s="472"/>
      <c r="B10" s="578"/>
      <c r="C10" s="578"/>
      <c r="D10" s="578"/>
      <c r="E10" s="578"/>
      <c r="F10" s="578"/>
      <c r="G10" s="475"/>
      <c r="H10" s="577"/>
      <c r="I10" s="577"/>
      <c r="J10" s="577"/>
      <c r="K10" s="472"/>
      <c r="L10" s="472"/>
    </row>
    <row r="11" spans="1:12" ht="16.5">
      <c r="A11" s="472"/>
      <c r="B11" s="578"/>
      <c r="C11" s="578"/>
      <c r="D11" s="578"/>
      <c r="E11" s="578"/>
      <c r="F11" s="578"/>
      <c r="G11" s="475"/>
      <c r="H11" s="577"/>
      <c r="I11" s="577"/>
      <c r="J11" s="577"/>
      <c r="K11" s="472"/>
      <c r="L11" s="472"/>
    </row>
    <row r="12" spans="1:12" ht="16.5" customHeight="1">
      <c r="A12" s="472"/>
      <c r="B12" s="578"/>
      <c r="C12" s="578"/>
      <c r="D12" s="578"/>
      <c r="E12" s="578"/>
      <c r="F12" s="578"/>
      <c r="G12" s="472"/>
      <c r="H12" s="472"/>
      <c r="I12" s="472"/>
      <c r="J12" s="472"/>
      <c r="K12" s="472"/>
      <c r="L12" s="472"/>
    </row>
    <row r="13" spans="1:12" ht="13.15" customHeight="1">
      <c r="A13" s="472"/>
      <c r="B13" s="579"/>
      <c r="C13" s="579"/>
      <c r="D13" s="579"/>
      <c r="E13" s="579"/>
      <c r="F13" s="579"/>
      <c r="G13" s="472"/>
      <c r="H13" s="472"/>
      <c r="I13" s="472"/>
      <c r="J13" s="472"/>
      <c r="K13" s="472"/>
      <c r="L13" s="472"/>
    </row>
    <row r="14" spans="1:12" ht="12.75">
      <c r="A14" s="472"/>
      <c r="B14" s="472"/>
      <c r="C14" s="472"/>
      <c r="D14" s="472"/>
      <c r="E14" s="472"/>
      <c r="F14" s="472"/>
      <c r="G14" s="472"/>
      <c r="H14" s="472"/>
      <c r="I14" s="472"/>
      <c r="J14" s="472"/>
      <c r="K14" s="472"/>
      <c r="L14" s="472"/>
    </row>
    <row r="15" spans="1:12" ht="12.75">
      <c r="A15" s="472"/>
      <c r="B15" s="472"/>
      <c r="C15" s="472"/>
      <c r="D15" s="472"/>
      <c r="E15" s="472"/>
      <c r="F15" s="472"/>
      <c r="G15" s="472"/>
      <c r="H15" s="472"/>
      <c r="I15" s="472"/>
      <c r="J15" s="472"/>
      <c r="K15" s="472"/>
      <c r="L15" s="472"/>
    </row>
    <row r="16" spans="1:12" ht="12.75">
      <c r="A16" s="472"/>
      <c r="B16" s="472"/>
      <c r="C16" s="472"/>
      <c r="D16" s="472"/>
      <c r="E16" s="472"/>
      <c r="F16" s="472"/>
      <c r="G16" s="472"/>
      <c r="H16" s="472"/>
      <c r="I16" s="472"/>
      <c r="J16" s="472"/>
      <c r="K16" s="472"/>
      <c r="L16" s="472"/>
    </row>
    <row r="17" spans="1:12" ht="12.75">
      <c r="A17" s="472"/>
      <c r="B17" s="472"/>
      <c r="C17" s="472"/>
      <c r="D17" s="472"/>
      <c r="E17" s="472"/>
      <c r="F17" s="472"/>
      <c r="G17" s="472"/>
      <c r="H17" s="472"/>
      <c r="I17" s="472"/>
      <c r="J17" s="472"/>
      <c r="K17" s="472"/>
      <c r="L17" s="472"/>
    </row>
    <row r="18" spans="1:12" ht="12.75">
      <c r="A18" s="472"/>
      <c r="B18" s="472"/>
      <c r="C18" s="472"/>
      <c r="D18" s="472"/>
      <c r="E18" s="472"/>
      <c r="F18" s="472"/>
      <c r="G18" s="472"/>
      <c r="H18" s="472"/>
      <c r="I18" s="472"/>
      <c r="J18" s="472"/>
      <c r="K18" s="472"/>
      <c r="L18" s="472"/>
    </row>
    <row r="19" spans="1:12" ht="12.75">
      <c r="A19" s="472"/>
      <c r="B19" s="472"/>
      <c r="C19" s="472"/>
      <c r="D19" s="472"/>
      <c r="E19" s="472"/>
      <c r="F19" s="472"/>
      <c r="G19" s="472"/>
      <c r="H19" s="472"/>
      <c r="I19" s="472"/>
      <c r="J19" s="472"/>
      <c r="K19" s="472"/>
      <c r="L19" s="472"/>
    </row>
    <row r="20" spans="1:12" ht="12.75">
      <c r="A20" s="472"/>
      <c r="B20" s="472"/>
      <c r="C20" s="472"/>
      <c r="D20" s="472"/>
      <c r="E20" s="472"/>
      <c r="F20" s="472"/>
      <c r="G20" s="472"/>
      <c r="H20" s="472"/>
      <c r="I20" s="472"/>
      <c r="J20" s="472"/>
      <c r="K20" s="472"/>
      <c r="L20" s="472"/>
    </row>
    <row r="21" spans="1:12" ht="12.75">
      <c r="A21" s="472"/>
      <c r="B21" s="472"/>
      <c r="C21" s="472"/>
      <c r="D21" s="472"/>
      <c r="E21" s="472"/>
      <c r="F21" s="472"/>
      <c r="G21" s="472"/>
      <c r="H21" s="472"/>
      <c r="I21" s="472"/>
      <c r="J21" s="472"/>
      <c r="K21" s="472"/>
      <c r="L21" s="472"/>
    </row>
    <row r="22" spans="1:12" ht="12.75">
      <c r="A22" s="472"/>
      <c r="B22" s="472"/>
      <c r="C22" s="472"/>
      <c r="D22" s="472"/>
      <c r="E22" s="472"/>
      <c r="F22" s="472"/>
      <c r="G22" s="472"/>
      <c r="H22" s="472"/>
      <c r="I22" s="472"/>
      <c r="J22" s="472"/>
      <c r="K22" s="472"/>
      <c r="L22" s="472"/>
    </row>
    <row r="23" spans="1:12" ht="12.75">
      <c r="A23" s="472"/>
      <c r="B23" s="472"/>
      <c r="C23" s="472"/>
      <c r="D23" s="472"/>
      <c r="E23" s="472"/>
      <c r="F23" s="472"/>
      <c r="G23" s="472"/>
      <c r="H23" s="472"/>
      <c r="I23" s="472"/>
      <c r="J23" s="472"/>
      <c r="K23" s="472"/>
      <c r="L23" s="472"/>
    </row>
    <row r="24" spans="1:12" ht="12.75">
      <c r="A24" s="472"/>
      <c r="B24" s="472"/>
      <c r="C24" s="472"/>
      <c r="D24" s="472"/>
      <c r="E24" s="472"/>
      <c r="F24" s="472"/>
      <c r="G24" s="472"/>
      <c r="H24" s="472"/>
      <c r="I24" s="472"/>
      <c r="J24" s="472"/>
      <c r="K24" s="472"/>
      <c r="L24" s="472"/>
    </row>
    <row r="25" spans="1:12" ht="12.75">
      <c r="A25" s="472"/>
      <c r="B25" s="472"/>
      <c r="C25" s="472"/>
      <c r="D25" s="472"/>
      <c r="E25" s="472"/>
      <c r="F25" s="472"/>
      <c r="G25" s="472"/>
      <c r="H25" s="472"/>
      <c r="I25" s="472"/>
      <c r="J25" s="472"/>
      <c r="K25" s="472"/>
      <c r="L25" s="472"/>
    </row>
    <row r="26" spans="1:12" ht="12.75">
      <c r="A26" s="472"/>
      <c r="B26" s="472"/>
      <c r="C26" s="472"/>
      <c r="D26" s="472"/>
      <c r="E26" s="472"/>
      <c r="F26" s="472"/>
      <c r="G26" s="472"/>
      <c r="H26" s="472"/>
      <c r="I26" s="472"/>
      <c r="J26" s="472"/>
      <c r="K26" s="472"/>
      <c r="L26" s="472"/>
    </row>
    <row r="27" spans="1:12" ht="12.75">
      <c r="A27" s="472"/>
      <c r="B27" s="472"/>
      <c r="C27" s="472"/>
      <c r="D27" s="472"/>
      <c r="E27" s="472"/>
      <c r="F27" s="472"/>
      <c r="G27" s="472"/>
      <c r="H27" s="472"/>
      <c r="I27" s="472"/>
      <c r="J27" s="472"/>
      <c r="K27" s="472"/>
      <c r="L27" s="472"/>
    </row>
    <row r="28" spans="1:12" ht="20.25">
      <c r="A28" s="472"/>
      <c r="B28" s="670" t="s">
        <v>1378</v>
      </c>
      <c r="C28" s="670"/>
      <c r="D28" s="670"/>
      <c r="E28" s="670"/>
      <c r="F28" s="670"/>
      <c r="G28" s="670"/>
      <c r="H28" s="670"/>
      <c r="I28" s="670"/>
      <c r="J28" s="670"/>
      <c r="K28" s="670"/>
      <c r="L28" s="472"/>
    </row>
    <row r="29" spans="1:12" ht="16.5" customHeight="1">
      <c r="A29" s="472"/>
      <c r="B29" s="472"/>
      <c r="C29" s="476"/>
      <c r="D29" s="476"/>
      <c r="E29" s="669"/>
      <c r="F29" s="669"/>
      <c r="G29" s="669"/>
      <c r="H29" s="476"/>
      <c r="I29" s="476"/>
      <c r="J29" s="472"/>
      <c r="K29" s="472"/>
      <c r="L29" s="472"/>
    </row>
    <row r="30" spans="1:12" ht="12.75" customHeight="1">
      <c r="A30" s="472"/>
      <c r="B30" s="472"/>
      <c r="C30" s="477"/>
      <c r="D30" s="477"/>
      <c r="E30" s="477"/>
      <c r="F30" s="477"/>
      <c r="G30" s="477"/>
      <c r="H30" s="477"/>
      <c r="I30" s="477"/>
      <c r="J30" s="477"/>
      <c r="K30" s="477"/>
      <c r="L30" s="472"/>
    </row>
    <row r="31" spans="1:12" ht="25.5" customHeight="1">
      <c r="A31" s="472"/>
      <c r="B31" s="667" t="s">
        <v>491</v>
      </c>
      <c r="C31" s="667"/>
      <c r="D31" s="667"/>
      <c r="E31" s="667"/>
      <c r="F31" s="667"/>
      <c r="G31" s="667"/>
      <c r="H31" s="667"/>
      <c r="I31" s="667"/>
      <c r="J31" s="667"/>
      <c r="K31" s="667"/>
      <c r="L31" s="472"/>
    </row>
    <row r="32" spans="1:12" ht="33" customHeight="1">
      <c r="A32" s="472"/>
      <c r="B32" s="671" t="s">
        <v>492</v>
      </c>
      <c r="C32" s="671"/>
      <c r="D32" s="671"/>
      <c r="E32" s="671"/>
      <c r="F32" s="671"/>
      <c r="G32" s="671"/>
      <c r="H32" s="671"/>
      <c r="I32" s="671"/>
      <c r="J32" s="671"/>
      <c r="K32" s="671"/>
      <c r="L32" s="472"/>
    </row>
    <row r="33" spans="1:12" ht="12.75" customHeight="1">
      <c r="A33" s="472"/>
      <c r="B33" s="478"/>
      <c r="C33" s="478"/>
      <c r="D33" s="478"/>
      <c r="E33" s="478"/>
      <c r="F33" s="478"/>
      <c r="G33" s="478"/>
      <c r="H33" s="478"/>
      <c r="I33" s="478"/>
      <c r="J33" s="478"/>
      <c r="K33" s="478"/>
      <c r="L33" s="472"/>
    </row>
    <row r="34" spans="1:12" ht="12.75" customHeight="1">
      <c r="A34" s="472"/>
      <c r="B34" s="478"/>
      <c r="C34" s="478"/>
      <c r="D34" s="478"/>
      <c r="E34" s="478"/>
      <c r="F34" s="478"/>
      <c r="G34" s="478"/>
      <c r="H34" s="478"/>
      <c r="I34" s="478"/>
      <c r="J34" s="478"/>
      <c r="K34" s="478"/>
      <c r="L34" s="472"/>
    </row>
    <row r="35" spans="1:12" ht="12.75">
      <c r="A35" s="472"/>
      <c r="B35" s="472"/>
      <c r="C35" s="472"/>
      <c r="D35" s="472"/>
      <c r="E35" s="472"/>
      <c r="F35" s="472"/>
      <c r="G35" s="472"/>
      <c r="H35" s="472"/>
      <c r="I35" s="472"/>
      <c r="J35" s="472"/>
      <c r="K35" s="472"/>
      <c r="L35" s="472"/>
    </row>
    <row r="36" spans="1:12" ht="12.75">
      <c r="A36" s="472"/>
      <c r="B36" s="472"/>
      <c r="C36" s="472"/>
      <c r="D36" s="472"/>
      <c r="E36" s="472"/>
      <c r="F36" s="472"/>
      <c r="G36" s="472"/>
      <c r="H36" s="472"/>
      <c r="I36" s="472"/>
      <c r="J36" s="472"/>
      <c r="K36" s="472"/>
      <c r="L36" s="472"/>
    </row>
    <row r="37" spans="1:12" ht="12.75">
      <c r="A37" s="472"/>
      <c r="B37" s="472"/>
      <c r="C37" s="472"/>
      <c r="D37" s="472"/>
      <c r="E37" s="472"/>
      <c r="F37" s="472"/>
      <c r="G37" s="472"/>
      <c r="H37" s="472"/>
      <c r="I37" s="472"/>
      <c r="J37" s="472"/>
      <c r="K37" s="472"/>
      <c r="L37" s="472"/>
    </row>
    <row r="38" spans="1:12" ht="12.75">
      <c r="A38" s="472"/>
      <c r="B38" s="472"/>
      <c r="C38" s="472"/>
      <c r="D38" s="472"/>
      <c r="E38" s="472"/>
      <c r="F38" s="472"/>
      <c r="G38" s="472"/>
      <c r="H38" s="472"/>
      <c r="I38" s="472"/>
      <c r="J38" s="472"/>
      <c r="K38" s="472"/>
      <c r="L38" s="472"/>
    </row>
    <row r="39" spans="1:12" ht="12.75">
      <c r="A39" s="472"/>
      <c r="B39" s="472"/>
      <c r="C39" s="472"/>
      <c r="D39" s="472"/>
      <c r="E39" s="472"/>
      <c r="F39" s="472"/>
      <c r="G39" s="472"/>
      <c r="H39" s="472"/>
      <c r="I39" s="472"/>
      <c r="J39" s="472"/>
      <c r="K39" s="472"/>
      <c r="L39" s="472"/>
    </row>
    <row r="40" spans="1:12" ht="12.75">
      <c r="A40" s="472"/>
      <c r="B40" s="472"/>
      <c r="C40" s="472"/>
      <c r="D40" s="472"/>
      <c r="E40" s="472"/>
      <c r="F40" s="472"/>
      <c r="G40" s="472"/>
      <c r="H40" s="472"/>
      <c r="I40" s="472"/>
      <c r="J40" s="472"/>
      <c r="K40" s="472"/>
      <c r="L40" s="472"/>
    </row>
    <row r="41" spans="1:12" ht="12.75">
      <c r="A41" s="472"/>
      <c r="B41" s="472"/>
      <c r="C41" s="472"/>
      <c r="D41" s="472"/>
      <c r="E41" s="472"/>
      <c r="F41" s="472"/>
      <c r="G41" s="472"/>
      <c r="H41" s="472"/>
      <c r="I41" s="472"/>
      <c r="J41" s="472"/>
      <c r="K41" s="472"/>
      <c r="L41" s="472"/>
    </row>
    <row r="42" spans="1:12" ht="12.75">
      <c r="A42" s="472"/>
      <c r="B42" s="472"/>
      <c r="C42" s="472"/>
      <c r="D42" s="472"/>
      <c r="E42" s="472"/>
      <c r="F42" s="472"/>
      <c r="G42" s="472"/>
      <c r="H42" s="472"/>
      <c r="I42" s="472"/>
      <c r="J42" s="472"/>
      <c r="K42" s="472"/>
      <c r="L42" s="472"/>
    </row>
    <row r="43" spans="1:12" ht="12.75">
      <c r="A43" s="472"/>
      <c r="B43" s="472"/>
      <c r="C43" s="472"/>
      <c r="D43" s="472"/>
      <c r="E43" s="472"/>
      <c r="F43" s="472"/>
      <c r="G43" s="472"/>
      <c r="H43" s="472"/>
      <c r="I43" s="472"/>
      <c r="J43" s="472"/>
      <c r="K43" s="472"/>
      <c r="L43" s="472"/>
    </row>
    <row r="44" spans="1:12" ht="12.75">
      <c r="A44" s="472"/>
      <c r="B44" s="472"/>
      <c r="C44" s="472"/>
      <c r="D44" s="472"/>
      <c r="E44" s="472"/>
      <c r="F44" s="472"/>
      <c r="G44" s="472"/>
      <c r="H44" s="472"/>
      <c r="I44" s="472"/>
      <c r="J44" s="472"/>
      <c r="K44" s="472"/>
      <c r="L44" s="472"/>
    </row>
    <row r="45" spans="1:12" ht="12.75">
      <c r="A45" s="472"/>
      <c r="B45" s="472"/>
      <c r="C45" s="472"/>
      <c r="D45" s="472"/>
      <c r="E45" s="472"/>
      <c r="F45" s="472"/>
      <c r="G45" s="472"/>
      <c r="H45" s="472"/>
      <c r="I45" s="472"/>
      <c r="J45" s="472"/>
      <c r="K45" s="472"/>
      <c r="L45" s="472"/>
    </row>
    <row r="46" spans="1:12" ht="12.75">
      <c r="A46" s="472"/>
      <c r="B46" s="472"/>
      <c r="C46" s="472"/>
      <c r="D46" s="472"/>
      <c r="E46" s="472"/>
      <c r="F46" s="472"/>
      <c r="G46" s="472"/>
      <c r="H46" s="472"/>
      <c r="I46" s="472"/>
      <c r="J46" s="472"/>
      <c r="K46" s="472"/>
      <c r="L46" s="472"/>
    </row>
    <row r="47" spans="1:12" ht="12.75">
      <c r="A47" s="472"/>
      <c r="B47" s="472"/>
      <c r="C47" s="472"/>
      <c r="D47" s="472"/>
      <c r="E47" s="472"/>
      <c r="F47" s="472"/>
      <c r="G47" s="472"/>
      <c r="H47" s="472"/>
      <c r="I47" s="472"/>
      <c r="J47" s="472"/>
      <c r="K47" s="472"/>
      <c r="L47" s="472"/>
    </row>
    <row r="48" spans="1:12" ht="12.75" customHeight="1">
      <c r="A48" s="666"/>
      <c r="B48" s="666"/>
      <c r="C48" s="666"/>
      <c r="D48" s="666"/>
      <c r="E48" s="666"/>
      <c r="F48" s="666"/>
      <c r="G48" s="666"/>
      <c r="H48" s="666"/>
      <c r="I48" s="666"/>
      <c r="J48" s="666"/>
      <c r="K48" s="666"/>
      <c r="L48" s="666"/>
    </row>
    <row r="49" spans="1:12" ht="12.75" customHeight="1">
      <c r="A49" s="666"/>
      <c r="B49" s="666"/>
      <c r="C49" s="666"/>
      <c r="D49" s="666"/>
      <c r="E49" s="666"/>
      <c r="F49" s="666"/>
      <c r="G49" s="666"/>
      <c r="H49" s="666"/>
      <c r="I49" s="666"/>
      <c r="J49" s="666"/>
      <c r="K49" s="666"/>
      <c r="L49" s="666"/>
    </row>
    <row r="50" spans="1:12" ht="12.75" customHeight="1">
      <c r="A50" s="666"/>
      <c r="B50" s="666"/>
      <c r="C50" s="666"/>
      <c r="D50" s="666"/>
      <c r="E50" s="666"/>
      <c r="F50" s="666"/>
      <c r="G50" s="666"/>
      <c r="H50" s="666"/>
      <c r="I50" s="666"/>
      <c r="J50" s="666"/>
      <c r="K50" s="666"/>
      <c r="L50" s="666"/>
    </row>
    <row r="51" spans="1:12" ht="12.75" customHeight="1">
      <c r="A51" s="666"/>
      <c r="B51" s="666"/>
      <c r="C51" s="666"/>
      <c r="D51" s="666"/>
      <c r="E51" s="666"/>
      <c r="F51" s="666"/>
      <c r="G51" s="666"/>
      <c r="H51" s="666"/>
      <c r="I51" s="666"/>
      <c r="J51" s="666"/>
      <c r="K51" s="666"/>
      <c r="L51" s="666"/>
    </row>
    <row r="52" spans="1:12" ht="12.75" customHeight="1">
      <c r="A52" s="666"/>
      <c r="B52" s="666"/>
      <c r="C52" s="666"/>
      <c r="D52" s="666"/>
      <c r="E52" s="666"/>
      <c r="F52" s="666"/>
      <c r="G52" s="666"/>
      <c r="H52" s="666"/>
      <c r="I52" s="666"/>
      <c r="J52" s="666"/>
      <c r="K52" s="666"/>
      <c r="L52" s="666"/>
    </row>
    <row r="53" spans="1:12" ht="12.75" customHeight="1">
      <c r="A53" s="666"/>
      <c r="B53" s="666"/>
      <c r="C53" s="666"/>
      <c r="D53" s="666"/>
      <c r="E53" s="666"/>
      <c r="F53" s="666"/>
      <c r="G53" s="666"/>
      <c r="H53" s="666"/>
      <c r="I53" s="666"/>
      <c r="J53" s="666"/>
      <c r="K53" s="666"/>
      <c r="L53" s="666"/>
    </row>
    <row r="54" spans="1:12" ht="12.75" customHeight="1">
      <c r="A54" s="666"/>
      <c r="B54" s="666"/>
      <c r="C54" s="666"/>
      <c r="D54" s="666"/>
      <c r="E54" s="666"/>
      <c r="F54" s="666"/>
      <c r="G54" s="666"/>
      <c r="H54" s="666"/>
      <c r="I54" s="666"/>
      <c r="J54" s="666"/>
      <c r="K54" s="666"/>
      <c r="L54" s="666"/>
    </row>
    <row r="55" spans="1:12" ht="12.75" customHeight="1">
      <c r="A55" s="666"/>
      <c r="B55" s="666"/>
      <c r="C55" s="666"/>
      <c r="D55" s="666"/>
      <c r="E55" s="666"/>
      <c r="F55" s="666"/>
      <c r="G55" s="666"/>
      <c r="H55" s="666"/>
      <c r="I55" s="666"/>
      <c r="J55" s="666"/>
      <c r="K55" s="666"/>
      <c r="L55" s="666"/>
    </row>
    <row r="56" spans="1:12" ht="12.75">
      <c r="A56" s="472"/>
      <c r="B56" s="472"/>
      <c r="C56" s="472"/>
      <c r="D56" s="472"/>
      <c r="E56" s="472"/>
      <c r="F56" s="472"/>
      <c r="G56" s="472"/>
      <c r="H56" s="472"/>
      <c r="I56" s="472"/>
      <c r="J56" s="472"/>
      <c r="K56" s="472"/>
      <c r="L56" s="472"/>
    </row>
    <row r="57" spans="1:12" ht="12.75">
      <c r="A57" s="472"/>
      <c r="B57" s="472"/>
      <c r="C57" s="472"/>
      <c r="D57" s="472"/>
      <c r="E57" s="472"/>
      <c r="F57" s="472"/>
      <c r="G57" s="472"/>
      <c r="H57" s="472"/>
      <c r="I57" s="472"/>
      <c r="J57" s="472"/>
      <c r="K57" s="472"/>
      <c r="L57" s="472"/>
    </row>
    <row r="58" spans="1:12" ht="12.75">
      <c r="A58" s="472"/>
      <c r="B58" s="472"/>
      <c r="C58" s="472"/>
      <c r="D58" s="472"/>
      <c r="E58" s="472"/>
      <c r="F58" s="472"/>
      <c r="G58" s="472"/>
      <c r="H58" s="472"/>
      <c r="I58" s="472"/>
      <c r="J58" s="472"/>
      <c r="K58" s="472"/>
      <c r="L58" s="472"/>
    </row>
    <row r="59" spans="1:12" ht="12.75">
      <c r="A59" s="472"/>
      <c r="B59" s="472"/>
      <c r="C59" s="472"/>
      <c r="D59" s="472"/>
      <c r="E59" s="472"/>
      <c r="F59" s="472"/>
      <c r="G59" s="472"/>
      <c r="H59" s="472"/>
      <c r="I59" s="472"/>
      <c r="J59" s="472"/>
      <c r="K59" s="472"/>
      <c r="L59" s="472"/>
    </row>
    <row r="60" spans="1:12" ht="12.75">
      <c r="A60" s="472"/>
      <c r="B60" s="472"/>
      <c r="C60" s="472"/>
      <c r="D60" s="472"/>
      <c r="E60" s="472"/>
      <c r="F60" s="472"/>
      <c r="G60" s="472"/>
      <c r="H60" s="472"/>
      <c r="I60" s="472"/>
      <c r="J60" s="472"/>
      <c r="K60" s="472"/>
      <c r="L60" s="472"/>
    </row>
    <row r="61" spans="1:12" ht="12.75">
      <c r="A61" s="472"/>
      <c r="B61" s="472"/>
      <c r="C61" s="472"/>
      <c r="D61" s="472"/>
      <c r="E61" s="472"/>
      <c r="F61" s="472"/>
      <c r="G61" s="472"/>
      <c r="H61" s="472"/>
      <c r="I61" s="472"/>
      <c r="J61" s="472"/>
      <c r="K61" s="472"/>
      <c r="L61" s="472"/>
    </row>
    <row r="62" spans="1:12" ht="12.75">
      <c r="A62" s="472"/>
      <c r="B62" s="472"/>
      <c r="C62" s="472"/>
      <c r="D62" s="472"/>
      <c r="E62" s="472"/>
      <c r="F62" s="472"/>
      <c r="G62" s="472"/>
      <c r="H62" s="472"/>
      <c r="I62" s="472"/>
      <c r="J62" s="472"/>
      <c r="K62" s="472"/>
      <c r="L62" s="472"/>
    </row>
    <row r="63" spans="1:12" ht="12.75">
      <c r="A63" s="472"/>
      <c r="B63" s="472"/>
      <c r="C63" s="472"/>
      <c r="D63" s="472"/>
      <c r="E63" s="472"/>
      <c r="F63" s="472"/>
      <c r="G63" s="472"/>
      <c r="H63" s="472"/>
      <c r="I63" s="472"/>
      <c r="J63" s="472"/>
      <c r="K63" s="472"/>
      <c r="L63" s="472"/>
    </row>
    <row r="64" spans="1:12" ht="12.75">
      <c r="A64" s="472"/>
      <c r="B64" s="472"/>
      <c r="C64" s="472"/>
      <c r="D64" s="472"/>
      <c r="E64" s="472"/>
      <c r="F64" s="472"/>
      <c r="G64" s="472"/>
      <c r="H64" s="472"/>
      <c r="I64" s="472"/>
      <c r="J64" s="472"/>
      <c r="K64" s="472"/>
      <c r="L64" s="472"/>
    </row>
    <row r="65" spans="1:12" ht="12.75">
      <c r="A65" s="472"/>
      <c r="B65" s="472"/>
      <c r="C65" s="472"/>
      <c r="D65" s="472"/>
      <c r="E65" s="472"/>
      <c r="F65" s="472"/>
      <c r="G65" s="472"/>
      <c r="H65" s="472"/>
      <c r="I65" s="472"/>
      <c r="J65" s="472"/>
      <c r="K65" s="472"/>
      <c r="L65" s="472"/>
    </row>
    <row r="66" spans="1:12" ht="12.75">
      <c r="A66" s="472"/>
      <c r="B66" s="472"/>
      <c r="C66" s="472"/>
      <c r="D66" s="472"/>
      <c r="E66" s="472"/>
      <c r="F66" s="472"/>
      <c r="G66" s="472"/>
      <c r="H66" s="577"/>
      <c r="I66" s="472"/>
      <c r="J66" s="472"/>
      <c r="K66" s="472"/>
      <c r="L66" s="472"/>
    </row>
    <row r="67" spans="1:12" ht="16.5">
      <c r="A67" s="472"/>
      <c r="B67" s="480">
        <v>42614</v>
      </c>
      <c r="C67" s="479"/>
      <c r="D67" s="479"/>
      <c r="E67" s="472"/>
      <c r="F67" s="472"/>
      <c r="G67" s="479" t="s">
        <v>2</v>
      </c>
      <c r="H67" s="479" t="s">
        <v>1379</v>
      </c>
      <c r="I67" s="481"/>
      <c r="J67" s="481"/>
      <c r="K67" s="481"/>
      <c r="L67" s="472"/>
    </row>
    <row r="68" spans="1:12" ht="16.5">
      <c r="A68" s="472"/>
      <c r="B68" s="480"/>
      <c r="C68" s="479"/>
      <c r="D68" s="479"/>
      <c r="E68" s="472"/>
      <c r="F68" s="472"/>
      <c r="G68" s="479"/>
      <c r="H68" s="479" t="s">
        <v>1380</v>
      </c>
      <c r="I68" s="481"/>
      <c r="J68" s="481"/>
      <c r="K68" s="481"/>
      <c r="L68" s="472"/>
    </row>
    <row r="69" spans="1:12" ht="16.5">
      <c r="A69" s="472"/>
      <c r="B69" s="472"/>
      <c r="C69" s="472"/>
      <c r="D69" s="472"/>
      <c r="E69" s="472"/>
      <c r="F69" s="472"/>
      <c r="G69" s="479" t="s">
        <v>3</v>
      </c>
      <c r="H69" s="479" t="s">
        <v>3460</v>
      </c>
      <c r="I69" s="481"/>
      <c r="J69" s="481"/>
      <c r="K69" s="481"/>
      <c r="L69" s="472"/>
    </row>
    <row r="70" spans="1:12" ht="16.5">
      <c r="A70" s="472"/>
      <c r="B70" s="472"/>
      <c r="C70" s="472"/>
      <c r="D70" s="472"/>
      <c r="E70" s="472"/>
      <c r="F70" s="472"/>
      <c r="G70" s="479"/>
      <c r="H70" s="479" t="s">
        <v>1378</v>
      </c>
      <c r="I70" s="481"/>
      <c r="J70" s="481"/>
      <c r="K70" s="481"/>
      <c r="L70" s="472"/>
    </row>
    <row r="71" spans="1:12" ht="16.5">
      <c r="A71" s="472"/>
      <c r="B71" s="472"/>
      <c r="C71" s="472"/>
      <c r="D71" s="472"/>
      <c r="E71" s="472"/>
      <c r="F71" s="472"/>
      <c r="G71" s="479" t="s">
        <v>3462</v>
      </c>
      <c r="H71" t="s">
        <v>1381</v>
      </c>
      <c r="I71" s="481"/>
      <c r="J71" s="481"/>
      <c r="K71" s="481"/>
      <c r="L71" s="472"/>
    </row>
    <row r="72" spans="1:12" ht="16.5">
      <c r="A72" s="472"/>
      <c r="B72" s="472"/>
      <c r="C72" s="472"/>
      <c r="D72" s="472"/>
      <c r="E72" s="472"/>
      <c r="F72" s="472"/>
      <c r="G72" s="479" t="s">
        <v>4</v>
      </c>
      <c r="H72" s="479" t="s">
        <v>1383</v>
      </c>
      <c r="I72" s="481"/>
      <c r="J72" s="481"/>
      <c r="K72" s="481"/>
      <c r="L72" s="472"/>
    </row>
    <row r="73" spans="1:12" ht="16.5">
      <c r="A73" s="472"/>
      <c r="B73" s="472"/>
      <c r="C73" s="472"/>
      <c r="D73" s="472"/>
      <c r="E73" s="472"/>
      <c r="F73" s="472"/>
      <c r="G73" s="479" t="s">
        <v>5</v>
      </c>
      <c r="H73" s="479" t="s">
        <v>1382</v>
      </c>
      <c r="I73" s="481"/>
      <c r="J73" s="481"/>
      <c r="K73" s="481"/>
      <c r="L73" s="472"/>
    </row>
    <row r="74" spans="1:12" ht="16.5">
      <c r="A74" s="472"/>
      <c r="B74" s="472"/>
      <c r="C74" s="472"/>
      <c r="D74" s="472"/>
      <c r="E74" s="472"/>
      <c r="F74" s="472"/>
      <c r="G74" s="479" t="s">
        <v>6</v>
      </c>
      <c r="H74" s="479" t="s">
        <v>1384</v>
      </c>
      <c r="I74" s="481"/>
      <c r="J74" s="481"/>
      <c r="K74" s="481"/>
      <c r="L74" s="472"/>
    </row>
    <row r="75" spans="1:12" ht="16.5">
      <c r="A75" s="472"/>
      <c r="B75" s="472"/>
      <c r="C75" s="472"/>
      <c r="D75" s="472"/>
      <c r="E75" s="472"/>
      <c r="F75" s="472"/>
      <c r="G75" s="479" t="s">
        <v>499</v>
      </c>
      <c r="H75" s="479"/>
      <c r="I75" s="483" t="s">
        <v>498</v>
      </c>
      <c r="J75" s="481"/>
      <c r="K75" s="481"/>
      <c r="L75" s="472"/>
    </row>
    <row r="76" spans="1:12" ht="12.75">
      <c r="A76" s="472"/>
      <c r="B76" s="472"/>
      <c r="C76" s="472"/>
      <c r="D76" s="472"/>
      <c r="E76" s="472"/>
      <c r="F76" s="472"/>
      <c r="G76" s="472"/>
      <c r="H76" s="472"/>
      <c r="I76" s="472"/>
      <c r="J76" s="472"/>
      <c r="K76" s="472"/>
      <c r="L76" s="472"/>
    </row>
    <row r="77" spans="1:12" ht="12.75">
      <c r="A77" s="472"/>
      <c r="B77" s="472"/>
      <c r="C77" s="472"/>
      <c r="D77" s="472"/>
      <c r="E77" s="472"/>
      <c r="F77" s="472"/>
      <c r="G77" s="472"/>
      <c r="H77" s="472"/>
      <c r="I77" s="472"/>
      <c r="J77" s="472"/>
      <c r="K77" s="472"/>
      <c r="L77" s="472"/>
    </row>
    <row r="78" spans="1:12" ht="12.75">
      <c r="A78" s="472"/>
      <c r="B78" s="472"/>
      <c r="C78" s="472"/>
      <c r="D78" s="472"/>
      <c r="E78" s="472"/>
      <c r="F78" s="472"/>
      <c r="G78" s="472"/>
      <c r="H78" s="472"/>
      <c r="I78" s="472"/>
      <c r="J78" s="472"/>
      <c r="K78" s="472"/>
      <c r="L78" s="472"/>
    </row>
    <row r="79" spans="1:12" ht="12.75">
      <c r="A79" s="472"/>
      <c r="B79" s="472"/>
      <c r="C79" s="472"/>
      <c r="D79" s="472"/>
      <c r="E79" s="472"/>
      <c r="F79" s="472"/>
      <c r="G79" s="472"/>
      <c r="H79" s="472"/>
      <c r="I79" s="472"/>
      <c r="J79" s="472"/>
      <c r="K79" s="472"/>
      <c r="L79" s="472"/>
    </row>
    <row r="80" spans="1:12" ht="12.75">
      <c r="A80" s="484"/>
      <c r="B80" s="472"/>
      <c r="C80" s="472"/>
      <c r="D80" s="472"/>
      <c r="E80" s="472"/>
      <c r="F80" s="472"/>
      <c r="G80" s="472"/>
      <c r="H80" s="472"/>
      <c r="I80" s="472"/>
      <c r="J80" s="472"/>
      <c r="K80" s="472"/>
      <c r="L80" s="472"/>
    </row>
    <row r="81" ht="12.75"/>
    <row r="82" ht="12.75"/>
    <row r="83" ht="12.75"/>
    <row r="84" ht="12.75"/>
    <row r="85" ht="12.75"/>
    <row r="86" ht="12.75"/>
    <row r="87" ht="12.75"/>
    <row r="88" ht="12.75"/>
    <row r="89" ht="12.75"/>
    <row r="90" ht="12.75"/>
    <row r="91" ht="12.75"/>
    <row r="92" ht="12.75">
      <c r="A92" s="485" t="s">
        <v>498</v>
      </c>
    </row>
    <row r="93" ht="12.75">
      <c r="A93" s="485">
        <v>2011</v>
      </c>
    </row>
    <row r="94" ht="12.75">
      <c r="A94" s="485">
        <v>2012</v>
      </c>
    </row>
    <row r="95" ht="12.75">
      <c r="A95" s="485">
        <v>2013</v>
      </c>
    </row>
    <row r="96" ht="12.75">
      <c r="A96" s="485">
        <v>2014</v>
      </c>
    </row>
    <row r="97" ht="12.75">
      <c r="A97" s="485">
        <v>2015</v>
      </c>
    </row>
    <row r="98" ht="12.75">
      <c r="A98" s="485">
        <v>2016</v>
      </c>
    </row>
  </sheetData>
  <mergeCells count="8">
    <mergeCell ref="G7:K8"/>
    <mergeCell ref="A48:L55"/>
    <mergeCell ref="B31:K31"/>
    <mergeCell ref="B4:K4"/>
    <mergeCell ref="E29:G29"/>
    <mergeCell ref="B28:K28"/>
    <mergeCell ref="B32:K32"/>
    <mergeCell ref="B8:F8"/>
  </mergeCells>
  <dataValidations count="1">
    <dataValidation type="list" allowBlank="1" showInputMessage="1" showErrorMessage="1" sqref="I75">
      <formula1>$A$92:$A$98</formula1>
    </dataValidation>
  </dataValidations>
  <printOptions horizontalCentered="1"/>
  <pageMargins left="0.5" right="0" top="0.5" bottom="0.5" header="0.1" footer="0.1"/>
  <pageSetup fitToHeight="0" fitToWidth="0" orientation="portrait" scale="7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22"/>
    <pageSetUpPr fitToPage="1"/>
  </sheetPr>
  <dimension ref="B1:Q175"/>
  <sheetViews>
    <sheetView showGridLines="0" view="pageBreakPreview" zoomScale="85" zoomScaleSheetLayoutView="85" workbookViewId="0" topLeftCell="A86">
      <selection pane="topLeft" activeCell="E1" sqref="E1"/>
    </sheetView>
  </sheetViews>
  <sheetFormatPr defaultColWidth="11.42578125" defaultRowHeight="12.75"/>
  <cols>
    <col min="1" max="2" width="4.85714285714286" style="431" customWidth="1"/>
    <col min="3" max="3" width="2.42857142857143" style="471" customWidth="1"/>
    <col min="4" max="4" width="2.42857142857143" style="431" customWidth="1"/>
    <col min="5" max="5" width="11.4285714285714" style="471" customWidth="1"/>
    <col min="6" max="12" width="11.4285714285714" style="431" customWidth="1"/>
    <col min="13" max="13" width="11.2857142857143" style="431" customWidth="1"/>
    <col min="14" max="15" width="11.4285714285714" style="431" customWidth="1"/>
    <col min="16" max="16" width="2.14285714285714" style="431" customWidth="1"/>
    <col min="17" max="17" width="7.42857142857143" style="431" customWidth="1"/>
    <col min="18" max="16384" width="11.4285714285714" style="431"/>
  </cols>
  <sheetData>
    <row r="1" spans="2:17" ht="12.75">
      <c r="B1" s="429"/>
      <c r="C1" s="430"/>
      <c r="D1" s="429"/>
      <c r="E1" s="430"/>
      <c r="F1" s="429"/>
      <c r="G1" s="429"/>
      <c r="H1" s="429"/>
      <c r="I1" s="429"/>
      <c r="J1" s="429"/>
      <c r="K1" s="429"/>
      <c r="L1" s="429"/>
      <c r="M1" s="429"/>
      <c r="N1" s="429"/>
      <c r="O1" s="429"/>
      <c r="P1" s="429"/>
      <c r="Q1" s="429"/>
    </row>
    <row r="2" spans="2:17" ht="20.25" customHeight="1">
      <c r="B2" s="429"/>
      <c r="C2" s="432"/>
      <c r="D2" s="691" t="s">
        <v>110</v>
      </c>
      <c r="E2" s="692"/>
      <c r="F2" s="692"/>
      <c r="G2" s="692"/>
      <c r="H2" s="692"/>
      <c r="I2" s="692"/>
      <c r="J2" s="692"/>
      <c r="K2" s="692"/>
      <c r="L2" s="692"/>
      <c r="M2" s="692"/>
      <c r="N2" s="692"/>
      <c r="O2" s="693"/>
      <c r="P2" s="429"/>
      <c r="Q2" s="429"/>
    </row>
    <row r="3" spans="2:17" ht="9" customHeight="1">
      <c r="B3" s="429"/>
      <c r="C3" s="433"/>
      <c r="D3" s="433"/>
      <c r="E3" s="433"/>
      <c r="F3" s="433"/>
      <c r="G3" s="433"/>
      <c r="H3" s="433"/>
      <c r="I3" s="433"/>
      <c r="J3" s="433"/>
      <c r="K3" s="433"/>
      <c r="L3" s="433"/>
      <c r="M3" s="433"/>
      <c r="N3" s="433"/>
      <c r="O3" s="433"/>
      <c r="P3" s="429"/>
      <c r="Q3" s="429"/>
    </row>
    <row r="4" spans="2:17" ht="18" customHeight="1">
      <c r="B4" s="429"/>
      <c r="C4" s="694" t="s">
        <v>467</v>
      </c>
      <c r="D4" s="694"/>
      <c r="E4" s="694"/>
      <c r="F4" s="694"/>
      <c r="G4" s="694"/>
      <c r="H4" s="694"/>
      <c r="I4" s="694"/>
      <c r="J4" s="694"/>
      <c r="K4" s="694"/>
      <c r="L4" s="694"/>
      <c r="M4" s="694"/>
      <c r="N4" s="694"/>
      <c r="O4" s="694"/>
      <c r="P4" s="429"/>
      <c r="Q4" s="429"/>
    </row>
    <row r="5" spans="2:17" ht="18" customHeight="1">
      <c r="B5" s="429"/>
      <c r="C5" s="433"/>
      <c r="D5" s="433"/>
      <c r="E5" s="433"/>
      <c r="F5" s="433"/>
      <c r="G5" s="433"/>
      <c r="H5" s="433"/>
      <c r="I5" s="433"/>
      <c r="J5" s="433"/>
      <c r="K5" s="433"/>
      <c r="L5" s="433"/>
      <c r="M5" s="433"/>
      <c r="N5" s="433"/>
      <c r="O5" s="433"/>
      <c r="P5" s="429"/>
      <c r="Q5" s="429"/>
    </row>
    <row r="6" spans="2:17" ht="18" customHeight="1">
      <c r="B6" s="429"/>
      <c r="C6" s="695" t="s">
        <v>487</v>
      </c>
      <c r="D6" s="695"/>
      <c r="E6" s="695"/>
      <c r="F6" s="695"/>
      <c r="G6" s="695"/>
      <c r="H6" s="695"/>
      <c r="I6" s="695"/>
      <c r="J6" s="695"/>
      <c r="K6" s="695"/>
      <c r="L6" s="695"/>
      <c r="M6" s="695"/>
      <c r="N6" s="695"/>
      <c r="O6" s="695"/>
      <c r="P6" s="695"/>
      <c r="Q6" s="429"/>
    </row>
    <row r="7" spans="2:17" ht="12.75" customHeight="1">
      <c r="B7" s="429"/>
      <c r="C7" s="695"/>
      <c r="D7" s="695"/>
      <c r="E7" s="695"/>
      <c r="F7" s="695"/>
      <c r="G7" s="695"/>
      <c r="H7" s="695"/>
      <c r="I7" s="695"/>
      <c r="J7" s="695"/>
      <c r="K7" s="695"/>
      <c r="L7" s="695"/>
      <c r="M7" s="695"/>
      <c r="N7" s="695"/>
      <c r="O7" s="695"/>
      <c r="P7" s="695"/>
      <c r="Q7" s="429"/>
    </row>
    <row r="8" spans="2:17" ht="18" customHeight="1">
      <c r="B8" s="429"/>
      <c r="C8" s="695"/>
      <c r="D8" s="695"/>
      <c r="E8" s="695"/>
      <c r="F8" s="695"/>
      <c r="G8" s="695"/>
      <c r="H8" s="695"/>
      <c r="I8" s="695"/>
      <c r="J8" s="695"/>
      <c r="K8" s="695"/>
      <c r="L8" s="695"/>
      <c r="M8" s="695"/>
      <c r="N8" s="695"/>
      <c r="O8" s="695"/>
      <c r="P8" s="695"/>
      <c r="Q8" s="429"/>
    </row>
    <row r="9" spans="2:17" ht="6" customHeight="1">
      <c r="B9" s="429"/>
      <c r="C9" s="695"/>
      <c r="D9" s="695"/>
      <c r="E9" s="695"/>
      <c r="F9" s="695"/>
      <c r="G9" s="695"/>
      <c r="H9" s="695"/>
      <c r="I9" s="695"/>
      <c r="J9" s="695"/>
      <c r="K9" s="695"/>
      <c r="L9" s="695"/>
      <c r="M9" s="695"/>
      <c r="N9" s="695"/>
      <c r="O9" s="695"/>
      <c r="P9" s="695"/>
      <c r="Q9" s="429"/>
    </row>
    <row r="10" spans="2:17" ht="19.15" customHeight="1">
      <c r="B10" s="429"/>
      <c r="C10" s="695"/>
      <c r="D10" s="695"/>
      <c r="E10" s="695"/>
      <c r="F10" s="695"/>
      <c r="G10" s="695"/>
      <c r="H10" s="695"/>
      <c r="I10" s="695"/>
      <c r="J10" s="695"/>
      <c r="K10" s="695"/>
      <c r="L10" s="695"/>
      <c r="M10" s="695"/>
      <c r="N10" s="695"/>
      <c r="O10" s="695"/>
      <c r="P10" s="695"/>
      <c r="Q10" s="429"/>
    </row>
    <row r="11" spans="2:17" ht="9.75" customHeight="1">
      <c r="B11" s="429"/>
      <c r="C11" s="433"/>
      <c r="D11" s="433"/>
      <c r="E11" s="433"/>
      <c r="F11" s="433"/>
      <c r="G11" s="433"/>
      <c r="H11" s="433"/>
      <c r="I11" s="433"/>
      <c r="J11" s="433"/>
      <c r="K11" s="433"/>
      <c r="L11" s="433"/>
      <c r="M11" s="433"/>
      <c r="N11" s="433"/>
      <c r="O11" s="433"/>
      <c r="P11" s="429"/>
      <c r="Q11" s="429"/>
    </row>
    <row r="12" spans="2:17" ht="18" customHeight="1">
      <c r="B12" s="429"/>
      <c r="C12" s="696" t="s">
        <v>123</v>
      </c>
      <c r="D12" s="696"/>
      <c r="E12" s="696"/>
      <c r="F12" s="696"/>
      <c r="G12" s="433"/>
      <c r="H12" s="433"/>
      <c r="I12" s="433"/>
      <c r="J12" s="433"/>
      <c r="K12" s="433"/>
      <c r="L12" s="433"/>
      <c r="M12" s="433"/>
      <c r="N12" s="433"/>
      <c r="O12" s="433"/>
      <c r="P12" s="429"/>
      <c r="Q12" s="429"/>
    </row>
    <row r="13" spans="2:17" ht="7.5" customHeight="1">
      <c r="B13" s="429"/>
      <c r="C13" s="433"/>
      <c r="D13" s="433"/>
      <c r="E13" s="433"/>
      <c r="F13" s="433"/>
      <c r="G13" s="433"/>
      <c r="H13" s="433"/>
      <c r="I13" s="433"/>
      <c r="J13" s="433"/>
      <c r="K13" s="433"/>
      <c r="L13" s="433"/>
      <c r="M13" s="433"/>
      <c r="N13" s="433"/>
      <c r="O13" s="433"/>
      <c r="P13" s="429"/>
      <c r="Q13" s="429"/>
    </row>
    <row r="14" spans="2:17" ht="12.75" customHeight="1">
      <c r="B14" s="429"/>
      <c r="C14" s="434" t="s">
        <v>109</v>
      </c>
      <c r="D14" s="697" t="s">
        <v>476</v>
      </c>
      <c r="E14" s="697"/>
      <c r="F14" s="697"/>
      <c r="G14" s="697"/>
      <c r="H14" s="697"/>
      <c r="I14" s="697"/>
      <c r="J14" s="697"/>
      <c r="K14" s="697"/>
      <c r="L14" s="697"/>
      <c r="M14" s="697"/>
      <c r="N14" s="697"/>
      <c r="O14" s="697"/>
      <c r="P14" s="435"/>
      <c r="Q14" s="429"/>
    </row>
    <row r="15" spans="2:17" ht="12.75">
      <c r="B15" s="429"/>
      <c r="C15" s="434"/>
      <c r="D15" s="697"/>
      <c r="E15" s="697"/>
      <c r="F15" s="697"/>
      <c r="G15" s="697"/>
      <c r="H15" s="697"/>
      <c r="I15" s="697"/>
      <c r="J15" s="697"/>
      <c r="K15" s="697"/>
      <c r="L15" s="697"/>
      <c r="M15" s="697"/>
      <c r="N15" s="697"/>
      <c r="O15" s="697"/>
      <c r="P15" s="435"/>
      <c r="Q15" s="429"/>
    </row>
    <row r="16" spans="2:17" ht="40.5" customHeight="1">
      <c r="B16" s="429"/>
      <c r="C16" s="436"/>
      <c r="D16" s="697"/>
      <c r="E16" s="697"/>
      <c r="F16" s="697"/>
      <c r="G16" s="697"/>
      <c r="H16" s="697"/>
      <c r="I16" s="697"/>
      <c r="J16" s="697"/>
      <c r="K16" s="697"/>
      <c r="L16" s="697"/>
      <c r="M16" s="697"/>
      <c r="N16" s="697"/>
      <c r="O16" s="697"/>
      <c r="P16" s="435"/>
      <c r="Q16" s="429"/>
    </row>
    <row r="17" spans="2:17" ht="7.5" customHeight="1" hidden="1">
      <c r="B17" s="429"/>
      <c r="C17" s="436"/>
      <c r="D17" s="697"/>
      <c r="E17" s="697"/>
      <c r="F17" s="697"/>
      <c r="G17" s="697"/>
      <c r="H17" s="697"/>
      <c r="I17" s="697"/>
      <c r="J17" s="697"/>
      <c r="K17" s="697"/>
      <c r="L17" s="697"/>
      <c r="M17" s="697"/>
      <c r="N17" s="697"/>
      <c r="O17" s="697"/>
      <c r="P17" s="435"/>
      <c r="Q17" s="429"/>
    </row>
    <row r="18" spans="2:17" ht="6.75" customHeight="1">
      <c r="B18" s="429"/>
      <c r="C18" s="436"/>
      <c r="D18" s="437"/>
      <c r="E18" s="438"/>
      <c r="F18" s="437"/>
      <c r="G18" s="437"/>
      <c r="H18" s="437"/>
      <c r="I18" s="437"/>
      <c r="J18" s="437"/>
      <c r="K18" s="437"/>
      <c r="L18" s="437"/>
      <c r="M18" s="437"/>
      <c r="N18" s="437"/>
      <c r="O18" s="437"/>
      <c r="P18" s="435"/>
      <c r="Q18" s="429"/>
    </row>
    <row r="19" spans="2:17" ht="12.75">
      <c r="B19" s="429"/>
      <c r="C19" s="436"/>
      <c r="D19" s="439"/>
      <c r="E19" s="438"/>
      <c r="F19" s="439"/>
      <c r="G19" s="439"/>
      <c r="H19" s="439"/>
      <c r="I19" s="439"/>
      <c r="J19" s="439"/>
      <c r="K19" s="439"/>
      <c r="L19" s="439"/>
      <c r="M19" s="439"/>
      <c r="N19" s="439"/>
      <c r="O19" s="439"/>
      <c r="P19" s="440"/>
      <c r="Q19" s="429"/>
    </row>
    <row r="20" spans="2:17" ht="12.75" customHeight="1">
      <c r="B20" s="429"/>
      <c r="C20" s="434" t="s">
        <v>108</v>
      </c>
      <c r="D20" s="698" t="s">
        <v>477</v>
      </c>
      <c r="E20" s="698"/>
      <c r="F20" s="698"/>
      <c r="G20" s="698"/>
      <c r="H20" s="698"/>
      <c r="I20" s="698"/>
      <c r="J20" s="698"/>
      <c r="K20" s="698"/>
      <c r="L20" s="698"/>
      <c r="M20" s="698"/>
      <c r="N20" s="698"/>
      <c r="O20" s="698"/>
      <c r="P20" s="440"/>
      <c r="Q20" s="429"/>
    </row>
    <row r="21" spans="2:17" ht="12.75">
      <c r="B21" s="429"/>
      <c r="C21" s="430"/>
      <c r="D21" s="698"/>
      <c r="E21" s="698"/>
      <c r="F21" s="698"/>
      <c r="G21" s="698"/>
      <c r="H21" s="698"/>
      <c r="I21" s="698"/>
      <c r="J21" s="698"/>
      <c r="K21" s="698"/>
      <c r="L21" s="698"/>
      <c r="M21" s="698"/>
      <c r="N21" s="698"/>
      <c r="O21" s="698"/>
      <c r="P21" s="440"/>
      <c r="Q21" s="429"/>
    </row>
    <row r="22" spans="2:17" ht="12.75">
      <c r="B22" s="429"/>
      <c r="C22" s="436"/>
      <c r="D22" s="698"/>
      <c r="E22" s="698"/>
      <c r="F22" s="698"/>
      <c r="G22" s="698"/>
      <c r="H22" s="698"/>
      <c r="I22" s="698"/>
      <c r="J22" s="698"/>
      <c r="K22" s="698"/>
      <c r="L22" s="698"/>
      <c r="M22" s="698"/>
      <c r="N22" s="698"/>
      <c r="O22" s="698"/>
      <c r="P22" s="440"/>
      <c r="Q22" s="429"/>
    </row>
    <row r="23" spans="2:17" ht="12.75">
      <c r="B23" s="429"/>
      <c r="C23" s="436"/>
      <c r="D23" s="698"/>
      <c r="E23" s="698"/>
      <c r="F23" s="698"/>
      <c r="G23" s="698"/>
      <c r="H23" s="698"/>
      <c r="I23" s="698"/>
      <c r="J23" s="698"/>
      <c r="K23" s="698"/>
      <c r="L23" s="698"/>
      <c r="M23" s="698"/>
      <c r="N23" s="698"/>
      <c r="O23" s="698"/>
      <c r="P23" s="440"/>
      <c r="Q23" s="429"/>
    </row>
    <row r="24" spans="2:17" ht="7.5" customHeight="1">
      <c r="B24" s="429"/>
      <c r="C24" s="436"/>
      <c r="D24" s="698"/>
      <c r="E24" s="698"/>
      <c r="F24" s="698"/>
      <c r="G24" s="698"/>
      <c r="H24" s="698"/>
      <c r="I24" s="698"/>
      <c r="J24" s="698"/>
      <c r="K24" s="698"/>
      <c r="L24" s="698"/>
      <c r="M24" s="698"/>
      <c r="N24" s="698"/>
      <c r="O24" s="698"/>
      <c r="P24" s="440"/>
      <c r="Q24" s="429"/>
    </row>
    <row r="25" spans="2:17" ht="12.75">
      <c r="B25" s="429"/>
      <c r="C25" s="434" t="s">
        <v>107</v>
      </c>
      <c r="D25" s="703" t="s">
        <v>500</v>
      </c>
      <c r="E25" s="703"/>
      <c r="F25" s="703"/>
      <c r="G25" s="703"/>
      <c r="H25" s="703"/>
      <c r="I25" s="703"/>
      <c r="J25" s="703"/>
      <c r="K25" s="703"/>
      <c r="L25" s="703"/>
      <c r="M25" s="703"/>
      <c r="N25" s="703"/>
      <c r="O25" s="703"/>
      <c r="P25" s="703"/>
      <c r="Q25" s="429"/>
    </row>
    <row r="26" spans="2:17" ht="43.5" customHeight="1">
      <c r="B26" s="429"/>
      <c r="C26" s="436"/>
      <c r="D26" s="701" t="s">
        <v>3438</v>
      </c>
      <c r="E26" s="701"/>
      <c r="F26" s="704"/>
      <c r="G26" s="704"/>
      <c r="H26" s="704"/>
      <c r="I26" s="704"/>
      <c r="J26" s="704"/>
      <c r="K26" s="704"/>
      <c r="L26" s="704"/>
      <c r="M26" s="704"/>
      <c r="N26" s="704"/>
      <c r="O26" s="704"/>
      <c r="P26" s="440"/>
      <c r="Q26" s="429"/>
    </row>
    <row r="27" spans="2:17" ht="33.75" customHeight="1">
      <c r="B27" s="429"/>
      <c r="C27" s="436"/>
      <c r="D27" t="s">
        <v>478</v>
      </c>
      <c r="E27" s="699"/>
      <c r="F27" s="700"/>
      <c r="G27" s="700"/>
      <c r="H27" s="700"/>
      <c r="I27" s="700"/>
      <c r="J27" s="700"/>
      <c r="K27" s="700"/>
      <c r="L27" s="700"/>
      <c r="M27" s="700"/>
      <c r="N27" s="700"/>
      <c r="O27" s="700"/>
      <c r="P27" s="700"/>
      <c r="Q27" s="429"/>
    </row>
    <row r="28" spans="2:17" ht="24" customHeight="1">
      <c r="B28" s="429"/>
      <c r="C28" s="436"/>
      <c r="D28" s="701" t="s">
        <v>3439</v>
      </c>
      <c r="E28" s="701"/>
      <c r="F28" s="702"/>
      <c r="G28" s="702"/>
      <c r="H28" s="702"/>
      <c r="I28" s="702"/>
      <c r="J28" s="702"/>
      <c r="K28" s="702"/>
      <c r="L28" s="702"/>
      <c r="M28" s="702"/>
      <c r="N28" s="702"/>
      <c r="O28" s="702"/>
      <c r="P28" s="440"/>
      <c r="Q28" s="429"/>
    </row>
    <row r="29" spans="2:17" ht="20.25" customHeight="1">
      <c r="B29" s="429"/>
      <c r="C29" s="436"/>
      <c r="D29" s="702" t="s">
        <v>106</v>
      </c>
      <c r="E29" s="702"/>
      <c r="F29" s="702"/>
      <c r="G29" s="702"/>
      <c r="H29" s="702"/>
      <c r="I29" s="702"/>
      <c r="J29" s="702"/>
      <c r="K29" s="702"/>
      <c r="L29" s="702"/>
      <c r="M29" s="702"/>
      <c r="N29" s="702"/>
      <c r="O29" s="702"/>
      <c r="P29" s="440"/>
      <c r="Q29" s="429"/>
    </row>
    <row r="30" spans="2:17" ht="18.75" customHeight="1">
      <c r="B30" s="429"/>
      <c r="C30" s="436"/>
      <c r="D30" s="688" t="s">
        <v>479</v>
      </c>
      <c r="E30" s="688"/>
      <c r="F30" s="688"/>
      <c r="G30" s="688"/>
      <c r="H30" s="688"/>
      <c r="I30" s="688"/>
      <c r="J30" s="688"/>
      <c r="K30" s="688"/>
      <c r="L30" s="688"/>
      <c r="M30" s="688"/>
      <c r="N30" s="688"/>
      <c r="O30" s="688"/>
      <c r="P30" s="440"/>
      <c r="Q30" s="429"/>
    </row>
    <row r="31" spans="2:17" ht="11.25" customHeight="1">
      <c r="B31" s="429"/>
      <c r="C31" s="436"/>
      <c r="D31" s="689" t="s">
        <v>105</v>
      </c>
      <c r="E31" s="689"/>
      <c r="F31" s="689"/>
      <c r="G31" s="689"/>
      <c r="H31" s="689"/>
      <c r="I31" s="689"/>
      <c r="J31" s="689"/>
      <c r="K31" s="689"/>
      <c r="L31" s="689"/>
      <c r="M31" s="689"/>
      <c r="N31" s="689"/>
      <c r="O31" s="689"/>
      <c r="P31" s="440"/>
      <c r="Q31" s="429"/>
    </row>
    <row r="32" spans="2:17" ht="11.25" customHeight="1">
      <c r="B32" s="429"/>
      <c r="C32" s="436"/>
      <c r="D32" s="689" t="s">
        <v>104</v>
      </c>
      <c r="E32" s="689"/>
      <c r="F32" s="689"/>
      <c r="G32" s="689"/>
      <c r="H32" s="689"/>
      <c r="I32" s="689"/>
      <c r="J32" s="689" t="s">
        <v>103</v>
      </c>
      <c r="K32" s="689"/>
      <c r="L32" s="689"/>
      <c r="M32" s="689"/>
      <c r="N32" s="689"/>
      <c r="O32" s="689"/>
      <c r="P32" s="440"/>
      <c r="Q32" s="429"/>
    </row>
    <row r="33" spans="2:17" ht="11.25" customHeight="1">
      <c r="B33" s="429"/>
      <c r="C33" s="436"/>
      <c r="D33" s="689" t="s">
        <v>102</v>
      </c>
      <c r="E33" s="689"/>
      <c r="F33" s="689"/>
      <c r="G33" s="689"/>
      <c r="H33" s="689"/>
      <c r="I33" s="689"/>
      <c r="J33" s="689"/>
      <c r="K33" s="689"/>
      <c r="L33" s="689"/>
      <c r="M33" s="689"/>
      <c r="N33" s="689"/>
      <c r="O33" s="689"/>
      <c r="P33" s="440"/>
      <c r="Q33" s="429"/>
    </row>
    <row r="34" spans="2:17" ht="17.25" customHeight="1">
      <c r="B34" s="429"/>
      <c r="C34" s="436"/>
      <c r="D34" s="690" t="s">
        <v>3440</v>
      </c>
      <c r="E34" s="690"/>
      <c r="F34" s="690"/>
      <c r="G34" s="690"/>
      <c r="H34" s="690"/>
      <c r="I34" s="690"/>
      <c r="J34" s="690"/>
      <c r="K34" s="690"/>
      <c r="L34" s="690"/>
      <c r="M34" s="690"/>
      <c r="N34" s="690"/>
      <c r="O34" s="690"/>
      <c r="P34" s="440"/>
      <c r="Q34" s="429"/>
    </row>
    <row r="35" spans="2:17" ht="9.75" customHeight="1">
      <c r="B35" s="429"/>
      <c r="C35" s="436"/>
      <c r="D35" s="441"/>
      <c r="E35" s="436"/>
      <c r="F35" s="441"/>
      <c r="G35" s="441"/>
      <c r="H35" s="441"/>
      <c r="I35" s="441"/>
      <c r="J35" s="441"/>
      <c r="K35" s="441"/>
      <c r="L35" s="441"/>
      <c r="M35" s="441"/>
      <c r="N35" s="441"/>
      <c r="O35" s="441"/>
      <c r="P35" s="442"/>
      <c r="Q35" s="429"/>
    </row>
    <row r="36" spans="2:17" ht="12.75">
      <c r="B36" s="429"/>
      <c r="C36" s="436" t="s">
        <v>101</v>
      </c>
      <c r="D36" s="684" t="s">
        <v>99</v>
      </c>
      <c r="E36" s="684"/>
      <c r="F36" s="684"/>
      <c r="G36" s="684"/>
      <c r="H36" s="684"/>
      <c r="I36" s="684"/>
      <c r="J36" s="684"/>
      <c r="K36" s="684"/>
      <c r="L36" s="684"/>
      <c r="M36" s="684"/>
      <c r="N36" s="684"/>
      <c r="O36" s="684"/>
      <c r="P36" s="442"/>
      <c r="Q36" s="429"/>
    </row>
    <row r="37" spans="2:17" ht="12.75">
      <c r="B37" s="429"/>
      <c r="C37" s="443"/>
      <c r="D37" s="685" t="s">
        <v>113</v>
      </c>
      <c r="E37" s="685"/>
      <c r="F37" s="685"/>
      <c r="G37" s="685"/>
      <c r="H37" s="685"/>
      <c r="I37" s="685"/>
      <c r="J37" s="685"/>
      <c r="K37" s="685"/>
      <c r="L37" s="685"/>
      <c r="M37" s="685"/>
      <c r="N37" s="685"/>
      <c r="O37" s="685"/>
      <c r="P37" s="442"/>
      <c r="Q37" s="429"/>
    </row>
    <row r="38" spans="2:17" ht="12.75">
      <c r="B38" s="429"/>
      <c r="C38" s="443"/>
      <c r="D38" s="685" t="s">
        <v>114</v>
      </c>
      <c r="E38" s="685"/>
      <c r="F38" s="685"/>
      <c r="G38" s="685"/>
      <c r="H38" s="685"/>
      <c r="I38" s="685"/>
      <c r="J38" s="685"/>
      <c r="K38" s="685"/>
      <c r="L38" s="685"/>
      <c r="M38" s="685"/>
      <c r="N38" s="685"/>
      <c r="O38" s="685"/>
      <c r="P38" s="442"/>
      <c r="Q38" s="429"/>
    </row>
    <row r="39" spans="2:17" ht="12.75">
      <c r="B39" s="429"/>
      <c r="C39" s="443"/>
      <c r="D39" s="444" t="s">
        <v>98</v>
      </c>
      <c r="E39" s="443"/>
      <c r="F39" s="445"/>
      <c r="G39" s="445"/>
      <c r="H39" s="445"/>
      <c r="I39" s="445"/>
      <c r="J39" s="445"/>
      <c r="K39" s="445"/>
      <c r="L39" s="445"/>
      <c r="M39" s="445"/>
      <c r="N39" s="445"/>
      <c r="O39" s="445"/>
      <c r="P39" s="442"/>
      <c r="Q39" s="429"/>
    </row>
    <row r="40" spans="2:17" ht="12.75">
      <c r="B40" s="429"/>
      <c r="C40" s="443"/>
      <c r="D40" s="444" t="s">
        <v>501</v>
      </c>
      <c r="E40" s="443"/>
      <c r="F40" s="445"/>
      <c r="G40" s="445"/>
      <c r="H40" s="445"/>
      <c r="I40" s="445"/>
      <c r="J40" s="445"/>
      <c r="K40" s="445"/>
      <c r="L40" s="445"/>
      <c r="M40" s="445"/>
      <c r="N40" s="445"/>
      <c r="O40" s="445"/>
      <c r="P40" s="442"/>
      <c r="Q40" s="429"/>
    </row>
    <row r="41" spans="2:17" ht="12.75">
      <c r="B41" s="429"/>
      <c r="C41" s="443"/>
      <c r="D41" s="445"/>
      <c r="E41" s="443"/>
      <c r="F41" s="445"/>
      <c r="G41" s="445"/>
      <c r="H41" s="445"/>
      <c r="I41" s="445"/>
      <c r="J41" s="445"/>
      <c r="K41" s="445"/>
      <c r="L41" s="445"/>
      <c r="M41" s="445"/>
      <c r="N41" s="445"/>
      <c r="O41" s="445"/>
      <c r="P41" s="442"/>
      <c r="Q41" s="429"/>
    </row>
    <row r="42" spans="2:17" ht="12.75" customHeight="1">
      <c r="B42" s="429"/>
      <c r="C42" s="436" t="s">
        <v>100</v>
      </c>
      <c r="D42" s="684" t="s">
        <v>97</v>
      </c>
      <c r="E42" s="684"/>
      <c r="F42" s="684"/>
      <c r="G42" s="684"/>
      <c r="H42" s="684"/>
      <c r="I42" s="684"/>
      <c r="J42" s="684"/>
      <c r="K42" s="684"/>
      <c r="L42" s="684"/>
      <c r="M42" s="684"/>
      <c r="N42" s="684"/>
      <c r="O42" s="684"/>
      <c r="P42" s="442"/>
      <c r="Q42" s="429"/>
    </row>
    <row r="43" spans="2:17" ht="9" customHeight="1">
      <c r="B43" s="429"/>
      <c r="C43" s="436"/>
      <c r="D43" s="446"/>
      <c r="E43" s="436"/>
      <c r="F43" s="446"/>
      <c r="G43" s="446"/>
      <c r="H43" s="446"/>
      <c r="I43" s="446"/>
      <c r="J43" s="446"/>
      <c r="K43" s="446"/>
      <c r="L43" s="446"/>
      <c r="M43" s="446"/>
      <c r="N43" s="446"/>
      <c r="O43" s="446"/>
      <c r="P43" s="442"/>
      <c r="Q43" s="429"/>
    </row>
    <row r="44" spans="2:17" ht="18" customHeight="1">
      <c r="B44" s="429"/>
      <c r="C44" s="447" t="s">
        <v>124</v>
      </c>
      <c r="D44" s="447"/>
      <c r="E44" s="447"/>
      <c r="F44" s="447"/>
      <c r="G44" s="448"/>
      <c r="H44" s="433"/>
      <c r="I44" s="433"/>
      <c r="J44" s="433"/>
      <c r="K44" s="433"/>
      <c r="L44" s="433"/>
      <c r="M44" s="433"/>
      <c r="N44" s="433"/>
      <c r="O44" s="433"/>
      <c r="P44" s="429"/>
      <c r="Q44" s="429"/>
    </row>
    <row r="45" spans="2:17" ht="7.5" customHeight="1">
      <c r="B45" s="429"/>
      <c r="C45" s="433"/>
      <c r="D45" s="433"/>
      <c r="E45" s="433"/>
      <c r="F45" s="433"/>
      <c r="G45" s="433"/>
      <c r="H45" s="433"/>
      <c r="I45" s="433"/>
      <c r="J45" s="433"/>
      <c r="K45" s="433"/>
      <c r="L45" s="433"/>
      <c r="M45" s="433"/>
      <c r="N45" s="433"/>
      <c r="O45" s="433"/>
      <c r="P45" s="429"/>
      <c r="Q45" s="429"/>
    </row>
    <row r="46" spans="2:17" ht="12.75" customHeight="1">
      <c r="B46" s="429"/>
      <c r="C46" s="674" t="s">
        <v>166</v>
      </c>
      <c r="D46" s="674"/>
      <c r="E46" s="674"/>
      <c r="F46" s="674"/>
      <c r="G46" s="674"/>
      <c r="H46" s="674"/>
      <c r="I46" s="674"/>
      <c r="J46" s="674"/>
      <c r="K46" s="674"/>
      <c r="L46" s="674"/>
      <c r="M46" s="674"/>
      <c r="N46" s="674"/>
      <c r="O46" s="674"/>
      <c r="P46" s="674"/>
      <c r="Q46" s="429"/>
    </row>
    <row r="47" spans="2:17" ht="12.75">
      <c r="B47" s="429"/>
      <c r="C47" s="674"/>
      <c r="D47" s="674"/>
      <c r="E47" s="674"/>
      <c r="F47" s="674"/>
      <c r="G47" s="674"/>
      <c r="H47" s="674"/>
      <c r="I47" s="674"/>
      <c r="J47" s="674"/>
      <c r="K47" s="674"/>
      <c r="L47" s="674"/>
      <c r="M47" s="674"/>
      <c r="N47" s="674"/>
      <c r="O47" s="674"/>
      <c r="P47" s="674"/>
      <c r="Q47" s="429"/>
    </row>
    <row r="48" spans="2:17" ht="0.75" customHeight="1">
      <c r="B48" s="429"/>
      <c r="C48" s="674"/>
      <c r="D48" s="674"/>
      <c r="E48" s="674"/>
      <c r="F48" s="674"/>
      <c r="G48" s="674"/>
      <c r="H48" s="674"/>
      <c r="I48" s="674"/>
      <c r="J48" s="674"/>
      <c r="K48" s="674"/>
      <c r="L48" s="674"/>
      <c r="M48" s="674"/>
      <c r="N48" s="674"/>
      <c r="O48" s="674"/>
      <c r="P48" s="674"/>
      <c r="Q48" s="429"/>
    </row>
    <row r="49" spans="2:17" ht="12.75">
      <c r="B49" s="429"/>
      <c r="C49" s="443"/>
      <c r="D49" s="446"/>
      <c r="E49" s="443"/>
      <c r="F49" s="446"/>
      <c r="G49" s="446"/>
      <c r="H49" s="446"/>
      <c r="I49" s="446"/>
      <c r="J49" s="446"/>
      <c r="K49" s="446"/>
      <c r="L49" s="446"/>
      <c r="M49" s="446"/>
      <c r="N49" s="446"/>
      <c r="O49" s="446"/>
      <c r="P49" s="442"/>
      <c r="Q49" s="429"/>
    </row>
    <row r="50" spans="2:17" ht="11.25" customHeight="1">
      <c r="B50" s="429"/>
      <c r="C50" s="434" t="s">
        <v>109</v>
      </c>
      <c r="D50" s="686" t="s">
        <v>167</v>
      </c>
      <c r="E50" s="686"/>
      <c r="F50" s="686"/>
      <c r="G50" s="686"/>
      <c r="H50" s="686"/>
      <c r="I50" s="686"/>
      <c r="J50" s="686"/>
      <c r="K50" s="686"/>
      <c r="L50" s="686"/>
      <c r="M50" s="686"/>
      <c r="N50" s="686"/>
      <c r="O50" s="686"/>
      <c r="P50" s="429"/>
      <c r="Q50" s="429"/>
    </row>
    <row r="51" spans="2:17" ht="6.75" customHeight="1">
      <c r="B51" s="429"/>
      <c r="C51" s="434"/>
      <c r="D51" s="686"/>
      <c r="E51" s="686"/>
      <c r="F51" s="686"/>
      <c r="G51" s="686"/>
      <c r="H51" s="686"/>
      <c r="I51" s="686"/>
      <c r="J51" s="686"/>
      <c r="K51" s="686"/>
      <c r="L51" s="686"/>
      <c r="M51" s="686"/>
      <c r="N51" s="686"/>
      <c r="O51" s="686"/>
      <c r="P51" s="429"/>
      <c r="Q51" s="429"/>
    </row>
    <row r="52" spans="2:17" ht="14.25" customHeight="1">
      <c r="B52" s="429"/>
      <c r="C52" s="436"/>
      <c r="D52" s="686"/>
      <c r="E52" s="686"/>
      <c r="F52" s="686"/>
      <c r="G52" s="686"/>
      <c r="H52" s="686"/>
      <c r="I52" s="686"/>
      <c r="J52" s="686"/>
      <c r="K52" s="686"/>
      <c r="L52" s="686"/>
      <c r="M52" s="686"/>
      <c r="N52" s="686"/>
      <c r="O52" s="686"/>
      <c r="P52" s="429"/>
      <c r="Q52" s="429"/>
    </row>
    <row r="53" spans="2:17" ht="7.5" customHeight="1" hidden="1">
      <c r="B53" s="429"/>
      <c r="C53" s="436"/>
      <c r="D53" s="686"/>
      <c r="E53" s="686"/>
      <c r="F53" s="686"/>
      <c r="G53" s="686"/>
      <c r="H53" s="686"/>
      <c r="I53" s="686"/>
      <c r="J53" s="686"/>
      <c r="K53" s="686"/>
      <c r="L53" s="686"/>
      <c r="M53" s="686"/>
      <c r="N53" s="686"/>
      <c r="O53" s="686"/>
      <c r="P53" s="429"/>
      <c r="Q53" s="429"/>
    </row>
    <row r="54" spans="2:17" ht="12.75">
      <c r="B54" s="429"/>
      <c r="C54" s="436"/>
      <c r="D54" s="449"/>
      <c r="E54" s="436"/>
      <c r="F54" s="449"/>
      <c r="G54" s="449"/>
      <c r="H54" s="449"/>
      <c r="I54" s="449"/>
      <c r="J54" s="449"/>
      <c r="K54" s="449"/>
      <c r="L54" s="449"/>
      <c r="M54" s="449"/>
      <c r="N54" s="449"/>
      <c r="O54" s="449"/>
      <c r="P54" s="442"/>
      <c r="Q54" s="429"/>
    </row>
    <row r="55" spans="2:17" ht="12.75" customHeight="1">
      <c r="B55" s="429"/>
      <c r="C55" s="434" t="s">
        <v>108</v>
      </c>
      <c r="D55" s="682" t="s">
        <v>237</v>
      </c>
      <c r="E55" s="682"/>
      <c r="F55" s="682"/>
      <c r="G55" s="682"/>
      <c r="H55" s="682"/>
      <c r="I55" s="682"/>
      <c r="J55" s="682"/>
      <c r="K55" s="682"/>
      <c r="L55" s="682"/>
      <c r="M55" s="682"/>
      <c r="N55" s="682"/>
      <c r="O55" s="682"/>
      <c r="P55" s="442"/>
      <c r="Q55" s="429"/>
    </row>
    <row r="56" spans="2:17" ht="51.75" customHeight="1">
      <c r="B56" s="429"/>
      <c r="C56" s="430"/>
      <c r="D56" s="682"/>
      <c r="E56" s="682"/>
      <c r="F56" s="682"/>
      <c r="G56" s="682"/>
      <c r="H56" s="682"/>
      <c r="I56" s="682"/>
      <c r="J56" s="682"/>
      <c r="K56" s="682"/>
      <c r="L56" s="682"/>
      <c r="M56" s="682"/>
      <c r="N56" s="682"/>
      <c r="O56" s="682"/>
      <c r="P56" s="442"/>
      <c r="Q56" s="429"/>
    </row>
    <row r="57" spans="2:17" ht="8.1" customHeight="1">
      <c r="B57" s="429"/>
      <c r="C57" s="436"/>
      <c r="D57" s="446"/>
      <c r="E57" s="436"/>
      <c r="F57" s="446"/>
      <c r="G57" s="446"/>
      <c r="H57" s="446"/>
      <c r="I57" s="446"/>
      <c r="J57" s="446"/>
      <c r="K57" s="446"/>
      <c r="L57" s="446"/>
      <c r="M57" s="446"/>
      <c r="N57" s="446"/>
      <c r="O57" s="446"/>
      <c r="P57" s="442"/>
      <c r="Q57" s="429"/>
    </row>
    <row r="58" spans="2:17" ht="57.95" customHeight="1">
      <c r="B58" s="429"/>
      <c r="C58" s="450" t="s">
        <v>107</v>
      </c>
      <c r="D58" s="683" t="s">
        <v>238</v>
      </c>
      <c r="E58" s="683"/>
      <c r="F58" s="683"/>
      <c r="G58" s="683"/>
      <c r="H58" s="683"/>
      <c r="I58" s="683"/>
      <c r="J58" s="683"/>
      <c r="K58" s="683"/>
      <c r="L58" s="683"/>
      <c r="M58" s="683"/>
      <c r="N58" s="683"/>
      <c r="O58" s="683"/>
      <c r="P58" s="429"/>
      <c r="Q58" s="429"/>
    </row>
    <row r="59" spans="2:17" ht="12" customHeight="1">
      <c r="B59" s="429"/>
      <c r="C59" s="434"/>
      <c r="D59" s="451"/>
      <c r="E59" s="434"/>
      <c r="F59" s="451"/>
      <c r="G59" s="451"/>
      <c r="H59" s="451"/>
      <c r="I59" s="451"/>
      <c r="J59" s="451"/>
      <c r="K59" s="451"/>
      <c r="L59" s="451"/>
      <c r="M59" s="451"/>
      <c r="N59" s="451"/>
      <c r="O59" s="451"/>
      <c r="P59" s="429"/>
      <c r="Q59" s="429"/>
    </row>
    <row r="60" spans="2:17" ht="11.25" customHeight="1">
      <c r="B60" s="429"/>
      <c r="C60" s="434" t="s">
        <v>101</v>
      </c>
      <c r="D60" s="683" t="s">
        <v>125</v>
      </c>
      <c r="E60" s="683"/>
      <c r="F60" s="683"/>
      <c r="G60" s="683"/>
      <c r="H60" s="683"/>
      <c r="I60" s="683"/>
      <c r="J60" s="683"/>
      <c r="K60" s="683"/>
      <c r="L60" s="683"/>
      <c r="M60" s="683"/>
      <c r="N60" s="683"/>
      <c r="O60" s="683"/>
      <c r="P60" s="683"/>
      <c r="Q60" s="429"/>
    </row>
    <row r="61" spans="2:17" ht="3.75" customHeight="1">
      <c r="B61" s="429"/>
      <c r="C61" s="434"/>
      <c r="D61" s="683"/>
      <c r="E61" s="683"/>
      <c r="F61" s="683"/>
      <c r="G61" s="683"/>
      <c r="H61" s="683"/>
      <c r="I61" s="683"/>
      <c r="J61" s="683"/>
      <c r="K61" s="683"/>
      <c r="L61" s="683"/>
      <c r="M61" s="683"/>
      <c r="N61" s="683"/>
      <c r="O61" s="683"/>
      <c r="P61" s="683"/>
      <c r="Q61" s="429"/>
    </row>
    <row r="62" spans="2:17" ht="6.75" customHeight="1" hidden="1">
      <c r="B62" s="429"/>
      <c r="C62" s="436"/>
      <c r="D62" s="683"/>
      <c r="E62" s="683"/>
      <c r="F62" s="683"/>
      <c r="G62" s="683"/>
      <c r="H62" s="683"/>
      <c r="I62" s="683"/>
      <c r="J62" s="683"/>
      <c r="K62" s="683"/>
      <c r="L62" s="683"/>
      <c r="M62" s="683"/>
      <c r="N62" s="683"/>
      <c r="O62" s="683"/>
      <c r="P62" s="683"/>
      <c r="Q62" s="429"/>
    </row>
    <row r="63" spans="2:17" ht="11.25" customHeight="1">
      <c r="B63" s="429"/>
      <c r="C63" s="436"/>
      <c r="D63" s="683"/>
      <c r="E63" s="683"/>
      <c r="F63" s="683"/>
      <c r="G63" s="683"/>
      <c r="H63" s="683"/>
      <c r="I63" s="683"/>
      <c r="J63" s="683"/>
      <c r="K63" s="683"/>
      <c r="L63" s="683"/>
      <c r="M63" s="683"/>
      <c r="N63" s="683"/>
      <c r="O63" s="683"/>
      <c r="P63" s="683"/>
      <c r="Q63" s="429"/>
    </row>
    <row r="64" spans="2:17" ht="7.5" customHeight="1" hidden="1">
      <c r="B64" s="429"/>
      <c r="C64" s="436"/>
      <c r="D64" s="451"/>
      <c r="E64" s="436"/>
      <c r="F64" s="451"/>
      <c r="G64" s="451"/>
      <c r="H64" s="451"/>
      <c r="I64" s="451"/>
      <c r="J64" s="451"/>
      <c r="K64" s="451"/>
      <c r="L64" s="451"/>
      <c r="M64" s="451"/>
      <c r="N64" s="451"/>
      <c r="O64" s="451"/>
      <c r="P64" s="429"/>
      <c r="Q64" s="429"/>
    </row>
    <row r="65" spans="2:17" ht="6.75" customHeight="1">
      <c r="B65" s="429"/>
      <c r="C65" s="436"/>
      <c r="D65" s="452"/>
      <c r="E65" s="436"/>
      <c r="F65" s="452"/>
      <c r="G65" s="452"/>
      <c r="H65" s="452"/>
      <c r="I65" s="452"/>
      <c r="J65" s="452"/>
      <c r="K65" s="452"/>
      <c r="L65" s="452"/>
      <c r="M65" s="452"/>
      <c r="N65" s="452"/>
      <c r="O65" s="452"/>
      <c r="P65" s="429"/>
      <c r="Q65" s="429"/>
    </row>
    <row r="66" spans="2:17" ht="11.1" customHeight="1">
      <c r="B66" s="429"/>
      <c r="C66" s="436"/>
      <c r="D66" s="449"/>
      <c r="E66" s="436"/>
      <c r="F66" s="449"/>
      <c r="G66" s="449"/>
      <c r="H66" s="449"/>
      <c r="I66" s="449"/>
      <c r="J66" s="449"/>
      <c r="K66" s="449"/>
      <c r="L66" s="449"/>
      <c r="M66" s="449"/>
      <c r="N66" s="449"/>
      <c r="O66" s="449"/>
      <c r="P66" s="442"/>
      <c r="Q66" s="429"/>
    </row>
    <row r="67" spans="2:17" ht="9.75" customHeight="1">
      <c r="B67" s="429"/>
      <c r="C67" s="674" t="s">
        <v>126</v>
      </c>
      <c r="D67" s="674"/>
      <c r="E67" s="674"/>
      <c r="F67" s="674"/>
      <c r="G67" s="674"/>
      <c r="H67" s="674"/>
      <c r="I67" s="674"/>
      <c r="J67" s="674"/>
      <c r="K67" s="674"/>
      <c r="L67" s="674"/>
      <c r="M67" s="674"/>
      <c r="N67" s="674"/>
      <c r="O67" s="674"/>
      <c r="P67" s="674"/>
      <c r="Q67" s="429"/>
    </row>
    <row r="68" spans="2:17" ht="6.75" customHeight="1">
      <c r="B68" s="429"/>
      <c r="C68" s="674"/>
      <c r="D68" s="674"/>
      <c r="E68" s="674"/>
      <c r="F68" s="674"/>
      <c r="G68" s="674"/>
      <c r="H68" s="674"/>
      <c r="I68" s="674"/>
      <c r="J68" s="674"/>
      <c r="K68" s="674"/>
      <c r="L68" s="674"/>
      <c r="M68" s="674"/>
      <c r="N68" s="674"/>
      <c r="O68" s="674"/>
      <c r="P68" s="674"/>
      <c r="Q68" s="429"/>
    </row>
    <row r="69" spans="2:17" ht="12.75">
      <c r="B69" s="429"/>
      <c r="C69" s="674"/>
      <c r="D69" s="674"/>
      <c r="E69" s="674"/>
      <c r="F69" s="674"/>
      <c r="G69" s="674"/>
      <c r="H69" s="674"/>
      <c r="I69" s="674"/>
      <c r="J69" s="674"/>
      <c r="K69" s="674"/>
      <c r="L69" s="674"/>
      <c r="M69" s="674"/>
      <c r="N69" s="674"/>
      <c r="O69" s="674"/>
      <c r="P69" s="674"/>
      <c r="Q69" s="429"/>
    </row>
    <row r="70" spans="2:17" ht="12.75">
      <c r="B70" s="429"/>
      <c r="C70" s="443"/>
      <c r="D70" s="446"/>
      <c r="E70" s="443"/>
      <c r="F70" s="446"/>
      <c r="G70" s="446"/>
      <c r="H70" s="446"/>
      <c r="I70" s="446"/>
      <c r="J70" s="446"/>
      <c r="K70" s="446"/>
      <c r="L70" s="446"/>
      <c r="M70" s="446"/>
      <c r="N70" s="446"/>
      <c r="O70" s="446"/>
      <c r="P70" s="442"/>
      <c r="Q70" s="429"/>
    </row>
    <row r="71" spans="2:17" ht="11.25" customHeight="1">
      <c r="B71" s="429"/>
      <c r="C71" s="434" t="s">
        <v>109</v>
      </c>
      <c r="D71" s="687" t="s">
        <v>168</v>
      </c>
      <c r="E71" s="687"/>
      <c r="F71" s="687"/>
      <c r="G71" s="687"/>
      <c r="H71" s="687"/>
      <c r="I71" s="687"/>
      <c r="J71" s="687"/>
      <c r="K71" s="687"/>
      <c r="L71" s="687"/>
      <c r="M71" s="687"/>
      <c r="N71" s="687"/>
      <c r="O71" s="687"/>
      <c r="P71" s="429"/>
      <c r="Q71" s="429"/>
    </row>
    <row r="72" spans="2:17" ht="36" customHeight="1">
      <c r="B72" s="429"/>
      <c r="C72" s="434"/>
      <c r="D72" s="687"/>
      <c r="E72" s="687"/>
      <c r="F72" s="687"/>
      <c r="G72" s="687"/>
      <c r="H72" s="687"/>
      <c r="I72" s="687"/>
      <c r="J72" s="687"/>
      <c r="K72" s="687"/>
      <c r="L72" s="687"/>
      <c r="M72" s="687"/>
      <c r="N72" s="687"/>
      <c r="O72" s="687"/>
      <c r="P72" s="429"/>
      <c r="Q72" s="429"/>
    </row>
    <row r="73" spans="2:17" ht="27" customHeight="1">
      <c r="B73" s="429"/>
      <c r="C73" s="436"/>
      <c r="D73" s="687"/>
      <c r="E73" s="687"/>
      <c r="F73" s="687"/>
      <c r="G73" s="687"/>
      <c r="H73" s="687"/>
      <c r="I73" s="687"/>
      <c r="J73" s="687"/>
      <c r="K73" s="687"/>
      <c r="L73" s="687"/>
      <c r="M73" s="687"/>
      <c r="N73" s="687"/>
      <c r="O73" s="687"/>
      <c r="P73" s="429"/>
      <c r="Q73" s="429"/>
    </row>
    <row r="74" spans="2:17" ht="12.75">
      <c r="B74" s="429"/>
      <c r="C74" s="436"/>
      <c r="D74" s="446"/>
      <c r="E74" s="436"/>
      <c r="F74" s="446"/>
      <c r="G74" s="446"/>
      <c r="H74" s="446"/>
      <c r="I74" s="446"/>
      <c r="J74" s="446"/>
      <c r="K74" s="446"/>
      <c r="L74" s="446"/>
      <c r="M74" s="446"/>
      <c r="N74" s="446"/>
      <c r="O74" s="446"/>
      <c r="P74" s="442"/>
      <c r="Q74" s="429"/>
    </row>
    <row r="75" spans="2:17" ht="18" customHeight="1">
      <c r="B75" s="429"/>
      <c r="C75" s="447" t="s">
        <v>127</v>
      </c>
      <c r="D75" s="447"/>
      <c r="E75" s="447"/>
      <c r="F75" s="447"/>
      <c r="G75" s="433"/>
      <c r="H75" s="433"/>
      <c r="I75" s="433"/>
      <c r="J75" s="433"/>
      <c r="K75" s="433"/>
      <c r="L75" s="433"/>
      <c r="M75" s="433"/>
      <c r="N75" s="433"/>
      <c r="O75" s="433"/>
      <c r="P75" s="429"/>
      <c r="Q75" s="429"/>
    </row>
    <row r="76" spans="2:17" ht="7.5" customHeight="1">
      <c r="B76" s="429"/>
      <c r="C76" s="433"/>
      <c r="D76" s="433"/>
      <c r="E76" s="433"/>
      <c r="F76" s="433"/>
      <c r="G76" s="433"/>
      <c r="H76" s="433"/>
      <c r="I76" s="433"/>
      <c r="J76" s="433"/>
      <c r="K76" s="433"/>
      <c r="L76" s="433"/>
      <c r="M76" s="433"/>
      <c r="N76" s="433"/>
      <c r="O76" s="433"/>
      <c r="P76" s="429"/>
      <c r="Q76" s="429"/>
    </row>
    <row r="77" spans="2:17" ht="12.75" customHeight="1">
      <c r="B77" s="429"/>
      <c r="C77" s="679" t="s">
        <v>128</v>
      </c>
      <c r="D77" s="679"/>
      <c r="E77" s="679"/>
      <c r="F77" s="679"/>
      <c r="G77" s="679"/>
      <c r="H77" s="679"/>
      <c r="I77" s="679"/>
      <c r="J77" s="679"/>
      <c r="K77" s="679"/>
      <c r="L77" s="679"/>
      <c r="M77" s="679"/>
      <c r="N77" s="679"/>
      <c r="O77" s="679"/>
      <c r="P77" s="679"/>
      <c r="Q77" s="429"/>
    </row>
    <row r="78" spans="2:17" ht="0.75" customHeight="1">
      <c r="B78" s="429"/>
      <c r="C78" s="679"/>
      <c r="D78" s="679"/>
      <c r="E78" s="679"/>
      <c r="F78" s="679"/>
      <c r="G78" s="679"/>
      <c r="H78" s="679"/>
      <c r="I78" s="679"/>
      <c r="J78" s="679"/>
      <c r="K78" s="679"/>
      <c r="L78" s="679"/>
      <c r="M78" s="679"/>
      <c r="N78" s="679"/>
      <c r="O78" s="679"/>
      <c r="P78" s="679"/>
      <c r="Q78" s="429"/>
    </row>
    <row r="79" spans="2:17" ht="12.75">
      <c r="B79" s="429"/>
      <c r="C79" s="443"/>
      <c r="D79" s="446"/>
      <c r="E79" s="443"/>
      <c r="F79" s="446"/>
      <c r="G79" s="446"/>
      <c r="H79" s="446"/>
      <c r="I79" s="446"/>
      <c r="J79" s="446"/>
      <c r="K79" s="446"/>
      <c r="L79" s="446"/>
      <c r="M79" s="446"/>
      <c r="N79" s="446"/>
      <c r="O79" s="446"/>
      <c r="P79" s="442"/>
      <c r="Q79" s="429"/>
    </row>
    <row r="80" spans="2:17" s="454" customFormat="1" ht="13.5" customHeight="1">
      <c r="B80" s="453"/>
      <c r="C80" s="450" t="s">
        <v>109</v>
      </c>
      <c r="D80" s="686" t="s">
        <v>129</v>
      </c>
      <c r="E80" s="686"/>
      <c r="F80" s="686"/>
      <c r="G80" s="686"/>
      <c r="H80" s="686"/>
      <c r="I80" s="686"/>
      <c r="J80" s="686"/>
      <c r="K80" s="686"/>
      <c r="L80" s="686"/>
      <c r="M80" s="686"/>
      <c r="N80" s="686"/>
      <c r="O80" s="686"/>
      <c r="P80" s="453"/>
      <c r="Q80" s="453"/>
    </row>
    <row r="81" spans="2:17" ht="7.5" customHeight="1" hidden="1">
      <c r="B81" s="429"/>
      <c r="C81" s="436"/>
      <c r="D81" s="686"/>
      <c r="E81" s="686"/>
      <c r="F81" s="686"/>
      <c r="G81" s="686"/>
      <c r="H81" s="686"/>
      <c r="I81" s="686"/>
      <c r="J81" s="686"/>
      <c r="K81" s="686"/>
      <c r="L81" s="686"/>
      <c r="M81" s="686"/>
      <c r="N81" s="686"/>
      <c r="O81" s="686"/>
      <c r="P81" s="429"/>
      <c r="Q81" s="429"/>
    </row>
    <row r="82" spans="2:17" ht="12.75">
      <c r="B82" s="429"/>
      <c r="C82" s="436"/>
      <c r="D82" s="449"/>
      <c r="E82" s="436"/>
      <c r="F82" s="449"/>
      <c r="G82" s="449"/>
      <c r="H82" s="449"/>
      <c r="I82" s="449"/>
      <c r="J82" s="449"/>
      <c r="K82" s="449"/>
      <c r="L82" s="449"/>
      <c r="M82" s="449"/>
      <c r="N82" s="449"/>
      <c r="O82" s="449"/>
      <c r="P82" s="442"/>
      <c r="Q82" s="429"/>
    </row>
    <row r="83" spans="2:17" ht="12.75" customHeight="1">
      <c r="B83" s="429"/>
      <c r="C83" s="434" t="s">
        <v>108</v>
      </c>
      <c r="D83" s="681" t="s">
        <v>130</v>
      </c>
      <c r="E83" s="681"/>
      <c r="F83" s="681"/>
      <c r="G83" s="681"/>
      <c r="H83" s="681"/>
      <c r="I83" s="681"/>
      <c r="J83" s="681"/>
      <c r="K83" s="681"/>
      <c r="L83" s="681"/>
      <c r="M83" s="681"/>
      <c r="N83" s="681"/>
      <c r="O83" s="681"/>
      <c r="P83" s="442"/>
      <c r="Q83" s="429"/>
    </row>
    <row r="84" spans="2:17" ht="12.75">
      <c r="B84" s="429"/>
      <c r="C84" s="430"/>
      <c r="D84" s="681"/>
      <c r="E84" s="681"/>
      <c r="F84" s="681"/>
      <c r="G84" s="681"/>
      <c r="H84" s="681"/>
      <c r="I84" s="681"/>
      <c r="J84" s="681"/>
      <c r="K84" s="681"/>
      <c r="L84" s="681"/>
      <c r="M84" s="681"/>
      <c r="N84" s="681"/>
      <c r="O84" s="681"/>
      <c r="P84" s="442"/>
      <c r="Q84" s="429"/>
    </row>
    <row r="85" spans="2:17" ht="12.75">
      <c r="B85" s="429"/>
      <c r="C85" s="436"/>
      <c r="D85" s="449"/>
      <c r="E85" s="436"/>
      <c r="F85" s="449"/>
      <c r="G85" s="449"/>
      <c r="H85" s="449"/>
      <c r="I85" s="449"/>
      <c r="J85" s="449"/>
      <c r="K85" s="449"/>
      <c r="L85" s="449"/>
      <c r="M85" s="449"/>
      <c r="N85" s="449"/>
      <c r="O85" s="449"/>
      <c r="P85" s="442"/>
      <c r="Q85" s="429"/>
    </row>
    <row r="86" spans="2:17" ht="12.75" customHeight="1">
      <c r="B86" s="429"/>
      <c r="C86" s="434" t="s">
        <v>107</v>
      </c>
      <c r="D86" s="682" t="s">
        <v>131</v>
      </c>
      <c r="E86" s="682"/>
      <c r="F86" s="682"/>
      <c r="G86" s="682"/>
      <c r="H86" s="682"/>
      <c r="I86" s="682"/>
      <c r="J86" s="682"/>
      <c r="K86" s="682"/>
      <c r="L86" s="682"/>
      <c r="M86" s="682"/>
      <c r="N86" s="682"/>
      <c r="O86" s="682"/>
      <c r="P86" s="442"/>
      <c r="Q86" s="429"/>
    </row>
    <row r="87" spans="2:17" ht="12.75">
      <c r="B87" s="429"/>
      <c r="C87" s="436"/>
      <c r="D87" s="446"/>
      <c r="E87" s="436"/>
      <c r="F87" s="446"/>
      <c r="G87" s="446"/>
      <c r="H87" s="446"/>
      <c r="I87" s="446"/>
      <c r="J87" s="446"/>
      <c r="K87" s="446"/>
      <c r="L87" s="446"/>
      <c r="M87" s="446"/>
      <c r="N87" s="446"/>
      <c r="O87" s="446"/>
      <c r="P87" s="442"/>
      <c r="Q87" s="429"/>
    </row>
    <row r="88" spans="2:17" ht="12.75">
      <c r="B88" s="429"/>
      <c r="C88" s="434" t="s">
        <v>101</v>
      </c>
      <c r="D88" s="683" t="s">
        <v>132</v>
      </c>
      <c r="E88" s="683"/>
      <c r="F88" s="683"/>
      <c r="G88" s="683"/>
      <c r="H88" s="683"/>
      <c r="I88" s="683"/>
      <c r="J88" s="683"/>
      <c r="K88" s="683"/>
      <c r="L88" s="683"/>
      <c r="M88" s="683"/>
      <c r="N88" s="683"/>
      <c r="O88" s="683"/>
      <c r="P88" s="429"/>
      <c r="Q88" s="429"/>
    </row>
    <row r="89" spans="2:17" ht="12.75">
      <c r="B89" s="429"/>
      <c r="C89" s="430"/>
      <c r="D89" s="683"/>
      <c r="E89" s="683"/>
      <c r="F89" s="683"/>
      <c r="G89" s="683"/>
      <c r="H89" s="683"/>
      <c r="I89" s="683"/>
      <c r="J89" s="683"/>
      <c r="K89" s="683"/>
      <c r="L89" s="683"/>
      <c r="M89" s="683"/>
      <c r="N89" s="683"/>
      <c r="O89" s="683"/>
      <c r="P89" s="442"/>
      <c r="Q89" s="429"/>
    </row>
    <row r="90" spans="2:17" ht="7.5" customHeight="1">
      <c r="B90" s="429"/>
      <c r="C90" s="433"/>
      <c r="D90" s="433"/>
      <c r="E90" s="433"/>
      <c r="F90" s="433"/>
      <c r="G90" s="433"/>
      <c r="H90" s="433"/>
      <c r="I90" s="433"/>
      <c r="J90" s="433"/>
      <c r="K90" s="433"/>
      <c r="L90" s="433"/>
      <c r="M90" s="433"/>
      <c r="N90" s="433"/>
      <c r="O90" s="433"/>
      <c r="P90" s="429"/>
      <c r="Q90" s="429"/>
    </row>
    <row r="91" spans="2:17" ht="12.75" customHeight="1">
      <c r="B91" s="429"/>
      <c r="C91" s="679" t="s">
        <v>133</v>
      </c>
      <c r="D91" s="679"/>
      <c r="E91" s="679"/>
      <c r="F91" s="679"/>
      <c r="G91" s="679"/>
      <c r="H91" s="679"/>
      <c r="I91" s="679"/>
      <c r="J91" s="679"/>
      <c r="K91" s="679"/>
      <c r="L91" s="679"/>
      <c r="M91" s="679"/>
      <c r="N91" s="679"/>
      <c r="O91" s="679"/>
      <c r="P91" s="679"/>
      <c r="Q91" s="429"/>
    </row>
    <row r="92" spans="2:17" ht="0.75" customHeight="1">
      <c r="B92" s="429"/>
      <c r="C92" s="679"/>
      <c r="D92" s="679"/>
      <c r="E92" s="679"/>
      <c r="F92" s="679"/>
      <c r="G92" s="679"/>
      <c r="H92" s="679"/>
      <c r="I92" s="679"/>
      <c r="J92" s="679"/>
      <c r="K92" s="679"/>
      <c r="L92" s="679"/>
      <c r="M92" s="679"/>
      <c r="N92" s="679"/>
      <c r="O92" s="679"/>
      <c r="P92" s="679"/>
      <c r="Q92" s="429"/>
    </row>
    <row r="93" spans="2:17" ht="7.5" customHeight="1">
      <c r="B93" s="429"/>
      <c r="C93" s="443"/>
      <c r="D93" s="446"/>
      <c r="E93" s="443"/>
      <c r="F93" s="446"/>
      <c r="G93" s="446"/>
      <c r="H93" s="446"/>
      <c r="I93" s="446"/>
      <c r="J93" s="446"/>
      <c r="K93" s="446"/>
      <c r="L93" s="446"/>
      <c r="M93" s="446"/>
      <c r="N93" s="446"/>
      <c r="O93" s="446"/>
      <c r="P93" s="442"/>
      <c r="Q93" s="429"/>
    </row>
    <row r="94" spans="2:17" s="454" customFormat="1" ht="13.5" customHeight="1">
      <c r="B94" s="453"/>
      <c r="C94" s="455" t="s">
        <v>134</v>
      </c>
      <c r="D94" s="456"/>
      <c r="E94" s="455"/>
      <c r="F94" s="456"/>
      <c r="G94" s="456"/>
      <c r="H94" s="456"/>
      <c r="I94" s="456"/>
      <c r="J94" s="456"/>
      <c r="K94" s="456"/>
      <c r="L94" s="456"/>
      <c r="M94" s="456"/>
      <c r="N94" s="456"/>
      <c r="O94" s="456"/>
      <c r="P94" s="453"/>
      <c r="Q94" s="453"/>
    </row>
    <row r="95" spans="2:17" s="454" customFormat="1" ht="6.75" customHeight="1">
      <c r="B95" s="453"/>
      <c r="C95" s="455"/>
      <c r="D95" s="456"/>
      <c r="E95" s="455"/>
      <c r="F95" s="456"/>
      <c r="G95" s="456"/>
      <c r="H95" s="456"/>
      <c r="I95" s="456"/>
      <c r="J95" s="456"/>
      <c r="K95" s="456"/>
      <c r="L95" s="456"/>
      <c r="M95" s="456"/>
      <c r="N95" s="456"/>
      <c r="O95" s="456"/>
      <c r="P95" s="453"/>
      <c r="Q95" s="453"/>
    </row>
    <row r="96" spans="2:17" ht="12.75" customHeight="1">
      <c r="B96" s="429"/>
      <c r="C96" s="436"/>
      <c r="D96" s="678" t="s">
        <v>3441</v>
      </c>
      <c r="E96" s="678"/>
      <c r="F96" s="678"/>
      <c r="G96" s="678"/>
      <c r="H96" s="678"/>
      <c r="I96" s="678"/>
      <c r="J96" s="678"/>
      <c r="K96" s="678"/>
      <c r="L96" s="678"/>
      <c r="M96" s="678"/>
      <c r="N96" s="678"/>
      <c r="O96" s="678"/>
      <c r="P96" s="442"/>
      <c r="Q96" s="429"/>
    </row>
    <row r="97" spans="2:17" ht="12.75">
      <c r="B97" s="429"/>
      <c r="C97" s="457"/>
      <c r="D97" s="678"/>
      <c r="E97" s="678"/>
      <c r="F97" s="678"/>
      <c r="G97" s="678"/>
      <c r="H97" s="678"/>
      <c r="I97" s="678"/>
      <c r="J97" s="678"/>
      <c r="K97" s="678"/>
      <c r="L97" s="678"/>
      <c r="M97" s="678"/>
      <c r="N97" s="678"/>
      <c r="O97" s="678"/>
      <c r="P97" s="457"/>
      <c r="Q97" s="429"/>
    </row>
    <row r="98" spans="2:17" ht="12.75">
      <c r="B98" s="429"/>
      <c r="C98" s="457"/>
      <c r="D98" s="678"/>
      <c r="E98" s="678"/>
      <c r="F98" s="678"/>
      <c r="G98" s="678"/>
      <c r="H98" s="678"/>
      <c r="I98" s="678"/>
      <c r="J98" s="678"/>
      <c r="K98" s="678"/>
      <c r="L98" s="678"/>
      <c r="M98" s="678"/>
      <c r="N98" s="678"/>
      <c r="O98" s="678"/>
      <c r="P98" s="457"/>
      <c r="Q98" s="429"/>
    </row>
    <row r="99" spans="2:17" s="454" customFormat="1" ht="6.75" customHeight="1">
      <c r="B99" s="453"/>
      <c r="C99" s="455"/>
      <c r="D99" s="456"/>
      <c r="E99" s="455"/>
      <c r="F99" s="456"/>
      <c r="G99" s="456"/>
      <c r="H99" s="456"/>
      <c r="I99" s="456"/>
      <c r="J99" s="456"/>
      <c r="K99" s="456"/>
      <c r="L99" s="456"/>
      <c r="M99" s="456"/>
      <c r="N99" s="456"/>
      <c r="O99" s="456"/>
      <c r="P99" s="453"/>
      <c r="Q99" s="453"/>
    </row>
    <row r="100" spans="2:17" ht="12.75" customHeight="1">
      <c r="B100" s="429"/>
      <c r="C100" s="436"/>
      <c r="D100" s="678" t="s">
        <v>3442</v>
      </c>
      <c r="E100" s="678"/>
      <c r="F100" s="678"/>
      <c r="G100" s="678"/>
      <c r="H100" s="678"/>
      <c r="I100" s="678"/>
      <c r="J100" s="678"/>
      <c r="K100" s="678"/>
      <c r="L100" s="678"/>
      <c r="M100" s="678"/>
      <c r="N100" s="678"/>
      <c r="O100" s="678"/>
      <c r="P100" s="442"/>
      <c r="Q100" s="429"/>
    </row>
    <row r="101" spans="2:17" ht="12.75">
      <c r="B101" s="429"/>
      <c r="C101" s="457"/>
      <c r="D101" s="678"/>
      <c r="E101" s="678"/>
      <c r="F101" s="678"/>
      <c r="G101" s="678"/>
      <c r="H101" s="678"/>
      <c r="I101" s="678"/>
      <c r="J101" s="678"/>
      <c r="K101" s="678"/>
      <c r="L101" s="678"/>
      <c r="M101" s="678"/>
      <c r="N101" s="678"/>
      <c r="O101" s="678"/>
      <c r="P101" s="457"/>
      <c r="Q101" s="429"/>
    </row>
    <row r="102" spans="2:17" s="454" customFormat="1" ht="6.75" customHeight="1">
      <c r="B102" s="453"/>
      <c r="C102" s="455"/>
      <c r="D102" s="456"/>
      <c r="E102" s="455"/>
      <c r="F102" s="456"/>
      <c r="G102" s="456"/>
      <c r="H102" s="456"/>
      <c r="I102" s="456"/>
      <c r="J102" s="456"/>
      <c r="K102" s="456"/>
      <c r="L102" s="456"/>
      <c r="M102" s="456"/>
      <c r="N102" s="456"/>
      <c r="O102" s="456"/>
      <c r="P102" s="453"/>
      <c r="Q102" s="453"/>
    </row>
    <row r="103" spans="2:17" ht="12.75" customHeight="1">
      <c r="B103" s="429"/>
      <c r="C103" s="436"/>
      <c r="D103" s="678" t="s">
        <v>3443</v>
      </c>
      <c r="E103" s="678"/>
      <c r="F103" s="678"/>
      <c r="G103" s="678"/>
      <c r="H103" s="678"/>
      <c r="I103" s="678"/>
      <c r="J103" s="678"/>
      <c r="K103" s="678"/>
      <c r="L103" s="678"/>
      <c r="M103" s="678"/>
      <c r="N103" s="678"/>
      <c r="O103" s="678"/>
      <c r="P103" s="442"/>
      <c r="Q103" s="429"/>
    </row>
    <row r="104" spans="2:17" ht="12.75">
      <c r="B104" s="429"/>
      <c r="C104" s="457"/>
      <c r="D104" s="678"/>
      <c r="E104" s="678"/>
      <c r="F104" s="678"/>
      <c r="G104" s="678"/>
      <c r="H104" s="678"/>
      <c r="I104" s="678"/>
      <c r="J104" s="678"/>
      <c r="K104" s="678"/>
      <c r="L104" s="678"/>
      <c r="M104" s="678"/>
      <c r="N104" s="678"/>
      <c r="O104" s="678"/>
      <c r="P104" s="457"/>
      <c r="Q104" s="429"/>
    </row>
    <row r="105" spans="2:17" s="454" customFormat="1" ht="6.75" customHeight="1">
      <c r="B105" s="453"/>
      <c r="C105" s="455"/>
      <c r="D105" s="456"/>
      <c r="E105" s="455"/>
      <c r="F105" s="456"/>
      <c r="G105" s="456"/>
      <c r="H105" s="456"/>
      <c r="I105" s="456"/>
      <c r="J105" s="456"/>
      <c r="K105" s="456"/>
      <c r="L105" s="456"/>
      <c r="M105" s="456"/>
      <c r="N105" s="456"/>
      <c r="O105" s="456"/>
      <c r="P105" s="453"/>
      <c r="Q105" s="453"/>
    </row>
    <row r="106" spans="2:17" ht="12.75" customHeight="1">
      <c r="B106" s="429"/>
      <c r="C106" s="436"/>
      <c r="D106" s="678" t="s">
        <v>3444</v>
      </c>
      <c r="E106" s="678"/>
      <c r="F106" s="678"/>
      <c r="G106" s="678"/>
      <c r="H106" s="678"/>
      <c r="I106" s="678"/>
      <c r="J106" s="678"/>
      <c r="K106" s="678"/>
      <c r="L106" s="678"/>
      <c r="M106" s="678"/>
      <c r="N106" s="678"/>
      <c r="O106" s="678"/>
      <c r="P106" s="442"/>
      <c r="Q106" s="429"/>
    </row>
    <row r="107" spans="2:17" ht="12.75">
      <c r="B107" s="429"/>
      <c r="C107" s="457"/>
      <c r="D107" s="678"/>
      <c r="E107" s="678"/>
      <c r="F107" s="678"/>
      <c r="G107" s="678"/>
      <c r="H107" s="678"/>
      <c r="I107" s="678"/>
      <c r="J107" s="678"/>
      <c r="K107" s="678"/>
      <c r="L107" s="678"/>
      <c r="M107" s="678"/>
      <c r="N107" s="678"/>
      <c r="O107" s="678"/>
      <c r="P107" s="457"/>
      <c r="Q107" s="429"/>
    </row>
    <row r="108" spans="2:17" s="454" customFormat="1" ht="6.75" customHeight="1">
      <c r="B108" s="453"/>
      <c r="C108" s="455"/>
      <c r="D108" s="456"/>
      <c r="E108" s="455"/>
      <c r="F108" s="456"/>
      <c r="G108" s="456"/>
      <c r="H108" s="456"/>
      <c r="I108" s="456"/>
      <c r="J108" s="456"/>
      <c r="K108" s="456"/>
      <c r="L108" s="456"/>
      <c r="M108" s="456"/>
      <c r="N108" s="456"/>
      <c r="O108" s="456"/>
      <c r="P108" s="453"/>
      <c r="Q108" s="453"/>
    </row>
    <row r="109" spans="2:17" ht="12.75" customHeight="1">
      <c r="B109" s="429"/>
      <c r="C109" s="436"/>
      <c r="D109" s="678" t="s">
        <v>3445</v>
      </c>
      <c r="E109" s="678"/>
      <c r="F109" s="678"/>
      <c r="G109" s="678"/>
      <c r="H109" s="678"/>
      <c r="I109" s="678"/>
      <c r="J109" s="678"/>
      <c r="K109" s="678"/>
      <c r="L109" s="678"/>
      <c r="M109" s="678"/>
      <c r="N109" s="678"/>
      <c r="O109" s="678"/>
      <c r="P109" s="442"/>
      <c r="Q109" s="429"/>
    </row>
    <row r="110" spans="2:17" ht="12.75">
      <c r="B110" s="429"/>
      <c r="C110" s="457"/>
      <c r="D110" s="678"/>
      <c r="E110" s="678"/>
      <c r="F110" s="678"/>
      <c r="G110" s="678"/>
      <c r="H110" s="678"/>
      <c r="I110" s="678"/>
      <c r="J110" s="678"/>
      <c r="K110" s="678"/>
      <c r="L110" s="678"/>
      <c r="M110" s="678"/>
      <c r="N110" s="678"/>
      <c r="O110" s="678"/>
      <c r="P110" s="457"/>
      <c r="Q110" s="429"/>
    </row>
    <row r="111" spans="2:17" s="454" customFormat="1" ht="6.75" customHeight="1">
      <c r="B111" s="453"/>
      <c r="C111" s="455"/>
      <c r="D111" s="456"/>
      <c r="E111" s="455"/>
      <c r="F111" s="456"/>
      <c r="G111" s="456"/>
      <c r="H111" s="456"/>
      <c r="I111" s="456"/>
      <c r="J111" s="456"/>
      <c r="K111" s="456"/>
      <c r="L111" s="456"/>
      <c r="M111" s="456"/>
      <c r="N111" s="456"/>
      <c r="O111" s="456"/>
      <c r="P111" s="453"/>
      <c r="Q111" s="453"/>
    </row>
    <row r="112" spans="2:17" ht="12.75" customHeight="1">
      <c r="B112" s="429"/>
      <c r="C112" s="436"/>
      <c r="D112" s="678" t="s">
        <v>3446</v>
      </c>
      <c r="E112" s="678"/>
      <c r="F112" s="678"/>
      <c r="G112" s="678"/>
      <c r="H112" s="678"/>
      <c r="I112" s="678"/>
      <c r="J112" s="678"/>
      <c r="K112" s="678"/>
      <c r="L112" s="678"/>
      <c r="M112" s="678"/>
      <c r="N112" s="678"/>
      <c r="O112" s="678"/>
      <c r="P112" s="442"/>
      <c r="Q112" s="429"/>
    </row>
    <row r="113" spans="2:17" ht="12.75">
      <c r="B113" s="429"/>
      <c r="C113" s="457"/>
      <c r="D113" s="678"/>
      <c r="E113" s="678"/>
      <c r="F113" s="678"/>
      <c r="G113" s="678"/>
      <c r="H113" s="678"/>
      <c r="I113" s="678"/>
      <c r="J113" s="678"/>
      <c r="K113" s="678"/>
      <c r="L113" s="678"/>
      <c r="M113" s="678"/>
      <c r="N113" s="678"/>
      <c r="O113" s="678"/>
      <c r="P113" s="457"/>
      <c r="Q113" s="429"/>
    </row>
    <row r="114" spans="2:17" s="454" customFormat="1" ht="6.75" customHeight="1">
      <c r="B114" s="453"/>
      <c r="C114" s="455"/>
      <c r="D114" s="456"/>
      <c r="E114" s="455"/>
      <c r="F114" s="456"/>
      <c r="G114" s="456"/>
      <c r="H114" s="456"/>
      <c r="I114" s="456"/>
      <c r="J114" s="456"/>
      <c r="K114" s="456"/>
      <c r="L114" s="456"/>
      <c r="M114" s="456"/>
      <c r="N114" s="456"/>
      <c r="O114" s="456"/>
      <c r="P114" s="453"/>
      <c r="Q114" s="453"/>
    </row>
    <row r="115" spans="2:17" ht="12.75" customHeight="1">
      <c r="B115" s="429"/>
      <c r="C115" s="436"/>
      <c r="D115" s="678" t="s">
        <v>3447</v>
      </c>
      <c r="E115" s="678"/>
      <c r="F115" s="678"/>
      <c r="G115" s="678"/>
      <c r="H115" s="678"/>
      <c r="I115" s="678"/>
      <c r="J115" s="678"/>
      <c r="K115" s="678"/>
      <c r="L115" s="678"/>
      <c r="M115" s="678"/>
      <c r="N115" s="678"/>
      <c r="O115" s="678"/>
      <c r="P115" s="442"/>
      <c r="Q115" s="429"/>
    </row>
    <row r="116" spans="2:17" ht="12.75">
      <c r="B116" s="429"/>
      <c r="C116" s="457"/>
      <c r="D116" s="678"/>
      <c r="E116" s="678"/>
      <c r="F116" s="678"/>
      <c r="G116" s="678"/>
      <c r="H116" s="678"/>
      <c r="I116" s="678"/>
      <c r="J116" s="678"/>
      <c r="K116" s="678"/>
      <c r="L116" s="678"/>
      <c r="M116" s="678"/>
      <c r="N116" s="678"/>
      <c r="O116" s="678"/>
      <c r="P116" s="457"/>
      <c r="Q116" s="429"/>
    </row>
    <row r="117" spans="2:17" s="454" customFormat="1" ht="6.75" customHeight="1">
      <c r="B117" s="453"/>
      <c r="C117" s="455"/>
      <c r="D117" s="456"/>
      <c r="E117" s="455"/>
      <c r="F117" s="456"/>
      <c r="G117" s="456"/>
      <c r="H117" s="456"/>
      <c r="I117" s="456"/>
      <c r="J117" s="456"/>
      <c r="K117" s="456"/>
      <c r="L117" s="456"/>
      <c r="M117" s="456"/>
      <c r="N117" s="456"/>
      <c r="O117" s="456"/>
      <c r="P117" s="453"/>
      <c r="Q117" s="453"/>
    </row>
    <row r="118" spans="2:17" ht="12.75" customHeight="1">
      <c r="B118" s="429"/>
      <c r="C118" s="436"/>
      <c r="D118" s="678" t="s">
        <v>3448</v>
      </c>
      <c r="E118" s="678"/>
      <c r="F118" s="678"/>
      <c r="G118" s="678"/>
      <c r="H118" s="678"/>
      <c r="I118" s="678"/>
      <c r="J118" s="678"/>
      <c r="K118" s="678"/>
      <c r="L118" s="678"/>
      <c r="M118" s="678"/>
      <c r="N118" s="678"/>
      <c r="O118" s="678"/>
      <c r="P118" s="442"/>
      <c r="Q118" s="429"/>
    </row>
    <row r="119" spans="2:17" ht="12.75">
      <c r="B119" s="429"/>
      <c r="C119" s="457"/>
      <c r="D119" s="678"/>
      <c r="E119" s="678"/>
      <c r="F119" s="678"/>
      <c r="G119" s="678"/>
      <c r="H119" s="678"/>
      <c r="I119" s="678"/>
      <c r="J119" s="678"/>
      <c r="K119" s="678"/>
      <c r="L119" s="678"/>
      <c r="M119" s="678"/>
      <c r="N119" s="678"/>
      <c r="O119" s="678"/>
      <c r="P119" s="457"/>
      <c r="Q119" s="429"/>
    </row>
    <row r="120" spans="2:17" ht="12.75" customHeight="1">
      <c r="B120" s="429"/>
      <c r="C120" s="679" t="s">
        <v>195</v>
      </c>
      <c r="D120" s="679"/>
      <c r="E120" s="679"/>
      <c r="F120" s="679"/>
      <c r="G120" s="679"/>
      <c r="H120" s="679"/>
      <c r="I120" s="679"/>
      <c r="J120" s="679"/>
      <c r="K120" s="679"/>
      <c r="L120" s="679"/>
      <c r="M120" s="679"/>
      <c r="N120" s="679"/>
      <c r="O120" s="679"/>
      <c r="P120" s="679"/>
      <c r="Q120" s="429"/>
    </row>
    <row r="121" spans="2:17" ht="0.75" customHeight="1">
      <c r="B121" s="429"/>
      <c r="C121" s="679"/>
      <c r="D121" s="679"/>
      <c r="E121" s="679"/>
      <c r="F121" s="679"/>
      <c r="G121" s="679"/>
      <c r="H121" s="679"/>
      <c r="I121" s="679"/>
      <c r="J121" s="679"/>
      <c r="K121" s="679"/>
      <c r="L121" s="679"/>
      <c r="M121" s="679"/>
      <c r="N121" s="679"/>
      <c r="O121" s="679"/>
      <c r="P121" s="679"/>
      <c r="Q121" s="429"/>
    </row>
    <row r="122" spans="2:17" ht="7.5" customHeight="1">
      <c r="B122" s="429"/>
      <c r="C122" s="443"/>
      <c r="D122" s="446"/>
      <c r="E122" s="443"/>
      <c r="F122" s="446"/>
      <c r="G122" s="446"/>
      <c r="H122" s="446"/>
      <c r="I122" s="446"/>
      <c r="J122" s="446"/>
      <c r="K122" s="446"/>
      <c r="L122" s="446"/>
      <c r="M122" s="446"/>
      <c r="N122" s="446"/>
      <c r="O122" s="446"/>
      <c r="P122" s="442"/>
      <c r="Q122" s="429"/>
    </row>
    <row r="123" spans="2:17" s="461" customFormat="1" ht="12.75" customHeight="1">
      <c r="B123" s="458"/>
      <c r="C123" s="459"/>
      <c r="D123" s="680" t="s">
        <v>3449</v>
      </c>
      <c r="E123" s="680"/>
      <c r="F123" s="680"/>
      <c r="G123" s="680"/>
      <c r="H123" s="680"/>
      <c r="I123" s="680"/>
      <c r="J123" s="680"/>
      <c r="K123" s="680"/>
      <c r="L123" s="680"/>
      <c r="M123" s="680"/>
      <c r="N123" s="680"/>
      <c r="O123" s="680"/>
      <c r="P123" s="460"/>
      <c r="Q123" s="458"/>
    </row>
    <row r="124" spans="2:17" s="461" customFormat="1" ht="20.1" customHeight="1">
      <c r="B124" s="458"/>
      <c r="C124" s="462"/>
      <c r="D124" s="680"/>
      <c r="E124" s="680"/>
      <c r="F124" s="680"/>
      <c r="G124" s="680"/>
      <c r="H124" s="680"/>
      <c r="I124" s="680"/>
      <c r="J124" s="680"/>
      <c r="K124" s="680"/>
      <c r="L124" s="680"/>
      <c r="M124" s="680"/>
      <c r="N124" s="680"/>
      <c r="O124" s="680"/>
      <c r="P124" s="462"/>
      <c r="Q124" s="458"/>
    </row>
    <row r="125" spans="2:17" s="454" customFormat="1" ht="6.75" customHeight="1">
      <c r="B125" s="453"/>
      <c r="C125" s="455"/>
      <c r="D125" s="456"/>
      <c r="E125" s="455"/>
      <c r="F125" s="456"/>
      <c r="G125" s="456"/>
      <c r="H125" s="456"/>
      <c r="I125" s="456"/>
      <c r="J125" s="456"/>
      <c r="K125" s="456"/>
      <c r="L125" s="456"/>
      <c r="M125" s="456"/>
      <c r="N125" s="456"/>
      <c r="O125" s="456"/>
      <c r="P125" s="453"/>
      <c r="Q125" s="453"/>
    </row>
    <row r="126" spans="2:17" ht="12.75" customHeight="1">
      <c r="B126" s="429"/>
      <c r="C126" s="436"/>
      <c r="D126" s="678" t="s">
        <v>3450</v>
      </c>
      <c r="E126" s="678"/>
      <c r="F126" s="678"/>
      <c r="G126" s="678"/>
      <c r="H126" s="678"/>
      <c r="I126" s="678"/>
      <c r="J126" s="678"/>
      <c r="K126" s="678"/>
      <c r="L126" s="678"/>
      <c r="M126" s="678"/>
      <c r="N126" s="678"/>
      <c r="O126" s="678"/>
      <c r="P126" s="442"/>
      <c r="Q126" s="429"/>
    </row>
    <row r="127" spans="2:17" ht="12.75">
      <c r="B127" s="429"/>
      <c r="C127" s="457"/>
      <c r="D127" s="678"/>
      <c r="E127" s="678"/>
      <c r="F127" s="678"/>
      <c r="G127" s="678"/>
      <c r="H127" s="678"/>
      <c r="I127" s="678"/>
      <c r="J127" s="678"/>
      <c r="K127" s="678"/>
      <c r="L127" s="678"/>
      <c r="M127" s="678"/>
      <c r="N127" s="678"/>
      <c r="O127" s="678"/>
      <c r="P127" s="457"/>
      <c r="Q127" s="429"/>
    </row>
    <row r="128" spans="2:17" s="454" customFormat="1" ht="6.75" customHeight="1">
      <c r="B128" s="453"/>
      <c r="C128" s="455"/>
      <c r="D128" s="456"/>
      <c r="E128" s="455"/>
      <c r="F128" s="456"/>
      <c r="G128" s="456"/>
      <c r="H128" s="456"/>
      <c r="I128" s="456"/>
      <c r="J128" s="456"/>
      <c r="K128" s="456"/>
      <c r="L128" s="456"/>
      <c r="M128" s="456"/>
      <c r="N128" s="456"/>
      <c r="O128" s="456"/>
      <c r="P128" s="453"/>
      <c r="Q128" s="453"/>
    </row>
    <row r="129" spans="2:17" ht="12.75" customHeight="1">
      <c r="B129" s="429"/>
      <c r="C129" s="436"/>
      <c r="D129" s="463"/>
      <c r="E129" s="678" t="s">
        <v>156</v>
      </c>
      <c r="F129" s="678"/>
      <c r="G129" s="678"/>
      <c r="H129" s="678"/>
      <c r="I129" s="678"/>
      <c r="J129" s="678"/>
      <c r="K129" s="678"/>
      <c r="L129" s="678"/>
      <c r="M129" s="678"/>
      <c r="N129" s="678"/>
      <c r="O129" s="678"/>
      <c r="P129" s="442"/>
      <c r="Q129" s="429"/>
    </row>
    <row r="130" spans="2:17" ht="12.75" customHeight="1">
      <c r="B130" s="429"/>
      <c r="C130" s="436"/>
      <c r="D130" s="463"/>
      <c r="E130" s="678"/>
      <c r="F130" s="678"/>
      <c r="G130" s="678"/>
      <c r="H130" s="678"/>
      <c r="I130" s="678"/>
      <c r="J130" s="678"/>
      <c r="K130" s="678"/>
      <c r="L130" s="678"/>
      <c r="M130" s="678"/>
      <c r="N130" s="678"/>
      <c r="O130" s="678"/>
      <c r="P130" s="442"/>
      <c r="Q130" s="429"/>
    </row>
    <row r="131" spans="2:17" ht="17.1" customHeight="1">
      <c r="B131" s="429"/>
      <c r="C131" s="436"/>
      <c r="D131" s="463"/>
      <c r="E131" s="678"/>
      <c r="F131" s="678"/>
      <c r="G131" s="678"/>
      <c r="H131" s="678"/>
      <c r="I131" s="678"/>
      <c r="J131" s="678"/>
      <c r="K131" s="678"/>
      <c r="L131" s="678"/>
      <c r="M131" s="678"/>
      <c r="N131" s="678"/>
      <c r="O131" s="678"/>
      <c r="P131" s="442"/>
      <c r="Q131" s="429"/>
    </row>
    <row r="132" spans="2:17" s="454" customFormat="1" ht="6.75" customHeight="1">
      <c r="B132" s="453"/>
      <c r="C132" s="455"/>
      <c r="D132" s="456"/>
      <c r="E132" s="455"/>
      <c r="F132" s="456"/>
      <c r="G132" s="456"/>
      <c r="H132" s="456"/>
      <c r="I132" s="456"/>
      <c r="J132" s="456"/>
      <c r="K132" s="456"/>
      <c r="L132" s="456"/>
      <c r="M132" s="456"/>
      <c r="N132" s="456"/>
      <c r="O132" s="456"/>
      <c r="P132" s="453"/>
      <c r="Q132" s="453"/>
    </row>
    <row r="133" spans="2:17" ht="12.75" customHeight="1">
      <c r="B133" s="429"/>
      <c r="C133" s="436"/>
      <c r="D133" s="463"/>
      <c r="E133" s="678" t="s">
        <v>169</v>
      </c>
      <c r="F133" s="678"/>
      <c r="G133" s="678"/>
      <c r="H133" s="678"/>
      <c r="I133" s="678"/>
      <c r="J133" s="678"/>
      <c r="K133" s="678"/>
      <c r="L133" s="678"/>
      <c r="M133" s="678"/>
      <c r="N133" s="678"/>
      <c r="O133" s="678"/>
      <c r="P133" s="442"/>
      <c r="Q133" s="429"/>
    </row>
    <row r="134" spans="2:17" s="454" customFormat="1" ht="6.75" customHeight="1">
      <c r="B134" s="453"/>
      <c r="C134" s="455"/>
      <c r="D134" s="456"/>
      <c r="E134" s="455"/>
      <c r="F134" s="456"/>
      <c r="G134" s="456"/>
      <c r="H134" s="456"/>
      <c r="I134" s="456"/>
      <c r="J134" s="456"/>
      <c r="K134" s="456"/>
      <c r="L134" s="456"/>
      <c r="M134" s="456"/>
      <c r="N134" s="456"/>
      <c r="O134" s="456"/>
      <c r="P134" s="453"/>
      <c r="Q134" s="453"/>
    </row>
    <row r="135" spans="2:17" ht="12.75" customHeight="1">
      <c r="B135" s="429"/>
      <c r="C135" s="436"/>
      <c r="D135" s="463"/>
      <c r="E135" s="678" t="s">
        <v>155</v>
      </c>
      <c r="F135" s="678"/>
      <c r="G135" s="678"/>
      <c r="H135" s="678"/>
      <c r="I135" s="678"/>
      <c r="J135" s="678"/>
      <c r="K135" s="678"/>
      <c r="L135" s="678"/>
      <c r="M135" s="678"/>
      <c r="N135" s="678"/>
      <c r="O135" s="678"/>
      <c r="P135" s="442"/>
      <c r="Q135" s="429"/>
    </row>
    <row r="136" spans="2:17" ht="19.9" customHeight="1">
      <c r="B136" s="429"/>
      <c r="C136" s="436"/>
      <c r="D136" s="463"/>
      <c r="E136" s="678"/>
      <c r="F136" s="678"/>
      <c r="G136" s="678"/>
      <c r="H136" s="678"/>
      <c r="I136" s="678"/>
      <c r="J136" s="678"/>
      <c r="K136" s="678"/>
      <c r="L136" s="678"/>
      <c r="M136" s="678"/>
      <c r="N136" s="678"/>
      <c r="O136" s="678"/>
      <c r="P136" s="442"/>
      <c r="Q136" s="429"/>
    </row>
    <row r="137" spans="2:17" ht="12.75" customHeight="1">
      <c r="B137" s="429"/>
      <c r="C137" s="436"/>
      <c r="D137" s="463"/>
      <c r="E137" s="678"/>
      <c r="F137" s="678"/>
      <c r="G137" s="678"/>
      <c r="H137" s="678"/>
      <c r="I137" s="678"/>
      <c r="J137" s="678"/>
      <c r="K137" s="678"/>
      <c r="L137" s="678"/>
      <c r="M137" s="678"/>
      <c r="N137" s="678"/>
      <c r="O137" s="678"/>
      <c r="P137" s="442"/>
      <c r="Q137" s="429"/>
    </row>
    <row r="138" spans="2:17" ht="14.45" customHeight="1">
      <c r="B138" s="429"/>
      <c r="C138" s="436"/>
      <c r="D138" s="463"/>
      <c r="E138" s="464"/>
      <c r="F138" s="464"/>
      <c r="G138" s="464"/>
      <c r="H138" s="464"/>
      <c r="I138" s="464"/>
      <c r="J138" s="464"/>
      <c r="K138" s="464"/>
      <c r="L138" s="464"/>
      <c r="M138" s="464"/>
      <c r="N138" s="464"/>
      <c r="O138" s="464"/>
      <c r="P138" s="442"/>
      <c r="Q138" s="429"/>
    </row>
    <row r="139" spans="2:17" ht="12.75" customHeight="1">
      <c r="B139" s="429"/>
      <c r="C139" s="436"/>
      <c r="D139" s="463"/>
      <c r="E139" s="678" t="s">
        <v>235</v>
      </c>
      <c r="F139" s="678"/>
      <c r="G139" s="678"/>
      <c r="H139" s="678"/>
      <c r="I139" s="678"/>
      <c r="J139" s="678"/>
      <c r="K139" s="678"/>
      <c r="L139" s="678"/>
      <c r="M139" s="678"/>
      <c r="N139" s="678"/>
      <c r="O139" s="678"/>
      <c r="P139" s="442"/>
      <c r="Q139" s="429"/>
    </row>
    <row r="140" spans="2:17" ht="12.75" customHeight="1">
      <c r="B140" s="429"/>
      <c r="C140" s="436"/>
      <c r="D140" s="463"/>
      <c r="E140" s="678"/>
      <c r="F140" s="678"/>
      <c r="G140" s="678"/>
      <c r="H140" s="678"/>
      <c r="I140" s="678"/>
      <c r="J140" s="678"/>
      <c r="K140" s="678"/>
      <c r="L140" s="678"/>
      <c r="M140" s="678"/>
      <c r="N140" s="678"/>
      <c r="O140" s="678"/>
      <c r="P140" s="442"/>
      <c r="Q140" s="429"/>
    </row>
    <row r="141" spans="2:17" ht="48" customHeight="1">
      <c r="B141" s="429"/>
      <c r="C141" s="436"/>
      <c r="D141" s="463"/>
      <c r="E141" s="678"/>
      <c r="F141" s="678"/>
      <c r="G141" s="678"/>
      <c r="H141" s="678"/>
      <c r="I141" s="678"/>
      <c r="J141" s="678"/>
      <c r="K141" s="678"/>
      <c r="L141" s="678"/>
      <c r="M141" s="678"/>
      <c r="N141" s="678"/>
      <c r="O141" s="678"/>
      <c r="P141" s="442"/>
      <c r="Q141" s="429"/>
    </row>
    <row r="142" spans="2:17" s="454" customFormat="1" ht="6.75" customHeight="1">
      <c r="B142" s="453"/>
      <c r="C142" s="455"/>
      <c r="D142" s="456"/>
      <c r="E142" s="455"/>
      <c r="F142" s="456"/>
      <c r="G142" s="456"/>
      <c r="H142" s="456"/>
      <c r="I142" s="456"/>
      <c r="J142" s="456"/>
      <c r="K142" s="456"/>
      <c r="L142" s="456"/>
      <c r="M142" s="456"/>
      <c r="N142" s="456"/>
      <c r="O142" s="456"/>
      <c r="P142" s="453"/>
      <c r="Q142" s="453"/>
    </row>
    <row r="143" spans="2:17" ht="12.75" customHeight="1">
      <c r="B143" s="429"/>
      <c r="C143" s="436"/>
      <c r="D143" s="463"/>
      <c r="E143" s="674" t="s">
        <v>170</v>
      </c>
      <c r="F143" s="674"/>
      <c r="G143" s="674"/>
      <c r="H143" s="674"/>
      <c r="I143" s="674"/>
      <c r="J143" s="674"/>
      <c r="K143" s="674"/>
      <c r="L143" s="674"/>
      <c r="M143" s="674"/>
      <c r="N143" s="674"/>
      <c r="O143" s="674"/>
      <c r="P143" s="442"/>
      <c r="Q143" s="429"/>
    </row>
    <row r="144" spans="2:17" s="454" customFormat="1" ht="17.1" customHeight="1">
      <c r="B144" s="453"/>
      <c r="C144" s="465"/>
      <c r="D144" s="466"/>
      <c r="E144" s="674"/>
      <c r="F144" s="674"/>
      <c r="G144" s="674"/>
      <c r="H144" s="674"/>
      <c r="I144" s="674"/>
      <c r="J144" s="674"/>
      <c r="K144" s="674"/>
      <c r="L144" s="674"/>
      <c r="M144" s="674"/>
      <c r="N144" s="674"/>
      <c r="O144" s="674"/>
      <c r="P144" s="467"/>
      <c r="Q144" s="453"/>
    </row>
    <row r="145" spans="2:17" s="454" customFormat="1" ht="6.75" customHeight="1">
      <c r="B145" s="453"/>
      <c r="C145" s="455"/>
      <c r="D145" s="456"/>
      <c r="E145" s="455"/>
      <c r="F145" s="456"/>
      <c r="G145" s="456"/>
      <c r="H145" s="456"/>
      <c r="I145" s="456"/>
      <c r="J145" s="456"/>
      <c r="K145" s="456"/>
      <c r="L145" s="456"/>
      <c r="M145" s="456"/>
      <c r="N145" s="456"/>
      <c r="O145" s="456"/>
      <c r="P145" s="453"/>
      <c r="Q145" s="453"/>
    </row>
    <row r="146" spans="2:17" ht="12.75" customHeight="1">
      <c r="B146" s="429"/>
      <c r="C146" s="436"/>
      <c r="D146" s="463"/>
      <c r="E146" s="674" t="s">
        <v>196</v>
      </c>
      <c r="F146" s="674"/>
      <c r="G146" s="674"/>
      <c r="H146" s="674"/>
      <c r="I146" s="674"/>
      <c r="J146" s="674"/>
      <c r="K146" s="674"/>
      <c r="L146" s="674"/>
      <c r="M146" s="674"/>
      <c r="N146" s="674"/>
      <c r="O146" s="674"/>
      <c r="P146" s="442"/>
      <c r="Q146" s="429"/>
    </row>
    <row r="147" spans="2:17" s="454" customFormat="1" ht="27.75" customHeight="1">
      <c r="B147" s="453"/>
      <c r="C147" s="465"/>
      <c r="D147" s="466"/>
      <c r="E147" s="674"/>
      <c r="F147" s="674"/>
      <c r="G147" s="674"/>
      <c r="H147" s="674"/>
      <c r="I147" s="674"/>
      <c r="J147" s="674"/>
      <c r="K147" s="674"/>
      <c r="L147" s="674"/>
      <c r="M147" s="674"/>
      <c r="N147" s="674"/>
      <c r="O147" s="674"/>
      <c r="P147" s="467"/>
      <c r="Q147" s="453"/>
    </row>
    <row r="148" spans="2:17" s="454" customFormat="1" ht="6.75" customHeight="1">
      <c r="B148" s="453"/>
      <c r="C148" s="455"/>
      <c r="D148" s="456"/>
      <c r="E148" s="455"/>
      <c r="F148" s="456"/>
      <c r="G148" s="456"/>
      <c r="H148" s="456"/>
      <c r="I148" s="456"/>
      <c r="J148" s="456"/>
      <c r="K148" s="456"/>
      <c r="L148" s="456"/>
      <c r="M148" s="456"/>
      <c r="N148" s="456"/>
      <c r="O148" s="456"/>
      <c r="P148" s="453"/>
      <c r="Q148" s="453"/>
    </row>
    <row r="149" spans="2:17" ht="12.75" customHeight="1">
      <c r="B149" s="429"/>
      <c r="C149" s="679" t="s">
        <v>157</v>
      </c>
      <c r="D149" s="679"/>
      <c r="E149" s="679"/>
      <c r="F149" s="679"/>
      <c r="G149" s="679"/>
      <c r="H149" s="679"/>
      <c r="I149" s="679"/>
      <c r="J149" s="679"/>
      <c r="K149" s="679"/>
      <c r="L149" s="679"/>
      <c r="M149" s="679"/>
      <c r="N149" s="679"/>
      <c r="O149" s="679"/>
      <c r="P149" s="679"/>
      <c r="Q149" s="429"/>
    </row>
    <row r="150" spans="2:17" ht="0.75" customHeight="1">
      <c r="B150" s="429"/>
      <c r="C150" s="679"/>
      <c r="D150" s="679"/>
      <c r="E150" s="679"/>
      <c r="F150" s="679"/>
      <c r="G150" s="679"/>
      <c r="H150" s="679"/>
      <c r="I150" s="679"/>
      <c r="J150" s="679"/>
      <c r="K150" s="679"/>
      <c r="L150" s="679"/>
      <c r="M150" s="679"/>
      <c r="N150" s="679"/>
      <c r="O150" s="679"/>
      <c r="P150" s="679"/>
      <c r="Q150" s="429"/>
    </row>
    <row r="151" spans="2:17" ht="7.5" customHeight="1">
      <c r="B151" s="429"/>
      <c r="C151" s="443"/>
      <c r="D151" s="446"/>
      <c r="E151" s="443"/>
      <c r="F151" s="446"/>
      <c r="G151" s="446"/>
      <c r="H151" s="446"/>
      <c r="I151" s="446"/>
      <c r="J151" s="446"/>
      <c r="K151" s="446"/>
      <c r="L151" s="446"/>
      <c r="M151" s="446"/>
      <c r="N151" s="446"/>
      <c r="O151" s="446"/>
      <c r="P151" s="442"/>
      <c r="Q151" s="429"/>
    </row>
    <row r="152" spans="2:17" s="454" customFormat="1" ht="27" customHeight="1">
      <c r="B152" s="453"/>
      <c r="C152" s="674" t="s">
        <v>198</v>
      </c>
      <c r="D152" s="674"/>
      <c r="E152" s="674"/>
      <c r="F152" s="674"/>
      <c r="G152" s="674"/>
      <c r="H152" s="674"/>
      <c r="I152" s="674"/>
      <c r="J152" s="674"/>
      <c r="K152" s="674"/>
      <c r="L152" s="674"/>
      <c r="M152" s="674"/>
      <c r="N152" s="674"/>
      <c r="O152" s="674"/>
      <c r="P152" s="674"/>
      <c r="Q152" s="453"/>
    </row>
    <row r="153" spans="2:17" s="454" customFormat="1" ht="6.75" customHeight="1">
      <c r="B153" s="453"/>
      <c r="C153" s="455"/>
      <c r="D153" s="456"/>
      <c r="E153" s="455"/>
      <c r="F153" s="456"/>
      <c r="G153" s="456"/>
      <c r="H153" s="456"/>
      <c r="I153" s="456"/>
      <c r="J153" s="456"/>
      <c r="K153" s="456"/>
      <c r="L153" s="456"/>
      <c r="M153" s="456"/>
      <c r="N153" s="456"/>
      <c r="O153" s="456"/>
      <c r="P153" s="453"/>
      <c r="Q153" s="453"/>
    </row>
    <row r="154" spans="2:17" ht="15.95" customHeight="1">
      <c r="B154" s="429"/>
      <c r="C154" s="436"/>
      <c r="D154" s="678" t="s">
        <v>3451</v>
      </c>
      <c r="E154" s="678"/>
      <c r="F154" s="678"/>
      <c r="G154" s="678"/>
      <c r="H154" s="678"/>
      <c r="I154" s="678"/>
      <c r="J154" s="678"/>
      <c r="K154" s="678"/>
      <c r="L154" s="678"/>
      <c r="M154" s="678"/>
      <c r="N154" s="678"/>
      <c r="O154" s="678"/>
      <c r="P154" s="442"/>
      <c r="Q154" s="429"/>
    </row>
    <row r="155" spans="2:17" s="454" customFormat="1" ht="6.75" customHeight="1">
      <c r="B155" s="453"/>
      <c r="C155" s="455"/>
      <c r="D155" s="456"/>
      <c r="E155" s="455"/>
      <c r="F155" s="456"/>
      <c r="G155" s="456"/>
      <c r="H155" s="456"/>
      <c r="I155" s="456"/>
      <c r="J155" s="456"/>
      <c r="K155" s="456"/>
      <c r="L155" s="456"/>
      <c r="M155" s="456"/>
      <c r="N155" s="456"/>
      <c r="O155" s="456"/>
      <c r="P155" s="453"/>
      <c r="Q155" s="453"/>
    </row>
    <row r="156" spans="2:17" ht="12.75">
      <c r="B156" s="429"/>
      <c r="C156" s="436"/>
      <c r="D156" s="677" t="s">
        <v>3452</v>
      </c>
      <c r="E156" s="677"/>
      <c r="F156" s="677"/>
      <c r="G156" s="677"/>
      <c r="H156" s="677"/>
      <c r="I156" s="677"/>
      <c r="J156" s="677"/>
      <c r="K156" s="677"/>
      <c r="L156" s="677"/>
      <c r="M156" s="677"/>
      <c r="N156" s="677"/>
      <c r="O156" s="677"/>
      <c r="P156" s="442"/>
      <c r="Q156" s="429"/>
    </row>
    <row r="157" spans="2:17" s="454" customFormat="1" ht="6.75" customHeight="1">
      <c r="B157" s="453"/>
      <c r="C157" s="455"/>
      <c r="D157" s="456"/>
      <c r="E157" s="455"/>
      <c r="F157" s="456"/>
      <c r="G157" s="456"/>
      <c r="H157" s="456"/>
      <c r="I157" s="456"/>
      <c r="J157" s="456"/>
      <c r="K157" s="456"/>
      <c r="L157" s="456"/>
      <c r="M157" s="456"/>
      <c r="N157" s="456"/>
      <c r="O157" s="456"/>
      <c r="P157" s="453"/>
      <c r="Q157" s="453"/>
    </row>
    <row r="158" spans="2:17" ht="12.75">
      <c r="B158" s="429"/>
      <c r="C158" s="436"/>
      <c r="D158" s="678" t="s">
        <v>3453</v>
      </c>
      <c r="E158" s="678"/>
      <c r="F158" s="678"/>
      <c r="G158" s="678"/>
      <c r="H158" s="678"/>
      <c r="I158" s="678"/>
      <c r="J158" s="678"/>
      <c r="K158" s="678"/>
      <c r="L158" s="678"/>
      <c r="M158" s="678"/>
      <c r="N158" s="678"/>
      <c r="O158" s="678"/>
      <c r="P158" s="442"/>
      <c r="Q158" s="429"/>
    </row>
    <row r="159" spans="2:17" s="454" customFormat="1" ht="6.75" customHeight="1">
      <c r="B159" s="453"/>
      <c r="C159" s="455"/>
      <c r="D159" s="456"/>
      <c r="E159" s="455"/>
      <c r="F159" s="456"/>
      <c r="G159" s="456"/>
      <c r="H159" s="456"/>
      <c r="I159" s="456"/>
      <c r="J159" s="456"/>
      <c r="K159" s="456"/>
      <c r="L159" s="456"/>
      <c r="M159" s="456"/>
      <c r="N159" s="456"/>
      <c r="O159" s="456"/>
      <c r="P159" s="453"/>
      <c r="Q159" s="453"/>
    </row>
    <row r="160" spans="2:17" ht="12.75" customHeight="1">
      <c r="B160" s="429"/>
      <c r="C160" s="436"/>
      <c r="D160" s="678" t="s">
        <v>3454</v>
      </c>
      <c r="E160" s="678"/>
      <c r="F160" s="678"/>
      <c r="G160" s="678"/>
      <c r="H160" s="678"/>
      <c r="I160" s="678"/>
      <c r="J160" s="678"/>
      <c r="K160" s="678"/>
      <c r="L160" s="678"/>
      <c r="M160" s="678"/>
      <c r="N160" s="678"/>
      <c r="O160" s="678"/>
      <c r="P160" s="442"/>
      <c r="Q160" s="429"/>
    </row>
    <row r="161" spans="2:17" ht="12.75">
      <c r="B161" s="429"/>
      <c r="C161" s="457"/>
      <c r="D161" s="678"/>
      <c r="E161" s="678"/>
      <c r="F161" s="678"/>
      <c r="G161" s="678"/>
      <c r="H161" s="678"/>
      <c r="I161" s="678"/>
      <c r="J161" s="678"/>
      <c r="K161" s="678"/>
      <c r="L161" s="678"/>
      <c r="M161" s="678"/>
      <c r="N161" s="678"/>
      <c r="O161" s="678"/>
      <c r="P161" s="457"/>
      <c r="Q161" s="429"/>
    </row>
    <row r="162" spans="2:17" s="454" customFormat="1" ht="6.75" customHeight="1">
      <c r="B162" s="453"/>
      <c r="C162" s="455"/>
      <c r="D162" s="456"/>
      <c r="E162" s="455"/>
      <c r="F162" s="456"/>
      <c r="G162" s="456"/>
      <c r="H162" s="456"/>
      <c r="I162" s="456"/>
      <c r="J162" s="456"/>
      <c r="K162" s="456"/>
      <c r="L162" s="456"/>
      <c r="M162" s="456"/>
      <c r="N162" s="456"/>
      <c r="O162" s="456"/>
      <c r="P162" s="453"/>
      <c r="Q162" s="453"/>
    </row>
    <row r="163" spans="2:17" ht="12.75" customHeight="1">
      <c r="B163" s="429"/>
      <c r="C163" s="436"/>
      <c r="D163" s="678" t="s">
        <v>3455</v>
      </c>
      <c r="E163" s="678"/>
      <c r="F163" s="678"/>
      <c r="G163" s="678"/>
      <c r="H163" s="678"/>
      <c r="I163" s="678"/>
      <c r="J163" s="678"/>
      <c r="K163" s="678"/>
      <c r="L163" s="678"/>
      <c r="M163" s="678"/>
      <c r="N163" s="678"/>
      <c r="O163" s="678"/>
      <c r="P163" s="442"/>
      <c r="Q163" s="429"/>
    </row>
    <row r="164" spans="2:17" ht="25.5" customHeight="1">
      <c r="B164" s="429"/>
      <c r="C164" s="457"/>
      <c r="D164" s="678"/>
      <c r="E164" s="678"/>
      <c r="F164" s="678"/>
      <c r="G164" s="678"/>
      <c r="H164" s="678"/>
      <c r="I164" s="678"/>
      <c r="J164" s="678"/>
      <c r="K164" s="678"/>
      <c r="L164" s="678"/>
      <c r="M164" s="678"/>
      <c r="N164" s="678"/>
      <c r="O164" s="678"/>
      <c r="P164" s="457"/>
      <c r="Q164" s="429"/>
    </row>
    <row r="165" spans="2:17" s="454" customFormat="1" ht="6.75" customHeight="1">
      <c r="B165" s="453"/>
      <c r="C165" s="455"/>
      <c r="D165" s="456"/>
      <c r="E165" s="455"/>
      <c r="F165" s="456"/>
      <c r="G165" s="456"/>
      <c r="H165" s="456"/>
      <c r="I165" s="456"/>
      <c r="J165" s="456"/>
      <c r="K165" s="456"/>
      <c r="L165" s="456"/>
      <c r="M165" s="456"/>
      <c r="N165" s="456"/>
      <c r="O165" s="456"/>
      <c r="P165" s="453"/>
      <c r="Q165" s="453"/>
    </row>
    <row r="166" spans="2:17" ht="12.75" customHeight="1">
      <c r="B166" s="429"/>
      <c r="C166" s="436"/>
      <c r="D166" s="678" t="s">
        <v>3456</v>
      </c>
      <c r="E166" s="678"/>
      <c r="F166" s="678"/>
      <c r="G166" s="678"/>
      <c r="H166" s="678"/>
      <c r="I166" s="678"/>
      <c r="J166" s="678"/>
      <c r="K166" s="678"/>
      <c r="L166" s="678"/>
      <c r="M166" s="678"/>
      <c r="N166" s="678"/>
      <c r="O166" s="678"/>
      <c r="P166" s="442"/>
      <c r="Q166" s="429"/>
    </row>
    <row r="167" spans="2:17" ht="12.75">
      <c r="B167" s="429"/>
      <c r="C167" s="457"/>
      <c r="D167" s="678"/>
      <c r="E167" s="678"/>
      <c r="F167" s="678"/>
      <c r="G167" s="678"/>
      <c r="H167" s="678"/>
      <c r="I167" s="678"/>
      <c r="J167" s="678"/>
      <c r="K167" s="678"/>
      <c r="L167" s="678"/>
      <c r="M167" s="678"/>
      <c r="N167" s="678"/>
      <c r="O167" s="678"/>
      <c r="P167" s="457"/>
      <c r="Q167" s="429"/>
    </row>
    <row r="168" spans="2:17" s="454" customFormat="1" ht="9.95" customHeight="1">
      <c r="B168" s="453"/>
      <c r="C168" s="455"/>
      <c r="D168" s="456"/>
      <c r="E168" s="455"/>
      <c r="F168" s="456"/>
      <c r="G168" s="456"/>
      <c r="H168" s="456"/>
      <c r="I168" s="456"/>
      <c r="J168" s="456"/>
      <c r="K168" s="456"/>
      <c r="L168" s="456"/>
      <c r="M168" s="456"/>
      <c r="N168" s="456"/>
      <c r="O168" s="456"/>
      <c r="P168" s="453"/>
      <c r="Q168" s="453"/>
    </row>
    <row r="169" spans="2:17" ht="12.75" customHeight="1">
      <c r="B169" s="429"/>
      <c r="C169" s="436"/>
      <c r="D169" s="678" t="s">
        <v>3457</v>
      </c>
      <c r="E169" s="678"/>
      <c r="F169" s="678"/>
      <c r="G169" s="678"/>
      <c r="H169" s="678"/>
      <c r="I169" s="678"/>
      <c r="J169" s="678"/>
      <c r="K169" s="678"/>
      <c r="L169" s="678"/>
      <c r="M169" s="678"/>
      <c r="N169" s="678"/>
      <c r="O169" s="678"/>
      <c r="P169" s="442"/>
      <c r="Q169" s="429"/>
    </row>
    <row r="170" spans="2:17" s="454" customFormat="1" ht="6.75" customHeight="1">
      <c r="B170" s="453"/>
      <c r="C170" s="455"/>
      <c r="D170" s="456"/>
      <c r="E170" s="455"/>
      <c r="F170" s="456"/>
      <c r="G170" s="456"/>
      <c r="H170" s="456"/>
      <c r="I170" s="456"/>
      <c r="J170" s="456"/>
      <c r="K170" s="456"/>
      <c r="L170" s="456"/>
      <c r="M170" s="456"/>
      <c r="N170" s="456"/>
      <c r="O170" s="456"/>
      <c r="P170" s="453"/>
      <c r="Q170" s="453"/>
    </row>
    <row r="171" spans="2:17" s="469" customFormat="1" ht="23.45" customHeight="1">
      <c r="B171" s="432"/>
      <c r="C171" s="436"/>
      <c r="D171" s="676" t="s">
        <v>3458</v>
      </c>
      <c r="E171" s="676"/>
      <c r="F171" s="676"/>
      <c r="G171" s="676"/>
      <c r="H171" s="676"/>
      <c r="I171" s="676"/>
      <c r="J171" s="676"/>
      <c r="K171" s="676"/>
      <c r="L171" s="676"/>
      <c r="M171" s="676"/>
      <c r="N171" s="676"/>
      <c r="O171" s="676"/>
      <c r="P171" s="468"/>
      <c r="Q171" s="432"/>
    </row>
    <row r="172" spans="2:17" s="469" customFormat="1" ht="8.25" customHeight="1">
      <c r="B172" s="432"/>
      <c r="C172" s="470"/>
      <c r="D172" s="676"/>
      <c r="E172" s="676"/>
      <c r="F172" s="676"/>
      <c r="G172" s="676"/>
      <c r="H172" s="676"/>
      <c r="I172" s="676"/>
      <c r="J172" s="676"/>
      <c r="K172" s="676"/>
      <c r="L172" s="676"/>
      <c r="M172" s="676"/>
      <c r="N172" s="676"/>
      <c r="O172" s="676"/>
      <c r="P172" s="470"/>
      <c r="Q172" s="432"/>
    </row>
    <row r="173" spans="2:17" ht="6.95" customHeight="1">
      <c r="B173" s="429"/>
      <c r="C173" s="457"/>
      <c r="D173" s="464"/>
      <c r="E173" s="464"/>
      <c r="F173" s="464"/>
      <c r="G173" s="464"/>
      <c r="H173" s="464"/>
      <c r="I173" s="464"/>
      <c r="J173" s="464"/>
      <c r="K173" s="464"/>
      <c r="L173" s="464"/>
      <c r="M173" s="464"/>
      <c r="N173" s="464"/>
      <c r="O173" s="464"/>
      <c r="P173" s="457"/>
      <c r="Q173" s="429"/>
    </row>
    <row r="174" spans="2:17" ht="12.75">
      <c r="B174" s="429"/>
      <c r="C174" s="443"/>
      <c r="D174" s="675" t="s">
        <v>3459</v>
      </c>
      <c r="E174" s="675"/>
      <c r="F174" s="675"/>
      <c r="G174" s="675"/>
      <c r="H174" s="675"/>
      <c r="I174" s="675"/>
      <c r="J174" s="675"/>
      <c r="K174" s="675"/>
      <c r="L174" s="675"/>
      <c r="M174" s="675"/>
      <c r="N174" s="675"/>
      <c r="O174" s="675"/>
      <c r="P174" s="468"/>
      <c r="Q174" s="429"/>
    </row>
    <row r="175" spans="2:17" ht="12.75">
      <c r="B175" s="429"/>
      <c r="C175" s="443"/>
      <c r="D175" s="446"/>
      <c r="E175" s="443"/>
      <c r="F175" s="446"/>
      <c r="G175" s="446"/>
      <c r="H175" s="446"/>
      <c r="I175" s="446"/>
      <c r="J175" s="446"/>
      <c r="K175" s="446"/>
      <c r="L175" s="446"/>
      <c r="M175" s="446"/>
      <c r="N175" s="446"/>
      <c r="O175" s="446"/>
      <c r="P175" s="442"/>
      <c r="Q175" s="429"/>
    </row>
  </sheetData>
  <mergeCells count="61">
    <mergeCell ref="D20:O24"/>
    <mergeCell ref="D27:P27"/>
    <mergeCell ref="D28:O28"/>
    <mergeCell ref="C149:P150"/>
    <mergeCell ref="E133:O133"/>
    <mergeCell ref="E146:O147"/>
    <mergeCell ref="E139:O141"/>
    <mergeCell ref="D106:O107"/>
    <mergeCell ref="D109:O110"/>
    <mergeCell ref="D118:O119"/>
    <mergeCell ref="D38:O38"/>
    <mergeCell ref="D25:P25"/>
    <mergeCell ref="D26:O26"/>
    <mergeCell ref="D42:O42"/>
    <mergeCell ref="C46:P48"/>
    <mergeCell ref="D29:O29"/>
    <mergeCell ref="D2:O2"/>
    <mergeCell ref="C4:O4"/>
    <mergeCell ref="C6:P10"/>
    <mergeCell ref="C12:F12"/>
    <mergeCell ref="D14:O17"/>
    <mergeCell ref="D30:O30"/>
    <mergeCell ref="D31:O31"/>
    <mergeCell ref="D32:O32"/>
    <mergeCell ref="D33:O33"/>
    <mergeCell ref="D34:O34"/>
    <mergeCell ref="D96:O98"/>
    <mergeCell ref="D83:O84"/>
    <mergeCell ref="D86:O86"/>
    <mergeCell ref="D88:O89"/>
    <mergeCell ref="D36:O36"/>
    <mergeCell ref="D37:O37"/>
    <mergeCell ref="D50:O53"/>
    <mergeCell ref="D55:O56"/>
    <mergeCell ref="D58:O58"/>
    <mergeCell ref="C67:P69"/>
    <mergeCell ref="D71:O73"/>
    <mergeCell ref="C77:P78"/>
    <mergeCell ref="D60:P63"/>
    <mergeCell ref="D80:O81"/>
    <mergeCell ref="C91:P92"/>
    <mergeCell ref="D100:O101"/>
    <mergeCell ref="E135:O137"/>
    <mergeCell ref="E143:O144"/>
    <mergeCell ref="C120:P121"/>
    <mergeCell ref="D123:O124"/>
    <mergeCell ref="D126:O127"/>
    <mergeCell ref="E129:O131"/>
    <mergeCell ref="D103:O104"/>
    <mergeCell ref="D112:O113"/>
    <mergeCell ref="D115:O116"/>
    <mergeCell ref="C152:P152"/>
    <mergeCell ref="D174:O174"/>
    <mergeCell ref="D171:O172"/>
    <mergeCell ref="D156:O156"/>
    <mergeCell ref="D158:O158"/>
    <mergeCell ref="D160:O161"/>
    <mergeCell ref="D163:O164"/>
    <mergeCell ref="D166:O167"/>
    <mergeCell ref="D169:O169"/>
    <mergeCell ref="D154:O154"/>
  </mergeCells>
  <printOptions horizontalCentered="1"/>
  <pageMargins left="0.45" right="0.45" top="0.5" bottom="0.5" header="0.1" footer="0.1"/>
  <pageSetup fitToHeight="0" orientation="portrait" scale="74" r:id="rId1"/>
  <headerFooter scaleWithDoc="0" alignWithMargins="0">
    <oddFooter>&amp;LInstructions</oddFooter>
  </headerFooter>
  <rowBreaks count="2" manualBreakCount="2">
    <brk id="70" min="2" max="15" man="1"/>
    <brk id="148" min="2" max="15" man="1"/>
  </rowBreaks>
  <ignoredErrors>
    <ignoredError sqref="C36:P150 C14:C25"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indexed="58"/>
    <pageSetUpPr fitToPage="1"/>
  </sheetPr>
  <dimension ref="B1:AA59"/>
  <sheetViews>
    <sheetView showGridLines="0" view="pageBreakPreview" zoomScale="80" zoomScaleNormal="85" zoomScaleSheetLayoutView="80" workbookViewId="0" topLeftCell="A1">
      <selection pane="topLeft" activeCell="D10" sqref="D10"/>
    </sheetView>
  </sheetViews>
  <sheetFormatPr defaultColWidth="8.85546875" defaultRowHeight="12.75"/>
  <cols>
    <col min="1" max="1" width="3.71428571428571" style="11" customWidth="1"/>
    <col min="2" max="2" width="3.14285714285714" style="11" customWidth="1"/>
    <col min="3" max="3" width="60" style="6" bestFit="1" customWidth="1"/>
    <col min="4" max="6" width="19.1428571428571" style="6" customWidth="1"/>
    <col min="7" max="7" width="19.1428571428571" style="67" customWidth="1"/>
    <col min="8" max="8" width="17.4285714285714" style="11" customWidth="1"/>
    <col min="9" max="12" width="8.85714285714286" style="11" customWidth="1"/>
    <col min="13" max="13" width="7.71428571428571" style="11" customWidth="1"/>
    <col min="14" max="27" width="8.85714285714286" style="11"/>
    <col min="28" max="16384" width="8.85714285714286" style="11"/>
  </cols>
  <sheetData>
    <row r="1" spans="3:6" ht="12.75" customHeight="1">
      <c r="C1" s="66"/>
      <c r="D1" s="66"/>
      <c r="E1" s="66"/>
      <c r="F1" s="66"/>
    </row>
    <row r="2" spans="3:10" ht="18.75">
      <c r="C2" s="243" t="s">
        <v>241</v>
      </c>
      <c r="D2" s="68"/>
      <c r="E2" s="68"/>
      <c r="F2" s="68"/>
      <c r="G2" s="69"/>
      <c r="H2" s="70"/>
      <c r="I2" s="70"/>
      <c r="J2" s="70"/>
    </row>
    <row r="3" ht="12.75"/>
    <row r="4" spans="3:8" ht="16.5" customHeight="1">
      <c r="C4" s="705" t="s">
        <v>60</v>
      </c>
      <c r="D4" s="706"/>
      <c r="E4" s="706"/>
      <c r="F4" s="706"/>
      <c r="G4" s="706"/>
      <c r="H4" s="707"/>
    </row>
    <row r="5" spans="3:8" ht="15.75">
      <c r="C5" s="71">
        <v>42614</v>
      </c>
      <c r="D5" s="72"/>
      <c r="E5" s="72"/>
      <c r="F5" s="72"/>
      <c r="G5" s="708"/>
      <c r="H5" s="709"/>
    </row>
    <row r="6" spans="3:8" ht="15.75">
      <c r="C6" s="73"/>
      <c r="D6" s="73"/>
      <c r="E6" s="73"/>
      <c r="F6" s="73"/>
      <c r="G6" s="74"/>
      <c r="H6" s="74"/>
    </row>
    <row r="7" spans="4:12" ht="12.75">
      <c r="D7" s="75">
        <v>2011</v>
      </c>
      <c r="E7" s="75">
        <v>2012</v>
      </c>
      <c r="F7" s="75">
        <v>2013</v>
      </c>
      <c r="G7" s="75" t="s">
        <v>93</v>
      </c>
      <c r="H7" s="76"/>
      <c r="I7" s="77"/>
      <c r="J7" s="77"/>
      <c r="K7" s="77"/>
      <c r="L7" s="77"/>
    </row>
    <row r="8" spans="3:12" s="82" customFormat="1" ht="25.5">
      <c r="C8" s="78" t="s">
        <v>56</v>
      </c>
      <c r="D8" s="79" t="s">
        <v>54</v>
      </c>
      <c r="E8" s="79" t="s">
        <v>54</v>
      </c>
      <c r="F8" s="117" t="s">
        <v>54</v>
      </c>
      <c r="G8" s="79" t="s">
        <v>54</v>
      </c>
      <c r="H8" s="80" t="s">
        <v>119</v>
      </c>
      <c r="I8" s="81"/>
      <c r="J8" s="11"/>
      <c r="K8" s="11"/>
      <c r="L8" s="11"/>
    </row>
    <row r="9" spans="3:9" ht="13.5" customHeight="1">
      <c r="C9" s="83" t="s">
        <v>61</v>
      </c>
      <c r="D9" s="371">
        <v>74863941</v>
      </c>
      <c r="E9" s="371">
        <v>76205120</v>
      </c>
      <c r="F9" s="375">
        <v>75705038.999999985</v>
      </c>
      <c r="G9" s="84">
        <v>226774100</v>
      </c>
      <c r="H9" s="85" t="s">
        <v>120</v>
      </c>
      <c r="I9" s="77"/>
    </row>
    <row r="10" spans="3:9" ht="13.5" customHeight="1" thickBot="1">
      <c r="C10" s="86" t="s">
        <v>122</v>
      </c>
      <c r="D10" s="372">
        <v>14972788.200000001</v>
      </c>
      <c r="E10" s="372">
        <v>15241024</v>
      </c>
      <c r="F10" s="376">
        <v>15141007.799999997</v>
      </c>
      <c r="G10" s="87">
        <v>45354820</v>
      </c>
      <c r="H10" s="88">
        <v>0.20</v>
      </c>
      <c r="I10" s="77"/>
    </row>
    <row r="11" spans="3:10" ht="13.5" customHeight="1" thickTop="1">
      <c r="C11" s="89" t="s">
        <v>138</v>
      </c>
      <c r="D11" s="373">
        <v>14833114.698654905</v>
      </c>
      <c r="E11" s="373">
        <v>14513108.52490351</v>
      </c>
      <c r="F11" s="377">
        <v>17069487.956330221</v>
      </c>
      <c r="G11" s="90">
        <v>46415711.179888636</v>
      </c>
      <c r="H11" s="91">
        <v>0.20467818494214568</v>
      </c>
      <c r="I11" s="77"/>
      <c r="J11" s="92"/>
    </row>
    <row r="12" spans="3:9" ht="13.5" customHeight="1">
      <c r="C12" s="93" t="s">
        <v>139</v>
      </c>
      <c r="D12" s="374">
        <v>14577333</v>
      </c>
      <c r="E12" s="374">
        <v>14510043</v>
      </c>
      <c r="F12" s="378">
        <v>17152286</v>
      </c>
      <c r="G12" s="94">
        <v>46239662</v>
      </c>
      <c r="H12" s="95">
        <v>0.20390186533647361</v>
      </c>
      <c r="I12" s="77"/>
    </row>
    <row r="13" spans="3:9" ht="12.75">
      <c r="C13" s="96"/>
      <c r="D13" s="96"/>
      <c r="E13" s="96"/>
      <c r="F13" s="96"/>
      <c r="G13" s="97"/>
      <c r="H13" s="98"/>
      <c r="I13" s="77"/>
    </row>
    <row r="14" spans="3:9" ht="15.75">
      <c r="C14" s="710" t="s">
        <v>141</v>
      </c>
      <c r="D14" s="711"/>
      <c r="E14" s="96"/>
      <c r="F14" s="96"/>
      <c r="G14" s="97"/>
      <c r="H14" s="98"/>
      <c r="I14" s="77"/>
    </row>
    <row r="15" spans="3:10" ht="12.75">
      <c r="C15" s="96"/>
      <c r="D15" s="96"/>
      <c r="E15" s="96"/>
      <c r="F15" s="96"/>
      <c r="G15" s="97"/>
      <c r="H15" s="98"/>
      <c r="I15" s="77"/>
      <c r="J15" s="97"/>
    </row>
    <row r="16" spans="4:7" ht="12.75">
      <c r="D16" s="75">
        <v>2011</v>
      </c>
      <c r="E16" s="75">
        <v>2012</v>
      </c>
      <c r="F16" s="75">
        <v>2013</v>
      </c>
      <c r="G16" s="99" t="s">
        <v>93</v>
      </c>
    </row>
    <row r="17" spans="3:8" s="82" customFormat="1" ht="25.5">
      <c r="C17" s="242" t="s">
        <v>488</v>
      </c>
      <c r="D17" s="100" t="s">
        <v>54</v>
      </c>
      <c r="E17" s="100" t="s">
        <v>54</v>
      </c>
      <c r="F17" s="357" t="s">
        <v>54</v>
      </c>
      <c r="G17" s="79" t="s">
        <v>54</v>
      </c>
      <c r="H17" s="80" t="s">
        <v>121</v>
      </c>
    </row>
    <row r="18" spans="2:8" s="352" customFormat="1" ht="12.75">
      <c r="B18" s="101"/>
      <c r="C18" s="102" t="s">
        <v>8</v>
      </c>
      <c r="D18" s="362">
        <v>3145815.0827418133</v>
      </c>
      <c r="E18" s="362">
        <v>3272895.7103563496</v>
      </c>
      <c r="F18" s="358">
        <v>3170693.9796269997</v>
      </c>
      <c r="G18" s="103">
        <v>9589404.772725163</v>
      </c>
      <c r="H18" s="104">
        <v>0.20659825151790706</v>
      </c>
    </row>
    <row r="19" spans="2:8" s="352" customFormat="1" ht="12.75">
      <c r="B19" s="101"/>
      <c r="C19" s="105" t="s">
        <v>469</v>
      </c>
      <c r="D19" s="363">
        <v>23258.173831089298</v>
      </c>
      <c r="E19" s="363">
        <v>7485.8405243013003</v>
      </c>
      <c r="F19" s="359">
        <v>2277.5160572085997</v>
      </c>
      <c r="G19" s="106">
        <v>33021.530412599197</v>
      </c>
      <c r="H19" s="107">
        <v>0.00071143002171443676</v>
      </c>
    </row>
    <row r="20" spans="2:8" s="352" customFormat="1" ht="12.75">
      <c r="B20" s="101"/>
      <c r="C20" s="105" t="s">
        <v>470</v>
      </c>
      <c r="D20" s="363">
        <v>0</v>
      </c>
      <c r="E20" s="363">
        <v>0</v>
      </c>
      <c r="F20" s="359">
        <v>0</v>
      </c>
      <c r="G20" s="106">
        <v>0</v>
      </c>
      <c r="H20" s="107">
        <v>0</v>
      </c>
    </row>
    <row r="21" spans="2:8" s="352" customFormat="1" ht="12.75">
      <c r="B21" s="101"/>
      <c r="C21" s="105" t="s">
        <v>26</v>
      </c>
      <c r="D21" s="363">
        <v>0</v>
      </c>
      <c r="E21" s="363">
        <v>0</v>
      </c>
      <c r="F21" s="359">
        <v>0</v>
      </c>
      <c r="G21" s="106">
        <v>0</v>
      </c>
      <c r="H21" s="107">
        <v>0</v>
      </c>
    </row>
    <row r="22" spans="2:8" s="352" customFormat="1" ht="12.75">
      <c r="B22" s="101"/>
      <c r="C22" s="105" t="s">
        <v>28</v>
      </c>
      <c r="D22" s="363">
        <v>126263.14968943126</v>
      </c>
      <c r="E22" s="363">
        <v>96019.884009400499</v>
      </c>
      <c r="F22" s="359">
        <v>80364.187760750981</v>
      </c>
      <c r="G22" s="106">
        <v>302647.22145958274</v>
      </c>
      <c r="H22" s="107">
        <v>0.0065203616139079242</v>
      </c>
    </row>
    <row r="23" spans="2:8" s="352" customFormat="1" ht="12.75">
      <c r="B23" s="101"/>
      <c r="C23" s="105" t="s">
        <v>29</v>
      </c>
      <c r="D23" s="363">
        <v>118758.50199999999</v>
      </c>
      <c r="E23" s="363">
        <v>4781.1845000000003</v>
      </c>
      <c r="F23" s="359">
        <v>0</v>
      </c>
      <c r="G23" s="106">
        <v>123539.6865</v>
      </c>
      <c r="H23" s="107">
        <v>0.0026615920204520801</v>
      </c>
    </row>
    <row r="24" spans="2:8" s="352" customFormat="1" ht="12.75">
      <c r="B24" s="101"/>
      <c r="C24" s="108" t="s">
        <v>20</v>
      </c>
      <c r="D24" s="364">
        <v>3414094.9082623338</v>
      </c>
      <c r="E24" s="364">
        <v>3381182.6193900513</v>
      </c>
      <c r="F24" s="360">
        <v>3253335.6834449591</v>
      </c>
      <c r="G24" s="354">
        <v>10048613.211097345</v>
      </c>
      <c r="H24" s="104">
        <v>0.21649163517398148</v>
      </c>
    </row>
    <row r="25" spans="2:10" s="352" customFormat="1" ht="12.75">
      <c r="B25" s="101"/>
      <c r="C25" s="105" t="s">
        <v>9</v>
      </c>
      <c r="D25" s="363">
        <v>3777396.1407396602</v>
      </c>
      <c r="E25" s="363">
        <v>3803360.8570788107</v>
      </c>
      <c r="F25" s="359">
        <v>3681520.344560985</v>
      </c>
      <c r="G25" s="106">
        <v>11262277.342379456</v>
      </c>
      <c r="H25" s="107">
        <v>0.24263933603713184</v>
      </c>
      <c r="J25" s="8"/>
    </row>
    <row r="26" spans="2:10" s="352" customFormat="1" ht="12.75">
      <c r="B26" s="101"/>
      <c r="C26" s="105" t="s">
        <v>10</v>
      </c>
      <c r="D26" s="363">
        <v>2749996.1984557444</v>
      </c>
      <c r="E26" s="363">
        <v>1812600.6401386131</v>
      </c>
      <c r="F26" s="359">
        <v>1582618.6980658572</v>
      </c>
      <c r="G26" s="106">
        <v>6145215.5366602149</v>
      </c>
      <c r="H26" s="107">
        <v>0.13239516061369458</v>
      </c>
      <c r="J26" s="8"/>
    </row>
    <row r="27" spans="2:10" s="352" customFormat="1" ht="12.75">
      <c r="B27" s="101"/>
      <c r="C27" s="105" t="s">
        <v>30</v>
      </c>
      <c r="D27" s="363">
        <v>0</v>
      </c>
      <c r="E27" s="363">
        <v>0</v>
      </c>
      <c r="F27" s="359">
        <v>0</v>
      </c>
      <c r="G27" s="106">
        <v>0</v>
      </c>
      <c r="H27" s="107">
        <v>0</v>
      </c>
      <c r="J27" s="8"/>
    </row>
    <row r="28" spans="2:10" s="352" customFormat="1" ht="12.75">
      <c r="B28" s="101"/>
      <c r="C28" s="105" t="s">
        <v>471</v>
      </c>
      <c r="D28" s="363">
        <v>0</v>
      </c>
      <c r="E28" s="363">
        <v>0</v>
      </c>
      <c r="F28" s="359">
        <v>0</v>
      </c>
      <c r="G28" s="106">
        <v>0</v>
      </c>
      <c r="H28" s="107">
        <v>0</v>
      </c>
      <c r="J28" s="8"/>
    </row>
    <row r="29" spans="2:10" s="352" customFormat="1" ht="12.75">
      <c r="B29" s="101"/>
      <c r="C29" s="105" t="s">
        <v>24</v>
      </c>
      <c r="D29" s="363">
        <v>214183.4002496071</v>
      </c>
      <c r="E29" s="363">
        <v>1170863.654238476</v>
      </c>
      <c r="F29" s="359">
        <v>3629655.6280104509</v>
      </c>
      <c r="G29" s="106">
        <v>5014702.6824985342</v>
      </c>
      <c r="H29" s="107">
        <v>0.10803890654747404</v>
      </c>
      <c r="J29" s="8"/>
    </row>
    <row r="30" spans="2:10" s="352" customFormat="1" ht="12.75">
      <c r="B30" s="101"/>
      <c r="C30" s="105" t="s">
        <v>23</v>
      </c>
      <c r="D30" s="363">
        <v>0</v>
      </c>
      <c r="E30" s="363">
        <v>0</v>
      </c>
      <c r="F30" s="359">
        <v>20581.1682</v>
      </c>
      <c r="G30" s="106">
        <v>20581.1682</v>
      </c>
      <c r="H30" s="107">
        <v>0.00044340951968258475</v>
      </c>
      <c r="J30" s="8"/>
    </row>
    <row r="31" spans="2:10" s="352" customFormat="1" ht="12.75">
      <c r="B31" s="101"/>
      <c r="C31" s="105" t="s">
        <v>11</v>
      </c>
      <c r="D31" s="363">
        <v>4677444.0509475628</v>
      </c>
      <c r="E31" s="363">
        <v>4345100.754057561</v>
      </c>
      <c r="F31" s="359">
        <v>4901776.4340479625</v>
      </c>
      <c r="G31" s="106">
        <v>13924321.239053085</v>
      </c>
      <c r="H31" s="107">
        <v>0.29999155210803546</v>
      </c>
      <c r="J31" s="8"/>
    </row>
    <row r="32" spans="3:10" s="352" customFormat="1" ht="12.75">
      <c r="C32" s="105" t="s">
        <v>472</v>
      </c>
      <c r="D32" s="363">
        <v>0</v>
      </c>
      <c r="E32" s="363">
        <v>0</v>
      </c>
      <c r="F32" s="359">
        <v>0</v>
      </c>
      <c r="G32" s="106">
        <v>0</v>
      </c>
      <c r="H32" s="107">
        <v>0</v>
      </c>
      <c r="J32" s="8"/>
    </row>
    <row r="33" spans="3:10" s="352" customFormat="1" ht="12.75">
      <c r="C33" s="105" t="s">
        <v>473</v>
      </c>
      <c r="D33" s="363">
        <v>0</v>
      </c>
      <c r="E33" s="363">
        <v>0</v>
      </c>
      <c r="F33" s="359">
        <v>0</v>
      </c>
      <c r="G33" s="106">
        <v>0</v>
      </c>
      <c r="H33" s="107">
        <v>0</v>
      </c>
      <c r="J33" s="8"/>
    </row>
    <row r="34" spans="3:10" s="352" customFormat="1" ht="12.75">
      <c r="C34" s="105" t="s">
        <v>474</v>
      </c>
      <c r="D34" s="363">
        <v>0</v>
      </c>
      <c r="E34" s="363">
        <v>0</v>
      </c>
      <c r="F34" s="359">
        <v>0</v>
      </c>
      <c r="G34" s="106">
        <v>0</v>
      </c>
      <c r="H34" s="107">
        <v>0</v>
      </c>
      <c r="J34" s="8"/>
    </row>
    <row r="35" spans="3:10" s="352" customFormat="1" ht="13.5" thickBot="1">
      <c r="C35" s="109" t="s">
        <v>31</v>
      </c>
      <c r="D35" s="363">
        <v>0</v>
      </c>
      <c r="E35" s="363">
        <v>0</v>
      </c>
      <c r="F35" s="359">
        <v>0</v>
      </c>
      <c r="G35" s="106">
        <v>0</v>
      </c>
      <c r="H35" s="131">
        <v>0</v>
      </c>
      <c r="J35" s="8"/>
    </row>
    <row r="36" spans="3:10" s="352" customFormat="1" ht="15.75" customHeight="1" thickTop="1">
      <c r="C36" s="110" t="s">
        <v>55</v>
      </c>
      <c r="D36" s="365">
        <v>14833114.698654909</v>
      </c>
      <c r="E36" s="365">
        <v>14513108.524903514</v>
      </c>
      <c r="F36" s="361">
        <v>17069487.956330214</v>
      </c>
      <c r="G36" s="111">
        <v>46415711.179888636</v>
      </c>
      <c r="H36" s="112"/>
      <c r="J36" s="8"/>
    </row>
    <row r="37" spans="3:10" ht="15.75" customHeight="1">
      <c r="C37" s="10"/>
      <c r="D37" s="113"/>
      <c r="E37" s="113"/>
      <c r="F37" s="113"/>
      <c r="G37" s="113"/>
      <c r="H37" s="97"/>
      <c r="J37" s="8"/>
    </row>
    <row r="38" spans="3:10" ht="15.75" customHeight="1">
      <c r="C38" s="114" t="s">
        <v>140</v>
      </c>
      <c r="D38" s="115"/>
      <c r="E38" s="113"/>
      <c r="F38" s="113"/>
      <c r="G38" s="113"/>
      <c r="H38" s="97"/>
      <c r="J38" s="8"/>
    </row>
    <row r="39" spans="3:7" s="8" customFormat="1" ht="12.75">
      <c r="C39" s="7"/>
      <c r="D39" s="116"/>
      <c r="E39" s="116"/>
      <c r="F39" s="116"/>
      <c r="G39" s="116"/>
    </row>
    <row r="40" spans="4:7" ht="12.75">
      <c r="D40" s="75">
        <v>2011</v>
      </c>
      <c r="E40" s="75">
        <v>2012</v>
      </c>
      <c r="F40" s="75">
        <v>2013</v>
      </c>
      <c r="G40" s="99" t="s">
        <v>93</v>
      </c>
    </row>
    <row r="41" spans="3:8" s="118" customFormat="1" ht="36" customHeight="1">
      <c r="C41" s="242" t="s">
        <v>481</v>
      </c>
      <c r="D41" s="79" t="s">
        <v>54</v>
      </c>
      <c r="E41" s="79" t="s">
        <v>54</v>
      </c>
      <c r="F41" s="117" t="s">
        <v>54</v>
      </c>
      <c r="G41" s="117" t="s">
        <v>54</v>
      </c>
      <c r="H41" s="80" t="s">
        <v>121</v>
      </c>
    </row>
    <row r="42" spans="3:8" s="8" customFormat="1" ht="12.75">
      <c r="C42" s="244" t="s">
        <v>158</v>
      </c>
      <c r="D42" s="366">
        <v>14784895.507943906</v>
      </c>
      <c r="E42" s="366">
        <v>13049392.681593575</v>
      </c>
      <c r="F42" s="368">
        <v>14163185.109308733</v>
      </c>
      <c r="G42" s="119">
        <v>41997473.298846215</v>
      </c>
      <c r="H42" s="120">
        <v>0.90481158709560416</v>
      </c>
    </row>
    <row r="43" spans="3:8" s="8" customFormat="1" ht="12.75">
      <c r="C43" s="245" t="s">
        <v>159</v>
      </c>
      <c r="D43" s="367">
        <v>48219.190710999996</v>
      </c>
      <c r="E43" s="367">
        <v>1463715.8433099345</v>
      </c>
      <c r="F43" s="369">
        <v>2906302.8470214894</v>
      </c>
      <c r="G43" s="121">
        <v>4418237.8810424237</v>
      </c>
      <c r="H43" s="122">
        <v>0.095188412904395878</v>
      </c>
    </row>
    <row r="44" spans="3:8" s="8" customFormat="1" ht="12.75">
      <c r="C44" s="245" t="s">
        <v>160</v>
      </c>
      <c r="D44" s="367">
        <v>0</v>
      </c>
      <c r="E44" s="367">
        <v>0</v>
      </c>
      <c r="F44" s="369">
        <v>0</v>
      </c>
      <c r="G44" s="121">
        <v>0</v>
      </c>
      <c r="H44" s="122">
        <v>0</v>
      </c>
    </row>
    <row r="45" spans="3:8" s="8" customFormat="1" ht="13.5" thickBot="1">
      <c r="C45" s="245" t="s">
        <v>161</v>
      </c>
      <c r="D45" s="367">
        <v>0</v>
      </c>
      <c r="E45" s="367">
        <v>0</v>
      </c>
      <c r="F45" s="369">
        <v>0</v>
      </c>
      <c r="G45" s="121">
        <v>0</v>
      </c>
      <c r="H45" s="123">
        <v>0</v>
      </c>
    </row>
    <row r="46" spans="3:8" s="8" customFormat="1" ht="13.5" thickTop="1">
      <c r="C46" s="124" t="s">
        <v>116</v>
      </c>
      <c r="D46" s="365">
        <v>14833114.698654905</v>
      </c>
      <c r="E46" s="365">
        <v>14513108.52490351</v>
      </c>
      <c r="F46" s="370">
        <v>17069487.956330221</v>
      </c>
      <c r="G46" s="125">
        <v>46415711.179888636</v>
      </c>
      <c r="H46" s="112"/>
    </row>
    <row r="47" s="8" customFormat="1" ht="12.75">
      <c r="G47" s="11"/>
    </row>
    <row r="48" spans="3:11" s="8" customFormat="1" ht="12.75">
      <c r="C48" s="126"/>
      <c r="D48" s="126"/>
      <c r="E48" s="126"/>
      <c r="F48" s="126"/>
      <c r="G48" s="126"/>
      <c r="H48" s="126"/>
      <c r="I48" s="126"/>
      <c r="J48" s="126"/>
      <c r="K48" s="126"/>
    </row>
    <row r="49" spans="3:11" s="8" customFormat="1" ht="12.75">
      <c r="C49" s="127"/>
      <c r="D49" s="127"/>
      <c r="E49" s="127"/>
      <c r="F49" s="127"/>
      <c r="G49" s="127"/>
      <c r="H49" s="127"/>
      <c r="I49" s="127"/>
      <c r="J49" s="127"/>
      <c r="K49" s="11"/>
    </row>
    <row r="50" spans="3:11" s="8" customFormat="1" ht="12.75">
      <c r="C50" s="11"/>
      <c r="D50" s="11"/>
      <c r="E50" s="11"/>
      <c r="F50" s="11"/>
      <c r="G50" s="11"/>
      <c r="H50" s="11"/>
      <c r="I50" s="11"/>
      <c r="J50" s="11"/>
      <c r="K50" s="11"/>
    </row>
    <row r="51" spans="3:11" s="8" customFormat="1" ht="12.75">
      <c r="C51" s="11"/>
      <c r="D51" s="11"/>
      <c r="E51" s="11"/>
      <c r="F51" s="11"/>
      <c r="G51" s="11"/>
      <c r="H51" s="11"/>
      <c r="I51" s="11"/>
      <c r="J51" s="11"/>
      <c r="K51" s="11"/>
    </row>
    <row r="52" spans="3:11" s="8" customFormat="1" ht="12.75">
      <c r="C52" s="11"/>
      <c r="D52" s="11"/>
      <c r="E52" s="11"/>
      <c r="F52" s="11"/>
      <c r="G52" s="11"/>
      <c r="H52" s="11"/>
      <c r="I52" s="11"/>
      <c r="J52" s="11"/>
      <c r="K52" s="11"/>
    </row>
    <row r="53" spans="3:27" ht="12.75">
      <c r="C53" s="11"/>
      <c r="D53" s="11"/>
      <c r="E53" s="11"/>
      <c r="F53" s="11"/>
      <c r="G53" s="11"/>
      <c r="L53" s="8"/>
      <c r="M53" s="8"/>
      <c r="N53" s="8"/>
      <c r="O53" s="8"/>
      <c r="P53" s="8"/>
      <c r="Q53" s="8"/>
      <c r="R53" s="8"/>
      <c r="S53" s="8"/>
      <c r="T53" s="8"/>
      <c r="U53" s="8"/>
      <c r="V53" s="8"/>
      <c r="W53" s="8"/>
      <c r="X53" s="8"/>
      <c r="Y53" s="8"/>
      <c r="Z53" s="8"/>
      <c r="AA53" s="8"/>
    </row>
    <row r="54" spans="3:27" ht="12.75">
      <c r="C54" s="11"/>
      <c r="D54" s="11"/>
      <c r="E54" s="11"/>
      <c r="F54" s="11"/>
      <c r="G54" s="11"/>
      <c r="L54" s="8"/>
      <c r="M54" s="8"/>
      <c r="N54" s="8"/>
      <c r="O54" s="8"/>
      <c r="P54" s="8"/>
      <c r="Q54" s="8"/>
      <c r="R54" s="8"/>
      <c r="S54" s="8"/>
      <c r="T54" s="8"/>
      <c r="U54" s="8"/>
      <c r="V54" s="8"/>
      <c r="W54" s="8"/>
      <c r="X54" s="8"/>
      <c r="Y54" s="8"/>
      <c r="Z54" s="8"/>
      <c r="AA54" s="8"/>
    </row>
    <row r="55" spans="3:7" s="8" customFormat="1" ht="12.75">
      <c r="C55" s="128"/>
      <c r="D55" s="128"/>
      <c r="E55" s="128"/>
      <c r="F55" s="128"/>
      <c r="G55" s="116"/>
    </row>
    <row r="56" spans="3:7" s="8" customFormat="1" ht="12.75">
      <c r="C56" s="128"/>
      <c r="D56" s="128"/>
      <c r="E56" s="128"/>
      <c r="F56" s="128"/>
      <c r="G56" s="116"/>
    </row>
    <row r="57" spans="3:27" ht="12.75">
      <c r="C57" s="129"/>
      <c r="D57" s="129"/>
      <c r="E57" s="129"/>
      <c r="F57" s="129"/>
      <c r="G57" s="130"/>
      <c r="H57" s="8"/>
      <c r="J57" s="8"/>
      <c r="K57" s="8"/>
      <c r="L57" s="8"/>
      <c r="M57" s="8"/>
      <c r="N57" s="8"/>
      <c r="O57" s="8"/>
      <c r="P57" s="8"/>
      <c r="Q57" s="8"/>
      <c r="R57" s="8"/>
      <c r="S57" s="8"/>
      <c r="T57" s="8"/>
      <c r="U57" s="8"/>
      <c r="V57" s="8"/>
      <c r="W57" s="8"/>
      <c r="X57" s="8"/>
      <c r="Y57" s="8"/>
      <c r="Z57" s="8"/>
      <c r="AA57" s="8"/>
    </row>
    <row r="58" spans="3:27" ht="12.75">
      <c r="C58" s="9"/>
      <c r="D58" s="9"/>
      <c r="E58" s="9"/>
      <c r="F58" s="9"/>
      <c r="G58" s="116"/>
      <c r="H58" s="8"/>
      <c r="J58" s="8"/>
      <c r="K58" s="8"/>
      <c r="L58" s="8"/>
      <c r="M58" s="8"/>
      <c r="N58" s="8"/>
      <c r="O58" s="8"/>
      <c r="P58" s="8"/>
      <c r="Q58" s="8"/>
      <c r="R58" s="8"/>
      <c r="S58" s="8"/>
      <c r="T58" s="8"/>
      <c r="U58" s="8"/>
      <c r="V58" s="8"/>
      <c r="W58" s="8"/>
      <c r="X58" s="8"/>
      <c r="Y58" s="8"/>
      <c r="Z58" s="8"/>
      <c r="AA58" s="8"/>
    </row>
    <row r="59" spans="10:27" ht="12.75">
      <c r="J59" s="8"/>
      <c r="K59" s="8"/>
      <c r="L59" s="8"/>
      <c r="M59" s="8"/>
      <c r="N59" s="8"/>
      <c r="O59" s="8"/>
      <c r="P59" s="8"/>
      <c r="Q59" s="8"/>
      <c r="R59" s="8"/>
      <c r="S59" s="8"/>
      <c r="T59" s="8"/>
      <c r="U59" s="8"/>
      <c r="V59" s="8"/>
      <c r="W59" s="8"/>
      <c r="X59" s="8"/>
      <c r="Y59" s="8"/>
      <c r="Z59" s="8"/>
      <c r="AA59" s="8"/>
    </row>
  </sheetData>
  <sheetProtection formatCells="0"/>
  <mergeCells count="3">
    <mergeCell ref="C4:H4"/>
    <mergeCell ref="G5:H5"/>
    <mergeCell ref="C14:D14"/>
  </mergeCells>
  <printOptions horizontalCentered="1"/>
  <pageMargins left="0.5" right="0.5" top="0.5" bottom="0.5" header="0.1" footer="0.5"/>
  <pageSetup orientation="landscape" scale="66" r:id="rId3"/>
  <headerFooter scaleWithDoc="0" alignWithMargins="0">
    <oddFooter>&amp;LFirst Compliance Period Summary</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indexed="58"/>
  </sheetPr>
  <dimension ref="A1:L65525"/>
  <sheetViews>
    <sheetView view="pageBreakPreview" zoomScale="85" zoomScaleNormal="85" zoomScaleSheetLayoutView="85" zoomScalePageLayoutView="70" workbookViewId="0" topLeftCell="A1">
      <selection pane="topLeft" activeCell="B5" sqref="B5:C5"/>
    </sheetView>
  </sheetViews>
  <sheetFormatPr defaultColWidth="10.85546875" defaultRowHeight="15"/>
  <cols>
    <col min="1" max="1" width="10.8571428571429" style="18"/>
    <col min="2" max="2" width="35.4285714285714" style="18" customWidth="1"/>
    <col min="3" max="3" width="16.7142857142857" style="18" bestFit="1" customWidth="1"/>
    <col min="4" max="12" width="13.4285714285714" style="18" customWidth="1"/>
    <col min="13" max="13" width="7.71428571428571" style="18" customWidth="1"/>
    <col min="14" max="16384" width="10.8571428571429" style="18"/>
  </cols>
  <sheetData>
    <row r="1" spans="1:3" s="14" customFormat="1" ht="15">
      <c r="A1" s="13"/>
      <c r="C1" s="15"/>
    </row>
    <row r="2" spans="2:3" s="14" customFormat="1" ht="24.6" customHeight="1">
      <c r="B2" s="719" t="s">
        <v>242</v>
      </c>
      <c r="C2" s="719"/>
    </row>
    <row r="3" spans="2:3" s="14" customFormat="1" ht="18" customHeight="1">
      <c r="B3" s="594" t="s">
        <v>44</v>
      </c>
      <c r="C3" s="594"/>
    </row>
    <row r="4" spans="2:3" s="14" customFormat="1" ht="18" customHeight="1">
      <c r="B4" s="594" t="s">
        <v>1378</v>
      </c>
      <c r="C4" s="594"/>
    </row>
    <row r="5" spans="2:3" s="14" customFormat="1" ht="25.5" customHeight="1">
      <c r="B5" s="718">
        <v>42614</v>
      </c>
      <c r="C5" s="718"/>
    </row>
    <row r="6" s="14" customFormat="1" ht="25.5" customHeight="1"/>
    <row r="7" spans="1:4" s="15" customFormat="1" ht="18" customHeight="1">
      <c r="A7" s="16"/>
      <c r="D7" s="17"/>
    </row>
    <row r="8" spans="3:12" ht="15">
      <c r="C8" s="22">
        <v>2011</v>
      </c>
      <c r="D8" s="22">
        <v>2012</v>
      </c>
      <c r="E8" s="22">
        <v>2013</v>
      </c>
      <c r="F8" s="22">
        <v>2014</v>
      </c>
      <c r="G8" s="22">
        <v>2015</v>
      </c>
      <c r="H8" s="23">
        <v>2016</v>
      </c>
      <c r="I8" s="23">
        <v>2017</v>
      </c>
      <c r="J8" s="23">
        <v>2018</v>
      </c>
      <c r="K8" s="23">
        <v>2019</v>
      </c>
      <c r="L8" s="24">
        <v>2020</v>
      </c>
    </row>
    <row r="9" spans="3:12" ht="3" customHeight="1">
      <c r="C9" s="19"/>
      <c r="D9" s="20"/>
      <c r="E9" s="20"/>
      <c r="F9" s="20"/>
      <c r="G9" s="20"/>
      <c r="H9" s="20"/>
      <c r="I9" s="20"/>
      <c r="J9" s="20"/>
      <c r="K9" s="20"/>
      <c r="L9" s="21"/>
    </row>
    <row r="10" spans="2:12" ht="15">
      <c r="B10" s="25" t="s">
        <v>118</v>
      </c>
      <c r="C10" s="26">
        <v>74863941</v>
      </c>
      <c r="D10" s="27">
        <v>76205120</v>
      </c>
      <c r="E10" s="28">
        <v>75705038.999999985</v>
      </c>
      <c r="F10" s="26">
        <v>74546865</v>
      </c>
      <c r="G10" s="27">
        <v>72112848</v>
      </c>
      <c r="H10" s="28">
        <v>68906299</v>
      </c>
      <c r="I10" s="28">
        <v>67126317</v>
      </c>
      <c r="J10" s="395">
        <v>60284982</v>
      </c>
      <c r="K10" s="395">
        <v>54828847</v>
      </c>
      <c r="L10" s="28">
        <v>51155993</v>
      </c>
    </row>
    <row r="11" spans="2:12" ht="15">
      <c r="B11" s="29" t="s">
        <v>88</v>
      </c>
      <c r="C11" s="277">
        <v>0.20</v>
      </c>
      <c r="D11" s="278">
        <v>0.20</v>
      </c>
      <c r="E11" s="279">
        <v>0.20</v>
      </c>
      <c r="F11" s="277">
        <v>0.217</v>
      </c>
      <c r="G11" s="278">
        <v>0.23300000000000001</v>
      </c>
      <c r="H11" s="279">
        <v>0.25</v>
      </c>
      <c r="I11" s="278">
        <v>0.27</v>
      </c>
      <c r="J11" s="278">
        <v>0.28999999999999998</v>
      </c>
      <c r="K11" s="278">
        <v>0.31</v>
      </c>
      <c r="L11" s="279">
        <v>0.33</v>
      </c>
    </row>
    <row r="12" spans="2:12" ht="15">
      <c r="B12" s="29" t="s">
        <v>94</v>
      </c>
      <c r="C12" s="30">
        <v>14972788.200000001</v>
      </c>
      <c r="D12" s="31">
        <v>15241024</v>
      </c>
      <c r="E12" s="32">
        <v>15141007.799999997</v>
      </c>
      <c r="F12" s="30">
        <v>16176669.705</v>
      </c>
      <c r="G12" s="31">
        <v>16802293.584000003</v>
      </c>
      <c r="H12" s="32">
        <v>17226574.75</v>
      </c>
      <c r="I12" s="28">
        <v>18124105.59</v>
      </c>
      <c r="J12" s="396">
        <v>17482644.779999997</v>
      </c>
      <c r="K12" s="396">
        <v>16996942.57</v>
      </c>
      <c r="L12" s="32">
        <v>16881477.690000001</v>
      </c>
    </row>
    <row r="13" spans="2:12" ht="15">
      <c r="B13" s="33" t="s">
        <v>95</v>
      </c>
      <c r="C13" s="712">
        <v>45354820</v>
      </c>
      <c r="D13" s="713"/>
      <c r="E13" s="714"/>
      <c r="F13" s="712">
        <v>50205538.039000005</v>
      </c>
      <c r="G13" s="713"/>
      <c r="H13" s="714"/>
      <c r="I13" s="715">
        <v>69485170.629999995</v>
      </c>
      <c r="J13" s="716"/>
      <c r="K13" s="716"/>
      <c r="L13" s="717"/>
    </row>
    <row r="14" ht="15"/>
    <row r="15" ht="15">
      <c r="B15" s="34" t="s">
        <v>142</v>
      </c>
    </row>
    <row r="16" ht="15"/>
    <row r="17" spans="2:12" ht="15">
      <c r="B17" s="35"/>
      <c r="C17" s="22">
        <v>2011</v>
      </c>
      <c r="D17" s="22">
        <v>2012</v>
      </c>
      <c r="E17" s="22">
        <v>2013</v>
      </c>
      <c r="F17" s="22">
        <v>2014</v>
      </c>
      <c r="G17" s="22">
        <v>2015</v>
      </c>
      <c r="H17" s="23">
        <v>2016</v>
      </c>
      <c r="I17" s="23">
        <v>2017</v>
      </c>
      <c r="J17" s="23">
        <v>2018</v>
      </c>
      <c r="K17" s="23">
        <v>2019</v>
      </c>
      <c r="L17" s="24">
        <v>2020</v>
      </c>
    </row>
    <row r="18" spans="2:12" ht="3" customHeight="1">
      <c r="B18" s="36"/>
      <c r="C18" s="19"/>
      <c r="D18" s="37"/>
      <c r="E18" s="37"/>
      <c r="F18" s="37"/>
      <c r="G18" s="20"/>
      <c r="H18" s="20"/>
      <c r="I18" s="20"/>
      <c r="J18" s="20"/>
      <c r="K18" s="20"/>
      <c r="L18" s="21"/>
    </row>
    <row r="19" spans="2:12" ht="15.75" thickBot="1">
      <c r="B19" s="38" t="s">
        <v>84</v>
      </c>
      <c r="C19" s="39">
        <v>14833114.698654909</v>
      </c>
      <c r="D19" s="40">
        <v>14513108.524903514</v>
      </c>
      <c r="E19" s="41">
        <v>17069487.956330214</v>
      </c>
      <c r="F19" s="39">
        <v>20156191.346259825</v>
      </c>
      <c r="G19" s="40">
        <v>21284724.066521455</v>
      </c>
      <c r="H19" s="41">
        <v>22974645.561215609</v>
      </c>
      <c r="I19" s="40">
        <v>23496173.055587631</v>
      </c>
      <c r="J19" s="40">
        <v>22009832.37666706</v>
      </c>
      <c r="K19" s="40">
        <v>22423202.000999995</v>
      </c>
      <c r="L19" s="41">
        <v>21986471.251000002</v>
      </c>
    </row>
    <row r="20" spans="2:12" ht="15.75" thickTop="1">
      <c r="B20" s="45" t="s">
        <v>8</v>
      </c>
      <c r="C20" s="42">
        <v>3145815.0827418133</v>
      </c>
      <c r="D20" s="43">
        <v>3272895.7103563496</v>
      </c>
      <c r="E20" s="44">
        <v>3170693.9796269997</v>
      </c>
      <c r="F20" s="42">
        <v>3327065.4839547998</v>
      </c>
      <c r="G20" s="43">
        <v>2926461.5680860002</v>
      </c>
      <c r="H20" s="44">
        <v>2946530.3851759997</v>
      </c>
      <c r="I20" s="42">
        <v>2755498.3510000003</v>
      </c>
      <c r="J20" s="43">
        <v>2731185.9100000006</v>
      </c>
      <c r="K20" s="43">
        <v>2609032.15</v>
      </c>
      <c r="L20" s="44">
        <v>1875912.4310000001</v>
      </c>
    </row>
    <row r="21" spans="2:12" ht="15">
      <c r="B21" s="45" t="s">
        <v>469</v>
      </c>
      <c r="C21" s="42">
        <v>23258.173831089298</v>
      </c>
      <c r="D21" s="43">
        <v>7485.8405243013003</v>
      </c>
      <c r="E21" s="44">
        <v>2277.5160572085997</v>
      </c>
      <c r="F21" s="42">
        <v>9984.0001884000012</v>
      </c>
      <c r="G21" s="43">
        <v>12207.51245078544</v>
      </c>
      <c r="H21" s="44">
        <v>15259.349999999999</v>
      </c>
      <c r="I21" s="42">
        <v>16819.535</v>
      </c>
      <c r="J21" s="43">
        <v>16819.302</v>
      </c>
      <c r="K21" s="43">
        <v>16098.859000000002</v>
      </c>
      <c r="L21" s="44">
        <v>15434.809000000001</v>
      </c>
    </row>
    <row r="22" spans="2:12" ht="15">
      <c r="B22" s="45" t="s">
        <v>470</v>
      </c>
      <c r="C22" s="42">
        <v>0</v>
      </c>
      <c r="D22" s="43">
        <v>0</v>
      </c>
      <c r="E22" s="44">
        <v>0</v>
      </c>
      <c r="F22" s="42">
        <v>0</v>
      </c>
      <c r="G22" s="43">
        <v>0</v>
      </c>
      <c r="H22" s="44">
        <v>0</v>
      </c>
      <c r="I22" s="42">
        <v>0</v>
      </c>
      <c r="J22" s="43">
        <v>0</v>
      </c>
      <c r="K22" s="43">
        <v>0</v>
      </c>
      <c r="L22" s="44">
        <v>0</v>
      </c>
    </row>
    <row r="23" spans="2:12" ht="15">
      <c r="B23" s="45" t="s">
        <v>26</v>
      </c>
      <c r="C23" s="42">
        <v>0</v>
      </c>
      <c r="D23" s="43">
        <v>0</v>
      </c>
      <c r="E23" s="44">
        <v>0</v>
      </c>
      <c r="F23" s="42">
        <v>0</v>
      </c>
      <c r="G23" s="43">
        <v>0</v>
      </c>
      <c r="H23" s="44">
        <v>0</v>
      </c>
      <c r="I23" s="42">
        <v>0</v>
      </c>
      <c r="J23" s="43">
        <v>0</v>
      </c>
      <c r="K23" s="43">
        <v>0</v>
      </c>
      <c r="L23" s="44">
        <v>0</v>
      </c>
    </row>
    <row r="24" spans="2:12" ht="15">
      <c r="B24" s="45" t="s">
        <v>28</v>
      </c>
      <c r="C24" s="42">
        <v>126263.14968943126</v>
      </c>
      <c r="D24" s="43">
        <v>96019.884009400499</v>
      </c>
      <c r="E24" s="44">
        <v>80364.187760750981</v>
      </c>
      <c r="F24" s="42">
        <v>101794.69304083324</v>
      </c>
      <c r="G24" s="43">
        <v>198827.00142420121</v>
      </c>
      <c r="H24" s="44">
        <v>230009.15551480008</v>
      </c>
      <c r="I24" s="42">
        <v>250175.76699999999</v>
      </c>
      <c r="J24" s="43">
        <v>250173.54499999998</v>
      </c>
      <c r="K24" s="43">
        <v>250207.28199999998</v>
      </c>
      <c r="L24" s="44">
        <v>250924.834</v>
      </c>
    </row>
    <row r="25" spans="2:12" ht="15">
      <c r="B25" s="46" t="s">
        <v>29</v>
      </c>
      <c r="C25" s="30">
        <v>118758.50199999999</v>
      </c>
      <c r="D25" s="31">
        <v>4781.1845000000003</v>
      </c>
      <c r="E25" s="32">
        <v>0</v>
      </c>
      <c r="F25" s="30">
        <v>0</v>
      </c>
      <c r="G25" s="31">
        <v>0</v>
      </c>
      <c r="H25" s="32">
        <v>0</v>
      </c>
      <c r="I25" s="30">
        <v>0</v>
      </c>
      <c r="J25" s="31">
        <v>0</v>
      </c>
      <c r="K25" s="31">
        <v>0</v>
      </c>
      <c r="L25" s="32">
        <v>0</v>
      </c>
    </row>
    <row r="26" spans="2:12" ht="15">
      <c r="B26" s="355" t="s">
        <v>20</v>
      </c>
      <c r="C26" s="356">
        <v>3414094.9082623338</v>
      </c>
      <c r="D26" s="356">
        <v>3381182.6193900513</v>
      </c>
      <c r="E26" s="356">
        <v>3253335.6834449591</v>
      </c>
      <c r="F26" s="356">
        <v>3438844.1771840332</v>
      </c>
      <c r="G26" s="356">
        <v>3137496.0819609868</v>
      </c>
      <c r="H26" s="356">
        <v>3191798.8906907998</v>
      </c>
      <c r="I26" s="356">
        <v>3022493.6530000004</v>
      </c>
      <c r="J26" s="356">
        <v>2998178.7570000007</v>
      </c>
      <c r="K26" s="356">
        <v>2875338.2910000002</v>
      </c>
      <c r="L26" s="356">
        <v>2142272.074</v>
      </c>
    </row>
    <row r="27" spans="2:12" ht="15">
      <c r="B27" s="45" t="s">
        <v>9</v>
      </c>
      <c r="C27" s="42">
        <v>3777396.1407396602</v>
      </c>
      <c r="D27" s="43">
        <v>3803360.8570788107</v>
      </c>
      <c r="E27" s="44">
        <v>3681520.344560985</v>
      </c>
      <c r="F27" s="42">
        <v>3868103.0589745003</v>
      </c>
      <c r="G27" s="43">
        <v>3664212.5346539994</v>
      </c>
      <c r="H27" s="44">
        <v>3683861.8999020001</v>
      </c>
      <c r="I27" s="42">
        <v>3835022.2930000005</v>
      </c>
      <c r="J27" s="43">
        <v>2319522.9390000002</v>
      </c>
      <c r="K27" s="43">
        <v>2318615.1350000002</v>
      </c>
      <c r="L27" s="44">
        <v>2324132.2609999999</v>
      </c>
    </row>
    <row r="28" spans="2:12" ht="15">
      <c r="B28" s="45" t="s">
        <v>10</v>
      </c>
      <c r="C28" s="42">
        <v>2749996.1984557444</v>
      </c>
      <c r="D28" s="43">
        <v>1812600.6401386131</v>
      </c>
      <c r="E28" s="44">
        <v>1582618.6980658572</v>
      </c>
      <c r="F28" s="42">
        <v>980529.4046280703</v>
      </c>
      <c r="G28" s="43">
        <v>878252.89899353869</v>
      </c>
      <c r="H28" s="44">
        <v>2267730.5638008118</v>
      </c>
      <c r="I28" s="42">
        <v>2415103.1129999985</v>
      </c>
      <c r="J28" s="43">
        <v>2319047.0499999989</v>
      </c>
      <c r="K28" s="43">
        <v>2263483.9610000006</v>
      </c>
      <c r="L28" s="44">
        <v>2165419.8810000005</v>
      </c>
    </row>
    <row r="29" spans="2:12" ht="15">
      <c r="B29" s="45" t="s">
        <v>30</v>
      </c>
      <c r="C29" s="42">
        <v>0</v>
      </c>
      <c r="D29" s="43">
        <v>0</v>
      </c>
      <c r="E29" s="44">
        <v>0</v>
      </c>
      <c r="F29" s="42">
        <v>0</v>
      </c>
      <c r="G29" s="43">
        <v>0</v>
      </c>
      <c r="H29" s="44">
        <v>0</v>
      </c>
      <c r="I29" s="42">
        <v>0</v>
      </c>
      <c r="J29" s="43">
        <v>0</v>
      </c>
      <c r="K29" s="43">
        <v>0</v>
      </c>
      <c r="L29" s="44">
        <v>0</v>
      </c>
    </row>
    <row r="30" spans="2:12" ht="15">
      <c r="B30" s="45" t="s">
        <v>471</v>
      </c>
      <c r="C30" s="42">
        <v>0</v>
      </c>
      <c r="D30" s="43">
        <v>0</v>
      </c>
      <c r="E30" s="44">
        <v>0</v>
      </c>
      <c r="F30" s="42">
        <v>0</v>
      </c>
      <c r="G30" s="43">
        <v>0</v>
      </c>
      <c r="H30" s="44">
        <v>0</v>
      </c>
      <c r="I30" s="42">
        <v>0</v>
      </c>
      <c r="J30" s="43">
        <v>0</v>
      </c>
      <c r="K30" s="43">
        <v>0</v>
      </c>
      <c r="L30" s="44">
        <v>0</v>
      </c>
    </row>
    <row r="31" spans="2:12" ht="15">
      <c r="B31" s="45" t="s">
        <v>24</v>
      </c>
      <c r="C31" s="42">
        <v>214183.4002496071</v>
      </c>
      <c r="D31" s="43">
        <v>1170863.654238476</v>
      </c>
      <c r="E31" s="44">
        <v>3629655.6280104509</v>
      </c>
      <c r="F31" s="42">
        <v>5605295.1763887974</v>
      </c>
      <c r="G31" s="43">
        <v>6598669.6208780045</v>
      </c>
      <c r="H31" s="44">
        <v>6672087.9246066799</v>
      </c>
      <c r="I31" s="42">
        <v>7077799.8185876375</v>
      </c>
      <c r="J31" s="43">
        <v>7283090.4656670615</v>
      </c>
      <c r="K31" s="43">
        <v>8080755.2129999967</v>
      </c>
      <c r="L31" s="44">
        <v>8467953.5130000021</v>
      </c>
    </row>
    <row r="32" spans="2:12" ht="15">
      <c r="B32" s="45" t="s">
        <v>23</v>
      </c>
      <c r="C32" s="42">
        <v>0</v>
      </c>
      <c r="D32" s="43">
        <v>0</v>
      </c>
      <c r="E32" s="44">
        <v>20581.1682</v>
      </c>
      <c r="F32" s="42">
        <v>876004.21700600011</v>
      </c>
      <c r="G32" s="43">
        <v>1557412.125486</v>
      </c>
      <c r="H32" s="44">
        <v>1745997.579592</v>
      </c>
      <c r="I32" s="42">
        <v>1762260.9639999997</v>
      </c>
      <c r="J32" s="43">
        <v>1762260.9639999997</v>
      </c>
      <c r="K32" s="43">
        <v>1762260.9639999997</v>
      </c>
      <c r="L32" s="44">
        <v>1765243.1769999999</v>
      </c>
    </row>
    <row r="33" spans="2:12" ht="15">
      <c r="B33" s="45" t="s">
        <v>11</v>
      </c>
      <c r="C33" s="42">
        <v>4677444.0509475628</v>
      </c>
      <c r="D33" s="43">
        <v>4345100.754057561</v>
      </c>
      <c r="E33" s="44">
        <v>4901776.4340479625</v>
      </c>
      <c r="F33" s="42">
        <v>5387415.3120784238</v>
      </c>
      <c r="G33" s="43">
        <v>5448680.8045489239</v>
      </c>
      <c r="H33" s="44">
        <v>5413168.7026233161</v>
      </c>
      <c r="I33" s="42">
        <v>5383493.2139999988</v>
      </c>
      <c r="J33" s="43">
        <v>5327732.2009999994</v>
      </c>
      <c r="K33" s="43">
        <v>5122748.436999999</v>
      </c>
      <c r="L33" s="44">
        <v>5121450.3449999997</v>
      </c>
    </row>
    <row r="34" spans="2:12" ht="15">
      <c r="B34" s="45" t="s">
        <v>472</v>
      </c>
      <c r="C34" s="42">
        <v>0</v>
      </c>
      <c r="D34" s="43">
        <v>0</v>
      </c>
      <c r="E34" s="44">
        <v>0</v>
      </c>
      <c r="F34" s="42">
        <v>0</v>
      </c>
      <c r="G34" s="43">
        <v>0</v>
      </c>
      <c r="H34" s="44">
        <v>0</v>
      </c>
      <c r="I34" s="42">
        <v>0</v>
      </c>
      <c r="J34" s="43">
        <v>0</v>
      </c>
      <c r="K34" s="43">
        <v>0</v>
      </c>
      <c r="L34" s="44">
        <v>0</v>
      </c>
    </row>
    <row r="35" spans="2:12" ht="15">
      <c r="B35" s="45" t="s">
        <v>473</v>
      </c>
      <c r="C35" s="42">
        <v>0</v>
      </c>
      <c r="D35" s="43">
        <v>0</v>
      </c>
      <c r="E35" s="44">
        <v>0</v>
      </c>
      <c r="F35" s="42">
        <v>0</v>
      </c>
      <c r="G35" s="43">
        <v>0</v>
      </c>
      <c r="H35" s="44">
        <v>0</v>
      </c>
      <c r="I35" s="42">
        <v>0</v>
      </c>
      <c r="J35" s="43">
        <v>0</v>
      </c>
      <c r="K35" s="43">
        <v>0</v>
      </c>
      <c r="L35" s="44">
        <v>0</v>
      </c>
    </row>
    <row r="36" spans="2:12" ht="15">
      <c r="B36" s="45" t="s">
        <v>474</v>
      </c>
      <c r="C36" s="42">
        <v>0</v>
      </c>
      <c r="D36" s="43">
        <v>0</v>
      </c>
      <c r="E36" s="44">
        <v>0</v>
      </c>
      <c r="F36" s="42">
        <v>0</v>
      </c>
      <c r="G36" s="43">
        <v>0</v>
      </c>
      <c r="H36" s="44">
        <v>0</v>
      </c>
      <c r="I36" s="42">
        <v>0</v>
      </c>
      <c r="J36" s="43">
        <v>0</v>
      </c>
      <c r="K36" s="43">
        <v>0</v>
      </c>
      <c r="L36" s="44">
        <v>0</v>
      </c>
    </row>
    <row r="37" spans="2:12" ht="15">
      <c r="B37" s="46" t="s">
        <v>31</v>
      </c>
      <c r="C37" s="30">
        <v>0</v>
      </c>
      <c r="D37" s="31">
        <v>0</v>
      </c>
      <c r="E37" s="32">
        <v>0</v>
      </c>
      <c r="F37" s="30">
        <v>0</v>
      </c>
      <c r="G37" s="31">
        <v>0</v>
      </c>
      <c r="H37" s="32">
        <v>0</v>
      </c>
      <c r="I37" s="30">
        <v>0</v>
      </c>
      <c r="J37" s="31">
        <v>0</v>
      </c>
      <c r="K37" s="31">
        <v>0</v>
      </c>
      <c r="L37" s="32">
        <v>0</v>
      </c>
    </row>
    <row r="38" ht="15"/>
    <row r="39" ht="15">
      <c r="B39" s="34" t="s">
        <v>143</v>
      </c>
    </row>
    <row r="40" ht="15"/>
    <row r="41" spans="3:12" ht="15">
      <c r="C41" s="22">
        <v>2011</v>
      </c>
      <c r="D41" s="22">
        <v>2012</v>
      </c>
      <c r="E41" s="22">
        <v>2013</v>
      </c>
      <c r="F41" s="22">
        <v>2014</v>
      </c>
      <c r="G41" s="22">
        <v>2015</v>
      </c>
      <c r="H41" s="23">
        <v>2016</v>
      </c>
      <c r="I41" s="23">
        <v>2017</v>
      </c>
      <c r="J41" s="23">
        <v>2018</v>
      </c>
      <c r="K41" s="23">
        <v>2019</v>
      </c>
      <c r="L41" s="24">
        <v>2020</v>
      </c>
    </row>
    <row r="42" spans="3:12" ht="3" customHeight="1">
      <c r="C42" s="19"/>
      <c r="D42" s="20"/>
      <c r="E42" s="20"/>
      <c r="F42" s="20"/>
      <c r="G42" s="20"/>
      <c r="H42" s="20"/>
      <c r="I42" s="20"/>
      <c r="J42" s="20"/>
      <c r="K42" s="20"/>
      <c r="L42" s="21"/>
    </row>
    <row r="43" spans="2:12" ht="15">
      <c r="B43" s="312" t="s">
        <v>183</v>
      </c>
      <c r="C43" s="26">
        <v>14784895.507943906</v>
      </c>
      <c r="D43" s="27">
        <v>13049392.681593575</v>
      </c>
      <c r="E43" s="27">
        <v>14163185.109308733</v>
      </c>
      <c r="F43" s="48">
        <v>16899317.074849233</v>
      </c>
      <c r="G43" s="49">
        <v>17409402.80824548</v>
      </c>
      <c r="H43" s="47">
        <v>18200388.181308519</v>
      </c>
      <c r="I43" s="49">
        <v>18006309.563220333</v>
      </c>
      <c r="J43" s="49">
        <v>15979888.048220336</v>
      </c>
      <c r="K43" s="27">
        <v>15254625.557220334</v>
      </c>
      <c r="L43" s="28">
        <v>14400364.277254237</v>
      </c>
    </row>
    <row r="44" spans="2:12" ht="15">
      <c r="B44" s="29" t="s">
        <v>85</v>
      </c>
      <c r="C44" s="42">
        <v>48219.190710999996</v>
      </c>
      <c r="D44" s="43">
        <v>1463715.8433099345</v>
      </c>
      <c r="E44" s="43">
        <v>2906302.8470214894</v>
      </c>
      <c r="F44" s="42">
        <v>3256874.2714105947</v>
      </c>
      <c r="G44" s="43">
        <v>3875321.2582759699</v>
      </c>
      <c r="H44" s="44">
        <v>4774257.3799070874</v>
      </c>
      <c r="I44" s="43">
        <v>5489863.4923672946</v>
      </c>
      <c r="J44" s="43">
        <v>6029944.3284467245</v>
      </c>
      <c r="K44" s="43">
        <v>7168576.4437796613</v>
      </c>
      <c r="L44" s="44">
        <v>7586106.9737457633</v>
      </c>
    </row>
    <row r="45" spans="2:12" ht="15">
      <c r="B45" s="29" t="s">
        <v>86</v>
      </c>
      <c r="C45" s="42">
        <v>0</v>
      </c>
      <c r="D45" s="43">
        <v>0</v>
      </c>
      <c r="E45" s="43">
        <v>0</v>
      </c>
      <c r="F45" s="42">
        <v>0</v>
      </c>
      <c r="G45" s="43">
        <v>0</v>
      </c>
      <c r="H45" s="44">
        <v>0</v>
      </c>
      <c r="I45" s="43">
        <v>0</v>
      </c>
      <c r="J45" s="43">
        <v>0</v>
      </c>
      <c r="K45" s="43">
        <v>0</v>
      </c>
      <c r="L45" s="44">
        <v>0</v>
      </c>
    </row>
    <row r="46" spans="2:12" ht="15">
      <c r="B46" s="33" t="s">
        <v>87</v>
      </c>
      <c r="C46" s="30">
        <v>0</v>
      </c>
      <c r="D46" s="31">
        <v>0</v>
      </c>
      <c r="E46" s="32">
        <v>0</v>
      </c>
      <c r="F46" s="30">
        <v>0</v>
      </c>
      <c r="G46" s="31">
        <v>0</v>
      </c>
      <c r="H46" s="32">
        <v>0</v>
      </c>
      <c r="I46" s="31">
        <v>0</v>
      </c>
      <c r="J46" s="31">
        <v>0</v>
      </c>
      <c r="K46" s="31">
        <v>0</v>
      </c>
      <c r="L46" s="32">
        <v>0</v>
      </c>
    </row>
    <row r="47" ht="15"/>
    <row r="48" ht="15"/>
    <row r="49" ht="15"/>
    <row r="50" ht="15"/>
    <row r="51" ht="15"/>
    <row r="52" ht="15"/>
    <row r="53" ht="15"/>
    <row r="54" ht="15"/>
    <row r="55" ht="15"/>
    <row r="56" ht="15"/>
    <row r="57" ht="15"/>
    <row r="58" ht="15"/>
    <row r="59" ht="15"/>
    <row r="60" ht="15"/>
    <row r="61" ht="15"/>
    <row r="62" ht="15"/>
    <row r="63" ht="15"/>
    <row r="64" ht="15"/>
    <row r="65" ht="15"/>
    <row r="66" ht="15"/>
    <row r="67" ht="15"/>
    <row r="68" ht="15"/>
    <row r="69" ht="15"/>
    <row r="70" ht="15"/>
    <row r="71" ht="15"/>
    <row r="72" ht="15"/>
    <row r="73" s="14" customFormat="1" ht="15"/>
    <row r="74" spans="2:12" s="14" customFormat="1" ht="15">
      <c r="B74" s="317" t="s">
        <v>8</v>
      </c>
      <c r="C74" s="318">
        <v>3145815.0827418133</v>
      </c>
      <c r="D74" s="318">
        <v>3272895.7103563496</v>
      </c>
      <c r="E74" s="318">
        <v>3170693.9796269997</v>
      </c>
      <c r="F74" s="318">
        <v>3327065.4839547998</v>
      </c>
      <c r="G74" s="318">
        <v>2926461.5680860002</v>
      </c>
      <c r="H74" s="318">
        <v>2946530.3851759997</v>
      </c>
      <c r="I74" s="318">
        <v>2755498.3510000003</v>
      </c>
      <c r="J74" s="318">
        <v>2731185.9100000006</v>
      </c>
      <c r="K74" s="318">
        <v>2609032.15</v>
      </c>
      <c r="L74" s="318">
        <v>1875912.4310000001</v>
      </c>
    </row>
    <row r="75" spans="2:12" s="14" customFormat="1" ht="15">
      <c r="B75" s="317" t="s">
        <v>239</v>
      </c>
      <c r="C75" s="318">
        <v>268279.82552052056</v>
      </c>
      <c r="D75" s="318">
        <v>108286.9090337018</v>
      </c>
      <c r="E75" s="318">
        <v>82641.703817959584</v>
      </c>
      <c r="F75" s="318">
        <v>111778.69322923324</v>
      </c>
      <c r="G75" s="318">
        <v>211034.51387498665</v>
      </c>
      <c r="H75" s="318">
        <v>245268.50551480008</v>
      </c>
      <c r="I75" s="318">
        <v>266995.30199999997</v>
      </c>
      <c r="J75" s="318">
        <v>266992.84700000001</v>
      </c>
      <c r="K75" s="318">
        <v>266306.141</v>
      </c>
      <c r="L75" s="318">
        <v>266359.64299999998</v>
      </c>
    </row>
    <row r="76" spans="2:12" s="14" customFormat="1" ht="15">
      <c r="B76" s="317" t="s">
        <v>9</v>
      </c>
      <c r="C76" s="318">
        <v>3777396.1407396602</v>
      </c>
      <c r="D76" s="318">
        <v>3803360.8570788107</v>
      </c>
      <c r="E76" s="318">
        <v>3681520.344560985</v>
      </c>
      <c r="F76" s="318">
        <v>3868103.0589745003</v>
      </c>
      <c r="G76" s="318">
        <v>3664212.5346539994</v>
      </c>
      <c r="H76" s="318">
        <v>3683861.8999020001</v>
      </c>
      <c r="I76" s="318">
        <v>3835022.2930000005</v>
      </c>
      <c r="J76" s="318">
        <v>2319522.9390000002</v>
      </c>
      <c r="K76" s="318">
        <v>2318615.1350000002</v>
      </c>
      <c r="L76" s="318">
        <v>2324132.2609999999</v>
      </c>
    </row>
    <row r="77" spans="2:12" s="14" customFormat="1" ht="15">
      <c r="B77" s="317" t="s">
        <v>10</v>
      </c>
      <c r="C77" s="318">
        <v>2749996.1984557444</v>
      </c>
      <c r="D77" s="318">
        <v>1812600.6401386131</v>
      </c>
      <c r="E77" s="318">
        <v>1582618.6980658572</v>
      </c>
      <c r="F77" s="318">
        <v>980529.4046280703</v>
      </c>
      <c r="G77" s="318">
        <v>878252.89899353869</v>
      </c>
      <c r="H77" s="318">
        <v>2267730.5638008118</v>
      </c>
      <c r="I77" s="318">
        <v>2415103.1129999985</v>
      </c>
      <c r="J77" s="318">
        <v>2319047.0499999989</v>
      </c>
      <c r="K77" s="318">
        <v>2263483.9610000006</v>
      </c>
      <c r="L77" s="318">
        <v>2165419.8810000005</v>
      </c>
    </row>
    <row r="78" spans="2:12" s="14" customFormat="1" ht="15">
      <c r="B78" s="317" t="s">
        <v>24</v>
      </c>
      <c r="C78" s="318">
        <v>214183.4002496071</v>
      </c>
      <c r="D78" s="318">
        <v>1170863.654238476</v>
      </c>
      <c r="E78" s="318">
        <v>3629655.6280104509</v>
      </c>
      <c r="F78" s="318">
        <v>5605295.1763887974</v>
      </c>
      <c r="G78" s="318">
        <v>6598669.6208780045</v>
      </c>
      <c r="H78" s="318">
        <v>6672087.9246066799</v>
      </c>
      <c r="I78" s="318">
        <v>7077799.8185876375</v>
      </c>
      <c r="J78" s="318">
        <v>7283090.4656670615</v>
      </c>
      <c r="K78" s="318">
        <v>8080755.2129999967</v>
      </c>
      <c r="L78" s="318">
        <v>8467953.5130000021</v>
      </c>
    </row>
    <row r="79" spans="2:12" s="14" customFormat="1" ht="15">
      <c r="B79" s="317" t="s">
        <v>23</v>
      </c>
      <c r="C79" s="318">
        <v>0</v>
      </c>
      <c r="D79" s="318">
        <v>0</v>
      </c>
      <c r="E79" s="318">
        <v>20581.1682</v>
      </c>
      <c r="F79" s="318">
        <v>876004.21700600011</v>
      </c>
      <c r="G79" s="318">
        <v>1557412.125486</v>
      </c>
      <c r="H79" s="318">
        <v>1745997.579592</v>
      </c>
      <c r="I79" s="318">
        <v>1762260.9639999997</v>
      </c>
      <c r="J79" s="318">
        <v>1762260.9639999997</v>
      </c>
      <c r="K79" s="318">
        <v>1762260.9639999997</v>
      </c>
      <c r="L79" s="318">
        <v>1765243.1769999999</v>
      </c>
    </row>
    <row r="80" spans="2:12" s="14" customFormat="1" ht="15">
      <c r="B80" s="317" t="s">
        <v>11</v>
      </c>
      <c r="C80" s="318">
        <v>4677444.0509475628</v>
      </c>
      <c r="D80" s="318">
        <v>4345100.754057561</v>
      </c>
      <c r="E80" s="318">
        <v>4901776.4340479625</v>
      </c>
      <c r="F80" s="318">
        <v>5387415.3120784238</v>
      </c>
      <c r="G80" s="318">
        <v>5448680.8045489239</v>
      </c>
      <c r="H80" s="318">
        <v>5413168.7026233161</v>
      </c>
      <c r="I80" s="318">
        <v>5383493.2139999988</v>
      </c>
      <c r="J80" s="318">
        <v>5327732.2009999994</v>
      </c>
      <c r="K80" s="318">
        <v>5122748.436999999</v>
      </c>
      <c r="L80" s="318">
        <v>5121450.3449999997</v>
      </c>
    </row>
    <row r="81" spans="2:12" s="14" customFormat="1" ht="15">
      <c r="B81" s="317" t="s">
        <v>240</v>
      </c>
      <c r="C81" s="318">
        <v>0</v>
      </c>
      <c r="D81" s="318">
        <v>0</v>
      </c>
      <c r="E81" s="318">
        <v>0</v>
      </c>
      <c r="F81" s="318">
        <v>0</v>
      </c>
      <c r="G81" s="318">
        <v>0</v>
      </c>
      <c r="H81" s="318">
        <v>0</v>
      </c>
      <c r="I81" s="318">
        <v>0</v>
      </c>
      <c r="J81" s="318">
        <v>0</v>
      </c>
      <c r="K81" s="318">
        <v>0</v>
      </c>
      <c r="L81" s="318">
        <v>0</v>
      </c>
    </row>
    <row r="82" s="14" customFormat="1" ht="15"/>
    <row r="83" s="14" customFormat="1" ht="15"/>
    <row r="84" s="14" customFormat="1" ht="15"/>
    <row r="85" s="14" customFormat="1" ht="15"/>
    <row r="86" s="14" customFormat="1" ht="15"/>
    <row r="87" s="14" customFormat="1" ht="15"/>
    <row r="88" s="14" customFormat="1" ht="15"/>
    <row r="89" s="14" customFormat="1" ht="15"/>
    <row r="90" s="14" customFormat="1" ht="15"/>
    <row r="91" s="14" customFormat="1" ht="15"/>
    <row r="92" s="14" customFormat="1" ht="15"/>
    <row r="93" s="14" customFormat="1"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row r="130" ht="15"/>
    <row r="131" ht="15"/>
    <row r="132" ht="15"/>
    <row r="133" ht="15"/>
    <row r="134" ht="15"/>
    <row r="135" ht="15"/>
    <row r="136" ht="15"/>
    <row r="137" ht="15"/>
    <row r="138" ht="15"/>
    <row r="139" ht="15"/>
    <row r="140" ht="15"/>
    <row r="141" ht="15"/>
    <row r="142" ht="15"/>
    <row r="143" ht="15"/>
    <row r="144" ht="15"/>
    <row r="145" ht="15"/>
    <row r="146" ht="15"/>
    <row r="147" ht="15"/>
    <row r="148" ht="15"/>
    <row r="149" ht="15"/>
    <row r="150" ht="15"/>
    <row r="151" ht="15"/>
    <row r="152" ht="15"/>
    <row r="153" ht="15"/>
    <row r="154" ht="15"/>
    <row r="155" ht="15"/>
    <row r="156" ht="15"/>
    <row r="157" ht="15"/>
    <row r="158" ht="15"/>
    <row r="159" ht="15"/>
    <row r="160" ht="15"/>
    <row r="161" ht="15"/>
    <row r="162" ht="15"/>
    <row r="163" ht="15"/>
    <row r="164" ht="15"/>
    <row r="165" ht="15"/>
    <row r="166" ht="15"/>
    <row r="167" ht="15"/>
    <row r="168" ht="15"/>
    <row r="169" ht="15"/>
    <row r="170" ht="15"/>
    <row r="171" ht="15"/>
    <row r="172" ht="15"/>
    <row r="173" ht="15"/>
    <row r="174" ht="15"/>
    <row r="175" ht="15"/>
    <row r="176" ht="15"/>
    <row r="177" ht="15"/>
    <row r="178" ht="15"/>
    <row r="179" ht="15"/>
    <row r="180" ht="15"/>
    <row r="181" ht="15"/>
    <row r="182" ht="15"/>
    <row r="183" ht="15"/>
    <row r="184" ht="15"/>
    <row r="185" ht="15"/>
    <row r="186" ht="15"/>
    <row r="187" ht="15"/>
    <row r="188" ht="15"/>
    <row r="189" ht="15"/>
    <row r="190" ht="15"/>
    <row r="191" ht="15"/>
    <row r="192" ht="15"/>
    <row r="193" ht="15"/>
    <row r="194" ht="15"/>
    <row r="195" ht="15"/>
    <row r="196" ht="15"/>
    <row r="197" ht="15"/>
    <row r="198" ht="15"/>
    <row r="199" ht="15"/>
    <row r="200" ht="15"/>
    <row r="201" ht="15"/>
    <row r="202" ht="15"/>
    <row r="203" ht="15"/>
    <row r="204" ht="15"/>
    <row r="205" ht="15"/>
    <row r="206" ht="15"/>
    <row r="207" ht="15"/>
    <row r="208" ht="15"/>
    <row r="209" ht="15"/>
    <row r="210" ht="15"/>
    <row r="211" ht="15"/>
    <row r="212" ht="15"/>
    <row r="213" ht="15"/>
    <row r="214" ht="15"/>
    <row r="215" ht="15"/>
    <row r="216" ht="15"/>
    <row r="217" ht="15"/>
    <row r="218" ht="15"/>
    <row r="219" ht="15"/>
    <row r="220" ht="15"/>
    <row r="221" ht="15"/>
    <row r="222" ht="15"/>
    <row r="223" ht="15"/>
    <row r="224" ht="15"/>
    <row r="225" ht="15"/>
    <row r="226" ht="15"/>
    <row r="227" ht="15"/>
    <row r="228" ht="15"/>
    <row r="229" ht="15"/>
    <row r="230" ht="15"/>
    <row r="231" ht="15"/>
    <row r="232" ht="15"/>
    <row r="233" ht="15"/>
    <row r="234" ht="15"/>
    <row r="235" ht="15"/>
    <row r="236" ht="15"/>
    <row r="237" ht="15"/>
    <row r="238" ht="15"/>
    <row r="239" ht="15"/>
    <row r="240" ht="15"/>
    <row r="241" ht="15"/>
    <row r="242" ht="15"/>
    <row r="243" ht="15"/>
    <row r="244" ht="15"/>
    <row r="245" ht="15"/>
    <row r="246" ht="15"/>
    <row r="247" ht="15"/>
    <row r="248" ht="15"/>
    <row r="249" ht="15"/>
    <row r="250" ht="15"/>
    <row r="251" ht="15"/>
    <row r="252" ht="15"/>
    <row r="253" ht="15"/>
    <row r="254" ht="15"/>
    <row r="255" ht="15"/>
    <row r="256" ht="15"/>
    <row r="257" ht="15"/>
    <row r="258" ht="15"/>
    <row r="259" ht="15"/>
    <row r="260" ht="15"/>
    <row r="261" ht="15"/>
    <row r="262" ht="15"/>
    <row r="263" ht="15"/>
    <row r="264" ht="15"/>
    <row r="265" ht="15"/>
    <row r="266" ht="15"/>
    <row r="267" ht="15"/>
    <row r="268" ht="15"/>
    <row r="269" ht="15"/>
    <row r="270" ht="15"/>
    <row r="271" ht="15"/>
    <row r="272" ht="15"/>
    <row r="273" ht="15"/>
    <row r="274" ht="15"/>
    <row r="275" ht="15"/>
    <row r="276" ht="15"/>
    <row r="277" ht="15"/>
    <row r="278" ht="15"/>
    <row r="279" ht="15"/>
    <row r="280" ht="15"/>
    <row r="281" ht="15"/>
    <row r="282" ht="15"/>
    <row r="283" ht="15"/>
    <row r="284" ht="15"/>
    <row r="285" ht="15"/>
    <row r="286" ht="15"/>
    <row r="287" ht="15"/>
    <row r="288" ht="15"/>
    <row r="289" ht="15"/>
    <row r="290" ht="15"/>
    <row r="291" ht="15"/>
    <row r="292" ht="15"/>
    <row r="293" ht="15"/>
    <row r="294" ht="15"/>
    <row r="295" ht="15"/>
    <row r="296" ht="15"/>
    <row r="297" ht="15"/>
    <row r="298" ht="15"/>
    <row r="299" ht="15"/>
    <row r="300" ht="15"/>
    <row r="301" ht="15"/>
    <row r="302" ht="15"/>
    <row r="303" ht="15"/>
    <row r="304" ht="15"/>
    <row r="305" ht="15"/>
    <row r="306" ht="15"/>
    <row r="307" ht="15"/>
    <row r="308" ht="15"/>
    <row r="309" ht="15"/>
    <row r="310" ht="15"/>
    <row r="311" ht="15"/>
    <row r="312" ht="15"/>
    <row r="313" ht="15"/>
    <row r="314" ht="15"/>
    <row r="315" ht="15"/>
    <row r="316" ht="15"/>
    <row r="317" ht="15"/>
    <row r="318" ht="15"/>
    <row r="319" ht="15"/>
    <row r="320" ht="15"/>
    <row r="321" ht="15"/>
    <row r="322" ht="15"/>
    <row r="323" ht="15"/>
    <row r="324" ht="15"/>
    <row r="325" ht="15"/>
    <row r="326" ht="15"/>
    <row r="327" ht="15"/>
    <row r="328" ht="15"/>
    <row r="329" ht="15"/>
    <row r="330" ht="15"/>
    <row r="331" ht="15"/>
    <row r="332" ht="15"/>
    <row r="333" ht="15"/>
    <row r="334" ht="15"/>
    <row r="335" ht="15"/>
    <row r="336" ht="15"/>
    <row r="337" ht="15"/>
    <row r="338" ht="15"/>
    <row r="339" ht="15"/>
    <row r="340" ht="15"/>
    <row r="341" ht="15"/>
    <row r="342" ht="15"/>
    <row r="343" ht="15"/>
    <row r="344" ht="15"/>
    <row r="345" ht="15"/>
    <row r="346" ht="15"/>
    <row r="347" ht="15"/>
    <row r="348" ht="15"/>
    <row r="349" ht="15"/>
    <row r="350" ht="15"/>
    <row r="351" ht="15"/>
    <row r="352" ht="15"/>
    <row r="353" ht="15"/>
    <row r="354" ht="15"/>
    <row r="355" ht="15"/>
    <row r="356" ht="15"/>
    <row r="357" ht="15"/>
    <row r="358" ht="15"/>
    <row r="359" ht="15"/>
    <row r="360" ht="15"/>
    <row r="361" ht="15"/>
    <row r="362" ht="15"/>
    <row r="363" ht="15"/>
    <row r="364" ht="15"/>
    <row r="365" ht="15"/>
    <row r="366" ht="15"/>
    <row r="367" ht="15"/>
    <row r="368" ht="15"/>
    <row r="369" ht="15"/>
    <row r="370" ht="15"/>
    <row r="371" ht="15"/>
    <row r="372" ht="15"/>
    <row r="373" ht="15"/>
    <row r="374" ht="15"/>
    <row r="375" ht="15"/>
    <row r="376" ht="15"/>
    <row r="377" ht="15"/>
    <row r="378" ht="15"/>
    <row r="379" ht="15"/>
    <row r="380" ht="15"/>
    <row r="381" ht="15"/>
    <row r="382" ht="15"/>
    <row r="383" ht="15"/>
    <row r="384" ht="15"/>
    <row r="385" ht="15"/>
    <row r="386" ht="15"/>
    <row r="387" ht="15"/>
    <row r="388" ht="15"/>
    <row r="389" ht="15"/>
    <row r="390" ht="15"/>
    <row r="391" ht="15"/>
    <row r="392" ht="15"/>
    <row r="393" ht="15"/>
    <row r="394" ht="15"/>
    <row r="395" ht="15"/>
    <row r="396" ht="15"/>
    <row r="397" ht="15"/>
    <row r="398" ht="15"/>
    <row r="399" ht="15"/>
    <row r="400" ht="15"/>
    <row r="401" ht="15"/>
    <row r="402" ht="15"/>
    <row r="403" ht="15"/>
    <row r="404" ht="15"/>
    <row r="405" ht="15"/>
    <row r="406" ht="15"/>
    <row r="407" ht="15"/>
    <row r="408" ht="15"/>
    <row r="409" ht="15"/>
    <row r="410" ht="15"/>
    <row r="411" ht="15"/>
    <row r="412" ht="15"/>
    <row r="413" ht="15"/>
    <row r="414" ht="15"/>
    <row r="415" ht="15"/>
    <row r="416" ht="15"/>
    <row r="417" ht="15"/>
    <row r="418" ht="15"/>
    <row r="419" ht="15"/>
    <row r="420" ht="15"/>
    <row r="421" ht="15"/>
    <row r="422" ht="15"/>
    <row r="423" ht="15"/>
    <row r="424" ht="15"/>
    <row r="425" ht="15"/>
    <row r="426" ht="15"/>
    <row r="427" ht="15"/>
    <row r="428" ht="15"/>
    <row r="429" ht="15"/>
    <row r="430" ht="15"/>
    <row r="431" ht="15"/>
    <row r="432" ht="15"/>
    <row r="433" ht="15"/>
    <row r="434" ht="15"/>
    <row r="435" ht="15"/>
    <row r="436" ht="15"/>
    <row r="437" ht="15"/>
    <row r="438" ht="15"/>
    <row r="439" ht="15"/>
    <row r="440" ht="15"/>
    <row r="441" ht="15"/>
    <row r="442" ht="15"/>
    <row r="443" ht="15"/>
    <row r="444" ht="15"/>
    <row r="445" ht="15"/>
    <row r="446" ht="15"/>
    <row r="447" ht="15"/>
    <row r="448" ht="15"/>
    <row r="449" ht="15"/>
    <row r="450" ht="15"/>
    <row r="451" ht="15"/>
    <row r="452" ht="15"/>
    <row r="453" ht="15"/>
    <row r="454" ht="15"/>
    <row r="455" ht="15"/>
    <row r="456" ht="15"/>
    <row r="457" ht="15"/>
    <row r="458" ht="15"/>
    <row r="459" ht="15"/>
    <row r="460" ht="15"/>
    <row r="461" ht="15"/>
    <row r="462" ht="15"/>
    <row r="463" ht="15"/>
    <row r="464" ht="15"/>
    <row r="465" ht="15"/>
    <row r="466" ht="15"/>
    <row r="467" ht="15"/>
    <row r="468" ht="15"/>
    <row r="469" ht="15"/>
    <row r="470" ht="15"/>
    <row r="471" ht="15"/>
    <row r="472" ht="15"/>
    <row r="473" ht="15"/>
    <row r="474" ht="15"/>
    <row r="475" ht="15"/>
    <row r="476" ht="15"/>
    <row r="477" ht="15"/>
    <row r="478" ht="15"/>
    <row r="479" ht="15"/>
    <row r="480" ht="15"/>
    <row r="481" ht="15"/>
    <row r="482" ht="15"/>
    <row r="483" ht="15"/>
    <row r="484" ht="15"/>
    <row r="485" ht="15"/>
    <row r="486" ht="15"/>
    <row r="487" ht="15"/>
    <row r="488" ht="15"/>
    <row r="489" ht="15"/>
    <row r="490" ht="15"/>
    <row r="491" ht="15"/>
    <row r="492" ht="15"/>
    <row r="493" ht="15"/>
    <row r="494" ht="15"/>
    <row r="495" ht="15"/>
    <row r="496" ht="15"/>
    <row r="497" ht="15"/>
    <row r="498" ht="15"/>
    <row r="499" ht="15"/>
    <row r="500" ht="15"/>
    <row r="501" ht="15"/>
    <row r="502" ht="15"/>
    <row r="503" ht="15"/>
    <row r="504" ht="15"/>
    <row r="505" ht="15"/>
    <row r="506" ht="15"/>
    <row r="507" ht="15"/>
    <row r="508" ht="15"/>
    <row r="509" ht="15"/>
    <row r="510" ht="15"/>
    <row r="511" ht="15"/>
    <row r="512" ht="15"/>
    <row r="513" ht="15"/>
    <row r="514" ht="15"/>
    <row r="515" ht="15"/>
    <row r="516" ht="15"/>
    <row r="517" ht="15"/>
    <row r="518" ht="15"/>
    <row r="519" ht="15"/>
    <row r="520" ht="15"/>
    <row r="521" ht="15"/>
    <row r="522" ht="15"/>
    <row r="523" ht="15"/>
    <row r="524" ht="15"/>
    <row r="525" ht="15"/>
    <row r="526" ht="15"/>
    <row r="527" ht="15"/>
    <row r="528" ht="15"/>
    <row r="529" ht="15"/>
    <row r="530" ht="15"/>
    <row r="531" ht="15"/>
    <row r="532" ht="15"/>
    <row r="533" ht="15"/>
    <row r="534" ht="15"/>
    <row r="535" ht="15"/>
    <row r="536" ht="15"/>
    <row r="537" ht="15"/>
    <row r="538" ht="15"/>
    <row r="539" ht="15"/>
    <row r="540" ht="15"/>
    <row r="541" ht="15"/>
    <row r="542" ht="15"/>
    <row r="543" ht="15"/>
    <row r="544" ht="15"/>
    <row r="545" ht="15"/>
    <row r="546" ht="15"/>
    <row r="547" ht="15"/>
    <row r="548" ht="15"/>
    <row r="549" ht="15"/>
    <row r="550" ht="15"/>
    <row r="551" ht="15"/>
    <row r="552" ht="15"/>
    <row r="553" ht="15"/>
    <row r="554" ht="15"/>
    <row r="555" ht="15"/>
    <row r="556" ht="15"/>
    <row r="557" ht="15"/>
    <row r="558" ht="15"/>
    <row r="559" ht="15"/>
    <row r="560" ht="15"/>
    <row r="561" ht="15"/>
    <row r="562" ht="15"/>
    <row r="563" ht="15"/>
    <row r="564" ht="15"/>
    <row r="565" ht="15"/>
    <row r="566" ht="15"/>
    <row r="567" ht="15"/>
    <row r="568" ht="15"/>
    <row r="569" ht="15"/>
    <row r="570" ht="15"/>
    <row r="571" ht="15"/>
    <row r="572" ht="15"/>
    <row r="573" ht="15"/>
    <row r="574" ht="15"/>
    <row r="575" ht="15"/>
    <row r="576" ht="15"/>
    <row r="577" ht="15"/>
    <row r="578" ht="15"/>
    <row r="579" ht="15"/>
    <row r="580" ht="15"/>
    <row r="581" ht="15"/>
    <row r="582" ht="15"/>
    <row r="583" ht="15"/>
    <row r="584" ht="15"/>
    <row r="585" ht="15"/>
    <row r="586" ht="15"/>
    <row r="587" ht="15"/>
    <row r="588" ht="15"/>
    <row r="589" ht="15"/>
    <row r="590" ht="15"/>
    <row r="591" ht="15"/>
    <row r="592" ht="15"/>
    <row r="593" ht="15"/>
    <row r="594" ht="15"/>
    <row r="595" ht="15"/>
    <row r="596" ht="15"/>
    <row r="597" ht="15"/>
    <row r="598" ht="15"/>
    <row r="599" ht="15"/>
    <row r="600" ht="15"/>
    <row r="601" ht="15"/>
    <row r="602" ht="15"/>
    <row r="603" ht="15"/>
    <row r="604" ht="15"/>
    <row r="605" ht="15"/>
    <row r="606" ht="15"/>
    <row r="607" ht="15"/>
    <row r="608" ht="15"/>
    <row r="609" ht="15"/>
    <row r="610" ht="15"/>
    <row r="611" ht="15"/>
    <row r="612" ht="15"/>
    <row r="613" ht="15"/>
    <row r="614" ht="15"/>
    <row r="615" ht="15"/>
    <row r="616" ht="15"/>
    <row r="617" ht="15"/>
    <row r="618" ht="15"/>
    <row r="619" ht="15"/>
    <row r="620" ht="15"/>
    <row r="621" ht="15"/>
    <row r="622" ht="15"/>
    <row r="623" ht="15"/>
    <row r="624" ht="15"/>
    <row r="625" ht="15"/>
    <row r="626" ht="15"/>
    <row r="627" ht="15"/>
    <row r="628" ht="15"/>
    <row r="629" ht="15"/>
    <row r="630" ht="15"/>
    <row r="631" ht="15"/>
    <row r="632" ht="15"/>
    <row r="633" ht="15"/>
    <row r="634" ht="15"/>
    <row r="635" ht="15"/>
    <row r="636" ht="15"/>
    <row r="637" ht="15"/>
    <row r="638" ht="15"/>
    <row r="639" ht="15"/>
    <row r="640" ht="15"/>
    <row r="641" ht="15"/>
    <row r="642" ht="15"/>
    <row r="643" ht="15"/>
    <row r="644" ht="15"/>
    <row r="645" ht="15"/>
    <row r="646" ht="15"/>
    <row r="647" ht="15"/>
    <row r="648" ht="15"/>
    <row r="649" ht="15"/>
    <row r="650" ht="15"/>
    <row r="651" ht="15"/>
    <row r="652" ht="15"/>
    <row r="653" ht="15"/>
    <row r="654" ht="15"/>
    <row r="655" ht="15"/>
    <row r="656" ht="15"/>
    <row r="657" ht="15"/>
    <row r="658" ht="15"/>
    <row r="659" ht="15"/>
    <row r="660" ht="15"/>
    <row r="661" ht="15"/>
    <row r="662" ht="15"/>
    <row r="663" ht="15"/>
    <row r="664" ht="15"/>
    <row r="665" ht="15"/>
    <row r="666" ht="15"/>
    <row r="667" ht="15"/>
    <row r="668" ht="15"/>
    <row r="669" ht="15"/>
    <row r="670" ht="15"/>
    <row r="671" ht="15"/>
    <row r="672" ht="15"/>
    <row r="673" ht="15"/>
    <row r="674" ht="15"/>
    <row r="675" ht="15"/>
    <row r="676" ht="15"/>
    <row r="677" ht="15"/>
    <row r="678" ht="15"/>
    <row r="679" ht="15"/>
    <row r="680" ht="15"/>
    <row r="681" ht="15"/>
    <row r="682" ht="15"/>
    <row r="683" ht="15"/>
    <row r="684" ht="15"/>
    <row r="685" ht="15"/>
    <row r="686" ht="15"/>
    <row r="687" ht="15"/>
    <row r="688" ht="15"/>
    <row r="689" ht="15"/>
    <row r="690" ht="15"/>
    <row r="691" ht="15"/>
    <row r="692" ht="15"/>
    <row r="693" ht="15"/>
    <row r="694" ht="15"/>
    <row r="695" ht="15"/>
    <row r="696" ht="15"/>
    <row r="697" ht="15"/>
    <row r="698" ht="15"/>
    <row r="699" ht="15"/>
    <row r="700" ht="15"/>
    <row r="701" ht="15"/>
    <row r="702" ht="15"/>
    <row r="703" ht="15"/>
    <row r="704" ht="15"/>
    <row r="705" ht="15"/>
    <row r="706" ht="15"/>
    <row r="707" ht="15"/>
    <row r="708" ht="15"/>
    <row r="709" ht="15"/>
    <row r="710" ht="15"/>
    <row r="711" ht="15"/>
    <row r="712" ht="15"/>
    <row r="713" ht="15"/>
    <row r="714" ht="15"/>
    <row r="715" ht="15"/>
    <row r="716" ht="15"/>
    <row r="717" ht="15"/>
    <row r="718" ht="15"/>
    <row r="719" ht="15"/>
    <row r="720" ht="15"/>
    <row r="721" ht="15"/>
    <row r="722" ht="15"/>
    <row r="723" ht="15"/>
    <row r="724" ht="15"/>
    <row r="725" ht="15"/>
    <row r="726" ht="15"/>
    <row r="727" ht="15"/>
    <row r="728" ht="15"/>
    <row r="729" ht="15"/>
    <row r="730" ht="15"/>
    <row r="731" ht="15"/>
    <row r="732" ht="15"/>
    <row r="733" ht="15"/>
    <row r="734" ht="15"/>
    <row r="735" ht="15"/>
    <row r="736" ht="15"/>
    <row r="737" ht="15"/>
    <row r="738" ht="15"/>
    <row r="739" ht="15"/>
    <row r="740" ht="15"/>
    <row r="741" ht="15"/>
    <row r="742" ht="15"/>
    <row r="743" ht="15"/>
    <row r="744" ht="15"/>
    <row r="745" ht="15"/>
    <row r="746" ht="15"/>
    <row r="747" ht="15"/>
    <row r="748" ht="15"/>
    <row r="749" ht="15"/>
    <row r="750" ht="15"/>
    <row r="751" ht="15"/>
    <row r="752" ht="15"/>
    <row r="753" ht="15"/>
    <row r="754" ht="15"/>
    <row r="755" ht="15"/>
    <row r="756" ht="15"/>
    <row r="757" ht="15"/>
    <row r="758" ht="15"/>
    <row r="759" ht="15"/>
    <row r="760" ht="15"/>
    <row r="761" ht="15"/>
    <row r="762" ht="15"/>
    <row r="763" ht="15"/>
    <row r="764" ht="15"/>
    <row r="765" ht="15"/>
    <row r="766" ht="15"/>
    <row r="767" ht="15"/>
    <row r="768" ht="15"/>
    <row r="769" ht="15"/>
    <row r="770" ht="15"/>
    <row r="771" ht="15"/>
    <row r="772" ht="15"/>
    <row r="773" ht="15"/>
    <row r="774" ht="15"/>
    <row r="775" ht="15"/>
    <row r="776" ht="15"/>
    <row r="777" ht="15"/>
    <row r="778" ht="15"/>
    <row r="779" ht="15"/>
    <row r="780" ht="15"/>
    <row r="781" ht="15"/>
    <row r="782" ht="15"/>
    <row r="783" ht="15"/>
    <row r="784" ht="15"/>
    <row r="785" ht="15"/>
    <row r="786" ht="15"/>
    <row r="787" ht="15"/>
    <row r="788" ht="15"/>
    <row r="789" ht="15"/>
    <row r="790" ht="15"/>
    <row r="791" ht="15"/>
    <row r="792" ht="15"/>
    <row r="793" ht="15"/>
    <row r="794" ht="15"/>
    <row r="795" ht="15"/>
    <row r="796" ht="15"/>
    <row r="797" ht="15"/>
    <row r="798" ht="15"/>
    <row r="799" ht="15"/>
    <row r="800" ht="15"/>
    <row r="801" ht="15"/>
    <row r="802" ht="15"/>
    <row r="803" ht="15"/>
    <row r="804" ht="15"/>
    <row r="805" ht="15"/>
    <row r="806" ht="15"/>
    <row r="807" ht="15"/>
    <row r="808" ht="15"/>
    <row r="809" ht="15"/>
    <row r="810" ht="15"/>
    <row r="811" ht="15"/>
    <row r="812" ht="15"/>
    <row r="813" ht="15"/>
    <row r="814" ht="15"/>
    <row r="815" ht="15"/>
    <row r="816" ht="15"/>
    <row r="817" ht="15"/>
    <row r="818" ht="15"/>
    <row r="819" ht="15"/>
    <row r="820" ht="15"/>
    <row r="821" ht="15"/>
    <row r="822" ht="15"/>
    <row r="823" ht="15"/>
    <row r="824" ht="15"/>
    <row r="825" ht="15"/>
    <row r="826" ht="15"/>
    <row r="827" ht="15"/>
    <row r="828" ht="15"/>
    <row r="829" ht="15"/>
    <row r="830" ht="15"/>
    <row r="831" ht="15"/>
    <row r="832" ht="15"/>
    <row r="833" ht="15"/>
    <row r="834" ht="15"/>
    <row r="835" ht="15"/>
    <row r="836" ht="15"/>
    <row r="837" ht="15"/>
    <row r="838" ht="15"/>
    <row r="839" ht="15"/>
    <row r="840" ht="15"/>
    <row r="841" ht="15"/>
    <row r="842" ht="15"/>
    <row r="843" ht="15"/>
    <row r="844" ht="15"/>
    <row r="845" ht="15"/>
    <row r="846" ht="15"/>
    <row r="847" ht="15"/>
    <row r="848" ht="15"/>
    <row r="849" ht="15"/>
    <row r="850" ht="15"/>
    <row r="851" ht="15"/>
    <row r="852" ht="15"/>
    <row r="853" ht="15"/>
    <row r="854" ht="15"/>
    <row r="855" ht="15"/>
    <row r="856" ht="15"/>
    <row r="857" ht="15"/>
    <row r="858" ht="15"/>
    <row r="859" ht="15"/>
    <row r="860" ht="15"/>
    <row r="861" ht="15"/>
    <row r="862" ht="15"/>
    <row r="863" ht="15"/>
    <row r="864" ht="15"/>
    <row r="865" ht="15"/>
    <row r="866" ht="15"/>
    <row r="867" ht="15"/>
    <row r="868" ht="15"/>
    <row r="869" ht="15"/>
    <row r="870" ht="15"/>
    <row r="871" ht="15"/>
    <row r="872" ht="15"/>
    <row r="873" ht="15"/>
    <row r="874" ht="15"/>
    <row r="875" ht="15"/>
    <row r="876" ht="15"/>
    <row r="877" ht="15"/>
    <row r="878" ht="15"/>
    <row r="879" ht="15"/>
    <row r="880" ht="15"/>
    <row r="881" ht="15"/>
    <row r="882" ht="15"/>
    <row r="883" ht="15"/>
    <row r="884" ht="15"/>
    <row r="885" ht="15"/>
    <row r="886" ht="15"/>
    <row r="887" ht="15"/>
    <row r="888" ht="15"/>
    <row r="889" ht="15"/>
    <row r="890" ht="15"/>
    <row r="891" ht="15"/>
    <row r="892" ht="15"/>
    <row r="893" ht="15"/>
    <row r="894" ht="15"/>
    <row r="895" ht="15"/>
    <row r="896" ht="15"/>
    <row r="897" ht="15"/>
    <row r="898" ht="15"/>
    <row r="899" ht="15"/>
    <row r="900" ht="15"/>
    <row r="901" ht="15"/>
    <row r="902" ht="15"/>
    <row r="903" ht="15"/>
    <row r="904" ht="15"/>
    <row r="905" ht="15"/>
    <row r="906" ht="15"/>
    <row r="907" ht="15"/>
    <row r="908" ht="15"/>
    <row r="909" ht="15"/>
    <row r="910" ht="15"/>
    <row r="911" ht="15"/>
    <row r="912" ht="15"/>
    <row r="913" ht="15"/>
    <row r="914" ht="15"/>
    <row r="915" ht="15"/>
    <row r="916" ht="15"/>
    <row r="917" ht="15"/>
    <row r="918" ht="15"/>
    <row r="919" ht="15"/>
    <row r="920" ht="15"/>
    <row r="921" ht="15"/>
    <row r="922" ht="15"/>
    <row r="923" ht="15"/>
    <row r="924" ht="15"/>
    <row r="925" ht="15"/>
    <row r="926" ht="15"/>
    <row r="927" ht="15"/>
    <row r="928" ht="15"/>
    <row r="929" ht="15"/>
    <row r="930" ht="15"/>
    <row r="931" ht="15"/>
    <row r="932" ht="15"/>
    <row r="933" ht="15"/>
    <row r="934" ht="15"/>
    <row r="935" ht="15"/>
    <row r="936" ht="15"/>
    <row r="937" ht="15"/>
    <row r="938" ht="15"/>
    <row r="939" ht="15"/>
    <row r="940" ht="15"/>
    <row r="941" ht="15"/>
    <row r="942" ht="15"/>
    <row r="943" ht="15"/>
    <row r="944" ht="15"/>
    <row r="945" ht="15"/>
    <row r="946" ht="15"/>
    <row r="947" ht="15"/>
    <row r="948" ht="15"/>
    <row r="949" ht="15"/>
    <row r="950" ht="15"/>
    <row r="951" ht="15"/>
    <row r="952" ht="15"/>
    <row r="953" ht="15"/>
    <row r="954" ht="15"/>
    <row r="955" ht="15"/>
    <row r="956" ht="15"/>
    <row r="957" ht="15"/>
    <row r="958" ht="15"/>
    <row r="959" ht="15"/>
    <row r="960" ht="15"/>
    <row r="961" ht="15"/>
    <row r="962" ht="15"/>
    <row r="963" ht="15"/>
    <row r="964" ht="15"/>
    <row r="965" ht="15"/>
    <row r="966" ht="15"/>
    <row r="967" ht="15"/>
    <row r="968" ht="15"/>
    <row r="969" ht="15"/>
    <row r="970" ht="15"/>
    <row r="971" ht="15"/>
    <row r="972" ht="15"/>
    <row r="973" ht="15"/>
    <row r="974" ht="15"/>
    <row r="975" ht="15"/>
    <row r="976" ht="15"/>
    <row r="977" ht="15"/>
    <row r="978" ht="15"/>
    <row r="979" ht="15"/>
    <row r="980" ht="15"/>
    <row r="981" ht="15"/>
    <row r="982" ht="15"/>
    <row r="983" ht="15"/>
    <row r="984" ht="15"/>
    <row r="985" ht="15"/>
    <row r="986" ht="15"/>
    <row r="987" ht="15"/>
    <row r="988" ht="15"/>
    <row r="989" ht="15"/>
    <row r="990" ht="15"/>
    <row r="991" ht="15"/>
    <row r="992" ht="15"/>
    <row r="993" ht="15"/>
    <row r="994" ht="15"/>
    <row r="995" ht="15"/>
    <row r="996" ht="15"/>
    <row r="997" ht="15"/>
    <row r="998" ht="15"/>
    <row r="999" ht="15"/>
    <row r="1000" ht="15"/>
    <row r="1001" ht="15"/>
    <row r="1002" ht="15"/>
    <row r="1003" ht="15"/>
    <row r="1004" ht="15"/>
    <row r="1005" ht="15"/>
    <row r="1006" ht="15"/>
    <row r="1007" ht="15"/>
    <row r="1008" ht="15"/>
    <row r="1009" ht="15"/>
    <row r="1010" ht="15"/>
    <row r="1011" ht="15"/>
    <row r="1012" ht="15"/>
    <row r="1013" ht="15"/>
    <row r="1014" ht="15"/>
    <row r="1015" ht="15"/>
    <row r="1016" ht="15"/>
    <row r="1017" ht="15"/>
    <row r="1018" ht="15"/>
    <row r="1019" ht="15"/>
    <row r="1020" ht="15"/>
    <row r="1021" ht="15"/>
    <row r="1022" ht="15"/>
    <row r="1023" ht="15"/>
    <row r="1024" ht="15"/>
    <row r="1025" ht="15"/>
    <row r="1026" ht="15"/>
    <row r="1027" ht="15"/>
    <row r="1028" ht="15"/>
    <row r="1029" ht="15"/>
    <row r="1030" ht="15"/>
    <row r="1031" ht="15"/>
    <row r="1032" ht="15"/>
    <row r="1033" ht="15"/>
    <row r="1034" ht="15"/>
    <row r="1035" ht="15"/>
    <row r="1036" ht="15"/>
    <row r="1037" ht="15"/>
    <row r="1038" ht="15"/>
    <row r="1039" ht="15"/>
    <row r="1040" ht="15"/>
    <row r="1041" ht="15"/>
    <row r="1042" ht="15"/>
    <row r="1043" ht="15"/>
    <row r="1044" ht="15"/>
    <row r="1045" ht="15"/>
    <row r="1046" ht="15"/>
    <row r="1047" ht="15"/>
    <row r="1048" ht="15"/>
    <row r="1049" ht="15"/>
    <row r="1050" ht="15"/>
    <row r="1051" ht="15"/>
    <row r="1052" ht="15"/>
    <row r="1053" ht="15"/>
    <row r="1054" ht="15"/>
    <row r="1055" ht="15"/>
    <row r="1056" ht="15"/>
    <row r="1057" ht="15"/>
    <row r="1058" ht="15"/>
    <row r="1059" ht="15"/>
    <row r="1060" ht="15"/>
    <row r="1061" ht="15"/>
    <row r="1062" ht="15"/>
    <row r="1063" ht="15"/>
    <row r="1064" ht="15"/>
    <row r="1065" ht="15"/>
    <row r="1066" ht="15"/>
    <row r="1067" ht="15"/>
    <row r="1068" ht="15"/>
    <row r="1069" ht="15"/>
    <row r="1070" ht="15"/>
    <row r="1071" ht="15"/>
    <row r="1072" ht="15"/>
    <row r="1073" ht="15"/>
    <row r="1074" ht="15"/>
    <row r="1075" ht="15"/>
    <row r="1076" ht="15"/>
    <row r="1077" ht="15"/>
    <row r="1078" ht="15"/>
    <row r="1079" ht="15"/>
    <row r="1080" ht="15"/>
    <row r="1081" ht="15"/>
    <row r="1082" ht="15"/>
    <row r="1083" ht="15"/>
    <row r="1084" ht="15"/>
    <row r="1085" ht="15"/>
    <row r="1086" ht="15"/>
    <row r="1087" ht="15"/>
    <row r="1088" ht="15"/>
    <row r="1089" ht="15"/>
    <row r="1090" ht="15"/>
    <row r="1091" ht="15"/>
    <row r="1092" ht="15"/>
    <row r="1093" ht="15"/>
    <row r="1094" ht="15"/>
    <row r="1095" ht="15"/>
    <row r="1096" ht="15"/>
    <row r="1097" ht="15"/>
    <row r="1098" ht="15"/>
    <row r="1099" ht="15"/>
    <row r="1100" ht="15"/>
    <row r="1101" ht="15"/>
    <row r="1102" ht="15"/>
    <row r="1103" ht="15"/>
    <row r="1104" ht="15"/>
    <row r="1105" ht="15"/>
    <row r="1106" ht="15"/>
    <row r="1107" ht="15"/>
    <row r="1108" ht="15"/>
    <row r="1109" ht="15"/>
    <row r="1110" ht="15"/>
    <row r="1111" ht="15"/>
    <row r="1112" ht="15"/>
    <row r="1113" ht="15"/>
    <row r="1114" ht="15"/>
    <row r="1115" ht="15"/>
    <row r="1116" ht="15"/>
    <row r="1117" ht="15"/>
    <row r="1118" ht="15"/>
    <row r="1119" ht="15"/>
    <row r="1120" ht="15"/>
    <row r="1121" ht="15"/>
    <row r="1122" ht="15"/>
    <row r="1123" ht="15"/>
    <row r="1124" ht="15"/>
    <row r="1125" ht="15"/>
    <row r="1126" ht="15"/>
    <row r="1127" ht="15"/>
    <row r="1128" ht="15"/>
    <row r="1129" ht="15"/>
    <row r="1130" ht="15"/>
    <row r="1131" ht="15"/>
    <row r="1132" ht="15"/>
    <row r="1133" ht="15"/>
    <row r="1134" ht="15"/>
    <row r="1135" ht="15"/>
    <row r="1136" ht="15"/>
    <row r="1137" ht="15"/>
    <row r="1138" ht="15"/>
    <row r="1139" ht="15"/>
    <row r="1140" ht="15"/>
    <row r="1141" ht="15"/>
    <row r="1142" ht="15"/>
    <row r="1143" ht="15"/>
    <row r="1144" ht="15"/>
    <row r="1145" ht="15"/>
    <row r="1146" ht="15"/>
    <row r="1147" ht="15"/>
    <row r="1148" ht="15"/>
    <row r="1149" ht="15"/>
    <row r="1150" ht="15"/>
    <row r="1151" ht="15"/>
    <row r="1152" ht="15"/>
    <row r="1153" ht="15"/>
    <row r="1154" ht="15"/>
    <row r="1155" ht="15"/>
    <row r="1156" ht="15"/>
    <row r="1157" ht="15"/>
    <row r="1158" ht="15"/>
    <row r="1159" ht="15"/>
    <row r="1160" ht="15"/>
    <row r="1161" ht="15"/>
    <row r="1162" ht="15"/>
    <row r="1163" ht="15"/>
    <row r="1164" ht="15"/>
    <row r="1165" ht="15"/>
    <row r="1166" ht="15"/>
    <row r="1167" ht="15"/>
    <row r="1168" ht="15"/>
    <row r="1169" ht="15"/>
    <row r="1170" ht="15"/>
    <row r="1171" ht="15"/>
    <row r="1172" ht="15"/>
    <row r="1173" ht="15"/>
    <row r="1174" ht="15"/>
    <row r="1175" ht="15"/>
    <row r="1176" ht="15"/>
    <row r="1177" ht="15"/>
    <row r="1178" ht="15"/>
    <row r="1179" ht="15"/>
    <row r="1180" ht="15"/>
    <row r="1181" ht="15"/>
    <row r="1182" ht="15"/>
    <row r="1183" ht="15"/>
    <row r="1184" ht="15"/>
    <row r="1185" ht="15"/>
    <row r="1186" ht="15"/>
    <row r="1187" ht="15"/>
    <row r="1188" ht="15"/>
    <row r="1189" ht="15"/>
    <row r="1190" ht="15"/>
    <row r="1191" ht="15"/>
    <row r="1192" ht="15"/>
    <row r="1193" ht="15"/>
    <row r="1194" ht="15"/>
    <row r="1195" ht="15"/>
    <row r="1196" ht="15"/>
    <row r="1197" ht="15"/>
    <row r="1198" ht="15"/>
    <row r="1199" ht="15"/>
    <row r="1200" ht="15"/>
    <row r="1201" ht="15"/>
    <row r="1202" ht="15"/>
    <row r="1203" ht="15"/>
    <row r="1204" ht="15"/>
    <row r="1205" ht="15"/>
    <row r="1206" ht="15"/>
    <row r="1207" ht="15"/>
    <row r="1208" ht="15"/>
    <row r="1209" ht="15"/>
    <row r="1210" ht="15"/>
    <row r="1211" ht="15"/>
    <row r="1212" ht="15"/>
    <row r="1213" ht="15"/>
    <row r="1214" ht="15"/>
    <row r="1215" ht="15"/>
    <row r="1216" ht="15"/>
    <row r="1217" ht="15"/>
    <row r="1218" ht="15"/>
    <row r="1219" ht="15"/>
    <row r="1220" ht="15"/>
    <row r="1221" ht="15"/>
    <row r="1222" ht="15"/>
    <row r="1223" ht="15"/>
    <row r="1224" ht="15"/>
    <row r="1225" ht="15"/>
    <row r="1226" ht="15"/>
    <row r="1227" ht="15"/>
    <row r="1228" ht="15"/>
    <row r="1229" ht="15"/>
    <row r="1230" ht="15"/>
    <row r="1231" ht="15"/>
    <row r="1232" ht="15"/>
    <row r="1233" ht="15"/>
    <row r="1234" ht="15"/>
    <row r="1235" ht="15"/>
    <row r="1236" ht="15"/>
    <row r="1237" ht="15"/>
    <row r="1238" ht="15"/>
    <row r="1239" ht="15"/>
    <row r="1240" ht="15"/>
    <row r="1241" ht="15"/>
    <row r="1242" ht="15"/>
    <row r="1243" ht="15"/>
    <row r="1244" ht="15"/>
    <row r="1245" ht="15"/>
    <row r="1246" ht="15"/>
    <row r="1247" ht="15"/>
    <row r="1248" ht="15"/>
    <row r="1249" ht="15"/>
    <row r="1250" ht="15"/>
    <row r="1251" ht="15"/>
    <row r="1252" ht="15"/>
    <row r="1253" ht="15"/>
    <row r="1254" ht="15"/>
    <row r="1255" ht="15"/>
    <row r="1256" ht="15"/>
    <row r="1257" ht="15"/>
    <row r="1258" ht="15"/>
    <row r="1259" ht="15"/>
    <row r="1260" ht="15"/>
    <row r="1261" ht="15"/>
    <row r="1262" ht="15"/>
    <row r="1263" ht="15"/>
    <row r="1264" ht="15"/>
    <row r="1265" ht="15"/>
    <row r="1266" ht="15"/>
    <row r="1267" ht="15"/>
    <row r="1268" ht="15"/>
    <row r="1269" ht="15"/>
    <row r="1270" ht="15"/>
    <row r="1271" ht="15"/>
    <row r="1272" ht="15"/>
    <row r="1273" ht="15"/>
    <row r="1274" ht="15"/>
    <row r="1275" ht="15"/>
    <row r="1276" ht="15"/>
    <row r="1277" ht="15"/>
    <row r="1278" ht="15"/>
    <row r="1279" ht="15"/>
    <row r="1280" ht="15"/>
    <row r="1281" ht="15"/>
    <row r="1282" ht="15"/>
    <row r="1283" ht="15"/>
    <row r="1284" ht="15"/>
    <row r="1285" ht="15"/>
    <row r="1286" ht="15"/>
    <row r="1287" ht="15"/>
    <row r="1288" ht="15"/>
    <row r="1289" ht="15"/>
    <row r="1290" ht="15"/>
    <row r="1291" ht="15"/>
    <row r="1292" ht="15"/>
    <row r="1293" ht="15"/>
    <row r="1294" ht="15"/>
    <row r="1295" ht="15"/>
    <row r="1296" ht="15"/>
    <row r="1297" ht="15"/>
    <row r="1298" ht="15"/>
    <row r="1299" ht="15"/>
    <row r="1300" ht="15"/>
    <row r="1301" ht="15"/>
    <row r="1302" ht="15"/>
    <row r="1303" ht="15"/>
    <row r="1304" ht="15"/>
    <row r="1305" ht="15"/>
    <row r="1306" ht="15"/>
    <row r="1307" ht="15"/>
    <row r="1308" ht="15"/>
    <row r="1309" ht="15"/>
    <row r="1310" ht="15"/>
    <row r="1311" ht="15"/>
    <row r="1312" ht="15"/>
    <row r="1313" ht="15"/>
    <row r="1314" ht="15"/>
    <row r="1315" ht="15"/>
    <row r="1316" ht="15"/>
    <row r="1317" ht="15"/>
    <row r="1318" ht="15"/>
    <row r="1319" ht="15"/>
    <row r="1320" ht="15"/>
    <row r="1321" ht="15"/>
    <row r="1322" ht="15"/>
    <row r="1323" ht="15"/>
    <row r="1324" ht="15"/>
    <row r="1325" ht="15"/>
    <row r="1326" ht="15"/>
    <row r="1327" ht="15"/>
    <row r="1328" ht="15"/>
    <row r="1329" ht="15"/>
    <row r="1330" ht="15"/>
    <row r="1331" ht="15"/>
    <row r="1332" ht="15"/>
    <row r="1333" ht="15"/>
    <row r="1334" ht="15"/>
    <row r="1335" ht="15"/>
    <row r="1336" ht="15"/>
    <row r="1337" ht="15"/>
    <row r="1338" ht="15"/>
    <row r="1339" ht="15"/>
    <row r="1340" ht="15"/>
    <row r="1341" ht="15"/>
    <row r="1342" ht="15"/>
    <row r="1343" ht="15"/>
    <row r="1344" ht="15"/>
    <row r="1345" ht="15"/>
    <row r="1346" ht="15"/>
    <row r="1347" ht="15"/>
    <row r="1348" ht="15"/>
    <row r="1349" ht="15"/>
    <row r="1350" ht="15"/>
    <row r="1351" ht="15"/>
    <row r="1352" ht="15"/>
    <row r="1353" ht="15"/>
    <row r="1354" ht="15"/>
    <row r="1355" ht="15"/>
    <row r="1356" ht="15"/>
    <row r="1357" ht="15"/>
    <row r="1358" ht="15"/>
    <row r="1359" ht="15"/>
    <row r="1360" ht="15"/>
    <row r="1361" ht="15"/>
    <row r="1362" ht="15"/>
    <row r="1363" ht="15"/>
    <row r="1364" ht="15"/>
    <row r="1365" ht="15"/>
    <row r="1366" ht="15"/>
    <row r="1367" ht="15"/>
    <row r="1368" ht="15"/>
    <row r="1369" ht="15"/>
    <row r="1370" ht="15"/>
    <row r="1371" ht="15"/>
    <row r="1372" ht="15"/>
    <row r="1373" ht="15"/>
    <row r="1374" ht="15"/>
    <row r="1375" ht="15"/>
    <row r="1376" ht="15"/>
    <row r="1377" ht="15"/>
    <row r="1378" ht="15"/>
    <row r="1379" ht="15"/>
    <row r="1380" ht="15"/>
    <row r="1381" ht="15"/>
    <row r="1382" ht="15"/>
    <row r="1383" ht="15"/>
    <row r="1384" ht="15"/>
    <row r="1385" ht="15"/>
    <row r="1386" ht="15"/>
    <row r="1387" ht="15"/>
    <row r="1388" ht="15"/>
    <row r="1389" ht="15"/>
    <row r="1390" ht="15"/>
    <row r="1391" ht="15"/>
    <row r="1392" ht="15"/>
    <row r="1393" ht="15"/>
    <row r="1394" ht="15"/>
    <row r="1395" ht="15"/>
    <row r="1396" ht="15"/>
    <row r="1397" ht="15"/>
    <row r="1398" ht="15"/>
    <row r="1399" ht="15"/>
    <row r="1400" ht="15"/>
    <row r="1401" ht="15"/>
    <row r="1402" ht="15"/>
    <row r="1403" ht="15"/>
    <row r="1404" ht="15"/>
    <row r="1405" ht="15"/>
    <row r="1406" ht="15"/>
    <row r="1407" ht="15"/>
    <row r="1408" ht="15"/>
    <row r="1409" ht="15"/>
    <row r="1410" ht="15"/>
    <row r="1411" ht="15"/>
    <row r="1412" ht="15"/>
    <row r="1413" ht="15"/>
    <row r="1414" ht="15"/>
    <row r="1415" ht="15"/>
    <row r="1416" ht="15"/>
    <row r="1417" ht="15"/>
    <row r="1418" ht="15"/>
    <row r="1419" ht="15"/>
    <row r="1420" ht="15"/>
    <row r="1421" ht="15"/>
    <row r="1422" ht="15"/>
    <row r="1423" ht="15"/>
    <row r="1424" ht="15"/>
    <row r="1425" ht="15"/>
    <row r="1426" ht="15"/>
    <row r="1427" ht="15"/>
    <row r="1428" ht="15"/>
    <row r="1429" ht="15"/>
    <row r="1430" ht="15"/>
    <row r="1431" ht="15"/>
    <row r="1432" ht="15"/>
    <row r="1433" ht="15"/>
    <row r="1434" ht="15"/>
    <row r="1435" ht="15"/>
    <row r="1436" ht="15"/>
    <row r="1437" ht="15"/>
    <row r="1438" ht="15"/>
    <row r="1439" ht="15"/>
    <row r="1440" ht="15"/>
    <row r="1441" ht="15"/>
    <row r="1442" ht="15"/>
    <row r="1443" ht="15"/>
    <row r="1444" ht="15"/>
    <row r="1445" ht="15"/>
    <row r="1446" ht="15"/>
    <row r="1447" ht="15"/>
    <row r="1448" ht="15"/>
    <row r="1449" ht="15"/>
    <row r="1450" ht="15"/>
    <row r="1451" ht="15"/>
    <row r="1452" ht="15"/>
    <row r="1453" ht="15"/>
    <row r="1454" ht="15"/>
    <row r="1455" ht="15"/>
    <row r="1456" ht="15"/>
    <row r="1457" ht="15"/>
    <row r="1458" ht="15"/>
    <row r="1459" ht="15"/>
    <row r="1460" ht="15"/>
    <row r="1461" ht="15"/>
    <row r="1462" ht="15"/>
    <row r="1463" ht="15"/>
    <row r="1464" ht="15"/>
    <row r="1465" ht="15"/>
    <row r="1466" ht="15"/>
    <row r="1467" ht="15"/>
    <row r="1468" ht="15"/>
    <row r="1469" ht="15"/>
    <row r="1470" ht="15"/>
    <row r="1471" ht="15"/>
    <row r="1472" ht="15"/>
    <row r="1473" ht="15"/>
    <row r="1474" ht="15"/>
    <row r="1475" ht="15"/>
    <row r="1476" ht="15"/>
    <row r="1477" ht="15"/>
    <row r="1478" ht="15"/>
    <row r="1479" ht="15"/>
    <row r="1480" ht="15"/>
    <row r="1481" ht="15"/>
    <row r="1482" ht="15"/>
    <row r="1483" ht="15"/>
    <row r="1484" ht="15"/>
    <row r="1485" ht="15"/>
    <row r="1486" ht="15"/>
    <row r="1487" ht="15"/>
    <row r="1488" ht="15"/>
    <row r="1489" ht="15"/>
    <row r="1490" ht="15"/>
    <row r="1491" ht="15"/>
    <row r="1492" ht="15"/>
    <row r="1493" ht="15"/>
    <row r="1494" ht="15"/>
    <row r="1495" ht="15"/>
    <row r="1496" ht="15"/>
    <row r="1497" ht="15"/>
    <row r="1498" ht="15"/>
    <row r="1499" ht="15"/>
    <row r="1500" ht="15"/>
    <row r="1501" ht="15"/>
    <row r="1502" ht="15"/>
    <row r="1503" ht="15"/>
    <row r="1504" ht="15"/>
    <row r="1505" ht="15"/>
    <row r="1506" ht="15"/>
    <row r="1507" ht="15"/>
    <row r="1508" ht="15"/>
    <row r="1509" ht="15"/>
    <row r="1510" ht="15"/>
    <row r="1511" ht="15"/>
    <row r="1512" ht="15"/>
    <row r="1513" ht="15"/>
    <row r="1514" ht="15"/>
    <row r="1515" ht="15"/>
    <row r="1516" ht="15"/>
    <row r="1517" ht="15"/>
    <row r="1518" ht="15"/>
    <row r="1519" ht="15"/>
    <row r="1520" ht="15"/>
    <row r="1521" ht="15"/>
    <row r="1522" ht="15"/>
    <row r="1523" ht="15"/>
    <row r="1524" ht="15"/>
    <row r="1525" ht="15"/>
    <row r="1526" ht="15"/>
    <row r="1527" ht="15"/>
    <row r="1528" ht="15"/>
    <row r="1529" ht="15"/>
    <row r="1530" ht="15"/>
    <row r="1531" ht="15"/>
    <row r="1532" ht="15"/>
    <row r="1533" ht="15"/>
    <row r="1534" ht="15"/>
    <row r="1535" ht="15"/>
    <row r="1536" ht="15"/>
    <row r="1537" ht="15"/>
    <row r="1538" ht="15"/>
    <row r="1539" ht="15"/>
    <row r="1540" ht="15"/>
    <row r="1541" ht="15"/>
    <row r="1542" ht="15"/>
    <row r="1543" ht="15"/>
    <row r="1544" ht="15"/>
    <row r="1545" ht="15"/>
    <row r="1546" ht="15"/>
    <row r="1547" ht="15"/>
    <row r="1548" ht="15"/>
    <row r="1549" ht="15"/>
    <row r="1550" ht="15"/>
    <row r="1551" ht="15"/>
    <row r="1552" ht="15"/>
    <row r="1553" ht="15"/>
    <row r="1554" ht="15"/>
    <row r="1555" ht="15"/>
    <row r="1556" ht="15"/>
    <row r="1557" ht="15"/>
    <row r="1558" ht="15"/>
    <row r="1559" ht="15"/>
    <row r="1560" ht="15"/>
    <row r="1561" ht="15"/>
    <row r="1562" ht="15"/>
    <row r="1563" ht="15"/>
    <row r="1564" ht="15"/>
    <row r="1565" ht="15"/>
    <row r="1566" ht="15"/>
    <row r="1567" ht="15"/>
    <row r="1568" ht="15"/>
    <row r="1569" ht="15"/>
    <row r="1570" ht="15"/>
    <row r="1571" ht="15"/>
    <row r="1572" ht="15"/>
    <row r="1573" ht="15"/>
    <row r="1574" ht="15"/>
    <row r="1575" ht="15"/>
    <row r="1576" ht="15"/>
    <row r="1577" ht="15"/>
    <row r="1578" ht="15"/>
    <row r="1579" ht="15"/>
    <row r="1580" ht="15"/>
    <row r="1581" ht="15"/>
    <row r="1582" ht="15"/>
    <row r="1583" ht="15"/>
    <row r="1584" ht="15"/>
    <row r="1585" ht="15"/>
    <row r="1586" ht="15"/>
    <row r="1587" ht="15"/>
    <row r="1588" ht="15"/>
    <row r="1589" ht="15"/>
    <row r="1590" ht="15"/>
    <row r="1591" ht="15"/>
    <row r="1592" ht="15"/>
    <row r="1593" ht="15"/>
    <row r="1594" ht="15"/>
    <row r="1595" ht="15"/>
    <row r="1596" ht="15"/>
    <row r="1597" ht="15"/>
    <row r="1598" ht="15"/>
    <row r="1599" ht="15"/>
    <row r="1600" ht="15"/>
    <row r="1601" ht="15"/>
    <row r="1602" ht="15"/>
    <row r="1603" ht="15"/>
    <row r="1604" ht="15"/>
    <row r="1605" ht="15"/>
    <row r="1606" ht="15"/>
    <row r="1607" ht="15"/>
    <row r="1608" ht="15"/>
    <row r="1609" ht="15"/>
    <row r="1610" ht="15"/>
    <row r="1611" ht="15"/>
    <row r="1612" ht="15"/>
    <row r="1613" ht="15"/>
    <row r="1614" ht="15"/>
    <row r="1615" ht="15"/>
    <row r="1616" ht="15"/>
    <row r="1617" ht="15"/>
    <row r="1618" ht="15"/>
    <row r="1619" ht="15"/>
    <row r="1620" ht="15"/>
    <row r="1621" ht="15"/>
    <row r="1622" ht="15"/>
    <row r="1623" ht="15"/>
    <row r="1624" ht="15"/>
    <row r="1625" ht="15"/>
    <row r="1626" ht="15"/>
    <row r="1627" ht="15"/>
    <row r="1628" ht="15"/>
    <row r="1629" ht="15"/>
    <row r="1630" ht="15"/>
    <row r="1631" ht="15"/>
    <row r="1632" ht="15"/>
    <row r="1633" ht="15"/>
    <row r="1634" ht="15"/>
    <row r="1635" ht="15"/>
    <row r="1636" ht="15"/>
    <row r="1637" ht="15"/>
    <row r="1638" ht="15"/>
    <row r="1639" ht="15"/>
    <row r="1640" ht="15"/>
    <row r="1641" ht="15"/>
    <row r="1642" ht="15"/>
    <row r="1643" ht="15"/>
    <row r="1644" ht="15"/>
    <row r="1645" ht="15"/>
    <row r="1646" ht="15"/>
    <row r="1647" ht="15"/>
    <row r="1648" ht="15"/>
    <row r="1649" ht="15"/>
    <row r="1650" ht="15"/>
    <row r="1651" ht="15"/>
    <row r="1652" ht="15"/>
    <row r="1653" ht="15"/>
    <row r="1654" ht="15"/>
    <row r="1655" ht="15"/>
    <row r="1656" ht="15"/>
    <row r="1657" ht="15"/>
    <row r="1658" ht="15"/>
    <row r="1659" ht="15"/>
    <row r="1660" ht="15"/>
    <row r="1661" ht="15"/>
    <row r="1662" ht="15"/>
    <row r="1663" ht="15"/>
    <row r="1664" ht="15"/>
    <row r="1665" ht="15"/>
    <row r="1666" ht="15"/>
    <row r="1667" ht="15"/>
    <row r="1668" ht="15"/>
    <row r="1669" ht="15"/>
    <row r="1670" ht="15"/>
    <row r="1671" ht="15"/>
    <row r="1672" ht="15"/>
    <row r="1673" ht="15"/>
    <row r="1674" ht="15"/>
    <row r="1675" ht="15"/>
    <row r="1676" ht="15"/>
    <row r="1677" ht="15"/>
    <row r="1678" ht="15"/>
    <row r="1679" ht="15"/>
    <row r="1680" ht="15"/>
    <row r="1681" ht="15"/>
    <row r="1682" ht="15"/>
    <row r="1683" ht="15"/>
    <row r="1684" ht="15"/>
    <row r="1685" ht="15"/>
    <row r="1686" ht="15"/>
    <row r="1687" ht="15"/>
    <row r="1688" ht="15"/>
    <row r="1689" ht="15"/>
    <row r="1690" ht="15"/>
    <row r="1691" ht="15"/>
    <row r="1692" ht="15"/>
    <row r="1693" ht="15"/>
    <row r="1694" ht="15"/>
    <row r="1695" ht="15"/>
    <row r="1696" ht="15"/>
    <row r="1697" ht="15"/>
    <row r="1698" ht="15"/>
    <row r="1699" ht="15"/>
    <row r="1700" ht="15"/>
    <row r="1701" ht="15"/>
    <row r="1702" ht="15"/>
    <row r="1703" ht="15"/>
    <row r="1704" ht="15"/>
    <row r="1705" ht="15"/>
    <row r="1706" ht="15"/>
    <row r="1707" ht="15"/>
    <row r="1708" ht="15"/>
    <row r="1709" ht="15"/>
    <row r="1710" ht="15"/>
    <row r="1711" ht="15"/>
    <row r="1712" ht="15"/>
    <row r="1713" ht="15"/>
    <row r="1714" ht="15"/>
    <row r="1715" ht="15"/>
    <row r="1716" ht="15"/>
    <row r="1717" ht="15"/>
    <row r="1718" ht="15"/>
    <row r="1719" ht="15"/>
    <row r="1720" ht="15"/>
    <row r="1721" ht="15"/>
    <row r="1722" ht="15"/>
    <row r="1723" ht="15"/>
    <row r="1724" ht="15"/>
    <row r="1725" ht="15"/>
    <row r="1726" ht="15"/>
    <row r="1727" ht="15"/>
    <row r="1728" ht="15"/>
    <row r="1729" ht="15"/>
    <row r="1730" ht="15"/>
    <row r="1731" ht="15"/>
    <row r="1732" ht="15"/>
    <row r="1733" ht="15"/>
    <row r="1734" ht="15"/>
    <row r="1735" ht="15"/>
    <row r="1736" ht="15"/>
    <row r="1737" ht="15"/>
    <row r="1738" ht="15"/>
    <row r="1739" ht="15"/>
    <row r="1740" ht="15"/>
    <row r="1741" ht="15"/>
    <row r="1742" ht="15"/>
    <row r="1743" ht="15"/>
    <row r="1744" ht="15"/>
    <row r="1745" ht="15"/>
    <row r="1746" ht="15"/>
    <row r="1747" ht="15"/>
    <row r="1748" ht="15"/>
    <row r="1749" ht="15"/>
    <row r="1750" ht="15"/>
    <row r="1751" ht="15"/>
    <row r="1752" ht="15"/>
    <row r="1753" ht="15"/>
    <row r="1754" ht="15"/>
    <row r="1755" ht="15"/>
    <row r="1756" ht="15"/>
    <row r="1757" ht="15"/>
    <row r="1758" ht="15"/>
    <row r="1759" ht="15"/>
    <row r="1760" ht="15"/>
    <row r="1761" ht="15"/>
    <row r="1762" ht="15"/>
    <row r="1763" ht="15"/>
    <row r="1764" ht="15"/>
    <row r="1765" ht="15"/>
    <row r="1766" ht="15"/>
    <row r="1767" ht="15"/>
    <row r="1768" ht="15"/>
    <row r="1769" ht="15"/>
    <row r="1770" ht="15"/>
    <row r="1771" ht="15"/>
    <row r="1772" ht="15"/>
    <row r="1773" ht="15"/>
    <row r="1774" ht="15"/>
    <row r="1775" ht="15"/>
    <row r="1776" ht="15"/>
    <row r="1777" ht="15"/>
    <row r="1778" ht="15"/>
    <row r="1779" ht="15"/>
    <row r="1780" ht="15"/>
    <row r="1781" ht="15"/>
    <row r="1782" ht="15"/>
    <row r="1783" ht="15"/>
    <row r="1784" ht="15"/>
    <row r="1785" ht="15"/>
    <row r="1786" ht="15"/>
    <row r="1787" ht="15"/>
    <row r="1788" ht="15"/>
    <row r="1789" ht="15"/>
    <row r="1790" ht="15"/>
    <row r="1791" ht="15"/>
    <row r="1792" ht="15"/>
    <row r="1793" ht="15"/>
    <row r="1794" ht="15"/>
    <row r="1795" ht="15"/>
    <row r="1796" ht="15"/>
    <row r="1797" ht="15"/>
    <row r="1798" ht="15"/>
    <row r="1799" ht="15"/>
    <row r="1800" ht="15"/>
    <row r="1801" ht="15"/>
    <row r="1802" ht="15"/>
    <row r="1803" ht="15"/>
    <row r="1804" ht="15"/>
    <row r="1805" ht="15"/>
    <row r="1806" ht="15"/>
    <row r="1807" ht="15"/>
    <row r="1808" ht="15"/>
    <row r="1809" ht="15"/>
    <row r="1810" ht="15"/>
    <row r="1811" ht="15"/>
    <row r="1812" ht="15"/>
    <row r="1813" ht="15"/>
    <row r="1814" ht="15"/>
    <row r="1815" ht="15"/>
    <row r="1816" ht="15"/>
    <row r="1817" ht="15"/>
    <row r="1818" ht="15"/>
    <row r="1819" ht="15"/>
    <row r="1820" ht="15"/>
    <row r="1821" ht="15"/>
    <row r="1822" ht="15"/>
    <row r="1823" ht="15"/>
    <row r="1824" ht="15"/>
    <row r="1825" ht="15"/>
    <row r="1826" ht="15"/>
    <row r="1827" ht="15"/>
    <row r="1828" ht="15"/>
    <row r="1829" ht="15"/>
    <row r="1830" ht="15"/>
    <row r="1831" ht="15"/>
    <row r="1832" ht="15"/>
    <row r="1833" ht="15"/>
    <row r="1834" ht="15"/>
    <row r="1835" ht="15"/>
    <row r="1836" ht="15"/>
    <row r="1837" ht="15"/>
    <row r="1838" ht="15"/>
    <row r="1839" ht="15"/>
    <row r="1840" ht="15"/>
    <row r="1841" ht="15"/>
    <row r="1842" ht="15"/>
    <row r="1843" ht="15"/>
    <row r="1844" ht="15"/>
    <row r="1845" ht="15"/>
    <row r="1846" ht="15"/>
    <row r="1847" ht="15"/>
    <row r="1848" ht="15"/>
    <row r="1849" ht="15"/>
    <row r="1850" ht="15"/>
    <row r="1851" ht="15"/>
    <row r="1852" ht="15"/>
    <row r="1853" ht="15"/>
    <row r="1854" ht="15"/>
    <row r="1855" ht="15"/>
    <row r="1856" ht="15"/>
    <row r="1857" ht="15"/>
    <row r="1858" ht="15"/>
    <row r="1859" ht="15"/>
    <row r="1860" ht="15"/>
    <row r="1861" ht="15"/>
    <row r="1862" ht="15"/>
    <row r="1863" ht="15"/>
    <row r="1864" ht="15"/>
    <row r="1865" ht="15"/>
    <row r="1866" ht="15"/>
    <row r="1867" ht="15"/>
    <row r="1868" ht="15"/>
    <row r="1869" ht="15"/>
    <row r="1870" ht="15"/>
    <row r="1871" ht="15"/>
    <row r="1872" ht="15"/>
    <row r="1873" ht="15"/>
    <row r="1874" ht="15"/>
    <row r="1875" ht="15"/>
    <row r="1876" ht="15"/>
    <row r="1877" ht="15"/>
    <row r="1878" ht="15"/>
    <row r="1879" ht="15"/>
    <row r="1880" ht="15"/>
    <row r="1881" ht="15"/>
    <row r="1882" ht="15"/>
    <row r="1883" ht="15"/>
    <row r="1884" ht="15"/>
    <row r="1885" ht="15"/>
    <row r="1886" ht="15"/>
    <row r="1887" ht="15"/>
    <row r="1888" ht="15"/>
    <row r="1889" ht="15"/>
    <row r="1890" ht="15"/>
    <row r="1891" ht="15"/>
    <row r="1892" ht="15"/>
    <row r="1893" ht="15"/>
    <row r="1894" ht="15"/>
    <row r="1895" ht="15"/>
    <row r="1896" ht="15"/>
    <row r="1897" ht="15"/>
    <row r="1898" ht="15"/>
    <row r="1899" ht="15"/>
    <row r="1900" ht="15"/>
    <row r="1901" ht="15"/>
    <row r="1902" ht="15"/>
    <row r="1903" ht="15"/>
    <row r="1904" ht="15"/>
    <row r="1905" ht="15"/>
    <row r="1906" ht="15"/>
    <row r="1907" ht="15"/>
    <row r="1908" ht="15"/>
    <row r="1909" ht="15"/>
    <row r="1910" ht="15"/>
    <row r="1911" ht="15"/>
    <row r="1912" ht="15"/>
    <row r="1913" ht="15"/>
    <row r="1914" ht="15"/>
    <row r="1915" ht="15"/>
    <row r="1916" ht="15"/>
    <row r="1917" ht="15"/>
    <row r="1918" ht="15"/>
    <row r="1919" ht="15"/>
    <row r="1920" ht="15"/>
    <row r="1921" ht="15"/>
    <row r="1922" ht="15"/>
    <row r="1923" ht="15"/>
    <row r="1924" ht="15"/>
    <row r="1925" ht="15"/>
    <row r="1926" ht="15"/>
    <row r="1927" ht="15"/>
    <row r="1928" ht="15"/>
    <row r="1929" ht="15"/>
    <row r="1930" ht="15"/>
    <row r="1931" ht="15"/>
    <row r="1932" ht="15"/>
    <row r="1933" ht="15"/>
    <row r="1934" ht="15"/>
    <row r="1935" ht="15"/>
    <row r="1936" ht="15"/>
    <row r="1937" ht="15"/>
    <row r="1938" ht="15"/>
    <row r="1939" ht="15"/>
    <row r="1940" ht="15"/>
    <row r="1941" ht="15"/>
    <row r="1942" ht="15"/>
    <row r="1943" ht="15"/>
    <row r="1944" ht="15"/>
    <row r="1945" ht="15"/>
    <row r="1946" ht="15"/>
    <row r="1947" ht="15"/>
    <row r="1948" ht="15"/>
    <row r="1949" ht="15"/>
    <row r="1950" ht="15"/>
    <row r="1951" ht="15"/>
    <row r="1952" ht="15"/>
    <row r="1953" ht="15"/>
    <row r="1954" ht="15"/>
    <row r="1955" ht="15"/>
    <row r="1956" ht="15"/>
    <row r="1957" ht="15"/>
    <row r="1958" ht="15"/>
    <row r="1959" ht="15"/>
    <row r="1960" ht="15"/>
    <row r="1961" ht="15"/>
    <row r="1962" ht="15"/>
    <row r="1963" ht="15"/>
    <row r="1964" ht="15"/>
    <row r="1965" ht="15"/>
    <row r="1966" ht="15"/>
    <row r="1967" ht="15"/>
    <row r="1968" ht="15"/>
    <row r="1969" ht="15"/>
    <row r="1970" ht="15"/>
    <row r="1971" ht="15"/>
    <row r="1972" ht="15"/>
    <row r="1973" ht="15"/>
    <row r="1974" ht="15"/>
    <row r="1975" ht="15"/>
    <row r="1976" ht="15"/>
    <row r="1977" ht="15"/>
    <row r="1978" ht="15"/>
    <row r="1979" ht="15"/>
    <row r="1980" ht="15"/>
    <row r="1981" ht="15"/>
    <row r="1982" ht="15"/>
    <row r="1983" ht="15"/>
    <row r="1984" ht="15"/>
    <row r="1985" ht="15"/>
    <row r="1986" ht="15"/>
    <row r="1987" ht="15"/>
    <row r="1988" ht="15"/>
    <row r="1989" ht="15"/>
    <row r="1990" ht="15"/>
    <row r="1991" ht="15"/>
    <row r="1992" ht="15"/>
    <row r="1993" ht="15"/>
    <row r="1994" ht="15"/>
    <row r="1995" ht="15"/>
    <row r="1996" ht="15"/>
    <row r="1997" ht="15"/>
    <row r="1998" ht="15"/>
    <row r="1999" ht="15"/>
    <row r="2000" ht="15"/>
    <row r="2001" ht="15"/>
    <row r="2002" ht="15"/>
    <row r="2003" ht="15"/>
    <row r="2004" ht="15"/>
    <row r="2005" ht="15"/>
    <row r="2006" ht="15"/>
    <row r="2007" ht="15"/>
    <row r="2008" ht="15"/>
    <row r="2009" ht="15"/>
    <row r="2010" ht="15"/>
    <row r="2011" ht="15"/>
    <row r="2012" ht="15"/>
    <row r="2013" ht="15"/>
    <row r="2014" ht="15"/>
    <row r="2015" ht="15"/>
    <row r="2016" ht="15"/>
    <row r="2017" ht="15"/>
    <row r="2018" ht="15"/>
    <row r="2019" ht="15"/>
    <row r="2020" ht="15"/>
    <row r="2021" ht="15"/>
    <row r="2022" ht="15"/>
    <row r="2023" ht="15"/>
    <row r="2024" ht="15"/>
    <row r="2025" ht="15"/>
    <row r="2026" ht="15"/>
    <row r="2027" ht="15"/>
    <row r="2028" ht="15"/>
    <row r="2029" ht="15"/>
    <row r="2030" ht="15"/>
    <row r="2031" ht="15"/>
    <row r="2032" ht="15"/>
    <row r="2033" ht="15"/>
    <row r="2034" ht="15"/>
    <row r="2035" ht="15"/>
    <row r="2036" ht="15"/>
    <row r="2037" ht="15"/>
    <row r="2038" ht="15"/>
    <row r="2039" ht="15"/>
    <row r="2040" ht="15"/>
    <row r="2041" ht="15"/>
    <row r="2042" ht="15"/>
    <row r="2043" ht="15"/>
    <row r="2044" ht="15"/>
    <row r="2045" ht="15"/>
    <row r="2046" ht="15"/>
    <row r="2047" ht="15"/>
    <row r="2048" ht="15"/>
    <row r="2049" ht="15"/>
    <row r="2050" ht="15"/>
    <row r="2051" ht="15"/>
    <row r="2052" ht="15"/>
    <row r="2053" ht="15"/>
    <row r="2054" ht="15"/>
    <row r="2055" ht="15"/>
    <row r="2056" ht="15"/>
    <row r="2057" ht="15"/>
    <row r="2058" ht="15"/>
    <row r="2059" ht="15"/>
    <row r="2060" ht="15"/>
    <row r="2061" ht="15"/>
    <row r="2062" ht="15"/>
    <row r="2063" ht="15"/>
    <row r="2064" ht="15"/>
    <row r="2065" ht="15"/>
    <row r="2066" ht="15"/>
    <row r="2067" ht="15"/>
    <row r="2068" ht="15"/>
    <row r="2069" ht="15"/>
    <row r="2070" ht="15"/>
    <row r="2071" ht="15"/>
    <row r="2072" ht="15"/>
    <row r="2073" ht="15"/>
    <row r="2074" ht="15"/>
    <row r="2075" ht="15"/>
    <row r="2076" ht="15"/>
    <row r="2077" ht="15"/>
    <row r="2078" ht="15"/>
    <row r="2079" ht="15"/>
    <row r="2080" ht="15"/>
    <row r="2081" ht="15"/>
    <row r="2082" ht="15"/>
    <row r="2083" ht="15"/>
    <row r="2084" ht="15"/>
    <row r="2085" ht="15"/>
    <row r="2086" ht="15"/>
    <row r="2087" ht="15"/>
    <row r="2088" ht="15"/>
    <row r="2089" ht="15"/>
    <row r="2090" ht="15"/>
    <row r="2091" ht="15"/>
    <row r="2092" ht="15"/>
    <row r="2093" ht="15"/>
    <row r="2094" ht="15"/>
    <row r="2095" ht="15"/>
    <row r="2096" ht="15"/>
    <row r="2097" ht="15"/>
    <row r="2098" ht="15"/>
    <row r="2099" ht="15"/>
    <row r="2100" ht="15"/>
    <row r="2101" ht="15"/>
    <row r="2102" ht="15"/>
    <row r="2103" ht="15"/>
    <row r="2104" ht="15"/>
    <row r="2105" ht="15"/>
    <row r="2106" ht="15"/>
    <row r="2107" ht="15"/>
    <row r="2108" ht="15"/>
    <row r="2109" ht="15"/>
    <row r="2110" ht="15"/>
    <row r="2111" ht="15"/>
    <row r="2112" ht="15"/>
    <row r="2113" ht="15"/>
    <row r="2114" ht="15"/>
    <row r="2115" ht="15"/>
    <row r="2116" ht="15"/>
    <row r="2117" ht="15"/>
    <row r="2118" ht="15"/>
    <row r="2119" ht="15"/>
    <row r="2120" ht="15"/>
    <row r="2121" ht="15"/>
    <row r="2122" ht="15"/>
    <row r="2123" ht="15"/>
    <row r="2124" ht="15"/>
    <row r="2125" ht="15"/>
    <row r="2126" ht="15"/>
    <row r="2127" ht="15"/>
    <row r="2128" ht="15"/>
    <row r="2129" ht="15"/>
    <row r="2130" ht="15"/>
    <row r="2131" ht="15"/>
    <row r="2132" ht="15"/>
    <row r="2133" ht="15"/>
    <row r="2134" ht="15"/>
    <row r="2135" ht="15"/>
    <row r="2136" ht="15"/>
    <row r="2137" ht="15"/>
    <row r="2138" ht="15"/>
    <row r="2139" ht="15"/>
    <row r="2140" ht="15"/>
    <row r="2141" ht="15"/>
    <row r="2142" ht="15"/>
    <row r="2143" ht="15"/>
    <row r="2144" ht="15"/>
    <row r="2145" ht="15"/>
    <row r="2146" ht="15"/>
    <row r="2147" ht="15"/>
    <row r="2148" ht="15"/>
    <row r="2149" ht="15"/>
    <row r="2150" ht="15"/>
    <row r="2151" ht="15"/>
    <row r="2152" ht="15"/>
    <row r="2153" ht="15"/>
    <row r="2154" ht="15"/>
    <row r="2155" ht="15"/>
    <row r="2156" ht="15"/>
    <row r="2157" ht="15"/>
    <row r="2158" ht="15"/>
    <row r="2159" ht="15"/>
    <row r="2160" ht="15"/>
    <row r="2161" ht="15"/>
    <row r="2162" ht="15"/>
    <row r="2163" ht="15"/>
    <row r="2164" ht="15"/>
    <row r="2165" ht="15"/>
    <row r="2166" ht="15"/>
    <row r="2167" ht="15"/>
    <row r="2168" ht="15"/>
    <row r="2169" ht="15"/>
    <row r="2170" ht="15"/>
    <row r="2171" ht="15"/>
    <row r="2172" ht="15"/>
    <row r="2173" ht="15"/>
    <row r="2174" ht="15"/>
    <row r="2175" ht="15"/>
    <row r="2176" ht="15"/>
    <row r="2177" ht="15"/>
    <row r="2178" ht="15"/>
    <row r="2179" ht="15"/>
    <row r="2180" ht="15"/>
    <row r="2181" ht="15"/>
    <row r="2182" ht="15"/>
    <row r="2183" ht="15"/>
    <row r="2184" ht="15"/>
    <row r="2185" ht="15"/>
    <row r="2186" ht="15"/>
    <row r="2187" ht="15"/>
    <row r="2188" ht="15"/>
    <row r="2189" ht="15"/>
    <row r="2190" ht="15"/>
    <row r="2191" ht="15"/>
    <row r="2192" ht="15"/>
    <row r="2193" ht="15"/>
    <row r="2194" ht="15"/>
    <row r="2195" ht="15"/>
    <row r="2196" ht="15"/>
    <row r="2197" ht="15"/>
    <row r="2198" ht="15"/>
    <row r="2199" ht="15"/>
    <row r="2200" ht="15"/>
    <row r="2201" ht="15"/>
    <row r="2202" ht="15"/>
    <row r="2203" ht="15"/>
    <row r="2204" ht="15"/>
    <row r="2205" ht="15"/>
    <row r="2206" ht="15"/>
    <row r="2207" ht="15"/>
    <row r="2208" ht="15"/>
    <row r="2209" ht="15"/>
    <row r="2210" ht="15"/>
    <row r="2211" ht="15"/>
    <row r="2212" ht="15"/>
    <row r="2213" ht="15"/>
    <row r="2214" ht="15"/>
    <row r="2215" ht="15"/>
    <row r="2216" ht="15"/>
    <row r="2217" ht="15"/>
    <row r="2218" ht="15"/>
    <row r="2219" ht="15"/>
    <row r="2220" ht="15"/>
    <row r="2221" ht="15"/>
    <row r="2222" ht="15"/>
    <row r="2223" ht="15"/>
    <row r="2224" ht="15"/>
    <row r="2225" ht="15"/>
    <row r="2226" ht="15"/>
    <row r="2227" ht="15"/>
    <row r="2228" ht="15"/>
    <row r="2229" ht="15"/>
    <row r="2230" ht="15"/>
    <row r="2231" ht="15"/>
    <row r="2232" ht="15"/>
    <row r="2233" ht="15"/>
    <row r="2234" ht="15"/>
    <row r="2235" ht="15"/>
    <row r="2236" ht="15"/>
    <row r="2237" ht="15"/>
    <row r="2238" ht="15"/>
    <row r="2239" ht="15"/>
    <row r="2240" ht="15"/>
    <row r="2241" ht="15"/>
    <row r="2242" ht="15"/>
    <row r="2243" ht="15"/>
    <row r="2244" ht="15"/>
    <row r="2245" ht="15"/>
    <row r="2246" ht="15"/>
    <row r="2247" ht="15"/>
    <row r="2248" ht="15"/>
    <row r="2249" ht="15"/>
    <row r="2250" ht="15"/>
    <row r="2251" ht="15"/>
    <row r="2252" ht="15"/>
    <row r="2253" ht="15"/>
    <row r="2254" ht="15"/>
    <row r="2255" ht="15"/>
    <row r="2256" ht="15"/>
    <row r="2257" ht="15"/>
    <row r="2258" ht="15"/>
    <row r="2259" ht="15"/>
    <row r="2260" ht="15"/>
    <row r="2261" ht="15"/>
    <row r="2262" ht="15"/>
    <row r="2263" ht="15"/>
    <row r="2264" ht="15"/>
    <row r="2265" ht="15"/>
    <row r="2266" ht="15"/>
    <row r="2267" ht="15"/>
    <row r="2268" ht="15"/>
    <row r="2269" ht="15"/>
    <row r="2270" ht="15"/>
    <row r="2271" ht="15"/>
    <row r="2272" ht="15"/>
    <row r="2273" ht="15"/>
    <row r="2274" ht="15"/>
    <row r="2275" ht="15"/>
    <row r="2276" ht="15"/>
    <row r="2277" ht="15"/>
    <row r="2278" ht="15"/>
    <row r="2279" ht="15"/>
    <row r="2280" ht="15"/>
    <row r="2281" ht="15"/>
    <row r="2282" ht="15"/>
    <row r="2283" ht="15"/>
    <row r="2284" ht="15"/>
    <row r="2285" ht="15"/>
    <row r="2286" ht="15"/>
    <row r="2287" ht="15"/>
    <row r="2288" ht="15"/>
    <row r="2289" ht="15"/>
    <row r="2290" ht="15"/>
    <row r="2291" ht="15"/>
    <row r="2292" ht="15"/>
    <row r="2293" ht="15"/>
    <row r="2294" ht="15"/>
    <row r="2295" ht="15"/>
    <row r="2296" ht="15"/>
    <row r="2297" ht="15"/>
    <row r="2298" ht="15"/>
    <row r="2299" ht="15"/>
    <row r="2300" ht="15"/>
    <row r="2301" ht="15"/>
    <row r="2302" ht="15"/>
    <row r="2303" ht="15"/>
    <row r="2304" ht="15"/>
    <row r="2305" ht="15"/>
    <row r="2306" ht="15"/>
    <row r="2307" ht="15"/>
    <row r="2308" ht="15"/>
    <row r="2309" ht="15"/>
    <row r="2310" ht="15"/>
    <row r="2311" ht="15"/>
    <row r="2312" ht="15"/>
    <row r="2313" ht="15"/>
    <row r="2314" ht="15"/>
    <row r="2315" ht="15"/>
    <row r="2316" ht="15"/>
    <row r="2317" ht="15"/>
    <row r="2318" ht="15"/>
    <row r="2319" ht="15"/>
    <row r="2320" ht="15"/>
    <row r="2321" ht="15"/>
    <row r="2322" ht="15"/>
    <row r="2323" ht="15"/>
    <row r="2324" ht="15"/>
    <row r="2325" ht="15"/>
    <row r="2326" ht="15"/>
    <row r="2327" ht="15"/>
    <row r="2328" ht="15"/>
    <row r="2329" ht="15"/>
    <row r="2330" ht="15"/>
    <row r="2331" ht="15"/>
    <row r="2332" ht="15"/>
    <row r="2333" ht="15"/>
    <row r="2334" ht="15"/>
    <row r="2335" ht="15"/>
    <row r="2336" ht="15"/>
    <row r="2337" ht="15"/>
    <row r="2338" ht="15"/>
    <row r="2339" ht="15"/>
    <row r="2340" ht="15"/>
    <row r="2341" ht="15"/>
    <row r="2342" ht="15"/>
    <row r="2343" ht="15"/>
    <row r="2344" ht="15"/>
    <row r="2345" ht="15"/>
    <row r="2346" ht="15"/>
    <row r="2347" ht="15"/>
    <row r="2348" ht="15"/>
    <row r="2349" ht="15"/>
    <row r="2350" ht="15"/>
    <row r="2351" ht="15"/>
    <row r="2352" ht="15"/>
    <row r="2353" ht="15"/>
    <row r="2354" ht="15"/>
    <row r="2355" ht="15"/>
    <row r="2356" ht="15"/>
    <row r="2357" ht="15"/>
    <row r="2358" ht="15"/>
    <row r="2359" ht="15"/>
    <row r="2360" ht="15"/>
    <row r="2361" ht="15"/>
    <row r="2362" ht="15"/>
    <row r="2363" ht="15"/>
    <row r="2364" ht="15"/>
    <row r="2365" ht="15"/>
    <row r="2366" ht="15"/>
    <row r="2367" ht="15"/>
    <row r="2368" ht="15"/>
    <row r="2369" ht="15"/>
    <row r="2370" ht="15"/>
    <row r="2371" ht="15"/>
    <row r="2372" ht="15"/>
    <row r="2373" ht="15"/>
    <row r="2374" ht="15"/>
    <row r="2375" ht="15"/>
    <row r="2376" ht="15"/>
    <row r="2377" ht="15"/>
    <row r="2378" ht="15"/>
    <row r="2379" ht="15"/>
    <row r="2380" ht="15"/>
    <row r="2381" ht="15"/>
    <row r="2382" ht="15"/>
    <row r="2383" ht="15"/>
    <row r="2384" ht="15"/>
    <row r="2385" ht="15"/>
    <row r="2386" ht="15"/>
    <row r="2387" ht="15"/>
    <row r="2388" ht="15"/>
    <row r="2389" ht="15"/>
    <row r="2390" ht="15"/>
    <row r="2391" ht="15"/>
    <row r="2392" ht="15"/>
    <row r="2393" ht="15"/>
    <row r="2394" ht="15"/>
    <row r="2395" ht="15"/>
    <row r="2396" ht="15"/>
    <row r="2397" ht="15"/>
    <row r="2398" ht="15"/>
    <row r="2399" ht="15"/>
    <row r="2400" ht="15"/>
    <row r="2401" ht="15"/>
    <row r="2402" ht="15"/>
    <row r="2403" ht="15"/>
    <row r="2404" ht="15"/>
    <row r="2405" ht="15"/>
    <row r="2406" ht="15"/>
    <row r="2407" ht="15"/>
    <row r="2408" ht="15"/>
    <row r="2409" ht="15"/>
    <row r="2410" ht="15"/>
    <row r="2411" ht="15"/>
    <row r="2412" ht="15"/>
    <row r="2413" ht="15"/>
    <row r="2414" ht="15"/>
    <row r="2415" ht="15"/>
    <row r="2416" ht="15"/>
    <row r="2417" ht="15"/>
    <row r="2418" ht="15"/>
    <row r="2419" ht="15"/>
    <row r="2420" ht="15"/>
    <row r="2421" ht="15"/>
    <row r="2422" ht="15"/>
    <row r="2423" ht="15"/>
    <row r="2424" ht="15"/>
    <row r="2425" ht="15"/>
    <row r="2426" ht="15"/>
    <row r="2427" ht="15"/>
    <row r="2428" ht="15"/>
    <row r="2429" ht="15"/>
    <row r="2430" ht="15"/>
    <row r="2431" ht="15"/>
    <row r="2432" ht="15"/>
    <row r="2433" ht="15"/>
    <row r="2434" ht="15"/>
    <row r="2435" ht="15"/>
    <row r="2436" ht="15"/>
    <row r="2437" ht="15"/>
    <row r="2438" ht="15"/>
    <row r="2439" ht="15"/>
    <row r="2440" ht="15"/>
    <row r="2441" ht="15"/>
    <row r="2442" ht="15"/>
    <row r="2443" ht="15"/>
    <row r="2444" ht="15"/>
    <row r="2445" ht="15"/>
    <row r="2446" ht="15"/>
    <row r="2447" ht="15"/>
    <row r="2448" ht="15"/>
    <row r="2449" ht="15"/>
    <row r="2450" ht="15"/>
    <row r="2451" ht="15"/>
    <row r="2452" ht="15"/>
    <row r="2453" ht="15"/>
    <row r="2454" ht="15"/>
    <row r="2455" ht="15"/>
    <row r="2456" ht="15"/>
    <row r="2457" ht="15"/>
    <row r="2458" ht="15"/>
    <row r="2459" ht="15"/>
    <row r="2460" ht="15"/>
    <row r="2461" ht="15"/>
    <row r="2462" ht="15"/>
    <row r="2463" ht="15"/>
    <row r="2464" ht="15"/>
    <row r="2465" ht="15"/>
    <row r="2466" ht="15"/>
    <row r="2467" ht="15"/>
    <row r="2468" ht="15"/>
    <row r="2469" ht="15"/>
    <row r="2470" ht="15"/>
    <row r="2471" ht="15"/>
    <row r="2472" ht="15"/>
    <row r="2473" ht="15"/>
    <row r="2474" ht="15"/>
    <row r="2475" ht="15"/>
    <row r="2476" ht="15"/>
    <row r="2477" ht="15"/>
    <row r="2478" ht="15"/>
    <row r="2479" ht="15"/>
    <row r="2480" ht="15"/>
    <row r="2481" ht="15"/>
    <row r="2482" ht="15"/>
    <row r="2483" ht="15"/>
    <row r="2484" ht="15"/>
    <row r="2485" ht="15"/>
    <row r="2486" ht="15"/>
    <row r="2487" ht="15"/>
    <row r="2488" ht="15"/>
    <row r="2489" ht="15"/>
    <row r="2490" ht="15"/>
    <row r="2491" ht="15"/>
    <row r="2492" ht="15"/>
    <row r="2493" ht="15"/>
    <row r="2494" ht="15"/>
    <row r="2495" ht="15"/>
    <row r="2496" ht="15"/>
    <row r="2497" ht="15"/>
    <row r="2498" ht="15"/>
    <row r="2499" ht="15"/>
    <row r="2500" ht="15"/>
    <row r="2501" ht="15"/>
    <row r="2502" ht="15"/>
    <row r="2503" ht="15"/>
    <row r="2504" ht="15"/>
    <row r="2505" ht="15"/>
    <row r="2506" ht="15"/>
    <row r="2507" ht="15"/>
    <row r="2508" ht="15"/>
    <row r="2509" ht="15"/>
    <row r="2510" ht="15"/>
    <row r="2511" ht="15"/>
    <row r="2512" ht="15"/>
    <row r="2513" ht="15"/>
    <row r="2514" ht="15"/>
    <row r="2515" ht="15"/>
    <row r="2516" ht="15"/>
    <row r="2517" ht="15"/>
    <row r="2518" ht="15"/>
    <row r="2519" ht="15"/>
    <row r="2520" ht="15"/>
    <row r="2521" ht="15"/>
    <row r="2522" ht="15"/>
    <row r="2523" ht="15"/>
    <row r="2524" ht="15"/>
    <row r="2525" ht="15"/>
    <row r="2526" ht="15"/>
    <row r="2527" ht="15"/>
    <row r="2528" ht="15"/>
    <row r="2529" ht="15"/>
    <row r="2530" ht="15"/>
    <row r="2531" ht="15"/>
    <row r="2532" ht="15"/>
    <row r="2533" ht="15"/>
    <row r="2534" ht="15"/>
    <row r="2535" ht="15"/>
    <row r="2536" ht="15"/>
    <row r="2537" ht="15"/>
    <row r="2538" ht="15"/>
    <row r="2539" ht="15"/>
    <row r="2540" ht="15"/>
    <row r="2541" ht="15"/>
    <row r="2542" ht="15"/>
    <row r="2543" ht="15"/>
    <row r="2544" ht="15"/>
    <row r="2545" ht="15"/>
    <row r="2546" ht="15"/>
    <row r="2547" ht="15"/>
    <row r="2548" ht="15"/>
    <row r="2549" ht="15"/>
    <row r="2550" ht="15"/>
    <row r="2551" ht="15"/>
    <row r="2552" ht="15"/>
    <row r="2553" ht="15"/>
    <row r="2554" ht="15"/>
    <row r="2555" ht="15"/>
    <row r="2556" ht="15"/>
    <row r="2557" ht="15"/>
    <row r="2558" ht="15"/>
    <row r="2559" ht="15"/>
    <row r="2560" ht="15"/>
    <row r="2561" ht="15"/>
    <row r="2562" ht="15"/>
    <row r="2563" ht="15"/>
    <row r="2564" ht="15"/>
    <row r="2565" ht="15"/>
    <row r="2566" ht="15"/>
    <row r="2567" ht="15"/>
    <row r="2568" ht="15"/>
    <row r="2569" ht="15"/>
    <row r="2570" ht="15"/>
    <row r="2571" ht="15"/>
    <row r="2572" ht="15"/>
    <row r="2573" ht="15"/>
    <row r="2574" ht="15"/>
    <row r="2575" ht="15"/>
    <row r="2576" ht="15"/>
    <row r="2577" ht="15"/>
    <row r="2578" ht="15"/>
    <row r="2579" ht="15"/>
    <row r="2580" ht="15"/>
    <row r="2581" ht="15"/>
    <row r="2582" ht="15"/>
    <row r="2583" ht="15"/>
    <row r="2584" ht="15"/>
    <row r="2585" ht="15"/>
    <row r="2586" ht="15"/>
    <row r="2587" ht="15"/>
    <row r="2588" ht="15"/>
    <row r="2589" ht="15"/>
    <row r="2590" ht="15"/>
    <row r="2591" ht="15"/>
    <row r="2592" ht="15"/>
    <row r="2593" ht="15"/>
    <row r="2594" ht="15"/>
    <row r="2595" ht="15"/>
    <row r="2596" ht="15"/>
    <row r="2597" ht="15"/>
    <row r="2598" ht="15"/>
    <row r="2599" ht="15"/>
    <row r="2600" ht="15"/>
    <row r="2601" ht="15"/>
    <row r="2602" ht="15"/>
    <row r="2603" ht="15"/>
    <row r="2604" ht="15"/>
    <row r="2605" ht="15"/>
    <row r="2606" ht="15"/>
    <row r="2607" ht="15"/>
    <row r="2608" ht="15"/>
    <row r="2609" ht="15"/>
    <row r="2610" ht="15"/>
    <row r="2611" ht="15"/>
    <row r="2612" ht="15"/>
    <row r="2613" ht="15"/>
    <row r="2614" ht="15"/>
    <row r="2615" ht="15"/>
    <row r="2616" ht="15"/>
    <row r="2617" ht="15"/>
    <row r="2618" ht="15"/>
    <row r="2619" ht="15"/>
    <row r="2620" ht="15"/>
    <row r="2621" ht="15"/>
    <row r="2622" ht="15"/>
    <row r="2623" ht="15"/>
    <row r="2624" ht="15"/>
    <row r="2625" ht="15"/>
    <row r="2626" ht="15"/>
    <row r="2627" ht="15"/>
    <row r="2628" ht="15"/>
    <row r="2629" ht="15"/>
    <row r="2630" ht="15"/>
    <row r="2631" ht="15"/>
    <row r="2632" ht="15"/>
    <row r="2633" ht="15"/>
    <row r="2634" ht="15"/>
    <row r="2635" ht="15"/>
    <row r="2636" ht="15"/>
    <row r="2637" ht="15"/>
    <row r="2638" ht="15"/>
    <row r="2639" ht="15"/>
    <row r="2640" ht="15"/>
    <row r="2641" ht="15"/>
    <row r="2642" ht="15"/>
    <row r="2643" ht="15"/>
    <row r="2644" ht="15"/>
    <row r="2645" ht="15"/>
    <row r="2646" ht="15"/>
    <row r="2647" ht="15"/>
    <row r="2648" ht="15"/>
    <row r="2649" ht="15"/>
    <row r="2650" ht="15"/>
    <row r="2651" ht="15"/>
    <row r="2652" ht="15"/>
    <row r="2653" ht="15"/>
    <row r="2654" ht="15"/>
    <row r="2655" ht="15"/>
    <row r="2656" ht="15"/>
    <row r="2657" ht="15"/>
    <row r="2658" ht="15"/>
    <row r="2659" ht="15"/>
    <row r="2660" ht="15"/>
    <row r="2661" ht="15"/>
    <row r="2662" ht="15"/>
    <row r="2663" ht="15"/>
    <row r="2664" ht="15"/>
    <row r="2665" ht="15"/>
    <row r="2666" ht="15"/>
    <row r="2667" ht="15"/>
    <row r="2668" ht="15"/>
    <row r="2669" ht="15"/>
    <row r="2670" ht="15"/>
    <row r="2671" ht="15"/>
    <row r="2672" ht="15"/>
    <row r="2673" ht="15"/>
    <row r="2674" ht="15"/>
    <row r="2675" ht="15"/>
    <row r="2676" ht="15"/>
    <row r="2677" ht="15"/>
    <row r="2678" ht="15"/>
    <row r="2679" ht="15"/>
    <row r="2680" ht="15"/>
    <row r="2681" ht="15"/>
    <row r="2682" ht="15"/>
    <row r="2683" ht="15"/>
    <row r="2684" ht="15"/>
    <row r="2685" ht="15"/>
    <row r="2686" ht="15"/>
    <row r="2687" ht="15"/>
    <row r="2688" ht="15"/>
    <row r="2689" ht="15"/>
    <row r="2690" ht="15"/>
    <row r="2691" ht="15"/>
    <row r="2692" ht="15"/>
    <row r="2693" ht="15"/>
    <row r="2694" ht="15"/>
    <row r="2695" ht="15"/>
    <row r="2696" ht="15"/>
    <row r="2697" ht="15"/>
    <row r="2698" ht="15"/>
    <row r="2699" ht="15"/>
    <row r="2700" ht="15"/>
    <row r="2701" ht="15"/>
    <row r="2702" ht="15"/>
    <row r="2703" ht="15"/>
    <row r="2704" ht="15"/>
    <row r="2705" ht="15"/>
    <row r="2706" ht="15"/>
    <row r="2707" ht="15"/>
    <row r="2708" ht="15"/>
    <row r="2709" ht="15"/>
    <row r="2710" ht="15"/>
    <row r="2711" ht="15"/>
    <row r="2712" ht="15"/>
    <row r="2713" ht="15"/>
    <row r="2714" ht="15"/>
    <row r="2715" ht="15"/>
    <row r="2716" ht="15"/>
    <row r="2717" ht="15"/>
    <row r="2718" ht="15"/>
    <row r="2719" ht="15"/>
    <row r="2720" ht="15"/>
    <row r="2721" ht="15"/>
    <row r="2722" ht="15"/>
    <row r="2723" ht="15"/>
    <row r="2724" ht="15"/>
    <row r="2725" ht="15"/>
    <row r="2726" ht="15"/>
    <row r="2727" ht="15"/>
    <row r="2728" ht="15"/>
    <row r="2729" ht="15"/>
    <row r="2730" ht="15"/>
    <row r="2731" ht="15"/>
    <row r="2732" ht="15"/>
    <row r="2733" ht="15"/>
    <row r="2734" ht="15"/>
    <row r="2735" ht="15"/>
    <row r="2736" ht="15"/>
    <row r="2737" ht="15"/>
    <row r="2738" ht="15"/>
    <row r="2739" ht="15"/>
    <row r="2740" ht="15"/>
    <row r="2741" ht="15"/>
    <row r="2742" ht="15"/>
    <row r="2743" ht="15"/>
    <row r="2744" ht="15"/>
    <row r="2745" ht="15"/>
    <row r="2746" ht="15"/>
    <row r="2747" ht="15"/>
    <row r="2748" ht="15"/>
    <row r="2749" ht="15"/>
    <row r="2750" ht="15"/>
    <row r="2751" ht="15"/>
    <row r="2752" ht="15"/>
    <row r="2753" ht="15"/>
    <row r="2754" ht="15"/>
    <row r="2755" ht="15"/>
    <row r="2756" ht="15"/>
    <row r="2757" ht="15"/>
    <row r="2758" ht="15"/>
    <row r="2759" ht="15"/>
    <row r="2760" ht="15"/>
    <row r="2761" ht="15"/>
    <row r="2762" ht="15"/>
    <row r="2763" ht="15"/>
    <row r="2764" ht="15"/>
    <row r="2765" ht="15"/>
    <row r="2766" ht="15"/>
    <row r="2767" ht="15"/>
    <row r="2768" ht="15"/>
    <row r="2769" ht="15"/>
    <row r="2770" ht="15"/>
    <row r="2771" ht="15"/>
    <row r="2772" ht="15"/>
    <row r="2773" ht="15"/>
    <row r="2774" ht="15"/>
    <row r="2775" ht="15"/>
    <row r="2776" ht="15"/>
    <row r="2777" ht="15"/>
    <row r="2778" ht="15"/>
    <row r="2779" ht="15"/>
    <row r="2780" ht="15"/>
    <row r="2781" ht="15"/>
    <row r="2782" ht="15"/>
    <row r="2783" ht="15"/>
    <row r="2784" ht="15"/>
    <row r="2785" ht="15"/>
    <row r="2786" ht="15"/>
    <row r="2787" ht="15"/>
    <row r="2788" ht="15"/>
    <row r="2789" ht="15"/>
    <row r="2790" ht="15"/>
    <row r="2791" ht="15"/>
    <row r="2792" ht="15"/>
    <row r="2793" ht="15"/>
    <row r="2794" ht="15"/>
    <row r="2795" ht="15"/>
    <row r="2796" ht="15"/>
    <row r="2797" ht="15"/>
    <row r="2798" ht="15"/>
    <row r="2799" ht="15"/>
    <row r="2800" ht="15"/>
    <row r="2801" ht="15"/>
    <row r="2802" ht="15"/>
    <row r="2803" ht="15"/>
    <row r="2804" ht="15"/>
    <row r="2805" ht="15"/>
    <row r="2806" ht="15"/>
    <row r="2807" ht="15"/>
    <row r="2808" ht="15"/>
    <row r="2809" ht="15"/>
    <row r="2810" ht="15"/>
    <row r="2811" ht="15"/>
    <row r="2812" ht="15"/>
    <row r="2813" ht="15"/>
    <row r="2814" ht="15"/>
    <row r="2815" ht="15"/>
    <row r="2816" ht="15"/>
    <row r="2817" ht="15"/>
    <row r="2818" ht="15"/>
    <row r="2819" ht="15"/>
    <row r="2820" ht="15"/>
    <row r="2821" ht="15"/>
    <row r="2822" ht="15"/>
    <row r="2823" ht="15"/>
    <row r="2824" ht="15"/>
    <row r="2825" ht="15"/>
    <row r="2826" ht="15"/>
    <row r="2827" ht="15"/>
    <row r="2828" ht="15"/>
    <row r="2829" ht="15"/>
    <row r="2830" ht="15"/>
    <row r="2831" ht="15"/>
    <row r="2832" ht="15"/>
    <row r="2833" ht="15"/>
    <row r="2834" ht="15"/>
    <row r="2835" ht="15"/>
    <row r="2836" ht="15"/>
    <row r="2837" ht="15"/>
    <row r="2838" ht="15"/>
    <row r="2839" ht="15"/>
    <row r="2840" ht="15"/>
    <row r="2841" ht="15"/>
    <row r="2842" ht="15"/>
    <row r="2843" ht="15"/>
    <row r="2844" ht="15"/>
    <row r="2845" ht="15"/>
    <row r="2846" ht="15"/>
    <row r="2847" ht="15"/>
    <row r="2848" ht="15"/>
    <row r="2849" ht="15"/>
    <row r="2850" ht="15"/>
    <row r="2851" ht="15"/>
    <row r="2852" ht="15"/>
    <row r="2853" ht="15"/>
    <row r="2854" ht="15"/>
    <row r="2855" ht="15"/>
    <row r="2856" ht="15"/>
    <row r="2857" ht="15"/>
    <row r="2858" ht="15"/>
    <row r="2859" ht="15"/>
    <row r="2860" ht="15"/>
    <row r="2861" ht="15"/>
    <row r="2862" ht="15"/>
    <row r="2863" ht="15"/>
    <row r="2864" ht="15"/>
    <row r="2865" ht="15"/>
    <row r="2866" ht="15"/>
    <row r="2867" ht="15"/>
    <row r="2868" ht="15"/>
    <row r="2869" ht="15"/>
    <row r="2870" ht="15"/>
    <row r="2871" ht="15"/>
    <row r="2872" ht="15"/>
    <row r="2873" ht="15"/>
    <row r="2874" ht="15"/>
    <row r="2875" ht="15"/>
    <row r="2876" ht="15"/>
    <row r="2877" ht="15"/>
    <row r="2878" ht="15"/>
    <row r="2879" ht="15"/>
    <row r="2880" ht="15"/>
    <row r="2881" ht="15"/>
    <row r="2882" ht="15"/>
    <row r="2883" ht="15"/>
    <row r="2884" ht="15"/>
    <row r="2885" ht="15"/>
    <row r="2886" ht="15"/>
    <row r="2887" ht="15"/>
    <row r="2888" ht="15"/>
    <row r="2889" ht="15"/>
    <row r="2890" ht="15"/>
    <row r="2891" ht="15"/>
    <row r="2892" ht="15"/>
    <row r="2893" ht="15"/>
    <row r="2894" ht="15"/>
    <row r="2895" ht="15"/>
    <row r="2896" ht="15"/>
    <row r="2897" ht="15"/>
    <row r="2898" ht="15"/>
    <row r="2899" ht="15"/>
    <row r="2900" ht="15"/>
    <row r="2901" ht="15"/>
    <row r="2902" ht="15"/>
    <row r="2903" ht="15"/>
    <row r="2904" ht="15"/>
    <row r="2905" ht="15"/>
    <row r="2906" ht="15"/>
    <row r="2907" ht="15"/>
    <row r="2908" ht="15"/>
    <row r="2909" ht="15"/>
    <row r="2910" ht="15"/>
    <row r="2911" ht="15"/>
    <row r="2912" ht="15"/>
    <row r="2913" ht="15"/>
    <row r="2914" ht="15"/>
    <row r="2915" ht="15"/>
    <row r="2916" ht="15"/>
    <row r="2917" ht="15"/>
    <row r="2918" ht="15"/>
    <row r="2919" ht="15"/>
    <row r="2920" ht="15"/>
    <row r="2921" ht="15"/>
    <row r="2922" ht="15"/>
    <row r="2923" ht="15"/>
    <row r="2924" ht="15"/>
    <row r="2925" ht="15"/>
    <row r="2926" ht="15"/>
    <row r="2927" ht="15"/>
    <row r="2928" ht="15"/>
    <row r="2929" ht="15"/>
    <row r="2930" ht="15"/>
    <row r="2931" ht="15"/>
    <row r="2932" ht="15"/>
    <row r="2933" ht="15"/>
    <row r="2934" ht="15"/>
    <row r="2935" ht="15"/>
    <row r="2936" ht="15"/>
    <row r="2937" ht="15"/>
    <row r="2938" ht="15"/>
    <row r="2939" ht="15"/>
    <row r="2940" ht="15"/>
    <row r="2941" ht="15"/>
    <row r="2942" ht="15"/>
    <row r="2943" ht="15"/>
    <row r="2944" ht="15"/>
    <row r="2945" ht="15"/>
    <row r="2946" ht="15"/>
    <row r="2947" ht="15"/>
    <row r="2948" ht="15"/>
    <row r="2949" ht="15"/>
    <row r="2950" ht="15"/>
    <row r="2951" ht="15"/>
    <row r="2952" ht="15"/>
    <row r="2953" ht="15"/>
    <row r="2954" ht="15"/>
    <row r="2955" ht="15"/>
    <row r="2956" ht="15"/>
    <row r="2957" ht="15"/>
    <row r="2958" ht="15"/>
    <row r="2959" ht="15"/>
    <row r="2960" ht="15"/>
    <row r="2961" ht="15"/>
    <row r="2962" ht="15"/>
    <row r="2963" ht="15"/>
    <row r="2964" ht="15"/>
    <row r="2965" ht="15"/>
    <row r="2966" ht="15"/>
    <row r="2967" ht="15"/>
    <row r="2968" ht="15"/>
    <row r="2969" ht="15"/>
    <row r="2970" ht="15"/>
    <row r="2971" ht="15"/>
    <row r="2972" ht="15"/>
    <row r="2973" ht="15"/>
    <row r="2974" ht="15"/>
    <row r="2975" ht="15"/>
    <row r="2976" ht="15"/>
    <row r="2977" ht="15"/>
    <row r="2978" ht="15"/>
    <row r="2979" ht="15"/>
    <row r="2980" ht="15"/>
    <row r="2981" ht="15"/>
    <row r="2982" ht="15"/>
    <row r="2983" ht="15"/>
    <row r="2984" ht="15"/>
    <row r="2985" ht="15"/>
    <row r="2986" ht="15"/>
    <row r="2987" ht="15"/>
    <row r="2988" ht="15"/>
    <row r="2989" ht="15"/>
    <row r="2990" ht="15"/>
    <row r="2991" ht="15"/>
    <row r="2992" ht="15"/>
    <row r="2993" ht="15"/>
    <row r="2994" ht="15"/>
    <row r="2995" ht="15"/>
    <row r="2996" ht="15"/>
    <row r="2997" ht="15"/>
    <row r="2998" ht="15"/>
    <row r="2999" ht="15"/>
    <row r="3000" ht="15"/>
    <row r="3001" ht="15"/>
    <row r="3002" ht="15"/>
    <row r="3003" ht="15"/>
    <row r="3004" ht="15"/>
    <row r="3005" ht="15"/>
    <row r="3006" ht="15"/>
    <row r="3007" ht="15"/>
    <row r="3008" ht="15"/>
    <row r="3009" ht="15"/>
    <row r="3010" ht="15"/>
    <row r="3011" ht="15"/>
    <row r="3012" ht="15"/>
    <row r="3013" ht="15"/>
    <row r="3014" ht="15"/>
    <row r="3015" ht="15"/>
    <row r="3016" ht="15"/>
    <row r="3017" ht="15"/>
    <row r="3018" ht="15"/>
    <row r="3019" ht="15"/>
    <row r="3020" ht="15"/>
    <row r="3021" ht="15"/>
    <row r="3022" ht="15"/>
    <row r="3023" ht="15"/>
    <row r="3024" ht="15"/>
    <row r="3025" ht="15"/>
    <row r="3026" ht="15"/>
    <row r="3027" ht="15"/>
    <row r="3028" ht="15"/>
    <row r="3029" ht="15"/>
    <row r="3030" ht="15"/>
    <row r="3031" ht="15"/>
    <row r="3032" ht="15"/>
    <row r="3033" ht="15"/>
    <row r="3034" ht="15"/>
    <row r="3035" ht="15"/>
    <row r="3036" ht="15"/>
    <row r="3037" ht="15"/>
    <row r="3038" ht="15"/>
    <row r="3039" ht="15"/>
    <row r="3040" ht="15"/>
    <row r="3041" ht="15"/>
    <row r="3042" ht="15"/>
    <row r="3043" ht="15"/>
    <row r="3044" ht="15"/>
    <row r="3045" ht="15"/>
    <row r="3046" ht="15"/>
    <row r="3047" ht="15"/>
    <row r="3048" ht="15"/>
    <row r="3049" ht="15"/>
    <row r="3050" ht="15"/>
    <row r="3051" ht="15"/>
    <row r="3052" ht="15"/>
    <row r="3053" ht="15"/>
    <row r="3054" ht="15"/>
    <row r="3055" ht="15"/>
    <row r="3056" ht="15"/>
    <row r="3057" ht="15"/>
    <row r="3058" ht="15"/>
    <row r="3059" ht="15"/>
    <row r="3060" ht="15"/>
    <row r="3061" ht="15"/>
    <row r="3062" ht="15"/>
    <row r="3063" ht="15"/>
    <row r="3064" ht="15"/>
    <row r="3065" ht="15"/>
    <row r="3066" ht="15"/>
    <row r="3067" ht="15"/>
    <row r="3068" ht="15"/>
    <row r="3069" ht="15"/>
    <row r="3070" ht="15"/>
    <row r="3071" ht="15"/>
    <row r="3072" ht="15"/>
    <row r="3073" ht="15"/>
    <row r="3074" ht="15"/>
    <row r="3075" ht="15"/>
    <row r="3076" ht="15"/>
    <row r="3077" ht="15"/>
    <row r="3078" ht="15"/>
    <row r="3079" ht="15"/>
    <row r="3080" ht="15"/>
    <row r="3081" ht="15"/>
    <row r="3082" ht="15"/>
    <row r="3083" ht="15"/>
    <row r="3084" ht="15"/>
    <row r="3085" ht="15"/>
    <row r="3086" ht="15"/>
    <row r="3087" ht="15"/>
    <row r="3088" ht="15"/>
    <row r="3089" ht="15"/>
    <row r="3090" ht="15"/>
    <row r="3091" ht="15"/>
    <row r="3092" ht="15"/>
    <row r="3093" ht="15"/>
    <row r="3094" ht="15"/>
    <row r="3095" ht="15"/>
    <row r="3096" ht="15"/>
    <row r="3097" ht="15"/>
    <row r="3098" ht="15"/>
    <row r="3099" ht="15"/>
    <row r="3100" ht="15"/>
    <row r="3101" ht="15"/>
    <row r="3102" ht="15"/>
    <row r="3103" ht="15"/>
    <row r="3104" ht="15"/>
    <row r="3105" ht="15"/>
    <row r="3106" ht="15"/>
    <row r="3107" ht="15"/>
    <row r="3108" ht="15"/>
    <row r="3109" ht="15"/>
    <row r="3110" ht="15"/>
    <row r="3111" ht="15"/>
    <row r="3112" ht="15"/>
    <row r="3113" ht="15"/>
    <row r="3114" ht="15"/>
    <row r="3115" ht="15"/>
    <row r="3116" ht="15"/>
    <row r="3117" ht="15"/>
    <row r="3118" ht="15"/>
    <row r="3119" ht="15"/>
    <row r="3120" ht="15"/>
    <row r="3121" ht="15"/>
    <row r="3122" ht="15"/>
    <row r="3123" ht="15"/>
    <row r="3124" ht="15"/>
    <row r="3125" ht="15"/>
    <row r="3126" ht="15"/>
    <row r="3127" ht="15"/>
    <row r="3128" ht="15"/>
    <row r="3129" ht="15"/>
    <row r="3130" ht="15"/>
    <row r="3131" ht="15"/>
    <row r="3132" ht="15"/>
    <row r="3133" ht="15"/>
    <row r="3134" ht="15"/>
    <row r="3135" ht="15"/>
    <row r="3136" ht="15"/>
    <row r="3137" ht="15"/>
    <row r="3138" ht="15"/>
    <row r="3139" ht="15"/>
    <row r="3140" ht="15"/>
    <row r="3141" ht="15"/>
    <row r="3142" ht="15"/>
    <row r="3143" ht="15"/>
    <row r="3144" ht="15"/>
    <row r="3145" ht="15"/>
    <row r="3146" ht="15"/>
    <row r="3147" ht="15"/>
    <row r="3148" ht="15"/>
    <row r="3149" ht="15"/>
    <row r="3150" ht="15"/>
    <row r="3151" ht="15"/>
    <row r="3152" ht="15"/>
    <row r="3153" ht="15"/>
    <row r="3154" ht="15"/>
    <row r="3155" ht="15"/>
    <row r="3156" ht="15"/>
    <row r="3157" ht="15"/>
    <row r="3158" ht="15"/>
    <row r="3159" ht="15"/>
    <row r="3160" ht="15"/>
    <row r="3161" ht="15"/>
    <row r="3162" ht="15"/>
    <row r="3163" ht="15"/>
    <row r="3164" ht="15"/>
    <row r="3165" ht="15"/>
    <row r="3166" ht="15"/>
    <row r="3167" ht="15"/>
    <row r="3168" ht="15"/>
    <row r="3169" ht="15"/>
    <row r="3170" ht="15"/>
    <row r="3171" ht="15"/>
    <row r="3172" ht="15"/>
    <row r="3173" ht="15"/>
    <row r="3174" ht="15"/>
    <row r="3175" ht="15"/>
    <row r="3176" ht="15"/>
    <row r="3177" ht="15"/>
    <row r="3178" ht="15"/>
    <row r="3179" ht="15"/>
    <row r="3180" ht="15"/>
    <row r="3181" ht="15"/>
    <row r="3182" ht="15"/>
    <row r="3183" ht="15"/>
    <row r="3184" ht="15"/>
    <row r="3185" ht="15"/>
    <row r="3186" ht="15"/>
    <row r="3187" ht="15"/>
    <row r="3188" ht="15"/>
    <row r="3189" ht="15"/>
    <row r="3190" ht="15"/>
    <row r="3191" ht="15"/>
    <row r="3192" ht="15"/>
    <row r="3193" ht="15"/>
    <row r="3194" ht="15"/>
    <row r="3195" ht="15"/>
    <row r="3196" ht="15"/>
    <row r="3197" ht="15"/>
    <row r="3198" ht="15"/>
    <row r="3199" ht="15"/>
    <row r="3200" ht="15"/>
    <row r="3201" ht="15"/>
    <row r="3202" ht="15"/>
    <row r="3203" ht="15"/>
    <row r="3204" ht="15"/>
    <row r="3205" ht="15"/>
    <row r="3206" ht="15"/>
    <row r="3207" ht="15"/>
    <row r="3208" ht="15"/>
    <row r="3209" ht="15"/>
    <row r="3210" ht="15"/>
    <row r="3211" ht="15"/>
    <row r="3212" ht="15"/>
    <row r="3213" ht="15"/>
    <row r="3214" ht="15"/>
    <row r="3215" ht="15"/>
    <row r="3216" ht="15"/>
    <row r="3217" ht="15"/>
    <row r="3218" ht="15"/>
    <row r="3219" ht="15"/>
    <row r="3220" ht="15"/>
    <row r="3221" ht="15"/>
    <row r="3222" ht="15"/>
    <row r="3223" ht="15"/>
    <row r="3224" ht="15"/>
    <row r="3225" ht="15"/>
    <row r="3226" ht="15"/>
    <row r="3227" ht="15"/>
    <row r="3228" ht="15"/>
    <row r="3229" ht="15"/>
    <row r="3230" ht="15"/>
    <row r="3231" ht="15"/>
    <row r="3232" ht="15"/>
    <row r="3233" ht="15"/>
    <row r="3234" ht="15"/>
    <row r="3235" ht="15"/>
    <row r="3236" ht="15"/>
    <row r="3237" ht="15"/>
    <row r="3238" ht="15"/>
    <row r="3239" ht="15"/>
    <row r="3240" ht="15"/>
    <row r="3241" ht="15"/>
    <row r="3242" ht="15"/>
    <row r="3243" ht="15"/>
    <row r="3244" ht="15"/>
    <row r="3245" ht="15"/>
    <row r="3246" ht="15"/>
    <row r="3247" ht="15"/>
    <row r="3248" ht="15"/>
    <row r="3249" ht="15"/>
    <row r="3250" ht="15"/>
    <row r="3251" ht="15"/>
    <row r="3252" ht="15"/>
    <row r="3253" ht="15"/>
    <row r="3254" ht="15"/>
    <row r="3255" ht="15"/>
    <row r="3256" ht="15"/>
    <row r="3257" ht="15"/>
    <row r="3258" ht="15"/>
    <row r="3259" ht="15"/>
    <row r="3260" ht="15"/>
    <row r="3261" ht="15"/>
    <row r="3262" ht="15"/>
    <row r="3263" ht="15"/>
    <row r="3264" ht="15"/>
    <row r="3265" ht="15"/>
    <row r="3266" ht="15"/>
    <row r="3267" ht="15"/>
    <row r="3268" ht="15"/>
    <row r="3269" ht="15"/>
    <row r="3270" ht="15"/>
    <row r="3271" ht="15"/>
    <row r="3272" ht="15"/>
    <row r="3273" ht="15"/>
    <row r="3274" ht="15"/>
    <row r="3275" ht="15"/>
    <row r="3276" ht="15"/>
    <row r="3277" ht="15"/>
    <row r="3278" ht="15"/>
    <row r="3279" ht="15"/>
    <row r="3280" ht="15"/>
    <row r="3281" ht="15"/>
    <row r="3282" ht="15"/>
    <row r="3283" ht="15"/>
    <row r="3284" ht="15"/>
    <row r="3285" ht="15"/>
    <row r="3286" ht="15"/>
    <row r="3287" ht="15"/>
    <row r="3288" ht="15"/>
    <row r="3289" ht="15"/>
    <row r="3290" ht="15"/>
    <row r="3291" ht="15"/>
    <row r="3292" ht="15"/>
    <row r="3293" ht="15"/>
    <row r="3294" ht="15"/>
    <row r="3295" ht="15"/>
    <row r="3296" ht="15"/>
    <row r="3297" ht="15"/>
    <row r="3298" ht="15"/>
    <row r="3299" ht="15"/>
    <row r="3300" ht="15"/>
    <row r="3301" ht="15"/>
    <row r="3302" ht="15"/>
    <row r="3303" ht="15"/>
    <row r="3304" ht="15"/>
    <row r="3305" ht="15"/>
    <row r="3306" ht="15"/>
    <row r="3307" ht="15"/>
    <row r="3308" ht="15"/>
    <row r="3309" ht="15"/>
    <row r="3310" ht="15"/>
    <row r="3311" ht="15"/>
    <row r="3312" ht="15"/>
    <row r="3313" ht="15"/>
    <row r="3314" ht="15"/>
    <row r="3315" ht="15"/>
    <row r="3316" ht="15"/>
    <row r="3317" ht="15"/>
    <row r="3318" ht="15"/>
    <row r="3319" ht="15"/>
    <row r="3320" ht="15"/>
    <row r="3321" ht="15"/>
    <row r="3322" ht="15"/>
    <row r="3323" ht="15"/>
    <row r="3324" ht="15"/>
    <row r="3325" ht="15"/>
    <row r="3326" ht="15"/>
    <row r="3327" ht="15"/>
    <row r="3328" ht="15"/>
    <row r="3329" ht="15"/>
    <row r="3330" ht="15"/>
    <row r="3331" ht="15"/>
    <row r="3332" ht="15"/>
    <row r="3333" ht="15"/>
    <row r="3334" ht="15"/>
    <row r="3335" ht="15"/>
    <row r="3336" ht="15"/>
    <row r="3337" ht="15"/>
    <row r="3338" ht="15"/>
    <row r="3339" ht="15"/>
    <row r="3340" ht="15"/>
    <row r="3341" ht="15"/>
    <row r="3342" ht="15"/>
    <row r="3343" ht="15"/>
    <row r="3344" ht="15"/>
    <row r="3345" ht="15"/>
    <row r="3346" ht="15"/>
    <row r="3347" ht="15"/>
    <row r="3348" ht="15"/>
    <row r="3349" ht="15"/>
    <row r="3350" ht="15"/>
    <row r="3351" ht="15"/>
    <row r="3352" ht="15"/>
    <row r="3353" ht="15"/>
    <row r="3354" ht="15"/>
    <row r="3355" ht="15"/>
    <row r="3356" ht="15"/>
    <row r="3357" ht="15"/>
    <row r="3358" ht="15"/>
    <row r="3359" ht="15"/>
    <row r="3360" ht="15"/>
    <row r="3361" ht="15"/>
    <row r="3362" ht="15"/>
    <row r="3363" ht="15"/>
    <row r="3364" ht="15"/>
    <row r="3365" ht="15"/>
    <row r="3366" ht="15"/>
    <row r="3367" ht="15"/>
    <row r="3368" ht="15"/>
    <row r="3369" ht="15"/>
    <row r="3370" ht="15"/>
    <row r="3371" ht="15"/>
    <row r="3372" ht="15"/>
    <row r="3373" ht="15"/>
    <row r="3374" ht="15"/>
    <row r="3375" ht="15"/>
    <row r="3376" ht="15"/>
    <row r="3377" ht="15"/>
    <row r="3378" ht="15"/>
    <row r="3379" ht="15"/>
    <row r="3380" ht="15"/>
    <row r="3381" ht="15"/>
    <row r="3382" ht="15"/>
    <row r="3383" ht="15"/>
    <row r="3384" ht="15"/>
    <row r="3385" ht="15"/>
    <row r="3386" ht="15"/>
    <row r="3387" ht="15"/>
    <row r="3388" ht="15"/>
    <row r="3389" ht="15"/>
    <row r="3390" ht="15"/>
    <row r="3391" ht="15"/>
    <row r="3392" ht="15"/>
    <row r="3393" ht="15"/>
    <row r="3394" ht="15"/>
    <row r="3395" ht="15"/>
    <row r="3396" ht="15"/>
    <row r="3397" ht="15"/>
    <row r="3398" ht="15"/>
    <row r="3399" ht="15"/>
    <row r="3400" ht="15"/>
    <row r="3401" ht="15"/>
    <row r="3402" ht="15"/>
    <row r="3403" ht="15"/>
    <row r="3404" ht="15"/>
    <row r="3405" ht="15"/>
    <row r="3406" ht="15"/>
    <row r="3407" ht="15"/>
    <row r="3408" ht="15"/>
    <row r="3409" ht="15"/>
    <row r="3410" ht="15"/>
    <row r="3411" ht="15"/>
    <row r="3412" ht="15"/>
    <row r="3413" ht="15"/>
    <row r="3414" ht="15"/>
    <row r="3415" ht="15"/>
    <row r="3416" ht="15"/>
    <row r="3417" ht="15"/>
    <row r="3418" ht="15"/>
    <row r="3419" ht="15"/>
    <row r="3420" ht="15"/>
    <row r="3421" ht="15"/>
    <row r="3422" ht="15"/>
    <row r="3423" ht="15"/>
    <row r="3424" ht="15"/>
    <row r="3425" ht="15"/>
    <row r="3426" ht="15"/>
    <row r="3427" ht="15"/>
    <row r="3428" ht="15"/>
    <row r="3429" ht="15"/>
    <row r="3430" ht="15"/>
    <row r="3431" ht="15"/>
    <row r="3432" ht="15"/>
    <row r="3433" ht="15"/>
    <row r="3434" ht="15"/>
    <row r="3435" ht="15"/>
    <row r="3436" ht="15"/>
    <row r="3437" ht="15"/>
    <row r="3438" ht="15"/>
    <row r="3439" ht="15"/>
    <row r="3440" ht="15"/>
    <row r="3441" ht="15"/>
    <row r="3442" ht="15"/>
    <row r="3443" ht="15"/>
    <row r="3444" ht="15"/>
    <row r="3445" ht="15"/>
    <row r="3446" ht="15"/>
    <row r="3447" ht="15"/>
    <row r="3448" ht="15"/>
    <row r="3449" ht="15"/>
    <row r="3450" ht="15"/>
    <row r="3451" ht="15"/>
    <row r="3452" ht="15"/>
    <row r="3453" ht="15"/>
    <row r="3454" ht="15"/>
    <row r="3455" ht="15"/>
    <row r="3456" ht="15"/>
    <row r="3457" ht="15"/>
    <row r="3458" ht="15"/>
    <row r="3459" ht="15"/>
    <row r="3460" ht="15"/>
    <row r="3461" ht="15"/>
    <row r="3462" ht="15"/>
    <row r="3463" ht="15"/>
    <row r="3464" ht="15"/>
    <row r="3465" ht="15"/>
    <row r="3466" ht="15"/>
    <row r="3467" ht="15"/>
    <row r="3468" ht="15"/>
    <row r="3469" ht="15"/>
    <row r="3470" ht="15"/>
    <row r="3471" ht="15"/>
    <row r="3472" ht="15"/>
    <row r="3473" ht="15"/>
    <row r="3474" ht="15"/>
    <row r="3475" ht="15"/>
    <row r="3476" ht="15"/>
    <row r="3477" ht="15"/>
    <row r="3478" ht="15"/>
    <row r="3479" ht="15"/>
    <row r="3480" ht="15"/>
    <row r="3481" ht="15"/>
    <row r="3482" ht="15"/>
    <row r="3483" ht="15"/>
    <row r="3484" ht="15"/>
    <row r="3485" ht="15"/>
    <row r="3486" ht="15"/>
    <row r="3487" ht="15"/>
    <row r="3488" ht="15"/>
    <row r="3489" ht="15"/>
    <row r="3490" ht="15"/>
    <row r="3491" ht="15"/>
    <row r="3492" ht="15"/>
    <row r="3493" ht="15"/>
    <row r="3494" ht="15"/>
    <row r="3495" ht="15"/>
    <row r="3496" ht="15"/>
    <row r="3497" ht="15"/>
    <row r="3498" ht="15"/>
    <row r="3499" ht="15"/>
    <row r="3500" ht="15"/>
    <row r="3501" ht="15"/>
    <row r="3502" ht="15"/>
    <row r="3503" ht="15"/>
    <row r="3504" ht="15"/>
    <row r="3505" ht="15"/>
    <row r="3506" ht="15"/>
    <row r="3507" ht="15"/>
    <row r="3508" ht="15"/>
    <row r="3509" ht="15"/>
    <row r="3510" ht="15"/>
    <row r="3511" ht="15"/>
    <row r="3512" ht="15"/>
    <row r="3513" ht="15"/>
    <row r="3514" ht="15"/>
    <row r="3515" ht="15"/>
    <row r="3516" ht="15"/>
    <row r="3517" ht="15"/>
    <row r="3518" ht="15"/>
    <row r="3519" ht="15"/>
    <row r="3520" ht="15"/>
    <row r="3521" ht="15"/>
    <row r="3522" ht="15"/>
    <row r="3523" ht="15"/>
    <row r="3524" ht="15"/>
    <row r="3525" ht="15"/>
    <row r="3526" ht="15"/>
    <row r="3527" ht="15"/>
    <row r="3528" ht="15"/>
    <row r="3529" ht="15"/>
    <row r="3530" ht="15"/>
    <row r="3531" ht="15"/>
    <row r="3532" ht="15"/>
    <row r="3533" ht="15"/>
    <row r="3534" ht="15"/>
    <row r="3535" ht="15"/>
    <row r="3536" ht="15"/>
    <row r="3537" ht="15"/>
    <row r="3538" ht="15"/>
    <row r="3539" ht="15"/>
    <row r="3540" ht="15"/>
    <row r="3541" ht="15"/>
    <row r="3542" ht="15"/>
    <row r="3543" ht="15"/>
    <row r="3544" ht="15"/>
    <row r="3545" ht="15"/>
    <row r="3546" ht="15"/>
    <row r="3547" ht="15"/>
    <row r="3548" ht="15"/>
    <row r="3549" ht="15"/>
    <row r="3550" ht="15"/>
    <row r="3551" ht="15"/>
    <row r="3552" ht="15"/>
    <row r="3553" ht="15"/>
    <row r="3554" ht="15"/>
    <row r="3555" ht="15"/>
    <row r="3556" ht="15"/>
    <row r="3557" ht="15"/>
    <row r="3558" ht="15"/>
    <row r="3559" ht="15"/>
    <row r="3560" ht="15"/>
    <row r="3561" ht="15"/>
    <row r="3562" ht="15"/>
    <row r="3563" ht="15"/>
    <row r="3564" ht="15"/>
    <row r="3565" ht="15"/>
    <row r="3566" ht="15"/>
    <row r="3567" ht="15"/>
    <row r="3568" ht="15"/>
    <row r="3569" ht="15"/>
    <row r="3570" ht="15"/>
    <row r="3571" ht="15"/>
    <row r="3572" ht="15"/>
    <row r="3573" ht="15"/>
    <row r="3574" ht="15"/>
    <row r="3575" ht="15"/>
    <row r="3576" ht="15"/>
    <row r="3577" ht="15"/>
    <row r="3578" ht="15"/>
    <row r="3579" ht="15"/>
    <row r="3580" ht="15"/>
    <row r="3581" ht="15"/>
    <row r="3582" ht="15"/>
    <row r="3583" ht="15"/>
    <row r="3584" ht="15"/>
    <row r="3585" ht="15"/>
    <row r="3586" ht="15"/>
    <row r="3587" ht="15"/>
    <row r="3588" ht="15"/>
    <row r="3589" ht="15"/>
    <row r="3590" ht="15"/>
    <row r="3591" ht="15"/>
    <row r="3592" ht="15"/>
    <row r="3593" ht="15"/>
    <row r="3594" ht="15"/>
    <row r="3595" ht="15"/>
    <row r="3596" ht="15"/>
    <row r="3597" ht="15"/>
    <row r="3598" ht="15"/>
    <row r="3599" ht="15"/>
    <row r="3600" ht="15"/>
    <row r="3601" ht="15"/>
    <row r="3602" ht="15"/>
    <row r="3603" ht="15"/>
    <row r="3604" ht="15"/>
    <row r="3605" ht="15"/>
    <row r="3606" ht="15"/>
    <row r="3607" ht="15"/>
    <row r="3608" ht="15"/>
    <row r="3609" ht="15"/>
    <row r="3610" ht="15"/>
    <row r="3611" ht="15"/>
    <row r="3612" ht="15"/>
    <row r="3613" ht="15"/>
    <row r="3614" ht="15"/>
    <row r="3615" ht="15"/>
    <row r="3616" ht="15"/>
    <row r="3617" ht="15"/>
    <row r="3618" ht="15"/>
    <row r="3619" ht="15"/>
    <row r="3620" ht="15"/>
    <row r="3621" ht="15"/>
    <row r="3622" ht="15"/>
    <row r="3623" ht="15"/>
    <row r="3624" ht="15"/>
    <row r="3625" ht="15"/>
    <row r="3626" ht="15"/>
    <row r="3627" ht="15"/>
    <row r="3628" ht="15"/>
    <row r="3629" ht="15"/>
    <row r="3630" ht="15"/>
    <row r="3631" ht="15"/>
    <row r="3632" ht="15"/>
    <row r="3633" ht="15"/>
    <row r="3634" ht="15"/>
    <row r="3635" ht="15"/>
    <row r="3636" ht="15"/>
    <row r="3637" ht="15"/>
    <row r="3638" ht="15"/>
    <row r="3639" ht="15"/>
    <row r="3640" ht="15"/>
    <row r="3641" ht="15"/>
    <row r="3642" ht="15"/>
    <row r="3643" ht="15"/>
    <row r="3644" ht="15"/>
    <row r="3645" ht="15"/>
    <row r="3646" ht="15"/>
    <row r="3647" ht="15"/>
    <row r="3648" ht="15"/>
    <row r="3649" ht="15"/>
    <row r="3650" ht="15"/>
    <row r="3651" ht="15"/>
    <row r="3652" ht="15"/>
    <row r="3653" ht="15"/>
    <row r="3654" ht="15"/>
    <row r="3655" ht="15"/>
    <row r="3656" ht="15"/>
    <row r="3657" ht="15"/>
    <row r="3658" ht="15"/>
    <row r="3659" ht="15"/>
    <row r="3660" ht="15"/>
    <row r="3661" ht="15"/>
    <row r="3662" ht="15"/>
    <row r="3663" ht="15"/>
    <row r="3664" ht="15"/>
    <row r="3665" ht="15"/>
    <row r="3666" ht="15"/>
    <row r="3667" ht="15"/>
    <row r="3668" ht="15"/>
    <row r="3669" ht="15"/>
    <row r="3670" ht="15"/>
    <row r="3671" ht="15"/>
    <row r="3672" ht="15"/>
    <row r="3673" ht="15"/>
    <row r="3674" ht="15"/>
    <row r="3675" ht="15"/>
    <row r="3676" ht="15"/>
    <row r="3677" ht="15"/>
    <row r="3678" ht="15"/>
    <row r="3679" ht="15"/>
    <row r="3680" ht="15"/>
    <row r="3681" ht="15"/>
    <row r="3682" ht="15"/>
    <row r="3683" ht="15"/>
    <row r="3684" ht="15"/>
    <row r="3685" ht="15"/>
    <row r="3686" ht="15"/>
    <row r="3687" ht="15"/>
    <row r="3688" ht="15"/>
    <row r="3689" ht="15"/>
    <row r="3690" ht="15"/>
    <row r="3691" ht="15"/>
    <row r="3692" ht="15"/>
    <row r="3693" ht="15"/>
    <row r="3694" ht="15"/>
    <row r="3695" ht="15"/>
    <row r="3696" ht="15"/>
    <row r="3697" ht="15"/>
    <row r="3698" ht="15"/>
    <row r="3699" ht="15"/>
    <row r="3700" ht="15"/>
    <row r="3701" ht="15"/>
    <row r="3702" ht="15"/>
    <row r="3703" ht="15"/>
    <row r="3704" ht="15"/>
    <row r="3705" ht="15"/>
    <row r="3706" ht="15"/>
    <row r="3707" ht="15"/>
    <row r="3708" ht="15"/>
    <row r="3709" ht="15"/>
    <row r="3710" ht="15"/>
    <row r="3711" ht="15"/>
    <row r="3712" ht="15"/>
    <row r="3713" ht="15"/>
    <row r="3714" ht="15"/>
    <row r="3715" ht="15"/>
    <row r="3716" ht="15"/>
    <row r="3717" ht="15"/>
    <row r="3718" ht="15"/>
    <row r="3719" ht="15"/>
    <row r="3720" ht="15"/>
    <row r="3721" ht="15"/>
    <row r="3722" ht="15"/>
    <row r="3723" ht="15"/>
    <row r="3724" ht="15"/>
    <row r="3725" ht="15"/>
    <row r="3726" ht="15"/>
    <row r="3727" ht="15"/>
    <row r="3728" ht="15"/>
    <row r="3729" ht="15"/>
    <row r="3730" ht="15"/>
    <row r="3731" ht="15"/>
    <row r="3732" ht="15"/>
    <row r="3733" ht="15"/>
    <row r="3734" ht="15"/>
    <row r="3735" ht="15"/>
    <row r="3736" ht="15"/>
    <row r="3737" ht="15"/>
    <row r="3738" ht="15"/>
    <row r="3739" ht="15"/>
    <row r="3740" ht="15"/>
    <row r="3741" ht="15"/>
    <row r="3742" ht="15"/>
    <row r="3743" ht="15"/>
    <row r="3744" ht="15"/>
    <row r="3745" ht="15"/>
    <row r="3746" ht="15"/>
    <row r="3747" ht="15"/>
    <row r="3748" ht="15"/>
    <row r="3749" ht="15"/>
    <row r="3750" ht="15"/>
    <row r="3751" ht="15"/>
    <row r="3752" ht="15"/>
    <row r="3753" ht="15"/>
    <row r="3754" ht="15"/>
    <row r="3755" ht="15"/>
    <row r="3756" ht="15"/>
    <row r="3757" ht="15"/>
    <row r="3758" ht="15"/>
    <row r="3759" ht="15"/>
    <row r="3760" ht="15"/>
    <row r="3761" ht="15"/>
    <row r="3762" ht="15"/>
    <row r="3763" ht="15"/>
    <row r="3764" ht="15"/>
    <row r="3765" ht="15"/>
    <row r="3766" ht="15"/>
    <row r="3767" ht="15"/>
    <row r="3768" ht="15"/>
    <row r="3769" ht="15"/>
    <row r="3770" ht="15"/>
    <row r="3771" ht="15"/>
    <row r="3772" ht="15"/>
    <row r="3773" ht="15"/>
    <row r="3774" ht="15"/>
    <row r="3775" ht="15"/>
    <row r="3776" ht="15"/>
    <row r="3777" ht="15"/>
    <row r="3778" ht="15"/>
    <row r="3779" ht="15"/>
    <row r="3780" ht="15"/>
    <row r="3781" ht="15"/>
    <row r="3782" ht="15"/>
    <row r="3783" ht="15"/>
    <row r="3784" ht="15"/>
    <row r="3785" ht="15"/>
    <row r="3786" ht="15"/>
    <row r="3787" ht="15"/>
    <row r="3788" ht="15"/>
    <row r="3789" ht="15"/>
    <row r="3790" ht="15"/>
    <row r="3791" ht="15"/>
    <row r="3792" ht="15"/>
    <row r="3793" ht="15"/>
    <row r="3794" ht="15"/>
    <row r="3795" ht="15"/>
    <row r="3796" ht="15"/>
    <row r="3797" ht="15"/>
    <row r="3798" ht="15"/>
    <row r="3799" ht="15"/>
    <row r="3800" ht="15"/>
    <row r="3801" ht="15"/>
    <row r="3802" ht="15"/>
    <row r="3803" ht="15"/>
    <row r="3804" ht="15"/>
    <row r="3805" ht="15"/>
    <row r="3806" ht="15"/>
    <row r="3807" ht="15"/>
    <row r="3808" ht="15"/>
    <row r="3809" ht="15"/>
    <row r="3810" ht="15"/>
    <row r="3811" ht="15"/>
    <row r="3812" ht="15"/>
    <row r="3813" ht="15"/>
    <row r="3814" ht="15"/>
    <row r="3815" ht="15"/>
    <row r="3816" ht="15"/>
    <row r="3817" ht="15"/>
    <row r="3818" ht="15"/>
    <row r="3819" ht="15"/>
    <row r="3820" ht="15"/>
    <row r="3821" ht="15"/>
    <row r="3822" ht="15"/>
    <row r="3823" ht="15"/>
    <row r="3824" ht="15"/>
    <row r="3825" ht="15"/>
    <row r="3826" ht="15"/>
    <row r="3827" ht="15"/>
    <row r="3828" ht="15"/>
    <row r="3829" ht="15"/>
    <row r="3830" ht="15"/>
    <row r="3831" ht="15"/>
    <row r="3832" ht="15"/>
    <row r="3833" ht="15"/>
    <row r="3834" ht="15"/>
    <row r="3835" ht="15"/>
    <row r="3836" ht="15"/>
    <row r="3837" ht="15"/>
    <row r="3838" ht="15"/>
    <row r="3839" ht="15"/>
    <row r="3840" ht="15"/>
    <row r="3841" ht="15"/>
    <row r="3842" ht="15"/>
    <row r="3843" ht="15"/>
    <row r="3844" ht="15"/>
    <row r="3845" ht="15"/>
    <row r="3846" ht="15"/>
    <row r="3847" ht="15"/>
    <row r="3848" ht="15"/>
    <row r="3849" ht="15"/>
    <row r="3850" ht="15"/>
    <row r="3851" ht="15"/>
    <row r="3852" ht="15"/>
    <row r="3853" ht="15"/>
    <row r="3854" ht="15"/>
    <row r="3855" ht="15"/>
    <row r="3856" ht="15"/>
    <row r="3857" ht="15"/>
    <row r="3858" ht="15"/>
    <row r="3859" ht="15"/>
    <row r="3860" ht="15"/>
    <row r="3861" ht="15"/>
    <row r="3862" ht="15"/>
    <row r="3863" ht="15"/>
    <row r="3864" ht="15"/>
    <row r="3865" ht="15"/>
    <row r="3866" ht="15"/>
    <row r="3867" ht="15"/>
    <row r="3868" ht="15"/>
    <row r="3869" ht="15"/>
    <row r="3870" ht="15"/>
    <row r="3871" ht="15"/>
    <row r="3872" ht="15"/>
    <row r="3873" ht="15"/>
    <row r="3874" ht="15"/>
    <row r="3875" ht="15"/>
    <row r="3876" ht="15"/>
    <row r="3877" ht="15"/>
    <row r="3878" ht="15"/>
    <row r="3879" ht="15"/>
    <row r="3880" ht="15"/>
    <row r="3881" ht="15"/>
    <row r="3882" ht="15"/>
    <row r="3883" ht="15"/>
    <row r="3884" ht="15"/>
    <row r="3885" ht="15"/>
    <row r="3886" ht="15"/>
    <row r="3887" ht="15"/>
    <row r="3888" ht="15"/>
    <row r="3889" ht="15"/>
    <row r="3890" ht="15"/>
    <row r="3891" ht="15"/>
    <row r="3892" ht="15"/>
    <row r="3893" ht="15"/>
    <row r="3894" ht="15"/>
    <row r="3895" ht="15"/>
    <row r="3896" ht="15"/>
    <row r="3897" ht="15"/>
    <row r="3898" ht="15"/>
    <row r="3899" ht="15"/>
    <row r="3900" ht="15"/>
    <row r="3901" ht="15"/>
    <row r="3902" ht="15"/>
    <row r="3903" ht="15"/>
    <row r="3904" ht="15"/>
    <row r="3905" ht="15"/>
    <row r="3906" ht="15"/>
    <row r="3907" ht="15"/>
    <row r="3908" ht="15"/>
    <row r="3909" ht="15"/>
    <row r="3910" ht="15"/>
    <row r="3911" ht="15"/>
    <row r="3912" ht="15"/>
    <row r="3913" ht="15"/>
    <row r="3914" ht="15"/>
    <row r="3915" ht="15"/>
    <row r="3916" ht="15"/>
    <row r="3917" ht="15"/>
    <row r="3918" ht="15"/>
    <row r="3919" ht="15"/>
    <row r="3920" ht="15"/>
    <row r="3921" ht="15"/>
    <row r="3922" ht="15"/>
    <row r="3923" ht="15"/>
    <row r="3924" ht="15"/>
    <row r="3925" ht="15"/>
    <row r="3926" ht="15"/>
    <row r="3927" ht="15"/>
    <row r="3928" ht="15"/>
    <row r="3929" ht="15"/>
    <row r="3930" ht="15"/>
    <row r="3931" ht="15"/>
    <row r="3932" ht="15"/>
    <row r="3933" ht="15"/>
    <row r="3934" ht="15"/>
    <row r="3935" ht="15"/>
    <row r="3936" ht="15"/>
    <row r="3937" ht="15"/>
    <row r="3938" ht="15"/>
    <row r="3939" ht="15"/>
    <row r="3940" ht="15"/>
    <row r="3941" ht="15"/>
    <row r="3942" ht="15"/>
    <row r="3943" ht="15"/>
    <row r="3944" ht="15"/>
    <row r="3945" ht="15"/>
    <row r="3946" ht="15"/>
    <row r="3947" ht="15"/>
    <row r="3948" ht="15"/>
    <row r="3949" ht="15"/>
    <row r="3950" ht="15"/>
    <row r="3951" ht="15"/>
    <row r="3952" ht="15"/>
    <row r="3953" ht="15"/>
    <row r="3954" ht="15"/>
    <row r="3955" ht="15"/>
    <row r="3956" ht="15"/>
    <row r="3957" ht="15"/>
    <row r="3958" ht="15"/>
    <row r="3959" ht="15"/>
    <row r="3960" ht="15"/>
    <row r="3961" ht="15"/>
    <row r="3962" ht="15"/>
    <row r="3963" ht="15"/>
    <row r="3964" ht="15"/>
    <row r="3965" ht="15"/>
    <row r="3966" ht="15"/>
    <row r="3967" ht="15"/>
    <row r="3968" ht="15"/>
    <row r="3969" ht="15"/>
    <row r="3970" ht="15"/>
    <row r="3971" ht="15"/>
    <row r="3972" ht="15"/>
    <row r="3973" ht="15"/>
    <row r="3974" ht="15"/>
    <row r="3975" ht="15"/>
    <row r="3976" ht="15"/>
    <row r="3977" ht="15"/>
    <row r="3978" ht="15"/>
    <row r="3979" ht="15"/>
    <row r="3980" ht="15"/>
    <row r="3981" ht="15"/>
    <row r="3982" ht="15"/>
    <row r="3983" ht="15"/>
    <row r="3984" ht="15"/>
    <row r="3985" ht="15"/>
    <row r="3986" ht="15"/>
    <row r="3987" ht="15"/>
    <row r="3988" ht="15"/>
    <row r="3989" ht="15"/>
    <row r="3990" ht="15"/>
    <row r="3991" ht="15"/>
    <row r="3992" ht="15"/>
    <row r="3993" ht="15"/>
    <row r="3994" ht="15"/>
    <row r="3995" ht="15"/>
    <row r="3996" ht="15"/>
    <row r="3997" ht="15"/>
    <row r="3998" ht="15"/>
    <row r="3999" ht="15"/>
    <row r="4000" ht="15"/>
    <row r="4001" ht="15"/>
    <row r="4002" ht="15"/>
    <row r="4003" ht="15"/>
    <row r="4004" ht="15"/>
    <row r="4005" ht="15"/>
    <row r="4006" ht="15"/>
    <row r="4007" ht="15"/>
    <row r="4008" ht="15"/>
    <row r="4009" ht="15"/>
    <row r="4010" ht="15"/>
    <row r="4011" ht="15"/>
    <row r="4012" ht="15"/>
    <row r="4013" ht="15"/>
    <row r="4014" ht="15"/>
    <row r="4015" ht="15"/>
    <row r="4016" ht="15"/>
    <row r="4017" ht="15"/>
    <row r="4018" ht="15"/>
    <row r="4019" ht="15"/>
    <row r="4020" ht="15"/>
    <row r="4021" ht="15"/>
    <row r="4022" ht="15"/>
    <row r="4023" ht="15"/>
    <row r="4024" ht="15"/>
    <row r="4025" ht="15"/>
    <row r="4026" ht="15"/>
    <row r="4027" ht="15"/>
    <row r="4028" ht="15"/>
    <row r="4029" ht="15"/>
    <row r="4030" ht="15"/>
    <row r="4031" ht="15"/>
    <row r="4032" ht="15"/>
    <row r="4033" ht="15"/>
    <row r="4034" ht="15"/>
    <row r="4035" ht="15"/>
    <row r="4036" ht="15"/>
    <row r="4037" ht="15"/>
    <row r="4038" ht="15"/>
    <row r="4039" ht="15"/>
    <row r="4040" ht="15"/>
    <row r="4041" ht="15"/>
    <row r="4042" ht="15"/>
    <row r="4043" ht="15"/>
    <row r="4044" ht="15"/>
    <row r="4045" ht="15"/>
    <row r="4046" ht="15"/>
    <row r="4047" ht="15"/>
    <row r="4048" ht="15"/>
    <row r="4049" ht="15"/>
    <row r="4050" ht="15"/>
    <row r="4051" ht="15"/>
    <row r="4052" ht="15"/>
    <row r="4053" ht="15"/>
    <row r="4054" ht="15"/>
    <row r="4055" ht="15"/>
    <row r="4056" ht="15"/>
    <row r="4057" ht="15"/>
    <row r="4058" ht="15"/>
    <row r="4059" ht="15"/>
    <row r="4060" ht="15"/>
    <row r="4061" ht="15"/>
    <row r="4062" ht="15"/>
    <row r="4063" ht="15"/>
    <row r="4064" ht="15"/>
    <row r="4065" ht="15"/>
    <row r="4066" ht="15"/>
    <row r="4067" ht="15"/>
    <row r="4068" ht="15"/>
    <row r="4069" ht="15"/>
    <row r="4070" ht="15"/>
    <row r="4071" ht="15"/>
    <row r="4072" ht="15"/>
    <row r="4073" ht="15"/>
    <row r="4074" ht="15"/>
    <row r="4075" ht="15"/>
    <row r="4076" ht="15"/>
    <row r="4077" ht="15"/>
    <row r="4078" ht="15"/>
    <row r="4079" ht="15"/>
    <row r="4080" ht="15"/>
    <row r="4081" ht="15"/>
    <row r="4082" ht="15"/>
    <row r="4083" ht="15"/>
    <row r="4084" ht="15"/>
    <row r="4085" ht="15"/>
    <row r="4086" ht="15"/>
    <row r="4087" ht="15"/>
    <row r="4088" ht="15"/>
    <row r="4089" ht="15"/>
    <row r="4090" ht="15"/>
    <row r="4091" ht="15"/>
    <row r="4092" ht="15"/>
    <row r="4093" ht="15"/>
    <row r="4094" ht="15"/>
    <row r="4095" ht="15"/>
    <row r="4096" ht="15"/>
    <row r="4097" ht="15"/>
    <row r="4098" ht="15"/>
    <row r="4099" ht="15"/>
    <row r="4100" ht="15"/>
    <row r="4101" ht="15"/>
    <row r="4102" ht="15"/>
    <row r="4103" ht="15"/>
    <row r="4104" ht="15"/>
    <row r="4105" ht="15"/>
    <row r="4106" ht="15"/>
    <row r="4107" ht="15"/>
    <row r="4108" ht="15"/>
    <row r="4109" ht="15"/>
    <row r="4110" ht="15"/>
    <row r="4111" ht="15"/>
    <row r="4112" ht="15"/>
    <row r="4113" ht="15"/>
    <row r="4114" ht="15"/>
    <row r="4115" ht="15"/>
    <row r="4116" ht="15"/>
    <row r="4117" ht="15"/>
    <row r="4118" ht="15"/>
    <row r="4119" ht="15"/>
    <row r="4120" ht="15"/>
    <row r="4121" ht="15"/>
    <row r="4122" ht="15"/>
    <row r="4123" ht="15"/>
    <row r="4124" ht="15"/>
    <row r="4125" ht="15"/>
    <row r="4126" ht="15"/>
    <row r="4127" ht="15"/>
    <row r="4128" ht="15"/>
    <row r="4129" ht="15"/>
    <row r="4130" ht="15"/>
    <row r="4131" ht="15"/>
    <row r="4132" ht="15"/>
    <row r="4133" ht="15"/>
    <row r="4134" ht="15"/>
    <row r="4135" ht="15"/>
    <row r="4136" ht="15"/>
    <row r="4137" ht="15"/>
    <row r="4138" ht="15"/>
    <row r="4139" ht="15"/>
    <row r="4140" ht="15"/>
    <row r="4141" ht="15"/>
    <row r="4142" ht="15"/>
    <row r="4143" ht="15"/>
    <row r="4144" ht="15"/>
    <row r="4145" ht="15"/>
    <row r="4146" ht="15"/>
    <row r="4147" ht="15"/>
    <row r="4148" ht="15"/>
    <row r="4149" ht="15"/>
    <row r="4150" ht="15"/>
    <row r="4151" ht="15"/>
    <row r="4152" ht="15"/>
    <row r="4153" ht="15"/>
    <row r="4154" ht="15"/>
    <row r="4155" ht="15"/>
    <row r="4156" ht="15"/>
    <row r="4157" ht="15"/>
    <row r="4158" ht="15"/>
    <row r="4159" ht="15"/>
    <row r="4160" ht="15"/>
    <row r="4161" ht="15"/>
    <row r="4162" ht="15"/>
    <row r="4163" ht="15"/>
    <row r="4164" ht="15"/>
    <row r="4165" ht="15"/>
    <row r="4166" ht="15"/>
    <row r="4167" ht="15"/>
    <row r="4168" ht="15"/>
    <row r="4169" ht="15"/>
    <row r="4170" ht="15"/>
    <row r="4171" ht="15"/>
    <row r="4172" ht="15"/>
    <row r="4173" ht="15"/>
    <row r="4174" ht="15"/>
    <row r="4175" ht="15"/>
    <row r="4176" ht="15"/>
    <row r="4177" ht="15"/>
    <row r="4178" ht="15"/>
    <row r="4179" ht="15"/>
    <row r="4180" ht="15"/>
    <row r="4181" ht="15"/>
    <row r="4182" ht="15"/>
    <row r="4183" ht="15"/>
    <row r="4184" ht="15"/>
    <row r="4185" ht="15"/>
    <row r="4186" ht="15"/>
    <row r="4187" ht="15"/>
    <row r="4188" ht="15"/>
    <row r="4189" ht="15"/>
    <row r="4190" ht="15"/>
    <row r="4191" ht="15"/>
    <row r="4192" ht="15"/>
    <row r="4193" ht="15"/>
    <row r="4194" ht="15"/>
    <row r="4195" ht="15"/>
    <row r="4196" ht="15"/>
    <row r="4197" ht="15"/>
    <row r="4198" ht="15"/>
    <row r="4199" ht="15"/>
    <row r="4200" ht="15"/>
    <row r="4201" ht="15"/>
    <row r="4202" ht="15"/>
    <row r="4203" ht="15"/>
    <row r="4204" ht="15"/>
    <row r="4205" ht="15"/>
    <row r="4206" ht="15"/>
    <row r="4207" ht="15"/>
    <row r="4208" ht="15"/>
    <row r="4209" ht="15"/>
    <row r="4210" ht="15"/>
    <row r="4211" ht="15"/>
    <row r="4212" ht="15"/>
    <row r="4213" ht="15"/>
    <row r="4214" ht="15"/>
    <row r="4215" ht="15"/>
    <row r="4216" ht="15"/>
    <row r="4217" ht="15"/>
    <row r="4218" ht="15"/>
    <row r="4219" ht="15"/>
    <row r="4220" ht="15"/>
    <row r="4221" ht="15"/>
    <row r="4222" ht="15"/>
    <row r="4223" ht="15"/>
    <row r="4224" ht="15"/>
    <row r="4225" ht="15"/>
    <row r="4226" ht="15"/>
    <row r="4227" ht="15"/>
    <row r="4228" ht="15"/>
    <row r="4229" ht="15"/>
    <row r="4230" ht="15"/>
    <row r="4231" ht="15"/>
    <row r="4232" ht="15"/>
    <row r="4233" ht="15"/>
    <row r="4234" ht="15"/>
    <row r="4235" ht="15"/>
    <row r="4236" ht="15"/>
    <row r="4237" ht="15"/>
    <row r="4238" ht="15"/>
    <row r="4239" ht="15"/>
    <row r="4240" ht="15"/>
    <row r="4241" ht="15"/>
    <row r="4242" ht="15"/>
    <row r="4243" ht="15"/>
    <row r="4244" ht="15"/>
    <row r="4245" ht="15"/>
    <row r="4246" ht="15"/>
    <row r="4247" ht="15"/>
    <row r="4248" ht="15"/>
    <row r="4249" ht="15"/>
    <row r="4250" ht="15"/>
    <row r="4251" ht="15"/>
    <row r="4252" ht="15"/>
    <row r="4253" ht="15"/>
    <row r="4254" ht="15"/>
    <row r="4255" ht="15"/>
    <row r="4256" ht="15"/>
    <row r="4257" ht="15"/>
    <row r="4258" ht="15"/>
    <row r="4259" ht="15"/>
    <row r="4260" ht="15"/>
    <row r="4261" ht="15"/>
    <row r="4262" ht="15"/>
    <row r="4263" ht="15"/>
    <row r="4264" ht="15"/>
    <row r="4265" ht="15"/>
    <row r="4266" ht="15"/>
    <row r="4267" ht="15"/>
    <row r="4268" ht="15"/>
    <row r="4269" ht="15"/>
    <row r="4270" ht="15"/>
    <row r="4271" ht="15"/>
    <row r="4272" ht="15"/>
    <row r="4273" ht="15"/>
    <row r="4274" ht="15"/>
    <row r="4275" ht="15"/>
    <row r="4276" ht="15"/>
    <row r="4277" ht="15"/>
    <row r="4278" ht="15"/>
    <row r="4279" ht="15"/>
    <row r="4280" ht="15"/>
    <row r="4281" ht="15"/>
    <row r="4282" ht="15"/>
    <row r="4283" ht="15"/>
    <row r="4284" ht="15"/>
    <row r="4285" ht="15"/>
    <row r="4286" ht="15"/>
    <row r="4287" ht="15"/>
    <row r="4288" ht="15"/>
    <row r="4289" ht="15"/>
    <row r="4290" ht="15"/>
    <row r="4291" ht="15"/>
    <row r="4292" ht="15"/>
    <row r="4293" ht="15"/>
    <row r="4294" ht="15"/>
    <row r="4295" ht="15"/>
    <row r="4296" ht="15"/>
    <row r="4297" ht="15"/>
    <row r="4298" ht="15"/>
    <row r="4299" ht="15"/>
    <row r="4300" ht="15"/>
    <row r="4301" ht="15"/>
    <row r="4302" ht="15"/>
    <row r="4303" ht="15"/>
    <row r="4304" ht="15"/>
    <row r="4305" ht="15"/>
    <row r="4306" ht="15"/>
    <row r="4307" ht="15"/>
    <row r="4308" ht="15"/>
    <row r="4309" ht="15"/>
    <row r="4310" ht="15"/>
    <row r="4311" ht="15"/>
    <row r="4312" ht="15"/>
    <row r="4313" ht="15"/>
    <row r="4314" ht="15"/>
    <row r="4315" ht="15"/>
    <row r="4316" ht="15"/>
    <row r="4317" ht="15"/>
    <row r="4318" ht="15"/>
    <row r="4319" ht="15"/>
    <row r="4320" ht="15"/>
    <row r="4321" ht="15"/>
    <row r="4322" ht="15"/>
    <row r="4323" ht="15"/>
    <row r="4324" ht="15"/>
    <row r="4325" ht="15"/>
    <row r="4326" ht="15"/>
    <row r="4327" ht="15"/>
    <row r="4328" ht="15"/>
    <row r="4329" ht="15"/>
    <row r="4330" ht="15"/>
    <row r="4331" ht="15"/>
    <row r="4332" ht="15"/>
    <row r="4333" ht="15"/>
    <row r="4334" ht="15"/>
    <row r="4335" ht="15"/>
    <row r="4336" ht="15"/>
    <row r="4337" ht="15"/>
    <row r="4338" ht="15"/>
    <row r="4339" ht="15"/>
    <row r="4340" ht="15"/>
    <row r="4341" ht="15"/>
    <row r="4342" ht="15"/>
    <row r="4343" ht="15"/>
    <row r="4344" ht="15"/>
    <row r="4345" ht="15"/>
    <row r="4346" ht="15"/>
    <row r="4347" ht="15"/>
    <row r="4348" ht="15"/>
    <row r="4349" ht="15"/>
    <row r="4350" ht="15"/>
    <row r="4351" ht="15"/>
    <row r="4352" ht="15"/>
    <row r="4353" ht="15"/>
    <row r="4354" ht="15"/>
    <row r="4355" ht="15"/>
    <row r="4356" ht="15"/>
    <row r="4357" ht="15"/>
    <row r="4358" ht="15"/>
    <row r="4359" ht="15"/>
    <row r="4360" ht="15"/>
    <row r="4361" ht="15"/>
    <row r="4362" ht="15"/>
    <row r="4363" ht="15"/>
    <row r="4364" ht="15"/>
    <row r="4365" ht="15"/>
    <row r="4366" ht="15"/>
    <row r="4367" ht="15"/>
    <row r="4368" ht="15"/>
    <row r="4369" ht="15"/>
    <row r="4370" ht="15"/>
    <row r="4371" ht="15"/>
    <row r="4372" ht="15"/>
    <row r="4373" ht="15"/>
    <row r="4374" ht="15"/>
    <row r="4375" ht="15"/>
    <row r="4376" ht="15"/>
    <row r="4377" ht="15"/>
    <row r="4378" ht="15"/>
    <row r="4379" ht="15"/>
    <row r="4380" ht="15"/>
    <row r="4381" ht="15"/>
    <row r="4382" ht="15"/>
    <row r="4383" ht="15"/>
    <row r="4384" ht="15"/>
    <row r="4385" ht="15"/>
    <row r="4386" ht="15"/>
    <row r="4387" ht="15"/>
    <row r="4388" ht="15"/>
    <row r="4389" ht="15"/>
    <row r="4390" ht="15"/>
    <row r="4391" ht="15"/>
    <row r="4392" ht="15"/>
    <row r="4393" ht="15"/>
    <row r="4394" ht="15"/>
    <row r="4395" ht="15"/>
    <row r="4396" ht="15"/>
    <row r="4397" ht="15"/>
    <row r="4398" ht="15"/>
    <row r="4399" ht="15"/>
    <row r="4400" ht="15"/>
    <row r="4401" ht="15"/>
    <row r="4402" ht="15"/>
    <row r="4403" ht="15"/>
    <row r="4404" ht="15"/>
    <row r="4405" ht="15"/>
    <row r="4406" ht="15"/>
    <row r="4407" ht="15"/>
    <row r="4408" ht="15"/>
    <row r="4409" ht="15"/>
    <row r="4410" ht="15"/>
    <row r="4411" ht="15"/>
    <row r="4412" ht="15"/>
    <row r="4413" ht="15"/>
    <row r="4414" ht="15"/>
    <row r="4415" ht="15"/>
    <row r="4416" ht="15"/>
    <row r="4417" ht="15"/>
    <row r="4418" ht="15"/>
    <row r="4419" ht="15"/>
    <row r="4420" ht="15"/>
    <row r="4421" ht="15"/>
    <row r="4422" ht="15"/>
    <row r="4423" ht="15"/>
    <row r="4424" ht="15"/>
    <row r="4425" ht="15"/>
    <row r="4426" ht="15"/>
    <row r="4427" ht="15"/>
    <row r="4428" ht="15"/>
    <row r="4429" ht="15"/>
    <row r="4430" ht="15"/>
    <row r="4431" ht="15"/>
    <row r="4432" ht="15"/>
    <row r="4433" ht="15"/>
    <row r="4434" ht="15"/>
    <row r="4435" ht="15"/>
    <row r="4436" ht="15"/>
    <row r="4437" ht="15"/>
    <row r="4438" ht="15"/>
    <row r="4439" ht="15"/>
    <row r="4440" ht="15"/>
    <row r="4441" ht="15"/>
    <row r="4442" ht="15"/>
    <row r="4443" ht="15"/>
    <row r="4444" ht="15"/>
    <row r="4445" ht="15"/>
    <row r="4446" ht="15"/>
    <row r="4447" ht="15"/>
    <row r="4448" ht="15"/>
    <row r="4449" ht="15"/>
    <row r="4450" ht="15"/>
    <row r="4451" ht="15"/>
    <row r="4452" ht="15"/>
    <row r="4453" ht="15"/>
    <row r="4454" ht="15"/>
    <row r="4455" ht="15"/>
    <row r="4456" ht="15"/>
    <row r="4457" ht="15"/>
    <row r="4458" ht="15"/>
    <row r="4459" ht="15"/>
    <row r="4460" ht="15"/>
    <row r="4461" ht="15"/>
    <row r="4462" ht="15"/>
    <row r="4463" ht="15"/>
    <row r="4464" ht="15"/>
    <row r="4465" ht="15"/>
    <row r="4466" ht="15"/>
    <row r="4467" ht="15"/>
    <row r="4468" ht="15"/>
    <row r="4469" ht="15"/>
    <row r="4470" ht="15"/>
    <row r="4471" ht="15"/>
    <row r="4472" ht="15"/>
    <row r="4473" ht="15"/>
    <row r="4474" ht="15"/>
    <row r="4475" ht="15"/>
    <row r="4476" ht="15"/>
    <row r="4477" ht="15"/>
    <row r="4478" ht="15"/>
    <row r="4479" ht="15"/>
    <row r="4480" ht="15"/>
    <row r="4481" ht="15"/>
    <row r="4482" ht="15"/>
    <row r="4483" ht="15"/>
    <row r="4484" ht="15"/>
    <row r="4485" ht="15"/>
    <row r="4486" ht="15"/>
    <row r="4487" ht="15"/>
    <row r="4488" ht="15"/>
    <row r="4489" ht="15"/>
    <row r="4490" ht="15"/>
    <row r="4491" ht="15"/>
    <row r="4492" ht="15"/>
    <row r="4493" ht="15"/>
    <row r="4494" ht="15"/>
    <row r="4495" ht="15"/>
    <row r="4496" ht="15"/>
    <row r="4497" ht="15"/>
    <row r="4498" ht="15"/>
    <row r="4499" ht="15"/>
    <row r="4500" ht="15"/>
    <row r="4501" ht="15"/>
    <row r="4502" ht="15"/>
    <row r="4503" ht="15"/>
    <row r="4504" ht="15"/>
    <row r="4505" ht="15"/>
    <row r="4506" ht="15"/>
    <row r="4507" ht="15"/>
    <row r="4508" ht="15"/>
    <row r="4509" ht="15"/>
    <row r="4510" ht="15"/>
    <row r="4511" ht="15"/>
    <row r="4512" ht="15"/>
    <row r="4513" ht="15"/>
    <row r="4514" ht="15"/>
    <row r="4515" ht="15"/>
    <row r="4516" ht="15"/>
    <row r="4517" ht="15"/>
    <row r="4518" ht="15"/>
    <row r="4519" ht="15"/>
    <row r="4520" ht="15"/>
    <row r="4521" ht="15"/>
    <row r="4522" ht="15"/>
    <row r="4523" ht="15"/>
    <row r="4524" ht="15"/>
    <row r="4525" ht="15"/>
    <row r="4526" ht="15"/>
    <row r="4527" ht="15"/>
    <row r="4528" ht="15"/>
    <row r="4529" ht="15"/>
    <row r="4530" ht="15"/>
    <row r="4531" ht="15"/>
    <row r="4532" ht="15"/>
    <row r="4533" ht="15"/>
    <row r="4534" ht="15"/>
    <row r="4535" ht="15"/>
    <row r="4536" ht="15"/>
    <row r="4537" ht="15"/>
    <row r="4538" ht="15"/>
    <row r="4539" ht="15"/>
    <row r="4540" ht="15"/>
    <row r="4541" ht="15"/>
    <row r="4542" ht="15"/>
    <row r="4543" ht="15"/>
    <row r="4544" ht="15"/>
    <row r="4545" ht="15"/>
    <row r="4546" ht="15"/>
    <row r="4547" ht="15"/>
    <row r="4548" ht="15"/>
    <row r="4549" ht="15"/>
    <row r="4550" ht="15"/>
    <row r="4551" ht="15"/>
    <row r="4552" ht="15"/>
    <row r="4553" ht="15"/>
    <row r="4554" ht="15"/>
    <row r="4555" ht="15"/>
    <row r="4556" ht="15"/>
    <row r="4557" ht="15"/>
    <row r="4558" ht="15"/>
    <row r="4559" ht="15"/>
    <row r="4560" ht="15"/>
    <row r="4561" ht="15"/>
    <row r="4562" ht="15"/>
    <row r="4563" ht="15"/>
    <row r="4564" ht="15"/>
    <row r="4565" ht="15"/>
    <row r="4566" ht="15"/>
    <row r="4567" ht="15"/>
    <row r="4568" ht="15"/>
    <row r="4569" ht="15"/>
    <row r="4570" ht="15"/>
    <row r="4571" ht="15"/>
    <row r="4572" ht="15"/>
    <row r="4573" ht="15"/>
    <row r="4574" ht="15"/>
    <row r="4575" ht="15"/>
    <row r="4576" ht="15"/>
    <row r="4577" ht="15"/>
    <row r="4578" ht="15"/>
    <row r="4579" ht="15"/>
    <row r="4580" ht="15"/>
    <row r="4581" ht="15"/>
    <row r="4582" ht="15"/>
    <row r="4583" ht="15"/>
    <row r="4584" ht="15"/>
    <row r="4585" ht="15"/>
    <row r="4586" ht="15"/>
    <row r="4587" ht="15"/>
    <row r="4588" ht="15"/>
    <row r="4589" ht="15"/>
    <row r="4590" ht="15"/>
    <row r="4591" ht="15"/>
    <row r="4592" ht="15"/>
    <row r="4593" ht="15"/>
    <row r="4594" ht="15"/>
    <row r="4595" ht="15"/>
    <row r="4596" ht="15"/>
    <row r="4597" ht="15"/>
    <row r="4598" ht="15"/>
    <row r="4599" ht="15"/>
    <row r="4600" ht="15"/>
    <row r="4601" ht="15"/>
    <row r="4602" ht="15"/>
    <row r="4603" ht="15"/>
    <row r="4604" ht="15"/>
    <row r="4605" ht="15"/>
    <row r="4606" ht="15"/>
    <row r="4607" ht="15"/>
    <row r="4608" ht="15"/>
    <row r="4609" ht="15"/>
    <row r="4610" ht="15"/>
    <row r="4611" ht="15"/>
    <row r="4612" ht="15"/>
    <row r="4613" ht="15"/>
    <row r="4614" ht="15"/>
    <row r="4615" ht="15"/>
    <row r="4616" ht="15"/>
    <row r="4617" ht="15"/>
    <row r="4618" ht="15"/>
    <row r="4619" ht="15"/>
    <row r="4620" ht="15"/>
    <row r="4621" ht="15"/>
    <row r="4622" ht="15"/>
    <row r="4623" ht="15"/>
    <row r="4624" ht="15"/>
    <row r="4625" ht="15"/>
    <row r="4626" ht="15"/>
    <row r="4627" ht="15"/>
    <row r="4628" ht="15"/>
    <row r="4629" ht="15"/>
    <row r="4630" ht="15"/>
    <row r="4631" ht="15"/>
    <row r="4632" ht="15"/>
    <row r="4633" ht="15"/>
    <row r="4634" ht="15"/>
    <row r="4635" ht="15"/>
    <row r="4636" ht="15"/>
    <row r="4637" ht="15"/>
    <row r="4638" ht="15"/>
    <row r="4639" ht="15"/>
    <row r="4640" ht="15"/>
    <row r="4641" ht="15"/>
    <row r="4642" ht="15"/>
    <row r="4643" ht="15"/>
    <row r="4644" ht="15"/>
    <row r="4645" ht="15"/>
    <row r="4646" ht="15"/>
    <row r="4647" ht="15"/>
    <row r="4648" ht="15"/>
    <row r="4649" ht="15"/>
    <row r="4650" ht="15"/>
    <row r="4651" ht="15"/>
    <row r="4652" ht="15"/>
    <row r="4653" ht="15"/>
    <row r="4654" ht="15"/>
    <row r="4655" ht="15"/>
    <row r="4656" ht="15"/>
    <row r="4657" ht="15"/>
    <row r="4658" ht="15"/>
    <row r="4659" ht="15"/>
    <row r="4660" ht="15"/>
    <row r="4661" ht="15"/>
    <row r="4662" ht="15"/>
    <row r="4663" ht="15"/>
    <row r="4664" ht="15"/>
    <row r="4665" ht="15"/>
    <row r="4666" ht="15"/>
    <row r="4667" ht="15"/>
    <row r="4668" ht="15"/>
    <row r="4669" ht="15"/>
    <row r="4670" ht="15"/>
    <row r="4671" ht="15"/>
    <row r="4672" ht="15"/>
    <row r="4673" ht="15"/>
    <row r="4674" ht="15"/>
    <row r="4675" ht="15"/>
    <row r="4676" ht="15"/>
    <row r="4677" ht="15"/>
    <row r="4678" ht="15"/>
    <row r="4679" ht="15"/>
    <row r="4680" ht="15"/>
    <row r="4681" ht="15"/>
    <row r="4682" ht="15"/>
    <row r="4683" ht="15"/>
    <row r="4684" ht="15"/>
    <row r="4685" ht="15"/>
    <row r="4686" ht="15"/>
    <row r="4687" ht="15"/>
    <row r="4688" ht="15"/>
    <row r="4689" ht="15"/>
    <row r="4690" ht="15"/>
    <row r="4691" ht="15"/>
    <row r="4692" ht="15"/>
    <row r="4693" ht="15"/>
    <row r="4694" ht="15"/>
    <row r="4695" ht="15"/>
    <row r="4696" ht="15"/>
    <row r="4697" ht="15"/>
    <row r="4698" ht="15"/>
    <row r="4699" ht="15"/>
    <row r="4700" ht="15"/>
    <row r="4701" ht="15"/>
    <row r="4702" ht="15"/>
    <row r="4703" ht="15"/>
    <row r="4704" ht="15"/>
    <row r="4705" ht="15"/>
    <row r="4706" ht="15"/>
    <row r="4707" ht="15"/>
    <row r="4708" ht="15"/>
    <row r="4709" ht="15"/>
    <row r="4710" ht="15"/>
    <row r="4711" ht="15"/>
    <row r="4712" ht="15"/>
    <row r="4713" ht="15"/>
    <row r="4714" ht="15"/>
    <row r="4715" ht="15"/>
    <row r="4716" ht="15"/>
    <row r="4717" ht="15"/>
    <row r="4718" ht="15"/>
    <row r="4719" ht="15"/>
    <row r="4720" ht="15"/>
    <row r="4721" ht="15"/>
    <row r="4722" ht="15"/>
    <row r="4723" ht="15"/>
    <row r="4724" ht="15"/>
    <row r="4725" ht="15"/>
    <row r="4726" ht="15"/>
    <row r="4727" ht="15"/>
    <row r="4728" ht="15"/>
    <row r="4729" ht="15"/>
    <row r="4730" ht="15"/>
    <row r="4731" ht="15"/>
    <row r="4732" ht="15"/>
    <row r="4733" ht="15"/>
    <row r="4734" ht="15"/>
    <row r="4735" ht="15"/>
    <row r="4736" ht="15"/>
    <row r="4737" ht="15"/>
    <row r="4738" ht="15"/>
    <row r="4739" ht="15"/>
    <row r="4740" ht="15"/>
    <row r="4741" ht="15"/>
    <row r="4742" ht="15"/>
    <row r="4743" ht="15"/>
    <row r="4744" ht="15"/>
    <row r="4745" ht="15"/>
    <row r="4746" ht="15"/>
    <row r="4747" ht="15"/>
    <row r="4748" ht="15"/>
    <row r="4749" ht="15"/>
    <row r="4750" ht="15"/>
    <row r="4751" ht="15"/>
    <row r="4752" ht="15"/>
    <row r="4753" ht="15"/>
    <row r="4754" ht="15"/>
    <row r="4755" ht="15"/>
    <row r="4756" ht="15"/>
    <row r="4757" ht="15"/>
    <row r="4758" ht="15"/>
    <row r="4759" ht="15"/>
    <row r="4760" ht="15"/>
    <row r="4761" ht="15"/>
    <row r="4762" ht="15"/>
    <row r="4763" ht="15"/>
    <row r="4764" ht="15"/>
    <row r="4765" ht="15"/>
    <row r="4766" ht="15"/>
    <row r="4767" ht="15"/>
    <row r="4768" ht="15"/>
    <row r="4769" ht="15"/>
    <row r="4770" ht="15"/>
    <row r="4771" ht="15"/>
    <row r="4772" ht="15"/>
    <row r="4773" ht="15"/>
    <row r="4774" ht="15"/>
    <row r="4775" ht="15"/>
    <row r="4776" ht="15"/>
    <row r="4777" ht="15"/>
    <row r="4778" ht="15"/>
    <row r="4779" ht="15"/>
    <row r="4780" ht="15"/>
    <row r="4781" ht="15"/>
    <row r="4782" ht="15"/>
    <row r="4783" ht="15"/>
    <row r="4784" ht="15"/>
    <row r="4785" ht="15"/>
    <row r="4786" ht="15"/>
    <row r="4787" ht="15"/>
    <row r="4788" ht="15"/>
    <row r="4789" ht="15"/>
    <row r="4790" ht="15"/>
    <row r="4791" ht="15"/>
    <row r="4792" ht="15"/>
    <row r="4793" ht="15"/>
    <row r="4794" ht="15"/>
    <row r="4795" ht="15"/>
    <row r="4796" ht="15"/>
    <row r="4797" ht="15"/>
    <row r="4798" ht="15"/>
    <row r="4799" ht="15"/>
    <row r="4800" ht="15"/>
    <row r="4801" ht="15"/>
    <row r="4802" ht="15"/>
    <row r="4803" ht="15"/>
    <row r="4804" ht="15"/>
    <row r="4805" ht="15"/>
    <row r="4806" ht="15"/>
    <row r="4807" ht="15"/>
    <row r="4808" ht="15"/>
    <row r="4809" ht="15"/>
    <row r="4810" ht="15"/>
    <row r="4811" ht="15"/>
    <row r="4812" ht="15"/>
    <row r="4813" ht="15"/>
    <row r="4814" ht="15"/>
    <row r="4815" ht="15"/>
    <row r="4816" ht="15"/>
    <row r="4817" ht="15"/>
    <row r="4818" ht="15"/>
    <row r="4819" ht="15"/>
    <row r="4820" ht="15"/>
    <row r="4821" ht="15"/>
    <row r="4822" ht="15"/>
    <row r="4823" ht="15"/>
    <row r="4824" ht="15"/>
    <row r="4825" ht="15"/>
    <row r="4826" ht="15"/>
    <row r="4827" ht="15"/>
    <row r="4828" ht="15"/>
    <row r="4829" ht="15"/>
    <row r="4830" ht="15"/>
    <row r="4831" ht="15"/>
    <row r="4832" ht="15"/>
    <row r="4833" ht="15"/>
    <row r="4834" ht="15"/>
    <row r="4835" ht="15"/>
    <row r="4836" ht="15"/>
    <row r="4837" ht="15"/>
    <row r="4838" ht="15"/>
    <row r="4839" ht="15"/>
    <row r="4840" ht="15"/>
    <row r="4841" ht="15"/>
    <row r="4842" ht="15"/>
    <row r="4843" ht="15"/>
    <row r="4844" ht="15"/>
    <row r="4845" ht="15"/>
    <row r="4846" ht="15"/>
    <row r="4847" ht="15"/>
    <row r="4848" ht="15"/>
    <row r="4849" ht="15"/>
    <row r="4850" ht="15"/>
    <row r="4851" ht="15"/>
    <row r="4852" ht="15"/>
    <row r="4853" ht="15"/>
    <row r="4854" ht="15"/>
    <row r="4855" ht="15"/>
    <row r="4856" ht="15"/>
    <row r="4857" ht="15"/>
    <row r="4858" ht="15"/>
    <row r="4859" ht="15"/>
    <row r="4860" ht="15"/>
    <row r="4861" ht="15"/>
    <row r="4862" ht="15"/>
    <row r="4863" ht="15"/>
    <row r="4864" ht="15"/>
    <row r="4865" ht="15"/>
    <row r="4866" ht="15"/>
    <row r="4867" ht="15"/>
    <row r="4868" ht="15"/>
    <row r="4869" ht="15"/>
    <row r="4870" ht="15"/>
    <row r="4871" ht="15"/>
    <row r="4872" ht="15"/>
    <row r="4873" ht="15"/>
    <row r="4874" ht="15"/>
    <row r="4875" ht="15"/>
    <row r="4876" ht="15"/>
    <row r="4877" ht="15"/>
    <row r="4878" ht="15"/>
    <row r="4879" ht="15"/>
    <row r="4880" ht="15"/>
    <row r="4881" ht="15"/>
    <row r="4882" ht="15"/>
    <row r="4883" ht="15"/>
    <row r="4884" ht="15"/>
    <row r="4885" ht="15"/>
    <row r="4886" ht="15"/>
    <row r="4887" ht="15"/>
    <row r="4888" ht="15"/>
    <row r="4889" ht="15"/>
    <row r="4890" ht="15"/>
    <row r="4891" ht="15"/>
    <row r="4892" ht="15"/>
    <row r="4893" ht="15"/>
    <row r="4894" ht="15"/>
    <row r="4895" ht="15"/>
    <row r="4896" ht="15"/>
    <row r="4897" ht="15"/>
    <row r="4898" ht="15"/>
    <row r="4899" ht="15"/>
    <row r="4900" ht="15"/>
    <row r="4901" ht="15"/>
    <row r="4902" ht="15"/>
    <row r="4903" ht="15"/>
    <row r="4904" ht="15"/>
    <row r="4905" ht="15"/>
    <row r="4906" ht="15"/>
    <row r="4907" ht="15"/>
    <row r="4908" ht="15"/>
    <row r="4909" ht="15"/>
    <row r="4910" ht="15"/>
    <row r="4911" ht="15"/>
    <row r="4912" ht="15"/>
    <row r="4913" ht="15"/>
    <row r="4914" ht="15"/>
    <row r="4915" ht="15"/>
    <row r="4916" ht="15"/>
    <row r="4917" ht="15"/>
    <row r="4918" ht="15"/>
    <row r="4919" ht="15"/>
    <row r="4920" ht="15"/>
    <row r="4921" ht="15"/>
    <row r="4922" ht="15"/>
    <row r="4923" ht="15"/>
    <row r="4924" ht="15"/>
    <row r="4925" ht="15"/>
    <row r="4926" ht="15"/>
    <row r="4927" ht="15"/>
    <row r="4928" ht="15"/>
    <row r="4929" ht="15"/>
    <row r="4930" ht="15"/>
    <row r="4931" ht="15"/>
    <row r="4932" ht="15"/>
    <row r="4933" ht="15"/>
    <row r="4934" ht="15"/>
    <row r="4935" ht="15"/>
    <row r="4936" ht="15"/>
    <row r="4937" ht="15"/>
    <row r="4938" ht="15"/>
    <row r="4939" ht="15"/>
    <row r="4940" ht="15"/>
    <row r="4941" ht="15"/>
    <row r="4942" ht="15"/>
    <row r="4943" ht="15"/>
    <row r="4944" ht="15"/>
    <row r="4945" ht="15"/>
    <row r="4946" ht="15"/>
    <row r="4947" ht="15"/>
    <row r="4948" ht="15"/>
    <row r="4949" ht="15"/>
    <row r="4950" ht="15"/>
    <row r="4951" ht="15"/>
    <row r="4952" ht="15"/>
    <row r="4953" ht="15"/>
    <row r="4954" ht="15"/>
    <row r="4955" ht="15"/>
    <row r="4956" ht="15"/>
    <row r="4957" ht="15"/>
    <row r="4958" ht="15"/>
    <row r="4959" ht="15"/>
    <row r="4960" ht="15"/>
    <row r="4961" ht="15"/>
    <row r="4962" ht="15"/>
    <row r="4963" ht="15"/>
    <row r="4964" ht="15"/>
    <row r="4965" ht="15"/>
    <row r="4966" ht="15"/>
    <row r="4967" ht="15"/>
    <row r="4968" ht="15"/>
    <row r="4969" ht="15"/>
    <row r="4970" ht="15"/>
    <row r="4971" ht="15"/>
    <row r="4972" ht="15"/>
    <row r="4973" ht="15"/>
    <row r="4974" ht="15"/>
    <row r="4975" ht="15"/>
    <row r="4976" ht="15"/>
    <row r="4977" ht="15"/>
    <row r="4978" ht="15"/>
    <row r="4979" ht="15"/>
    <row r="4980" ht="15"/>
    <row r="4981" ht="15"/>
    <row r="4982" ht="15"/>
    <row r="4983" ht="15"/>
    <row r="4984" ht="15"/>
    <row r="4985" ht="15"/>
    <row r="4986" ht="15"/>
    <row r="4987" ht="15"/>
    <row r="4988" ht="15"/>
    <row r="4989" ht="15"/>
    <row r="4990" ht="15"/>
    <row r="4991" ht="15"/>
    <row r="4992" ht="15"/>
    <row r="4993" ht="15"/>
    <row r="4994" ht="15"/>
    <row r="4995" ht="15"/>
    <row r="4996" ht="15"/>
    <row r="4997" ht="15"/>
    <row r="4998" ht="15"/>
    <row r="4999" ht="15"/>
    <row r="5000" ht="15"/>
    <row r="5001" ht="15"/>
    <row r="5002" ht="15"/>
    <row r="5003" ht="15"/>
    <row r="5004" ht="15"/>
    <row r="5005" ht="15"/>
    <row r="5006" ht="15"/>
    <row r="5007" ht="15"/>
    <row r="5008" ht="15"/>
    <row r="5009" ht="15"/>
    <row r="5010" ht="15"/>
    <row r="5011" ht="15"/>
    <row r="5012" ht="15"/>
    <row r="5013" ht="15"/>
    <row r="5014" ht="15"/>
    <row r="5015" ht="15"/>
    <row r="5016" ht="15"/>
    <row r="5017" ht="15"/>
    <row r="5018" ht="15"/>
    <row r="5019" ht="15"/>
    <row r="5020" ht="15"/>
    <row r="5021" ht="15"/>
    <row r="5022" ht="15"/>
    <row r="5023" ht="15"/>
    <row r="5024" ht="15"/>
    <row r="5025" ht="15"/>
    <row r="5026" ht="15"/>
    <row r="5027" ht="15"/>
    <row r="5028" ht="15"/>
    <row r="5029" ht="15"/>
    <row r="5030" ht="15"/>
    <row r="5031" ht="15"/>
    <row r="5032" ht="15"/>
    <row r="5033" ht="15"/>
    <row r="5034" ht="15"/>
    <row r="5035" ht="15"/>
    <row r="5036" ht="15"/>
    <row r="5037" ht="15"/>
    <row r="5038" ht="15"/>
    <row r="5039" ht="15"/>
    <row r="5040" ht="15"/>
    <row r="5041" ht="15"/>
    <row r="5042" ht="15"/>
    <row r="5043" ht="15"/>
    <row r="5044" ht="15"/>
    <row r="5045" ht="15"/>
    <row r="5046" ht="15"/>
    <row r="5047" ht="15"/>
    <row r="5048" ht="15"/>
    <row r="5049" ht="15"/>
    <row r="5050" ht="15"/>
    <row r="5051" ht="15"/>
    <row r="5052" ht="15"/>
    <row r="5053" ht="15"/>
    <row r="5054" ht="15"/>
    <row r="5055" ht="15"/>
    <row r="5056" ht="15"/>
    <row r="5057" ht="15"/>
    <row r="5058" ht="15"/>
    <row r="5059" ht="15"/>
    <row r="5060" ht="15"/>
    <row r="5061" ht="15"/>
    <row r="5062" ht="15"/>
    <row r="5063" ht="15"/>
    <row r="5064" ht="15"/>
    <row r="5065" ht="15"/>
    <row r="5066" ht="15"/>
    <row r="5067" ht="15"/>
    <row r="5068" ht="15"/>
    <row r="5069" ht="15"/>
    <row r="5070" ht="15"/>
    <row r="5071" ht="15"/>
    <row r="5072" ht="15"/>
    <row r="5073" ht="15"/>
    <row r="5074" ht="15"/>
    <row r="5075" ht="15"/>
    <row r="5076" ht="15"/>
    <row r="5077" ht="15"/>
    <row r="5078" ht="15"/>
    <row r="5079" ht="15"/>
    <row r="5080" ht="15"/>
    <row r="5081" ht="15"/>
    <row r="5082" ht="15"/>
    <row r="5083" ht="15"/>
    <row r="5084" ht="15"/>
    <row r="5085" ht="15"/>
    <row r="5086" ht="15"/>
    <row r="5087" ht="15"/>
    <row r="5088" ht="15"/>
    <row r="5089" ht="15"/>
    <row r="5090" ht="15"/>
    <row r="5091" ht="15"/>
    <row r="5092" ht="15"/>
    <row r="5093" ht="15"/>
    <row r="5094" ht="15"/>
    <row r="5095" ht="15"/>
    <row r="5096" ht="15"/>
    <row r="5097" ht="15"/>
    <row r="5098" ht="15"/>
    <row r="5099" ht="15"/>
    <row r="5100" ht="15"/>
    <row r="5101" ht="15"/>
    <row r="5102" ht="15"/>
    <row r="5103" ht="15"/>
    <row r="5104" ht="15"/>
    <row r="5105" ht="15"/>
    <row r="5106" ht="15"/>
    <row r="5107" ht="15"/>
    <row r="5108" ht="15"/>
    <row r="5109" ht="15"/>
    <row r="5110" ht="15"/>
    <row r="5111" ht="15"/>
    <row r="5112" ht="15"/>
    <row r="5113" ht="15"/>
    <row r="5114" ht="15"/>
    <row r="5115" ht="15"/>
    <row r="5116" ht="15"/>
    <row r="5117" ht="15"/>
    <row r="5118" ht="15"/>
    <row r="5119" ht="15"/>
    <row r="5120" ht="15"/>
    <row r="5121" ht="15"/>
    <row r="5122" ht="15"/>
    <row r="5123" ht="15"/>
    <row r="5124" ht="15"/>
    <row r="5125" ht="15"/>
    <row r="5126" ht="15"/>
    <row r="5127" ht="15"/>
    <row r="5128" ht="15"/>
    <row r="5129" ht="15"/>
    <row r="5130" ht="15"/>
    <row r="5131" ht="15"/>
    <row r="5132" ht="15"/>
    <row r="5133" ht="15"/>
    <row r="5134" ht="15"/>
    <row r="5135" ht="15"/>
    <row r="5136" ht="15"/>
    <row r="5137" ht="15"/>
    <row r="5138" ht="15"/>
    <row r="5139" ht="15"/>
    <row r="5140" ht="15"/>
    <row r="5141" ht="15"/>
    <row r="5142" ht="15"/>
    <row r="5143" ht="15"/>
    <row r="5144" ht="15"/>
    <row r="5145" ht="15"/>
    <row r="5146" ht="15"/>
    <row r="5147" ht="15"/>
    <row r="5148" ht="15"/>
    <row r="5149" ht="15"/>
    <row r="5150" ht="15"/>
    <row r="5151" ht="15"/>
    <row r="5152" ht="15"/>
    <row r="5153" ht="15"/>
    <row r="5154" ht="15"/>
    <row r="5155" ht="15"/>
    <row r="5156" ht="15"/>
    <row r="5157" ht="15"/>
    <row r="5158" ht="15"/>
    <row r="5159" ht="15"/>
    <row r="5160" ht="15"/>
    <row r="5161" ht="15"/>
    <row r="5162" ht="15"/>
    <row r="5163" ht="15"/>
    <row r="5164" ht="15"/>
    <row r="5165" ht="15"/>
    <row r="5166" ht="15"/>
    <row r="5167" ht="15"/>
    <row r="5168" ht="15"/>
    <row r="5169" ht="15"/>
    <row r="5170" ht="15"/>
    <row r="5171" ht="15"/>
    <row r="5172" ht="15"/>
    <row r="5173" ht="15"/>
    <row r="5174" ht="15"/>
    <row r="5175" ht="15"/>
    <row r="5176" ht="15"/>
    <row r="5177" ht="15"/>
    <row r="5178" ht="15"/>
    <row r="5179" ht="15"/>
    <row r="5180" ht="15"/>
    <row r="5181" ht="15"/>
    <row r="5182" ht="15"/>
    <row r="5183" ht="15"/>
    <row r="5184" ht="15"/>
    <row r="5185" ht="15"/>
    <row r="5186" ht="15"/>
    <row r="5187" ht="15"/>
    <row r="5188" ht="15"/>
    <row r="5189" ht="15"/>
    <row r="5190" ht="15"/>
    <row r="5191" ht="15"/>
    <row r="5192" ht="15"/>
    <row r="5193" ht="15"/>
    <row r="5194" ht="15"/>
    <row r="5195" ht="15"/>
    <row r="5196" ht="15"/>
    <row r="5197" ht="15"/>
    <row r="5198" ht="15"/>
    <row r="5199" ht="15"/>
    <row r="5200" ht="15"/>
    <row r="5201" ht="15"/>
    <row r="5202" ht="15"/>
    <row r="5203" ht="15"/>
    <row r="5204" ht="15"/>
    <row r="5205" ht="15"/>
    <row r="5206" ht="15"/>
    <row r="5207" ht="15"/>
    <row r="5208" ht="15"/>
    <row r="5209" ht="15"/>
    <row r="5210" ht="15"/>
    <row r="5211" ht="15"/>
    <row r="5212" ht="15"/>
    <row r="5213" ht="15"/>
    <row r="5214" ht="15"/>
    <row r="5215" ht="15"/>
    <row r="5216" ht="15"/>
    <row r="5217" ht="15"/>
    <row r="5218" ht="15"/>
    <row r="5219" ht="15"/>
    <row r="5220" ht="15"/>
    <row r="5221" ht="15"/>
    <row r="5222" ht="15"/>
    <row r="5223" ht="15"/>
    <row r="5224" ht="15"/>
    <row r="5225" ht="15"/>
    <row r="5226" ht="15"/>
    <row r="5227" ht="15"/>
    <row r="5228" ht="15"/>
    <row r="5229" ht="15"/>
    <row r="5230" ht="15"/>
    <row r="5231" ht="15"/>
    <row r="5232" ht="15"/>
    <row r="5233" ht="15"/>
    <row r="5234" ht="15"/>
    <row r="5235" ht="15"/>
    <row r="5236" ht="15"/>
    <row r="5237" ht="15"/>
    <row r="5238" ht="15"/>
    <row r="5239" ht="15"/>
    <row r="5240" ht="15"/>
    <row r="5241" ht="15"/>
    <row r="5242" ht="15"/>
    <row r="5243" ht="15"/>
    <row r="5244" ht="15"/>
    <row r="5245" ht="15"/>
    <row r="5246" ht="15"/>
    <row r="5247" ht="15"/>
    <row r="5248" ht="15"/>
    <row r="5249" ht="15"/>
    <row r="5250" ht="15"/>
    <row r="5251" ht="15"/>
    <row r="5252" ht="15"/>
    <row r="5253" ht="15"/>
    <row r="5254" ht="15"/>
    <row r="5255" ht="15"/>
    <row r="5256" ht="15"/>
    <row r="5257" ht="15"/>
    <row r="5258" ht="15"/>
    <row r="5259" ht="15"/>
    <row r="5260" ht="15"/>
    <row r="5261" ht="15"/>
    <row r="5262" ht="15"/>
    <row r="5263" ht="15"/>
    <row r="5264" ht="15"/>
    <row r="5265" ht="15"/>
    <row r="5266" ht="15"/>
    <row r="5267" ht="15"/>
    <row r="5268" ht="15"/>
    <row r="5269" ht="15"/>
    <row r="5270" ht="15"/>
    <row r="5271" ht="15"/>
    <row r="5272" ht="15"/>
    <row r="5273" ht="15"/>
    <row r="5274" ht="15"/>
    <row r="5275" ht="15"/>
    <row r="5276" ht="15"/>
    <row r="5277" ht="15"/>
    <row r="5278" ht="15"/>
    <row r="5279" ht="15"/>
    <row r="5280" ht="15"/>
    <row r="5281" ht="15"/>
    <row r="5282" ht="15"/>
    <row r="5283" ht="15"/>
    <row r="5284" ht="15"/>
    <row r="5285" ht="15"/>
    <row r="5286" ht="15"/>
    <row r="5287" ht="15"/>
    <row r="5288" ht="15"/>
    <row r="5289" ht="15"/>
    <row r="5290" ht="15"/>
    <row r="5291" ht="15"/>
    <row r="5292" ht="15"/>
    <row r="5293" ht="15"/>
    <row r="5294" ht="15"/>
    <row r="5295" ht="15"/>
    <row r="5296" ht="15"/>
    <row r="5297" ht="15"/>
    <row r="5298" ht="15"/>
    <row r="5299" ht="15"/>
    <row r="5300" ht="15"/>
    <row r="5301" ht="15"/>
    <row r="5302" ht="15"/>
    <row r="5303" ht="15"/>
    <row r="5304" ht="15"/>
    <row r="5305" ht="15"/>
    <row r="5306" ht="15"/>
    <row r="5307" ht="15"/>
    <row r="5308" ht="15"/>
    <row r="5309" ht="15"/>
    <row r="5310" ht="15"/>
    <row r="5311" ht="15"/>
    <row r="5312" ht="15"/>
    <row r="5313" ht="15"/>
    <row r="5314" ht="15"/>
    <row r="5315" ht="15"/>
    <row r="5316" ht="15"/>
    <row r="5317" ht="15"/>
    <row r="5318" ht="15"/>
    <row r="5319" ht="15"/>
    <row r="5320" ht="15"/>
    <row r="5321" ht="15"/>
    <row r="5322" ht="15"/>
    <row r="5323" ht="15"/>
    <row r="5324" ht="15"/>
    <row r="5325" ht="15"/>
    <row r="5326" ht="15"/>
    <row r="5327" ht="15"/>
    <row r="5328" ht="15"/>
    <row r="5329" ht="15"/>
    <row r="5330" ht="15"/>
    <row r="5331" ht="15"/>
    <row r="5332" ht="15"/>
    <row r="5333" ht="15"/>
    <row r="5334" ht="15"/>
    <row r="5335" ht="15"/>
    <row r="5336" ht="15"/>
    <row r="5337" ht="15"/>
    <row r="5338" ht="15"/>
    <row r="5339" ht="15"/>
    <row r="5340" ht="15"/>
    <row r="5341" ht="15"/>
    <row r="5342" ht="15"/>
    <row r="5343" ht="15"/>
    <row r="5344" ht="15"/>
    <row r="5345" ht="15"/>
    <row r="5346" ht="15"/>
    <row r="5347" ht="15"/>
    <row r="5348" ht="15"/>
    <row r="5349" ht="15"/>
    <row r="5350" ht="15"/>
    <row r="5351" ht="15"/>
    <row r="5352" ht="15"/>
    <row r="5353" ht="15"/>
    <row r="5354" ht="15"/>
    <row r="5355" ht="15"/>
    <row r="5356" ht="15"/>
    <row r="5357" ht="15"/>
    <row r="5358" ht="15"/>
    <row r="5359" ht="15"/>
    <row r="5360" ht="15"/>
    <row r="5361" ht="15"/>
    <row r="5362" ht="15"/>
    <row r="5363" ht="15"/>
    <row r="5364" ht="15"/>
    <row r="5365" ht="15"/>
    <row r="5366" ht="15"/>
    <row r="5367" ht="15"/>
    <row r="5368" ht="15"/>
    <row r="5369" ht="15"/>
    <row r="5370" ht="15"/>
    <row r="5371" ht="15"/>
    <row r="5372" ht="15"/>
    <row r="5373" ht="15"/>
    <row r="5374" ht="15"/>
    <row r="5375" ht="15"/>
    <row r="5376" ht="15"/>
    <row r="5377" ht="15"/>
    <row r="5378" ht="15"/>
    <row r="5379" ht="15"/>
    <row r="5380" ht="15"/>
    <row r="5381" ht="15"/>
    <row r="5382" ht="15"/>
    <row r="5383" ht="15"/>
    <row r="5384" ht="15"/>
    <row r="5385" ht="15"/>
    <row r="5386" ht="15"/>
    <row r="5387" ht="15"/>
    <row r="5388" ht="15"/>
    <row r="5389" ht="15"/>
    <row r="5390" ht="15"/>
    <row r="5391" ht="15"/>
    <row r="5392" ht="15"/>
    <row r="5393" ht="15"/>
    <row r="5394" ht="15"/>
    <row r="5395" ht="15"/>
    <row r="5396" ht="15"/>
    <row r="5397" ht="15"/>
    <row r="5398" ht="15"/>
    <row r="5399" ht="15"/>
    <row r="5400" ht="15"/>
    <row r="5401" ht="15"/>
    <row r="5402" ht="15"/>
    <row r="5403" ht="15"/>
    <row r="5404" ht="15"/>
    <row r="5405" ht="15"/>
    <row r="5406" ht="15"/>
    <row r="5407" ht="15"/>
    <row r="5408" ht="15"/>
    <row r="5409" ht="15"/>
    <row r="5410" ht="15"/>
    <row r="5411" ht="15"/>
    <row r="5412" ht="15"/>
    <row r="5413" ht="15"/>
    <row r="5414" ht="15"/>
    <row r="5415" ht="15"/>
    <row r="5416" ht="15"/>
    <row r="5417" ht="15"/>
    <row r="5418" ht="15"/>
    <row r="5419" ht="15"/>
    <row r="5420" ht="15"/>
    <row r="5421" ht="15"/>
    <row r="5422" ht="15"/>
    <row r="5423" ht="15"/>
    <row r="5424" ht="15"/>
    <row r="5425" ht="15"/>
    <row r="5426" ht="15"/>
    <row r="5427" ht="15"/>
    <row r="5428" ht="15"/>
    <row r="5429" ht="15"/>
    <row r="5430" ht="15"/>
    <row r="5431" ht="15"/>
    <row r="5432" ht="15"/>
    <row r="5433" ht="15"/>
    <row r="5434" ht="15"/>
    <row r="5435" ht="15"/>
    <row r="5436" ht="15"/>
    <row r="5437" ht="15"/>
    <row r="5438" ht="15"/>
    <row r="5439" ht="15"/>
    <row r="5440" ht="15"/>
    <row r="5441" ht="15"/>
    <row r="5442" ht="15"/>
    <row r="5443" ht="15"/>
    <row r="5444" ht="15"/>
    <row r="5445" ht="15"/>
    <row r="5446" ht="15"/>
    <row r="5447" ht="15"/>
    <row r="5448" ht="15"/>
    <row r="5449" ht="15"/>
    <row r="5450" ht="15"/>
    <row r="5451" ht="15"/>
    <row r="5452" ht="15"/>
    <row r="5453" ht="15"/>
    <row r="5454" ht="15"/>
    <row r="5455" ht="15"/>
    <row r="5456" ht="15"/>
    <row r="5457" ht="15"/>
    <row r="5458" ht="15"/>
    <row r="5459" ht="15"/>
    <row r="5460" ht="15"/>
    <row r="5461" ht="15"/>
    <row r="5462" ht="15"/>
    <row r="5463" ht="15"/>
    <row r="5464" ht="15"/>
    <row r="5465" ht="15"/>
    <row r="5466" ht="15"/>
    <row r="5467" ht="15"/>
    <row r="5468" ht="15"/>
    <row r="5469" ht="15"/>
    <row r="5470" ht="15"/>
    <row r="5471" ht="15"/>
    <row r="5472" ht="15"/>
    <row r="5473" ht="15"/>
    <row r="5474" ht="15"/>
    <row r="5475" ht="15"/>
    <row r="5476" ht="15"/>
    <row r="5477" ht="15"/>
    <row r="5478" ht="15"/>
    <row r="5479" ht="15"/>
    <row r="5480" ht="15"/>
    <row r="5481" ht="15"/>
    <row r="5482" ht="15"/>
    <row r="5483" ht="15"/>
    <row r="5484" ht="15"/>
    <row r="5485" ht="15"/>
    <row r="5486" ht="15"/>
    <row r="5487" ht="15"/>
    <row r="5488" ht="15"/>
    <row r="5489" ht="15"/>
    <row r="5490" ht="15"/>
    <row r="5491" ht="15"/>
    <row r="5492" ht="15"/>
    <row r="5493" ht="15"/>
    <row r="5494" ht="15"/>
    <row r="5495" ht="15"/>
    <row r="5496" ht="15"/>
    <row r="5497" ht="15"/>
    <row r="5498" ht="15"/>
    <row r="5499" ht="15"/>
    <row r="5500" ht="15"/>
    <row r="5501" ht="15"/>
    <row r="5502" ht="15"/>
    <row r="5503" ht="15"/>
    <row r="5504" ht="15"/>
    <row r="5505" ht="15"/>
    <row r="5506" ht="15"/>
    <row r="5507" ht="15"/>
    <row r="5508" ht="15"/>
    <row r="5509" ht="15"/>
    <row r="5510" ht="15"/>
    <row r="5511" ht="15"/>
    <row r="5512" ht="15"/>
    <row r="5513" ht="15"/>
    <row r="5514" ht="15"/>
    <row r="5515" ht="15"/>
    <row r="5516" ht="15"/>
    <row r="5517" ht="15"/>
    <row r="5518" ht="15"/>
    <row r="5519" ht="15"/>
    <row r="5520" ht="15"/>
    <row r="5521" ht="15"/>
    <row r="5522" ht="15"/>
    <row r="5523" ht="15"/>
    <row r="5524" ht="15"/>
    <row r="5525" ht="15"/>
    <row r="5526" ht="15"/>
    <row r="5527" ht="15"/>
    <row r="5528" ht="15"/>
    <row r="5529" ht="15"/>
    <row r="5530" ht="15"/>
    <row r="5531" ht="15"/>
    <row r="5532" ht="15"/>
    <row r="5533" ht="15"/>
    <row r="5534" ht="15"/>
    <row r="5535" ht="15"/>
    <row r="5536" ht="15"/>
    <row r="5537" ht="15"/>
    <row r="5538" ht="15"/>
    <row r="5539" ht="15"/>
    <row r="5540" ht="15"/>
    <row r="5541" ht="15"/>
    <row r="5542" ht="15"/>
    <row r="5543" ht="15"/>
    <row r="5544" ht="15"/>
    <row r="5545" ht="15"/>
    <row r="5546" ht="15"/>
    <row r="5547" ht="15"/>
    <row r="5548" ht="15"/>
    <row r="5549" ht="15"/>
    <row r="5550" ht="15"/>
    <row r="5551" ht="15"/>
    <row r="5552" ht="15"/>
    <row r="5553" ht="15"/>
    <row r="5554" ht="15"/>
    <row r="5555" ht="15"/>
    <row r="5556" ht="15"/>
    <row r="5557" ht="15"/>
    <row r="5558" ht="15"/>
    <row r="5559" ht="15"/>
    <row r="5560" ht="15"/>
    <row r="5561" ht="15"/>
    <row r="5562" ht="15"/>
    <row r="5563" ht="15"/>
    <row r="5564" ht="15"/>
    <row r="5565" ht="15"/>
    <row r="5566" ht="15"/>
    <row r="5567" ht="15"/>
    <row r="5568" ht="15"/>
    <row r="5569" ht="15"/>
    <row r="5570" ht="15"/>
    <row r="5571" ht="15"/>
    <row r="5572" ht="15"/>
    <row r="5573" ht="15"/>
    <row r="5574" ht="15"/>
    <row r="5575" ht="15"/>
    <row r="5576" ht="15"/>
    <row r="5577" ht="15"/>
    <row r="5578" ht="15"/>
    <row r="5579" ht="15"/>
    <row r="5580" ht="15"/>
    <row r="5581" ht="15"/>
    <row r="5582" ht="15"/>
    <row r="5583" ht="15"/>
    <row r="5584" ht="15"/>
    <row r="5585" ht="15"/>
    <row r="5586" ht="15"/>
    <row r="5587" ht="15"/>
    <row r="5588" ht="15"/>
    <row r="5589" ht="15"/>
    <row r="5590" ht="15"/>
    <row r="5591" ht="15"/>
    <row r="5592" ht="15"/>
    <row r="5593" ht="15"/>
    <row r="5594" ht="15"/>
    <row r="5595" ht="15"/>
    <row r="5596" ht="15"/>
    <row r="5597" ht="15"/>
    <row r="5598" ht="15"/>
    <row r="5599" ht="15"/>
    <row r="5600" ht="15"/>
    <row r="5601" ht="15"/>
    <row r="5602" ht="15"/>
    <row r="5603" ht="15"/>
    <row r="5604" ht="15"/>
    <row r="5605" ht="15"/>
    <row r="5606" ht="15"/>
    <row r="5607" ht="15"/>
    <row r="5608" ht="15"/>
    <row r="5609" ht="15"/>
    <row r="5610" ht="15"/>
    <row r="5611" ht="15"/>
    <row r="5612" ht="15"/>
    <row r="5613" ht="15"/>
    <row r="5614" ht="15"/>
    <row r="5615" ht="15"/>
    <row r="5616" ht="15"/>
    <row r="5617" ht="15"/>
    <row r="5618" ht="15"/>
    <row r="5619" ht="15"/>
    <row r="5620" ht="15"/>
    <row r="5621" ht="15"/>
    <row r="5622" ht="15"/>
    <row r="5623" ht="15"/>
    <row r="5624" ht="15"/>
    <row r="5625" ht="15"/>
    <row r="5626" ht="15"/>
    <row r="5627" ht="15"/>
    <row r="5628" ht="15"/>
    <row r="5629" ht="15"/>
    <row r="5630" ht="15"/>
    <row r="5631" ht="15"/>
    <row r="5632" ht="15"/>
    <row r="5633" ht="15"/>
    <row r="5634" ht="15"/>
    <row r="5635" ht="15"/>
    <row r="5636" ht="15"/>
    <row r="5637" ht="15"/>
    <row r="5638" ht="15"/>
    <row r="5639" ht="15"/>
    <row r="5640" ht="15"/>
    <row r="5641" ht="15"/>
    <row r="5642" ht="15"/>
    <row r="5643" ht="15"/>
    <row r="5644" ht="15"/>
    <row r="5645" ht="15"/>
    <row r="5646" ht="15"/>
    <row r="5647" ht="15"/>
    <row r="5648" ht="15"/>
    <row r="5649" ht="15"/>
    <row r="5650" ht="15"/>
    <row r="5651" ht="15"/>
    <row r="5652" ht="15"/>
    <row r="5653" ht="15"/>
    <row r="5654" ht="15"/>
    <row r="5655" ht="15"/>
    <row r="5656" ht="15"/>
    <row r="5657" ht="15"/>
    <row r="5658" ht="15"/>
    <row r="5659" ht="15"/>
    <row r="5660" ht="15"/>
    <row r="5661" ht="15"/>
    <row r="5662" ht="15"/>
    <row r="5663" ht="15"/>
    <row r="5664" ht="15"/>
    <row r="5665" ht="15"/>
    <row r="5666" ht="15"/>
    <row r="5667" ht="15"/>
    <row r="5668" ht="15"/>
    <row r="5669" ht="15"/>
    <row r="5670" ht="15"/>
    <row r="5671" ht="15"/>
    <row r="5672" ht="15"/>
    <row r="5673" ht="15"/>
    <row r="5674" ht="15"/>
    <row r="5675" ht="15"/>
    <row r="5676" ht="15"/>
    <row r="5677" ht="15"/>
    <row r="5678" ht="15"/>
    <row r="5679" ht="15"/>
    <row r="5680" ht="15"/>
    <row r="5681" ht="15"/>
    <row r="5682" ht="15"/>
    <row r="5683" ht="15"/>
    <row r="5684" ht="15"/>
    <row r="5685" ht="15"/>
    <row r="5686" ht="15"/>
    <row r="5687" ht="15"/>
    <row r="5688" ht="15"/>
    <row r="5689" ht="15"/>
    <row r="5690" ht="15"/>
    <row r="5691" ht="15"/>
    <row r="5692" ht="15"/>
    <row r="5693" ht="15"/>
    <row r="5694" ht="15"/>
    <row r="5695" ht="15"/>
    <row r="5696" ht="15"/>
    <row r="5697" ht="15"/>
    <row r="5698" ht="15"/>
    <row r="5699" ht="15"/>
    <row r="5700" ht="15"/>
    <row r="5701" ht="15"/>
    <row r="5702" ht="15"/>
    <row r="5703" ht="15"/>
    <row r="5704" ht="15"/>
    <row r="5705" ht="15"/>
    <row r="5706" ht="15"/>
    <row r="5707" ht="15"/>
    <row r="5708" ht="15"/>
    <row r="5709" ht="15"/>
    <row r="5710" ht="15"/>
    <row r="5711" ht="15"/>
    <row r="5712" ht="15"/>
    <row r="5713" ht="15"/>
    <row r="5714" ht="15"/>
    <row r="5715" ht="15"/>
    <row r="5716" ht="15"/>
    <row r="5717" ht="15"/>
    <row r="5718" ht="15"/>
    <row r="5719" ht="15"/>
    <row r="5720" ht="15"/>
    <row r="5721" ht="15"/>
    <row r="5722" ht="15"/>
    <row r="5723" ht="15"/>
    <row r="5724" ht="15"/>
    <row r="5725" ht="15"/>
    <row r="5726" ht="15"/>
    <row r="5727" ht="15"/>
    <row r="5728" ht="15"/>
    <row r="5729" ht="15"/>
    <row r="5730" ht="15"/>
    <row r="5731" ht="15"/>
    <row r="5732" ht="15"/>
    <row r="5733" ht="15"/>
    <row r="5734" ht="15"/>
    <row r="5735" ht="15"/>
    <row r="5736" ht="15"/>
    <row r="5737" ht="15"/>
    <row r="5738" ht="15"/>
    <row r="5739" ht="15"/>
    <row r="5740" ht="15"/>
    <row r="5741" ht="15"/>
    <row r="5742" ht="15"/>
    <row r="5743" ht="15"/>
    <row r="5744" ht="15"/>
    <row r="5745" ht="15"/>
    <row r="5746" ht="15"/>
    <row r="5747" ht="15"/>
    <row r="5748" ht="15"/>
    <row r="5749" ht="15"/>
    <row r="5750" ht="15"/>
    <row r="5751" ht="15"/>
    <row r="5752" ht="15"/>
    <row r="5753" ht="15"/>
    <row r="5754" ht="15"/>
    <row r="5755" ht="15"/>
    <row r="5756" ht="15"/>
    <row r="5757" ht="15"/>
    <row r="5758" ht="15"/>
    <row r="5759" ht="15"/>
    <row r="5760" ht="15"/>
    <row r="5761" ht="15"/>
    <row r="5762" ht="15"/>
    <row r="5763" ht="15"/>
    <row r="5764" ht="15"/>
    <row r="5765" ht="15"/>
    <row r="5766" ht="15"/>
    <row r="5767" ht="15"/>
    <row r="5768" ht="15"/>
    <row r="5769" ht="15"/>
    <row r="5770" ht="15"/>
    <row r="5771" ht="15"/>
    <row r="5772" ht="15"/>
    <row r="5773" ht="15"/>
    <row r="5774" ht="15"/>
    <row r="5775" ht="15"/>
    <row r="5776" ht="15"/>
    <row r="5777" ht="15"/>
    <row r="5778" ht="15"/>
    <row r="5779" ht="15"/>
    <row r="5780" ht="15"/>
    <row r="5781" ht="15"/>
    <row r="5782" ht="15"/>
    <row r="5783" ht="15"/>
    <row r="5784" ht="15"/>
    <row r="5785" ht="15"/>
    <row r="5786" ht="15"/>
    <row r="5787" ht="15"/>
    <row r="5788" ht="15"/>
    <row r="5789" ht="15"/>
    <row r="5790" ht="15"/>
    <row r="5791" ht="15"/>
    <row r="5792" ht="15"/>
    <row r="5793" ht="15"/>
    <row r="5794" ht="15"/>
    <row r="5795" ht="15"/>
    <row r="5796" ht="15"/>
    <row r="5797" ht="15"/>
    <row r="5798" ht="15"/>
    <row r="5799" ht="15"/>
    <row r="5800" ht="15"/>
    <row r="5801" ht="15"/>
    <row r="5802" ht="15"/>
    <row r="5803" ht="15"/>
    <row r="5804" ht="15"/>
    <row r="5805" ht="15"/>
    <row r="5806" ht="15"/>
    <row r="5807" ht="15"/>
    <row r="5808" ht="15"/>
    <row r="5809" ht="15"/>
    <row r="5810" ht="15"/>
    <row r="5811" ht="15"/>
    <row r="5812" ht="15"/>
    <row r="5813" ht="15"/>
    <row r="5814" ht="15"/>
    <row r="5815" ht="15"/>
    <row r="5816" ht="15"/>
    <row r="5817" ht="15"/>
    <row r="5818" ht="15"/>
    <row r="5819" ht="15"/>
    <row r="5820" ht="15"/>
    <row r="5821" ht="15"/>
    <row r="5822" ht="15"/>
    <row r="5823" ht="15"/>
    <row r="5824" ht="15"/>
    <row r="5825" ht="15"/>
    <row r="5826" ht="15"/>
    <row r="5827" ht="15"/>
    <row r="5828" ht="15"/>
    <row r="5829" ht="15"/>
    <row r="5830" ht="15"/>
    <row r="5831" ht="15"/>
    <row r="5832" ht="15"/>
    <row r="5833" ht="15"/>
    <row r="5834" ht="15"/>
    <row r="5835" ht="15"/>
    <row r="5836" ht="15"/>
    <row r="5837" ht="15"/>
    <row r="5838" ht="15"/>
    <row r="5839" ht="15"/>
    <row r="5840" ht="15"/>
    <row r="5841" ht="15"/>
    <row r="5842" ht="15"/>
    <row r="5843" ht="15"/>
    <row r="5844" ht="15"/>
    <row r="5845" ht="15"/>
    <row r="5846" ht="15"/>
    <row r="5847" ht="15"/>
    <row r="5848" ht="15"/>
    <row r="5849" ht="15"/>
    <row r="5850" ht="15"/>
    <row r="5851" ht="15"/>
    <row r="5852" ht="15"/>
    <row r="5853" ht="15"/>
    <row r="5854" ht="15"/>
    <row r="5855" ht="15"/>
    <row r="5856" ht="15"/>
    <row r="5857" ht="15"/>
    <row r="5858" ht="15"/>
    <row r="5859" ht="15"/>
    <row r="5860" ht="15"/>
    <row r="5861" ht="15"/>
    <row r="5862" ht="15"/>
    <row r="5863" ht="15"/>
    <row r="5864" ht="15"/>
    <row r="5865" ht="15"/>
    <row r="5866" ht="15"/>
    <row r="5867" ht="15"/>
    <row r="5868" ht="15"/>
    <row r="5869" ht="15"/>
    <row r="5870" ht="15"/>
    <row r="5871" ht="15"/>
    <row r="5872" ht="15"/>
    <row r="5873" ht="15"/>
    <row r="5874" ht="15"/>
    <row r="5875" ht="15"/>
    <row r="5876" ht="15"/>
    <row r="5877" ht="15"/>
    <row r="5878" ht="15"/>
    <row r="5879" ht="15"/>
    <row r="5880" ht="15"/>
    <row r="5881" ht="15"/>
    <row r="5882" ht="15"/>
    <row r="5883" ht="15"/>
    <row r="5884" ht="15"/>
    <row r="5885" ht="15"/>
    <row r="5886" ht="15"/>
    <row r="5887" ht="15"/>
    <row r="5888" ht="15"/>
    <row r="5889" ht="15"/>
    <row r="5890" ht="15"/>
    <row r="5891" ht="15"/>
    <row r="5892" ht="15"/>
    <row r="5893" ht="15"/>
    <row r="5894" ht="15"/>
    <row r="5895" ht="15"/>
    <row r="5896" ht="15"/>
    <row r="5897" ht="15"/>
    <row r="5898" ht="15"/>
    <row r="5899" ht="15"/>
    <row r="5900" ht="15"/>
    <row r="5901" ht="15"/>
    <row r="5902" ht="15"/>
    <row r="5903" ht="15"/>
    <row r="5904" ht="15"/>
    <row r="5905" ht="15"/>
    <row r="5906" ht="15"/>
    <row r="5907" ht="15"/>
    <row r="5908" ht="15"/>
    <row r="5909" ht="15"/>
    <row r="5910" ht="15"/>
    <row r="5911" ht="15"/>
    <row r="5912" ht="15"/>
    <row r="5913" ht="15"/>
    <row r="5914" ht="15"/>
    <row r="5915" ht="15"/>
    <row r="5916" ht="15"/>
    <row r="5917" ht="15"/>
    <row r="5918" ht="15"/>
    <row r="5919" ht="15"/>
    <row r="5920" ht="15"/>
    <row r="5921" ht="15"/>
    <row r="5922" ht="15"/>
    <row r="5923" ht="15"/>
    <row r="5924" ht="15"/>
    <row r="5925" ht="15"/>
    <row r="5926" ht="15"/>
    <row r="5927" ht="15"/>
    <row r="5928" ht="15"/>
    <row r="5929" ht="15"/>
    <row r="5930" ht="15"/>
    <row r="5931" ht="15"/>
    <row r="5932" ht="15"/>
    <row r="5933" ht="15"/>
    <row r="5934" ht="15"/>
    <row r="5935" ht="15"/>
    <row r="5936" ht="15"/>
    <row r="5937" ht="15"/>
    <row r="5938" ht="15"/>
    <row r="5939" ht="15"/>
    <row r="5940" ht="15"/>
    <row r="5941" ht="15"/>
    <row r="5942" ht="15"/>
    <row r="5943" ht="15"/>
    <row r="5944" ht="15"/>
    <row r="5945" ht="15"/>
    <row r="5946" ht="15"/>
    <row r="5947" ht="15"/>
    <row r="5948" ht="15"/>
    <row r="5949" ht="15"/>
    <row r="5950" ht="15"/>
    <row r="5951" ht="15"/>
    <row r="5952" ht="15"/>
    <row r="5953" ht="15"/>
    <row r="5954" ht="15"/>
    <row r="5955" ht="15"/>
    <row r="5956" ht="15"/>
    <row r="5957" ht="15"/>
    <row r="5958" ht="15"/>
    <row r="5959" ht="15"/>
    <row r="5960" ht="15"/>
    <row r="5961" ht="15"/>
    <row r="5962" ht="15"/>
    <row r="5963" ht="15"/>
    <row r="5964" ht="15"/>
    <row r="5965" ht="15"/>
    <row r="5966" ht="15"/>
    <row r="5967" ht="15"/>
    <row r="5968" ht="15"/>
    <row r="5969" ht="15"/>
    <row r="5970" ht="15"/>
    <row r="5971" ht="15"/>
    <row r="5972" ht="15"/>
    <row r="5973" ht="15"/>
    <row r="5974" ht="15"/>
    <row r="5975" ht="15"/>
    <row r="5976" ht="15"/>
    <row r="5977" ht="15"/>
    <row r="5978" ht="15"/>
    <row r="5979" ht="15"/>
    <row r="5980" ht="15"/>
    <row r="5981" ht="15"/>
    <row r="5982" ht="15"/>
    <row r="5983" ht="15"/>
    <row r="5984" ht="15"/>
    <row r="5985" ht="15"/>
    <row r="5986" ht="15"/>
    <row r="5987" ht="15"/>
    <row r="5988" ht="15"/>
    <row r="5989" ht="15"/>
    <row r="5990" ht="15"/>
    <row r="5991" ht="15"/>
    <row r="5992" ht="15"/>
    <row r="5993" ht="15"/>
    <row r="5994" ht="15"/>
    <row r="5995" ht="15"/>
    <row r="5996" ht="15"/>
    <row r="5997" ht="15"/>
    <row r="5998" ht="15"/>
    <row r="5999" ht="15"/>
    <row r="6000" ht="15"/>
    <row r="6001" ht="15"/>
    <row r="6002" ht="15"/>
    <row r="6003" ht="15"/>
    <row r="6004" ht="15"/>
    <row r="6005" ht="15"/>
    <row r="6006" ht="15"/>
    <row r="6007" ht="15"/>
    <row r="6008" ht="15"/>
    <row r="6009" ht="15"/>
    <row r="6010" ht="15"/>
    <row r="6011" ht="15"/>
    <row r="6012" ht="15"/>
    <row r="6013" ht="15"/>
    <row r="6014" ht="15"/>
    <row r="6015" ht="15"/>
    <row r="6016" ht="15"/>
    <row r="6017" ht="15"/>
    <row r="6018" ht="15"/>
    <row r="6019" ht="15"/>
    <row r="6020" ht="15"/>
    <row r="6021" ht="15"/>
    <row r="6022" ht="15"/>
    <row r="6023" ht="15"/>
    <row r="6024" ht="15"/>
    <row r="6025" ht="15"/>
    <row r="6026" ht="15"/>
    <row r="6027" ht="15"/>
    <row r="6028" ht="15"/>
    <row r="6029" ht="15"/>
    <row r="6030" ht="15"/>
    <row r="6031" ht="15"/>
    <row r="6032" ht="15"/>
    <row r="6033" ht="15"/>
    <row r="6034" ht="15"/>
    <row r="6035" ht="15"/>
    <row r="6036" ht="15"/>
    <row r="6037" ht="15"/>
    <row r="6038" ht="15"/>
    <row r="6039" ht="15"/>
    <row r="6040" ht="15"/>
    <row r="6041" ht="15"/>
    <row r="6042" ht="15"/>
    <row r="6043" ht="15"/>
    <row r="6044" ht="15"/>
    <row r="6045" ht="15"/>
    <row r="6046" ht="15"/>
    <row r="6047" ht="15"/>
    <row r="6048" ht="15"/>
    <row r="6049" ht="15"/>
    <row r="6050" ht="15"/>
    <row r="6051" ht="15"/>
    <row r="6052" ht="15"/>
    <row r="6053" ht="15"/>
    <row r="6054" ht="15"/>
    <row r="6055" ht="15"/>
    <row r="6056" ht="15"/>
    <row r="6057" ht="15"/>
    <row r="6058" ht="15"/>
    <row r="6059" ht="15"/>
    <row r="6060" ht="15"/>
    <row r="6061" ht="15"/>
    <row r="6062" ht="15"/>
    <row r="6063" ht="15"/>
    <row r="6064" ht="15"/>
    <row r="6065" ht="15"/>
    <row r="6066" ht="15"/>
    <row r="6067" ht="15"/>
    <row r="6068" ht="15"/>
    <row r="6069" ht="15"/>
    <row r="6070" ht="15"/>
    <row r="6071" ht="15"/>
    <row r="6072" ht="15"/>
    <row r="6073" ht="15"/>
    <row r="6074" ht="15"/>
    <row r="6075" ht="15"/>
    <row r="6076" ht="15"/>
    <row r="6077" ht="15"/>
    <row r="6078" ht="15"/>
    <row r="6079" ht="15"/>
    <row r="6080" ht="15"/>
    <row r="6081" ht="15"/>
    <row r="6082" ht="15"/>
    <row r="6083" ht="15"/>
    <row r="6084" ht="15"/>
    <row r="6085" ht="15"/>
    <row r="6086" ht="15"/>
    <row r="6087" ht="15"/>
    <row r="6088" ht="15"/>
    <row r="6089" ht="15"/>
    <row r="6090" ht="15"/>
    <row r="6091" ht="15"/>
    <row r="6092" ht="15"/>
    <row r="6093" ht="15"/>
    <row r="6094" ht="15"/>
    <row r="6095" ht="15"/>
    <row r="6096" ht="15"/>
    <row r="6097" ht="15"/>
    <row r="6098" ht="15"/>
    <row r="6099" ht="15"/>
    <row r="6100" ht="15"/>
    <row r="6101" ht="15"/>
    <row r="6102" ht="15"/>
    <row r="6103" ht="15"/>
    <row r="6104" ht="15"/>
    <row r="6105" ht="15"/>
    <row r="6106" ht="15"/>
    <row r="6107" ht="15"/>
    <row r="6108" ht="15"/>
    <row r="6109" ht="15"/>
    <row r="6110" ht="15"/>
    <row r="6111" ht="15"/>
    <row r="6112" ht="15"/>
    <row r="6113" ht="15"/>
    <row r="6114" ht="15"/>
    <row r="6115" ht="15"/>
    <row r="6116" ht="15"/>
    <row r="6117" ht="15"/>
    <row r="6118" ht="15"/>
    <row r="6119" ht="15"/>
    <row r="6120" ht="15"/>
    <row r="6121" ht="15"/>
    <row r="6122" ht="15"/>
    <row r="6123" ht="15"/>
    <row r="6124" ht="15"/>
    <row r="6125" ht="15"/>
    <row r="6126" ht="15"/>
    <row r="6127" ht="15"/>
    <row r="6128" ht="15"/>
    <row r="6129" ht="15"/>
    <row r="6130" ht="15"/>
    <row r="6131" ht="15"/>
    <row r="6132" ht="15"/>
    <row r="6133" ht="15"/>
    <row r="6134" ht="15"/>
    <row r="6135" ht="15"/>
    <row r="6136" ht="15"/>
    <row r="6137" ht="15"/>
    <row r="6138" ht="15"/>
    <row r="6139" ht="15"/>
    <row r="6140" ht="15"/>
    <row r="6141" ht="15"/>
    <row r="6142" ht="15"/>
    <row r="6143" ht="15"/>
    <row r="6144" ht="15"/>
    <row r="6145" ht="15"/>
    <row r="6146" ht="15"/>
    <row r="6147" ht="15"/>
    <row r="6148" ht="15"/>
    <row r="6149" ht="15"/>
    <row r="6150" ht="15"/>
    <row r="6151" ht="15"/>
    <row r="6152" ht="15"/>
    <row r="6153" ht="15"/>
    <row r="6154" ht="15"/>
    <row r="6155" ht="15"/>
    <row r="6156" ht="15"/>
    <row r="6157" ht="15"/>
    <row r="6158" ht="15"/>
    <row r="6159" ht="15"/>
    <row r="6160" ht="15"/>
    <row r="6161" ht="15"/>
    <row r="6162" ht="15"/>
    <row r="6163" ht="15"/>
    <row r="6164" ht="15"/>
    <row r="6165" ht="15"/>
    <row r="6166" ht="15"/>
    <row r="6167" ht="15"/>
    <row r="6168" ht="15"/>
    <row r="6169" ht="15"/>
    <row r="6170" ht="15"/>
    <row r="6171" ht="15"/>
    <row r="6172" ht="15"/>
    <row r="6173" ht="15"/>
    <row r="6174" ht="15"/>
    <row r="6175" ht="15"/>
    <row r="6176" ht="15"/>
    <row r="6177" ht="15"/>
    <row r="6178" ht="15"/>
    <row r="6179" ht="15"/>
    <row r="6180" ht="15"/>
    <row r="6181" ht="15"/>
    <row r="6182" ht="15"/>
    <row r="6183" ht="15"/>
    <row r="6184" ht="15"/>
    <row r="6185" ht="15"/>
    <row r="6186" ht="15"/>
    <row r="6187" ht="15"/>
    <row r="6188" ht="15"/>
    <row r="6189" ht="15"/>
    <row r="6190" ht="15"/>
    <row r="6191" ht="15"/>
    <row r="6192" ht="15"/>
    <row r="6193" ht="15"/>
    <row r="6194" ht="15"/>
    <row r="6195" ht="15"/>
    <row r="6196" ht="15"/>
    <row r="6197" ht="15"/>
    <row r="6198" ht="15"/>
    <row r="6199" ht="15"/>
    <row r="6200" ht="15"/>
    <row r="6201" ht="15"/>
    <row r="6202" ht="15"/>
    <row r="6203" ht="15"/>
    <row r="6204" ht="15"/>
    <row r="6205" ht="15"/>
    <row r="6206" ht="15"/>
    <row r="6207" ht="15"/>
    <row r="6208" ht="15"/>
    <row r="6209" ht="15"/>
    <row r="6210" ht="15"/>
    <row r="6211" ht="15"/>
    <row r="6212" ht="15"/>
    <row r="6213" ht="15"/>
    <row r="6214" ht="15"/>
    <row r="6215" ht="15"/>
    <row r="6216" ht="15"/>
    <row r="6217" ht="15"/>
    <row r="6218" ht="15"/>
    <row r="6219" ht="15"/>
    <row r="6220" ht="15"/>
    <row r="6221" ht="15"/>
    <row r="6222" ht="15"/>
    <row r="6223" ht="15"/>
    <row r="6224" ht="15"/>
    <row r="6225" ht="15"/>
    <row r="6226" ht="15"/>
    <row r="6227" ht="15"/>
    <row r="6228" ht="15"/>
    <row r="6229" ht="15"/>
    <row r="6230" ht="15"/>
    <row r="6231" ht="15"/>
    <row r="6232" ht="15"/>
    <row r="6233" ht="15"/>
    <row r="6234" ht="15"/>
    <row r="6235" ht="15"/>
    <row r="6236" ht="15"/>
    <row r="6237" ht="15"/>
    <row r="6238" ht="15"/>
    <row r="6239" ht="15"/>
    <row r="6240" ht="15"/>
    <row r="6241" ht="15"/>
    <row r="6242" ht="15"/>
    <row r="6243" ht="15"/>
    <row r="6244" ht="15"/>
    <row r="6245" ht="15"/>
    <row r="6246" ht="15"/>
    <row r="6247" ht="15"/>
    <row r="6248" ht="15"/>
    <row r="6249" ht="15"/>
    <row r="6250" ht="15"/>
    <row r="6251" ht="15"/>
    <row r="6252" ht="15"/>
    <row r="6253" ht="15"/>
    <row r="6254" ht="15"/>
    <row r="6255" ht="15"/>
    <row r="6256" ht="15"/>
    <row r="6257" ht="15"/>
    <row r="6258" ht="15"/>
    <row r="6259" ht="15"/>
    <row r="6260" ht="15"/>
    <row r="6261" ht="15"/>
    <row r="6262" ht="15"/>
    <row r="6263" ht="15"/>
    <row r="6264" ht="15"/>
    <row r="6265" ht="15"/>
    <row r="6266" ht="15"/>
    <row r="6267" ht="15"/>
    <row r="6268" ht="15"/>
    <row r="6269" ht="15"/>
    <row r="6270" ht="15"/>
    <row r="6271" ht="15"/>
    <row r="6272" ht="15"/>
    <row r="6273" ht="15"/>
    <row r="6274" ht="15"/>
    <row r="6275" ht="15"/>
    <row r="6276" ht="15"/>
    <row r="6277" ht="15"/>
    <row r="6278" ht="15"/>
    <row r="6279" ht="15"/>
    <row r="6280" ht="15"/>
    <row r="6281" ht="15"/>
    <row r="6282" ht="15"/>
    <row r="6283" ht="15"/>
    <row r="6284" ht="15"/>
    <row r="6285" ht="15"/>
    <row r="6286" ht="15"/>
    <row r="6287" ht="15"/>
    <row r="6288" ht="15"/>
    <row r="6289" ht="15"/>
    <row r="6290" ht="15"/>
    <row r="6291" ht="15"/>
    <row r="6292" ht="15"/>
    <row r="6293" ht="15"/>
    <row r="6294" ht="15"/>
    <row r="6295" ht="15"/>
    <row r="6296" ht="15"/>
    <row r="6297" ht="15"/>
    <row r="6298" ht="15"/>
    <row r="6299" ht="15"/>
    <row r="6300" ht="15"/>
    <row r="6301" ht="15"/>
    <row r="6302" ht="15"/>
    <row r="6303" ht="15"/>
    <row r="6304" ht="15"/>
    <row r="6305" ht="15"/>
    <row r="6306" ht="15"/>
    <row r="6307" ht="15"/>
    <row r="6308" ht="15"/>
    <row r="6309" ht="15"/>
    <row r="6310" ht="15"/>
    <row r="6311" ht="15"/>
    <row r="6312" ht="15"/>
    <row r="6313" ht="15"/>
    <row r="6314" ht="15"/>
    <row r="6315" ht="15"/>
    <row r="6316" ht="15"/>
    <row r="6317" ht="15"/>
    <row r="6318" ht="15"/>
    <row r="6319" ht="15"/>
    <row r="6320" ht="15"/>
    <row r="6321" ht="15"/>
    <row r="6322" ht="15"/>
    <row r="6323" ht="15"/>
    <row r="6324" ht="15"/>
    <row r="6325" ht="15"/>
    <row r="6326" ht="15"/>
    <row r="6327" ht="15"/>
    <row r="6328" ht="15"/>
    <row r="6329" ht="15"/>
    <row r="6330" ht="15"/>
    <row r="6331" ht="15"/>
    <row r="6332" ht="15"/>
    <row r="6333" ht="15"/>
    <row r="6334" ht="15"/>
    <row r="6335" ht="15"/>
    <row r="6336" ht="15"/>
    <row r="6337" ht="15"/>
    <row r="6338" ht="15"/>
    <row r="6339" ht="15"/>
    <row r="6340" ht="15"/>
    <row r="6341" ht="15"/>
    <row r="6342" ht="15"/>
    <row r="6343" ht="15"/>
    <row r="6344" ht="15"/>
    <row r="6345" ht="15"/>
    <row r="6346" ht="15"/>
    <row r="6347" ht="15"/>
    <row r="6348" ht="15"/>
    <row r="6349" ht="15"/>
    <row r="6350" ht="15"/>
    <row r="6351" ht="15"/>
    <row r="6352" ht="15"/>
    <row r="6353" ht="15"/>
    <row r="6354" ht="15"/>
    <row r="6355" ht="15"/>
    <row r="6356" ht="15"/>
    <row r="6357" ht="15"/>
    <row r="6358" ht="15"/>
    <row r="6359" ht="15"/>
    <row r="6360" ht="15"/>
    <row r="6361" ht="15"/>
    <row r="6362" ht="15"/>
    <row r="6363" ht="15"/>
    <row r="6364" ht="15"/>
    <row r="6365" ht="15"/>
    <row r="6366" ht="15"/>
    <row r="6367" ht="15"/>
    <row r="6368" ht="15"/>
    <row r="6369" ht="15"/>
    <row r="6370" ht="15"/>
    <row r="6371" ht="15"/>
    <row r="6372" ht="15"/>
    <row r="6373" ht="15"/>
    <row r="6374" ht="15"/>
    <row r="6375" ht="15"/>
    <row r="6376" ht="15"/>
    <row r="6377" ht="15"/>
    <row r="6378" ht="15"/>
    <row r="6379" ht="15"/>
    <row r="6380" ht="15"/>
    <row r="6381" ht="15"/>
    <row r="6382" ht="15"/>
    <row r="6383" ht="15"/>
    <row r="6384" ht="15"/>
    <row r="6385" ht="15"/>
    <row r="6386" ht="15"/>
    <row r="6387" ht="15"/>
    <row r="6388" ht="15"/>
    <row r="6389" ht="15"/>
    <row r="6390" ht="15"/>
    <row r="6391" ht="15"/>
    <row r="6392" ht="15"/>
    <row r="6393" ht="15"/>
    <row r="6394" ht="15"/>
    <row r="6395" ht="15"/>
    <row r="6396" ht="15"/>
    <row r="6397" ht="15"/>
    <row r="6398" ht="15"/>
    <row r="6399" ht="15"/>
    <row r="6400" ht="15"/>
    <row r="6401" ht="15"/>
    <row r="6402" ht="15"/>
    <row r="6403" ht="15"/>
    <row r="6404" ht="15"/>
    <row r="6405" ht="15"/>
    <row r="6406" ht="15"/>
    <row r="6407" ht="15"/>
    <row r="6408" ht="15"/>
    <row r="6409" ht="15"/>
    <row r="6410" ht="15"/>
    <row r="6411" ht="15"/>
    <row r="6412" ht="15"/>
    <row r="6413" ht="15"/>
    <row r="6414" ht="15"/>
    <row r="6415" ht="15"/>
    <row r="6416" ht="15"/>
    <row r="6417" ht="15"/>
    <row r="6418" ht="15"/>
    <row r="6419" ht="15"/>
    <row r="6420" ht="15"/>
    <row r="6421" ht="15"/>
    <row r="6422" ht="15"/>
    <row r="6423" ht="15"/>
    <row r="6424" ht="15"/>
    <row r="6425" ht="15"/>
    <row r="6426" ht="15"/>
    <row r="6427" ht="15"/>
    <row r="6428" ht="15"/>
    <row r="6429" ht="15"/>
    <row r="6430" ht="15"/>
    <row r="6431" ht="15"/>
    <row r="6432" ht="15"/>
    <row r="6433" ht="15"/>
    <row r="6434" ht="15"/>
    <row r="6435" ht="15"/>
    <row r="6436" ht="15"/>
    <row r="6437" ht="15"/>
    <row r="6438" ht="15"/>
    <row r="6439" ht="15"/>
    <row r="6440" ht="15"/>
    <row r="6441" ht="15"/>
    <row r="6442" ht="15"/>
    <row r="6443" ht="15"/>
    <row r="6444" ht="15"/>
    <row r="6445" ht="15"/>
    <row r="6446" ht="15"/>
    <row r="6447" ht="15"/>
    <row r="6448" ht="15"/>
    <row r="6449" ht="15"/>
    <row r="6450" ht="15"/>
    <row r="6451" ht="15"/>
    <row r="6452" ht="15"/>
    <row r="6453" ht="15"/>
    <row r="6454" ht="15"/>
    <row r="6455" ht="15"/>
    <row r="6456" ht="15"/>
    <row r="6457" ht="15"/>
    <row r="6458" ht="15"/>
    <row r="6459" ht="15"/>
    <row r="6460" ht="15"/>
    <row r="6461" ht="15"/>
    <row r="6462" ht="15"/>
    <row r="6463" ht="15"/>
    <row r="6464" ht="15"/>
    <row r="6465" ht="15"/>
    <row r="6466" ht="15"/>
    <row r="6467" ht="15"/>
    <row r="6468" ht="15"/>
    <row r="6469" ht="15"/>
    <row r="6470" ht="15"/>
    <row r="6471" ht="15"/>
    <row r="6472" ht="15"/>
    <row r="6473" ht="15"/>
    <row r="6474" ht="15"/>
    <row r="6475" ht="15"/>
    <row r="6476" ht="15"/>
    <row r="6477" ht="15"/>
    <row r="6478" ht="15"/>
    <row r="6479" ht="15"/>
    <row r="6480" ht="15"/>
    <row r="6481" ht="15"/>
    <row r="6482" ht="15"/>
    <row r="6483" ht="15"/>
    <row r="6484" ht="15"/>
    <row r="6485" ht="15"/>
    <row r="6486" ht="15"/>
    <row r="6487" ht="15"/>
    <row r="6488" ht="15"/>
    <row r="6489" ht="15"/>
    <row r="6490" ht="15"/>
    <row r="6491" ht="15"/>
    <row r="6492" ht="15"/>
    <row r="6493" ht="15"/>
    <row r="6494" ht="15"/>
    <row r="6495" ht="15"/>
    <row r="6496" ht="15"/>
    <row r="6497" ht="15"/>
    <row r="6498" ht="15"/>
    <row r="6499" ht="15"/>
    <row r="6500" ht="15"/>
    <row r="6501" ht="15"/>
    <row r="6502" ht="15"/>
    <row r="6503" ht="15"/>
    <row r="6504" ht="15"/>
    <row r="6505" ht="15"/>
    <row r="6506" ht="15"/>
    <row r="6507" ht="15"/>
    <row r="6508" ht="15"/>
    <row r="6509" ht="15"/>
    <row r="6510" ht="15"/>
    <row r="6511" ht="15"/>
    <row r="6512" ht="15"/>
    <row r="6513" ht="15"/>
    <row r="6514" ht="15"/>
    <row r="6515" ht="15"/>
    <row r="6516" ht="15"/>
    <row r="6517" ht="15"/>
    <row r="6518" ht="15"/>
    <row r="6519" ht="15"/>
    <row r="6520" ht="15"/>
    <row r="6521" ht="15"/>
    <row r="6522" ht="15"/>
    <row r="6523" ht="15"/>
    <row r="6524" ht="15"/>
    <row r="6525" ht="15"/>
    <row r="6526" ht="15"/>
    <row r="6527" ht="15"/>
    <row r="6528" ht="15"/>
    <row r="6529" ht="15"/>
    <row r="6530" ht="15"/>
    <row r="6531" ht="15"/>
    <row r="6532" ht="15"/>
    <row r="6533" ht="15"/>
    <row r="6534" ht="15"/>
    <row r="6535" ht="15"/>
    <row r="6536" ht="15"/>
    <row r="6537" ht="15"/>
    <row r="6538" ht="15"/>
    <row r="6539" ht="15"/>
    <row r="6540" ht="15"/>
    <row r="6541" ht="15"/>
    <row r="6542" ht="15"/>
    <row r="6543" ht="15"/>
    <row r="6544" ht="15"/>
    <row r="6545" ht="15"/>
    <row r="6546" ht="15"/>
    <row r="6547" ht="15"/>
    <row r="6548" ht="15"/>
    <row r="6549" ht="15"/>
    <row r="6550" ht="15"/>
    <row r="6551" ht="15"/>
    <row r="6552" ht="15"/>
    <row r="6553" ht="15"/>
    <row r="6554" ht="15"/>
    <row r="6555" ht="15"/>
    <row r="6556" ht="15"/>
    <row r="6557" ht="15"/>
    <row r="6558" ht="15"/>
    <row r="6559" ht="15"/>
    <row r="6560" ht="15"/>
    <row r="6561" ht="15"/>
    <row r="6562" ht="15"/>
    <row r="6563" ht="15"/>
    <row r="6564" ht="15"/>
    <row r="6565" ht="15"/>
    <row r="6566" ht="15"/>
    <row r="6567" ht="15"/>
    <row r="6568" ht="15"/>
    <row r="6569" ht="15"/>
    <row r="6570" ht="15"/>
    <row r="6571" ht="15"/>
    <row r="6572" ht="15"/>
    <row r="6573" ht="15"/>
    <row r="6574" ht="15"/>
    <row r="6575" ht="15"/>
    <row r="6576" ht="15"/>
    <row r="6577" ht="15"/>
    <row r="6578" ht="15"/>
    <row r="6579" ht="15"/>
    <row r="6580" ht="15"/>
    <row r="6581" ht="15"/>
    <row r="6582" ht="15"/>
    <row r="6583" ht="15"/>
    <row r="6584" ht="15"/>
    <row r="6585" ht="15"/>
    <row r="6586" ht="15"/>
    <row r="6587" ht="15"/>
    <row r="6588" ht="15"/>
    <row r="6589" ht="15"/>
    <row r="6590" ht="15"/>
    <row r="6591" ht="15"/>
    <row r="6592" ht="15"/>
    <row r="6593" ht="15"/>
    <row r="6594" ht="15"/>
    <row r="6595" ht="15"/>
    <row r="6596" ht="15"/>
    <row r="6597" ht="15"/>
    <row r="6598" ht="15"/>
    <row r="6599" ht="15"/>
    <row r="6600" ht="15"/>
    <row r="6601" ht="15"/>
    <row r="6602" ht="15"/>
    <row r="6603" ht="15"/>
    <row r="6604" ht="15"/>
    <row r="6605" ht="15"/>
    <row r="6606" ht="15"/>
    <row r="6607" ht="15"/>
    <row r="6608" ht="15"/>
    <row r="6609" ht="15"/>
    <row r="6610" ht="15"/>
    <row r="6611" ht="15"/>
    <row r="6612" ht="15"/>
    <row r="6613" ht="15"/>
    <row r="6614" ht="15"/>
    <row r="6615" ht="15"/>
    <row r="6616" ht="15"/>
    <row r="6617" ht="15"/>
    <row r="6618" ht="15"/>
    <row r="6619" ht="15"/>
    <row r="6620" ht="15"/>
    <row r="6621" ht="15"/>
    <row r="6622" ht="15"/>
    <row r="6623" ht="15"/>
    <row r="6624" ht="15"/>
    <row r="6625" ht="15"/>
    <row r="6626" ht="15"/>
    <row r="6627" ht="15"/>
    <row r="6628" ht="15"/>
    <row r="6629" ht="15"/>
    <row r="6630" ht="15"/>
    <row r="6631" ht="15"/>
    <row r="6632" ht="15"/>
    <row r="6633" ht="15"/>
    <row r="6634" ht="15"/>
    <row r="6635" ht="15"/>
    <row r="6636" ht="15"/>
    <row r="6637" ht="15"/>
    <row r="6638" ht="15"/>
    <row r="6639" ht="15"/>
    <row r="6640" ht="15"/>
    <row r="6641" ht="15"/>
    <row r="6642" ht="15"/>
    <row r="6643" ht="15"/>
    <row r="6644" ht="15"/>
    <row r="6645" ht="15"/>
    <row r="6646" ht="15"/>
    <row r="6647" ht="15"/>
    <row r="6648" ht="15"/>
    <row r="6649" ht="15"/>
    <row r="6650" ht="15"/>
    <row r="6651" ht="15"/>
    <row r="6652" ht="15"/>
    <row r="6653" ht="15"/>
    <row r="6654" ht="15"/>
    <row r="6655" ht="15"/>
    <row r="6656" ht="15"/>
    <row r="6657" ht="15"/>
    <row r="6658" ht="15"/>
    <row r="6659" ht="15"/>
    <row r="6660" ht="15"/>
    <row r="6661" ht="15"/>
    <row r="6662" ht="15"/>
    <row r="6663" ht="15"/>
    <row r="6664" ht="15"/>
    <row r="6665" ht="15"/>
    <row r="6666" ht="15"/>
    <row r="6667" ht="15"/>
    <row r="6668" ht="15"/>
    <row r="6669" ht="15"/>
    <row r="6670" ht="15"/>
    <row r="6671" ht="15"/>
    <row r="6672" ht="15"/>
    <row r="6673" ht="15"/>
    <row r="6674" ht="15"/>
    <row r="6675" ht="15"/>
    <row r="6676" ht="15"/>
    <row r="6677" ht="15"/>
    <row r="6678" ht="15"/>
    <row r="6679" ht="15"/>
    <row r="6680" ht="15"/>
    <row r="6681" ht="15"/>
    <row r="6682" ht="15"/>
    <row r="6683" ht="15"/>
    <row r="6684" ht="15"/>
    <row r="6685" ht="15"/>
    <row r="6686" ht="15"/>
    <row r="6687" ht="15"/>
    <row r="6688" ht="15"/>
    <row r="6689" ht="15"/>
    <row r="6690" ht="15"/>
    <row r="6691" ht="15"/>
    <row r="6692" ht="15"/>
    <row r="6693" ht="15"/>
    <row r="6694" ht="15"/>
    <row r="6695" ht="15"/>
    <row r="6696" ht="15"/>
    <row r="6697" ht="15"/>
    <row r="6698" ht="15"/>
    <row r="6699" ht="15"/>
    <row r="6700" ht="15"/>
    <row r="6701" ht="15"/>
    <row r="6702" ht="15"/>
    <row r="6703" ht="15"/>
    <row r="6704" ht="15"/>
    <row r="6705" ht="15"/>
    <row r="6706" ht="15"/>
    <row r="6707" ht="15"/>
    <row r="6708" ht="15"/>
    <row r="6709" ht="15"/>
    <row r="6710" ht="15"/>
    <row r="6711" ht="15"/>
    <row r="6712" ht="15"/>
    <row r="6713" ht="15"/>
    <row r="6714" ht="15"/>
    <row r="6715" ht="15"/>
    <row r="6716" ht="15"/>
    <row r="6717" ht="15"/>
    <row r="6718" ht="15"/>
    <row r="6719" ht="15"/>
    <row r="6720" ht="15"/>
    <row r="6721" ht="15"/>
    <row r="6722" ht="15"/>
    <row r="6723" ht="15"/>
    <row r="6724" ht="15"/>
    <row r="6725" ht="15"/>
    <row r="6726" ht="15"/>
    <row r="6727" ht="15"/>
    <row r="6728" ht="15"/>
    <row r="6729" ht="15"/>
    <row r="6730" ht="15"/>
    <row r="6731" ht="15"/>
    <row r="6732" ht="15"/>
    <row r="6733" ht="15"/>
    <row r="6734" ht="15"/>
    <row r="6735" ht="15"/>
    <row r="6736" ht="15"/>
    <row r="6737" ht="15"/>
    <row r="6738" ht="15"/>
    <row r="6739" ht="15"/>
    <row r="6740" ht="15"/>
    <row r="6741" ht="15"/>
    <row r="6742" ht="15"/>
    <row r="6743" ht="15"/>
    <row r="6744" ht="15"/>
    <row r="6745" ht="15"/>
    <row r="6746" ht="15"/>
    <row r="6747" ht="15"/>
    <row r="6748" ht="15"/>
    <row r="6749" ht="15"/>
    <row r="6750" ht="15"/>
    <row r="6751" ht="15"/>
    <row r="6752" ht="15"/>
    <row r="6753" ht="15"/>
    <row r="6754" ht="15"/>
    <row r="6755" ht="15"/>
    <row r="6756" ht="15"/>
    <row r="6757" ht="15"/>
    <row r="6758" ht="15"/>
    <row r="6759" ht="15"/>
    <row r="6760" ht="15"/>
    <row r="6761" ht="15"/>
    <row r="6762" ht="15"/>
    <row r="6763" ht="15"/>
    <row r="6764" ht="15"/>
    <row r="6765" ht="15"/>
    <row r="6766" ht="15"/>
    <row r="6767" ht="15"/>
    <row r="6768" ht="15"/>
    <row r="6769" ht="15"/>
    <row r="6770" ht="15"/>
    <row r="6771" ht="15"/>
    <row r="6772" ht="15"/>
    <row r="6773" ht="15"/>
    <row r="6774" ht="15"/>
    <row r="6775" ht="15"/>
    <row r="6776" ht="15"/>
    <row r="6777" ht="15"/>
    <row r="6778" ht="15"/>
    <row r="6779" ht="15"/>
    <row r="6780" ht="15"/>
    <row r="6781" ht="15"/>
    <row r="6782" ht="15"/>
    <row r="6783" ht="15"/>
    <row r="6784" ht="15"/>
    <row r="6785" ht="15"/>
    <row r="6786" ht="15"/>
    <row r="6787" ht="15"/>
    <row r="6788" ht="15"/>
    <row r="6789" ht="15"/>
    <row r="6790" ht="15"/>
    <row r="6791" ht="15"/>
    <row r="6792" ht="15"/>
    <row r="6793" ht="15"/>
    <row r="6794" ht="15"/>
    <row r="6795" ht="15"/>
    <row r="6796" ht="15"/>
    <row r="6797" ht="15"/>
    <row r="6798" ht="15"/>
    <row r="6799" ht="15"/>
    <row r="6800" ht="15"/>
    <row r="6801" ht="15"/>
    <row r="6802" ht="15"/>
    <row r="6803" ht="15"/>
    <row r="6804" ht="15"/>
    <row r="6805" ht="15"/>
    <row r="6806" ht="15"/>
    <row r="6807" ht="15"/>
    <row r="6808" ht="15"/>
    <row r="6809" ht="15"/>
    <row r="6810" ht="15"/>
    <row r="6811" ht="15"/>
    <row r="6812" ht="15"/>
    <row r="6813" ht="15"/>
    <row r="6814" ht="15"/>
    <row r="6815" ht="15"/>
    <row r="6816" ht="15"/>
    <row r="6817" ht="15"/>
    <row r="6818" ht="15"/>
    <row r="6819" ht="15"/>
    <row r="6820" ht="15"/>
    <row r="6821" ht="15"/>
    <row r="6822" ht="15"/>
    <row r="6823" ht="15"/>
    <row r="6824" ht="15"/>
    <row r="6825" ht="15"/>
    <row r="6826" ht="15"/>
    <row r="6827" ht="15"/>
    <row r="6828" ht="15"/>
    <row r="6829" ht="15"/>
    <row r="6830" ht="15"/>
    <row r="6831" ht="15"/>
    <row r="6832" ht="15"/>
    <row r="6833" ht="15"/>
    <row r="6834" ht="15"/>
    <row r="6835" ht="15"/>
    <row r="6836" ht="15"/>
    <row r="6837" ht="15"/>
    <row r="6838" ht="15"/>
    <row r="6839" ht="15"/>
    <row r="6840" ht="15"/>
    <row r="6841" ht="15"/>
    <row r="6842" ht="15"/>
    <row r="6843" ht="15"/>
    <row r="6844" ht="15"/>
    <row r="6845" ht="15"/>
    <row r="6846" ht="15"/>
    <row r="6847" ht="15"/>
    <row r="6848" ht="15"/>
    <row r="6849" ht="15"/>
    <row r="6850" ht="15"/>
    <row r="6851" ht="15"/>
    <row r="6852" ht="15"/>
    <row r="6853" ht="15"/>
    <row r="6854" ht="15"/>
    <row r="6855" ht="15"/>
    <row r="6856" ht="15"/>
    <row r="6857" ht="15"/>
    <row r="6858" ht="15"/>
    <row r="6859" ht="15"/>
    <row r="6860" ht="15"/>
    <row r="6861" ht="15"/>
    <row r="6862" ht="15"/>
    <row r="6863" ht="15"/>
    <row r="6864" ht="15"/>
    <row r="6865" ht="15"/>
    <row r="6866" ht="15"/>
    <row r="6867" ht="15"/>
    <row r="6868" ht="15"/>
    <row r="6869" ht="15"/>
    <row r="6870" ht="15"/>
    <row r="6871" ht="15"/>
    <row r="6872" ht="15"/>
    <row r="6873" ht="15"/>
    <row r="6874" ht="15"/>
    <row r="6875" ht="15"/>
    <row r="6876" ht="15"/>
    <row r="6877" ht="15"/>
    <row r="6878" ht="15"/>
    <row r="6879" ht="15"/>
    <row r="6880" ht="15"/>
    <row r="6881" ht="15"/>
    <row r="6882" ht="15"/>
    <row r="6883" ht="15"/>
    <row r="6884" ht="15"/>
    <row r="6885" ht="15"/>
    <row r="6886" ht="15"/>
    <row r="6887" ht="15"/>
    <row r="6888" ht="15"/>
    <row r="6889" ht="15"/>
    <row r="6890" ht="15"/>
    <row r="6891" ht="15"/>
    <row r="6892" ht="15"/>
    <row r="6893" ht="15"/>
    <row r="6894" ht="15"/>
    <row r="6895" ht="15"/>
    <row r="6896" ht="15"/>
    <row r="6897" ht="15"/>
    <row r="6898" ht="15"/>
    <row r="6899" ht="15"/>
    <row r="6900" ht="15"/>
    <row r="6901" ht="15"/>
    <row r="6902" ht="15"/>
    <row r="6903" ht="15"/>
    <row r="6904" ht="15"/>
    <row r="6905" ht="15"/>
    <row r="6906" ht="15"/>
    <row r="6907" ht="15"/>
    <row r="6908" ht="15"/>
    <row r="6909" ht="15"/>
    <row r="6910" ht="15"/>
    <row r="6911" ht="15"/>
    <row r="6912" ht="15"/>
    <row r="6913" ht="15"/>
    <row r="6914" ht="15"/>
    <row r="6915" ht="15"/>
    <row r="6916" ht="15"/>
    <row r="6917" ht="15"/>
    <row r="6918" ht="15"/>
    <row r="6919" ht="15"/>
    <row r="6920" ht="15"/>
    <row r="6921" ht="15"/>
    <row r="6922" ht="15"/>
    <row r="6923" ht="15"/>
    <row r="6924" ht="15"/>
    <row r="6925" ht="15"/>
    <row r="6926" ht="15"/>
    <row r="6927" ht="15"/>
    <row r="6928" ht="15"/>
    <row r="6929" ht="15"/>
    <row r="6930" ht="15"/>
    <row r="6931" ht="15"/>
    <row r="6932" ht="15"/>
    <row r="6933" ht="15"/>
    <row r="6934" ht="15"/>
    <row r="6935" ht="15"/>
    <row r="6936" ht="15"/>
    <row r="6937" ht="15"/>
    <row r="6938" ht="15"/>
    <row r="6939" ht="15"/>
    <row r="6940" ht="15"/>
    <row r="6941" ht="15"/>
    <row r="6942" ht="15"/>
    <row r="6943" ht="15"/>
    <row r="6944" ht="15"/>
    <row r="6945" ht="15"/>
    <row r="6946" ht="15"/>
    <row r="6947" ht="15"/>
    <row r="6948" ht="15"/>
    <row r="6949" ht="15"/>
    <row r="6950" ht="15"/>
    <row r="6951" ht="15"/>
    <row r="6952" ht="15"/>
    <row r="6953" ht="15"/>
    <row r="6954" ht="15"/>
    <row r="6955" ht="15"/>
    <row r="6956" ht="15"/>
    <row r="6957" ht="15"/>
    <row r="6958" ht="15"/>
    <row r="6959" ht="15"/>
    <row r="6960" ht="15"/>
    <row r="6961" ht="15"/>
    <row r="6962" ht="15"/>
    <row r="6963" ht="15"/>
    <row r="6964" ht="15"/>
    <row r="6965" ht="15"/>
    <row r="6966" ht="15"/>
    <row r="6967" ht="15"/>
    <row r="6968" ht="15"/>
    <row r="6969" ht="15"/>
    <row r="6970" ht="15"/>
    <row r="6971" ht="15"/>
    <row r="6972" ht="15"/>
    <row r="6973" ht="15"/>
    <row r="6974" ht="15"/>
    <row r="6975" ht="15"/>
    <row r="6976" ht="15"/>
    <row r="6977" ht="15"/>
    <row r="6978" ht="15"/>
    <row r="6979" ht="15"/>
    <row r="6980" ht="15"/>
    <row r="6981" ht="15"/>
    <row r="6982" ht="15"/>
    <row r="6983" ht="15"/>
    <row r="6984" ht="15"/>
    <row r="6985" ht="15"/>
    <row r="6986" ht="15"/>
    <row r="6987" ht="15"/>
    <row r="6988" ht="15"/>
    <row r="6989" ht="15"/>
    <row r="6990" ht="15"/>
    <row r="6991" ht="15"/>
    <row r="6992" ht="15"/>
    <row r="6993" ht="15"/>
    <row r="6994" ht="15"/>
    <row r="6995" ht="15"/>
    <row r="6996" ht="15"/>
    <row r="6997" ht="15"/>
    <row r="6998" ht="15"/>
    <row r="6999" ht="15"/>
    <row r="7000" ht="15"/>
    <row r="7001" ht="15"/>
    <row r="7002" ht="15"/>
    <row r="7003" ht="15"/>
    <row r="7004" ht="15"/>
    <row r="7005" ht="15"/>
    <row r="7006" ht="15"/>
    <row r="7007" ht="15"/>
    <row r="7008" ht="15"/>
    <row r="7009" ht="15"/>
    <row r="7010" ht="15"/>
    <row r="7011" ht="15"/>
    <row r="7012" ht="15"/>
    <row r="7013" ht="15"/>
    <row r="7014" ht="15"/>
    <row r="7015" ht="15"/>
    <row r="7016" ht="15"/>
    <row r="7017" ht="15"/>
    <row r="7018" ht="15"/>
    <row r="7019" ht="15"/>
    <row r="7020" ht="15"/>
    <row r="7021" ht="15"/>
    <row r="7022" ht="15"/>
    <row r="7023" ht="15"/>
    <row r="7024" ht="15"/>
    <row r="7025" ht="15"/>
    <row r="7026" ht="15"/>
    <row r="7027" ht="15"/>
    <row r="7028" ht="15"/>
    <row r="7029" ht="15"/>
    <row r="7030" ht="15"/>
    <row r="7031" ht="15"/>
    <row r="7032" ht="15"/>
    <row r="7033" ht="15"/>
    <row r="7034" ht="15"/>
    <row r="7035" ht="15"/>
    <row r="7036" ht="15"/>
    <row r="7037" ht="15"/>
    <row r="7038" ht="15"/>
    <row r="7039" ht="15"/>
    <row r="7040" ht="15"/>
    <row r="7041" ht="15"/>
    <row r="7042" ht="15"/>
    <row r="7043" ht="15"/>
    <row r="7044" ht="15"/>
    <row r="7045" ht="15"/>
    <row r="7046" ht="15"/>
    <row r="7047" ht="15"/>
    <row r="7048" ht="15"/>
    <row r="7049" ht="15"/>
    <row r="7050" ht="15"/>
    <row r="7051" ht="15"/>
    <row r="7052" ht="15"/>
    <row r="7053" ht="15"/>
    <row r="7054" ht="15"/>
    <row r="7055" ht="15"/>
    <row r="7056" ht="15"/>
    <row r="7057" ht="15"/>
    <row r="7058" ht="15"/>
    <row r="7059" ht="15"/>
    <row r="7060" ht="15"/>
    <row r="7061" ht="15"/>
    <row r="7062" ht="15"/>
    <row r="7063" ht="15"/>
    <row r="7064" ht="15"/>
    <row r="7065" ht="15"/>
    <row r="7066" ht="15"/>
    <row r="7067" ht="15"/>
    <row r="7068" ht="15"/>
    <row r="7069" ht="15"/>
    <row r="7070" ht="15"/>
    <row r="7071" ht="15"/>
    <row r="7072" ht="15"/>
    <row r="7073" ht="15"/>
    <row r="7074" ht="15"/>
    <row r="7075" ht="15"/>
    <row r="7076" ht="15"/>
    <row r="7077" ht="15"/>
    <row r="7078" ht="15"/>
    <row r="7079" ht="15"/>
    <row r="7080" ht="15"/>
    <row r="7081" ht="15"/>
    <row r="7082" ht="15"/>
    <row r="7083" ht="15"/>
    <row r="7084" ht="15"/>
    <row r="7085" ht="15"/>
    <row r="7086" ht="15"/>
    <row r="7087" ht="15"/>
    <row r="7088" ht="15"/>
    <row r="7089" ht="15"/>
    <row r="7090" ht="15"/>
    <row r="7091" ht="15"/>
    <row r="7092" ht="15"/>
    <row r="7093" ht="15"/>
    <row r="7094" ht="15"/>
    <row r="7095" ht="15"/>
    <row r="7096" ht="15"/>
    <row r="7097" ht="15"/>
    <row r="7098" ht="15"/>
    <row r="7099" ht="15"/>
    <row r="7100" ht="15"/>
    <row r="7101" ht="15"/>
    <row r="7102" ht="15"/>
    <row r="7103" ht="15"/>
    <row r="7104" ht="15"/>
    <row r="7105" ht="15"/>
    <row r="7106" ht="15"/>
    <row r="7107" ht="15"/>
    <row r="7108" ht="15"/>
    <row r="7109" ht="15"/>
    <row r="7110" ht="15"/>
    <row r="7111" ht="15"/>
    <row r="7112" ht="15"/>
    <row r="7113" ht="15"/>
    <row r="7114" ht="15"/>
    <row r="7115" ht="15"/>
    <row r="7116" ht="15"/>
    <row r="7117" ht="15"/>
    <row r="7118" ht="15"/>
    <row r="7119" ht="15"/>
    <row r="7120" ht="15"/>
    <row r="7121" ht="15"/>
    <row r="7122" ht="15"/>
    <row r="7123" ht="15"/>
    <row r="7124" ht="15"/>
    <row r="7125" ht="15"/>
    <row r="7126" ht="15"/>
    <row r="7127" ht="15"/>
    <row r="7128" ht="15"/>
    <row r="7129" ht="15"/>
    <row r="7130" ht="15"/>
    <row r="7131" ht="15"/>
    <row r="7132" ht="15"/>
    <row r="7133" ht="15"/>
    <row r="7134" ht="15"/>
    <row r="7135" ht="15"/>
    <row r="7136" ht="15"/>
    <row r="7137" ht="15"/>
    <row r="7138" ht="15"/>
    <row r="7139" ht="15"/>
    <row r="7140" ht="15"/>
    <row r="7141" ht="15"/>
    <row r="7142" ht="15"/>
    <row r="7143" ht="15"/>
    <row r="7144" ht="15"/>
    <row r="7145" ht="15"/>
    <row r="7146" ht="15"/>
    <row r="7147" ht="15"/>
    <row r="7148" ht="15"/>
    <row r="7149" ht="15"/>
    <row r="7150" ht="15"/>
    <row r="7151" ht="15"/>
    <row r="7152" ht="15"/>
    <row r="7153" ht="15"/>
    <row r="7154" ht="15"/>
    <row r="7155" ht="15"/>
    <row r="7156" ht="15"/>
    <row r="7157" ht="15"/>
    <row r="7158" ht="15"/>
    <row r="7159" ht="15"/>
    <row r="7160" ht="15"/>
    <row r="7161" ht="15"/>
    <row r="7162" ht="15"/>
    <row r="7163" ht="15"/>
    <row r="7164" ht="15"/>
    <row r="7165" ht="15"/>
    <row r="7166" ht="15"/>
    <row r="7167" ht="15"/>
    <row r="7168" ht="15"/>
    <row r="7169" ht="15"/>
    <row r="7170" ht="15"/>
    <row r="7171" ht="15"/>
    <row r="7172" ht="15"/>
    <row r="7173" ht="15"/>
    <row r="7174" ht="15"/>
    <row r="7175" ht="15"/>
    <row r="7176" ht="15"/>
    <row r="7177" ht="15"/>
    <row r="7178" ht="15"/>
    <row r="7179" ht="15"/>
    <row r="7180" ht="15"/>
    <row r="7181" ht="15"/>
    <row r="7182" ht="15"/>
    <row r="7183" ht="15"/>
    <row r="7184" ht="15"/>
    <row r="7185" ht="15"/>
    <row r="7186" ht="15"/>
    <row r="7187" ht="15"/>
    <row r="7188" ht="15"/>
    <row r="7189" ht="15"/>
    <row r="7190" ht="15"/>
    <row r="7191" ht="15"/>
    <row r="7192" ht="15"/>
    <row r="7193" ht="15"/>
    <row r="7194" ht="15"/>
    <row r="7195" ht="15"/>
    <row r="7196" ht="15"/>
    <row r="7197" ht="15"/>
    <row r="7198" ht="15"/>
    <row r="7199" ht="15"/>
    <row r="7200" ht="15"/>
    <row r="7201" ht="15"/>
    <row r="7202" ht="15"/>
    <row r="7203" ht="15"/>
    <row r="7204" ht="15"/>
    <row r="7205" ht="15"/>
    <row r="7206" ht="15"/>
    <row r="7207" ht="15"/>
    <row r="7208" ht="15"/>
    <row r="7209" ht="15"/>
    <row r="7210" ht="15"/>
    <row r="7211" ht="15"/>
    <row r="7212" ht="15"/>
    <row r="7213" ht="15"/>
    <row r="7214" ht="15"/>
    <row r="7215" ht="15"/>
    <row r="7216" ht="15"/>
    <row r="7217" ht="15"/>
    <row r="7218" ht="15"/>
    <row r="7219" ht="15"/>
    <row r="7220" ht="15"/>
    <row r="7221" ht="15"/>
    <row r="7222" ht="15"/>
    <row r="7223" ht="15"/>
    <row r="7224" ht="15"/>
    <row r="7225" ht="15"/>
    <row r="7226" ht="15"/>
    <row r="7227" ht="15"/>
    <row r="7228" ht="15"/>
    <row r="7229" ht="15"/>
    <row r="7230" ht="15"/>
    <row r="7231" ht="15"/>
    <row r="7232" ht="15"/>
    <row r="7233" ht="15"/>
    <row r="7234" ht="15"/>
    <row r="7235" ht="15"/>
    <row r="7236" ht="15"/>
    <row r="7237" ht="15"/>
    <row r="7238" ht="15"/>
    <row r="7239" ht="15"/>
    <row r="7240" ht="15"/>
    <row r="7241" ht="15"/>
    <row r="7242" ht="15"/>
    <row r="7243" ht="15"/>
    <row r="7244" ht="15"/>
    <row r="7245" ht="15"/>
    <row r="7246" ht="15"/>
    <row r="7247" ht="15"/>
    <row r="7248" ht="15"/>
    <row r="7249" ht="15"/>
    <row r="7250" ht="15"/>
    <row r="7251" ht="15"/>
    <row r="7252" ht="15"/>
    <row r="7253" ht="15"/>
    <row r="7254" ht="15"/>
    <row r="7255" ht="15"/>
    <row r="7256" ht="15"/>
    <row r="7257" ht="15"/>
    <row r="7258" ht="15"/>
    <row r="7259" ht="15"/>
    <row r="7260" ht="15"/>
    <row r="7261" ht="15"/>
    <row r="7262" ht="15"/>
    <row r="7263" ht="15"/>
    <row r="7264" ht="15"/>
    <row r="7265" ht="15"/>
    <row r="7266" ht="15"/>
    <row r="7267" ht="15"/>
    <row r="7268" ht="15"/>
    <row r="7269" ht="15"/>
    <row r="7270" ht="15"/>
    <row r="7271" ht="15"/>
    <row r="7272" ht="15"/>
    <row r="7273" ht="15"/>
    <row r="7274" ht="15"/>
    <row r="7275" ht="15"/>
    <row r="7276" ht="15"/>
    <row r="7277" ht="15"/>
    <row r="7278" ht="15"/>
    <row r="7279" ht="15"/>
    <row r="7280" ht="15"/>
    <row r="7281" ht="15"/>
    <row r="7282" ht="15"/>
    <row r="7283" ht="15"/>
    <row r="7284" ht="15"/>
    <row r="7285" ht="15"/>
    <row r="7286" ht="15"/>
    <row r="7287" ht="15"/>
    <row r="7288" ht="15"/>
    <row r="7289" ht="15"/>
    <row r="7290" ht="15"/>
    <row r="7291" ht="15"/>
    <row r="7292" ht="15"/>
    <row r="7293" ht="15"/>
    <row r="7294" ht="15"/>
    <row r="7295" ht="15"/>
    <row r="7296" ht="15"/>
    <row r="7297" ht="15"/>
    <row r="7298" ht="15"/>
    <row r="7299" ht="15"/>
    <row r="7300" ht="15"/>
    <row r="7301" ht="15"/>
    <row r="7302" ht="15"/>
    <row r="7303" ht="15"/>
    <row r="7304" ht="15"/>
    <row r="7305" ht="15"/>
    <row r="7306" ht="15"/>
    <row r="7307" ht="15"/>
    <row r="7308" ht="15"/>
    <row r="7309" ht="15"/>
    <row r="7310" ht="15"/>
    <row r="7311" ht="15"/>
    <row r="7312" ht="15"/>
    <row r="7313" ht="15"/>
    <row r="7314" ht="15"/>
    <row r="7315" ht="15"/>
    <row r="7316" ht="15"/>
    <row r="7317" ht="15"/>
    <row r="7318" ht="15"/>
    <row r="7319" ht="15"/>
    <row r="7320" ht="15"/>
    <row r="7321" ht="15"/>
    <row r="7322" ht="15"/>
    <row r="7323" ht="15"/>
    <row r="7324" ht="15"/>
    <row r="7325" ht="15"/>
    <row r="7326" ht="15"/>
    <row r="7327" ht="15"/>
    <row r="7328" ht="15"/>
    <row r="7329" ht="15"/>
    <row r="7330" ht="15"/>
    <row r="7331" ht="15"/>
    <row r="7332" ht="15"/>
    <row r="7333" ht="15"/>
    <row r="7334" ht="15"/>
    <row r="7335" ht="15"/>
    <row r="7336" ht="15"/>
    <row r="7337" ht="15"/>
    <row r="7338" ht="15"/>
    <row r="7339" ht="15"/>
    <row r="7340" ht="15"/>
    <row r="7341" ht="15"/>
    <row r="7342" ht="15"/>
    <row r="7343" ht="15"/>
    <row r="7344" ht="15"/>
    <row r="7345" ht="15"/>
    <row r="7346" ht="15"/>
    <row r="7347" ht="15"/>
    <row r="7348" ht="15"/>
    <row r="7349" ht="15"/>
    <row r="7350" ht="15"/>
    <row r="7351" ht="15"/>
    <row r="7352" ht="15"/>
    <row r="7353" ht="15"/>
    <row r="7354" ht="15"/>
    <row r="7355" ht="15"/>
    <row r="7356" ht="15"/>
    <row r="7357" ht="15"/>
    <row r="7358" ht="15"/>
    <row r="7359" ht="15"/>
    <row r="7360" ht="15"/>
    <row r="7361" ht="15"/>
    <row r="7362" ht="15"/>
    <row r="7363" ht="15"/>
    <row r="7364" ht="15"/>
    <row r="7365" ht="15"/>
    <row r="7366" ht="15"/>
    <row r="7367" ht="15"/>
    <row r="7368" ht="15"/>
    <row r="7369" ht="15"/>
    <row r="7370" ht="15"/>
    <row r="7371" ht="15"/>
    <row r="7372" ht="15"/>
    <row r="7373" ht="15"/>
    <row r="7374" ht="15"/>
    <row r="7375" ht="15"/>
    <row r="7376" ht="15"/>
    <row r="7377" ht="15"/>
    <row r="7378" ht="15"/>
    <row r="7379" ht="15"/>
    <row r="7380" ht="15"/>
    <row r="7381" ht="15"/>
    <row r="7382" ht="15"/>
    <row r="7383" ht="15"/>
    <row r="7384" ht="15"/>
    <row r="7385" ht="15"/>
    <row r="7386" ht="15"/>
    <row r="7387" ht="15"/>
    <row r="7388" ht="15"/>
    <row r="7389" ht="15"/>
    <row r="7390" ht="15"/>
    <row r="7391" ht="15"/>
    <row r="7392" ht="15"/>
    <row r="7393" ht="15"/>
    <row r="7394" ht="15"/>
    <row r="7395" ht="15"/>
    <row r="7396" ht="15"/>
    <row r="7397" ht="15"/>
    <row r="7398" ht="15"/>
    <row r="7399" ht="15"/>
    <row r="7400" ht="15"/>
    <row r="7401" ht="15"/>
    <row r="7402" ht="15"/>
    <row r="7403" ht="15"/>
    <row r="7404" ht="15"/>
    <row r="7405" ht="15"/>
    <row r="7406" ht="15"/>
    <row r="7407" ht="15"/>
    <row r="7408" ht="15"/>
    <row r="7409" ht="15"/>
    <row r="7410" ht="15"/>
    <row r="7411" ht="15"/>
    <row r="7412" ht="15"/>
    <row r="7413" ht="15"/>
    <row r="7414" ht="15"/>
    <row r="7415" ht="15"/>
    <row r="7416" ht="15"/>
    <row r="7417" ht="15"/>
    <row r="7418" ht="15"/>
    <row r="7419" ht="15"/>
    <row r="7420" ht="15"/>
    <row r="7421" ht="15"/>
    <row r="7422" ht="15"/>
    <row r="7423" ht="15"/>
    <row r="7424" ht="15"/>
    <row r="7425" ht="15"/>
    <row r="7426" ht="15"/>
    <row r="7427" ht="15"/>
    <row r="7428" ht="15"/>
    <row r="7429" ht="15"/>
    <row r="7430" ht="15"/>
    <row r="7431" ht="15"/>
    <row r="7432" ht="15"/>
    <row r="7433" ht="15"/>
    <row r="7434" ht="15"/>
    <row r="7435" ht="15"/>
    <row r="7436" ht="15"/>
    <row r="7437" ht="15"/>
    <row r="7438" ht="15"/>
    <row r="7439" ht="15"/>
    <row r="7440" ht="15"/>
    <row r="7441" ht="15"/>
    <row r="7442" ht="15"/>
    <row r="7443" ht="15"/>
    <row r="7444" ht="15"/>
    <row r="7445" ht="15"/>
    <row r="7446" ht="15"/>
    <row r="7447" ht="15"/>
    <row r="7448" ht="15"/>
    <row r="7449" ht="15"/>
    <row r="7450" ht="15"/>
    <row r="7451" ht="15"/>
    <row r="7452" ht="15"/>
    <row r="7453" ht="15"/>
    <row r="7454" ht="15"/>
    <row r="7455" ht="15"/>
    <row r="7456" ht="15"/>
    <row r="7457" ht="15"/>
    <row r="7458" ht="15"/>
    <row r="7459" ht="15"/>
    <row r="7460" ht="15"/>
    <row r="7461" ht="15"/>
    <row r="7462" ht="15"/>
    <row r="7463" ht="15"/>
    <row r="7464" ht="15"/>
    <row r="7465" ht="15"/>
    <row r="7466" ht="15"/>
    <row r="7467" ht="15"/>
    <row r="7468" ht="15"/>
    <row r="7469" ht="15"/>
    <row r="7470" ht="15"/>
    <row r="7471" ht="15"/>
    <row r="7472" ht="15"/>
    <row r="7473" ht="15"/>
    <row r="7474" ht="15"/>
    <row r="7475" ht="15"/>
    <row r="7476" ht="15"/>
    <row r="7477" ht="15"/>
    <row r="7478" ht="15"/>
    <row r="7479" ht="15"/>
    <row r="7480" ht="15"/>
    <row r="7481" ht="15"/>
    <row r="7482" ht="15"/>
    <row r="7483" ht="15"/>
    <row r="7484" ht="15"/>
    <row r="7485" ht="15"/>
    <row r="7486" ht="15"/>
    <row r="7487" ht="15"/>
    <row r="7488" ht="15"/>
    <row r="7489" ht="15"/>
    <row r="7490" ht="15"/>
    <row r="7491" ht="15"/>
    <row r="7492" ht="15"/>
    <row r="7493" ht="15"/>
    <row r="7494" ht="15"/>
    <row r="7495" ht="15"/>
    <row r="7496" ht="15"/>
    <row r="7497" ht="15"/>
    <row r="7498" ht="15"/>
    <row r="7499" ht="15"/>
    <row r="7500" ht="15"/>
    <row r="7501" ht="15"/>
    <row r="7502" ht="15"/>
    <row r="7503" ht="15"/>
    <row r="7504" ht="15"/>
    <row r="7505" ht="15"/>
    <row r="7506" ht="15"/>
    <row r="7507" ht="15"/>
    <row r="7508" ht="15"/>
    <row r="7509" ht="15"/>
    <row r="7510" ht="15"/>
    <row r="7511" ht="15"/>
    <row r="7512" ht="15"/>
    <row r="7513" ht="15"/>
    <row r="7514" ht="15"/>
    <row r="7515" ht="15"/>
    <row r="7516" ht="15"/>
    <row r="7517" ht="15"/>
    <row r="7518" ht="15"/>
    <row r="7519" ht="15"/>
    <row r="7520" ht="15"/>
    <row r="7521" ht="15"/>
    <row r="7522" ht="15"/>
    <row r="7523" ht="15"/>
    <row r="7524" ht="15"/>
    <row r="7525" ht="15"/>
    <row r="7526" ht="15"/>
    <row r="7527" ht="15"/>
    <row r="7528" ht="15"/>
    <row r="7529" ht="15"/>
    <row r="7530" ht="15"/>
    <row r="7531" ht="15"/>
    <row r="7532" ht="15"/>
    <row r="7533" ht="15"/>
    <row r="7534" ht="15"/>
    <row r="7535" ht="15"/>
    <row r="7536" ht="15"/>
    <row r="7537" ht="15"/>
    <row r="7538" ht="15"/>
    <row r="7539" ht="15"/>
    <row r="7540" ht="15"/>
    <row r="7541" ht="15"/>
    <row r="7542" ht="15"/>
    <row r="7543" ht="15"/>
    <row r="7544" ht="15"/>
    <row r="7545" ht="15"/>
    <row r="7546" ht="15"/>
    <row r="7547" ht="15"/>
    <row r="7548" ht="15"/>
    <row r="7549" ht="15"/>
    <row r="7550" ht="15"/>
    <row r="7551" ht="15"/>
    <row r="7552" ht="15"/>
    <row r="7553" ht="15"/>
    <row r="7554" ht="15"/>
    <row r="7555" ht="15"/>
    <row r="7556" ht="15"/>
    <row r="7557" ht="15"/>
    <row r="7558" ht="15"/>
    <row r="7559" ht="15"/>
    <row r="7560" ht="15"/>
    <row r="7561" ht="15"/>
    <row r="7562" ht="15"/>
    <row r="7563" ht="15"/>
    <row r="7564" ht="15"/>
    <row r="7565" ht="15"/>
    <row r="7566" ht="15"/>
    <row r="7567" ht="15"/>
    <row r="7568" ht="15"/>
    <row r="7569" ht="15"/>
    <row r="7570" ht="15"/>
    <row r="7571" ht="15"/>
    <row r="7572" ht="15"/>
    <row r="7573" ht="15"/>
    <row r="7574" ht="15"/>
    <row r="7575" ht="15"/>
    <row r="7576" ht="15"/>
    <row r="7577" ht="15"/>
    <row r="7578" ht="15"/>
    <row r="7579" ht="15"/>
    <row r="7580" ht="15"/>
    <row r="7581" ht="15"/>
    <row r="7582" ht="15"/>
    <row r="7583" ht="15"/>
    <row r="7584" ht="15"/>
    <row r="7585" ht="15"/>
    <row r="7586" ht="15"/>
    <row r="7587" ht="15"/>
    <row r="7588" ht="15"/>
    <row r="7589" ht="15"/>
    <row r="7590" ht="15"/>
    <row r="7591" ht="15"/>
    <row r="7592" ht="15"/>
    <row r="7593" ht="15"/>
    <row r="7594" ht="15"/>
    <row r="7595" ht="15"/>
    <row r="7596" ht="15"/>
    <row r="7597" ht="15"/>
    <row r="7598" ht="15"/>
    <row r="7599" ht="15"/>
    <row r="7600" ht="15"/>
    <row r="7601" ht="15"/>
    <row r="7602" ht="15"/>
    <row r="7603" ht="15"/>
    <row r="7604" ht="15"/>
    <row r="7605" ht="15"/>
    <row r="7606" ht="15"/>
    <row r="7607" ht="15"/>
    <row r="7608" ht="15"/>
    <row r="7609" ht="15"/>
    <row r="7610" ht="15"/>
    <row r="7611" ht="15"/>
    <row r="7612" ht="15"/>
    <row r="7613" ht="15"/>
    <row r="7614" ht="15"/>
    <row r="7615" ht="15"/>
    <row r="7616" ht="15"/>
    <row r="7617" ht="15"/>
    <row r="7618" ht="15"/>
    <row r="7619" ht="15"/>
    <row r="7620" ht="15"/>
    <row r="7621" ht="15"/>
    <row r="7622" ht="15"/>
    <row r="7623" ht="15"/>
    <row r="7624" ht="15"/>
    <row r="7625" ht="15"/>
    <row r="7626" ht="15"/>
    <row r="7627" ht="15"/>
    <row r="7628" ht="15"/>
    <row r="7629" ht="15"/>
    <row r="7630" ht="15"/>
    <row r="7631" ht="15"/>
    <row r="7632" ht="15"/>
    <row r="7633" ht="15"/>
    <row r="7634" ht="15"/>
    <row r="7635" ht="15"/>
    <row r="7636" ht="15"/>
    <row r="7637" ht="15"/>
    <row r="7638" ht="15"/>
    <row r="7639" ht="15"/>
    <row r="7640" ht="15"/>
    <row r="7641" ht="15"/>
    <row r="7642" ht="15"/>
    <row r="7643" ht="15"/>
    <row r="7644" ht="15"/>
    <row r="7645" ht="15"/>
    <row r="7646" ht="15"/>
    <row r="7647" ht="15"/>
    <row r="7648" ht="15"/>
    <row r="7649" ht="15"/>
    <row r="7650" ht="15"/>
    <row r="7651" ht="15"/>
    <row r="7652" ht="15"/>
    <row r="7653" ht="15"/>
    <row r="7654" ht="15"/>
    <row r="7655" ht="15"/>
    <row r="7656" ht="15"/>
    <row r="7657" ht="15"/>
    <row r="7658" ht="15"/>
    <row r="7659" ht="15"/>
    <row r="7660" ht="15"/>
    <row r="7661" ht="15"/>
    <row r="7662" ht="15"/>
    <row r="7663" ht="15"/>
    <row r="7664" ht="15"/>
    <row r="7665" ht="15"/>
    <row r="7666" ht="15"/>
    <row r="7667" ht="15"/>
    <row r="7668" ht="15"/>
    <row r="7669" ht="15"/>
    <row r="7670" ht="15"/>
    <row r="7671" ht="15"/>
    <row r="7672" ht="15"/>
    <row r="7673" ht="15"/>
    <row r="7674" ht="15"/>
    <row r="7675" ht="15"/>
    <row r="7676" ht="15"/>
    <row r="7677" ht="15"/>
    <row r="7678" ht="15"/>
    <row r="7679" ht="15"/>
    <row r="7680" ht="15"/>
    <row r="7681" ht="15"/>
    <row r="7682" ht="15"/>
    <row r="7683" ht="15"/>
    <row r="7684" ht="15"/>
    <row r="7685" ht="15"/>
    <row r="7686" ht="15"/>
    <row r="7687" ht="15"/>
    <row r="7688" ht="15"/>
    <row r="7689" ht="15"/>
    <row r="7690" ht="15"/>
    <row r="7691" ht="15"/>
    <row r="7692" ht="15"/>
    <row r="7693" ht="15"/>
    <row r="7694" ht="15"/>
    <row r="7695" ht="15"/>
    <row r="7696" ht="15"/>
    <row r="7697" ht="15"/>
    <row r="7698" ht="15"/>
    <row r="7699" ht="15"/>
    <row r="7700" ht="15"/>
    <row r="7701" ht="15"/>
    <row r="7702" ht="15"/>
    <row r="7703" ht="15"/>
    <row r="7704" ht="15"/>
    <row r="7705" ht="15"/>
    <row r="7706" ht="15"/>
    <row r="7707" ht="15"/>
    <row r="7708" ht="15"/>
    <row r="7709" ht="15"/>
    <row r="7710" ht="15"/>
    <row r="7711" ht="15"/>
    <row r="7712" ht="15"/>
    <row r="7713" ht="15"/>
    <row r="7714" ht="15"/>
    <row r="7715" ht="15"/>
    <row r="7716" ht="15"/>
    <row r="7717" ht="15"/>
    <row r="7718" ht="15"/>
    <row r="7719" ht="15"/>
    <row r="7720" ht="15"/>
    <row r="7721" ht="15"/>
    <row r="7722" ht="15"/>
    <row r="7723" ht="15"/>
    <row r="7724" ht="15"/>
    <row r="7725" ht="15"/>
    <row r="7726" ht="15"/>
    <row r="7727" ht="15"/>
    <row r="7728" ht="15"/>
    <row r="7729" ht="15"/>
    <row r="7730" ht="15"/>
    <row r="7731" ht="15"/>
    <row r="7732" ht="15"/>
    <row r="7733" ht="15"/>
    <row r="7734" ht="15"/>
    <row r="7735" ht="15"/>
    <row r="7736" ht="15"/>
    <row r="7737" ht="15"/>
    <row r="7738" ht="15"/>
    <row r="7739" ht="15"/>
    <row r="7740" ht="15"/>
    <row r="7741" ht="15"/>
    <row r="7742" ht="15"/>
    <row r="7743" ht="15"/>
    <row r="7744" ht="15"/>
    <row r="7745" ht="15"/>
    <row r="7746" ht="15"/>
    <row r="7747" ht="15"/>
    <row r="7748" ht="15"/>
    <row r="7749" ht="15"/>
    <row r="7750" ht="15"/>
    <row r="7751" ht="15"/>
    <row r="7752" ht="15"/>
    <row r="7753" ht="15"/>
    <row r="7754" ht="15"/>
    <row r="7755" ht="15"/>
    <row r="7756" ht="15"/>
    <row r="7757" ht="15"/>
    <row r="7758" ht="15"/>
    <row r="7759" ht="15"/>
    <row r="7760" ht="15"/>
    <row r="7761" ht="15"/>
    <row r="7762" ht="15"/>
    <row r="7763" ht="15"/>
    <row r="7764" ht="15"/>
    <row r="7765" ht="15"/>
    <row r="7766" ht="15"/>
    <row r="7767" ht="15"/>
    <row r="7768" ht="15"/>
    <row r="7769" ht="15"/>
    <row r="7770" ht="15"/>
    <row r="7771" ht="15"/>
    <row r="7772" ht="15"/>
    <row r="7773" ht="15"/>
    <row r="7774" ht="15"/>
    <row r="7775" ht="15"/>
    <row r="7776" ht="15"/>
    <row r="7777" ht="15"/>
    <row r="7778" ht="15"/>
    <row r="7779" ht="15"/>
    <row r="7780" ht="15"/>
    <row r="7781" ht="15"/>
    <row r="7782" ht="15"/>
    <row r="7783" ht="15"/>
    <row r="7784" ht="15"/>
    <row r="7785" ht="15"/>
    <row r="7786" ht="15"/>
    <row r="7787" ht="15"/>
    <row r="7788" ht="15"/>
    <row r="7789" ht="15"/>
    <row r="7790" ht="15"/>
    <row r="7791" ht="15"/>
    <row r="7792" ht="15"/>
    <row r="7793" ht="15"/>
    <row r="7794" ht="15"/>
    <row r="7795" ht="15"/>
    <row r="7796" ht="15"/>
    <row r="7797" ht="15"/>
    <row r="7798" ht="15"/>
    <row r="7799" ht="15"/>
    <row r="7800" ht="15"/>
    <row r="7801" ht="15"/>
    <row r="7802" ht="15"/>
    <row r="7803" ht="15"/>
    <row r="7804" ht="15"/>
    <row r="7805" ht="15"/>
    <row r="7806" ht="15"/>
    <row r="7807" ht="15"/>
    <row r="7808" ht="15"/>
    <row r="7809" ht="15"/>
    <row r="7810" ht="15"/>
    <row r="7811" ht="15"/>
    <row r="7812" ht="15"/>
    <row r="7813" ht="15"/>
    <row r="7814" ht="15"/>
    <row r="7815" ht="15"/>
    <row r="7816" ht="15"/>
    <row r="7817" ht="15"/>
    <row r="7818" ht="15"/>
    <row r="7819" ht="15"/>
    <row r="7820" ht="15"/>
    <row r="7821" ht="15"/>
    <row r="7822" ht="15"/>
    <row r="7823" ht="15"/>
    <row r="7824" ht="15"/>
    <row r="7825" ht="15"/>
    <row r="7826" ht="15"/>
    <row r="7827" ht="15"/>
    <row r="7828" ht="15"/>
    <row r="7829" ht="15"/>
    <row r="7830" ht="15"/>
    <row r="7831" ht="15"/>
    <row r="7832" ht="15"/>
    <row r="7833" ht="15"/>
    <row r="7834" ht="15"/>
    <row r="7835" ht="15"/>
    <row r="7836" ht="15"/>
    <row r="7837" ht="15"/>
    <row r="7838" ht="15"/>
    <row r="7839" ht="15"/>
    <row r="7840" ht="15"/>
    <row r="7841" ht="15"/>
    <row r="7842" ht="15"/>
    <row r="7843" ht="15"/>
    <row r="7844" ht="15"/>
    <row r="7845" ht="15"/>
    <row r="7846" ht="15"/>
    <row r="7847" ht="15"/>
    <row r="7848" ht="15"/>
    <row r="7849" ht="15"/>
    <row r="7850" ht="15"/>
    <row r="7851" ht="15"/>
    <row r="7852" ht="15"/>
    <row r="7853" ht="15"/>
    <row r="7854" ht="15"/>
    <row r="7855" ht="15"/>
    <row r="7856" ht="15"/>
    <row r="7857" ht="15"/>
    <row r="7858" ht="15"/>
    <row r="7859" ht="15"/>
    <row r="7860" ht="15"/>
    <row r="7861" ht="15"/>
    <row r="7862" ht="15"/>
    <row r="7863" ht="15"/>
    <row r="7864" ht="15"/>
    <row r="7865" ht="15"/>
    <row r="7866" ht="15"/>
    <row r="7867" ht="15"/>
    <row r="7868" ht="15"/>
    <row r="7869" ht="15"/>
    <row r="7870" ht="15"/>
    <row r="7871" ht="15"/>
    <row r="7872" ht="15"/>
    <row r="7873" ht="15"/>
    <row r="7874" ht="15"/>
    <row r="7875" ht="15"/>
    <row r="7876" ht="15"/>
    <row r="7877" ht="15"/>
    <row r="7878" ht="15"/>
    <row r="7879" ht="15"/>
    <row r="7880" ht="15"/>
    <row r="7881" ht="15"/>
    <row r="7882" ht="15"/>
    <row r="7883" ht="15"/>
    <row r="7884" ht="15"/>
    <row r="7885" ht="15"/>
    <row r="7886" ht="15"/>
    <row r="7887" ht="15"/>
    <row r="7888" ht="15"/>
    <row r="7889" ht="15"/>
    <row r="7890" ht="15"/>
    <row r="7891" ht="15"/>
    <row r="7892" ht="15"/>
    <row r="7893" ht="15"/>
    <row r="7894" ht="15"/>
    <row r="7895" ht="15"/>
    <row r="7896" ht="15"/>
    <row r="7897" ht="15"/>
    <row r="7898" ht="15"/>
    <row r="7899" ht="15"/>
    <row r="7900" ht="15"/>
    <row r="7901" ht="15"/>
    <row r="7902" ht="15"/>
    <row r="7903" ht="15"/>
    <row r="7904" ht="15"/>
    <row r="7905" ht="15"/>
    <row r="7906" ht="15"/>
    <row r="7907" ht="15"/>
    <row r="7908" ht="15"/>
    <row r="7909" ht="15"/>
    <row r="7910" ht="15"/>
    <row r="7911" ht="15"/>
    <row r="7912" ht="15"/>
    <row r="7913" ht="15"/>
    <row r="7914" ht="15"/>
    <row r="7915" ht="15"/>
    <row r="7916" ht="15"/>
    <row r="7917" ht="15"/>
    <row r="7918" ht="15"/>
    <row r="7919" ht="15"/>
    <row r="7920" ht="15"/>
    <row r="7921" ht="15"/>
    <row r="7922" ht="15"/>
    <row r="7923" ht="15"/>
    <row r="7924" ht="15"/>
    <row r="7925" ht="15"/>
    <row r="7926" ht="15"/>
    <row r="7927" ht="15"/>
    <row r="7928" ht="15"/>
    <row r="7929" ht="15"/>
    <row r="7930" ht="15"/>
    <row r="7931" ht="15"/>
    <row r="7932" ht="15"/>
    <row r="7933" ht="15"/>
    <row r="7934" ht="15"/>
    <row r="7935" ht="15"/>
    <row r="7936" ht="15"/>
    <row r="7937" ht="15"/>
    <row r="7938" ht="15"/>
    <row r="7939" ht="15"/>
    <row r="7940" ht="15"/>
    <row r="7941" ht="15"/>
    <row r="7942" ht="15"/>
    <row r="7943" ht="15"/>
    <row r="7944" ht="15"/>
    <row r="7945" ht="15"/>
    <row r="7946" ht="15"/>
    <row r="7947" ht="15"/>
    <row r="7948" ht="15"/>
    <row r="7949" ht="15"/>
    <row r="7950" ht="15"/>
    <row r="7951" ht="15"/>
    <row r="7952" ht="15"/>
    <row r="7953" ht="15"/>
    <row r="7954" ht="15"/>
    <row r="7955" ht="15"/>
    <row r="7956" ht="15"/>
    <row r="7957" ht="15"/>
    <row r="7958" ht="15"/>
    <row r="7959" ht="15"/>
    <row r="7960" ht="15"/>
    <row r="7961" ht="15"/>
    <row r="7962" ht="15"/>
    <row r="7963" ht="15"/>
    <row r="7964" ht="15"/>
    <row r="7965" ht="15"/>
    <row r="7966" ht="15"/>
    <row r="7967" ht="15"/>
    <row r="7968" ht="15"/>
    <row r="7969" ht="15"/>
    <row r="7970" ht="15"/>
    <row r="7971" ht="15"/>
    <row r="7972" ht="15"/>
    <row r="7973" ht="15"/>
    <row r="7974" ht="15"/>
    <row r="7975" ht="15"/>
    <row r="7976" ht="15"/>
    <row r="7977" ht="15"/>
    <row r="7978" ht="15"/>
    <row r="7979" ht="15"/>
    <row r="7980" ht="15"/>
    <row r="7981" ht="15"/>
    <row r="7982" ht="15"/>
    <row r="7983" ht="15"/>
    <row r="7984" ht="15"/>
    <row r="7985" ht="15"/>
    <row r="7986" ht="15"/>
    <row r="7987" ht="15"/>
    <row r="7988" ht="15"/>
    <row r="7989" ht="15"/>
    <row r="7990" ht="15"/>
    <row r="7991" ht="15"/>
    <row r="7992" ht="15"/>
    <row r="7993" ht="15"/>
    <row r="7994" ht="15"/>
    <row r="7995" ht="15"/>
    <row r="7996" ht="15"/>
    <row r="7997" ht="15"/>
    <row r="7998" ht="15"/>
    <row r="7999" ht="15"/>
    <row r="8000" ht="15"/>
    <row r="8001" ht="15"/>
    <row r="8002" ht="15"/>
    <row r="8003" ht="15"/>
    <row r="8004" ht="15"/>
    <row r="8005" ht="15"/>
    <row r="8006" ht="15"/>
    <row r="8007" ht="15"/>
    <row r="8008" ht="15"/>
    <row r="8009" ht="15"/>
    <row r="8010" ht="15"/>
    <row r="8011" ht="15"/>
    <row r="8012" ht="15"/>
    <row r="8013" ht="15"/>
    <row r="8014" ht="15"/>
    <row r="8015" ht="15"/>
    <row r="8016" ht="15"/>
    <row r="8017" ht="15"/>
    <row r="8018" ht="15"/>
    <row r="8019" ht="15"/>
    <row r="8020" ht="15"/>
    <row r="8021" ht="15"/>
    <row r="8022" ht="15"/>
    <row r="8023" ht="15"/>
    <row r="8024" ht="15"/>
    <row r="8025" ht="15"/>
    <row r="8026" ht="15"/>
    <row r="8027" ht="15"/>
    <row r="8028" ht="15"/>
    <row r="8029" ht="15"/>
    <row r="8030" ht="15"/>
    <row r="8031" ht="15"/>
    <row r="8032" ht="15"/>
    <row r="8033" ht="15"/>
    <row r="8034" ht="15"/>
    <row r="8035" ht="15"/>
    <row r="8036" ht="15"/>
    <row r="8037" ht="15"/>
    <row r="8038" ht="15"/>
    <row r="8039" ht="15"/>
    <row r="8040" ht="15"/>
    <row r="8041" ht="15"/>
    <row r="8042" ht="15"/>
    <row r="8043" ht="15"/>
    <row r="8044" ht="15"/>
    <row r="8045" ht="15"/>
    <row r="8046" ht="15"/>
    <row r="8047" ht="15"/>
    <row r="8048" ht="15"/>
    <row r="8049" ht="15"/>
    <row r="8050" ht="15"/>
    <row r="8051" ht="15"/>
    <row r="8052" ht="15"/>
    <row r="8053" ht="15"/>
    <row r="8054" ht="15"/>
    <row r="8055" ht="15"/>
    <row r="8056" ht="15"/>
    <row r="8057" ht="15"/>
    <row r="8058" ht="15"/>
    <row r="8059" ht="15"/>
    <row r="8060" ht="15"/>
    <row r="8061" ht="15"/>
    <row r="8062" ht="15"/>
    <row r="8063" ht="15"/>
    <row r="8064" ht="15"/>
    <row r="8065" ht="15"/>
    <row r="8066" ht="15"/>
    <row r="8067" ht="15"/>
    <row r="8068" ht="15"/>
    <row r="8069" ht="15"/>
    <row r="8070" ht="15"/>
    <row r="8071" ht="15"/>
    <row r="8072" ht="15"/>
    <row r="8073" ht="15"/>
    <row r="8074" ht="15"/>
    <row r="8075" ht="15"/>
    <row r="8076" ht="15"/>
    <row r="8077" ht="15"/>
    <row r="8078" ht="15"/>
    <row r="8079" ht="15"/>
    <row r="8080" ht="15"/>
    <row r="8081" ht="15"/>
    <row r="8082" ht="15"/>
    <row r="8083" ht="15"/>
    <row r="8084" ht="15"/>
    <row r="8085" ht="15"/>
    <row r="8086" ht="15"/>
    <row r="8087" ht="15"/>
    <row r="8088" ht="15"/>
    <row r="8089" ht="15"/>
    <row r="8090" ht="15"/>
    <row r="8091" ht="15"/>
    <row r="8092" ht="15"/>
    <row r="8093" ht="15"/>
    <row r="8094" ht="15"/>
    <row r="8095" ht="15"/>
    <row r="8096" ht="15"/>
    <row r="8097" ht="15"/>
    <row r="8098" ht="15"/>
    <row r="8099" ht="15"/>
    <row r="8100" ht="15"/>
    <row r="8101" ht="15"/>
    <row r="8102" ht="15"/>
    <row r="8103" ht="15"/>
    <row r="8104" ht="15"/>
    <row r="8105" ht="15"/>
    <row r="8106" ht="15"/>
    <row r="8107" ht="15"/>
    <row r="8108" ht="15"/>
    <row r="8109" ht="15"/>
    <row r="8110" ht="15"/>
    <row r="8111" ht="15"/>
    <row r="8112" ht="15"/>
    <row r="8113" ht="15"/>
    <row r="8114" ht="15"/>
    <row r="8115" ht="15"/>
    <row r="8116" ht="15"/>
    <row r="8117" ht="15"/>
    <row r="8118" ht="15"/>
    <row r="8119" ht="15"/>
    <row r="8120" ht="15"/>
    <row r="8121" ht="15"/>
    <row r="8122" ht="15"/>
    <row r="8123" ht="15"/>
    <row r="8124" ht="15"/>
    <row r="8125" ht="15"/>
    <row r="8126" ht="15"/>
    <row r="8127" ht="15"/>
    <row r="8128" ht="15"/>
    <row r="8129" ht="15"/>
    <row r="8130" ht="15"/>
    <row r="8131" ht="15"/>
    <row r="8132" ht="15"/>
    <row r="8133" ht="15"/>
    <row r="8134" ht="15"/>
    <row r="8135" ht="15"/>
    <row r="8136" ht="15"/>
    <row r="8137" ht="15"/>
    <row r="8138" ht="15"/>
    <row r="8139" ht="15"/>
    <row r="8140" ht="15"/>
    <row r="8141" ht="15"/>
    <row r="8142" ht="15"/>
    <row r="8143" ht="15"/>
    <row r="8144" ht="15"/>
    <row r="8145" ht="15"/>
    <row r="8146" ht="15"/>
    <row r="8147" ht="15"/>
    <row r="8148" ht="15"/>
    <row r="8149" ht="15"/>
    <row r="8150" ht="15"/>
    <row r="8151" ht="15"/>
    <row r="8152" ht="15"/>
    <row r="8153" ht="15"/>
    <row r="8154" ht="15"/>
    <row r="8155" ht="15"/>
    <row r="8156" ht="15"/>
    <row r="8157" ht="15"/>
    <row r="8158" ht="15"/>
    <row r="8159" ht="15"/>
    <row r="8160" ht="15"/>
    <row r="8161" ht="15"/>
    <row r="8162" ht="15"/>
    <row r="8163" ht="15"/>
    <row r="8164" ht="15"/>
    <row r="8165" ht="15"/>
    <row r="8166" ht="15"/>
    <row r="8167" ht="15"/>
    <row r="8168" ht="15"/>
    <row r="8169" ht="15"/>
    <row r="8170" ht="15"/>
    <row r="8171" ht="15"/>
    <row r="8172" ht="15"/>
    <row r="8173" ht="15"/>
    <row r="8174" ht="15"/>
    <row r="8175" ht="15"/>
    <row r="8176" ht="15"/>
    <row r="8177" ht="15"/>
    <row r="8178" ht="15"/>
    <row r="8179" ht="15"/>
    <row r="8180" ht="15"/>
    <row r="8181" ht="15"/>
    <row r="8182" ht="15"/>
    <row r="8183" ht="15"/>
    <row r="8184" ht="15"/>
    <row r="8185" ht="15"/>
    <row r="8186" ht="15"/>
    <row r="8187" ht="15"/>
    <row r="8188" ht="15"/>
    <row r="8189" ht="15"/>
    <row r="8190" ht="15"/>
    <row r="8191" ht="15"/>
    <row r="8192" ht="15"/>
    <row r="8193" ht="15"/>
    <row r="8194" ht="15"/>
    <row r="8195" ht="15"/>
    <row r="8196" ht="15"/>
    <row r="8197" ht="15"/>
    <row r="8198" ht="15"/>
    <row r="8199" ht="15"/>
    <row r="8200" ht="15"/>
    <row r="8201" ht="15"/>
    <row r="8202" ht="15"/>
    <row r="8203" ht="15"/>
    <row r="8204" ht="15"/>
    <row r="8205" ht="15"/>
    <row r="8206" ht="15"/>
    <row r="8207" ht="15"/>
    <row r="8208" ht="15"/>
    <row r="8209" ht="15"/>
    <row r="8210" ht="15"/>
    <row r="8211" ht="15"/>
    <row r="8212" ht="15"/>
    <row r="8213" ht="15"/>
    <row r="8214" ht="15"/>
    <row r="8215" ht="15"/>
    <row r="8216" ht="15"/>
    <row r="8217" ht="15"/>
    <row r="8218" ht="15"/>
    <row r="8219" ht="15"/>
    <row r="8220" ht="15"/>
    <row r="8221" ht="15"/>
    <row r="8222" ht="15"/>
    <row r="8223" ht="15"/>
    <row r="8224" ht="15"/>
    <row r="8225" ht="15"/>
    <row r="8226" ht="15"/>
    <row r="8227" ht="15"/>
    <row r="8228" ht="15"/>
    <row r="8229" ht="15"/>
    <row r="8230" ht="15"/>
    <row r="8231" ht="15"/>
    <row r="8232" ht="15"/>
    <row r="8233" ht="15"/>
    <row r="8234" ht="15"/>
    <row r="8235" ht="15"/>
    <row r="8236" ht="15"/>
    <row r="8237" ht="15"/>
    <row r="8238" ht="15"/>
    <row r="8239" ht="15"/>
    <row r="8240" ht="15"/>
    <row r="8241" ht="15"/>
    <row r="8242" ht="15"/>
    <row r="8243" ht="15"/>
    <row r="8244" ht="15"/>
    <row r="8245" ht="15"/>
    <row r="8246" ht="15"/>
    <row r="8247" ht="15"/>
    <row r="8248" ht="15"/>
    <row r="8249" ht="15"/>
    <row r="8250" ht="15"/>
    <row r="8251" ht="15"/>
    <row r="8252" ht="15"/>
    <row r="8253" ht="15"/>
    <row r="8254" ht="15"/>
    <row r="8255" ht="15"/>
    <row r="8256" ht="15"/>
    <row r="8257" ht="15"/>
    <row r="8258" ht="15"/>
    <row r="8259" ht="15"/>
    <row r="8260" ht="15"/>
    <row r="8261" ht="15"/>
    <row r="8262" ht="15"/>
    <row r="8263" ht="15"/>
    <row r="8264" ht="15"/>
    <row r="8265" ht="15"/>
    <row r="8266" ht="15"/>
    <row r="8267" ht="15"/>
    <row r="8268" ht="15"/>
    <row r="8269" ht="15"/>
    <row r="8270" ht="15"/>
    <row r="8271" ht="15"/>
    <row r="8272" ht="15"/>
    <row r="8273" ht="15"/>
    <row r="8274" ht="15"/>
    <row r="8275" ht="15"/>
    <row r="8276" ht="15"/>
    <row r="8277" ht="15"/>
    <row r="8278" ht="15"/>
    <row r="8279" ht="15"/>
    <row r="8280" ht="15"/>
    <row r="8281" ht="15"/>
    <row r="8282" ht="15"/>
    <row r="8283" ht="15"/>
    <row r="8284" ht="15"/>
    <row r="8285" ht="15"/>
    <row r="8286" ht="15"/>
    <row r="8287" ht="15"/>
    <row r="8288" ht="15"/>
    <row r="8289" ht="15"/>
    <row r="8290" ht="15"/>
    <row r="8291" ht="15"/>
    <row r="8292" ht="15"/>
    <row r="8293" ht="15"/>
    <row r="8294" ht="15"/>
    <row r="8295" ht="15"/>
    <row r="8296" ht="15"/>
    <row r="8297" ht="15"/>
    <row r="8298" ht="15"/>
    <row r="8299" ht="15"/>
    <row r="8300" ht="15"/>
    <row r="8301" ht="15"/>
    <row r="8302" ht="15"/>
    <row r="8303" ht="15"/>
    <row r="8304" ht="15"/>
    <row r="8305" ht="15"/>
    <row r="8306" ht="15"/>
    <row r="8307" ht="15"/>
    <row r="8308" ht="15"/>
    <row r="8309" ht="15"/>
    <row r="8310" ht="15"/>
    <row r="8311" ht="15"/>
    <row r="8312" ht="15"/>
    <row r="8313" ht="15"/>
    <row r="8314" ht="15"/>
    <row r="8315" ht="15"/>
    <row r="8316" ht="15"/>
    <row r="8317" ht="15"/>
    <row r="8318" ht="15"/>
    <row r="8319" ht="15"/>
    <row r="8320" ht="15"/>
    <row r="8321" ht="15"/>
    <row r="8322" ht="15"/>
    <row r="8323" ht="15"/>
    <row r="8324" ht="15"/>
    <row r="8325" ht="15"/>
    <row r="8326" ht="15"/>
    <row r="8327" ht="15"/>
    <row r="8328" ht="15"/>
    <row r="8329" ht="15"/>
    <row r="8330" ht="15"/>
    <row r="8331" ht="15"/>
    <row r="8332" ht="15"/>
    <row r="8333" ht="15"/>
    <row r="8334" ht="15"/>
    <row r="8335" ht="15"/>
    <row r="8336" ht="15"/>
    <row r="8337" ht="15"/>
    <row r="8338" ht="15"/>
    <row r="8339" ht="15"/>
    <row r="8340" ht="15"/>
    <row r="8341" ht="15"/>
    <row r="8342" ht="15"/>
    <row r="8343" ht="15"/>
    <row r="8344" ht="15"/>
    <row r="8345" ht="15"/>
    <row r="8346" ht="15"/>
    <row r="8347" ht="15"/>
    <row r="8348" ht="15"/>
    <row r="8349" ht="15"/>
    <row r="8350" ht="15"/>
    <row r="8351" ht="15"/>
    <row r="8352" ht="15"/>
    <row r="8353" ht="15"/>
    <row r="8354" ht="15"/>
    <row r="8355" ht="15"/>
    <row r="8356" ht="15"/>
    <row r="8357" ht="15"/>
    <row r="8358" ht="15"/>
    <row r="8359" ht="15"/>
    <row r="8360" ht="15"/>
    <row r="8361" ht="15"/>
    <row r="8362" ht="15"/>
    <row r="8363" ht="15"/>
    <row r="8364" ht="15"/>
    <row r="8365" ht="15"/>
    <row r="8366" ht="15"/>
    <row r="8367" ht="15"/>
    <row r="8368" ht="15"/>
    <row r="8369" ht="15"/>
    <row r="8370" ht="15"/>
    <row r="8371" ht="15"/>
    <row r="8372" ht="15"/>
    <row r="8373" ht="15"/>
    <row r="8374" ht="15"/>
    <row r="8375" ht="15"/>
    <row r="8376" ht="15"/>
    <row r="8377" ht="15"/>
    <row r="8378" ht="15"/>
    <row r="8379" ht="15"/>
    <row r="8380" ht="15"/>
    <row r="8381" ht="15"/>
    <row r="8382" ht="15"/>
    <row r="8383" ht="15"/>
    <row r="8384" ht="15"/>
    <row r="8385" ht="15"/>
    <row r="8386" ht="15"/>
    <row r="8387" ht="15"/>
    <row r="8388" ht="15"/>
    <row r="8389" ht="15"/>
    <row r="8390" ht="15"/>
    <row r="8391" ht="15"/>
    <row r="8392" ht="15"/>
    <row r="8393" ht="15"/>
    <row r="8394" ht="15"/>
    <row r="8395" ht="15"/>
    <row r="8396" ht="15"/>
    <row r="8397" ht="15"/>
    <row r="8398" ht="15"/>
    <row r="8399" ht="15"/>
    <row r="8400" ht="15"/>
    <row r="8401" ht="15"/>
    <row r="8402" ht="15"/>
    <row r="8403" ht="15"/>
    <row r="8404" ht="15"/>
    <row r="8405" ht="15"/>
    <row r="8406" ht="15"/>
    <row r="8407" ht="15"/>
    <row r="8408" ht="15"/>
    <row r="8409" ht="15"/>
    <row r="8410" ht="15"/>
    <row r="8411" ht="15"/>
    <row r="8412" ht="15"/>
    <row r="8413" ht="15"/>
    <row r="8414" ht="15"/>
    <row r="8415" ht="15"/>
    <row r="8416" ht="15"/>
    <row r="8417" ht="15"/>
    <row r="8418" ht="15"/>
    <row r="8419" ht="15"/>
    <row r="8420" ht="15"/>
    <row r="8421" ht="15"/>
    <row r="8422" ht="15"/>
    <row r="8423" ht="15"/>
    <row r="8424" ht="15"/>
    <row r="8425" ht="15"/>
    <row r="8426" ht="15"/>
    <row r="8427" ht="15"/>
    <row r="8428" ht="15"/>
    <row r="8429" ht="15"/>
    <row r="8430" ht="15"/>
    <row r="8431" ht="15"/>
    <row r="8432" ht="15"/>
    <row r="8433" ht="15"/>
    <row r="8434" ht="15"/>
    <row r="8435" ht="15"/>
    <row r="8436" ht="15"/>
    <row r="8437" ht="15"/>
    <row r="8438" ht="15"/>
    <row r="8439" ht="15"/>
    <row r="8440" ht="15"/>
    <row r="8441" ht="15"/>
    <row r="8442" ht="15"/>
    <row r="8443" ht="15"/>
    <row r="8444" ht="15"/>
    <row r="8445" ht="15"/>
    <row r="8446" ht="15"/>
    <row r="8447" ht="15"/>
    <row r="8448" ht="15"/>
    <row r="8449" ht="15"/>
    <row r="8450" ht="15"/>
    <row r="8451" ht="15"/>
    <row r="8452" ht="15"/>
    <row r="8453" ht="15"/>
    <row r="8454" ht="15"/>
    <row r="8455" ht="15"/>
    <row r="8456" ht="15"/>
    <row r="8457" ht="15"/>
    <row r="8458" ht="15"/>
    <row r="8459" ht="15"/>
    <row r="8460" ht="15"/>
    <row r="8461" ht="15"/>
    <row r="8462" ht="15"/>
    <row r="8463" ht="15"/>
    <row r="8464" ht="15"/>
    <row r="8465" ht="15"/>
    <row r="8466" ht="15"/>
    <row r="8467" ht="15"/>
    <row r="8468" ht="15"/>
    <row r="8469" ht="15"/>
    <row r="8470" ht="15"/>
    <row r="8471" ht="15"/>
    <row r="8472" ht="15"/>
    <row r="8473" ht="15"/>
    <row r="8474" ht="15"/>
    <row r="8475" ht="15"/>
    <row r="8476" ht="15"/>
    <row r="8477" ht="15"/>
    <row r="8478" ht="15"/>
    <row r="8479" ht="15"/>
    <row r="8480" ht="15"/>
    <row r="8481" ht="15"/>
    <row r="8482" ht="15"/>
    <row r="8483" ht="15"/>
    <row r="8484" ht="15"/>
    <row r="8485" ht="15"/>
    <row r="8486" ht="15"/>
    <row r="8487" ht="15"/>
    <row r="8488" ht="15"/>
    <row r="8489" ht="15"/>
    <row r="8490" ht="15"/>
    <row r="8491" ht="15"/>
    <row r="8492" ht="15"/>
    <row r="8493" ht="15"/>
    <row r="8494" ht="15"/>
    <row r="8495" ht="15"/>
    <row r="8496" ht="15"/>
    <row r="8497" ht="15"/>
    <row r="8498" ht="15"/>
    <row r="8499" ht="15"/>
    <row r="8500" ht="15"/>
    <row r="8501" ht="15"/>
    <row r="8502" ht="15"/>
    <row r="8503" ht="15"/>
    <row r="8504" ht="15"/>
    <row r="8505" ht="15"/>
    <row r="8506" ht="15"/>
    <row r="8507" ht="15"/>
    <row r="8508" ht="15"/>
    <row r="8509" ht="15"/>
    <row r="8510" ht="15"/>
    <row r="8511" ht="15"/>
    <row r="8512" ht="15"/>
    <row r="8513" ht="15"/>
    <row r="8514" ht="15"/>
    <row r="8515" ht="15"/>
    <row r="8516" ht="15"/>
    <row r="8517" ht="15"/>
    <row r="8518" ht="15"/>
    <row r="8519" ht="15"/>
    <row r="8520" ht="15"/>
    <row r="8521" ht="15"/>
    <row r="8522" ht="15"/>
    <row r="8523" ht="15"/>
    <row r="8524" ht="15"/>
    <row r="8525" ht="15"/>
    <row r="8526" ht="15"/>
    <row r="8527" ht="15"/>
    <row r="8528" ht="15"/>
    <row r="8529" ht="15"/>
    <row r="8530" ht="15"/>
    <row r="8531" ht="15"/>
    <row r="8532" ht="15"/>
    <row r="8533" ht="15"/>
    <row r="8534" ht="15"/>
    <row r="8535" ht="15"/>
    <row r="8536" ht="15"/>
    <row r="8537" ht="15"/>
    <row r="8538" ht="15"/>
    <row r="8539" ht="15"/>
    <row r="8540" ht="15"/>
    <row r="8541" ht="15"/>
    <row r="8542" ht="15"/>
    <row r="8543" ht="15"/>
    <row r="8544" ht="15"/>
    <row r="8545" ht="15"/>
    <row r="8546" ht="15"/>
    <row r="8547" ht="15"/>
    <row r="8548" ht="15"/>
    <row r="8549" ht="15"/>
    <row r="8550" ht="15"/>
    <row r="8551" ht="15"/>
    <row r="8552" ht="15"/>
    <row r="8553" ht="15"/>
    <row r="8554" ht="15"/>
    <row r="8555" ht="15"/>
    <row r="8556" ht="15"/>
    <row r="8557" ht="15"/>
    <row r="8558" ht="15"/>
    <row r="8559" ht="15"/>
    <row r="8560" ht="15"/>
    <row r="8561" ht="15"/>
    <row r="8562" ht="15"/>
    <row r="8563" ht="15"/>
    <row r="8564" ht="15"/>
    <row r="8565" ht="15"/>
    <row r="8566" ht="15"/>
    <row r="8567" ht="15"/>
    <row r="8568" ht="15"/>
    <row r="8569" ht="15"/>
    <row r="8570" ht="15"/>
    <row r="8571" ht="15"/>
    <row r="8572" ht="15"/>
    <row r="8573" ht="15"/>
    <row r="8574" ht="15"/>
    <row r="8575" ht="15"/>
    <row r="8576" ht="15"/>
    <row r="8577" ht="15"/>
    <row r="8578" ht="15"/>
    <row r="8579" ht="15"/>
    <row r="8580" ht="15"/>
    <row r="8581" ht="15"/>
    <row r="8582" ht="15"/>
    <row r="8583" ht="15"/>
    <row r="8584" ht="15"/>
    <row r="8585" ht="15"/>
    <row r="8586" ht="15"/>
    <row r="8587" ht="15"/>
    <row r="8588" ht="15"/>
    <row r="8589" ht="15"/>
    <row r="8590" ht="15"/>
    <row r="8591" ht="15"/>
    <row r="8592" ht="15"/>
    <row r="8593" ht="15"/>
    <row r="8594" ht="15"/>
    <row r="8595" ht="15"/>
    <row r="8596" ht="15"/>
    <row r="8597" ht="15"/>
    <row r="8598" ht="15"/>
    <row r="8599" ht="15"/>
    <row r="8600" ht="15"/>
    <row r="8601" ht="15"/>
    <row r="8602" ht="15"/>
    <row r="8603" ht="15"/>
    <row r="8604" ht="15"/>
    <row r="8605" ht="15"/>
    <row r="8606" ht="15"/>
    <row r="8607" ht="15"/>
    <row r="8608" ht="15"/>
    <row r="8609" ht="15"/>
    <row r="8610" ht="15"/>
    <row r="8611" ht="15"/>
    <row r="8612" ht="15"/>
    <row r="8613" ht="15"/>
    <row r="8614" ht="15"/>
    <row r="8615" ht="15"/>
    <row r="8616" ht="15"/>
    <row r="8617" ht="15"/>
    <row r="8618" ht="15"/>
    <row r="8619" ht="15"/>
    <row r="8620" ht="15"/>
    <row r="8621" ht="15"/>
    <row r="8622" ht="15"/>
    <row r="8623" ht="15"/>
    <row r="8624" ht="15"/>
    <row r="8625" ht="15"/>
    <row r="8626" ht="15"/>
    <row r="8627" ht="15"/>
    <row r="8628" ht="15"/>
    <row r="8629" ht="15"/>
    <row r="8630" ht="15"/>
    <row r="8631" ht="15"/>
    <row r="8632" ht="15"/>
    <row r="8633" ht="15"/>
    <row r="8634" ht="15"/>
    <row r="8635" ht="15"/>
    <row r="8636" ht="15"/>
    <row r="8637" ht="15"/>
    <row r="8638" ht="15"/>
    <row r="8639" ht="15"/>
    <row r="8640" ht="15"/>
    <row r="8641" ht="15"/>
    <row r="8642" ht="15"/>
    <row r="8643" ht="15"/>
    <row r="8644" ht="15"/>
    <row r="8645" ht="15"/>
    <row r="8646" ht="15"/>
    <row r="8647" ht="15"/>
    <row r="8648" ht="15"/>
    <row r="8649" ht="15"/>
    <row r="8650" ht="15"/>
    <row r="8651" ht="15"/>
    <row r="8652" ht="15"/>
    <row r="8653" ht="15"/>
    <row r="8654" ht="15"/>
    <row r="8655" ht="15"/>
    <row r="8656" ht="15"/>
    <row r="8657" ht="15"/>
    <row r="8658" ht="15"/>
    <row r="8659" ht="15"/>
    <row r="8660" ht="15"/>
    <row r="8661" ht="15"/>
    <row r="8662" ht="15"/>
    <row r="8663" ht="15"/>
    <row r="8664" ht="15"/>
    <row r="8665" ht="15"/>
    <row r="8666" ht="15"/>
    <row r="8667" ht="15"/>
    <row r="8668" ht="15"/>
    <row r="8669" ht="15"/>
    <row r="8670" ht="15"/>
    <row r="8671" ht="15"/>
    <row r="8672" ht="15"/>
    <row r="8673" ht="15"/>
    <row r="8674" ht="15"/>
    <row r="8675" ht="15"/>
    <row r="8676" ht="15"/>
    <row r="8677" ht="15"/>
    <row r="8678" ht="15"/>
    <row r="8679" ht="15"/>
    <row r="8680" ht="15"/>
    <row r="8681" ht="15"/>
    <row r="8682" ht="15"/>
    <row r="8683" ht="15"/>
    <row r="8684" ht="15"/>
    <row r="8685" ht="15"/>
    <row r="8686" ht="15"/>
    <row r="8687" ht="15"/>
    <row r="8688" ht="15"/>
    <row r="8689" ht="15"/>
    <row r="8690" ht="15"/>
    <row r="8691" ht="15"/>
    <row r="8692" ht="15"/>
    <row r="8693" ht="15"/>
    <row r="8694" ht="15"/>
    <row r="8695" ht="15"/>
    <row r="8696" ht="15"/>
    <row r="8697" ht="15"/>
    <row r="8698" ht="15"/>
    <row r="8699" ht="15"/>
    <row r="8700" ht="15"/>
    <row r="8701" ht="15"/>
    <row r="8702" ht="15"/>
    <row r="8703" ht="15"/>
    <row r="8704" ht="15"/>
    <row r="8705" ht="15"/>
    <row r="8706" ht="15"/>
    <row r="8707" ht="15"/>
    <row r="8708" ht="15"/>
    <row r="8709" ht="15"/>
    <row r="8710" ht="15"/>
    <row r="8711" ht="15"/>
    <row r="8712" ht="15"/>
    <row r="8713" ht="15"/>
    <row r="8714" ht="15"/>
    <row r="8715" ht="15"/>
    <row r="8716" ht="15"/>
    <row r="8717" ht="15"/>
    <row r="8718" ht="15"/>
    <row r="8719" ht="15"/>
    <row r="8720" ht="15"/>
    <row r="8721" ht="15"/>
    <row r="8722" ht="15"/>
    <row r="8723" ht="15"/>
    <row r="8724" ht="15"/>
    <row r="8725" ht="15"/>
    <row r="8726" ht="15"/>
    <row r="8727" ht="15"/>
    <row r="8728" ht="15"/>
    <row r="8729" ht="15"/>
    <row r="8730" ht="15"/>
    <row r="8731" ht="15"/>
    <row r="8732" ht="15"/>
    <row r="8733" ht="15"/>
    <row r="8734" ht="15"/>
    <row r="8735" ht="15"/>
    <row r="8736" ht="15"/>
    <row r="8737" ht="15"/>
    <row r="8738" ht="15"/>
    <row r="8739" ht="15"/>
    <row r="8740" ht="15"/>
    <row r="8741" ht="15"/>
    <row r="8742" ht="15"/>
    <row r="8743" ht="15"/>
    <row r="8744" ht="15"/>
    <row r="8745" ht="15"/>
    <row r="8746" ht="15"/>
    <row r="8747" ht="15"/>
    <row r="8748" ht="15"/>
    <row r="8749" ht="15"/>
    <row r="8750" ht="15"/>
    <row r="8751" ht="15"/>
    <row r="8752" ht="15"/>
    <row r="8753" ht="15"/>
    <row r="8754" ht="15"/>
    <row r="8755" ht="15"/>
    <row r="8756" ht="15"/>
    <row r="8757" ht="15"/>
    <row r="8758" ht="15"/>
    <row r="8759" ht="15"/>
    <row r="8760" ht="15"/>
    <row r="8761" ht="15"/>
    <row r="8762" ht="15"/>
    <row r="8763" ht="15"/>
    <row r="8764" ht="15"/>
    <row r="8765" ht="15"/>
    <row r="8766" ht="15"/>
    <row r="8767" ht="15"/>
    <row r="8768" ht="15"/>
    <row r="8769" ht="15"/>
    <row r="8770" ht="15"/>
    <row r="8771" ht="15"/>
    <row r="8772" ht="15"/>
    <row r="8773" ht="15"/>
    <row r="8774" ht="15"/>
    <row r="8775" ht="15"/>
    <row r="8776" ht="15"/>
    <row r="8777" ht="15"/>
    <row r="8778" ht="15"/>
    <row r="8779" ht="15"/>
    <row r="8780" ht="15"/>
    <row r="8781" ht="15"/>
    <row r="8782" ht="15"/>
    <row r="8783" ht="15"/>
    <row r="8784" ht="15"/>
    <row r="8785" ht="15"/>
    <row r="8786" ht="15"/>
    <row r="8787" ht="15"/>
    <row r="8788" ht="15"/>
    <row r="8789" ht="15"/>
    <row r="8790" ht="15"/>
    <row r="8791" ht="15"/>
    <row r="8792" ht="15"/>
    <row r="8793" ht="15"/>
    <row r="8794" ht="15"/>
    <row r="8795" ht="15"/>
    <row r="8796" ht="15"/>
    <row r="8797" ht="15"/>
    <row r="8798" ht="15"/>
    <row r="8799" ht="15"/>
    <row r="8800" ht="15"/>
    <row r="8801" ht="15"/>
    <row r="8802" ht="15"/>
    <row r="8803" ht="15"/>
    <row r="8804" ht="15"/>
    <row r="8805" ht="15"/>
    <row r="8806" ht="15"/>
    <row r="8807" ht="15"/>
    <row r="8808" ht="15"/>
    <row r="8809" ht="15"/>
    <row r="8810" ht="15"/>
    <row r="8811" ht="15"/>
    <row r="8812" ht="15"/>
    <row r="8813" ht="15"/>
    <row r="8814" ht="15"/>
    <row r="8815" ht="15"/>
    <row r="8816" ht="15"/>
    <row r="8817" ht="15"/>
    <row r="8818" ht="15"/>
    <row r="8819" ht="15"/>
    <row r="8820" ht="15"/>
    <row r="8821" ht="15"/>
    <row r="8822" ht="15"/>
    <row r="8823" ht="15"/>
    <row r="8824" ht="15"/>
    <row r="8825" ht="15"/>
    <row r="8826" ht="15"/>
    <row r="8827" ht="15"/>
    <row r="8828" ht="15"/>
    <row r="8829" ht="15"/>
    <row r="8830" ht="15"/>
    <row r="8831" ht="15"/>
    <row r="8832" ht="15"/>
    <row r="8833" ht="15"/>
    <row r="8834" ht="15"/>
    <row r="8835" ht="15"/>
    <row r="8836" ht="15"/>
    <row r="8837" ht="15"/>
    <row r="8838" ht="15"/>
    <row r="8839" ht="15"/>
    <row r="8840" ht="15"/>
    <row r="8841" ht="15"/>
    <row r="8842" ht="15"/>
    <row r="8843" ht="15"/>
    <row r="8844" ht="15"/>
    <row r="8845" ht="15"/>
    <row r="8846" ht="15"/>
    <row r="8847" ht="15"/>
    <row r="8848" ht="15"/>
    <row r="8849" ht="15"/>
    <row r="8850" ht="15"/>
    <row r="8851" ht="15"/>
    <row r="8852" ht="15"/>
    <row r="8853" ht="15"/>
    <row r="8854" ht="15"/>
    <row r="8855" ht="15"/>
    <row r="8856" ht="15"/>
    <row r="8857" ht="15"/>
    <row r="8858" ht="15"/>
    <row r="8859" ht="15"/>
    <row r="8860" ht="15"/>
    <row r="8861" ht="15"/>
    <row r="8862" ht="15"/>
    <row r="8863" ht="15"/>
    <row r="8864" ht="15"/>
    <row r="8865" ht="15"/>
    <row r="8866" ht="15"/>
    <row r="8867" ht="15"/>
    <row r="8868" ht="15"/>
    <row r="8869" ht="15"/>
    <row r="8870" ht="15"/>
    <row r="8871" ht="15"/>
    <row r="8872" ht="15"/>
    <row r="8873" ht="15"/>
    <row r="8874" ht="15"/>
    <row r="8875" ht="15"/>
    <row r="8876" ht="15"/>
    <row r="8877" ht="15"/>
    <row r="8878" ht="15"/>
    <row r="8879" ht="15"/>
    <row r="8880" ht="15"/>
    <row r="8881" ht="15"/>
    <row r="8882" ht="15"/>
    <row r="8883" ht="15"/>
    <row r="8884" ht="15"/>
    <row r="8885" ht="15"/>
    <row r="8886" ht="15"/>
    <row r="8887" ht="15"/>
    <row r="8888" ht="15"/>
    <row r="8889" ht="15"/>
    <row r="8890" ht="15"/>
    <row r="8891" ht="15"/>
    <row r="8892" ht="15"/>
    <row r="8893" ht="15"/>
    <row r="8894" ht="15"/>
    <row r="8895" ht="15"/>
    <row r="8896" ht="15"/>
    <row r="8897" ht="15"/>
    <row r="8898" ht="15"/>
    <row r="8899" ht="15"/>
    <row r="8900" ht="15"/>
    <row r="8901" ht="15"/>
    <row r="8902" ht="15"/>
    <row r="8903" ht="15"/>
    <row r="8904" ht="15"/>
    <row r="8905" ht="15"/>
    <row r="8906" ht="15"/>
    <row r="8907" ht="15"/>
    <row r="8908" ht="15"/>
    <row r="8909" ht="15"/>
    <row r="8910" ht="15"/>
    <row r="8911" ht="15"/>
    <row r="8912" ht="15"/>
    <row r="8913" ht="15"/>
    <row r="8914" ht="15"/>
    <row r="8915" ht="15"/>
    <row r="8916" ht="15"/>
    <row r="8917" ht="15"/>
    <row r="8918" ht="15"/>
    <row r="8919" ht="15"/>
    <row r="8920" ht="15"/>
    <row r="8921" ht="15"/>
    <row r="8922" ht="15"/>
    <row r="8923" ht="15"/>
    <row r="8924" ht="15"/>
    <row r="8925" ht="15"/>
    <row r="8926" ht="15"/>
    <row r="8927" ht="15"/>
    <row r="8928" ht="15"/>
    <row r="8929" ht="15"/>
    <row r="8930" ht="15"/>
    <row r="8931" ht="15"/>
    <row r="8932" ht="15"/>
    <row r="8933" ht="15"/>
    <row r="8934" ht="15"/>
    <row r="8935" ht="15"/>
    <row r="8936" ht="15"/>
    <row r="8937" ht="15"/>
    <row r="8938" ht="15"/>
    <row r="8939" ht="15"/>
    <row r="8940" ht="15"/>
    <row r="8941" ht="15"/>
    <row r="8942" ht="15"/>
    <row r="8943" ht="15"/>
    <row r="8944" ht="15"/>
    <row r="8945" ht="15"/>
    <row r="8946" ht="15"/>
    <row r="8947" ht="15"/>
    <row r="8948" ht="15"/>
    <row r="8949" ht="15"/>
    <row r="8950" ht="15"/>
    <row r="8951" ht="15"/>
    <row r="8952" ht="15"/>
    <row r="8953" ht="15"/>
    <row r="8954" ht="15"/>
    <row r="8955" ht="15"/>
    <row r="8956" ht="15"/>
    <row r="8957" ht="15"/>
    <row r="8958" ht="15"/>
    <row r="8959" ht="15"/>
    <row r="8960" ht="15"/>
    <row r="8961" ht="15"/>
    <row r="8962" ht="15"/>
    <row r="8963" ht="15"/>
    <row r="8964" ht="15"/>
    <row r="8965" ht="15"/>
    <row r="8966" ht="15"/>
    <row r="8967" ht="15"/>
    <row r="8968" ht="15"/>
    <row r="8969" ht="15"/>
    <row r="8970" ht="15"/>
    <row r="8971" ht="15"/>
    <row r="8972" ht="15"/>
    <row r="8973" ht="15"/>
    <row r="8974" ht="15"/>
    <row r="8975" ht="15"/>
    <row r="8976" ht="15"/>
    <row r="8977" ht="15"/>
    <row r="8978" ht="15"/>
    <row r="8979" ht="15"/>
    <row r="8980" ht="15"/>
    <row r="8981" ht="15"/>
    <row r="8982" ht="15"/>
    <row r="8983" ht="15"/>
    <row r="8984" ht="15"/>
    <row r="8985" ht="15"/>
    <row r="8986" ht="15"/>
    <row r="8987" ht="15"/>
    <row r="8988" ht="15"/>
    <row r="8989" ht="15"/>
    <row r="8990" ht="15"/>
    <row r="8991" ht="15"/>
    <row r="8992" ht="15"/>
    <row r="8993" ht="15"/>
    <row r="8994" ht="15"/>
    <row r="8995" ht="15"/>
    <row r="8996" ht="15"/>
    <row r="8997" ht="15"/>
    <row r="8998" ht="15"/>
    <row r="8999" ht="15"/>
    <row r="9000" ht="15"/>
    <row r="9001" ht="15"/>
    <row r="9002" ht="15"/>
    <row r="9003" ht="15"/>
    <row r="9004" ht="15"/>
    <row r="9005" ht="15"/>
    <row r="9006" ht="15"/>
    <row r="9007" ht="15"/>
    <row r="9008" ht="15"/>
    <row r="9009" ht="15"/>
    <row r="9010" ht="15"/>
    <row r="9011" ht="15"/>
    <row r="9012" ht="15"/>
    <row r="9013" ht="15"/>
    <row r="9014" ht="15"/>
    <row r="9015" ht="15"/>
    <row r="9016" ht="15"/>
    <row r="9017" ht="15"/>
    <row r="9018" ht="15"/>
    <row r="9019" ht="15"/>
    <row r="9020" ht="15"/>
    <row r="9021" ht="15"/>
    <row r="9022" ht="15"/>
    <row r="9023" ht="15"/>
    <row r="9024" ht="15"/>
    <row r="9025" ht="15"/>
    <row r="9026" ht="15"/>
    <row r="9027" ht="15"/>
    <row r="9028" ht="15"/>
    <row r="9029" ht="15"/>
    <row r="9030" ht="15"/>
    <row r="9031" ht="15"/>
    <row r="9032" ht="15"/>
    <row r="9033" ht="15"/>
    <row r="9034" ht="15"/>
    <row r="9035" ht="15"/>
    <row r="9036" ht="15"/>
    <row r="9037" ht="15"/>
    <row r="9038" ht="15"/>
    <row r="9039" ht="15"/>
    <row r="9040" ht="15"/>
    <row r="9041" ht="15"/>
    <row r="9042" ht="15"/>
    <row r="9043" ht="15"/>
    <row r="9044" ht="15"/>
    <row r="9045" ht="15"/>
    <row r="9046" ht="15"/>
    <row r="9047" ht="15"/>
    <row r="9048" ht="15"/>
    <row r="9049" ht="15"/>
    <row r="9050" ht="15"/>
    <row r="9051" ht="15"/>
    <row r="9052" ht="15"/>
    <row r="9053" ht="15"/>
    <row r="9054" ht="15"/>
    <row r="9055" ht="15"/>
    <row r="9056" ht="15"/>
    <row r="9057" ht="15"/>
    <row r="9058" ht="15"/>
    <row r="9059" ht="15"/>
    <row r="9060" ht="15"/>
    <row r="9061" ht="15"/>
    <row r="9062" ht="15"/>
    <row r="9063" ht="15"/>
    <row r="9064" ht="15"/>
    <row r="9065" ht="15"/>
    <row r="9066" ht="15"/>
    <row r="9067" ht="15"/>
    <row r="9068" ht="15"/>
    <row r="9069" ht="15"/>
    <row r="9070" ht="15"/>
    <row r="9071" ht="15"/>
    <row r="9072" ht="15"/>
    <row r="9073" ht="15"/>
    <row r="9074" ht="15"/>
    <row r="9075" ht="15"/>
    <row r="9076" ht="15"/>
    <row r="9077" ht="15"/>
    <row r="9078" ht="15"/>
    <row r="9079" ht="15"/>
    <row r="9080" ht="15"/>
    <row r="9081" ht="15"/>
    <row r="9082" ht="15"/>
    <row r="9083" ht="15"/>
    <row r="9084" ht="15"/>
    <row r="9085" ht="15"/>
    <row r="9086" ht="15"/>
    <row r="9087" ht="15"/>
    <row r="9088" ht="15"/>
    <row r="9089" ht="15"/>
    <row r="9090" ht="15"/>
    <row r="9091" ht="15"/>
    <row r="9092" ht="15"/>
    <row r="9093" ht="15"/>
    <row r="9094" ht="15"/>
    <row r="9095" ht="15"/>
    <row r="9096" ht="15"/>
    <row r="9097" ht="15"/>
    <row r="9098" ht="15"/>
    <row r="9099" ht="15"/>
    <row r="9100" ht="15"/>
    <row r="9101" ht="15"/>
    <row r="9102" ht="15"/>
    <row r="9103" ht="15"/>
    <row r="9104" ht="15"/>
    <row r="9105" ht="15"/>
    <row r="9106" ht="15"/>
    <row r="9107" ht="15"/>
    <row r="9108" ht="15"/>
    <row r="9109" ht="15"/>
    <row r="9110" ht="15"/>
    <row r="9111" ht="15"/>
    <row r="9112" ht="15"/>
    <row r="9113" ht="15"/>
    <row r="9114" ht="15"/>
    <row r="9115" ht="15"/>
    <row r="9116" ht="15"/>
    <row r="9117" ht="15"/>
    <row r="9118" ht="15"/>
    <row r="9119" ht="15"/>
    <row r="9120" ht="15"/>
    <row r="9121" ht="15"/>
    <row r="9122" ht="15"/>
    <row r="9123" ht="15"/>
    <row r="9124" ht="15"/>
    <row r="9125" ht="15"/>
    <row r="9126" ht="15"/>
    <row r="9127" ht="15"/>
    <row r="9128" ht="15"/>
    <row r="9129" ht="15"/>
    <row r="9130" ht="15"/>
    <row r="9131" ht="15"/>
    <row r="9132" ht="15"/>
    <row r="9133" ht="15"/>
    <row r="9134" ht="15"/>
    <row r="9135" ht="15"/>
    <row r="9136" ht="15"/>
    <row r="9137" ht="15"/>
    <row r="9138" ht="15"/>
    <row r="9139" ht="15"/>
    <row r="9140" ht="15"/>
    <row r="9141" ht="15"/>
    <row r="9142" ht="15"/>
    <row r="9143" ht="15"/>
    <row r="9144" ht="15"/>
    <row r="9145" ht="15"/>
    <row r="9146" ht="15"/>
    <row r="9147" ht="15"/>
    <row r="9148" ht="15"/>
    <row r="9149" ht="15"/>
    <row r="9150" ht="15"/>
    <row r="9151" ht="15"/>
    <row r="9152" ht="15"/>
    <row r="9153" ht="15"/>
    <row r="9154" ht="15"/>
    <row r="9155" ht="15"/>
    <row r="9156" ht="15"/>
    <row r="9157" ht="15"/>
    <row r="9158" ht="15"/>
    <row r="9159" ht="15"/>
    <row r="9160" ht="15"/>
    <row r="9161" ht="15"/>
    <row r="9162" ht="15"/>
    <row r="9163" ht="15"/>
    <row r="9164" ht="15"/>
    <row r="9165" ht="15"/>
    <row r="9166" ht="15"/>
    <row r="9167" ht="15"/>
    <row r="9168" ht="15"/>
    <row r="9169" ht="15"/>
    <row r="9170" ht="15"/>
    <row r="9171" ht="15"/>
    <row r="9172" ht="15"/>
    <row r="9173" ht="15"/>
    <row r="9174" ht="15"/>
    <row r="9175" ht="15"/>
    <row r="9176" ht="15"/>
    <row r="9177" ht="15"/>
    <row r="9178" ht="15"/>
    <row r="9179" ht="15"/>
    <row r="9180" ht="15"/>
    <row r="9181" ht="15"/>
    <row r="9182" ht="15"/>
    <row r="9183" ht="15"/>
    <row r="9184" ht="15"/>
    <row r="9185" ht="15"/>
    <row r="9186" ht="15"/>
    <row r="9187" ht="15"/>
    <row r="9188" ht="15"/>
    <row r="9189" ht="15"/>
    <row r="9190" ht="15"/>
    <row r="9191" ht="15"/>
    <row r="9192" ht="15"/>
    <row r="9193" ht="15"/>
    <row r="9194" ht="15"/>
    <row r="9195" ht="15"/>
    <row r="9196" ht="15"/>
    <row r="9197" ht="15"/>
    <row r="9198" ht="15"/>
    <row r="9199" ht="15"/>
    <row r="9200" ht="15"/>
    <row r="9201" ht="15"/>
    <row r="9202" ht="15"/>
    <row r="9203" ht="15"/>
    <row r="9204" ht="15"/>
    <row r="9205" ht="15"/>
    <row r="9206" ht="15"/>
    <row r="9207" ht="15"/>
    <row r="9208" ht="15"/>
    <row r="9209" ht="15"/>
    <row r="9210" ht="15"/>
    <row r="9211" ht="15"/>
    <row r="9212" ht="15"/>
    <row r="9213" ht="15"/>
    <row r="9214" ht="15"/>
    <row r="9215" ht="15"/>
    <row r="9216" ht="15"/>
    <row r="9217" ht="15"/>
    <row r="9218" ht="15"/>
    <row r="9219" ht="15"/>
    <row r="9220" ht="15"/>
    <row r="9221" ht="15"/>
    <row r="9222" ht="15"/>
    <row r="9223" ht="15"/>
    <row r="9224" ht="15"/>
    <row r="9225" ht="15"/>
    <row r="9226" ht="15"/>
    <row r="9227" ht="15"/>
    <row r="9228" ht="15"/>
    <row r="9229" ht="15"/>
    <row r="9230" ht="15"/>
    <row r="9231" ht="15"/>
    <row r="9232" ht="15"/>
    <row r="9233" ht="15"/>
    <row r="9234" ht="15"/>
    <row r="9235" ht="15"/>
    <row r="9236" ht="15"/>
    <row r="9237" ht="15"/>
    <row r="9238" ht="15"/>
    <row r="9239" ht="15"/>
    <row r="9240" ht="15"/>
    <row r="9241" ht="15"/>
    <row r="9242" ht="15"/>
    <row r="9243" ht="15"/>
    <row r="9244" ht="15"/>
    <row r="9245" ht="15"/>
    <row r="9246" ht="15"/>
    <row r="9247" ht="15"/>
    <row r="9248" ht="15"/>
    <row r="9249" ht="15"/>
    <row r="9250" ht="15"/>
    <row r="9251" ht="15"/>
    <row r="9252" ht="15"/>
    <row r="9253" ht="15"/>
    <row r="9254" ht="15"/>
    <row r="9255" ht="15"/>
    <row r="9256" ht="15"/>
    <row r="9257" ht="15"/>
    <row r="9258" ht="15"/>
    <row r="9259" ht="15"/>
    <row r="9260" ht="15"/>
    <row r="9261" ht="15"/>
    <row r="9262" ht="15"/>
    <row r="9263" ht="15"/>
    <row r="9264" ht="15"/>
    <row r="9265" ht="15"/>
    <row r="9266" ht="15"/>
    <row r="9267" ht="15"/>
    <row r="9268" ht="15"/>
    <row r="9269" ht="15"/>
    <row r="9270" ht="15"/>
    <row r="9271" ht="15"/>
    <row r="9272" ht="15"/>
    <row r="9273" ht="15"/>
    <row r="9274" ht="15"/>
    <row r="9275" ht="15"/>
    <row r="9276" ht="15"/>
    <row r="9277" ht="15"/>
    <row r="9278" ht="15"/>
    <row r="9279" ht="15"/>
    <row r="9280" ht="15"/>
    <row r="9281" ht="15"/>
    <row r="9282" ht="15"/>
    <row r="9283" ht="15"/>
    <row r="9284" ht="15"/>
    <row r="9285" ht="15"/>
    <row r="9286" ht="15"/>
    <row r="9287" ht="15"/>
    <row r="9288" ht="15"/>
    <row r="9289" ht="15"/>
    <row r="9290" ht="15"/>
    <row r="9291" ht="15"/>
    <row r="9292" ht="15"/>
    <row r="9293" ht="15"/>
    <row r="9294" ht="15"/>
    <row r="9295" ht="15"/>
    <row r="9296" ht="15"/>
    <row r="9297" ht="15"/>
    <row r="9298" ht="15"/>
    <row r="9299" ht="15"/>
    <row r="9300" ht="15"/>
    <row r="9301" ht="15"/>
    <row r="9302" ht="15"/>
    <row r="9303" ht="15"/>
    <row r="9304" ht="15"/>
    <row r="9305" ht="15"/>
    <row r="9306" ht="15"/>
    <row r="9307" ht="15"/>
    <row r="9308" ht="15"/>
    <row r="9309" ht="15"/>
    <row r="9310" ht="15"/>
    <row r="9311" ht="15"/>
    <row r="9312" ht="15"/>
    <row r="9313" ht="15"/>
    <row r="9314" ht="15"/>
    <row r="9315" ht="15"/>
    <row r="9316" ht="15"/>
    <row r="9317" ht="15"/>
    <row r="9318" ht="15"/>
    <row r="9319" ht="15"/>
    <row r="9320" ht="15"/>
    <row r="9321" ht="15"/>
    <row r="9322" ht="15"/>
    <row r="9323" ht="15"/>
    <row r="9324" ht="15"/>
    <row r="9325" ht="15"/>
    <row r="9326" ht="15"/>
    <row r="9327" ht="15"/>
    <row r="9328" ht="15"/>
    <row r="9329" ht="15"/>
    <row r="9330" ht="15"/>
    <row r="9331" ht="15"/>
    <row r="9332" ht="15"/>
    <row r="9333" ht="15"/>
    <row r="9334" ht="15"/>
    <row r="9335" ht="15"/>
    <row r="9336" ht="15"/>
    <row r="9337" ht="15"/>
    <row r="9338" ht="15"/>
    <row r="9339" ht="15"/>
    <row r="9340" ht="15"/>
    <row r="9341" ht="15"/>
    <row r="9342" ht="15"/>
    <row r="9343" ht="15"/>
    <row r="9344" ht="15"/>
    <row r="9345" ht="15"/>
    <row r="9346" ht="15"/>
    <row r="9347" ht="15"/>
    <row r="9348" ht="15"/>
    <row r="9349" ht="15"/>
    <row r="9350" ht="15"/>
    <row r="9351" ht="15"/>
    <row r="9352" ht="15"/>
    <row r="9353" ht="15"/>
    <row r="9354" ht="15"/>
    <row r="9355" ht="15"/>
    <row r="9356" ht="15"/>
    <row r="9357" ht="15"/>
    <row r="9358" ht="15"/>
    <row r="9359" ht="15"/>
    <row r="9360" ht="15"/>
    <row r="9361" ht="15"/>
    <row r="9362" ht="15"/>
    <row r="9363" ht="15"/>
    <row r="9364" ht="15"/>
    <row r="9365" ht="15"/>
    <row r="9366" ht="15"/>
    <row r="9367" ht="15"/>
    <row r="9368" ht="15"/>
    <row r="9369" ht="15"/>
    <row r="9370" ht="15"/>
    <row r="9371" ht="15"/>
    <row r="9372" ht="15"/>
    <row r="9373" ht="15"/>
    <row r="9374" ht="15"/>
    <row r="9375" ht="15"/>
    <row r="9376" ht="15"/>
    <row r="9377" ht="15"/>
    <row r="9378" ht="15"/>
    <row r="9379" ht="15"/>
    <row r="9380" ht="15"/>
    <row r="9381" ht="15"/>
    <row r="9382" ht="15"/>
    <row r="9383" ht="15"/>
    <row r="9384" ht="15"/>
    <row r="9385" ht="15"/>
    <row r="9386" ht="15"/>
    <row r="9387" ht="15"/>
    <row r="9388" ht="15"/>
    <row r="9389" ht="15"/>
    <row r="9390" ht="15"/>
    <row r="9391" ht="15"/>
    <row r="9392" ht="15"/>
    <row r="9393" ht="15"/>
    <row r="9394" ht="15"/>
    <row r="9395" ht="15"/>
    <row r="9396" ht="15"/>
    <row r="9397" ht="15"/>
    <row r="9398" ht="15"/>
    <row r="9399" ht="15"/>
    <row r="9400" ht="15"/>
    <row r="9401" ht="15"/>
    <row r="9402" ht="15"/>
    <row r="9403" ht="15"/>
    <row r="9404" ht="15"/>
    <row r="9405" ht="15"/>
    <row r="9406" ht="15"/>
    <row r="9407" ht="15"/>
    <row r="9408" ht="15"/>
    <row r="9409" ht="15"/>
    <row r="9410" ht="15"/>
    <row r="9411" ht="15"/>
    <row r="9412" ht="15"/>
    <row r="9413" ht="15"/>
    <row r="9414" ht="15"/>
    <row r="9415" ht="15"/>
    <row r="9416" ht="15"/>
    <row r="9417" ht="15"/>
    <row r="9418" ht="15"/>
    <row r="9419" ht="15"/>
    <row r="9420" ht="15"/>
    <row r="9421" ht="15"/>
    <row r="9422" ht="15"/>
    <row r="9423" ht="15"/>
    <row r="9424" ht="15"/>
    <row r="9425" ht="15"/>
    <row r="9426" ht="15"/>
    <row r="9427" ht="15"/>
    <row r="9428" ht="15"/>
    <row r="9429" ht="15"/>
    <row r="9430" ht="15"/>
    <row r="9431" ht="15"/>
    <row r="9432" ht="15"/>
    <row r="9433" ht="15"/>
    <row r="9434" ht="15"/>
    <row r="9435" ht="15"/>
    <row r="9436" ht="15"/>
    <row r="9437" ht="15"/>
    <row r="9438" ht="15"/>
    <row r="9439" ht="15"/>
    <row r="9440" ht="15"/>
    <row r="9441" ht="15"/>
    <row r="9442" ht="15"/>
    <row r="9443" ht="15"/>
    <row r="9444" ht="15"/>
    <row r="9445" ht="15"/>
    <row r="9446" ht="15"/>
    <row r="9447" ht="15"/>
    <row r="9448" ht="15"/>
    <row r="9449" ht="15"/>
    <row r="9450" ht="15"/>
    <row r="9451" ht="15"/>
    <row r="9452" ht="15"/>
    <row r="9453" ht="15"/>
    <row r="9454" ht="15"/>
    <row r="9455" ht="15"/>
    <row r="9456" ht="15"/>
    <row r="9457" ht="15"/>
    <row r="9458" ht="15"/>
    <row r="9459" ht="15"/>
    <row r="9460" ht="15"/>
    <row r="9461" ht="15"/>
    <row r="9462" ht="15"/>
    <row r="9463" ht="15"/>
    <row r="9464" ht="15"/>
    <row r="9465" ht="15"/>
    <row r="9466" ht="15"/>
    <row r="9467" ht="15"/>
    <row r="9468" ht="15"/>
    <row r="9469" ht="15"/>
    <row r="9470" ht="15"/>
    <row r="9471" ht="15"/>
    <row r="9472" ht="15"/>
    <row r="9473" ht="15"/>
    <row r="9474" ht="15"/>
    <row r="9475" ht="15"/>
    <row r="9476" ht="15"/>
    <row r="9477" ht="15"/>
    <row r="9478" ht="15"/>
    <row r="9479" ht="15"/>
    <row r="9480" ht="15"/>
    <row r="9481" ht="15"/>
    <row r="9482" ht="15"/>
    <row r="9483" ht="15"/>
    <row r="9484" ht="15"/>
    <row r="9485" ht="15"/>
    <row r="9486" ht="15"/>
    <row r="9487" ht="15"/>
    <row r="9488" ht="15"/>
    <row r="9489" ht="15"/>
    <row r="9490" ht="15"/>
    <row r="9491" ht="15"/>
    <row r="9492" ht="15"/>
    <row r="9493" ht="15"/>
    <row r="9494" ht="15"/>
    <row r="9495" ht="15"/>
    <row r="9496" ht="15"/>
    <row r="9497" ht="15"/>
    <row r="9498" ht="15"/>
    <row r="9499" ht="15"/>
    <row r="9500" ht="15"/>
    <row r="9501" ht="15"/>
    <row r="9502" ht="15"/>
    <row r="9503" ht="15"/>
    <row r="9504" ht="15"/>
    <row r="9505" ht="15"/>
    <row r="9506" ht="15"/>
    <row r="9507" ht="15"/>
    <row r="9508" ht="15"/>
    <row r="9509" ht="15"/>
    <row r="9510" ht="15"/>
    <row r="9511" ht="15"/>
    <row r="9512" ht="15"/>
    <row r="9513" ht="15"/>
    <row r="9514" ht="15"/>
    <row r="9515" ht="15"/>
    <row r="9516" ht="15"/>
    <row r="9517" ht="15"/>
    <row r="9518" ht="15"/>
    <row r="9519" ht="15"/>
    <row r="9520" ht="15"/>
    <row r="9521" ht="15"/>
    <row r="9522" ht="15"/>
    <row r="9523" ht="15"/>
    <row r="9524" ht="15"/>
    <row r="9525" ht="15"/>
    <row r="9526" ht="15"/>
    <row r="9527" ht="15"/>
    <row r="9528" ht="15"/>
    <row r="9529" ht="15"/>
    <row r="9530" ht="15"/>
    <row r="9531" ht="15"/>
    <row r="9532" ht="15"/>
    <row r="9533" ht="15"/>
    <row r="9534" ht="15"/>
    <row r="9535" ht="15"/>
    <row r="9536" ht="15"/>
    <row r="9537" ht="15"/>
    <row r="9538" ht="15"/>
    <row r="9539" ht="15"/>
    <row r="9540" ht="15"/>
    <row r="9541" ht="15"/>
    <row r="9542" ht="15"/>
    <row r="9543" ht="15"/>
    <row r="9544" ht="15"/>
    <row r="9545" ht="15"/>
    <row r="9546" ht="15"/>
    <row r="9547" ht="15"/>
    <row r="9548" ht="15"/>
    <row r="9549" ht="15"/>
    <row r="9550" ht="15"/>
    <row r="9551" ht="15"/>
    <row r="9552" ht="15"/>
    <row r="9553" ht="15"/>
    <row r="9554" ht="15"/>
    <row r="9555" ht="15"/>
    <row r="9556" ht="15"/>
    <row r="9557" ht="15"/>
    <row r="9558" ht="15"/>
    <row r="9559" ht="15"/>
    <row r="9560" ht="15"/>
    <row r="9561" ht="15"/>
    <row r="9562" ht="15"/>
    <row r="9563" ht="15"/>
    <row r="9564" ht="15"/>
    <row r="9565" ht="15"/>
    <row r="9566" ht="15"/>
    <row r="9567" ht="15"/>
    <row r="9568" ht="15"/>
    <row r="9569" ht="15"/>
    <row r="9570" ht="15"/>
    <row r="9571" ht="15"/>
    <row r="9572" ht="15"/>
    <row r="9573" ht="15"/>
    <row r="9574" ht="15"/>
    <row r="9575" ht="15"/>
    <row r="9576" ht="15"/>
    <row r="9577" ht="15"/>
    <row r="9578" ht="15"/>
    <row r="9579" ht="15"/>
    <row r="9580" ht="15"/>
    <row r="9581" ht="15"/>
    <row r="9582" ht="15"/>
    <row r="9583" ht="15"/>
    <row r="9584" ht="15"/>
    <row r="9585" ht="15"/>
    <row r="9586" ht="15"/>
    <row r="9587" ht="15"/>
    <row r="9588" ht="15"/>
    <row r="9589" ht="15"/>
    <row r="9590" ht="15"/>
    <row r="9591" ht="15"/>
    <row r="9592" ht="15"/>
    <row r="9593" ht="15"/>
    <row r="9594" ht="15"/>
    <row r="9595" ht="15"/>
    <row r="9596" ht="15"/>
    <row r="9597" ht="15"/>
    <row r="9598" ht="15"/>
    <row r="9599" ht="15"/>
    <row r="9600" ht="15"/>
    <row r="9601" ht="15"/>
    <row r="9602" ht="15"/>
    <row r="9603" ht="15"/>
    <row r="9604" ht="15"/>
    <row r="9605" ht="15"/>
    <row r="9606" ht="15"/>
    <row r="9607" ht="15"/>
    <row r="9608" ht="15"/>
    <row r="9609" ht="15"/>
    <row r="9610" ht="15"/>
    <row r="9611" ht="15"/>
    <row r="9612" ht="15"/>
    <row r="9613" ht="15"/>
    <row r="9614" ht="15"/>
    <row r="9615" ht="15"/>
    <row r="9616" ht="15"/>
    <row r="9617" ht="15"/>
    <row r="9618" ht="15"/>
    <row r="9619" ht="15"/>
    <row r="9620" ht="15"/>
    <row r="9621" ht="15"/>
    <row r="9622" ht="15"/>
    <row r="9623" ht="15"/>
    <row r="9624" ht="15"/>
    <row r="9625" ht="15"/>
    <row r="9626" ht="15"/>
    <row r="9627" ht="15"/>
    <row r="9628" ht="15"/>
    <row r="9629" ht="15"/>
    <row r="9630" ht="15"/>
    <row r="9631" ht="15"/>
    <row r="9632" ht="15"/>
    <row r="9633" ht="15"/>
    <row r="9634" ht="15"/>
    <row r="9635" ht="15"/>
    <row r="9636" ht="15"/>
    <row r="9637" ht="15"/>
    <row r="9638" ht="15"/>
    <row r="9639" ht="15"/>
    <row r="9640" ht="15"/>
    <row r="9641" ht="15"/>
    <row r="9642" ht="15"/>
    <row r="9643" ht="15"/>
    <row r="9644" ht="15"/>
    <row r="9645" ht="15"/>
    <row r="9646" ht="15"/>
    <row r="9647" ht="15"/>
    <row r="9648" ht="15"/>
    <row r="9649" ht="15"/>
    <row r="9650" ht="15"/>
    <row r="9651" ht="15"/>
    <row r="9652" ht="15"/>
    <row r="9653" ht="15"/>
    <row r="9654" ht="15"/>
    <row r="9655" ht="15"/>
    <row r="9656" ht="15"/>
    <row r="9657" ht="15"/>
    <row r="9658" ht="15"/>
    <row r="9659" ht="15"/>
    <row r="9660" ht="15"/>
    <row r="9661" ht="15"/>
    <row r="9662" ht="15"/>
    <row r="9663" ht="15"/>
    <row r="9664" ht="15"/>
    <row r="9665" ht="15"/>
    <row r="9666" ht="15"/>
    <row r="9667" ht="15"/>
    <row r="9668" ht="15"/>
    <row r="9669" ht="15"/>
    <row r="9670" ht="15"/>
    <row r="9671" ht="15"/>
    <row r="9672" ht="15"/>
    <row r="9673" ht="15"/>
    <row r="9674" ht="15"/>
    <row r="9675" ht="15"/>
    <row r="9676" ht="15"/>
    <row r="9677" ht="15"/>
    <row r="9678" ht="15"/>
    <row r="9679" ht="15"/>
    <row r="9680" ht="15"/>
    <row r="9681" ht="15"/>
    <row r="9682" ht="15"/>
    <row r="9683" ht="15"/>
    <row r="9684" ht="15"/>
    <row r="9685" ht="15"/>
    <row r="9686" ht="15"/>
    <row r="9687" ht="15"/>
    <row r="9688" ht="15"/>
    <row r="9689" ht="15"/>
    <row r="9690" ht="15"/>
    <row r="9691" ht="15"/>
    <row r="9692" ht="15"/>
    <row r="9693" ht="15"/>
    <row r="9694" ht="15"/>
    <row r="9695" ht="15"/>
    <row r="9696" ht="15"/>
    <row r="9697" ht="15"/>
    <row r="9698" ht="15"/>
    <row r="9699" ht="15"/>
    <row r="9700" ht="15"/>
    <row r="9701" ht="15"/>
    <row r="9702" ht="15"/>
    <row r="9703" ht="15"/>
    <row r="9704" ht="15"/>
    <row r="9705" ht="15"/>
    <row r="9706" ht="15"/>
    <row r="9707" ht="15"/>
    <row r="9708" ht="15"/>
    <row r="9709" ht="15"/>
    <row r="9710" ht="15"/>
    <row r="9711" ht="15"/>
    <row r="9712" ht="15"/>
    <row r="9713" ht="15"/>
    <row r="9714" ht="15"/>
    <row r="9715" ht="15"/>
    <row r="9716" ht="15"/>
    <row r="9717" ht="15"/>
    <row r="9718" ht="15"/>
    <row r="9719" ht="15"/>
    <row r="9720" ht="15"/>
    <row r="9721" ht="15"/>
    <row r="9722" ht="15"/>
    <row r="9723" ht="15"/>
    <row r="9724" ht="15"/>
    <row r="9725" ht="15"/>
    <row r="9726" ht="15"/>
    <row r="9727" ht="15"/>
    <row r="9728" ht="15"/>
    <row r="9729" ht="15"/>
    <row r="9730" ht="15"/>
    <row r="9731" ht="15"/>
    <row r="9732" ht="15"/>
    <row r="9733" ht="15"/>
    <row r="9734" ht="15"/>
    <row r="9735" ht="15"/>
    <row r="9736" ht="15"/>
    <row r="9737" ht="15"/>
    <row r="9738" ht="15"/>
    <row r="9739" ht="15"/>
    <row r="9740" ht="15"/>
    <row r="9741" ht="15"/>
    <row r="9742" ht="15"/>
    <row r="9743" ht="15"/>
    <row r="9744" ht="15"/>
    <row r="9745" ht="15"/>
    <row r="9746" ht="15"/>
    <row r="9747" ht="15"/>
    <row r="9748" ht="15"/>
    <row r="9749" ht="15"/>
    <row r="9750" ht="15"/>
    <row r="9751" ht="15"/>
    <row r="9752" ht="15"/>
    <row r="9753" ht="15"/>
    <row r="9754" ht="15"/>
    <row r="9755" ht="15"/>
    <row r="9756" ht="15"/>
    <row r="9757" ht="15"/>
    <row r="9758" ht="15"/>
    <row r="9759" ht="15"/>
    <row r="9760" ht="15"/>
    <row r="9761" ht="15"/>
    <row r="9762" ht="15"/>
    <row r="9763" ht="15"/>
    <row r="9764" ht="15"/>
    <row r="9765" ht="15"/>
    <row r="9766" ht="15"/>
    <row r="9767" ht="15"/>
    <row r="9768" ht="15"/>
    <row r="9769" ht="15"/>
    <row r="9770" ht="15"/>
    <row r="9771" ht="15"/>
    <row r="9772" ht="15"/>
    <row r="9773" ht="15"/>
    <row r="9774" ht="15"/>
    <row r="9775" ht="15"/>
    <row r="9776" ht="15"/>
    <row r="9777" ht="15"/>
    <row r="9778" ht="15"/>
    <row r="9779" ht="15"/>
    <row r="9780" ht="15"/>
    <row r="9781" ht="15"/>
    <row r="9782" ht="15"/>
    <row r="9783" ht="15"/>
    <row r="9784" ht="15"/>
    <row r="9785" ht="15"/>
    <row r="9786" ht="15"/>
    <row r="9787" ht="15"/>
    <row r="9788" ht="15"/>
    <row r="9789" ht="15"/>
    <row r="9790" ht="15"/>
    <row r="9791" ht="15"/>
    <row r="9792" ht="15"/>
    <row r="9793" ht="15"/>
    <row r="9794" ht="15"/>
    <row r="9795" ht="15"/>
    <row r="9796" ht="15"/>
    <row r="9797" ht="15"/>
    <row r="9798" ht="15"/>
    <row r="9799" ht="15"/>
    <row r="9800" ht="15"/>
    <row r="9801" ht="15"/>
    <row r="9802" ht="15"/>
    <row r="9803" ht="15"/>
    <row r="9804" ht="15"/>
    <row r="9805" ht="15"/>
    <row r="9806" ht="15"/>
    <row r="9807" ht="15"/>
    <row r="9808" ht="15"/>
    <row r="9809" ht="15"/>
    <row r="9810" ht="15"/>
    <row r="9811" ht="15"/>
    <row r="9812" ht="15"/>
    <row r="9813" ht="15"/>
    <row r="9814" ht="15"/>
    <row r="9815" ht="15"/>
    <row r="9816" ht="15"/>
    <row r="9817" ht="15"/>
    <row r="9818" ht="15"/>
    <row r="9819" ht="15"/>
    <row r="9820" ht="15"/>
    <row r="9821" ht="15"/>
    <row r="9822" ht="15"/>
    <row r="9823" ht="15"/>
    <row r="9824" ht="15"/>
    <row r="9825" ht="15"/>
    <row r="9826" ht="15"/>
    <row r="9827" ht="15"/>
    <row r="9828" ht="15"/>
    <row r="9829" ht="15"/>
    <row r="9830" ht="15"/>
    <row r="9831" ht="15"/>
    <row r="9832" ht="15"/>
    <row r="9833" ht="15"/>
    <row r="9834" ht="15"/>
    <row r="9835" ht="15"/>
    <row r="9836" ht="15"/>
    <row r="9837" ht="15"/>
    <row r="9838" ht="15"/>
    <row r="9839" ht="15"/>
    <row r="9840" ht="15"/>
    <row r="9841" ht="15"/>
    <row r="9842" ht="15"/>
    <row r="9843" ht="15"/>
    <row r="9844" ht="15"/>
    <row r="9845" ht="15"/>
    <row r="9846" ht="15"/>
    <row r="9847" ht="15"/>
    <row r="9848" ht="15"/>
    <row r="9849" ht="15"/>
    <row r="9850" ht="15"/>
    <row r="9851" ht="15"/>
    <row r="9852" ht="15"/>
    <row r="9853" ht="15"/>
    <row r="9854" ht="15"/>
    <row r="9855" ht="15"/>
    <row r="9856" ht="15"/>
    <row r="9857" ht="15"/>
    <row r="9858" ht="15"/>
    <row r="9859" ht="15"/>
    <row r="9860" ht="15"/>
    <row r="9861" ht="15"/>
    <row r="9862" ht="15"/>
    <row r="9863" ht="15"/>
    <row r="9864" ht="15"/>
    <row r="9865" ht="15"/>
    <row r="9866" ht="15"/>
    <row r="9867" ht="15"/>
    <row r="9868" ht="15"/>
    <row r="9869" ht="15"/>
    <row r="9870" ht="15"/>
    <row r="9871" ht="15"/>
    <row r="9872" ht="15"/>
    <row r="9873" ht="15"/>
    <row r="9874" ht="15"/>
    <row r="9875" ht="15"/>
    <row r="9876" ht="15"/>
    <row r="9877" ht="15"/>
    <row r="9878" ht="15"/>
    <row r="9879" ht="15"/>
    <row r="9880" ht="15"/>
    <row r="9881" ht="15"/>
    <row r="9882" ht="15"/>
    <row r="9883" ht="15"/>
    <row r="9884" ht="15"/>
    <row r="9885" ht="15"/>
    <row r="9886" ht="15"/>
    <row r="9887" ht="15"/>
    <row r="9888" ht="15"/>
    <row r="9889" ht="15"/>
    <row r="9890" ht="15"/>
    <row r="9891" ht="15"/>
    <row r="9892" ht="15"/>
    <row r="9893" ht="15"/>
    <row r="9894" ht="15"/>
    <row r="9895" ht="15"/>
    <row r="9896" ht="15"/>
    <row r="9897" ht="15"/>
    <row r="9898" ht="15"/>
    <row r="9899" ht="15"/>
    <row r="9900" ht="15"/>
    <row r="9901" ht="15"/>
    <row r="9902" ht="15"/>
    <row r="9903" ht="15"/>
    <row r="9904" ht="15"/>
    <row r="9905" ht="15"/>
    <row r="9906" ht="15"/>
    <row r="9907" ht="15"/>
    <row r="9908" ht="15"/>
    <row r="9909" ht="15"/>
    <row r="9910" ht="15"/>
    <row r="9911" ht="15"/>
    <row r="9912" ht="15"/>
    <row r="9913" ht="15"/>
    <row r="9914" ht="15"/>
    <row r="9915" ht="15"/>
    <row r="9916" ht="15"/>
    <row r="9917" ht="15"/>
    <row r="9918" ht="15"/>
    <row r="9919" ht="15"/>
    <row r="9920" ht="15"/>
    <row r="9921" ht="15"/>
    <row r="9922" ht="15"/>
    <row r="9923" ht="15"/>
    <row r="9924" ht="15"/>
    <row r="9925" ht="15"/>
    <row r="9926" ht="15"/>
    <row r="9927" ht="15"/>
    <row r="9928" ht="15"/>
    <row r="9929" ht="15"/>
    <row r="9930" ht="15"/>
    <row r="9931" ht="15"/>
    <row r="9932" ht="15"/>
    <row r="9933" ht="15"/>
    <row r="9934" ht="15"/>
    <row r="9935" ht="15"/>
    <row r="9936" ht="15"/>
    <row r="9937" ht="15"/>
    <row r="9938" ht="15"/>
    <row r="9939" ht="15"/>
    <row r="9940" ht="15"/>
    <row r="9941" ht="15"/>
    <row r="9942" ht="15"/>
    <row r="9943" ht="15"/>
    <row r="9944" ht="15"/>
    <row r="9945" ht="15"/>
    <row r="9946" ht="15"/>
    <row r="9947" ht="15"/>
    <row r="9948" ht="15"/>
    <row r="9949" ht="15"/>
    <row r="9950" ht="15"/>
    <row r="9951" ht="15"/>
    <row r="9952" ht="15"/>
    <row r="9953" ht="15"/>
    <row r="9954" ht="15"/>
    <row r="9955" ht="15"/>
    <row r="9956" ht="15"/>
    <row r="9957" ht="15"/>
    <row r="9958" ht="15"/>
    <row r="9959" ht="15"/>
    <row r="9960" ht="15"/>
    <row r="9961" ht="15"/>
    <row r="9962" ht="15"/>
    <row r="9963" ht="15"/>
    <row r="9964" ht="15"/>
    <row r="9965" ht="15"/>
    <row r="9966" ht="15"/>
    <row r="9967" ht="15"/>
    <row r="9968" ht="15"/>
    <row r="9969" ht="15"/>
    <row r="9970" ht="15"/>
    <row r="9971" ht="15"/>
    <row r="9972" ht="15"/>
    <row r="9973" ht="15"/>
    <row r="9974" ht="15"/>
    <row r="9975" ht="15"/>
    <row r="9976" ht="15"/>
    <row r="9977" ht="15"/>
    <row r="9978" ht="15"/>
    <row r="9979" ht="15"/>
    <row r="9980" ht="15"/>
    <row r="9981" ht="15"/>
    <row r="9982" ht="15"/>
    <row r="9983" ht="15"/>
    <row r="9984" ht="15"/>
    <row r="9985" ht="15"/>
    <row r="9986" ht="15"/>
    <row r="9987" ht="15"/>
    <row r="9988" ht="15"/>
    <row r="9989" ht="15"/>
    <row r="9990" ht="15"/>
    <row r="9991" ht="15"/>
    <row r="9992" ht="15"/>
    <row r="9993" ht="15"/>
    <row r="9994" ht="15"/>
    <row r="9995" ht="15"/>
    <row r="9996" ht="15"/>
    <row r="9997" ht="15"/>
    <row r="9998" ht="15"/>
    <row r="9999" ht="15"/>
    <row r="10000" ht="15"/>
    <row r="10001" ht="15"/>
    <row r="10002" ht="15"/>
    <row r="10003" ht="15"/>
    <row r="10004" ht="15"/>
    <row r="10005" ht="15"/>
    <row r="10006" ht="15"/>
    <row r="10007" ht="15"/>
    <row r="10008" ht="15"/>
    <row r="10009" ht="15"/>
    <row r="10010" ht="15"/>
    <row r="10011" ht="15"/>
    <row r="10012" ht="15"/>
    <row r="10013" ht="15"/>
    <row r="10014" ht="15"/>
    <row r="10015" ht="15"/>
    <row r="10016" ht="15"/>
    <row r="10017" ht="15"/>
    <row r="10018" ht="15"/>
    <row r="10019" ht="15"/>
    <row r="10020" ht="15"/>
    <row r="10021" ht="15"/>
    <row r="10022" ht="15"/>
    <row r="10023" ht="15"/>
    <row r="10024" ht="15"/>
    <row r="10025" ht="15"/>
    <row r="10026" ht="15"/>
    <row r="10027" ht="15"/>
    <row r="10028" ht="15"/>
    <row r="10029" ht="15"/>
    <row r="10030" ht="15"/>
    <row r="10031" ht="15"/>
    <row r="10032" ht="15"/>
    <row r="10033" ht="15"/>
    <row r="10034" ht="15"/>
    <row r="10035" ht="15"/>
    <row r="10036" ht="15"/>
    <row r="10037" ht="15"/>
    <row r="10038" ht="15"/>
    <row r="10039" ht="15"/>
    <row r="10040" ht="15"/>
    <row r="10041" ht="15"/>
    <row r="10042" ht="15"/>
    <row r="10043" ht="15"/>
    <row r="10044" ht="15"/>
    <row r="10045" ht="15"/>
    <row r="10046" ht="15"/>
    <row r="10047" ht="15"/>
    <row r="10048" ht="15"/>
    <row r="10049" ht="15"/>
    <row r="10050" ht="15"/>
    <row r="10051" ht="15"/>
    <row r="10052" ht="15"/>
    <row r="10053" ht="15"/>
    <row r="10054" ht="15"/>
    <row r="10055" ht="15"/>
    <row r="10056" ht="15"/>
    <row r="10057" ht="15"/>
    <row r="10058" ht="15"/>
    <row r="10059" ht="15"/>
    <row r="10060" ht="15"/>
    <row r="10061" ht="15"/>
    <row r="10062" ht="15"/>
    <row r="10063" ht="15"/>
    <row r="10064" ht="15"/>
    <row r="10065" ht="15"/>
    <row r="10066" ht="15"/>
    <row r="10067" ht="15"/>
    <row r="10068" ht="15"/>
    <row r="10069" ht="15"/>
    <row r="10070" ht="15"/>
    <row r="10071" ht="15"/>
    <row r="10072" ht="15"/>
    <row r="10073" ht="15"/>
    <row r="10074" ht="15"/>
    <row r="10075" ht="15"/>
    <row r="10076" ht="15"/>
    <row r="10077" ht="15"/>
    <row r="10078" ht="15"/>
    <row r="10079" ht="15"/>
    <row r="10080" ht="15"/>
    <row r="10081" ht="15"/>
    <row r="10082" ht="15"/>
    <row r="10083" ht="15"/>
    <row r="10084" ht="15"/>
    <row r="10085" ht="15"/>
    <row r="10086" ht="15"/>
    <row r="10087" ht="15"/>
    <row r="10088" ht="15"/>
    <row r="10089" ht="15"/>
    <row r="10090" ht="15"/>
    <row r="10091" ht="15"/>
    <row r="10092" ht="15"/>
    <row r="10093" ht="15"/>
    <row r="10094" ht="15"/>
    <row r="10095" ht="15"/>
    <row r="10096" ht="15"/>
    <row r="10097" ht="15"/>
    <row r="10098" ht="15"/>
    <row r="10099" ht="15"/>
    <row r="10100" ht="15"/>
    <row r="10101" ht="15"/>
    <row r="10102" ht="15"/>
    <row r="10103" ht="15"/>
    <row r="10104" ht="15"/>
    <row r="10105" ht="15"/>
    <row r="10106" ht="15"/>
    <row r="10107" ht="15"/>
    <row r="10108" ht="15"/>
    <row r="10109" ht="15"/>
    <row r="10110" ht="15"/>
    <row r="10111" ht="15"/>
    <row r="10112" ht="15"/>
    <row r="10113" ht="15"/>
    <row r="10114" ht="15"/>
    <row r="10115" ht="15"/>
    <row r="10116" ht="15"/>
    <row r="10117" ht="15"/>
    <row r="10118" ht="15"/>
    <row r="10119" ht="15"/>
    <row r="10120" ht="15"/>
    <row r="10121" ht="15"/>
    <row r="10122" ht="15"/>
    <row r="10123" ht="15"/>
    <row r="10124" ht="15"/>
    <row r="10125" ht="15"/>
    <row r="10126" ht="15"/>
    <row r="10127" ht="15"/>
    <row r="10128" ht="15"/>
    <row r="10129" ht="15"/>
    <row r="10130" ht="15"/>
    <row r="10131" ht="15"/>
    <row r="10132" ht="15"/>
    <row r="10133" ht="15"/>
    <row r="10134" ht="15"/>
    <row r="10135" ht="15"/>
    <row r="10136" ht="15"/>
    <row r="10137" ht="15"/>
    <row r="10138" ht="15"/>
    <row r="10139" ht="15"/>
    <row r="10140" ht="15"/>
    <row r="10141" ht="15"/>
    <row r="10142" ht="15"/>
    <row r="10143" ht="15"/>
    <row r="10144" ht="15"/>
    <row r="10145" ht="15"/>
    <row r="10146" ht="15"/>
    <row r="10147" ht="15"/>
    <row r="10148" ht="15"/>
    <row r="10149" ht="15"/>
    <row r="10150" ht="15"/>
    <row r="10151" ht="15"/>
    <row r="10152" ht="15"/>
    <row r="10153" ht="15"/>
    <row r="10154" ht="15"/>
    <row r="10155" ht="15"/>
    <row r="10156" ht="15"/>
    <row r="10157" ht="15"/>
    <row r="10158" ht="15"/>
    <row r="10159" ht="15"/>
    <row r="10160" ht="15"/>
    <row r="10161" ht="15"/>
    <row r="10162" ht="15"/>
    <row r="10163" ht="15"/>
    <row r="10164" ht="15"/>
    <row r="10165" ht="15"/>
    <row r="10166" ht="15"/>
    <row r="10167" ht="15"/>
    <row r="10168" ht="15"/>
    <row r="10169" ht="15"/>
    <row r="10170" ht="15"/>
    <row r="10171" ht="15"/>
    <row r="10172" ht="15"/>
    <row r="10173" ht="15"/>
    <row r="10174" ht="15"/>
    <row r="10175" ht="15"/>
    <row r="10176" ht="15"/>
    <row r="10177" ht="15"/>
    <row r="10178" ht="15"/>
    <row r="10179" ht="15"/>
    <row r="10180" ht="15"/>
    <row r="10181" ht="15"/>
    <row r="10182" ht="15"/>
    <row r="10183" ht="15"/>
    <row r="10184" ht="15"/>
    <row r="10185" ht="15"/>
    <row r="10186" ht="15"/>
    <row r="10187" ht="15"/>
    <row r="10188" ht="15"/>
    <row r="10189" ht="15"/>
    <row r="10190" ht="15"/>
    <row r="10191" ht="15"/>
    <row r="10192" ht="15"/>
    <row r="10193" ht="15"/>
    <row r="10194" ht="15"/>
    <row r="10195" ht="15"/>
    <row r="10196" ht="15"/>
    <row r="10197" ht="15"/>
    <row r="10198" ht="15"/>
    <row r="10199" ht="15"/>
    <row r="10200" ht="15"/>
    <row r="10201" ht="15"/>
    <row r="10202" ht="15"/>
    <row r="10203" ht="15"/>
    <row r="10204" ht="15"/>
    <row r="10205" ht="15"/>
    <row r="10206" ht="15"/>
    <row r="10207" ht="15"/>
    <row r="10208" ht="15"/>
    <row r="10209" ht="15"/>
    <row r="10210" ht="15"/>
    <row r="10211" ht="15"/>
    <row r="10212" ht="15"/>
    <row r="10213" ht="15"/>
    <row r="10214" ht="15"/>
    <row r="10215" ht="15"/>
    <row r="10216" ht="15"/>
    <row r="10217" ht="15"/>
    <row r="10218" ht="15"/>
    <row r="10219" ht="15"/>
    <row r="10220" ht="15"/>
    <row r="10221" ht="15"/>
    <row r="10222" ht="15"/>
    <row r="10223" ht="15"/>
    <row r="10224" ht="15"/>
    <row r="10225" ht="15"/>
    <row r="10226" ht="15"/>
    <row r="10227" ht="15"/>
    <row r="10228" ht="15"/>
    <row r="10229" ht="15"/>
    <row r="10230" ht="15"/>
    <row r="10231" ht="15"/>
    <row r="10232" ht="15"/>
    <row r="10233" ht="15"/>
    <row r="10234" ht="15"/>
    <row r="10235" ht="15"/>
    <row r="10236" ht="15"/>
    <row r="10237" ht="15"/>
    <row r="10238" ht="15"/>
    <row r="10239" ht="15"/>
    <row r="10240" ht="15"/>
    <row r="10241" ht="15"/>
    <row r="10242" ht="15"/>
    <row r="10243" ht="15"/>
    <row r="10244" ht="15"/>
    <row r="10245" ht="15"/>
    <row r="10246" ht="15"/>
    <row r="10247" ht="15"/>
    <row r="10248" ht="15"/>
    <row r="10249" ht="15"/>
    <row r="10250" ht="15"/>
    <row r="10251" ht="15"/>
    <row r="10252" ht="15"/>
    <row r="10253" ht="15"/>
    <row r="10254" ht="15"/>
    <row r="10255" ht="15"/>
    <row r="10256" ht="15"/>
    <row r="10257" ht="15"/>
    <row r="10258" ht="15"/>
    <row r="10259" ht="15"/>
    <row r="10260" ht="15"/>
    <row r="10261" ht="15"/>
    <row r="10262" ht="15"/>
    <row r="10263" ht="15"/>
    <row r="10264" ht="15"/>
    <row r="10265" ht="15"/>
    <row r="10266" ht="15"/>
    <row r="10267" ht="15"/>
    <row r="10268" ht="15"/>
    <row r="10269" ht="15"/>
    <row r="10270" ht="15"/>
    <row r="10271" ht="15"/>
    <row r="10272" ht="15"/>
    <row r="10273" ht="15"/>
    <row r="10274" ht="15"/>
    <row r="10275" ht="15"/>
    <row r="10276" ht="15"/>
    <row r="10277" ht="15"/>
    <row r="10278" ht="15"/>
    <row r="10279" ht="15"/>
    <row r="10280" ht="15"/>
    <row r="10281" ht="15"/>
    <row r="10282" ht="15"/>
    <row r="10283" ht="15"/>
    <row r="10284" ht="15"/>
    <row r="10285" ht="15"/>
    <row r="10286" ht="15"/>
    <row r="10287" ht="15"/>
    <row r="10288" ht="15"/>
    <row r="10289" ht="15"/>
    <row r="10290" ht="15"/>
    <row r="10291" ht="15"/>
    <row r="10292" ht="15"/>
    <row r="10293" ht="15"/>
    <row r="10294" ht="15"/>
    <row r="10295" ht="15"/>
    <row r="10296" ht="15"/>
    <row r="10297" ht="15"/>
    <row r="10298" ht="15"/>
    <row r="10299" ht="15"/>
    <row r="10300" ht="15"/>
    <row r="10301" ht="15"/>
    <row r="10302" ht="15"/>
    <row r="10303" ht="15"/>
    <row r="10304" ht="15"/>
    <row r="10305" ht="15"/>
    <row r="10306" ht="15"/>
    <row r="10307" ht="15"/>
    <row r="10308" ht="15"/>
    <row r="10309" ht="15"/>
    <row r="10310" ht="15"/>
    <row r="10311" ht="15"/>
    <row r="10312" ht="15"/>
    <row r="10313" ht="15"/>
    <row r="10314" ht="15"/>
    <row r="10315" ht="15"/>
    <row r="10316" ht="15"/>
    <row r="10317" ht="15"/>
    <row r="10318" ht="15"/>
    <row r="10319" ht="15"/>
    <row r="10320" ht="15"/>
    <row r="10321" ht="15"/>
    <row r="10322" ht="15"/>
    <row r="10323" ht="15"/>
    <row r="10324" ht="15"/>
    <row r="10325" ht="15"/>
    <row r="10326" ht="15"/>
    <row r="10327" ht="15"/>
    <row r="10328" ht="15"/>
    <row r="10329" ht="15"/>
    <row r="10330" ht="15"/>
    <row r="10331" ht="15"/>
    <row r="10332" ht="15"/>
    <row r="10333" ht="15"/>
    <row r="10334" ht="15"/>
    <row r="10335" ht="15"/>
    <row r="10336" ht="15"/>
    <row r="10337" ht="15"/>
    <row r="10338" ht="15"/>
    <row r="10339" ht="15"/>
    <row r="10340" ht="15"/>
    <row r="10341" ht="15"/>
    <row r="10342" ht="15"/>
    <row r="10343" ht="15"/>
    <row r="10344" ht="15"/>
    <row r="10345" ht="15"/>
    <row r="10346" ht="15"/>
    <row r="10347" ht="15"/>
    <row r="10348" ht="15"/>
    <row r="10349" ht="15"/>
    <row r="10350" ht="15"/>
    <row r="10351" ht="15"/>
    <row r="10352" ht="15"/>
    <row r="10353" ht="15"/>
    <row r="10354" ht="15"/>
    <row r="10355" ht="15"/>
    <row r="10356" ht="15"/>
    <row r="10357" ht="15"/>
    <row r="10358" ht="15"/>
    <row r="10359" ht="15"/>
    <row r="10360" ht="15"/>
    <row r="10361" ht="15"/>
    <row r="10362" ht="15"/>
    <row r="10363" ht="15"/>
    <row r="10364" ht="15"/>
    <row r="10365" ht="15"/>
    <row r="10366" ht="15"/>
    <row r="10367" ht="15"/>
    <row r="10368" ht="15"/>
    <row r="10369" ht="15"/>
    <row r="10370" ht="15"/>
    <row r="10371" ht="15"/>
    <row r="10372" ht="15"/>
    <row r="10373" ht="15"/>
    <row r="10374" ht="15"/>
    <row r="10375" ht="15"/>
    <row r="10376" ht="15"/>
    <row r="10377" ht="15"/>
    <row r="10378" ht="15"/>
    <row r="10379" ht="15"/>
    <row r="10380" ht="15"/>
    <row r="10381" ht="15"/>
    <row r="10382" ht="15"/>
    <row r="10383" ht="15"/>
    <row r="10384" ht="15"/>
    <row r="10385" ht="15"/>
    <row r="10386" ht="15"/>
    <row r="10387" ht="15"/>
    <row r="10388" ht="15"/>
    <row r="10389" ht="15"/>
    <row r="10390" ht="15"/>
    <row r="10391" ht="15"/>
    <row r="10392" ht="15"/>
    <row r="10393" ht="15"/>
    <row r="10394" ht="15"/>
    <row r="10395" ht="15"/>
    <row r="10396" ht="15"/>
    <row r="10397" ht="15"/>
    <row r="10398" ht="15"/>
    <row r="10399" ht="15"/>
    <row r="10400" ht="15"/>
    <row r="10401" ht="15"/>
    <row r="10402" ht="15"/>
    <row r="10403" ht="15"/>
    <row r="10404" ht="15"/>
    <row r="10405" ht="15"/>
    <row r="10406" ht="15"/>
    <row r="10407" ht="15"/>
    <row r="10408" ht="15"/>
    <row r="10409" ht="15"/>
    <row r="10410" ht="15"/>
    <row r="10411" ht="15"/>
    <row r="10412" ht="15"/>
    <row r="10413" ht="15"/>
    <row r="10414" ht="15"/>
    <row r="10415" ht="15"/>
    <row r="10416" ht="15"/>
    <row r="10417" ht="15"/>
    <row r="10418" ht="15"/>
    <row r="10419" ht="15"/>
    <row r="10420" ht="15"/>
    <row r="10421" ht="15"/>
    <row r="10422" ht="15"/>
    <row r="10423" ht="15"/>
    <row r="10424" ht="15"/>
    <row r="10425" ht="15"/>
    <row r="10426" ht="15"/>
    <row r="10427" ht="15"/>
    <row r="10428" ht="15"/>
    <row r="10429" ht="15"/>
    <row r="10430" ht="15"/>
    <row r="10431" ht="15"/>
    <row r="10432" ht="15"/>
    <row r="10433" ht="15"/>
    <row r="10434" ht="15"/>
    <row r="10435" ht="15"/>
    <row r="10436" ht="15"/>
    <row r="10437" ht="15"/>
    <row r="10438" ht="15"/>
    <row r="10439" ht="15"/>
    <row r="10440" ht="15"/>
    <row r="10441" ht="15"/>
    <row r="10442" ht="15"/>
    <row r="10443" ht="15"/>
    <row r="10444" ht="15"/>
    <row r="10445" ht="15"/>
    <row r="10446" ht="15"/>
    <row r="10447" ht="15"/>
    <row r="10448" ht="15"/>
    <row r="10449" ht="15"/>
    <row r="10450" ht="15"/>
    <row r="10451" ht="15"/>
    <row r="10452" ht="15"/>
    <row r="10453" ht="15"/>
    <row r="10454" ht="15"/>
    <row r="10455" ht="15"/>
    <row r="10456" ht="15"/>
    <row r="10457" ht="15"/>
    <row r="10458" ht="15"/>
    <row r="10459" ht="15"/>
    <row r="10460" ht="15"/>
    <row r="10461" ht="15"/>
    <row r="10462" ht="15"/>
    <row r="10463" ht="15"/>
    <row r="10464" ht="15"/>
    <row r="10465" ht="15"/>
    <row r="10466" ht="15"/>
    <row r="10467" ht="15"/>
    <row r="10468" ht="15"/>
    <row r="10469" ht="15"/>
    <row r="10470" ht="15"/>
    <row r="10471" ht="15"/>
    <row r="10472" ht="15"/>
    <row r="10473" ht="15"/>
    <row r="10474" ht="15"/>
    <row r="10475" ht="15"/>
    <row r="10476" ht="15"/>
    <row r="10477" ht="15"/>
    <row r="10478" ht="15"/>
    <row r="10479" ht="15"/>
    <row r="10480" ht="15"/>
    <row r="10481" ht="15"/>
    <row r="10482" ht="15"/>
    <row r="10483" ht="15"/>
    <row r="10484" ht="15"/>
    <row r="10485" ht="15"/>
    <row r="10486" ht="15"/>
    <row r="10487" ht="15"/>
    <row r="10488" ht="15"/>
    <row r="10489" ht="15"/>
    <row r="10490" ht="15"/>
    <row r="10491" ht="15"/>
    <row r="10492" ht="15"/>
    <row r="10493" ht="15"/>
    <row r="10494" ht="15"/>
    <row r="10495" ht="15"/>
    <row r="10496" ht="15"/>
    <row r="10497" ht="15"/>
    <row r="10498" ht="15"/>
    <row r="10499" ht="15"/>
    <row r="10500" ht="15"/>
    <row r="10501" ht="15"/>
    <row r="10502" ht="15"/>
    <row r="10503" ht="15"/>
    <row r="10504" ht="15"/>
    <row r="10505" ht="15"/>
    <row r="10506" ht="15"/>
    <row r="10507" ht="15"/>
    <row r="10508" ht="15"/>
    <row r="10509" ht="15"/>
    <row r="10510" ht="15"/>
    <row r="10511" ht="15"/>
    <row r="10512" ht="15"/>
    <row r="10513" ht="15"/>
    <row r="10514" ht="15"/>
    <row r="10515" ht="15"/>
    <row r="10516" ht="15"/>
    <row r="10517" ht="15"/>
    <row r="10518" ht="15"/>
    <row r="10519" ht="15"/>
    <row r="10520" ht="15"/>
    <row r="10521" ht="15"/>
    <row r="10522" ht="15"/>
    <row r="10523" ht="15"/>
    <row r="10524" ht="15"/>
    <row r="10525" ht="15"/>
    <row r="10526" ht="15"/>
    <row r="10527" ht="15"/>
    <row r="10528" ht="15"/>
    <row r="10529" ht="15"/>
    <row r="10530" ht="15"/>
    <row r="10531" ht="15"/>
    <row r="10532" ht="15"/>
    <row r="10533" ht="15"/>
    <row r="10534" ht="15"/>
    <row r="10535" ht="15"/>
    <row r="10536" ht="15"/>
    <row r="10537" ht="15"/>
    <row r="10538" ht="15"/>
    <row r="10539" ht="15"/>
    <row r="10540" ht="15"/>
    <row r="10541" ht="15"/>
    <row r="10542" ht="15"/>
    <row r="10543" ht="15"/>
    <row r="10544" ht="15"/>
    <row r="10545" ht="15"/>
    <row r="10546" ht="15"/>
    <row r="10547" ht="15"/>
    <row r="10548" ht="15"/>
    <row r="10549" ht="15"/>
    <row r="10550" ht="15"/>
    <row r="10551" ht="15"/>
    <row r="10552" ht="15"/>
    <row r="10553" ht="15"/>
    <row r="10554" ht="15"/>
    <row r="10555" ht="15"/>
    <row r="10556" ht="15"/>
    <row r="10557" ht="15"/>
    <row r="10558" ht="15"/>
    <row r="10559" ht="15"/>
    <row r="10560" ht="15"/>
    <row r="10561" ht="15"/>
    <row r="10562" ht="15"/>
    <row r="10563" ht="15"/>
    <row r="10564" ht="15"/>
    <row r="10565" ht="15"/>
    <row r="10566" ht="15"/>
    <row r="10567" ht="15"/>
    <row r="10568" ht="15"/>
    <row r="10569" ht="15"/>
    <row r="10570" ht="15"/>
    <row r="10571" ht="15"/>
    <row r="10572" ht="15"/>
    <row r="10573" ht="15"/>
    <row r="10574" ht="15"/>
    <row r="10575" ht="15"/>
    <row r="10576" ht="15"/>
    <row r="10577" ht="15"/>
    <row r="10578" ht="15"/>
    <row r="10579" ht="15"/>
    <row r="10580" ht="15"/>
    <row r="10581" ht="15"/>
    <row r="10582" ht="15"/>
    <row r="10583" ht="15"/>
    <row r="10584" ht="15"/>
    <row r="10585" ht="15"/>
    <row r="10586" ht="15"/>
    <row r="10587" ht="15"/>
    <row r="10588" ht="15"/>
    <row r="10589" ht="15"/>
    <row r="10590" ht="15"/>
    <row r="10591" ht="15"/>
    <row r="10592" ht="15"/>
    <row r="10593" ht="15"/>
    <row r="10594" ht="15"/>
    <row r="10595" ht="15"/>
    <row r="10596" ht="15"/>
    <row r="10597" ht="15"/>
    <row r="10598" ht="15"/>
    <row r="10599" ht="15"/>
    <row r="10600" ht="15"/>
    <row r="10601" ht="15"/>
    <row r="10602" ht="15"/>
    <row r="10603" ht="15"/>
    <row r="10604" ht="15"/>
    <row r="10605" ht="15"/>
    <row r="10606" ht="15"/>
    <row r="10607" ht="15"/>
    <row r="10608" ht="15"/>
    <row r="10609" ht="15"/>
    <row r="10610" ht="15"/>
    <row r="10611" ht="15"/>
    <row r="10612" ht="15"/>
    <row r="10613" ht="15"/>
    <row r="10614" ht="15"/>
    <row r="10615" ht="15"/>
    <row r="10616" ht="15"/>
    <row r="10617" ht="15"/>
    <row r="10618" ht="15"/>
    <row r="10619" ht="15"/>
    <row r="10620" ht="15"/>
    <row r="10621" ht="15"/>
    <row r="10622" ht="15"/>
    <row r="10623" ht="15"/>
    <row r="10624" ht="15"/>
    <row r="10625" ht="15"/>
    <row r="10626" ht="15"/>
    <row r="10627" ht="15"/>
    <row r="10628" ht="15"/>
    <row r="10629" ht="15"/>
    <row r="10630" ht="15"/>
    <row r="10631" ht="15"/>
    <row r="10632" ht="15"/>
    <row r="10633" ht="15"/>
    <row r="10634" ht="15"/>
    <row r="10635" ht="15"/>
    <row r="10636" ht="15"/>
    <row r="10637" ht="15"/>
    <row r="10638" ht="15"/>
    <row r="10639" ht="15"/>
    <row r="10640" ht="15"/>
    <row r="10641" ht="15"/>
    <row r="10642" ht="15"/>
    <row r="10643" ht="15"/>
    <row r="10644" ht="15"/>
    <row r="10645" ht="15"/>
    <row r="10646" ht="15"/>
    <row r="10647" ht="15"/>
    <row r="10648" ht="15"/>
    <row r="10649" ht="15"/>
    <row r="10650" ht="15"/>
    <row r="10651" ht="15"/>
    <row r="10652" ht="15"/>
    <row r="10653" ht="15"/>
    <row r="10654" ht="15"/>
    <row r="10655" ht="15"/>
    <row r="10656" ht="15"/>
    <row r="10657" ht="15"/>
    <row r="10658" ht="15"/>
    <row r="10659" ht="15"/>
    <row r="10660" ht="15"/>
    <row r="10661" ht="15"/>
    <row r="10662" ht="15"/>
    <row r="10663" ht="15"/>
    <row r="10664" ht="15"/>
    <row r="10665" ht="15"/>
    <row r="10666" ht="15"/>
    <row r="10667" ht="15"/>
    <row r="10668" ht="15"/>
    <row r="10669" ht="15"/>
    <row r="10670" ht="15"/>
    <row r="10671" ht="15"/>
    <row r="10672" ht="15"/>
    <row r="10673" ht="15"/>
    <row r="10674" ht="15"/>
    <row r="10675" ht="15"/>
    <row r="10676" ht="15"/>
    <row r="10677" ht="15"/>
    <row r="10678" ht="15"/>
    <row r="10679" ht="15"/>
    <row r="10680" ht="15"/>
    <row r="10681" ht="15"/>
    <row r="10682" ht="15"/>
    <row r="10683" ht="15"/>
    <row r="10684" ht="15"/>
    <row r="10685" ht="15"/>
    <row r="10686" ht="15"/>
    <row r="10687" ht="15"/>
    <row r="10688" ht="15"/>
    <row r="10689" ht="15"/>
    <row r="10690" ht="15"/>
    <row r="10691" ht="15"/>
    <row r="10692" ht="15"/>
    <row r="10693" ht="15"/>
    <row r="10694" ht="15"/>
    <row r="10695" ht="15"/>
    <row r="10696" ht="15"/>
    <row r="10697" ht="15"/>
    <row r="10698" ht="15"/>
    <row r="10699" ht="15"/>
    <row r="10700" ht="15"/>
    <row r="10701" ht="15"/>
    <row r="10702" ht="15"/>
    <row r="10703" ht="15"/>
    <row r="10704" ht="15"/>
    <row r="10705" ht="15"/>
    <row r="10706" ht="15"/>
    <row r="10707" ht="15"/>
    <row r="10708" ht="15"/>
    <row r="10709" ht="15"/>
    <row r="10710" ht="15"/>
    <row r="10711" ht="15"/>
    <row r="10712" ht="15"/>
    <row r="10713" ht="15"/>
    <row r="10714" ht="15"/>
    <row r="10715" ht="15"/>
    <row r="10716" ht="15"/>
    <row r="10717" ht="15"/>
    <row r="10718" ht="15"/>
    <row r="10719" ht="15"/>
    <row r="10720" ht="15"/>
    <row r="10721" ht="15"/>
    <row r="10722" ht="15"/>
    <row r="10723" ht="15"/>
    <row r="10724" ht="15"/>
    <row r="10725" ht="15"/>
    <row r="10726" ht="15"/>
    <row r="10727" ht="15"/>
    <row r="10728" ht="15"/>
    <row r="10729" ht="15"/>
    <row r="10730" ht="15"/>
    <row r="10731" ht="15"/>
    <row r="10732" ht="15"/>
    <row r="10733" ht="15"/>
    <row r="10734" ht="15"/>
    <row r="10735" ht="15"/>
    <row r="10736" ht="15"/>
    <row r="10737" ht="15"/>
    <row r="10738" ht="15"/>
    <row r="10739" ht="15"/>
    <row r="10740" ht="15"/>
    <row r="10741" ht="15"/>
    <row r="10742" ht="15"/>
    <row r="10743" ht="15"/>
    <row r="10744" ht="15"/>
    <row r="10745" ht="15"/>
    <row r="10746" ht="15"/>
    <row r="10747" ht="15"/>
    <row r="10748" ht="15"/>
    <row r="10749" ht="15"/>
    <row r="10750" ht="15"/>
    <row r="10751" ht="15"/>
    <row r="10752" ht="15"/>
    <row r="10753" ht="15"/>
    <row r="10754" ht="15"/>
    <row r="10755" ht="15"/>
    <row r="10756" ht="15"/>
    <row r="10757" ht="15"/>
    <row r="10758" ht="15"/>
    <row r="10759" ht="15"/>
    <row r="10760" ht="15"/>
    <row r="10761" ht="15"/>
    <row r="10762" ht="15"/>
    <row r="10763" ht="15"/>
    <row r="10764" ht="15"/>
    <row r="10765" ht="15"/>
    <row r="10766" ht="15"/>
    <row r="10767" ht="15"/>
    <row r="10768" ht="15"/>
    <row r="10769" ht="15"/>
    <row r="10770" ht="15"/>
    <row r="10771" ht="15"/>
    <row r="10772" ht="15"/>
    <row r="10773" ht="15"/>
    <row r="10774" ht="15"/>
    <row r="10775" ht="15"/>
    <row r="10776" ht="15"/>
    <row r="10777" ht="15"/>
    <row r="10778" ht="15"/>
    <row r="10779" ht="15"/>
    <row r="10780" ht="15"/>
    <row r="10781" ht="15"/>
    <row r="10782" ht="15"/>
    <row r="10783" ht="15"/>
    <row r="10784" ht="15"/>
    <row r="10785" ht="15"/>
    <row r="10786" ht="15"/>
    <row r="10787" ht="15"/>
    <row r="10788" ht="15"/>
    <row r="10789" ht="15"/>
    <row r="10790" ht="15"/>
    <row r="10791" ht="15"/>
    <row r="10792" ht="15"/>
    <row r="10793" ht="15"/>
    <row r="10794" ht="15"/>
    <row r="10795" ht="15"/>
    <row r="10796" ht="15"/>
    <row r="10797" ht="15"/>
    <row r="10798" ht="15"/>
    <row r="10799" ht="15"/>
    <row r="10800" ht="15"/>
    <row r="10801" ht="15"/>
    <row r="10802" ht="15"/>
    <row r="10803" ht="15"/>
    <row r="10804" ht="15"/>
    <row r="10805" ht="15"/>
    <row r="10806" ht="15"/>
    <row r="10807" ht="15"/>
    <row r="10808" ht="15"/>
    <row r="10809" ht="15"/>
    <row r="10810" ht="15"/>
    <row r="10811" ht="15"/>
    <row r="10812" ht="15"/>
    <row r="10813" ht="15"/>
    <row r="10814" ht="15"/>
    <row r="10815" ht="15"/>
    <row r="10816" ht="15"/>
    <row r="10817" ht="15"/>
    <row r="10818" ht="15"/>
    <row r="10819" ht="15"/>
    <row r="10820" ht="15"/>
    <row r="10821" ht="15"/>
    <row r="10822" ht="15"/>
    <row r="10823" ht="15"/>
    <row r="10824" ht="15"/>
    <row r="10825" ht="15"/>
    <row r="10826" ht="15"/>
    <row r="10827" ht="15"/>
    <row r="10828" ht="15"/>
    <row r="10829" ht="15"/>
    <row r="10830" ht="15"/>
    <row r="10831" ht="15"/>
    <row r="10832" ht="15"/>
    <row r="10833" ht="15"/>
    <row r="10834" ht="15"/>
    <row r="10835" ht="15"/>
    <row r="10836" ht="15"/>
    <row r="10837" ht="15"/>
    <row r="10838" ht="15"/>
    <row r="10839" ht="15"/>
    <row r="10840" ht="15"/>
    <row r="10841" ht="15"/>
    <row r="10842" ht="15"/>
    <row r="10843" ht="15"/>
    <row r="10844" ht="15"/>
    <row r="10845" ht="15"/>
    <row r="10846" ht="15"/>
    <row r="10847" ht="15"/>
    <row r="10848" ht="15"/>
    <row r="10849" ht="15"/>
    <row r="10850" ht="15"/>
    <row r="10851" ht="15"/>
    <row r="10852" ht="15"/>
    <row r="10853" ht="15"/>
    <row r="10854" ht="15"/>
    <row r="10855" ht="15"/>
    <row r="10856" ht="15"/>
    <row r="10857" ht="15"/>
    <row r="10858" ht="15"/>
    <row r="10859" ht="15"/>
    <row r="10860" ht="15"/>
    <row r="10861" ht="15"/>
    <row r="10862" ht="15"/>
    <row r="10863" ht="15"/>
    <row r="10864" ht="15"/>
    <row r="10865" ht="15"/>
    <row r="10866" ht="15"/>
    <row r="10867" ht="15"/>
    <row r="10868" ht="15"/>
    <row r="10869" ht="15"/>
    <row r="10870" ht="15"/>
    <row r="10871" ht="15"/>
    <row r="10872" ht="15"/>
    <row r="10873" ht="15"/>
    <row r="10874" ht="15"/>
    <row r="10875" ht="15"/>
    <row r="10876" ht="15"/>
    <row r="10877" ht="15"/>
    <row r="10878" ht="15"/>
    <row r="10879" ht="15"/>
    <row r="10880" ht="15"/>
    <row r="10881" ht="15"/>
    <row r="10882" ht="15"/>
    <row r="10883" ht="15"/>
    <row r="10884" ht="15"/>
    <row r="10885" ht="15"/>
    <row r="10886" ht="15"/>
    <row r="10887" ht="15"/>
    <row r="10888" ht="15"/>
    <row r="10889" ht="15"/>
    <row r="10890" ht="15"/>
    <row r="10891" ht="15"/>
    <row r="10892" ht="15"/>
    <row r="10893" ht="15"/>
    <row r="10894" ht="15"/>
    <row r="10895" ht="15"/>
    <row r="10896" ht="15"/>
    <row r="10897" ht="15"/>
    <row r="10898" ht="15"/>
    <row r="10899" ht="15"/>
    <row r="10900" ht="15"/>
    <row r="10901" ht="15"/>
    <row r="10902" ht="15"/>
    <row r="10903" ht="15"/>
    <row r="10904" ht="15"/>
    <row r="10905" ht="15"/>
    <row r="10906" ht="15"/>
    <row r="10907" ht="15"/>
    <row r="10908" ht="15"/>
    <row r="10909" ht="15"/>
    <row r="10910" ht="15"/>
    <row r="10911" ht="15"/>
    <row r="10912" ht="15"/>
    <row r="10913" ht="15"/>
    <row r="10914" ht="15"/>
    <row r="10915" ht="15"/>
    <row r="10916" ht="15"/>
    <row r="10917" ht="15"/>
    <row r="10918" ht="15"/>
    <row r="10919" ht="15"/>
    <row r="10920" ht="15"/>
    <row r="10921" ht="15"/>
    <row r="10922" ht="15"/>
    <row r="10923" ht="15"/>
    <row r="10924" ht="15"/>
    <row r="10925" ht="15"/>
    <row r="10926" ht="15"/>
    <row r="10927" ht="15"/>
    <row r="10928" ht="15"/>
    <row r="10929" ht="15"/>
    <row r="10930" ht="15"/>
    <row r="10931" ht="15"/>
    <row r="10932" ht="15"/>
    <row r="10933" ht="15"/>
    <row r="10934" ht="15"/>
    <row r="10935" ht="15"/>
    <row r="10936" ht="15"/>
    <row r="10937" ht="15"/>
    <row r="10938" ht="15"/>
    <row r="10939" ht="15"/>
    <row r="10940" ht="15"/>
    <row r="10941" ht="15"/>
    <row r="10942" ht="15"/>
    <row r="10943" ht="15"/>
    <row r="10944" ht="15"/>
    <row r="10945" ht="15"/>
    <row r="10946" ht="15"/>
    <row r="10947" ht="15"/>
    <row r="10948" ht="15"/>
    <row r="10949" ht="15"/>
    <row r="10950" ht="15"/>
    <row r="10951" ht="15"/>
    <row r="10952" ht="15"/>
    <row r="10953" ht="15"/>
    <row r="10954" ht="15"/>
    <row r="10955" ht="15"/>
    <row r="10956" ht="15"/>
    <row r="10957" ht="15"/>
    <row r="10958" ht="15"/>
    <row r="10959" ht="15"/>
    <row r="10960" ht="15"/>
    <row r="10961" ht="15"/>
    <row r="10962" ht="15"/>
    <row r="10963" ht="15"/>
    <row r="10964" ht="15"/>
    <row r="10965" ht="15"/>
    <row r="10966" ht="15"/>
    <row r="10967" ht="15"/>
    <row r="10968" ht="15"/>
    <row r="10969" ht="15"/>
    <row r="10970" ht="15"/>
    <row r="10971" ht="15"/>
    <row r="10972" ht="15"/>
    <row r="10973" ht="15"/>
    <row r="10974" ht="15"/>
    <row r="10975" ht="15"/>
    <row r="10976" ht="15"/>
    <row r="10977" ht="15"/>
    <row r="10978" ht="15"/>
    <row r="10979" ht="15"/>
    <row r="10980" ht="15"/>
    <row r="10981" ht="15"/>
    <row r="10982" ht="15"/>
    <row r="10983" ht="15"/>
    <row r="10984" ht="15"/>
    <row r="10985" ht="15"/>
    <row r="10986" ht="15"/>
    <row r="10987" ht="15"/>
    <row r="10988" ht="15"/>
    <row r="10989" ht="15"/>
    <row r="10990" ht="15"/>
    <row r="10991" ht="15"/>
    <row r="10992" ht="15"/>
    <row r="10993" ht="15"/>
    <row r="10994" ht="15"/>
    <row r="10995" ht="15"/>
    <row r="10996" ht="15"/>
    <row r="10997" ht="15"/>
    <row r="10998" ht="15"/>
    <row r="10999" ht="15"/>
    <row r="11000" ht="15"/>
    <row r="11001" ht="15"/>
    <row r="11002" ht="15"/>
    <row r="11003" ht="15"/>
    <row r="11004" ht="15"/>
    <row r="11005" ht="15"/>
    <row r="11006" ht="15"/>
    <row r="11007" ht="15"/>
    <row r="11008" ht="15"/>
    <row r="11009" ht="15"/>
    <row r="11010" ht="15"/>
    <row r="11011" ht="15"/>
    <row r="11012" ht="15"/>
    <row r="11013" ht="15"/>
    <row r="11014" ht="15"/>
    <row r="11015" ht="15"/>
    <row r="11016" ht="15"/>
    <row r="11017" ht="15"/>
    <row r="11018" ht="15"/>
    <row r="11019" ht="15"/>
    <row r="11020" ht="15"/>
    <row r="11021" ht="15"/>
    <row r="11022" ht="15"/>
    <row r="11023" ht="15"/>
    <row r="11024" ht="15"/>
    <row r="11025" ht="15"/>
    <row r="11026" ht="15"/>
    <row r="11027" ht="15"/>
    <row r="11028" ht="15"/>
    <row r="11029" ht="15"/>
    <row r="11030" ht="15"/>
    <row r="11031" ht="15"/>
    <row r="11032" ht="15"/>
    <row r="11033" ht="15"/>
    <row r="11034" ht="15"/>
    <row r="11035" ht="15"/>
    <row r="11036" ht="15"/>
    <row r="11037" ht="15"/>
    <row r="11038" ht="15"/>
    <row r="11039" ht="15"/>
    <row r="11040" ht="15"/>
    <row r="11041" ht="15"/>
    <row r="11042" ht="15"/>
    <row r="11043" ht="15"/>
    <row r="11044" ht="15"/>
    <row r="11045" ht="15"/>
    <row r="11046" ht="15"/>
    <row r="11047" ht="15"/>
    <row r="11048" ht="15"/>
    <row r="11049" ht="15"/>
    <row r="11050" ht="15"/>
    <row r="11051" ht="15"/>
    <row r="11052" ht="15"/>
    <row r="11053" ht="15"/>
    <row r="11054" ht="15"/>
    <row r="11055" ht="15"/>
    <row r="11056" ht="15"/>
    <row r="11057" ht="15"/>
    <row r="11058" ht="15"/>
    <row r="11059" ht="15"/>
    <row r="11060" ht="15"/>
    <row r="11061" ht="15"/>
    <row r="11062" ht="15"/>
    <row r="11063" ht="15"/>
    <row r="11064" ht="15"/>
    <row r="11065" ht="15"/>
    <row r="11066" ht="15"/>
    <row r="11067" ht="15"/>
    <row r="11068" ht="15"/>
    <row r="11069" ht="15"/>
    <row r="11070" ht="15"/>
    <row r="11071" ht="15"/>
    <row r="11072" ht="15"/>
    <row r="11073" ht="15"/>
    <row r="11074" ht="15"/>
    <row r="11075" ht="15"/>
    <row r="11076" ht="15"/>
    <row r="11077" ht="15"/>
    <row r="11078" ht="15"/>
    <row r="11079" ht="15"/>
    <row r="11080" ht="15"/>
    <row r="11081" ht="15"/>
    <row r="11082" ht="15"/>
    <row r="11083" ht="15"/>
    <row r="11084" ht="15"/>
    <row r="11085" ht="15"/>
    <row r="11086" ht="15"/>
    <row r="11087" ht="15"/>
    <row r="11088" ht="15"/>
    <row r="11089" ht="15"/>
    <row r="11090" ht="15"/>
    <row r="11091" ht="15"/>
    <row r="11092" ht="15"/>
    <row r="11093" ht="15"/>
    <row r="11094" ht="15"/>
    <row r="11095" ht="15"/>
    <row r="11096" ht="15"/>
    <row r="11097" ht="15"/>
    <row r="11098" ht="15"/>
    <row r="11099" ht="15"/>
    <row r="11100" ht="15"/>
    <row r="11101" ht="15"/>
    <row r="11102" ht="15"/>
    <row r="11103" ht="15"/>
    <row r="11104" ht="15"/>
    <row r="11105" ht="15"/>
    <row r="11106" ht="15"/>
    <row r="11107" ht="15"/>
    <row r="11108" ht="15"/>
    <row r="11109" ht="15"/>
    <row r="11110" ht="15"/>
    <row r="11111" ht="15"/>
    <row r="11112" ht="15"/>
    <row r="11113" ht="15"/>
    <row r="11114" ht="15"/>
    <row r="11115" ht="15"/>
    <row r="11116" ht="15"/>
    <row r="11117" ht="15"/>
    <row r="11118" ht="15"/>
    <row r="11119" ht="15"/>
    <row r="11120" ht="15"/>
    <row r="11121" ht="15"/>
    <row r="11122" ht="15"/>
    <row r="11123" ht="15"/>
    <row r="11124" ht="15"/>
    <row r="11125" ht="15"/>
    <row r="11126" ht="15"/>
    <row r="11127" ht="15"/>
    <row r="11128" ht="15"/>
    <row r="11129" ht="15"/>
    <row r="11130" ht="15"/>
    <row r="11131" ht="15"/>
    <row r="11132" ht="15"/>
    <row r="11133" ht="15"/>
    <row r="11134" ht="15"/>
    <row r="11135" ht="15"/>
    <row r="11136" ht="15"/>
    <row r="11137" ht="15"/>
    <row r="11138" ht="15"/>
    <row r="11139" ht="15"/>
    <row r="11140" ht="15"/>
    <row r="11141" ht="15"/>
    <row r="11142" ht="15"/>
    <row r="11143" ht="15"/>
    <row r="11144" ht="15"/>
    <row r="11145" ht="15"/>
    <row r="11146" ht="15"/>
    <row r="11147" ht="15"/>
    <row r="11148" ht="15"/>
    <row r="11149" ht="15"/>
    <row r="11150" ht="15"/>
    <row r="11151" ht="15"/>
    <row r="11152" ht="15"/>
    <row r="11153" ht="15"/>
    <row r="11154" ht="15"/>
    <row r="11155" ht="15"/>
    <row r="11156" ht="15"/>
    <row r="11157" ht="15"/>
    <row r="11158" ht="15"/>
    <row r="11159" ht="15"/>
    <row r="11160" ht="15"/>
    <row r="11161" ht="15"/>
    <row r="11162" ht="15"/>
    <row r="11163" ht="15"/>
    <row r="11164" ht="15"/>
    <row r="11165" ht="15"/>
    <row r="11166" ht="15"/>
    <row r="11167" ht="15"/>
    <row r="11168" ht="15"/>
    <row r="11169" ht="15"/>
    <row r="11170" ht="15"/>
    <row r="11171" ht="15"/>
    <row r="11172" ht="15"/>
    <row r="11173" ht="15"/>
    <row r="11174" ht="15"/>
    <row r="11175" ht="15"/>
    <row r="11176" ht="15"/>
    <row r="11177" ht="15"/>
    <row r="11178" ht="15"/>
    <row r="11179" ht="15"/>
    <row r="11180" ht="15"/>
    <row r="11181" ht="15"/>
    <row r="11182" ht="15"/>
    <row r="11183" ht="15"/>
    <row r="11184" ht="15"/>
    <row r="11185" ht="15"/>
    <row r="11186" ht="15"/>
    <row r="11187" ht="15"/>
    <row r="11188" ht="15"/>
    <row r="11189" ht="15"/>
    <row r="11190" ht="15"/>
    <row r="11191" ht="15"/>
    <row r="11192" ht="15"/>
    <row r="11193" ht="15"/>
    <row r="11194" ht="15"/>
    <row r="11195" ht="15"/>
    <row r="11196" ht="15"/>
    <row r="11197" ht="15"/>
    <row r="11198" ht="15"/>
    <row r="11199" ht="15"/>
    <row r="11200" ht="15"/>
    <row r="11201" ht="15"/>
    <row r="11202" ht="15"/>
    <row r="11203" ht="15"/>
    <row r="11204" ht="15"/>
    <row r="11205" ht="15"/>
    <row r="11206" ht="15"/>
    <row r="11207" ht="15"/>
    <row r="11208" ht="15"/>
    <row r="11209" ht="15"/>
    <row r="11210" ht="15"/>
    <row r="11211" ht="15"/>
    <row r="11212" ht="15"/>
    <row r="11213" ht="15"/>
    <row r="11214" ht="15"/>
    <row r="11215" ht="15"/>
    <row r="11216" ht="15"/>
    <row r="11217" ht="15"/>
    <row r="11218" ht="15"/>
    <row r="11219" ht="15"/>
    <row r="11220" ht="15"/>
    <row r="11221" ht="15"/>
    <row r="11222" ht="15"/>
    <row r="11223" ht="15"/>
    <row r="11224" ht="15"/>
    <row r="11225" ht="15"/>
    <row r="11226" ht="15"/>
    <row r="11227" ht="15"/>
    <row r="11228" ht="15"/>
    <row r="11229" ht="15"/>
    <row r="11230" ht="15"/>
    <row r="11231" ht="15"/>
    <row r="11232" ht="15"/>
    <row r="11233" ht="15"/>
    <row r="11234" ht="15"/>
    <row r="11235" ht="15"/>
    <row r="11236" ht="15"/>
    <row r="11237" ht="15"/>
    <row r="11238" ht="15"/>
    <row r="11239" ht="15"/>
    <row r="11240" ht="15"/>
    <row r="11241" ht="15"/>
    <row r="11242" ht="15"/>
    <row r="11243" ht="15"/>
    <row r="11244" ht="15"/>
    <row r="11245" ht="15"/>
    <row r="11246" ht="15"/>
    <row r="11247" ht="15"/>
    <row r="11248" ht="15"/>
    <row r="11249" ht="15"/>
    <row r="11250" ht="15"/>
    <row r="11251" ht="15"/>
    <row r="11252" ht="15"/>
    <row r="11253" ht="15"/>
    <row r="11254" ht="15"/>
    <row r="11255" ht="15"/>
    <row r="11256" ht="15"/>
    <row r="11257" ht="15"/>
    <row r="11258" ht="15"/>
    <row r="11259" ht="15"/>
    <row r="11260" ht="15"/>
    <row r="11261" ht="15"/>
    <row r="11262" ht="15"/>
    <row r="11263" ht="15"/>
    <row r="11264" ht="15"/>
    <row r="11265" ht="15"/>
    <row r="11266" ht="15"/>
    <row r="11267" ht="15"/>
    <row r="11268" ht="15"/>
    <row r="11269" ht="15"/>
    <row r="11270" ht="15"/>
    <row r="11271" ht="15"/>
    <row r="11272" ht="15"/>
    <row r="11273" ht="15"/>
    <row r="11274" ht="15"/>
    <row r="11275" ht="15"/>
    <row r="11276" ht="15"/>
    <row r="11277" ht="15"/>
    <row r="11278" ht="15"/>
    <row r="11279" ht="15"/>
    <row r="11280" ht="15"/>
    <row r="11281" ht="15"/>
    <row r="11282" ht="15"/>
    <row r="11283" ht="15"/>
    <row r="11284" ht="15"/>
    <row r="11285" ht="15"/>
    <row r="11286" ht="15"/>
    <row r="11287" ht="15"/>
    <row r="11288" ht="15"/>
    <row r="11289" ht="15"/>
    <row r="11290" ht="15"/>
    <row r="11291" ht="15"/>
    <row r="11292" ht="15"/>
    <row r="11293" ht="15"/>
    <row r="11294" ht="15"/>
    <row r="11295" ht="15"/>
    <row r="11296" ht="15"/>
    <row r="11297" ht="15"/>
    <row r="11298" ht="15"/>
    <row r="11299" ht="15"/>
    <row r="11300" ht="15"/>
    <row r="11301" ht="15"/>
    <row r="11302" ht="15"/>
    <row r="11303" ht="15"/>
    <row r="11304" ht="15"/>
    <row r="11305" ht="15"/>
    <row r="11306" ht="15"/>
    <row r="11307" ht="15"/>
    <row r="11308" ht="15"/>
    <row r="11309" ht="15"/>
    <row r="11310" ht="15"/>
    <row r="11311" ht="15"/>
    <row r="11312" ht="15"/>
    <row r="11313" ht="15"/>
    <row r="11314" ht="15"/>
    <row r="11315" ht="15"/>
    <row r="11316" ht="15"/>
    <row r="11317" ht="15"/>
    <row r="11318" ht="15"/>
    <row r="11319" ht="15"/>
    <row r="11320" ht="15"/>
    <row r="11321" ht="15"/>
    <row r="11322" ht="15"/>
    <row r="11323" ht="15"/>
    <row r="11324" ht="15"/>
    <row r="11325" ht="15"/>
    <row r="11326" ht="15"/>
    <row r="11327" ht="15"/>
    <row r="11328" ht="15"/>
    <row r="11329" ht="15"/>
    <row r="11330" ht="15"/>
    <row r="11331" ht="15"/>
    <row r="11332" ht="15"/>
    <row r="11333" ht="15"/>
    <row r="11334" ht="15"/>
    <row r="11335" ht="15"/>
    <row r="11336" ht="15"/>
    <row r="11337" ht="15"/>
    <row r="11338" ht="15"/>
    <row r="11339" ht="15"/>
    <row r="11340" ht="15"/>
    <row r="11341" ht="15"/>
    <row r="11342" ht="15"/>
    <row r="11343" ht="15"/>
    <row r="11344" ht="15"/>
    <row r="11345" ht="15"/>
    <row r="11346" ht="15"/>
    <row r="11347" ht="15"/>
    <row r="11348" ht="15"/>
    <row r="11349" ht="15"/>
    <row r="11350" ht="15"/>
    <row r="11351" ht="15"/>
    <row r="11352" ht="15"/>
    <row r="11353" ht="15"/>
    <row r="11354" ht="15"/>
    <row r="11355" ht="15"/>
    <row r="11356" ht="15"/>
    <row r="11357" ht="15"/>
    <row r="11358" ht="15"/>
    <row r="11359" ht="15"/>
    <row r="11360" ht="15"/>
    <row r="11361" ht="15"/>
    <row r="11362" ht="15"/>
    <row r="11363" ht="15"/>
    <row r="11364" ht="15"/>
    <row r="11365" ht="15"/>
    <row r="11366" ht="15"/>
    <row r="11367" ht="15"/>
    <row r="11368" ht="15"/>
    <row r="11369" ht="15"/>
    <row r="11370" ht="15"/>
    <row r="11371" ht="15"/>
    <row r="11372" ht="15"/>
    <row r="11373" ht="15"/>
    <row r="11374" ht="15"/>
    <row r="11375" ht="15"/>
    <row r="11376" ht="15"/>
    <row r="11377" ht="15"/>
    <row r="11378" ht="15"/>
    <row r="11379" ht="15"/>
    <row r="11380" ht="15"/>
    <row r="11381" ht="15"/>
    <row r="11382" ht="15"/>
    <row r="11383" ht="15"/>
    <row r="11384" ht="15"/>
    <row r="11385" ht="15"/>
    <row r="11386" ht="15"/>
    <row r="11387" ht="15"/>
    <row r="11388" ht="15"/>
    <row r="11389" ht="15"/>
    <row r="11390" ht="15"/>
    <row r="11391" ht="15"/>
    <row r="11392" ht="15"/>
    <row r="11393" ht="15"/>
    <row r="11394" ht="15"/>
    <row r="11395" ht="15"/>
    <row r="11396" ht="15"/>
    <row r="11397" ht="15"/>
    <row r="11398" ht="15"/>
    <row r="11399" ht="15"/>
    <row r="11400" ht="15"/>
    <row r="11401" ht="15"/>
    <row r="11402" ht="15"/>
    <row r="11403" ht="15"/>
    <row r="11404" ht="15"/>
    <row r="11405" ht="15"/>
    <row r="11406" ht="15"/>
    <row r="11407" ht="15"/>
    <row r="11408" ht="15"/>
    <row r="11409" ht="15"/>
    <row r="11410" ht="15"/>
    <row r="11411" ht="15"/>
    <row r="11412" ht="15"/>
    <row r="11413" ht="15"/>
    <row r="11414" ht="15"/>
    <row r="11415" ht="15"/>
    <row r="11416" ht="15"/>
    <row r="11417" ht="15"/>
    <row r="11418" ht="15"/>
    <row r="11419" ht="15"/>
    <row r="11420" ht="15"/>
    <row r="11421" ht="15"/>
    <row r="11422" ht="15"/>
    <row r="11423" ht="15"/>
    <row r="11424" ht="15"/>
    <row r="11425" ht="15"/>
    <row r="11426" ht="15"/>
    <row r="11427" ht="15"/>
    <row r="11428" ht="15"/>
    <row r="11429" ht="15"/>
    <row r="11430" ht="15"/>
    <row r="11431" ht="15"/>
    <row r="11432" ht="15"/>
    <row r="11433" ht="15"/>
    <row r="11434" ht="15"/>
    <row r="11435" ht="15"/>
    <row r="11436" ht="15"/>
    <row r="11437" ht="15"/>
    <row r="11438" ht="15"/>
    <row r="11439" ht="15"/>
    <row r="11440" ht="15"/>
    <row r="11441" ht="15"/>
    <row r="11442" ht="15"/>
    <row r="11443" ht="15"/>
    <row r="11444" ht="15"/>
    <row r="11445" ht="15"/>
    <row r="11446" ht="15"/>
    <row r="11447" ht="15"/>
    <row r="11448" ht="15"/>
    <row r="11449" ht="15"/>
    <row r="11450" ht="15"/>
    <row r="11451" ht="15"/>
    <row r="11452" ht="15"/>
    <row r="11453" ht="15"/>
    <row r="11454" ht="15"/>
    <row r="11455" ht="15"/>
    <row r="11456" ht="15"/>
    <row r="11457" ht="15"/>
    <row r="11458" ht="15"/>
    <row r="11459" ht="15"/>
    <row r="11460" ht="15"/>
    <row r="11461" ht="15"/>
    <row r="11462" ht="15"/>
    <row r="11463" ht="15"/>
    <row r="11464" ht="15"/>
    <row r="11465" ht="15"/>
    <row r="11466" ht="15"/>
    <row r="11467" ht="15"/>
    <row r="11468" ht="15"/>
    <row r="11469" ht="15"/>
    <row r="11470" ht="15"/>
    <row r="11471" ht="15"/>
    <row r="11472" ht="15"/>
    <row r="11473" ht="15"/>
    <row r="11474" ht="15"/>
    <row r="11475" ht="15"/>
    <row r="11476" ht="15"/>
    <row r="11477" ht="15"/>
    <row r="11478" ht="15"/>
    <row r="11479" ht="15"/>
    <row r="11480" ht="15"/>
    <row r="11481" ht="15"/>
    <row r="11482" ht="15"/>
    <row r="11483" ht="15"/>
    <row r="11484" ht="15"/>
    <row r="11485" ht="15"/>
    <row r="11486" ht="15"/>
    <row r="11487" ht="15"/>
    <row r="11488" ht="15"/>
    <row r="11489" ht="15"/>
    <row r="11490" ht="15"/>
    <row r="11491" ht="15"/>
    <row r="11492" ht="15"/>
    <row r="11493" ht="15"/>
    <row r="11494" ht="15"/>
    <row r="11495" ht="15"/>
    <row r="11496" ht="15"/>
    <row r="11497" ht="15"/>
    <row r="11498" ht="15"/>
    <row r="11499" ht="15"/>
    <row r="11500" ht="15"/>
    <row r="11501" ht="15"/>
    <row r="11502" ht="15"/>
    <row r="11503" ht="15"/>
    <row r="11504" ht="15"/>
    <row r="11505" ht="15"/>
    <row r="11506" ht="15"/>
    <row r="11507" ht="15"/>
    <row r="11508" ht="15"/>
    <row r="11509" ht="15"/>
    <row r="11510" ht="15"/>
    <row r="11511" ht="15"/>
    <row r="11512" ht="15"/>
    <row r="11513" ht="15"/>
    <row r="11514" ht="15"/>
    <row r="11515" ht="15"/>
    <row r="11516" ht="15"/>
    <row r="11517" ht="15"/>
    <row r="11518" ht="15"/>
    <row r="11519" ht="15"/>
    <row r="11520" ht="15"/>
    <row r="11521" ht="15"/>
    <row r="11522" ht="15"/>
    <row r="11523" ht="15"/>
    <row r="11524" ht="15"/>
    <row r="11525" ht="15"/>
    <row r="11526" ht="15"/>
    <row r="11527" ht="15"/>
    <row r="11528" ht="15"/>
    <row r="11529" ht="15"/>
    <row r="11530" ht="15"/>
    <row r="11531" ht="15"/>
    <row r="11532" ht="15"/>
    <row r="11533" ht="15"/>
    <row r="11534" ht="15"/>
    <row r="11535" ht="15"/>
    <row r="11536" ht="15"/>
    <row r="11537" ht="15"/>
    <row r="11538" ht="15"/>
    <row r="11539" ht="15"/>
    <row r="11540" ht="15"/>
    <row r="11541" ht="15"/>
    <row r="11542" ht="15"/>
    <row r="11543" ht="15"/>
    <row r="11544" ht="15"/>
    <row r="11545" ht="15"/>
    <row r="11546" ht="15"/>
    <row r="11547" ht="15"/>
    <row r="11548" ht="15"/>
    <row r="11549" ht="15"/>
    <row r="11550" ht="15"/>
    <row r="11551" ht="15"/>
    <row r="11552" ht="15"/>
    <row r="11553" ht="15"/>
    <row r="11554" ht="15"/>
    <row r="11555" ht="15"/>
    <row r="11556" ht="15"/>
    <row r="11557" ht="15"/>
    <row r="11558" ht="15"/>
    <row r="11559" ht="15"/>
    <row r="11560" ht="15"/>
    <row r="11561" ht="15"/>
    <row r="11562" ht="15"/>
    <row r="11563" ht="15"/>
    <row r="11564" ht="15"/>
    <row r="11565" ht="15"/>
    <row r="11566" ht="15"/>
    <row r="11567" ht="15"/>
    <row r="11568" ht="15"/>
    <row r="11569" ht="15"/>
    <row r="11570" ht="15"/>
    <row r="11571" ht="15"/>
    <row r="11572" ht="15"/>
    <row r="11573" ht="15"/>
    <row r="11574" ht="15"/>
    <row r="11575" ht="15"/>
    <row r="11576" ht="15"/>
    <row r="11577" ht="15"/>
    <row r="11578" ht="15"/>
    <row r="11579" ht="15"/>
    <row r="11580" ht="15"/>
    <row r="11581" ht="15"/>
    <row r="11582" ht="15"/>
    <row r="11583" ht="15"/>
    <row r="11584" ht="15"/>
    <row r="11585" ht="15"/>
    <row r="11586" ht="15"/>
    <row r="11587" ht="15"/>
    <row r="11588" ht="15"/>
    <row r="11589" ht="15"/>
    <row r="11590" ht="15"/>
    <row r="11591" ht="15"/>
    <row r="11592" ht="15"/>
    <row r="11593" ht="15"/>
    <row r="11594" ht="15"/>
    <row r="11595" ht="15"/>
    <row r="11596" ht="15"/>
    <row r="11597" ht="15"/>
    <row r="11598" ht="15"/>
    <row r="11599" ht="15"/>
    <row r="11600" ht="15"/>
    <row r="11601" ht="15"/>
    <row r="11602" ht="15"/>
    <row r="11603" ht="15"/>
    <row r="11604" ht="15"/>
    <row r="11605" ht="15"/>
    <row r="11606" ht="15"/>
    <row r="11607" ht="15"/>
    <row r="11608" ht="15"/>
    <row r="11609" ht="15"/>
    <row r="11610" ht="15"/>
    <row r="11611" ht="15"/>
    <row r="11612" ht="15"/>
    <row r="11613" ht="15"/>
    <row r="11614" ht="15"/>
    <row r="11615" ht="15"/>
    <row r="11616" ht="15"/>
    <row r="11617" ht="15"/>
    <row r="11618" ht="15"/>
    <row r="11619" ht="15"/>
    <row r="11620" ht="15"/>
    <row r="11621" ht="15"/>
    <row r="11622" ht="15"/>
    <row r="11623" ht="15"/>
    <row r="11624" ht="15"/>
    <row r="11625" ht="15"/>
    <row r="11626" ht="15"/>
    <row r="11627" ht="15"/>
    <row r="11628" ht="15"/>
    <row r="11629" ht="15"/>
    <row r="11630" ht="15"/>
    <row r="11631" ht="15"/>
    <row r="11632" ht="15"/>
    <row r="11633" ht="15"/>
    <row r="11634" ht="15"/>
    <row r="11635" ht="15"/>
    <row r="11636" ht="15"/>
    <row r="11637" ht="15"/>
    <row r="11638" ht="15"/>
    <row r="11639" ht="15"/>
    <row r="11640" ht="15"/>
    <row r="11641" ht="15"/>
    <row r="11642" ht="15"/>
    <row r="11643" ht="15"/>
    <row r="11644" ht="15"/>
    <row r="11645" ht="15"/>
    <row r="11646" ht="15"/>
    <row r="11647" ht="15"/>
    <row r="11648" ht="15"/>
    <row r="11649" ht="15"/>
    <row r="11650" ht="15"/>
    <row r="11651" ht="15"/>
    <row r="11652" ht="15"/>
    <row r="11653" ht="15"/>
    <row r="11654" ht="15"/>
    <row r="11655" ht="15"/>
    <row r="11656" ht="15"/>
    <row r="11657" ht="15"/>
    <row r="11658" ht="15"/>
    <row r="11659" ht="15"/>
    <row r="11660" ht="15"/>
    <row r="11661" ht="15"/>
    <row r="11662" ht="15"/>
    <row r="11663" ht="15"/>
    <row r="11664" ht="15"/>
    <row r="11665" ht="15"/>
    <row r="11666" ht="15"/>
    <row r="11667" ht="15"/>
    <row r="11668" ht="15"/>
    <row r="11669" ht="15"/>
    <row r="11670" ht="15"/>
    <row r="11671" ht="15"/>
    <row r="11672" ht="15"/>
    <row r="11673" ht="15"/>
    <row r="11674" ht="15"/>
    <row r="11675" ht="15"/>
    <row r="11676" ht="15"/>
    <row r="11677" ht="15"/>
    <row r="11678" ht="15"/>
    <row r="11679" ht="15"/>
    <row r="11680" ht="15"/>
    <row r="11681" ht="15"/>
    <row r="11682" ht="15"/>
    <row r="11683" ht="15"/>
    <row r="11684" ht="15"/>
    <row r="11685" ht="15"/>
    <row r="11686" ht="15"/>
    <row r="11687" ht="15"/>
    <row r="11688" ht="15"/>
    <row r="11689" ht="15"/>
    <row r="11690" ht="15"/>
    <row r="11691" ht="15"/>
    <row r="11692" ht="15"/>
    <row r="11693" ht="15"/>
    <row r="11694" ht="15"/>
    <row r="11695" ht="15"/>
    <row r="11696" ht="15"/>
    <row r="11697" ht="15"/>
    <row r="11698" ht="15"/>
    <row r="11699" ht="15"/>
    <row r="11700" ht="15"/>
    <row r="11701" ht="15"/>
    <row r="11702" ht="15"/>
    <row r="11703" ht="15"/>
    <row r="11704" ht="15"/>
    <row r="11705" ht="15"/>
    <row r="11706" ht="15"/>
    <row r="11707" ht="15"/>
    <row r="11708" ht="15"/>
    <row r="11709" ht="15"/>
    <row r="11710" ht="15"/>
    <row r="11711" ht="15"/>
    <row r="11712" ht="15"/>
    <row r="11713" ht="15"/>
    <row r="11714" ht="15"/>
    <row r="11715" ht="15"/>
    <row r="11716" ht="15"/>
    <row r="11717" ht="15"/>
    <row r="11718" ht="15"/>
    <row r="11719" ht="15"/>
    <row r="11720" ht="15"/>
    <row r="11721" ht="15"/>
    <row r="11722" ht="15"/>
    <row r="11723" ht="15"/>
    <row r="11724" ht="15"/>
    <row r="11725" ht="15"/>
    <row r="11726" ht="15"/>
    <row r="11727" ht="15"/>
    <row r="11728" ht="15"/>
    <row r="11729" ht="15"/>
    <row r="11730" ht="15"/>
    <row r="11731" ht="15"/>
    <row r="11732" ht="15"/>
    <row r="11733" ht="15"/>
    <row r="11734" ht="15"/>
    <row r="11735" ht="15"/>
    <row r="11736" ht="15"/>
    <row r="11737" ht="15"/>
    <row r="11738" ht="15"/>
    <row r="11739" ht="15"/>
    <row r="11740" ht="15"/>
    <row r="11741" ht="15"/>
    <row r="11742" ht="15"/>
    <row r="11743" ht="15"/>
    <row r="11744" ht="15"/>
    <row r="11745" ht="15"/>
    <row r="11746" ht="15"/>
    <row r="11747" ht="15"/>
    <row r="11748" ht="15"/>
    <row r="11749" ht="15"/>
    <row r="11750" ht="15"/>
    <row r="11751" ht="15"/>
    <row r="11752" ht="15"/>
    <row r="11753" ht="15"/>
    <row r="11754" ht="15"/>
    <row r="11755" ht="15"/>
    <row r="11756" ht="15"/>
    <row r="11757" ht="15"/>
    <row r="11758" ht="15"/>
    <row r="11759" ht="15"/>
    <row r="11760" ht="15"/>
    <row r="11761" ht="15"/>
    <row r="11762" ht="15"/>
    <row r="11763" ht="15"/>
    <row r="11764" ht="15"/>
    <row r="11765" ht="15"/>
    <row r="11766" ht="15"/>
    <row r="11767" ht="15"/>
    <row r="11768" ht="15"/>
    <row r="11769" ht="15"/>
    <row r="11770" ht="15"/>
    <row r="11771" ht="15"/>
    <row r="11772" ht="15"/>
    <row r="11773" ht="15"/>
    <row r="11774" ht="15"/>
    <row r="11775" ht="15"/>
    <row r="11776" ht="15"/>
    <row r="11777" ht="15"/>
    <row r="11778" ht="15"/>
    <row r="11779" ht="15"/>
    <row r="11780" ht="15"/>
    <row r="11781" ht="15"/>
    <row r="11782" ht="15"/>
    <row r="11783" ht="15"/>
    <row r="11784" ht="15"/>
    <row r="11785" ht="15"/>
    <row r="11786" ht="15"/>
    <row r="11787" ht="15"/>
    <row r="11788" ht="15"/>
    <row r="11789" ht="15"/>
    <row r="11790" ht="15"/>
    <row r="11791" ht="15"/>
    <row r="11792" ht="15"/>
    <row r="11793" ht="15"/>
    <row r="11794" ht="15"/>
    <row r="11795" ht="15"/>
    <row r="11796" ht="15"/>
    <row r="11797" ht="15"/>
    <row r="11798" ht="15"/>
    <row r="11799" ht="15"/>
    <row r="11800" ht="15"/>
    <row r="11801" ht="15"/>
    <row r="11802" ht="15"/>
    <row r="11803" ht="15"/>
    <row r="11804" ht="15"/>
    <row r="11805" ht="15"/>
    <row r="11806" ht="15"/>
    <row r="11807" ht="15"/>
    <row r="11808" ht="15"/>
    <row r="11809" ht="15"/>
    <row r="11810" ht="15"/>
    <row r="11811" ht="15"/>
    <row r="11812" ht="15"/>
    <row r="11813" ht="15"/>
    <row r="11814" ht="15"/>
    <row r="11815" ht="15"/>
    <row r="11816" ht="15"/>
    <row r="11817" ht="15"/>
    <row r="11818" ht="15"/>
    <row r="11819" ht="15"/>
    <row r="11820" ht="15"/>
    <row r="11821" ht="15"/>
    <row r="11822" ht="15"/>
    <row r="11823" ht="15"/>
    <row r="11824" ht="15"/>
    <row r="11825" ht="15"/>
    <row r="11826" ht="15"/>
    <row r="11827" ht="15"/>
    <row r="11828" ht="15"/>
    <row r="11829" ht="15"/>
    <row r="11830" ht="15"/>
    <row r="11831" ht="15"/>
    <row r="11832" ht="15"/>
    <row r="11833" ht="15"/>
    <row r="11834" ht="15"/>
    <row r="11835" ht="15"/>
    <row r="11836" ht="15"/>
    <row r="11837" ht="15"/>
    <row r="11838" ht="15"/>
    <row r="11839" ht="15"/>
    <row r="11840" ht="15"/>
    <row r="11841" ht="15"/>
    <row r="11842" ht="15"/>
    <row r="11843" ht="15"/>
    <row r="11844" ht="15"/>
    <row r="11845" ht="15"/>
    <row r="11846" ht="15"/>
    <row r="11847" ht="15"/>
    <row r="11848" ht="15"/>
    <row r="11849" ht="15"/>
    <row r="11850" ht="15"/>
    <row r="11851" ht="15"/>
    <row r="11852" ht="15"/>
    <row r="11853" ht="15"/>
    <row r="11854" ht="15"/>
    <row r="11855" ht="15"/>
    <row r="11856" ht="15"/>
    <row r="11857" ht="15"/>
    <row r="11858" ht="15"/>
    <row r="11859" ht="15"/>
    <row r="11860" ht="15"/>
    <row r="11861" ht="15"/>
    <row r="11862" ht="15"/>
    <row r="11863" ht="15"/>
    <row r="11864" ht="15"/>
    <row r="11865" ht="15"/>
    <row r="11866" ht="15"/>
    <row r="11867" ht="15"/>
    <row r="11868" ht="15"/>
    <row r="11869" ht="15"/>
    <row r="11870" ht="15"/>
    <row r="11871" ht="15"/>
    <row r="11872" ht="15"/>
    <row r="11873" ht="15"/>
    <row r="11874" ht="15"/>
    <row r="11875" ht="15"/>
    <row r="11876" ht="15"/>
    <row r="11877" ht="15"/>
    <row r="11878" ht="15"/>
    <row r="11879" ht="15"/>
    <row r="11880" ht="15"/>
    <row r="11881" ht="15"/>
    <row r="11882" ht="15"/>
    <row r="11883" ht="15"/>
    <row r="11884" ht="15"/>
    <row r="11885" ht="15"/>
    <row r="11886" ht="15"/>
    <row r="11887" ht="15"/>
    <row r="11888" ht="15"/>
    <row r="11889" ht="15"/>
    <row r="11890" ht="15"/>
    <row r="11891" ht="15"/>
    <row r="11892" ht="15"/>
    <row r="11893" ht="15"/>
    <row r="11894" ht="15"/>
    <row r="11895" ht="15"/>
    <row r="11896" ht="15"/>
    <row r="11897" ht="15"/>
    <row r="11898" ht="15"/>
    <row r="11899" ht="15"/>
    <row r="11900" ht="15"/>
    <row r="11901" ht="15"/>
    <row r="11902" ht="15"/>
    <row r="11903" ht="15"/>
    <row r="11904" ht="15"/>
    <row r="11905" ht="15"/>
    <row r="11906" ht="15"/>
    <row r="11907" ht="15"/>
    <row r="11908" ht="15"/>
    <row r="11909" ht="15"/>
    <row r="11910" ht="15"/>
    <row r="11911" ht="15"/>
    <row r="11912" ht="15"/>
    <row r="11913" ht="15"/>
    <row r="11914" ht="15"/>
    <row r="11915" ht="15"/>
    <row r="11916" ht="15"/>
    <row r="11917" ht="15"/>
    <row r="11918" ht="15"/>
    <row r="11919" ht="15"/>
    <row r="11920" ht="15"/>
    <row r="11921" ht="15"/>
    <row r="11922" ht="15"/>
    <row r="11923" ht="15"/>
    <row r="11924" ht="15"/>
    <row r="11925" ht="15"/>
    <row r="11926" ht="15"/>
    <row r="11927" ht="15"/>
    <row r="11928" ht="15"/>
    <row r="11929" ht="15"/>
    <row r="11930" ht="15"/>
    <row r="11931" ht="15"/>
    <row r="11932" ht="15"/>
    <row r="11933" ht="15"/>
    <row r="11934" ht="15"/>
    <row r="11935" ht="15"/>
    <row r="11936" ht="15"/>
    <row r="11937" ht="15"/>
    <row r="11938" ht="15"/>
    <row r="11939" ht="15"/>
    <row r="11940" ht="15"/>
    <row r="11941" ht="15"/>
    <row r="11942" ht="15"/>
    <row r="11943" ht="15"/>
    <row r="11944" ht="15"/>
    <row r="11945" ht="15"/>
    <row r="11946" ht="15"/>
    <row r="11947" ht="15"/>
    <row r="11948" ht="15"/>
    <row r="11949" ht="15"/>
    <row r="11950" ht="15"/>
    <row r="11951" ht="15"/>
    <row r="11952" ht="15"/>
    <row r="11953" ht="15"/>
    <row r="11954" ht="15"/>
    <row r="11955" ht="15"/>
    <row r="11956" ht="15"/>
    <row r="11957" ht="15"/>
    <row r="11958" ht="15"/>
    <row r="11959" ht="15"/>
    <row r="11960" ht="15"/>
    <row r="11961" ht="15"/>
    <row r="11962" ht="15"/>
    <row r="11963" ht="15"/>
    <row r="11964" ht="15"/>
    <row r="11965" ht="15"/>
    <row r="11966" ht="15"/>
    <row r="11967" ht="15"/>
    <row r="11968" ht="15"/>
    <row r="11969" ht="15"/>
    <row r="11970" ht="15"/>
    <row r="11971" ht="15"/>
    <row r="11972" ht="15"/>
    <row r="11973" ht="15"/>
    <row r="11974" ht="15"/>
    <row r="11975" ht="15"/>
    <row r="11976" ht="15"/>
    <row r="11977" ht="15"/>
    <row r="11978" ht="15"/>
    <row r="11979" ht="15"/>
    <row r="11980" ht="15"/>
    <row r="11981" ht="15"/>
    <row r="11982" ht="15"/>
    <row r="11983" ht="15"/>
    <row r="11984" ht="15"/>
    <row r="11985" ht="15"/>
    <row r="11986" ht="15"/>
    <row r="11987" ht="15"/>
    <row r="11988" ht="15"/>
    <row r="11989" ht="15"/>
    <row r="11990" ht="15"/>
    <row r="11991" ht="15"/>
    <row r="11992" ht="15"/>
    <row r="11993" ht="15"/>
    <row r="11994" ht="15"/>
    <row r="11995" ht="15"/>
    <row r="11996" ht="15"/>
    <row r="11997" ht="15"/>
    <row r="11998" ht="15"/>
    <row r="11999" ht="15"/>
    <row r="12000" ht="15"/>
    <row r="12001" ht="15"/>
    <row r="12002" ht="15"/>
    <row r="12003" ht="15"/>
    <row r="12004" ht="15"/>
    <row r="12005" ht="15"/>
    <row r="12006" ht="15"/>
    <row r="12007" ht="15"/>
    <row r="12008" ht="15"/>
    <row r="12009" ht="15"/>
    <row r="12010" ht="15"/>
    <row r="12011" ht="15"/>
    <row r="12012" ht="15"/>
    <row r="12013" ht="15"/>
    <row r="12014" ht="15"/>
    <row r="12015" ht="15"/>
    <row r="12016" ht="15"/>
    <row r="12017" ht="15"/>
    <row r="12018" ht="15"/>
    <row r="12019" ht="15"/>
    <row r="12020" ht="15"/>
    <row r="12021" ht="15"/>
    <row r="12022" ht="15"/>
    <row r="12023" ht="15"/>
    <row r="12024" ht="15"/>
    <row r="12025" ht="15"/>
    <row r="12026" ht="15"/>
    <row r="12027" ht="15"/>
    <row r="12028" ht="15"/>
    <row r="12029" ht="15"/>
    <row r="12030" ht="15"/>
    <row r="12031" ht="15"/>
    <row r="12032" ht="15"/>
    <row r="12033" ht="15"/>
    <row r="12034" ht="15"/>
    <row r="12035" ht="15"/>
    <row r="12036" ht="15"/>
    <row r="12037" ht="15"/>
    <row r="12038" ht="15"/>
    <row r="12039" ht="15"/>
    <row r="12040" ht="15"/>
    <row r="12041" ht="15"/>
    <row r="12042" ht="15"/>
    <row r="12043" ht="15"/>
    <row r="12044" ht="15"/>
    <row r="12045" ht="15"/>
    <row r="12046" ht="15"/>
    <row r="12047" ht="15"/>
    <row r="12048" ht="15"/>
    <row r="12049" ht="15"/>
    <row r="12050" ht="15"/>
    <row r="12051" ht="15"/>
    <row r="12052" ht="15"/>
    <row r="12053" ht="15"/>
    <row r="12054" ht="15"/>
    <row r="12055" ht="15"/>
    <row r="12056" ht="15"/>
    <row r="12057" ht="15"/>
    <row r="12058" ht="15"/>
    <row r="12059" ht="15"/>
    <row r="12060" ht="15"/>
    <row r="12061" ht="15"/>
    <row r="12062" ht="15"/>
    <row r="12063" ht="15"/>
    <row r="12064" ht="15"/>
    <row r="12065" ht="15"/>
    <row r="12066" ht="15"/>
    <row r="12067" ht="15"/>
    <row r="12068" ht="15"/>
    <row r="12069" ht="15"/>
    <row r="12070" ht="15"/>
    <row r="12071" ht="15"/>
    <row r="12072" ht="15"/>
    <row r="12073" ht="15"/>
    <row r="12074" ht="15"/>
    <row r="12075" ht="15"/>
    <row r="12076" ht="15"/>
    <row r="12077" ht="15"/>
    <row r="12078" ht="15"/>
    <row r="12079" ht="15"/>
    <row r="12080" ht="15"/>
    <row r="12081" ht="15"/>
    <row r="12082" ht="15"/>
    <row r="12083" ht="15"/>
    <row r="12084" ht="15"/>
    <row r="12085" ht="15"/>
    <row r="12086" ht="15"/>
    <row r="12087" ht="15"/>
    <row r="12088" ht="15"/>
    <row r="12089" ht="15"/>
    <row r="12090" ht="15"/>
    <row r="12091" ht="15"/>
    <row r="12092" ht="15"/>
    <row r="12093" ht="15"/>
    <row r="12094" ht="15"/>
    <row r="12095" ht="15"/>
    <row r="12096" ht="15"/>
    <row r="12097" ht="15"/>
    <row r="12098" ht="15"/>
    <row r="12099" ht="15"/>
    <row r="12100" ht="15"/>
    <row r="12101" ht="15"/>
    <row r="12102" ht="15"/>
    <row r="12103" ht="15"/>
    <row r="12104" ht="15"/>
    <row r="12105" ht="15"/>
    <row r="12106" ht="15"/>
    <row r="12107" ht="15"/>
    <row r="12108" ht="15"/>
    <row r="12109" ht="15"/>
    <row r="12110" ht="15"/>
    <row r="12111" ht="15"/>
    <row r="12112" ht="15"/>
    <row r="12113" ht="15"/>
    <row r="12114" ht="15"/>
    <row r="12115" ht="15"/>
    <row r="12116" ht="15"/>
    <row r="12117" ht="15"/>
    <row r="12118" ht="15"/>
    <row r="12119" ht="15"/>
    <row r="12120" ht="15"/>
    <row r="12121" ht="15"/>
    <row r="12122" ht="15"/>
    <row r="12123" ht="15"/>
    <row r="12124" ht="15"/>
    <row r="12125" ht="15"/>
    <row r="12126" ht="15"/>
    <row r="12127" ht="15"/>
    <row r="12128" ht="15"/>
    <row r="12129" ht="15"/>
    <row r="12130" ht="15"/>
    <row r="12131" ht="15"/>
    <row r="12132" ht="15"/>
    <row r="12133" ht="15"/>
    <row r="12134" ht="15"/>
    <row r="12135" ht="15"/>
    <row r="12136" ht="15"/>
    <row r="12137" ht="15"/>
    <row r="12138" ht="15"/>
    <row r="12139" ht="15"/>
    <row r="12140" ht="15"/>
    <row r="12141" ht="15"/>
    <row r="12142" ht="15"/>
    <row r="12143" ht="15"/>
    <row r="12144" ht="15"/>
    <row r="12145" ht="15"/>
    <row r="12146" ht="15"/>
    <row r="12147" ht="15"/>
    <row r="12148" ht="15"/>
    <row r="12149" ht="15"/>
    <row r="12150" ht="15"/>
    <row r="12151" ht="15"/>
    <row r="12152" ht="15"/>
    <row r="12153" ht="15"/>
    <row r="12154" ht="15"/>
    <row r="12155" ht="15"/>
    <row r="12156" ht="15"/>
    <row r="12157" ht="15"/>
    <row r="12158" ht="15"/>
    <row r="12159" ht="15"/>
    <row r="12160" ht="15"/>
    <row r="12161" ht="15"/>
    <row r="12162" ht="15"/>
    <row r="12163" ht="15"/>
    <row r="12164" ht="15"/>
    <row r="12165" ht="15"/>
    <row r="12166" ht="15"/>
    <row r="12167" ht="15"/>
    <row r="12168" ht="15"/>
    <row r="12169" ht="15"/>
    <row r="12170" ht="15"/>
    <row r="12171" ht="15"/>
    <row r="12172" ht="15"/>
    <row r="12173" ht="15"/>
    <row r="12174" ht="15"/>
    <row r="12175" ht="15"/>
    <row r="12176" ht="15"/>
    <row r="12177" ht="15"/>
    <row r="12178" ht="15"/>
    <row r="12179" ht="15"/>
    <row r="12180" ht="15"/>
    <row r="12181" ht="15"/>
    <row r="12182" ht="15"/>
    <row r="12183" ht="15"/>
    <row r="12184" ht="15"/>
    <row r="12185" ht="15"/>
    <row r="12186" ht="15"/>
    <row r="12187" ht="15"/>
    <row r="12188" ht="15"/>
    <row r="12189" ht="15"/>
    <row r="12190" ht="15"/>
    <row r="12191" ht="15"/>
    <row r="12192" ht="15"/>
    <row r="12193" ht="15"/>
    <row r="12194" ht="15"/>
    <row r="12195" ht="15"/>
    <row r="12196" ht="15"/>
    <row r="12197" ht="15"/>
    <row r="12198" ht="15"/>
    <row r="12199" ht="15"/>
    <row r="12200" ht="15"/>
    <row r="12201" ht="15"/>
    <row r="12202" ht="15"/>
    <row r="12203" ht="15"/>
    <row r="12204" ht="15"/>
    <row r="12205" ht="15"/>
    <row r="12206" ht="15"/>
    <row r="12207" ht="15"/>
    <row r="12208" ht="15"/>
    <row r="12209" ht="15"/>
    <row r="12210" ht="15"/>
    <row r="12211" ht="15"/>
    <row r="12212" ht="15"/>
    <row r="12213" ht="15"/>
    <row r="12214" ht="15"/>
    <row r="12215" ht="15"/>
    <row r="12216" ht="15"/>
    <row r="12217" ht="15"/>
    <row r="12218" ht="15"/>
    <row r="12219" ht="15"/>
    <row r="12220" ht="15"/>
    <row r="12221" ht="15"/>
    <row r="12222" ht="15"/>
    <row r="12223" ht="15"/>
    <row r="12224" ht="15"/>
    <row r="12225" ht="15"/>
    <row r="12226" ht="15"/>
    <row r="12227" ht="15"/>
    <row r="12228" ht="15"/>
    <row r="12229" ht="15"/>
    <row r="12230" ht="15"/>
    <row r="12231" ht="15"/>
    <row r="12232" ht="15"/>
    <row r="12233" ht="15"/>
    <row r="12234" ht="15"/>
    <row r="12235" ht="15"/>
    <row r="12236" ht="15"/>
    <row r="12237" ht="15"/>
    <row r="12238" ht="15"/>
    <row r="12239" ht="15"/>
    <row r="12240" ht="15"/>
    <row r="12241" ht="15"/>
    <row r="12242" ht="15"/>
    <row r="12243" ht="15"/>
    <row r="12244" ht="15"/>
    <row r="12245" ht="15"/>
    <row r="12246" ht="15"/>
    <row r="12247" ht="15"/>
    <row r="12248" ht="15"/>
    <row r="12249" ht="15"/>
    <row r="12250" ht="15"/>
    <row r="12251" ht="15"/>
    <row r="12252" ht="15"/>
    <row r="12253" ht="15"/>
    <row r="12254" ht="15"/>
    <row r="12255" ht="15"/>
    <row r="12256" ht="15"/>
    <row r="12257" ht="15"/>
    <row r="12258" ht="15"/>
    <row r="12259" ht="15"/>
    <row r="12260" ht="15"/>
    <row r="12261" ht="15"/>
    <row r="12262" ht="15"/>
    <row r="12263" ht="15"/>
    <row r="12264" ht="15"/>
    <row r="12265" ht="15"/>
    <row r="12266" ht="15"/>
    <row r="12267" ht="15"/>
    <row r="12268" ht="15"/>
    <row r="12269" ht="15"/>
    <row r="12270" ht="15"/>
    <row r="12271" ht="15"/>
    <row r="12272" ht="15"/>
    <row r="12273" ht="15"/>
    <row r="12274" ht="15"/>
    <row r="12275" ht="15"/>
    <row r="12276" ht="15"/>
    <row r="12277" ht="15"/>
    <row r="12278" ht="15"/>
    <row r="12279" ht="15"/>
    <row r="12280" ht="15"/>
    <row r="12281" ht="15"/>
    <row r="12282" ht="15"/>
    <row r="12283" ht="15"/>
    <row r="12284" ht="15"/>
    <row r="12285" ht="15"/>
    <row r="12286" ht="15"/>
    <row r="12287" ht="15"/>
    <row r="12288" ht="15"/>
    <row r="12289" ht="15"/>
    <row r="12290" ht="15"/>
    <row r="12291" ht="15"/>
    <row r="12292" ht="15"/>
    <row r="12293" ht="15"/>
    <row r="12294" ht="15"/>
    <row r="12295" ht="15"/>
    <row r="12296" ht="15"/>
    <row r="12297" ht="15"/>
    <row r="12298" ht="15"/>
    <row r="12299" ht="15"/>
    <row r="12300" ht="15"/>
    <row r="12301" ht="15"/>
    <row r="12302" ht="15"/>
    <row r="12303" ht="15"/>
    <row r="12304" ht="15"/>
    <row r="12305" ht="15"/>
    <row r="12306" ht="15"/>
    <row r="12307" ht="15"/>
    <row r="12308" ht="15"/>
    <row r="12309" ht="15"/>
    <row r="12310" ht="15"/>
    <row r="12311" ht="15"/>
    <row r="12312" ht="15"/>
    <row r="12313" ht="15"/>
    <row r="12314" ht="15"/>
    <row r="12315" ht="15"/>
    <row r="12316" ht="15"/>
    <row r="12317" ht="15"/>
    <row r="12318" ht="15"/>
    <row r="12319" ht="15"/>
    <row r="12320" ht="15"/>
    <row r="12321" ht="15"/>
    <row r="12322" ht="15"/>
    <row r="12323" ht="15"/>
    <row r="12324" ht="15"/>
    <row r="12325" ht="15"/>
    <row r="12326" ht="15"/>
    <row r="12327" ht="15"/>
    <row r="12328" ht="15"/>
    <row r="12329" ht="15"/>
    <row r="12330" ht="15"/>
    <row r="12331" ht="15"/>
    <row r="12332" ht="15"/>
    <row r="12333" ht="15"/>
    <row r="12334" ht="15"/>
    <row r="12335" ht="15"/>
    <row r="12336" ht="15"/>
    <row r="12337" ht="15"/>
    <row r="12338" ht="15"/>
    <row r="12339" ht="15"/>
    <row r="12340" ht="15"/>
    <row r="12341" ht="15"/>
    <row r="12342" ht="15"/>
    <row r="12343" ht="15"/>
    <row r="12344" ht="15"/>
    <row r="12345" ht="15"/>
    <row r="12346" ht="15"/>
    <row r="12347" ht="15"/>
    <row r="12348" ht="15"/>
    <row r="12349" ht="15"/>
    <row r="12350" ht="15"/>
    <row r="12351" ht="15"/>
    <row r="12352" ht="15"/>
    <row r="12353" ht="15"/>
    <row r="12354" ht="15"/>
    <row r="12355" ht="15"/>
    <row r="12356" ht="15"/>
    <row r="12357" ht="15"/>
    <row r="12358" ht="15"/>
    <row r="12359" ht="15"/>
    <row r="12360" ht="15"/>
    <row r="12361" ht="15"/>
    <row r="12362" ht="15"/>
    <row r="12363" ht="15"/>
    <row r="12364" ht="15"/>
    <row r="12365" ht="15"/>
    <row r="12366" ht="15"/>
    <row r="12367" ht="15"/>
    <row r="12368" ht="15"/>
    <row r="12369" ht="15"/>
    <row r="12370" ht="15"/>
    <row r="12371" ht="15"/>
    <row r="12372" ht="15"/>
    <row r="12373" ht="15"/>
    <row r="12374" ht="15"/>
    <row r="12375" ht="15"/>
    <row r="12376" ht="15"/>
    <row r="12377" ht="15"/>
    <row r="12378" ht="15"/>
    <row r="12379" ht="15"/>
    <row r="12380" ht="15"/>
    <row r="12381" ht="15"/>
    <row r="12382" ht="15"/>
    <row r="12383" ht="15"/>
    <row r="12384" ht="15"/>
    <row r="12385" ht="15"/>
    <row r="12386" ht="15"/>
    <row r="12387" ht="15"/>
    <row r="12388" ht="15"/>
    <row r="12389" ht="15"/>
    <row r="12390" ht="15"/>
    <row r="12391" ht="15"/>
    <row r="12392" ht="15"/>
    <row r="12393" ht="15"/>
    <row r="12394" ht="15"/>
    <row r="12395" ht="15"/>
    <row r="12396" ht="15"/>
    <row r="12397" ht="15"/>
    <row r="12398" ht="15"/>
    <row r="12399" ht="15"/>
    <row r="12400" ht="15"/>
    <row r="12401" ht="15"/>
    <row r="12402" ht="15"/>
    <row r="12403" ht="15"/>
    <row r="12404" ht="15"/>
    <row r="12405" ht="15"/>
    <row r="12406" ht="15"/>
    <row r="12407" ht="15"/>
    <row r="12408" ht="15"/>
    <row r="12409" ht="15"/>
    <row r="12410" ht="15"/>
    <row r="12411" ht="15"/>
    <row r="12412" ht="15"/>
    <row r="12413" ht="15"/>
    <row r="12414" ht="15"/>
    <row r="12415" ht="15"/>
    <row r="12416" ht="15"/>
    <row r="12417" ht="15"/>
    <row r="12418" ht="15"/>
    <row r="12419" ht="15"/>
    <row r="12420" ht="15"/>
    <row r="12421" ht="15"/>
    <row r="12422" ht="15"/>
    <row r="12423" ht="15"/>
    <row r="12424" ht="15"/>
    <row r="12425" ht="15"/>
    <row r="12426" ht="15"/>
    <row r="12427" ht="15"/>
    <row r="12428" ht="15"/>
    <row r="12429" ht="15"/>
    <row r="12430" ht="15"/>
    <row r="12431" ht="15"/>
    <row r="12432" ht="15"/>
    <row r="12433" ht="15"/>
    <row r="12434" ht="15"/>
    <row r="12435" ht="15"/>
    <row r="12436" ht="15"/>
    <row r="12437" ht="15"/>
    <row r="12438" ht="15"/>
    <row r="12439" ht="15"/>
    <row r="12440" ht="15"/>
    <row r="12441" ht="15"/>
    <row r="12442" ht="15"/>
    <row r="12443" ht="15"/>
    <row r="12444" ht="15"/>
    <row r="12445" ht="15"/>
    <row r="12446" ht="15"/>
    <row r="12447" ht="15"/>
    <row r="12448" ht="15"/>
    <row r="12449" ht="15"/>
    <row r="12450" ht="15"/>
    <row r="12451" ht="15"/>
    <row r="12452" ht="15"/>
    <row r="12453" ht="15"/>
    <row r="12454" ht="15"/>
    <row r="12455" ht="15"/>
    <row r="12456" ht="15"/>
    <row r="12457" ht="15"/>
    <row r="12458" ht="15"/>
    <row r="12459" ht="15"/>
    <row r="12460" ht="15"/>
    <row r="12461" ht="15"/>
    <row r="12462" ht="15"/>
    <row r="12463" ht="15"/>
    <row r="12464" ht="15"/>
    <row r="12465" ht="15"/>
    <row r="12466" ht="15"/>
    <row r="12467" ht="15"/>
    <row r="12468" ht="15"/>
    <row r="12469" ht="15"/>
    <row r="12470" ht="15"/>
    <row r="12471" ht="15"/>
    <row r="12472" ht="15"/>
    <row r="12473" ht="15"/>
    <row r="12474" ht="15"/>
    <row r="12475" ht="15"/>
    <row r="12476" ht="15"/>
    <row r="12477" ht="15"/>
    <row r="12478" ht="15"/>
    <row r="12479" ht="15"/>
    <row r="12480" ht="15"/>
    <row r="12481" ht="15"/>
    <row r="12482" ht="15"/>
    <row r="12483" ht="15"/>
    <row r="12484" ht="15"/>
    <row r="12485" ht="15"/>
    <row r="12486" ht="15"/>
    <row r="12487" ht="15"/>
    <row r="12488" ht="15"/>
    <row r="12489" ht="15"/>
    <row r="12490" ht="15"/>
    <row r="12491" ht="15"/>
    <row r="12492" ht="15"/>
    <row r="12493" ht="15"/>
    <row r="12494" ht="15"/>
    <row r="12495" ht="15"/>
    <row r="12496" ht="15"/>
    <row r="12497" ht="15"/>
    <row r="12498" ht="15"/>
    <row r="12499" ht="15"/>
    <row r="12500" ht="15"/>
    <row r="12501" ht="15"/>
    <row r="12502" ht="15"/>
    <row r="12503" ht="15"/>
    <row r="12504" ht="15"/>
    <row r="12505" ht="15"/>
    <row r="12506" ht="15"/>
    <row r="12507" ht="15"/>
    <row r="12508" ht="15"/>
    <row r="12509" ht="15"/>
    <row r="12510" ht="15"/>
    <row r="12511" ht="15"/>
    <row r="12512" ht="15"/>
    <row r="12513" ht="15"/>
    <row r="12514" ht="15"/>
    <row r="12515" ht="15"/>
    <row r="12516" ht="15"/>
    <row r="12517" ht="15"/>
    <row r="12518" ht="15"/>
    <row r="12519" ht="15"/>
    <row r="12520" ht="15"/>
    <row r="12521" ht="15"/>
    <row r="12522" ht="15"/>
    <row r="12523" ht="15"/>
    <row r="12524" ht="15"/>
    <row r="12525" ht="15"/>
    <row r="12526" ht="15"/>
    <row r="12527" ht="15"/>
    <row r="12528" ht="15"/>
    <row r="12529" ht="15"/>
    <row r="12530" ht="15"/>
    <row r="12531" ht="15"/>
    <row r="12532" ht="15"/>
    <row r="12533" ht="15"/>
    <row r="12534" ht="15"/>
    <row r="12535" ht="15"/>
    <row r="12536" ht="15"/>
    <row r="12537" ht="15"/>
    <row r="12538" ht="15"/>
    <row r="12539" ht="15"/>
    <row r="12540" ht="15"/>
    <row r="12541" ht="15"/>
    <row r="12542" ht="15"/>
    <row r="12543" ht="15"/>
    <row r="12544" ht="15"/>
    <row r="12545" ht="15"/>
    <row r="12546" ht="15"/>
    <row r="12547" ht="15"/>
    <row r="12548" ht="15"/>
    <row r="12549" ht="15"/>
    <row r="12550" ht="15"/>
    <row r="12551" ht="15"/>
    <row r="12552" ht="15"/>
    <row r="12553" ht="15"/>
    <row r="12554" ht="15"/>
    <row r="12555" ht="15"/>
    <row r="12556" ht="15"/>
    <row r="12557" ht="15"/>
    <row r="12558" ht="15"/>
    <row r="12559" ht="15"/>
    <row r="12560" ht="15"/>
    <row r="12561" ht="15"/>
    <row r="12562" ht="15"/>
    <row r="12563" ht="15"/>
    <row r="12564" ht="15"/>
    <row r="12565" ht="15"/>
    <row r="12566" ht="15"/>
    <row r="12567" ht="15"/>
    <row r="12568" ht="15"/>
    <row r="12569" ht="15"/>
    <row r="12570" ht="15"/>
    <row r="12571" ht="15"/>
    <row r="12572" ht="15"/>
    <row r="12573" ht="15"/>
    <row r="12574" ht="15"/>
    <row r="12575" ht="15"/>
    <row r="12576" ht="15"/>
    <row r="12577" ht="15"/>
    <row r="12578" ht="15"/>
    <row r="12579" ht="15"/>
    <row r="12580" ht="15"/>
    <row r="12581" ht="15"/>
    <row r="12582" ht="15"/>
    <row r="12583" ht="15"/>
    <row r="12584" ht="15"/>
    <row r="12585" ht="15"/>
    <row r="12586" ht="15"/>
    <row r="12587" ht="15"/>
    <row r="12588" ht="15"/>
    <row r="12589" ht="15"/>
    <row r="12590" ht="15"/>
    <row r="12591" ht="15"/>
    <row r="12592" ht="15"/>
    <row r="12593" ht="15"/>
    <row r="12594" ht="15"/>
    <row r="12595" ht="15"/>
    <row r="12596" ht="15"/>
    <row r="12597" ht="15"/>
    <row r="12598" ht="15"/>
    <row r="12599" ht="15"/>
    <row r="12600" ht="15"/>
    <row r="12601" ht="15"/>
    <row r="12602" ht="15"/>
    <row r="12603" ht="15"/>
    <row r="12604" ht="15"/>
    <row r="12605" ht="15"/>
    <row r="12606" ht="15"/>
    <row r="12607" ht="15"/>
    <row r="12608" ht="15"/>
    <row r="12609" ht="15"/>
    <row r="12610" ht="15"/>
    <row r="12611" ht="15"/>
    <row r="12612" ht="15"/>
    <row r="12613" ht="15"/>
    <row r="12614" ht="15"/>
    <row r="12615" ht="15"/>
    <row r="12616" ht="15"/>
    <row r="12617" ht="15"/>
    <row r="12618" ht="15"/>
    <row r="12619" ht="15"/>
    <row r="12620" ht="15"/>
    <row r="12621" ht="15"/>
    <row r="12622" ht="15"/>
    <row r="12623" ht="15"/>
    <row r="12624" ht="15"/>
    <row r="12625" ht="15"/>
    <row r="12626" ht="15"/>
    <row r="12627" ht="15"/>
    <row r="12628" ht="15"/>
    <row r="12629" ht="15"/>
    <row r="12630" ht="15"/>
    <row r="12631" ht="15"/>
    <row r="12632" ht="15"/>
    <row r="12633" ht="15"/>
    <row r="12634" ht="15"/>
    <row r="12635" ht="15"/>
    <row r="12636" ht="15"/>
    <row r="12637" ht="15"/>
    <row r="12638" ht="15"/>
    <row r="12639" ht="15"/>
    <row r="12640" ht="15"/>
    <row r="12641" ht="15"/>
    <row r="12642" ht="15"/>
    <row r="12643" ht="15"/>
    <row r="12644" ht="15"/>
    <row r="12645" ht="15"/>
    <row r="12646" ht="15"/>
    <row r="12647" ht="15"/>
    <row r="12648" ht="15"/>
    <row r="12649" ht="15"/>
    <row r="12650" ht="15"/>
    <row r="12651" ht="15"/>
    <row r="12652" ht="15"/>
    <row r="12653" ht="15"/>
    <row r="12654" ht="15"/>
    <row r="12655" ht="15"/>
    <row r="12656" ht="15"/>
    <row r="12657" ht="15"/>
    <row r="12658" ht="15"/>
    <row r="12659" ht="15"/>
    <row r="12660" ht="15"/>
    <row r="12661" ht="15"/>
    <row r="12662" ht="15"/>
    <row r="12663" ht="15"/>
    <row r="12664" ht="15"/>
    <row r="12665" ht="15"/>
    <row r="12666" ht="15"/>
    <row r="12667" ht="15"/>
    <row r="12668" ht="15"/>
    <row r="12669" ht="15"/>
    <row r="12670" ht="15"/>
    <row r="12671" ht="15"/>
    <row r="12672" ht="15"/>
    <row r="12673" ht="15"/>
    <row r="12674" ht="15"/>
    <row r="12675" ht="15"/>
    <row r="12676" ht="15"/>
    <row r="12677" ht="15"/>
    <row r="12678" ht="15"/>
    <row r="12679" ht="15"/>
    <row r="12680" ht="15"/>
    <row r="12681" ht="15"/>
    <row r="12682" ht="15"/>
    <row r="12683" ht="15"/>
    <row r="12684" ht="15"/>
    <row r="12685" ht="15"/>
    <row r="12686" ht="15"/>
    <row r="12687" ht="15"/>
    <row r="12688" ht="15"/>
    <row r="12689" ht="15"/>
    <row r="12690" ht="15"/>
    <row r="12691" ht="15"/>
    <row r="12692" ht="15"/>
    <row r="12693" ht="15"/>
    <row r="12694" ht="15"/>
    <row r="12695" ht="15"/>
    <row r="12696" ht="15"/>
    <row r="12697" ht="15"/>
    <row r="12698" ht="15"/>
    <row r="12699" ht="15"/>
    <row r="12700" ht="15"/>
    <row r="12701" ht="15"/>
    <row r="12702" ht="15"/>
    <row r="12703" ht="15"/>
    <row r="12704" ht="15"/>
    <row r="12705" ht="15"/>
    <row r="12706" ht="15"/>
    <row r="12707" ht="15"/>
    <row r="12708" ht="15"/>
    <row r="12709" ht="15"/>
    <row r="12710" ht="15"/>
    <row r="12711" ht="15"/>
    <row r="12712" ht="15"/>
    <row r="12713" ht="15"/>
    <row r="12714" ht="15"/>
    <row r="12715" ht="15"/>
    <row r="12716" ht="15"/>
    <row r="12717" ht="15"/>
    <row r="12718" ht="15"/>
    <row r="12719" ht="15"/>
    <row r="12720" ht="15"/>
    <row r="12721" ht="15"/>
    <row r="12722" ht="15"/>
    <row r="12723" ht="15"/>
    <row r="12724" ht="15"/>
    <row r="12725" ht="15"/>
    <row r="12726" ht="15"/>
    <row r="12727" ht="15"/>
    <row r="12728" ht="15"/>
    <row r="12729" ht="15"/>
    <row r="12730" ht="15"/>
    <row r="12731" ht="15"/>
    <row r="12732" ht="15"/>
    <row r="12733" ht="15"/>
    <row r="12734" ht="15"/>
    <row r="12735" ht="15"/>
    <row r="12736" ht="15"/>
    <row r="12737" ht="15"/>
    <row r="12738" ht="15"/>
    <row r="12739" ht="15"/>
    <row r="12740" ht="15"/>
    <row r="12741" ht="15"/>
    <row r="12742" ht="15"/>
    <row r="12743" ht="15"/>
    <row r="12744" ht="15"/>
    <row r="12745" ht="15"/>
    <row r="12746" ht="15"/>
    <row r="12747" ht="15"/>
    <row r="12748" ht="15"/>
    <row r="12749" ht="15"/>
    <row r="12750" ht="15"/>
    <row r="12751" ht="15"/>
    <row r="12752" ht="15"/>
    <row r="12753" ht="15"/>
    <row r="12754" ht="15"/>
    <row r="12755" ht="15"/>
    <row r="12756" ht="15"/>
    <row r="12757" ht="15"/>
    <row r="12758" ht="15"/>
    <row r="12759" ht="15"/>
    <row r="12760" ht="15"/>
    <row r="12761" ht="15"/>
    <row r="12762" ht="15"/>
    <row r="12763" ht="15"/>
    <row r="12764" ht="15"/>
    <row r="12765" ht="15"/>
    <row r="12766" ht="15"/>
    <row r="12767" ht="15"/>
    <row r="12768" ht="15"/>
    <row r="12769" ht="15"/>
    <row r="12770" ht="15"/>
    <row r="12771" ht="15"/>
    <row r="12772" ht="15"/>
    <row r="12773" ht="15"/>
    <row r="12774" ht="15"/>
    <row r="12775" ht="15"/>
    <row r="12776" ht="15"/>
    <row r="12777" ht="15"/>
    <row r="12778" ht="15"/>
    <row r="12779" ht="15"/>
    <row r="12780" ht="15"/>
    <row r="12781" ht="15"/>
    <row r="12782" ht="15"/>
    <row r="12783" ht="15"/>
    <row r="12784" ht="15"/>
    <row r="12785" ht="15"/>
    <row r="12786" ht="15"/>
    <row r="12787" ht="15"/>
    <row r="12788" ht="15"/>
    <row r="12789" ht="15"/>
    <row r="12790" ht="15"/>
    <row r="12791" ht="15"/>
    <row r="12792" ht="15"/>
    <row r="12793" ht="15"/>
    <row r="12794" ht="15"/>
    <row r="12795" ht="15"/>
    <row r="12796" ht="15"/>
    <row r="12797" ht="15"/>
    <row r="12798" ht="15"/>
    <row r="12799" ht="15"/>
    <row r="12800" ht="15"/>
    <row r="12801" ht="15"/>
    <row r="12802" ht="15"/>
    <row r="12803" ht="15"/>
    <row r="12804" ht="15"/>
    <row r="12805" ht="15"/>
    <row r="12806" ht="15"/>
    <row r="12807" ht="15"/>
    <row r="12808" ht="15"/>
    <row r="12809" ht="15"/>
    <row r="12810" ht="15"/>
    <row r="12811" ht="15"/>
    <row r="12812" ht="15"/>
    <row r="12813" ht="15"/>
    <row r="12814" ht="15"/>
    <row r="12815" ht="15"/>
    <row r="12816" ht="15"/>
    <row r="12817" ht="15"/>
    <row r="12818" ht="15"/>
    <row r="12819" ht="15"/>
    <row r="12820" ht="15"/>
    <row r="12821" ht="15"/>
    <row r="12822" ht="15"/>
    <row r="12823" ht="15"/>
    <row r="12824" ht="15"/>
    <row r="12825" ht="15"/>
    <row r="12826" ht="15"/>
    <row r="12827" ht="15"/>
    <row r="12828" ht="15"/>
    <row r="12829" ht="15"/>
    <row r="12830" ht="15"/>
    <row r="12831" ht="15"/>
    <row r="12832" ht="15"/>
    <row r="12833" ht="15"/>
    <row r="12834" ht="15"/>
    <row r="12835" ht="15"/>
    <row r="12836" ht="15"/>
    <row r="12837" ht="15"/>
    <row r="12838" ht="15"/>
    <row r="12839" ht="15"/>
    <row r="12840" ht="15"/>
    <row r="12841" ht="15"/>
    <row r="12842" ht="15"/>
    <row r="12843" ht="15"/>
    <row r="12844" ht="15"/>
    <row r="12845" ht="15"/>
    <row r="12846" ht="15"/>
    <row r="12847" ht="15"/>
    <row r="12848" ht="15"/>
    <row r="12849" ht="15"/>
    <row r="12850" ht="15"/>
    <row r="12851" ht="15"/>
    <row r="12852" ht="15"/>
    <row r="12853" ht="15"/>
    <row r="12854" ht="15"/>
    <row r="12855" ht="15"/>
    <row r="12856" ht="15"/>
    <row r="12857" ht="15"/>
    <row r="12858" ht="15"/>
    <row r="12859" ht="15"/>
    <row r="12860" ht="15"/>
    <row r="12861" ht="15"/>
    <row r="12862" ht="15"/>
    <row r="12863" ht="15"/>
    <row r="12864" ht="15"/>
    <row r="12865" ht="15"/>
    <row r="12866" ht="15"/>
    <row r="12867" ht="15"/>
    <row r="12868" ht="15"/>
    <row r="12869" ht="15"/>
    <row r="12870" ht="15"/>
    <row r="12871" ht="15"/>
    <row r="12872" ht="15"/>
    <row r="12873" ht="15"/>
    <row r="12874" ht="15"/>
    <row r="12875" ht="15"/>
    <row r="12876" ht="15"/>
    <row r="12877" ht="15"/>
    <row r="12878" ht="15"/>
    <row r="12879" ht="15"/>
    <row r="12880" ht="15"/>
    <row r="12881" ht="15"/>
    <row r="12882" ht="15"/>
    <row r="12883" ht="15"/>
    <row r="12884" ht="15"/>
    <row r="12885" ht="15"/>
    <row r="12886" ht="15"/>
    <row r="12887" ht="15"/>
    <row r="12888" ht="15"/>
    <row r="12889" ht="15"/>
    <row r="12890" ht="15"/>
    <row r="12891" ht="15"/>
    <row r="12892" ht="15"/>
    <row r="12893" ht="15"/>
    <row r="12894" ht="15"/>
    <row r="12895" ht="15"/>
    <row r="12896" ht="15"/>
    <row r="12897" ht="15"/>
    <row r="12898" ht="15"/>
    <row r="12899" ht="15"/>
    <row r="12900" ht="15"/>
    <row r="12901" ht="15"/>
    <row r="12902" ht="15"/>
    <row r="12903" ht="15"/>
    <row r="12904" ht="15"/>
    <row r="12905" ht="15"/>
    <row r="12906" ht="15"/>
    <row r="12907" ht="15"/>
    <row r="12908" ht="15"/>
    <row r="12909" ht="15"/>
    <row r="12910" ht="15"/>
    <row r="12911" ht="15"/>
    <row r="12912" ht="15"/>
    <row r="12913" ht="15"/>
    <row r="12914" ht="15"/>
    <row r="12915" ht="15"/>
    <row r="12916" ht="15"/>
    <row r="12917" ht="15"/>
    <row r="12918" ht="15"/>
    <row r="12919" ht="15"/>
    <row r="12920" ht="15"/>
    <row r="12921" ht="15"/>
    <row r="12922" ht="15"/>
    <row r="12923" ht="15"/>
    <row r="12924" ht="15"/>
    <row r="12925" ht="15"/>
    <row r="12926" ht="15"/>
    <row r="12927" ht="15"/>
    <row r="12928" ht="15"/>
    <row r="12929" ht="15"/>
    <row r="12930" ht="15"/>
    <row r="12931" ht="15"/>
    <row r="12932" ht="15"/>
    <row r="12933" ht="15"/>
    <row r="12934" ht="15"/>
    <row r="12935" ht="15"/>
    <row r="12936" ht="15"/>
    <row r="12937" ht="15"/>
    <row r="12938" ht="15"/>
    <row r="12939" ht="15"/>
    <row r="12940" ht="15"/>
    <row r="12941" ht="15"/>
    <row r="12942" ht="15"/>
    <row r="12943" ht="15"/>
    <row r="12944" ht="15"/>
    <row r="12945" ht="15"/>
    <row r="12946" ht="15"/>
    <row r="12947" ht="15"/>
    <row r="12948" ht="15"/>
    <row r="12949" ht="15"/>
    <row r="12950" ht="15"/>
    <row r="12951" ht="15"/>
    <row r="12952" ht="15"/>
    <row r="12953" ht="15"/>
    <row r="12954" ht="15"/>
    <row r="12955" ht="15"/>
    <row r="12956" ht="15"/>
    <row r="12957" ht="15"/>
    <row r="12958" ht="15"/>
    <row r="12959" ht="15"/>
    <row r="12960" ht="15"/>
    <row r="12961" ht="15"/>
    <row r="12962" ht="15"/>
    <row r="12963" ht="15"/>
    <row r="12964" ht="15"/>
    <row r="12965" ht="15"/>
    <row r="12966" ht="15"/>
    <row r="12967" ht="15"/>
    <row r="12968" ht="15"/>
    <row r="12969" ht="15"/>
    <row r="12970" ht="15"/>
    <row r="12971" ht="15"/>
    <row r="12972" ht="15"/>
    <row r="12973" ht="15"/>
    <row r="12974" ht="15"/>
    <row r="12975" ht="15"/>
    <row r="12976" ht="15"/>
    <row r="12977" ht="15"/>
    <row r="12978" ht="15"/>
    <row r="12979" ht="15"/>
    <row r="12980" ht="15"/>
    <row r="12981" ht="15"/>
    <row r="12982" ht="15"/>
    <row r="12983" ht="15"/>
    <row r="12984" ht="15"/>
    <row r="12985" ht="15"/>
    <row r="12986" ht="15"/>
    <row r="12987" ht="15"/>
    <row r="12988" ht="15"/>
    <row r="12989" ht="15"/>
    <row r="12990" ht="15"/>
    <row r="12991" ht="15"/>
    <row r="12992" ht="15"/>
    <row r="12993" ht="15"/>
    <row r="12994" ht="15"/>
    <row r="12995" ht="15"/>
    <row r="12996" ht="15"/>
    <row r="12997" ht="15"/>
    <row r="12998" ht="15"/>
    <row r="12999" ht="15"/>
    <row r="13000" ht="15"/>
    <row r="13001" ht="15"/>
    <row r="13002" ht="15"/>
    <row r="13003" ht="15"/>
    <row r="13004" ht="15"/>
    <row r="13005" ht="15"/>
    <row r="13006" ht="15"/>
    <row r="13007" ht="15"/>
    <row r="13008" ht="15"/>
    <row r="13009" ht="15"/>
    <row r="13010" ht="15"/>
    <row r="13011" ht="15"/>
    <row r="13012" ht="15"/>
    <row r="13013" ht="15"/>
    <row r="13014" ht="15"/>
    <row r="13015" ht="15"/>
    <row r="13016" ht="15"/>
    <row r="13017" ht="15"/>
    <row r="13018" ht="15"/>
    <row r="13019" ht="15"/>
    <row r="13020" ht="15"/>
    <row r="13021" ht="15"/>
    <row r="13022" ht="15"/>
    <row r="13023" ht="15"/>
    <row r="13024" ht="15"/>
    <row r="13025" ht="15"/>
    <row r="13026" ht="15"/>
    <row r="13027" ht="15"/>
    <row r="13028" ht="15"/>
    <row r="13029" ht="15"/>
    <row r="13030" ht="15"/>
    <row r="13031" ht="15"/>
    <row r="13032" ht="15"/>
    <row r="13033" ht="15"/>
    <row r="13034" ht="15"/>
    <row r="13035" ht="15"/>
    <row r="13036" ht="15"/>
    <row r="13037" ht="15"/>
    <row r="13038" ht="15"/>
    <row r="13039" ht="15"/>
    <row r="13040" ht="15"/>
    <row r="13041" ht="15"/>
    <row r="13042" ht="15"/>
    <row r="13043" ht="15"/>
    <row r="13044" ht="15"/>
    <row r="13045" ht="15"/>
    <row r="13046" ht="15"/>
    <row r="13047" ht="15"/>
    <row r="13048" ht="15"/>
    <row r="13049" ht="15"/>
    <row r="13050" ht="15"/>
    <row r="13051" ht="15"/>
    <row r="13052" ht="15"/>
    <row r="13053" ht="15"/>
    <row r="13054" ht="15"/>
    <row r="13055" ht="15"/>
    <row r="13056" ht="15"/>
    <row r="13057" ht="15"/>
    <row r="13058" ht="15"/>
    <row r="13059" ht="15"/>
    <row r="13060" ht="15"/>
    <row r="13061" ht="15"/>
    <row r="13062" ht="15"/>
    <row r="13063" ht="15"/>
    <row r="13064" ht="15"/>
    <row r="13065" ht="15"/>
    <row r="13066" ht="15"/>
    <row r="13067" ht="15"/>
    <row r="13068" ht="15"/>
    <row r="13069" ht="15"/>
    <row r="13070" ht="15"/>
    <row r="13071" ht="15"/>
    <row r="13072" ht="15"/>
    <row r="13073" ht="15"/>
    <row r="13074" ht="15"/>
    <row r="13075" ht="15"/>
    <row r="13076" ht="15"/>
    <row r="13077" ht="15"/>
    <row r="13078" ht="15"/>
    <row r="13079" ht="15"/>
    <row r="13080" ht="15"/>
    <row r="13081" ht="15"/>
    <row r="13082" ht="15"/>
    <row r="13083" ht="15"/>
    <row r="13084" ht="15"/>
    <row r="13085" ht="15"/>
    <row r="13086" ht="15"/>
    <row r="13087" ht="15"/>
    <row r="13088" ht="15"/>
    <row r="13089" ht="15"/>
    <row r="13090" ht="15"/>
    <row r="13091" ht="15"/>
    <row r="13092" ht="15"/>
    <row r="13093" ht="15"/>
    <row r="13094" ht="15"/>
    <row r="13095" ht="15"/>
    <row r="13096" ht="15"/>
    <row r="13097" ht="15"/>
    <row r="13098" ht="15"/>
    <row r="13099" ht="15"/>
    <row r="13100" ht="15"/>
    <row r="13101" ht="15"/>
    <row r="13102" ht="15"/>
    <row r="13103" ht="15"/>
    <row r="13104" ht="15"/>
    <row r="13105" ht="15"/>
    <row r="13106" ht="15"/>
    <row r="13107" ht="15"/>
    <row r="13108" ht="15"/>
    <row r="13109" ht="15"/>
    <row r="13110" ht="15"/>
    <row r="13111" ht="15"/>
    <row r="13112" ht="15"/>
    <row r="13113" ht="15"/>
    <row r="13114" ht="15"/>
    <row r="13115" ht="15"/>
    <row r="13116" ht="15"/>
    <row r="13117" ht="15"/>
    <row r="13118" ht="15"/>
    <row r="13119" ht="15"/>
    <row r="13120" ht="15"/>
    <row r="13121" ht="15"/>
    <row r="13122" ht="15"/>
    <row r="13123" ht="15"/>
    <row r="13124" ht="15"/>
    <row r="13125" ht="15"/>
    <row r="13126" ht="15"/>
    <row r="13127" ht="15"/>
    <row r="13128" ht="15"/>
    <row r="13129" ht="15"/>
    <row r="13130" ht="15"/>
    <row r="13131" ht="15"/>
    <row r="13132" ht="15"/>
    <row r="13133" ht="15"/>
    <row r="13134" ht="15"/>
    <row r="13135" ht="15"/>
    <row r="13136" ht="15"/>
    <row r="13137" ht="15"/>
    <row r="13138" ht="15"/>
    <row r="13139" ht="15"/>
    <row r="13140" ht="15"/>
    <row r="13141" ht="15"/>
    <row r="13142" ht="15"/>
    <row r="13143" ht="15"/>
    <row r="13144" ht="15"/>
    <row r="13145" ht="15"/>
    <row r="13146" ht="15"/>
    <row r="13147" ht="15"/>
    <row r="13148" ht="15"/>
    <row r="13149" ht="15"/>
    <row r="13150" ht="15"/>
    <row r="13151" ht="15"/>
    <row r="13152" ht="15"/>
    <row r="13153" ht="15"/>
    <row r="13154" ht="15"/>
    <row r="13155" ht="15"/>
    <row r="13156" ht="15"/>
    <row r="13157" ht="15"/>
    <row r="13158" ht="15"/>
    <row r="13159" ht="15"/>
    <row r="13160" ht="15"/>
    <row r="13161" ht="15"/>
    <row r="13162" ht="15"/>
    <row r="13163" ht="15"/>
    <row r="13164" ht="15"/>
    <row r="13165" ht="15"/>
    <row r="13166" ht="15"/>
    <row r="13167" ht="15"/>
    <row r="13168" ht="15"/>
    <row r="13169" ht="15"/>
    <row r="13170" ht="15"/>
    <row r="13171" ht="15"/>
    <row r="13172" ht="15"/>
    <row r="13173" ht="15"/>
    <row r="13174" ht="15"/>
    <row r="13175" ht="15"/>
    <row r="13176" ht="15"/>
    <row r="13177" ht="15"/>
    <row r="13178" ht="15"/>
    <row r="13179" ht="15"/>
    <row r="13180" ht="15"/>
    <row r="13181" ht="15"/>
    <row r="13182" ht="15"/>
    <row r="13183" ht="15"/>
    <row r="13184" ht="15"/>
    <row r="13185" ht="15"/>
    <row r="13186" ht="15"/>
    <row r="13187" ht="15"/>
    <row r="13188" ht="15"/>
    <row r="13189" ht="15"/>
    <row r="13190" ht="15"/>
    <row r="13191" ht="15"/>
    <row r="13192" ht="15"/>
    <row r="13193" ht="15"/>
    <row r="13194" ht="15"/>
    <row r="13195" ht="15"/>
    <row r="13196" ht="15"/>
    <row r="13197" ht="15"/>
    <row r="13198" ht="15"/>
    <row r="13199" ht="15"/>
    <row r="13200" ht="15"/>
    <row r="13201" ht="15"/>
    <row r="13202" ht="15"/>
    <row r="13203" ht="15"/>
    <row r="13204" ht="15"/>
    <row r="13205" ht="15"/>
    <row r="13206" ht="15"/>
    <row r="13207" ht="15"/>
    <row r="13208" ht="15"/>
    <row r="13209" ht="15"/>
    <row r="13210" ht="15"/>
    <row r="13211" ht="15"/>
    <row r="13212" ht="15"/>
    <row r="13213" ht="15"/>
    <row r="13214" ht="15"/>
    <row r="13215" ht="15"/>
    <row r="13216" ht="15"/>
    <row r="13217" ht="15"/>
    <row r="13218" ht="15"/>
    <row r="13219" ht="15"/>
    <row r="13220" ht="15"/>
    <row r="13221" ht="15"/>
    <row r="13222" ht="15"/>
    <row r="13223" ht="15"/>
    <row r="13224" ht="15"/>
    <row r="13225" ht="15"/>
    <row r="13226" ht="15"/>
    <row r="13227" ht="15"/>
    <row r="13228" ht="15"/>
    <row r="13229" ht="15"/>
    <row r="13230" ht="15"/>
    <row r="13231" ht="15"/>
    <row r="13232" ht="15"/>
    <row r="13233" ht="15"/>
    <row r="13234" ht="15"/>
    <row r="13235" ht="15"/>
    <row r="13236" ht="15"/>
    <row r="13237" ht="15"/>
    <row r="13238" ht="15"/>
    <row r="13239" ht="15"/>
    <row r="13240" ht="15"/>
    <row r="13241" ht="15"/>
    <row r="13242" ht="15"/>
    <row r="13243" ht="15"/>
    <row r="13244" ht="15"/>
    <row r="13245" ht="15"/>
    <row r="13246" ht="15"/>
    <row r="13247" ht="15"/>
    <row r="13248" ht="15"/>
    <row r="13249" ht="15"/>
    <row r="13250" ht="15"/>
    <row r="13251" ht="15"/>
    <row r="13252" ht="15"/>
    <row r="13253" ht="15"/>
    <row r="13254" ht="15"/>
    <row r="13255" ht="15"/>
    <row r="13256" ht="15"/>
    <row r="13257" ht="15"/>
    <row r="13258" ht="15"/>
    <row r="13259" ht="15"/>
    <row r="13260" ht="15"/>
    <row r="13261" ht="15"/>
    <row r="13262" ht="15"/>
    <row r="13263" ht="15"/>
    <row r="13264" ht="15"/>
    <row r="13265" ht="15"/>
    <row r="13266" ht="15"/>
    <row r="13267" ht="15"/>
    <row r="13268" ht="15"/>
    <row r="13269" ht="15"/>
    <row r="13270" ht="15"/>
    <row r="13271" ht="15"/>
    <row r="13272" ht="15"/>
    <row r="13273" ht="15"/>
    <row r="13274" ht="15"/>
    <row r="13275" ht="15"/>
    <row r="13276" ht="15"/>
    <row r="13277" ht="15"/>
    <row r="13278" ht="15"/>
    <row r="13279" ht="15"/>
    <row r="13280" ht="15"/>
    <row r="13281" ht="15"/>
    <row r="13282" ht="15"/>
    <row r="13283" ht="15"/>
    <row r="13284" ht="15"/>
    <row r="13285" ht="15"/>
    <row r="13286" ht="15"/>
    <row r="13287" ht="15"/>
    <row r="13288" ht="15"/>
    <row r="13289" ht="15"/>
    <row r="13290" ht="15"/>
    <row r="13291" ht="15"/>
    <row r="13292" ht="15"/>
    <row r="13293" ht="15"/>
    <row r="13294" ht="15"/>
    <row r="13295" ht="15"/>
    <row r="13296" ht="15"/>
    <row r="13297" ht="15"/>
    <row r="13298" ht="15"/>
    <row r="13299" ht="15"/>
    <row r="13300" ht="15"/>
    <row r="13301" ht="15"/>
    <row r="13302" ht="15"/>
    <row r="13303" ht="15"/>
    <row r="13304" ht="15"/>
    <row r="13305" ht="15"/>
    <row r="13306" ht="15"/>
    <row r="13307" ht="15"/>
    <row r="13308" ht="15"/>
    <row r="13309" ht="15"/>
    <row r="13310" ht="15"/>
    <row r="13311" ht="15"/>
    <row r="13312" ht="15"/>
    <row r="13313" ht="15"/>
    <row r="13314" ht="15"/>
    <row r="13315" ht="15"/>
    <row r="13316" ht="15"/>
    <row r="13317" ht="15"/>
    <row r="13318" ht="15"/>
    <row r="13319" ht="15"/>
    <row r="13320" ht="15"/>
    <row r="13321" ht="15"/>
    <row r="13322" ht="15"/>
    <row r="13323" ht="15"/>
    <row r="13324" ht="15"/>
    <row r="13325" ht="15"/>
    <row r="13326" ht="15"/>
    <row r="13327" ht="15"/>
    <row r="13328" ht="15"/>
    <row r="13329" ht="15"/>
    <row r="13330" ht="15"/>
    <row r="13331" ht="15"/>
    <row r="13332" ht="15"/>
    <row r="13333" ht="15"/>
    <row r="13334" ht="15"/>
    <row r="13335" ht="15"/>
    <row r="13336" ht="15"/>
    <row r="13337" ht="15"/>
    <row r="13338" ht="15"/>
    <row r="13339" ht="15"/>
    <row r="13340" ht="15"/>
    <row r="13341" ht="15"/>
    <row r="13342" ht="15"/>
    <row r="13343" ht="15"/>
    <row r="13344" ht="15"/>
    <row r="13345" ht="15"/>
    <row r="13346" ht="15"/>
    <row r="13347" ht="15"/>
    <row r="13348" ht="15"/>
    <row r="13349" ht="15"/>
    <row r="13350" ht="15"/>
    <row r="13351" ht="15"/>
    <row r="13352" ht="15"/>
    <row r="13353" ht="15"/>
    <row r="13354" ht="15"/>
    <row r="13355" ht="15"/>
    <row r="13356" ht="15"/>
    <row r="13357" ht="15"/>
    <row r="13358" ht="15"/>
    <row r="13359" ht="15"/>
    <row r="13360" ht="15"/>
    <row r="13361" ht="15"/>
    <row r="13362" ht="15"/>
    <row r="13363" ht="15"/>
    <row r="13364" ht="15"/>
    <row r="13365" ht="15"/>
    <row r="13366" ht="15"/>
    <row r="13367" ht="15"/>
    <row r="13368" ht="15"/>
    <row r="13369" ht="15"/>
    <row r="13370" ht="15"/>
    <row r="13371" ht="15"/>
    <row r="13372" ht="15"/>
    <row r="13373" ht="15"/>
    <row r="13374" ht="15"/>
    <row r="13375" ht="15"/>
    <row r="13376" ht="15"/>
    <row r="13377" ht="15"/>
    <row r="13378" ht="15"/>
    <row r="13379" ht="15"/>
    <row r="13380" ht="15"/>
    <row r="13381" ht="15"/>
    <row r="13382" ht="15"/>
    <row r="13383" ht="15"/>
    <row r="13384" ht="15"/>
    <row r="13385" ht="15"/>
    <row r="13386" ht="15"/>
    <row r="13387" ht="15"/>
    <row r="13388" ht="15"/>
    <row r="13389" ht="15"/>
    <row r="13390" ht="15"/>
    <row r="13391" ht="15"/>
    <row r="13392" ht="15"/>
    <row r="13393" ht="15"/>
    <row r="13394" ht="15"/>
    <row r="13395" ht="15"/>
    <row r="13396" ht="15"/>
    <row r="13397" ht="15"/>
    <row r="13398" ht="15"/>
    <row r="13399" ht="15"/>
    <row r="13400" ht="15"/>
    <row r="13401" ht="15"/>
    <row r="13402" ht="15"/>
    <row r="13403" ht="15"/>
    <row r="13404" ht="15"/>
    <row r="13405" ht="15"/>
    <row r="13406" ht="15"/>
    <row r="13407" ht="15"/>
    <row r="13408" ht="15"/>
    <row r="13409" ht="15"/>
    <row r="13410" ht="15"/>
    <row r="13411" ht="15"/>
    <row r="13412" ht="15"/>
    <row r="13413" ht="15"/>
    <row r="13414" ht="15"/>
    <row r="13415" ht="15"/>
    <row r="13416" ht="15"/>
    <row r="13417" ht="15"/>
    <row r="13418" ht="15"/>
    <row r="13419" ht="15"/>
    <row r="13420" ht="15"/>
    <row r="13421" ht="15"/>
    <row r="13422" ht="15"/>
    <row r="13423" ht="15"/>
    <row r="13424" ht="15"/>
    <row r="13425" ht="15"/>
    <row r="13426" ht="15"/>
    <row r="13427" ht="15"/>
    <row r="13428" ht="15"/>
    <row r="13429" ht="15"/>
    <row r="13430" ht="15"/>
    <row r="13431" ht="15"/>
    <row r="13432" ht="15"/>
    <row r="13433" ht="15"/>
    <row r="13434" ht="15"/>
    <row r="13435" ht="15"/>
    <row r="13436" ht="15"/>
    <row r="13437" ht="15"/>
    <row r="13438" ht="15"/>
    <row r="13439" ht="15"/>
    <row r="13440" ht="15"/>
    <row r="13441" ht="15"/>
    <row r="13442" ht="15"/>
    <row r="13443" ht="15"/>
    <row r="13444" ht="15"/>
    <row r="13445" ht="15"/>
    <row r="13446" ht="15"/>
    <row r="13447" ht="15"/>
    <row r="13448" ht="15"/>
    <row r="13449" ht="15"/>
    <row r="13450" ht="15"/>
    <row r="13451" ht="15"/>
    <row r="13452" ht="15"/>
    <row r="13453" ht="15"/>
    <row r="13454" ht="15"/>
    <row r="13455" ht="15"/>
    <row r="13456" ht="15"/>
    <row r="13457" ht="15"/>
    <row r="13458" ht="15"/>
    <row r="13459" ht="15"/>
    <row r="13460" ht="15"/>
    <row r="13461" ht="15"/>
    <row r="13462" ht="15"/>
    <row r="13463" ht="15"/>
    <row r="13464" ht="15"/>
    <row r="13465" ht="15"/>
    <row r="13466" ht="15"/>
    <row r="13467" ht="15"/>
    <row r="13468" ht="15"/>
    <row r="13469" ht="15"/>
    <row r="13470" ht="15"/>
    <row r="13471" ht="15"/>
    <row r="13472" ht="15"/>
    <row r="13473" ht="15"/>
    <row r="13474" ht="15"/>
    <row r="13475" ht="15"/>
    <row r="13476" ht="15"/>
    <row r="13477" ht="15"/>
    <row r="13478" ht="15"/>
    <row r="13479" ht="15"/>
    <row r="13480" ht="15"/>
    <row r="13481" ht="15"/>
    <row r="13482" ht="15"/>
    <row r="13483" ht="15"/>
    <row r="13484" ht="15"/>
    <row r="13485" ht="15"/>
    <row r="13486" ht="15"/>
    <row r="13487" ht="15"/>
    <row r="13488" ht="15"/>
    <row r="13489" ht="15"/>
    <row r="13490" ht="15"/>
    <row r="13491" ht="15"/>
    <row r="13492" ht="15"/>
    <row r="13493" ht="15"/>
    <row r="13494" ht="15"/>
    <row r="13495" ht="15"/>
    <row r="13496" ht="15"/>
    <row r="13497" ht="15"/>
    <row r="13498" ht="15"/>
    <row r="13499" ht="15"/>
    <row r="13500" ht="15"/>
    <row r="13501" ht="15"/>
    <row r="13502" ht="15"/>
    <row r="13503" ht="15"/>
    <row r="13504" ht="15"/>
    <row r="13505" ht="15"/>
    <row r="13506" ht="15"/>
    <row r="13507" ht="15"/>
    <row r="13508" ht="15"/>
    <row r="13509" ht="15"/>
    <row r="13510" ht="15"/>
    <row r="13511" ht="15"/>
    <row r="13512" ht="15"/>
    <row r="13513" ht="15"/>
    <row r="13514" ht="15"/>
    <row r="13515" ht="15"/>
    <row r="13516" ht="15"/>
    <row r="13517" ht="15"/>
    <row r="13518" ht="15"/>
    <row r="13519" ht="15"/>
    <row r="13520" ht="15"/>
    <row r="13521" ht="15"/>
    <row r="13522" ht="15"/>
    <row r="13523" ht="15"/>
    <row r="13524" ht="15"/>
    <row r="13525" ht="15"/>
    <row r="13526" ht="15"/>
    <row r="13527" ht="15"/>
    <row r="13528" ht="15"/>
    <row r="13529" ht="15"/>
    <row r="13530" ht="15"/>
    <row r="13531" ht="15"/>
    <row r="13532" ht="15"/>
    <row r="13533" ht="15"/>
    <row r="13534" ht="15"/>
    <row r="13535" ht="15"/>
    <row r="13536" ht="15"/>
    <row r="13537" ht="15"/>
    <row r="13538" ht="15"/>
    <row r="13539" ht="15"/>
    <row r="13540" ht="15"/>
    <row r="13541" ht="15"/>
    <row r="13542" ht="15"/>
    <row r="13543" ht="15"/>
    <row r="13544" ht="15"/>
    <row r="13545" ht="15"/>
    <row r="13546" ht="15"/>
    <row r="13547" ht="15"/>
    <row r="13548" ht="15"/>
    <row r="13549" ht="15"/>
    <row r="13550" ht="15"/>
    <row r="13551" ht="15"/>
    <row r="13552" ht="15"/>
    <row r="13553" ht="15"/>
    <row r="13554" ht="15"/>
    <row r="13555" ht="15"/>
    <row r="13556" ht="15"/>
    <row r="13557" ht="15"/>
    <row r="13558" ht="15"/>
    <row r="13559" ht="15"/>
    <row r="13560" ht="15"/>
    <row r="13561" ht="15"/>
    <row r="13562" ht="15"/>
    <row r="13563" ht="15"/>
    <row r="13564" ht="15"/>
    <row r="13565" ht="15"/>
    <row r="13566" ht="15"/>
    <row r="13567" ht="15"/>
    <row r="13568" ht="15"/>
    <row r="13569" ht="15"/>
    <row r="13570" ht="15"/>
    <row r="13571" ht="15"/>
    <row r="13572" ht="15"/>
    <row r="13573" ht="15"/>
    <row r="13574" ht="15"/>
    <row r="13575" ht="15"/>
    <row r="13576" ht="15"/>
    <row r="13577" ht="15"/>
    <row r="13578" ht="15"/>
    <row r="13579" ht="15"/>
    <row r="13580" ht="15"/>
    <row r="13581" ht="15"/>
    <row r="13582" ht="15"/>
    <row r="13583" ht="15"/>
    <row r="13584" ht="15"/>
    <row r="13585" ht="15"/>
    <row r="13586" ht="15"/>
    <row r="13587" ht="15"/>
    <row r="13588" ht="15"/>
    <row r="13589" ht="15"/>
    <row r="13590" ht="15"/>
    <row r="13591" ht="15"/>
    <row r="13592" ht="15"/>
    <row r="13593" ht="15"/>
    <row r="13594" ht="15"/>
    <row r="13595" ht="15"/>
    <row r="13596" ht="15"/>
    <row r="13597" ht="15"/>
    <row r="13598" ht="15"/>
    <row r="13599" ht="15"/>
    <row r="13600" ht="15"/>
    <row r="13601" ht="15"/>
    <row r="13602" ht="15"/>
    <row r="13603" ht="15"/>
    <row r="13604" ht="15"/>
    <row r="13605" ht="15"/>
    <row r="13606" ht="15"/>
    <row r="13607" ht="15"/>
    <row r="13608" ht="15"/>
    <row r="13609" ht="15"/>
    <row r="13610" ht="15"/>
    <row r="13611" ht="15"/>
    <row r="13612" ht="15"/>
    <row r="13613" ht="15"/>
    <row r="13614" ht="15"/>
    <row r="13615" ht="15"/>
    <row r="13616" ht="15"/>
    <row r="13617" ht="15"/>
    <row r="13618" ht="15"/>
    <row r="13619" ht="15"/>
    <row r="13620" ht="15"/>
    <row r="13621" ht="15"/>
    <row r="13622" ht="15"/>
    <row r="13623" ht="15"/>
    <row r="13624" ht="15"/>
    <row r="13625" ht="15"/>
    <row r="13626" ht="15"/>
    <row r="13627" ht="15"/>
    <row r="13628" ht="15"/>
    <row r="13629" ht="15"/>
    <row r="13630" ht="15"/>
    <row r="13631" ht="15"/>
    <row r="13632" ht="15"/>
    <row r="13633" ht="15"/>
    <row r="13634" ht="15"/>
    <row r="13635" ht="15"/>
    <row r="13636" ht="15"/>
    <row r="13637" ht="15"/>
    <row r="13638" ht="15"/>
    <row r="13639" ht="15"/>
    <row r="13640" ht="15"/>
    <row r="13641" ht="15"/>
    <row r="13642" ht="15"/>
    <row r="13643" ht="15"/>
    <row r="13644" ht="15"/>
    <row r="13645" ht="15"/>
    <row r="13646" ht="15"/>
    <row r="13647" ht="15"/>
    <row r="13648" ht="15"/>
    <row r="13649" ht="15"/>
    <row r="13650" ht="15"/>
    <row r="13651" ht="15"/>
    <row r="13652" ht="15"/>
    <row r="13653" ht="15"/>
    <row r="13654" ht="15"/>
    <row r="13655" ht="15"/>
    <row r="13656" ht="15"/>
    <row r="13657" ht="15"/>
    <row r="13658" ht="15"/>
    <row r="13659" ht="15"/>
    <row r="13660" ht="15"/>
    <row r="13661" ht="15"/>
    <row r="13662" ht="15"/>
    <row r="13663" ht="15"/>
    <row r="13664" ht="15"/>
    <row r="13665" ht="15"/>
    <row r="13666" ht="15"/>
    <row r="13667" ht="15"/>
    <row r="13668" ht="15"/>
    <row r="13669" ht="15"/>
    <row r="13670" ht="15"/>
    <row r="13671" ht="15"/>
    <row r="13672" ht="15"/>
    <row r="13673" ht="15"/>
    <row r="13674" ht="15"/>
    <row r="13675" ht="15"/>
    <row r="13676" ht="15"/>
    <row r="13677" ht="15"/>
    <row r="13678" ht="15"/>
    <row r="13679" ht="15"/>
    <row r="13680" ht="15"/>
    <row r="13681" ht="15"/>
    <row r="13682" ht="15"/>
    <row r="13683" ht="15"/>
    <row r="13684" ht="15"/>
    <row r="13685" ht="15"/>
    <row r="13686" ht="15"/>
    <row r="13687" ht="15"/>
    <row r="13688" ht="15"/>
    <row r="13689" ht="15"/>
    <row r="13690" ht="15"/>
    <row r="13691" ht="15"/>
    <row r="13692" ht="15"/>
    <row r="13693" ht="15"/>
    <row r="13694" ht="15"/>
    <row r="13695" ht="15"/>
    <row r="13696" ht="15"/>
    <row r="13697" ht="15"/>
    <row r="13698" ht="15"/>
    <row r="13699" ht="15"/>
    <row r="13700" ht="15"/>
    <row r="13701" ht="15"/>
    <row r="13702" ht="15"/>
    <row r="13703" ht="15"/>
    <row r="13704" ht="15"/>
    <row r="13705" ht="15"/>
    <row r="13706" ht="15"/>
    <row r="13707" ht="15"/>
    <row r="13708" ht="15"/>
    <row r="13709" ht="15"/>
    <row r="13710" ht="15"/>
    <row r="13711" ht="15"/>
    <row r="13712" ht="15"/>
    <row r="13713" ht="15"/>
    <row r="13714" ht="15"/>
    <row r="13715" ht="15"/>
    <row r="13716" ht="15"/>
    <row r="13717" ht="15"/>
    <row r="13718" ht="15"/>
    <row r="13719" ht="15"/>
    <row r="13720" ht="15"/>
    <row r="13721" ht="15"/>
    <row r="13722" ht="15"/>
    <row r="13723" ht="15"/>
    <row r="13724" ht="15"/>
    <row r="13725" ht="15"/>
    <row r="13726" ht="15"/>
    <row r="13727" ht="15"/>
    <row r="13728" ht="15"/>
    <row r="13729" ht="15"/>
    <row r="13730" ht="15"/>
    <row r="13731" ht="15"/>
    <row r="13732" ht="15"/>
    <row r="13733" ht="15"/>
    <row r="13734" ht="15"/>
    <row r="13735" ht="15"/>
    <row r="13736" ht="15"/>
    <row r="13737" ht="15"/>
    <row r="13738" ht="15"/>
    <row r="13739" ht="15"/>
    <row r="13740" ht="15"/>
    <row r="13741" ht="15"/>
    <row r="13742" ht="15"/>
    <row r="13743" ht="15"/>
    <row r="13744" ht="15"/>
    <row r="13745" ht="15"/>
    <row r="13746" ht="15"/>
    <row r="13747" ht="15"/>
    <row r="13748" ht="15"/>
    <row r="13749" ht="15"/>
    <row r="13750" ht="15"/>
    <row r="13751" ht="15"/>
    <row r="13752" ht="15"/>
    <row r="13753" ht="15"/>
    <row r="13754" ht="15"/>
    <row r="13755" ht="15"/>
    <row r="13756" ht="15"/>
    <row r="13757" ht="15"/>
    <row r="13758" ht="15"/>
    <row r="13759" ht="15"/>
    <row r="13760" ht="15"/>
    <row r="13761" ht="15"/>
    <row r="13762" ht="15"/>
    <row r="13763" ht="15"/>
    <row r="13764" ht="15"/>
    <row r="13765" ht="15"/>
    <row r="13766" ht="15"/>
    <row r="13767" ht="15"/>
    <row r="13768" ht="15"/>
    <row r="13769" ht="15"/>
    <row r="13770" ht="15"/>
    <row r="13771" ht="15"/>
    <row r="13772" ht="15"/>
    <row r="13773" ht="15"/>
    <row r="13774" ht="15"/>
    <row r="13775" ht="15"/>
    <row r="13776" ht="15"/>
    <row r="13777" ht="15"/>
    <row r="13778" ht="15"/>
    <row r="13779" ht="15"/>
    <row r="13780" ht="15"/>
    <row r="13781" ht="15"/>
    <row r="13782" ht="15"/>
    <row r="13783" ht="15"/>
    <row r="13784" ht="15"/>
    <row r="13785" ht="15"/>
    <row r="13786" ht="15"/>
    <row r="13787" ht="15"/>
    <row r="13788" ht="15"/>
    <row r="13789" ht="15"/>
    <row r="13790" ht="15"/>
    <row r="13791" ht="15"/>
    <row r="13792" ht="15"/>
    <row r="13793" ht="15"/>
    <row r="13794" ht="15"/>
    <row r="13795" ht="15"/>
    <row r="13796" ht="15"/>
    <row r="13797" ht="15"/>
    <row r="13798" ht="15"/>
    <row r="13799" ht="15"/>
    <row r="13800" ht="15"/>
    <row r="13801" ht="15"/>
    <row r="13802" ht="15"/>
    <row r="13803" ht="15"/>
    <row r="13804" ht="15"/>
    <row r="13805" ht="15"/>
    <row r="13806" ht="15"/>
    <row r="13807" ht="15"/>
    <row r="13808" ht="15"/>
    <row r="13809" ht="15"/>
    <row r="13810" ht="15"/>
    <row r="13811" ht="15"/>
    <row r="13812" ht="15"/>
    <row r="13813" ht="15"/>
    <row r="13814" ht="15"/>
    <row r="13815" ht="15"/>
    <row r="13816" ht="15"/>
    <row r="13817" ht="15"/>
    <row r="13818" ht="15"/>
    <row r="13819" ht="15"/>
    <row r="13820" ht="15"/>
    <row r="13821" ht="15"/>
    <row r="13822" ht="15"/>
    <row r="13823" ht="15"/>
    <row r="13824" ht="15"/>
    <row r="13825" ht="15"/>
    <row r="13826" ht="15"/>
    <row r="13827" ht="15"/>
    <row r="13828" ht="15"/>
    <row r="13829" ht="15"/>
    <row r="13830" ht="15"/>
    <row r="13831" ht="15"/>
    <row r="13832" ht="15"/>
    <row r="13833" ht="15"/>
    <row r="13834" ht="15"/>
    <row r="13835" ht="15"/>
    <row r="13836" ht="15"/>
    <row r="13837" ht="15"/>
    <row r="13838" ht="15"/>
    <row r="13839" ht="15"/>
    <row r="13840" ht="15"/>
    <row r="13841" ht="15"/>
    <row r="13842" ht="15"/>
    <row r="13843" ht="15"/>
    <row r="13844" ht="15"/>
    <row r="13845" ht="15"/>
    <row r="13846" ht="15"/>
    <row r="13847" ht="15"/>
    <row r="13848" ht="15"/>
    <row r="13849" ht="15"/>
    <row r="13850" ht="15"/>
    <row r="13851" ht="15"/>
    <row r="13852" ht="15"/>
    <row r="13853" ht="15"/>
    <row r="13854" ht="15"/>
    <row r="13855" ht="15"/>
    <row r="13856" ht="15"/>
    <row r="13857" ht="15"/>
    <row r="13858" ht="15"/>
    <row r="13859" ht="15"/>
    <row r="13860" ht="15"/>
    <row r="13861" ht="15"/>
    <row r="13862" ht="15"/>
    <row r="13863" ht="15"/>
    <row r="13864" ht="15"/>
    <row r="13865" ht="15"/>
    <row r="13866" ht="15"/>
    <row r="13867" ht="15"/>
    <row r="13868" ht="15"/>
    <row r="13869" ht="15"/>
    <row r="13870" ht="15"/>
    <row r="13871" ht="15"/>
    <row r="13872" ht="15"/>
    <row r="13873" ht="15"/>
    <row r="13874" ht="15"/>
    <row r="13875" ht="15"/>
    <row r="13876" ht="15"/>
    <row r="13877" ht="15"/>
    <row r="13878" ht="15"/>
    <row r="13879" ht="15"/>
    <row r="13880" ht="15"/>
    <row r="13881" ht="15"/>
    <row r="13882" ht="15"/>
    <row r="13883" ht="15"/>
    <row r="13884" ht="15"/>
    <row r="13885" ht="15"/>
    <row r="13886" ht="15"/>
    <row r="13887" ht="15"/>
    <row r="13888" ht="15"/>
    <row r="13889" ht="15"/>
    <row r="13890" ht="15"/>
    <row r="13891" ht="15"/>
    <row r="13892" ht="15"/>
    <row r="13893" ht="15"/>
    <row r="13894" ht="15"/>
    <row r="13895" ht="15"/>
    <row r="13896" ht="15"/>
    <row r="13897" ht="15"/>
    <row r="13898" ht="15"/>
    <row r="13899" ht="15"/>
    <row r="13900" ht="15"/>
    <row r="13901" ht="15"/>
    <row r="13902" ht="15"/>
    <row r="13903" ht="15"/>
    <row r="13904" ht="15"/>
    <row r="13905" ht="15"/>
    <row r="13906" ht="15"/>
    <row r="13907" ht="15"/>
    <row r="13908" ht="15"/>
    <row r="13909" ht="15"/>
    <row r="13910" ht="15"/>
    <row r="13911" ht="15"/>
    <row r="13912" ht="15"/>
    <row r="13913" ht="15"/>
    <row r="13914" ht="15"/>
    <row r="13915" ht="15"/>
    <row r="13916" ht="15"/>
    <row r="13917" ht="15"/>
    <row r="13918" ht="15"/>
    <row r="13919" ht="15"/>
    <row r="13920" ht="15"/>
    <row r="13921" ht="15"/>
    <row r="13922" ht="15"/>
    <row r="13923" ht="15"/>
    <row r="13924" ht="15"/>
    <row r="13925" ht="15"/>
    <row r="13926" ht="15"/>
    <row r="13927" ht="15"/>
    <row r="13928" ht="15"/>
    <row r="13929" ht="15"/>
    <row r="13930" ht="15"/>
    <row r="13931" ht="15"/>
    <row r="13932" ht="15"/>
    <row r="13933" ht="15"/>
    <row r="13934" ht="15"/>
    <row r="13935" ht="15"/>
    <row r="13936" ht="15"/>
    <row r="13937" ht="15"/>
    <row r="13938" ht="15"/>
    <row r="13939" ht="15"/>
    <row r="13940" ht="15"/>
    <row r="13941" ht="15"/>
    <row r="13942" ht="15"/>
    <row r="13943" ht="15"/>
    <row r="13944" ht="15"/>
    <row r="13945" ht="15"/>
    <row r="13946" ht="15"/>
    <row r="13947" ht="15"/>
    <row r="13948" ht="15"/>
    <row r="13949" ht="15"/>
    <row r="13950" ht="15"/>
    <row r="13951" ht="15"/>
    <row r="13952" ht="15"/>
    <row r="13953" ht="15"/>
    <row r="13954" ht="15"/>
    <row r="13955" ht="15"/>
    <row r="13956" ht="15"/>
    <row r="13957" ht="15"/>
    <row r="13958" ht="15"/>
    <row r="13959" ht="15"/>
    <row r="13960" ht="15"/>
    <row r="13961" ht="15"/>
    <row r="13962" ht="15"/>
    <row r="13963" ht="15"/>
    <row r="13964" ht="15"/>
    <row r="13965" ht="15"/>
    <row r="13966" ht="15"/>
    <row r="13967" ht="15"/>
    <row r="13968" ht="15"/>
    <row r="13969" ht="15"/>
    <row r="13970" ht="15"/>
    <row r="13971" ht="15"/>
    <row r="13972" ht="15"/>
    <row r="13973" ht="15"/>
    <row r="13974" ht="15"/>
    <row r="13975" ht="15"/>
    <row r="13976" ht="15"/>
    <row r="13977" ht="15"/>
    <row r="13978" ht="15"/>
    <row r="13979" ht="15"/>
    <row r="13980" ht="15"/>
    <row r="13981" ht="15"/>
    <row r="13982" ht="15"/>
    <row r="13983" ht="15"/>
    <row r="13984" ht="15"/>
    <row r="13985" ht="15"/>
    <row r="13986" ht="15"/>
    <row r="13987" ht="15"/>
    <row r="13988" ht="15"/>
    <row r="13989" ht="15"/>
    <row r="13990" ht="15"/>
    <row r="13991" ht="15"/>
    <row r="13992" ht="15"/>
    <row r="13993" ht="15"/>
    <row r="13994" ht="15"/>
    <row r="13995" ht="15"/>
    <row r="13996" ht="15"/>
    <row r="13997" ht="15"/>
    <row r="13998" ht="15"/>
    <row r="13999" ht="15"/>
    <row r="14000" ht="15"/>
    <row r="14001" ht="15"/>
    <row r="14002" ht="15"/>
    <row r="14003" ht="15"/>
    <row r="14004" ht="15"/>
    <row r="14005" ht="15"/>
    <row r="14006" ht="15"/>
    <row r="14007" ht="15"/>
    <row r="14008" ht="15"/>
    <row r="14009" ht="15"/>
    <row r="14010" ht="15"/>
    <row r="14011" ht="15"/>
    <row r="14012" ht="15"/>
    <row r="14013" ht="15"/>
    <row r="14014" ht="15"/>
    <row r="14015" ht="15"/>
    <row r="14016" ht="15"/>
    <row r="14017" ht="15"/>
    <row r="14018" ht="15"/>
    <row r="14019" ht="15"/>
    <row r="14020" ht="15"/>
    <row r="14021" ht="15"/>
    <row r="14022" ht="15"/>
    <row r="14023" ht="15"/>
    <row r="14024" ht="15"/>
    <row r="14025" ht="15"/>
    <row r="14026" ht="15"/>
    <row r="14027" ht="15"/>
    <row r="14028" ht="15"/>
    <row r="14029" ht="15"/>
    <row r="14030" ht="15"/>
    <row r="14031" ht="15"/>
    <row r="14032" ht="15"/>
    <row r="14033" ht="15"/>
    <row r="14034" ht="15"/>
    <row r="14035" ht="15"/>
    <row r="14036" ht="15"/>
    <row r="14037" ht="15"/>
    <row r="14038" ht="15"/>
    <row r="14039" ht="15"/>
    <row r="14040" ht="15"/>
    <row r="14041" ht="15"/>
    <row r="14042" ht="15"/>
    <row r="14043" ht="15"/>
    <row r="14044" ht="15"/>
    <row r="14045" ht="15"/>
    <row r="14046" ht="15"/>
    <row r="14047" ht="15"/>
    <row r="14048" ht="15"/>
    <row r="14049" ht="15"/>
    <row r="14050" ht="15"/>
    <row r="14051" ht="15"/>
    <row r="14052" ht="15"/>
    <row r="14053" ht="15"/>
    <row r="14054" ht="15"/>
    <row r="14055" ht="15"/>
    <row r="14056" ht="15"/>
    <row r="14057" ht="15"/>
    <row r="14058" ht="15"/>
    <row r="14059" ht="15"/>
    <row r="14060" ht="15"/>
    <row r="14061" ht="15"/>
    <row r="14062" ht="15"/>
    <row r="14063" ht="15"/>
    <row r="14064" ht="15"/>
    <row r="14065" ht="15"/>
    <row r="14066" ht="15"/>
    <row r="14067" ht="15"/>
    <row r="14068" ht="15"/>
    <row r="14069" ht="15"/>
    <row r="14070" ht="15"/>
    <row r="14071" ht="15"/>
    <row r="14072" ht="15"/>
    <row r="14073" ht="15"/>
    <row r="14074" ht="15"/>
    <row r="14075" ht="15"/>
    <row r="14076" ht="15"/>
    <row r="14077" ht="15"/>
    <row r="14078" ht="15"/>
    <row r="14079" ht="15"/>
    <row r="14080" ht="15"/>
    <row r="14081" ht="15"/>
    <row r="14082" ht="15"/>
    <row r="14083" ht="15"/>
    <row r="14084" ht="15"/>
    <row r="14085" ht="15"/>
    <row r="14086" ht="15"/>
    <row r="14087" ht="15"/>
    <row r="14088" ht="15"/>
    <row r="14089" ht="15"/>
    <row r="14090" ht="15"/>
    <row r="14091" ht="15"/>
    <row r="14092" ht="15"/>
    <row r="14093" ht="15"/>
    <row r="14094" ht="15"/>
    <row r="14095" ht="15"/>
    <row r="14096" ht="15"/>
    <row r="14097" ht="15"/>
    <row r="14098" ht="15"/>
    <row r="14099" ht="15"/>
    <row r="14100" ht="15"/>
    <row r="14101" ht="15"/>
    <row r="14102" ht="15"/>
    <row r="14103" ht="15"/>
    <row r="14104" ht="15"/>
    <row r="14105" ht="15"/>
    <row r="14106" ht="15"/>
    <row r="14107" ht="15"/>
    <row r="14108" ht="15"/>
    <row r="14109" ht="15"/>
    <row r="14110" ht="15"/>
    <row r="14111" ht="15"/>
    <row r="14112" ht="15"/>
    <row r="14113" ht="15"/>
    <row r="14114" ht="15"/>
    <row r="14115" ht="15"/>
    <row r="14116" ht="15"/>
    <row r="14117" ht="15"/>
    <row r="14118" ht="15"/>
    <row r="14119" ht="15"/>
    <row r="14120" ht="15"/>
    <row r="14121" ht="15"/>
    <row r="14122" ht="15"/>
    <row r="14123" ht="15"/>
    <row r="14124" ht="15"/>
    <row r="14125" ht="15"/>
    <row r="14126" ht="15"/>
    <row r="14127" ht="15"/>
    <row r="14128" ht="15"/>
    <row r="14129" ht="15"/>
    <row r="14130" ht="15"/>
    <row r="14131" ht="15"/>
    <row r="14132" ht="15"/>
    <row r="14133" ht="15"/>
    <row r="14134" ht="15"/>
    <row r="14135" ht="15"/>
    <row r="14136" ht="15"/>
    <row r="14137" ht="15"/>
    <row r="14138" ht="15"/>
    <row r="14139" ht="15"/>
    <row r="14140" ht="15"/>
    <row r="14141" ht="15"/>
    <row r="14142" ht="15"/>
    <row r="14143" ht="15"/>
    <row r="14144" ht="15"/>
    <row r="14145" ht="15"/>
    <row r="14146" ht="15"/>
    <row r="14147" ht="15"/>
    <row r="14148" ht="15"/>
    <row r="14149" ht="15"/>
    <row r="14150" ht="15"/>
    <row r="14151" ht="15"/>
    <row r="14152" ht="15"/>
    <row r="14153" ht="15"/>
    <row r="14154" ht="15"/>
    <row r="14155" ht="15"/>
    <row r="14156" ht="15"/>
    <row r="14157" ht="15"/>
    <row r="14158" ht="15"/>
    <row r="14159" ht="15"/>
    <row r="14160" ht="15"/>
    <row r="14161" ht="15"/>
    <row r="14162" ht="15"/>
    <row r="14163" ht="15"/>
    <row r="14164" ht="15"/>
    <row r="14165" ht="15"/>
    <row r="14166" ht="15"/>
    <row r="14167" ht="15"/>
    <row r="14168" ht="15"/>
    <row r="14169" ht="15"/>
    <row r="14170" ht="15"/>
    <row r="14171" ht="15"/>
    <row r="14172" ht="15"/>
    <row r="14173" ht="15"/>
    <row r="14174" ht="15"/>
    <row r="14175" ht="15"/>
    <row r="14176" ht="15"/>
    <row r="14177" ht="15"/>
    <row r="14178" ht="15"/>
    <row r="14179" ht="15"/>
    <row r="14180" ht="15"/>
    <row r="14181" ht="15"/>
    <row r="14182" ht="15"/>
    <row r="14183" ht="15"/>
    <row r="14184" ht="15"/>
    <row r="14185" ht="15"/>
    <row r="14186" ht="15"/>
    <row r="14187" ht="15"/>
    <row r="14188" ht="15"/>
    <row r="14189" ht="15"/>
    <row r="14190" ht="15"/>
    <row r="14191" ht="15"/>
    <row r="14192" ht="15"/>
    <row r="14193" ht="15"/>
    <row r="14194" ht="15"/>
    <row r="14195" ht="15"/>
    <row r="14196" ht="15"/>
    <row r="14197" ht="15"/>
    <row r="14198" ht="15"/>
    <row r="14199" ht="15"/>
    <row r="14200" ht="15"/>
    <row r="14201" ht="15"/>
    <row r="14202" ht="15"/>
    <row r="14203" ht="15"/>
    <row r="14204" ht="15"/>
    <row r="14205" ht="15"/>
    <row r="14206" ht="15"/>
    <row r="14207" ht="15"/>
    <row r="14208" ht="15"/>
    <row r="14209" ht="15"/>
    <row r="14210" ht="15"/>
    <row r="14211" ht="15"/>
    <row r="14212" ht="15"/>
    <row r="14213" ht="15"/>
    <row r="14214" ht="15"/>
    <row r="14215" ht="15"/>
    <row r="14216" ht="15"/>
    <row r="14217" ht="15"/>
    <row r="14218" ht="15"/>
    <row r="14219" ht="15"/>
    <row r="14220" ht="15"/>
    <row r="14221" ht="15"/>
    <row r="14222" ht="15"/>
    <row r="14223" ht="15"/>
    <row r="14224" ht="15"/>
    <row r="14225" ht="15"/>
    <row r="14226" ht="15"/>
    <row r="14227" ht="15"/>
    <row r="14228" ht="15"/>
    <row r="14229" ht="15"/>
    <row r="14230" ht="15"/>
    <row r="14231" ht="15"/>
    <row r="14232" ht="15"/>
    <row r="14233" ht="15"/>
    <row r="14234" ht="15"/>
    <row r="14235" ht="15"/>
    <row r="14236" ht="15"/>
    <row r="14237" ht="15"/>
    <row r="14238" ht="15"/>
    <row r="14239" ht="15"/>
    <row r="14240" ht="15"/>
    <row r="14241" ht="15"/>
    <row r="14242" ht="15"/>
    <row r="14243" ht="15"/>
    <row r="14244" ht="15"/>
    <row r="14245" ht="15"/>
    <row r="14246" ht="15"/>
    <row r="14247" ht="15"/>
    <row r="14248" ht="15"/>
    <row r="14249" ht="15"/>
    <row r="14250" ht="15"/>
    <row r="14251" ht="15"/>
    <row r="14252" ht="15"/>
    <row r="14253" ht="15"/>
    <row r="14254" ht="15"/>
    <row r="14255" ht="15"/>
    <row r="14256" ht="15"/>
    <row r="14257" ht="15"/>
    <row r="14258" ht="15"/>
    <row r="14259" ht="15"/>
    <row r="14260" ht="15"/>
    <row r="14261" ht="15"/>
    <row r="14262" ht="15"/>
    <row r="14263" ht="15"/>
    <row r="14264" ht="15"/>
    <row r="14265" ht="15"/>
    <row r="14266" ht="15"/>
    <row r="14267" ht="15"/>
    <row r="14268" ht="15"/>
    <row r="14269" ht="15"/>
    <row r="14270" ht="15"/>
    <row r="14271" ht="15"/>
    <row r="14272" ht="15"/>
    <row r="14273" ht="15"/>
    <row r="14274" ht="15"/>
    <row r="14275" ht="15"/>
    <row r="14276" ht="15"/>
    <row r="14277" ht="15"/>
    <row r="14278" ht="15"/>
    <row r="14279" ht="15"/>
    <row r="14280" ht="15"/>
    <row r="14281" ht="15"/>
    <row r="14282" ht="15"/>
    <row r="14283" ht="15"/>
    <row r="14284" ht="15"/>
    <row r="14285" ht="15"/>
    <row r="14286" ht="15"/>
    <row r="14287" ht="15"/>
    <row r="14288" ht="15"/>
    <row r="14289" ht="15"/>
    <row r="14290" ht="15"/>
    <row r="14291" ht="15"/>
    <row r="14292" ht="15"/>
    <row r="14293" ht="15"/>
    <row r="14294" ht="15"/>
    <row r="14295" ht="15"/>
    <row r="14296" ht="15"/>
    <row r="14297" ht="15"/>
    <row r="14298" ht="15"/>
    <row r="14299" ht="15"/>
    <row r="14300" ht="15"/>
    <row r="14301" ht="15"/>
    <row r="14302" ht="15"/>
    <row r="14303" ht="15"/>
    <row r="14304" ht="15"/>
    <row r="14305" ht="15"/>
    <row r="14306" ht="15"/>
    <row r="14307" ht="15"/>
    <row r="14308" ht="15"/>
    <row r="14309" ht="15"/>
    <row r="14310" ht="15"/>
    <row r="14311" ht="15"/>
    <row r="14312" ht="15"/>
    <row r="14313" ht="15"/>
    <row r="14314" ht="15"/>
    <row r="14315" ht="15"/>
    <row r="14316" ht="15"/>
    <row r="14317" ht="15"/>
    <row r="14318" ht="15"/>
    <row r="14319" ht="15"/>
    <row r="14320" ht="15"/>
    <row r="14321" ht="15"/>
    <row r="14322" ht="15"/>
    <row r="14323" ht="15"/>
    <row r="14324" ht="15"/>
    <row r="14325" ht="15"/>
    <row r="14326" ht="15"/>
    <row r="14327" ht="15"/>
    <row r="14328" ht="15"/>
    <row r="14329" ht="15"/>
    <row r="14330" ht="15"/>
    <row r="14331" ht="15"/>
    <row r="14332" ht="15"/>
    <row r="14333" ht="15"/>
    <row r="14334" ht="15"/>
    <row r="14335" ht="15"/>
    <row r="14336" ht="15"/>
    <row r="14337" ht="15"/>
    <row r="14338" ht="15"/>
    <row r="14339" ht="15"/>
    <row r="14340" ht="15"/>
    <row r="14341" ht="15"/>
    <row r="14342" ht="15"/>
    <row r="14343" ht="15"/>
    <row r="14344" ht="15"/>
    <row r="14345" ht="15"/>
    <row r="14346" ht="15"/>
    <row r="14347" ht="15"/>
    <row r="14348" ht="15"/>
    <row r="14349" ht="15"/>
    <row r="14350" ht="15"/>
    <row r="14351" ht="15"/>
    <row r="14352" ht="15"/>
    <row r="14353" ht="15"/>
    <row r="14354" ht="15"/>
    <row r="14355" ht="15"/>
    <row r="14356" ht="15"/>
    <row r="14357" ht="15"/>
    <row r="14358" ht="15"/>
    <row r="14359" ht="15"/>
    <row r="14360" ht="15"/>
    <row r="14361" ht="15"/>
    <row r="14362" ht="15"/>
    <row r="14363" ht="15"/>
    <row r="14364" ht="15"/>
    <row r="14365" ht="15"/>
    <row r="14366" ht="15"/>
    <row r="14367" ht="15"/>
    <row r="14368" ht="15"/>
    <row r="14369" ht="15"/>
    <row r="14370" ht="15"/>
    <row r="14371" ht="15"/>
    <row r="14372" ht="15"/>
    <row r="14373" ht="15"/>
    <row r="14374" ht="15"/>
    <row r="14375" ht="15"/>
    <row r="14376" ht="15"/>
    <row r="14377" ht="15"/>
    <row r="14378" ht="15"/>
    <row r="14379" ht="15"/>
    <row r="14380" ht="15"/>
    <row r="14381" ht="15"/>
    <row r="14382" ht="15"/>
    <row r="14383" ht="15"/>
    <row r="14384" ht="15"/>
    <row r="14385" ht="15"/>
    <row r="14386" ht="15"/>
    <row r="14387" ht="15"/>
    <row r="14388" ht="15"/>
    <row r="14389" ht="15"/>
    <row r="14390" ht="15"/>
    <row r="14391" ht="15"/>
    <row r="14392" ht="15"/>
    <row r="14393" ht="15"/>
    <row r="14394" ht="15"/>
    <row r="14395" ht="15"/>
    <row r="14396" ht="15"/>
    <row r="14397" ht="15"/>
    <row r="14398" ht="15"/>
    <row r="14399" ht="15"/>
    <row r="14400" ht="15"/>
    <row r="14401" ht="15"/>
    <row r="14402" ht="15"/>
    <row r="14403" ht="15"/>
    <row r="14404" ht="15"/>
    <row r="14405" ht="15"/>
    <row r="14406" ht="15"/>
    <row r="14407" ht="15"/>
    <row r="14408" ht="15"/>
    <row r="14409" ht="15"/>
    <row r="14410" ht="15"/>
    <row r="14411" ht="15"/>
    <row r="14412" ht="15"/>
    <row r="14413" ht="15"/>
    <row r="14414" ht="15"/>
    <row r="14415" ht="15"/>
    <row r="14416" ht="15"/>
    <row r="14417" ht="15"/>
    <row r="14418" ht="15"/>
    <row r="14419" ht="15"/>
    <row r="14420" ht="15"/>
    <row r="14421" ht="15"/>
    <row r="14422" ht="15"/>
    <row r="14423" ht="15"/>
    <row r="14424" ht="15"/>
    <row r="14425" ht="15"/>
    <row r="14426" ht="15"/>
    <row r="14427" ht="15"/>
    <row r="14428" ht="15"/>
    <row r="14429" ht="15"/>
    <row r="14430" ht="15"/>
    <row r="14431" ht="15"/>
    <row r="14432" ht="15"/>
    <row r="14433" ht="15"/>
    <row r="14434" ht="15"/>
    <row r="14435" ht="15"/>
    <row r="14436" ht="15"/>
    <row r="14437" ht="15"/>
    <row r="14438" ht="15"/>
    <row r="14439" ht="15"/>
    <row r="14440" ht="15"/>
    <row r="14441" ht="15"/>
    <row r="14442" ht="15"/>
    <row r="14443" ht="15"/>
    <row r="14444" ht="15"/>
    <row r="14445" ht="15"/>
    <row r="14446" ht="15"/>
    <row r="14447" ht="15"/>
    <row r="14448" ht="15"/>
    <row r="14449" ht="15"/>
    <row r="14450" ht="15"/>
    <row r="14451" ht="15"/>
    <row r="14452" ht="15"/>
    <row r="14453" ht="15"/>
    <row r="14454" ht="15"/>
    <row r="14455" ht="15"/>
    <row r="14456" ht="15"/>
    <row r="14457" ht="15"/>
    <row r="14458" ht="15"/>
    <row r="14459" ht="15"/>
    <row r="14460" ht="15"/>
    <row r="14461" ht="15"/>
    <row r="14462" ht="15"/>
    <row r="14463" ht="15"/>
    <row r="14464" ht="15"/>
    <row r="14465" ht="15"/>
    <row r="14466" ht="15"/>
    <row r="14467" ht="15"/>
    <row r="14468" ht="15"/>
    <row r="14469" ht="15"/>
    <row r="14470" ht="15"/>
    <row r="14471" ht="15"/>
    <row r="14472" ht="15"/>
    <row r="14473" ht="15"/>
    <row r="14474" ht="15"/>
    <row r="14475" ht="15"/>
    <row r="14476" ht="15"/>
    <row r="14477" ht="15"/>
    <row r="14478" ht="15"/>
    <row r="14479" ht="15"/>
    <row r="14480" ht="15"/>
    <row r="14481" ht="15"/>
    <row r="14482" ht="15"/>
    <row r="14483" ht="15"/>
    <row r="14484" ht="15"/>
    <row r="14485" ht="15"/>
    <row r="14486" ht="15"/>
    <row r="14487" ht="15"/>
    <row r="14488" ht="15"/>
    <row r="14489" ht="15"/>
    <row r="14490" ht="15"/>
    <row r="14491" ht="15"/>
    <row r="14492" ht="15"/>
    <row r="14493" ht="15"/>
    <row r="14494" ht="15"/>
    <row r="14495" ht="15"/>
    <row r="14496" ht="15"/>
    <row r="14497" ht="15"/>
    <row r="14498" ht="15"/>
    <row r="14499" ht="15"/>
    <row r="14500" ht="15"/>
    <row r="14501" ht="15"/>
    <row r="14502" ht="15"/>
    <row r="14503" ht="15"/>
    <row r="14504" ht="15"/>
    <row r="14505" ht="15"/>
    <row r="14506" ht="15"/>
    <row r="14507" ht="15"/>
    <row r="14508" ht="15"/>
    <row r="14509" ht="15"/>
    <row r="14510" ht="15"/>
    <row r="14511" ht="15"/>
    <row r="14512" ht="15"/>
    <row r="14513" ht="15"/>
    <row r="14514" ht="15"/>
    <row r="14515" ht="15"/>
    <row r="14516" ht="15"/>
    <row r="14517" ht="15"/>
    <row r="14518" ht="15"/>
    <row r="14519" ht="15"/>
    <row r="14520" ht="15"/>
    <row r="14521" ht="15"/>
    <row r="14522" ht="15"/>
    <row r="14523" ht="15"/>
    <row r="14524" ht="15"/>
    <row r="14525" ht="15"/>
    <row r="14526" ht="15"/>
    <row r="14527" ht="15"/>
    <row r="14528" ht="15"/>
    <row r="14529" ht="15"/>
    <row r="14530" ht="15"/>
    <row r="14531" ht="15"/>
    <row r="14532" ht="15"/>
    <row r="14533" ht="15"/>
    <row r="14534" ht="15"/>
    <row r="14535" ht="15"/>
    <row r="14536" ht="15"/>
    <row r="14537" ht="15"/>
    <row r="14538" ht="15"/>
    <row r="14539" ht="15"/>
    <row r="14540" ht="15"/>
    <row r="14541" ht="15"/>
    <row r="14542" ht="15"/>
    <row r="14543" ht="15"/>
    <row r="14544" ht="15"/>
    <row r="14545" ht="15"/>
    <row r="14546" ht="15"/>
    <row r="14547" ht="15"/>
    <row r="14548" ht="15"/>
    <row r="14549" ht="15"/>
    <row r="14550" ht="15"/>
    <row r="14551" ht="15"/>
    <row r="14552" ht="15"/>
    <row r="14553" ht="15"/>
    <row r="14554" ht="15"/>
    <row r="14555" ht="15"/>
    <row r="14556" ht="15"/>
    <row r="14557" ht="15"/>
    <row r="14558" ht="15"/>
    <row r="14559" ht="15"/>
    <row r="14560" ht="15"/>
    <row r="14561" ht="15"/>
    <row r="14562" ht="15"/>
    <row r="14563" ht="15"/>
    <row r="14564" ht="15"/>
    <row r="14565" ht="15"/>
    <row r="14566" ht="15"/>
    <row r="14567" ht="15"/>
    <row r="14568" ht="15"/>
    <row r="14569" ht="15"/>
    <row r="14570" ht="15"/>
    <row r="14571" ht="15"/>
    <row r="14572" ht="15"/>
    <row r="14573" ht="15"/>
    <row r="14574" ht="15"/>
    <row r="14575" ht="15"/>
    <row r="14576" ht="15"/>
    <row r="14577" ht="15"/>
    <row r="14578" ht="15"/>
    <row r="14579" ht="15"/>
    <row r="14580" ht="15"/>
    <row r="14581" ht="15"/>
    <row r="14582" ht="15"/>
    <row r="14583" ht="15"/>
    <row r="14584" ht="15"/>
    <row r="14585" ht="15"/>
    <row r="14586" ht="15"/>
    <row r="14587" ht="15"/>
    <row r="14588" ht="15"/>
    <row r="14589" ht="15"/>
    <row r="14590" ht="15"/>
    <row r="14591" ht="15"/>
    <row r="14592" ht="15"/>
    <row r="14593" ht="15"/>
    <row r="14594" ht="15"/>
    <row r="14595" ht="15"/>
    <row r="14596" ht="15"/>
    <row r="14597" ht="15"/>
    <row r="14598" ht="15"/>
    <row r="14599" ht="15"/>
    <row r="14600" ht="15"/>
    <row r="14601" ht="15"/>
    <row r="14602" ht="15"/>
    <row r="14603" ht="15"/>
    <row r="14604" ht="15"/>
    <row r="14605" ht="15"/>
    <row r="14606" ht="15"/>
    <row r="14607" ht="15"/>
    <row r="14608" ht="15"/>
    <row r="14609" ht="15"/>
    <row r="14610" ht="15"/>
    <row r="14611" ht="15"/>
    <row r="14612" ht="15"/>
    <row r="14613" ht="15"/>
    <row r="14614" ht="15"/>
    <row r="14615" ht="15"/>
    <row r="14616" ht="15"/>
    <row r="14617" ht="15"/>
    <row r="14618" ht="15"/>
    <row r="14619" ht="15"/>
    <row r="14620" ht="15"/>
    <row r="14621" ht="15"/>
    <row r="14622" ht="15"/>
    <row r="14623" ht="15"/>
    <row r="14624" ht="15"/>
    <row r="14625" ht="15"/>
    <row r="14626" ht="15"/>
    <row r="14627" ht="15"/>
    <row r="14628" ht="15"/>
    <row r="14629" ht="15"/>
    <row r="14630" ht="15"/>
    <row r="14631" ht="15"/>
    <row r="14632" ht="15"/>
    <row r="14633" ht="15"/>
    <row r="14634" ht="15"/>
    <row r="14635" ht="15"/>
    <row r="14636" ht="15"/>
    <row r="14637" ht="15"/>
    <row r="14638" ht="15"/>
    <row r="14639" ht="15"/>
    <row r="14640" ht="15"/>
    <row r="14641" ht="15"/>
    <row r="14642" ht="15"/>
    <row r="14643" ht="15"/>
    <row r="14644" ht="15"/>
    <row r="14645" ht="15"/>
    <row r="14646" ht="15"/>
    <row r="14647" ht="15"/>
    <row r="14648" ht="15"/>
    <row r="14649" ht="15"/>
    <row r="14650" ht="15"/>
    <row r="14651" ht="15"/>
    <row r="14652" ht="15"/>
    <row r="14653" ht="15"/>
    <row r="14654" ht="15"/>
    <row r="14655" ht="15"/>
    <row r="14656" ht="15"/>
    <row r="14657" ht="15"/>
    <row r="14658" ht="15"/>
    <row r="14659" ht="15"/>
    <row r="14660" ht="15"/>
    <row r="14661" ht="15"/>
    <row r="14662" ht="15"/>
    <row r="14663" ht="15"/>
    <row r="14664" ht="15"/>
    <row r="14665" ht="15"/>
    <row r="14666" ht="15"/>
    <row r="14667" ht="15"/>
    <row r="14668" ht="15"/>
    <row r="14669" ht="15"/>
    <row r="14670" ht="15"/>
    <row r="14671" ht="15"/>
    <row r="14672" ht="15"/>
    <row r="14673" ht="15"/>
    <row r="14674" ht="15"/>
    <row r="14675" ht="15"/>
    <row r="14676" ht="15"/>
    <row r="14677" ht="15"/>
    <row r="14678" ht="15"/>
    <row r="14679" ht="15"/>
    <row r="14680" ht="15"/>
    <row r="14681" ht="15"/>
    <row r="14682" ht="15"/>
    <row r="14683" ht="15"/>
    <row r="14684" ht="15"/>
    <row r="14685" ht="15"/>
    <row r="14686" ht="15"/>
    <row r="14687" ht="15"/>
    <row r="14688" ht="15"/>
    <row r="14689" ht="15"/>
    <row r="14690" ht="15"/>
    <row r="14691" ht="15"/>
    <row r="14692" ht="15"/>
    <row r="14693" ht="15"/>
    <row r="14694" ht="15"/>
    <row r="14695" ht="15"/>
    <row r="14696" ht="15"/>
    <row r="14697" ht="15"/>
    <row r="14698" ht="15"/>
    <row r="14699" ht="15"/>
    <row r="14700" ht="15"/>
    <row r="14701" ht="15"/>
    <row r="14702" ht="15"/>
    <row r="14703" ht="15"/>
    <row r="14704" ht="15"/>
    <row r="14705" ht="15"/>
    <row r="14706" ht="15"/>
    <row r="14707" ht="15"/>
    <row r="14708" ht="15"/>
    <row r="14709" ht="15"/>
    <row r="14710" ht="15"/>
    <row r="14711" ht="15"/>
    <row r="14712" ht="15"/>
    <row r="14713" ht="15"/>
    <row r="14714" ht="15"/>
    <row r="14715" ht="15"/>
    <row r="14716" ht="15"/>
    <row r="14717" ht="15"/>
    <row r="14718" ht="15"/>
    <row r="14719" ht="15"/>
    <row r="14720" ht="15"/>
    <row r="14721" ht="15"/>
    <row r="14722" ht="15"/>
    <row r="14723" ht="15"/>
    <row r="14724" ht="15"/>
    <row r="14725" ht="15"/>
    <row r="14726" ht="15"/>
    <row r="14727" ht="15"/>
    <row r="14728" ht="15"/>
    <row r="14729" ht="15"/>
    <row r="14730" ht="15"/>
    <row r="14731" ht="15"/>
    <row r="14732" ht="15"/>
    <row r="14733" ht="15"/>
    <row r="14734" ht="15"/>
    <row r="14735" ht="15"/>
    <row r="14736" ht="15"/>
    <row r="14737" ht="15"/>
    <row r="14738" ht="15"/>
    <row r="14739" ht="15"/>
    <row r="14740" ht="15"/>
    <row r="14741" ht="15"/>
    <row r="14742" ht="15"/>
    <row r="14743" ht="15"/>
    <row r="14744" ht="15"/>
    <row r="14745" ht="15"/>
    <row r="14746" ht="15"/>
    <row r="14747" ht="15"/>
    <row r="14748" ht="15"/>
    <row r="14749" ht="15"/>
    <row r="14750" ht="15"/>
    <row r="14751" ht="15"/>
    <row r="14752" ht="15"/>
    <row r="14753" ht="15"/>
    <row r="14754" ht="15"/>
    <row r="14755" ht="15"/>
    <row r="14756" ht="15"/>
    <row r="14757" ht="15"/>
    <row r="14758" ht="15"/>
    <row r="14759" ht="15"/>
    <row r="14760" ht="15"/>
    <row r="14761" ht="15"/>
    <row r="14762" ht="15"/>
    <row r="14763" ht="15"/>
    <row r="14764" ht="15"/>
    <row r="14765" ht="15"/>
    <row r="14766" ht="15"/>
    <row r="14767" ht="15"/>
    <row r="14768" ht="15"/>
    <row r="14769" ht="15"/>
    <row r="14770" ht="15"/>
    <row r="14771" ht="15"/>
    <row r="14772" ht="15"/>
    <row r="14773" ht="15"/>
    <row r="14774" ht="15"/>
    <row r="14775" ht="15"/>
    <row r="14776" ht="15"/>
    <row r="14777" ht="15"/>
    <row r="14778" ht="15"/>
    <row r="14779" ht="15"/>
    <row r="14780" ht="15"/>
    <row r="14781" ht="15"/>
    <row r="14782" ht="15"/>
    <row r="14783" ht="15"/>
    <row r="14784" ht="15"/>
    <row r="14785" ht="15"/>
    <row r="14786" ht="15"/>
    <row r="14787" ht="15"/>
    <row r="14788" ht="15"/>
    <row r="14789" ht="15"/>
    <row r="14790" ht="15"/>
    <row r="14791" ht="15"/>
    <row r="14792" ht="15"/>
    <row r="14793" ht="15"/>
    <row r="14794" ht="15"/>
    <row r="14795" ht="15"/>
    <row r="14796" ht="15"/>
    <row r="14797" ht="15"/>
    <row r="14798" ht="15"/>
    <row r="14799" ht="15"/>
    <row r="14800" ht="15"/>
    <row r="14801" ht="15"/>
    <row r="14802" ht="15"/>
    <row r="14803" ht="15"/>
    <row r="14804" ht="15"/>
    <row r="14805" ht="15"/>
    <row r="14806" ht="15"/>
    <row r="14807" ht="15"/>
    <row r="14808" ht="15"/>
    <row r="14809" ht="15"/>
    <row r="14810" ht="15"/>
    <row r="14811" ht="15"/>
    <row r="14812" ht="15"/>
    <row r="14813" ht="15"/>
    <row r="14814" ht="15"/>
    <row r="14815" ht="15"/>
    <row r="14816" ht="15"/>
    <row r="14817" ht="15"/>
    <row r="14818" ht="15"/>
    <row r="14819" ht="15"/>
    <row r="14820" ht="15"/>
    <row r="14821" ht="15"/>
    <row r="14822" ht="15"/>
    <row r="14823" ht="15"/>
    <row r="14824" ht="15"/>
    <row r="14825" ht="15"/>
    <row r="14826" ht="15"/>
    <row r="14827" ht="15"/>
    <row r="14828" ht="15"/>
    <row r="14829" ht="15"/>
    <row r="14830" ht="15"/>
    <row r="14831" ht="15"/>
    <row r="14832" ht="15"/>
    <row r="14833" ht="15"/>
    <row r="14834" ht="15"/>
    <row r="14835" ht="15"/>
    <row r="14836" ht="15"/>
    <row r="14837" ht="15"/>
    <row r="14838" ht="15"/>
    <row r="14839" ht="15"/>
    <row r="14840" ht="15"/>
    <row r="14841" ht="15"/>
    <row r="14842" ht="15"/>
    <row r="14843" ht="15"/>
    <row r="14844" ht="15"/>
    <row r="14845" ht="15"/>
    <row r="14846" ht="15"/>
    <row r="14847" ht="15"/>
    <row r="14848" ht="15"/>
    <row r="14849" ht="15"/>
    <row r="14850" ht="15"/>
    <row r="14851" ht="15"/>
    <row r="14852" ht="15"/>
    <row r="14853" ht="15"/>
    <row r="14854" ht="15"/>
    <row r="14855" ht="15"/>
    <row r="14856" ht="15"/>
    <row r="14857" ht="15"/>
    <row r="14858" ht="15"/>
    <row r="14859" ht="15"/>
    <row r="14860" ht="15"/>
    <row r="14861" ht="15"/>
    <row r="14862" ht="15"/>
    <row r="14863" ht="15"/>
    <row r="14864" ht="15"/>
    <row r="14865" ht="15"/>
    <row r="14866" ht="15"/>
    <row r="14867" ht="15"/>
    <row r="14868" ht="15"/>
    <row r="14869" ht="15"/>
    <row r="14870" ht="15"/>
    <row r="14871" ht="15"/>
    <row r="14872" ht="15"/>
    <row r="14873" ht="15"/>
    <row r="14874" ht="15"/>
    <row r="14875" ht="15"/>
    <row r="14876" ht="15"/>
    <row r="14877" ht="15"/>
    <row r="14878" ht="15"/>
    <row r="14879" ht="15"/>
    <row r="14880" ht="15"/>
    <row r="14881" ht="15"/>
    <row r="14882" ht="15"/>
    <row r="14883" ht="15"/>
    <row r="14884" ht="15"/>
    <row r="14885" ht="15"/>
    <row r="14886" ht="15"/>
    <row r="14887" ht="15"/>
    <row r="14888" ht="15"/>
    <row r="14889" ht="15"/>
    <row r="14890" ht="15"/>
    <row r="14891" ht="15"/>
    <row r="14892" ht="15"/>
    <row r="14893" ht="15"/>
    <row r="14894" ht="15"/>
    <row r="14895" ht="15"/>
    <row r="14896" ht="15"/>
    <row r="14897" ht="15"/>
    <row r="14898" ht="15"/>
    <row r="14899" ht="15"/>
    <row r="14900" ht="15"/>
    <row r="14901" ht="15"/>
    <row r="14902" ht="15"/>
    <row r="14903" ht="15"/>
    <row r="14904" ht="15"/>
    <row r="14905" ht="15"/>
    <row r="14906" ht="15"/>
    <row r="14907" ht="15"/>
    <row r="14908" ht="15"/>
    <row r="14909" ht="15"/>
    <row r="14910" ht="15"/>
    <row r="14911" ht="15"/>
    <row r="14912" ht="15"/>
    <row r="14913" ht="15"/>
    <row r="14914" ht="15"/>
    <row r="14915" ht="15"/>
    <row r="14916" ht="15"/>
    <row r="14917" ht="15"/>
    <row r="14918" ht="15"/>
    <row r="14919" ht="15"/>
    <row r="14920" ht="15"/>
    <row r="14921" ht="15"/>
    <row r="14922" ht="15"/>
    <row r="14923" ht="15"/>
    <row r="14924" ht="15"/>
    <row r="14925" ht="15"/>
    <row r="14926" ht="15"/>
    <row r="14927" ht="15"/>
    <row r="14928" ht="15"/>
    <row r="14929" ht="15"/>
    <row r="14930" ht="15"/>
    <row r="14931" ht="15"/>
    <row r="14932" ht="15"/>
    <row r="14933" ht="15"/>
    <row r="14934" ht="15"/>
    <row r="14935" ht="15"/>
    <row r="14936" ht="15"/>
    <row r="14937" ht="15"/>
    <row r="14938" ht="15"/>
    <row r="14939" ht="15"/>
    <row r="14940" ht="15"/>
    <row r="14941" ht="15"/>
    <row r="14942" ht="15"/>
    <row r="14943" ht="15"/>
    <row r="14944" ht="15"/>
    <row r="14945" ht="15"/>
    <row r="14946" ht="15"/>
    <row r="14947" ht="15"/>
    <row r="14948" ht="15"/>
    <row r="14949" ht="15"/>
    <row r="14950" ht="15"/>
    <row r="14951" ht="15"/>
    <row r="14952" ht="15"/>
    <row r="14953" ht="15"/>
    <row r="14954" ht="15"/>
    <row r="14955" ht="15"/>
    <row r="14956" ht="15"/>
    <row r="14957" ht="15"/>
    <row r="14958" ht="15"/>
    <row r="14959" ht="15"/>
    <row r="14960" ht="15"/>
    <row r="14961" ht="15"/>
    <row r="14962" ht="15"/>
    <row r="14963" ht="15"/>
    <row r="14964" ht="15"/>
    <row r="14965" ht="15"/>
    <row r="14966" ht="15"/>
    <row r="14967" ht="15"/>
    <row r="14968" ht="15"/>
    <row r="14969" ht="15"/>
    <row r="14970" ht="15"/>
    <row r="14971" ht="15"/>
    <row r="14972" ht="15"/>
    <row r="14973" ht="15"/>
    <row r="14974" ht="15"/>
    <row r="14975" ht="15"/>
    <row r="14976" ht="15"/>
    <row r="14977" ht="15"/>
    <row r="14978" ht="15"/>
    <row r="14979" ht="15"/>
    <row r="14980" ht="15"/>
    <row r="14981" ht="15"/>
    <row r="14982" ht="15"/>
    <row r="14983" ht="15"/>
    <row r="14984" ht="15"/>
    <row r="14985" ht="15"/>
    <row r="14986" ht="15"/>
    <row r="14987" ht="15"/>
    <row r="14988" ht="15"/>
    <row r="14989" ht="15"/>
    <row r="14990" ht="15"/>
    <row r="14991" ht="15"/>
    <row r="14992" ht="15"/>
    <row r="14993" ht="15"/>
    <row r="14994" ht="15"/>
    <row r="14995" ht="15"/>
    <row r="14996" ht="15"/>
    <row r="14997" ht="15"/>
    <row r="14998" ht="15"/>
    <row r="14999" ht="15"/>
    <row r="15000" ht="15"/>
    <row r="15001" ht="15"/>
    <row r="15002" ht="15"/>
    <row r="15003" ht="15"/>
    <row r="15004" ht="15"/>
    <row r="15005" ht="15"/>
    <row r="15006" ht="15"/>
    <row r="15007" ht="15"/>
    <row r="15008" ht="15"/>
    <row r="15009" ht="15"/>
    <row r="15010" ht="15"/>
    <row r="15011" ht="15"/>
    <row r="15012" ht="15"/>
    <row r="15013" ht="15"/>
    <row r="15014" ht="15"/>
    <row r="15015" ht="15"/>
    <row r="15016" ht="15"/>
    <row r="15017" ht="15"/>
    <row r="15018" ht="15"/>
    <row r="15019" ht="15"/>
    <row r="15020" ht="15"/>
    <row r="15021" ht="15"/>
    <row r="15022" ht="15"/>
    <row r="15023" ht="15"/>
    <row r="15024" ht="15"/>
    <row r="15025" ht="15"/>
    <row r="15026" ht="15"/>
    <row r="15027" ht="15"/>
    <row r="15028" ht="15"/>
    <row r="15029" ht="15"/>
    <row r="15030" ht="15"/>
    <row r="15031" ht="15"/>
    <row r="15032" ht="15"/>
    <row r="15033" ht="15"/>
    <row r="15034" ht="15"/>
    <row r="15035" ht="15"/>
    <row r="15036" ht="15"/>
    <row r="15037" ht="15"/>
    <row r="15038" ht="15"/>
    <row r="15039" ht="15"/>
    <row r="15040" ht="15"/>
    <row r="15041" ht="15"/>
    <row r="15042" ht="15"/>
    <row r="15043" ht="15"/>
    <row r="15044" ht="15"/>
    <row r="15045" ht="15"/>
    <row r="15046" ht="15"/>
    <row r="15047" ht="15"/>
    <row r="15048" ht="15"/>
    <row r="15049" ht="15"/>
    <row r="15050" ht="15"/>
    <row r="15051" ht="15"/>
    <row r="15052" ht="15"/>
    <row r="15053" ht="15"/>
    <row r="15054" ht="15"/>
    <row r="15055" ht="15"/>
    <row r="15056" ht="15"/>
    <row r="15057" ht="15"/>
    <row r="15058" ht="15"/>
    <row r="15059" ht="15"/>
    <row r="15060" ht="15"/>
    <row r="15061" ht="15"/>
    <row r="15062" ht="15"/>
    <row r="15063" ht="15"/>
    <row r="15064" ht="15"/>
    <row r="15065" ht="15"/>
    <row r="15066" ht="15"/>
    <row r="15067" ht="15"/>
    <row r="15068" ht="15"/>
    <row r="15069" ht="15"/>
    <row r="15070" ht="15"/>
    <row r="15071" ht="15"/>
    <row r="15072" ht="15"/>
    <row r="15073" ht="15"/>
    <row r="15074" ht="15"/>
    <row r="15075" ht="15"/>
    <row r="15076" ht="15"/>
    <row r="15077" ht="15"/>
    <row r="15078" ht="15"/>
    <row r="15079" ht="15"/>
    <row r="15080" ht="15"/>
    <row r="15081" ht="15"/>
    <row r="15082" ht="15"/>
    <row r="15083" ht="15"/>
    <row r="15084" ht="15"/>
    <row r="15085" ht="15"/>
    <row r="15086" ht="15"/>
    <row r="15087" ht="15"/>
    <row r="15088" ht="15"/>
    <row r="15089" ht="15"/>
    <row r="15090" ht="15"/>
    <row r="15091" ht="15"/>
    <row r="15092" ht="15"/>
    <row r="15093" ht="15"/>
    <row r="15094" ht="15"/>
    <row r="15095" ht="15"/>
    <row r="15096" ht="15"/>
    <row r="15097" ht="15"/>
    <row r="15098" ht="15"/>
    <row r="15099" ht="15"/>
    <row r="15100" ht="15"/>
    <row r="15101" ht="15"/>
    <row r="15102" ht="15"/>
    <row r="15103" ht="15"/>
    <row r="15104" ht="15"/>
    <row r="15105" ht="15"/>
    <row r="15106" ht="15"/>
    <row r="15107" ht="15"/>
    <row r="15108" ht="15"/>
    <row r="15109" ht="15"/>
    <row r="15110" ht="15"/>
    <row r="15111" ht="15"/>
    <row r="15112" ht="15"/>
    <row r="15113" ht="15"/>
    <row r="15114" ht="15"/>
    <row r="15115" ht="15"/>
    <row r="15116" ht="15"/>
    <row r="15117" ht="15"/>
    <row r="15118" ht="15"/>
    <row r="15119" ht="15"/>
    <row r="15120" ht="15"/>
    <row r="15121" ht="15"/>
    <row r="15122" ht="15"/>
    <row r="15123" ht="15"/>
    <row r="15124" ht="15"/>
    <row r="15125" ht="15"/>
    <row r="15126" ht="15"/>
    <row r="15127" ht="15"/>
    <row r="15128" ht="15"/>
    <row r="15129" ht="15"/>
    <row r="15130" ht="15"/>
    <row r="15131" ht="15"/>
    <row r="15132" ht="15"/>
    <row r="15133" ht="15"/>
    <row r="15134" ht="15"/>
    <row r="15135" ht="15"/>
    <row r="15136" ht="15"/>
    <row r="15137" ht="15"/>
    <row r="15138" ht="15"/>
    <row r="15139" ht="15"/>
    <row r="15140" ht="15"/>
    <row r="15141" ht="15"/>
    <row r="15142" ht="15"/>
    <row r="15143" ht="15"/>
    <row r="15144" ht="15"/>
    <row r="15145" ht="15"/>
    <row r="15146" ht="15"/>
    <row r="15147" ht="15"/>
    <row r="15148" ht="15"/>
    <row r="15149" ht="15"/>
    <row r="15150" ht="15"/>
    <row r="15151" ht="15"/>
    <row r="15152" ht="15"/>
    <row r="15153" ht="15"/>
    <row r="15154" ht="15"/>
    <row r="15155" ht="15"/>
    <row r="15156" ht="15"/>
    <row r="15157" ht="15"/>
    <row r="15158" ht="15"/>
    <row r="15159" ht="15"/>
    <row r="15160" ht="15"/>
    <row r="15161" ht="15"/>
    <row r="15162" ht="15"/>
    <row r="15163" ht="15"/>
    <row r="15164" ht="15"/>
    <row r="15165" ht="15"/>
    <row r="15166" ht="15"/>
    <row r="15167" ht="15"/>
    <row r="15168" ht="15"/>
    <row r="15169" ht="15"/>
    <row r="15170" ht="15"/>
    <row r="15171" ht="15"/>
    <row r="15172" ht="15"/>
    <row r="15173" ht="15"/>
    <row r="15174" ht="15"/>
    <row r="15175" ht="15"/>
    <row r="15176" ht="15"/>
    <row r="15177" ht="15"/>
    <row r="15178" ht="15"/>
    <row r="15179" ht="15"/>
    <row r="15180" ht="15"/>
    <row r="15181" ht="15"/>
    <row r="15182" ht="15"/>
    <row r="15183" ht="15"/>
    <row r="15184" ht="15"/>
    <row r="15185" ht="15"/>
    <row r="15186" ht="15"/>
    <row r="15187" ht="15"/>
    <row r="15188" ht="15"/>
    <row r="15189" ht="15"/>
    <row r="15190" ht="15"/>
    <row r="15191" ht="15"/>
    <row r="15192" ht="15"/>
    <row r="15193" ht="15"/>
    <row r="15194" ht="15"/>
    <row r="15195" ht="15"/>
    <row r="15196" ht="15"/>
    <row r="15197" ht="15"/>
    <row r="15198" ht="15"/>
    <row r="15199" ht="15"/>
    <row r="15200" ht="15"/>
    <row r="15201" ht="15"/>
    <row r="15202" ht="15"/>
    <row r="15203" ht="15"/>
    <row r="15204" ht="15"/>
    <row r="15205" ht="15"/>
    <row r="15206" ht="15"/>
    <row r="15207" ht="15"/>
    <row r="15208" ht="15"/>
    <row r="15209" ht="15"/>
    <row r="15210" ht="15"/>
    <row r="15211" ht="15"/>
    <row r="15212" ht="15"/>
    <row r="15213" ht="15"/>
    <row r="15214" ht="15"/>
    <row r="15215" ht="15"/>
    <row r="15216" ht="15"/>
    <row r="15217" ht="15"/>
    <row r="15218" ht="15"/>
    <row r="15219" ht="15"/>
    <row r="15220" ht="15"/>
    <row r="15221" ht="15"/>
    <row r="15222" ht="15"/>
    <row r="15223" ht="15"/>
    <row r="15224" ht="15"/>
    <row r="15225" ht="15"/>
    <row r="15226" ht="15"/>
    <row r="15227" ht="15"/>
    <row r="15228" ht="15"/>
    <row r="15229" ht="15"/>
    <row r="15230" ht="15"/>
    <row r="15231" ht="15"/>
    <row r="15232" ht="15"/>
    <row r="15233" ht="15"/>
    <row r="15234" ht="15"/>
    <row r="15235" ht="15"/>
    <row r="15236" ht="15"/>
    <row r="15237" ht="15"/>
    <row r="15238" ht="15"/>
    <row r="15239" ht="15"/>
    <row r="15240" ht="15"/>
    <row r="15241" ht="15"/>
    <row r="15242" ht="15"/>
    <row r="15243" ht="15"/>
    <row r="15244" ht="15"/>
    <row r="15245" ht="15"/>
    <row r="15246" ht="15"/>
    <row r="15247" ht="15"/>
    <row r="15248" ht="15"/>
    <row r="15249" ht="15"/>
    <row r="15250" ht="15"/>
    <row r="15251" ht="15"/>
    <row r="15252" ht="15"/>
    <row r="15253" ht="15"/>
    <row r="15254" ht="15"/>
    <row r="15255" ht="15"/>
    <row r="15256" ht="15"/>
    <row r="15257" ht="15"/>
    <row r="15258" ht="15"/>
    <row r="15259" ht="15"/>
    <row r="15260" ht="15"/>
    <row r="15261" ht="15"/>
    <row r="15262" ht="15"/>
    <row r="15263" ht="15"/>
    <row r="15264" ht="15"/>
    <row r="15265" ht="15"/>
    <row r="15266" ht="15"/>
    <row r="15267" ht="15"/>
    <row r="15268" ht="15"/>
    <row r="15269" ht="15"/>
    <row r="15270" ht="15"/>
    <row r="15271" ht="15"/>
    <row r="15272" ht="15"/>
    <row r="15273" ht="15"/>
    <row r="15274" ht="15"/>
    <row r="15275" ht="15"/>
    <row r="15276" ht="15"/>
    <row r="15277" ht="15"/>
    <row r="15278" ht="15"/>
    <row r="15279" ht="15"/>
    <row r="15280" ht="15"/>
    <row r="15281" ht="15"/>
    <row r="15282" ht="15"/>
    <row r="15283" ht="15"/>
    <row r="15284" ht="15"/>
    <row r="15285" ht="15"/>
    <row r="15286" ht="15"/>
    <row r="15287" ht="15"/>
    <row r="15288" ht="15"/>
    <row r="15289" ht="15"/>
    <row r="15290" ht="15"/>
    <row r="15291" ht="15"/>
    <row r="15292" ht="15"/>
    <row r="15293" ht="15"/>
    <row r="15294" ht="15"/>
    <row r="15295" ht="15"/>
    <row r="15296" ht="15"/>
    <row r="15297" ht="15"/>
    <row r="15298" ht="15"/>
    <row r="15299" ht="15"/>
    <row r="15300" ht="15"/>
    <row r="15301" ht="15"/>
    <row r="15302" ht="15"/>
    <row r="15303" ht="15"/>
    <row r="15304" ht="15"/>
    <row r="15305" ht="15"/>
    <row r="15306" ht="15"/>
    <row r="15307" ht="15"/>
    <row r="15308" ht="15"/>
    <row r="15309" ht="15"/>
    <row r="15310" ht="15"/>
    <row r="15311" ht="15"/>
    <row r="15312" ht="15"/>
    <row r="15313" ht="15"/>
    <row r="15314" ht="15"/>
    <row r="15315" ht="15"/>
    <row r="15316" ht="15"/>
    <row r="15317" ht="15"/>
    <row r="15318" ht="15"/>
    <row r="15319" ht="15"/>
    <row r="15320" ht="15"/>
    <row r="15321" ht="15"/>
    <row r="15322" ht="15"/>
    <row r="15323" ht="15"/>
    <row r="15324" ht="15"/>
    <row r="15325" ht="15"/>
    <row r="15326" ht="15"/>
    <row r="15327" ht="15"/>
    <row r="15328" ht="15"/>
    <row r="15329" ht="15"/>
    <row r="15330" ht="15"/>
    <row r="15331" ht="15"/>
    <row r="15332" ht="15"/>
    <row r="15333" ht="15"/>
    <row r="15334" ht="15"/>
    <row r="15335" ht="15"/>
    <row r="15336" ht="15"/>
    <row r="15337" ht="15"/>
    <row r="15338" ht="15"/>
    <row r="15339" ht="15"/>
    <row r="15340" ht="15"/>
    <row r="15341" ht="15"/>
    <row r="15342" ht="15"/>
    <row r="15343" ht="15"/>
    <row r="15344" ht="15"/>
    <row r="15345" ht="15"/>
    <row r="15346" ht="15"/>
    <row r="15347" ht="15"/>
    <row r="15348" ht="15"/>
    <row r="15349" ht="15"/>
    <row r="15350" ht="15"/>
    <row r="15351" ht="15"/>
    <row r="15352" ht="15"/>
    <row r="15353" ht="15"/>
    <row r="15354" ht="15"/>
    <row r="15355" ht="15"/>
    <row r="15356" ht="15"/>
    <row r="15357" ht="15"/>
    <row r="15358" ht="15"/>
    <row r="15359" ht="15"/>
    <row r="15360" ht="15"/>
    <row r="15361" ht="15"/>
    <row r="15362" ht="15"/>
    <row r="15363" ht="15"/>
    <row r="15364" ht="15"/>
    <row r="15365" ht="15"/>
    <row r="15366" ht="15"/>
    <row r="15367" ht="15"/>
    <row r="15368" ht="15"/>
    <row r="15369" ht="15"/>
    <row r="15370" ht="15"/>
    <row r="15371" ht="15"/>
    <row r="15372" ht="15"/>
    <row r="15373" ht="15"/>
    <row r="15374" ht="15"/>
    <row r="15375" ht="15"/>
    <row r="15376" ht="15"/>
    <row r="15377" ht="15"/>
    <row r="15378" ht="15"/>
    <row r="15379" ht="15"/>
    <row r="15380" ht="15"/>
    <row r="15381" ht="15"/>
    <row r="15382" ht="15"/>
    <row r="15383" ht="15"/>
    <row r="15384" ht="15"/>
    <row r="15385" ht="15"/>
    <row r="15386" ht="15"/>
    <row r="15387" ht="15"/>
    <row r="15388" ht="15"/>
    <row r="15389" ht="15"/>
    <row r="15390" ht="15"/>
    <row r="15391" ht="15"/>
    <row r="15392" ht="15"/>
    <row r="15393" ht="15"/>
    <row r="15394" ht="15"/>
    <row r="15395" ht="15"/>
    <row r="15396" ht="15"/>
    <row r="15397" ht="15"/>
    <row r="15398" ht="15"/>
    <row r="15399" ht="15"/>
    <row r="15400" ht="15"/>
    <row r="15401" ht="15"/>
    <row r="15402" ht="15"/>
    <row r="15403" ht="15"/>
    <row r="15404" ht="15"/>
    <row r="15405" ht="15"/>
    <row r="15406" ht="15"/>
    <row r="15407" ht="15"/>
    <row r="15408" ht="15"/>
    <row r="15409" ht="15"/>
    <row r="15410" ht="15"/>
    <row r="15411" ht="15"/>
    <row r="15412" ht="15"/>
    <row r="15413" ht="15"/>
    <row r="15414" ht="15"/>
    <row r="15415" ht="15"/>
    <row r="15416" ht="15"/>
    <row r="15417" ht="15"/>
    <row r="15418" ht="15"/>
    <row r="15419" ht="15"/>
    <row r="15420" ht="15"/>
    <row r="15421" ht="15"/>
    <row r="15422" ht="15"/>
    <row r="15423" ht="15"/>
    <row r="15424" ht="15"/>
    <row r="15425" ht="15"/>
    <row r="15426" ht="15"/>
    <row r="15427" ht="15"/>
    <row r="15428" ht="15"/>
    <row r="15429" ht="15"/>
    <row r="15430" ht="15"/>
    <row r="15431" ht="15"/>
    <row r="15432" ht="15"/>
    <row r="15433" ht="15"/>
    <row r="15434" ht="15"/>
    <row r="15435" ht="15"/>
    <row r="15436" ht="15"/>
    <row r="15437" ht="15"/>
    <row r="15438" ht="15"/>
    <row r="15439" ht="15"/>
    <row r="15440" ht="15"/>
    <row r="15441" ht="15"/>
    <row r="15442" ht="15"/>
    <row r="15443" ht="15"/>
    <row r="15444" ht="15"/>
    <row r="15445" ht="15"/>
    <row r="15446" ht="15"/>
    <row r="15447" ht="15"/>
    <row r="15448" ht="15"/>
    <row r="15449" ht="15"/>
    <row r="15450" ht="15"/>
    <row r="15451" ht="15"/>
    <row r="15452" ht="15"/>
    <row r="15453" ht="15"/>
    <row r="15454" ht="15"/>
    <row r="15455" ht="15"/>
    <row r="15456" ht="15"/>
    <row r="15457" ht="15"/>
    <row r="15458" ht="15"/>
    <row r="15459" ht="15"/>
    <row r="15460" ht="15"/>
    <row r="15461" ht="15"/>
    <row r="15462" ht="15"/>
    <row r="15463" ht="15"/>
    <row r="15464" ht="15"/>
    <row r="15465" ht="15"/>
    <row r="15466" ht="15"/>
    <row r="15467" ht="15"/>
    <row r="15468" ht="15"/>
    <row r="15469" ht="15"/>
    <row r="15470" ht="15"/>
    <row r="15471" ht="15"/>
    <row r="15472" ht="15"/>
    <row r="15473" ht="15"/>
    <row r="15474" ht="15"/>
    <row r="15475" ht="15"/>
    <row r="15476" ht="15"/>
    <row r="15477" ht="15"/>
    <row r="15478" ht="15"/>
    <row r="15479" ht="15"/>
    <row r="15480" ht="15"/>
    <row r="15481" ht="15"/>
    <row r="15482" ht="15"/>
    <row r="15483" ht="15"/>
    <row r="15484" ht="15"/>
    <row r="15485" ht="15"/>
    <row r="15486" ht="15"/>
    <row r="15487" ht="15"/>
    <row r="15488" ht="15"/>
    <row r="15489" ht="15"/>
    <row r="15490" ht="15"/>
    <row r="15491" ht="15"/>
    <row r="15492" ht="15"/>
    <row r="15493" ht="15"/>
    <row r="15494" ht="15"/>
    <row r="15495" ht="15"/>
    <row r="15496" ht="15"/>
    <row r="15497" ht="15"/>
    <row r="15498" ht="15"/>
    <row r="15499" ht="15"/>
    <row r="15500" ht="15"/>
    <row r="15501" ht="15"/>
    <row r="15502" ht="15"/>
    <row r="15503" ht="15"/>
    <row r="15504" ht="15"/>
    <row r="15505" ht="15"/>
    <row r="15506" ht="15"/>
    <row r="15507" ht="15"/>
    <row r="15508" ht="15"/>
    <row r="15509" ht="15"/>
    <row r="15510" ht="15"/>
    <row r="15511" ht="15"/>
    <row r="15512" ht="15"/>
    <row r="15513" ht="15"/>
    <row r="15514" ht="15"/>
    <row r="15515" ht="15"/>
    <row r="15516" ht="15"/>
    <row r="15517" ht="15"/>
    <row r="15518" ht="15"/>
    <row r="15519" ht="15"/>
    <row r="15520" ht="15"/>
    <row r="15521" ht="15"/>
    <row r="15522" ht="15"/>
    <row r="15523" ht="15"/>
    <row r="15524" ht="15"/>
    <row r="15525" ht="15"/>
    <row r="15526" ht="15"/>
    <row r="15527" ht="15"/>
    <row r="15528" ht="15"/>
    <row r="15529" ht="15"/>
    <row r="15530" ht="15"/>
    <row r="15531" ht="15"/>
    <row r="15532" ht="15"/>
    <row r="15533" ht="15"/>
    <row r="15534" ht="15"/>
    <row r="15535" ht="15"/>
    <row r="15536" ht="15"/>
    <row r="15537" ht="15"/>
    <row r="15538" ht="15"/>
    <row r="15539" ht="15"/>
    <row r="15540" ht="15"/>
    <row r="15541" ht="15"/>
    <row r="15542" ht="15"/>
    <row r="15543" ht="15"/>
    <row r="15544" ht="15"/>
    <row r="15545" ht="15"/>
    <row r="15546" ht="15"/>
    <row r="15547" ht="15"/>
    <row r="15548" ht="15"/>
    <row r="15549" ht="15"/>
    <row r="15550" ht="15"/>
    <row r="15551" ht="15"/>
    <row r="15552" ht="15"/>
    <row r="15553" ht="15"/>
    <row r="15554" ht="15"/>
    <row r="15555" ht="15"/>
    <row r="15556" ht="15"/>
    <row r="15557" ht="15"/>
    <row r="15558" ht="15"/>
    <row r="15559" ht="15"/>
    <row r="15560" ht="15"/>
    <row r="15561" ht="15"/>
    <row r="15562" ht="15"/>
    <row r="15563" ht="15"/>
    <row r="15564" ht="15"/>
    <row r="15565" ht="15"/>
    <row r="15566" ht="15"/>
    <row r="15567" ht="15"/>
    <row r="15568" ht="15"/>
    <row r="15569" ht="15"/>
    <row r="15570" ht="15"/>
    <row r="15571" ht="15"/>
    <row r="15572" ht="15"/>
    <row r="15573" ht="15"/>
    <row r="15574" ht="15"/>
    <row r="15575" ht="15"/>
    <row r="15576" ht="15"/>
    <row r="15577" ht="15"/>
    <row r="15578" ht="15"/>
    <row r="15579" ht="15"/>
    <row r="15580" ht="15"/>
    <row r="15581" ht="15"/>
    <row r="15582" ht="15"/>
    <row r="15583" ht="15"/>
    <row r="15584" ht="15"/>
    <row r="15585" ht="15"/>
    <row r="15586" ht="15"/>
    <row r="15587" ht="15"/>
    <row r="15588" ht="15"/>
    <row r="15589" ht="15"/>
    <row r="15590" ht="15"/>
    <row r="15591" ht="15"/>
    <row r="15592" ht="15"/>
    <row r="15593" ht="15"/>
    <row r="15594" ht="15"/>
    <row r="15595" ht="15"/>
    <row r="15596" ht="15"/>
    <row r="15597" ht="15"/>
    <row r="15598" ht="15"/>
    <row r="15599" ht="15"/>
    <row r="15600" ht="15"/>
    <row r="15601" ht="15"/>
    <row r="15602" ht="15"/>
    <row r="15603" ht="15"/>
    <row r="15604" ht="15"/>
    <row r="15605" ht="15"/>
    <row r="15606" ht="15"/>
    <row r="15607" ht="15"/>
    <row r="15608" ht="15"/>
    <row r="15609" ht="15"/>
    <row r="15610" ht="15"/>
    <row r="15611" ht="15"/>
    <row r="15612" ht="15"/>
    <row r="15613" ht="15"/>
    <row r="15614" ht="15"/>
    <row r="15615" ht="15"/>
    <row r="15616" ht="15"/>
    <row r="15617" ht="15"/>
    <row r="15618" ht="15"/>
    <row r="15619" ht="15"/>
    <row r="15620" ht="15"/>
    <row r="15621" ht="15"/>
    <row r="15622" ht="15"/>
    <row r="15623" ht="15"/>
    <row r="15624" ht="15"/>
    <row r="15625" ht="15"/>
    <row r="15626" ht="15"/>
    <row r="15627" ht="15"/>
    <row r="15628" ht="15"/>
    <row r="15629" ht="15"/>
    <row r="15630" ht="15"/>
    <row r="15631" ht="15"/>
    <row r="15632" ht="15"/>
    <row r="15633" ht="15"/>
    <row r="15634" ht="15"/>
    <row r="15635" ht="15"/>
    <row r="15636" ht="15"/>
    <row r="15637" ht="15"/>
    <row r="15638" ht="15"/>
    <row r="15639" ht="15"/>
    <row r="15640" ht="15"/>
    <row r="15641" ht="15"/>
    <row r="15642" ht="15"/>
    <row r="15643" ht="15"/>
    <row r="15644" ht="15"/>
    <row r="15645" ht="15"/>
    <row r="15646" ht="15"/>
    <row r="15647" ht="15"/>
    <row r="15648" ht="15"/>
    <row r="15649" ht="15"/>
    <row r="15650" ht="15"/>
    <row r="15651" ht="15"/>
    <row r="15652" ht="15"/>
    <row r="15653" ht="15"/>
    <row r="15654" ht="15"/>
    <row r="15655" ht="15"/>
    <row r="15656" ht="15"/>
    <row r="15657" ht="15"/>
    <row r="15658" ht="15"/>
    <row r="15659" ht="15"/>
    <row r="15660" ht="15"/>
    <row r="15661" ht="15"/>
    <row r="15662" ht="15"/>
    <row r="15663" ht="15"/>
    <row r="15664" ht="15"/>
    <row r="15665" ht="15"/>
    <row r="15666" ht="15"/>
    <row r="15667" ht="15"/>
    <row r="15668" ht="15"/>
    <row r="15669" ht="15"/>
    <row r="15670" ht="15"/>
    <row r="15671" ht="15"/>
    <row r="15672" ht="15"/>
    <row r="15673" ht="15"/>
    <row r="15674" ht="15"/>
    <row r="15675" ht="15"/>
    <row r="15676" ht="15"/>
    <row r="15677" ht="15"/>
    <row r="15678" ht="15"/>
    <row r="15679" ht="15"/>
    <row r="15680" ht="15"/>
    <row r="15681" ht="15"/>
    <row r="15682" ht="15"/>
    <row r="15683" ht="15"/>
    <row r="15684" ht="15"/>
    <row r="15685" ht="15"/>
    <row r="15686" ht="15"/>
    <row r="15687" ht="15"/>
    <row r="15688" ht="15"/>
    <row r="15689" ht="15"/>
    <row r="15690" ht="15"/>
    <row r="15691" ht="15"/>
    <row r="15692" ht="15"/>
    <row r="15693" ht="15"/>
    <row r="15694" ht="15"/>
    <row r="15695" ht="15"/>
    <row r="15696" ht="15"/>
    <row r="15697" ht="15"/>
    <row r="15698" ht="15"/>
    <row r="15699" ht="15"/>
    <row r="15700" ht="15"/>
    <row r="15701" ht="15"/>
    <row r="15702" ht="15"/>
    <row r="15703" ht="15"/>
    <row r="15704" ht="15"/>
    <row r="15705" ht="15"/>
    <row r="15706" ht="15"/>
    <row r="15707" ht="15"/>
    <row r="15708" ht="15"/>
    <row r="15709" ht="15"/>
    <row r="15710" ht="15"/>
    <row r="15711" ht="15"/>
    <row r="15712" ht="15"/>
    <row r="15713" ht="15"/>
    <row r="15714" ht="15"/>
    <row r="15715" ht="15"/>
    <row r="15716" ht="15"/>
    <row r="15717" ht="15"/>
    <row r="15718" ht="15"/>
    <row r="15719" ht="15"/>
    <row r="15720" ht="15"/>
    <row r="15721" ht="15"/>
    <row r="15722" ht="15"/>
    <row r="15723" ht="15"/>
    <row r="15724" ht="15"/>
    <row r="15725" ht="15"/>
    <row r="15726" ht="15"/>
    <row r="15727" ht="15"/>
    <row r="15728" ht="15"/>
    <row r="15729" ht="15"/>
    <row r="15730" ht="15"/>
    <row r="15731" ht="15"/>
    <row r="15732" ht="15"/>
    <row r="15733" ht="15"/>
    <row r="15734" ht="15"/>
    <row r="15735" ht="15"/>
    <row r="15736" ht="15"/>
    <row r="15737" ht="15"/>
    <row r="15738" ht="15"/>
    <row r="15739" ht="15"/>
    <row r="15740" ht="15"/>
    <row r="15741" ht="15"/>
    <row r="15742" ht="15"/>
    <row r="15743" ht="15"/>
    <row r="15744" ht="15"/>
    <row r="15745" ht="15"/>
    <row r="15746" ht="15"/>
    <row r="15747" ht="15"/>
    <row r="15748" ht="15"/>
    <row r="15749" ht="15"/>
    <row r="15750" ht="15"/>
    <row r="15751" ht="15"/>
    <row r="15752" ht="15"/>
    <row r="15753" ht="15"/>
    <row r="15754" ht="15"/>
    <row r="15755" ht="15"/>
    <row r="15756" ht="15"/>
    <row r="15757" ht="15"/>
    <row r="15758" ht="15"/>
    <row r="15759" ht="15"/>
    <row r="15760" ht="15"/>
    <row r="15761" ht="15"/>
    <row r="15762" ht="15"/>
    <row r="15763" ht="15"/>
    <row r="15764" ht="15"/>
    <row r="15765" ht="15"/>
    <row r="15766" ht="15"/>
    <row r="15767" ht="15"/>
    <row r="15768" ht="15"/>
    <row r="15769" ht="15"/>
    <row r="15770" ht="15"/>
    <row r="15771" ht="15"/>
    <row r="15772" ht="15"/>
    <row r="15773" ht="15"/>
    <row r="15774" ht="15"/>
    <row r="15775" ht="15"/>
    <row r="15776" ht="15"/>
    <row r="15777" ht="15"/>
    <row r="15778" ht="15"/>
    <row r="15779" ht="15"/>
    <row r="15780" ht="15"/>
    <row r="15781" ht="15"/>
    <row r="15782" ht="15"/>
    <row r="15783" ht="15"/>
    <row r="15784" ht="15"/>
    <row r="15785" ht="15"/>
    <row r="15786" ht="15"/>
    <row r="15787" ht="15"/>
    <row r="15788" ht="15"/>
    <row r="15789" ht="15"/>
    <row r="15790" ht="15"/>
    <row r="15791" ht="15"/>
    <row r="15792" ht="15"/>
    <row r="15793" ht="15"/>
    <row r="15794" ht="15"/>
    <row r="15795" ht="15"/>
    <row r="15796" ht="15"/>
    <row r="15797" ht="15"/>
    <row r="15798" ht="15"/>
    <row r="15799" ht="15"/>
    <row r="15800" ht="15"/>
    <row r="15801" ht="15"/>
    <row r="15802" ht="15"/>
    <row r="15803" ht="15"/>
    <row r="15804" ht="15"/>
    <row r="15805" ht="15"/>
    <row r="15806" ht="15"/>
    <row r="15807" ht="15"/>
    <row r="15808" ht="15"/>
    <row r="15809" ht="15"/>
    <row r="15810" ht="15"/>
    <row r="15811" ht="15"/>
    <row r="15812" ht="15"/>
    <row r="15813" ht="15"/>
    <row r="15814" ht="15"/>
    <row r="15815" ht="15"/>
    <row r="15816" ht="15"/>
    <row r="15817" ht="15"/>
    <row r="15818" ht="15"/>
    <row r="15819" ht="15"/>
    <row r="15820" ht="15"/>
    <row r="15821" ht="15"/>
    <row r="15822" ht="15"/>
    <row r="15823" ht="15"/>
    <row r="15824" ht="15"/>
    <row r="15825" ht="15"/>
    <row r="15826" ht="15"/>
    <row r="15827" ht="15"/>
    <row r="15828" ht="15"/>
    <row r="15829" ht="15"/>
    <row r="15830" ht="15"/>
    <row r="15831" ht="15"/>
    <row r="15832" ht="15"/>
    <row r="15833" ht="15"/>
    <row r="15834" ht="15"/>
    <row r="15835" ht="15"/>
    <row r="15836" ht="15"/>
    <row r="15837" ht="15"/>
    <row r="15838" ht="15"/>
    <row r="15839" ht="15"/>
    <row r="15840" ht="15"/>
    <row r="15841" ht="15"/>
    <row r="15842" ht="15"/>
    <row r="15843" ht="15"/>
    <row r="15844" ht="15"/>
    <row r="15845" ht="15"/>
    <row r="15846" ht="15"/>
    <row r="15847" ht="15"/>
    <row r="15848" ht="15"/>
    <row r="15849" ht="15"/>
    <row r="15850" ht="15"/>
    <row r="15851" ht="15"/>
    <row r="15852" ht="15"/>
    <row r="15853" ht="15"/>
    <row r="15854" ht="15"/>
    <row r="15855" ht="15"/>
    <row r="15856" ht="15"/>
    <row r="15857" ht="15"/>
    <row r="15858" ht="15"/>
    <row r="15859" ht="15"/>
    <row r="15860" ht="15"/>
    <row r="15861" ht="15"/>
    <row r="15862" ht="15"/>
    <row r="15863" ht="15"/>
    <row r="15864" ht="15"/>
    <row r="15865" ht="15"/>
    <row r="15866" ht="15"/>
    <row r="15867" ht="15"/>
    <row r="15868" ht="15"/>
    <row r="15869" ht="15"/>
    <row r="15870" ht="15"/>
    <row r="15871" ht="15"/>
    <row r="15872" ht="15"/>
    <row r="15873" ht="15"/>
    <row r="15874" ht="15"/>
    <row r="15875" ht="15"/>
    <row r="15876" ht="15"/>
    <row r="15877" ht="15"/>
    <row r="15878" ht="15"/>
    <row r="15879" ht="15"/>
    <row r="15880" ht="15"/>
    <row r="15881" ht="15"/>
    <row r="15882" ht="15"/>
    <row r="15883" ht="15"/>
    <row r="15884" ht="15"/>
    <row r="15885" ht="15"/>
    <row r="15886" ht="15"/>
    <row r="15887" ht="15"/>
    <row r="15888" ht="15"/>
    <row r="15889" ht="15"/>
    <row r="15890" ht="15"/>
    <row r="15891" ht="15"/>
    <row r="15892" ht="15"/>
    <row r="15893" ht="15"/>
    <row r="15894" ht="15"/>
    <row r="15895" ht="15"/>
    <row r="15896" ht="15"/>
    <row r="15897" ht="15"/>
    <row r="15898" ht="15"/>
    <row r="15899" ht="15"/>
    <row r="15900" ht="15"/>
    <row r="15901" ht="15"/>
    <row r="15902" ht="15"/>
    <row r="15903" ht="15"/>
    <row r="15904" ht="15"/>
    <row r="15905" ht="15"/>
    <row r="15906" ht="15"/>
    <row r="15907" ht="15"/>
    <row r="15908" ht="15"/>
    <row r="15909" ht="15"/>
    <row r="15910" ht="15"/>
    <row r="15911" ht="15"/>
    <row r="15912" ht="15"/>
    <row r="15913" ht="15"/>
    <row r="15914" ht="15"/>
    <row r="15915" ht="15"/>
    <row r="15916" ht="15"/>
    <row r="15917" ht="15"/>
    <row r="15918" ht="15"/>
    <row r="15919" ht="15"/>
    <row r="15920" ht="15"/>
    <row r="15921" ht="15"/>
    <row r="15922" ht="15"/>
    <row r="15923" ht="15"/>
    <row r="15924" ht="15"/>
    <row r="15925" ht="15"/>
    <row r="15926" ht="15"/>
    <row r="15927" ht="15"/>
    <row r="15928" ht="15"/>
    <row r="15929" ht="15"/>
    <row r="15930" ht="15"/>
    <row r="15931" ht="15"/>
    <row r="15932" ht="15"/>
    <row r="15933" ht="15"/>
    <row r="15934" ht="15"/>
    <row r="15935" ht="15"/>
    <row r="15936" ht="15"/>
    <row r="15937" ht="15"/>
    <row r="15938" ht="15"/>
    <row r="15939" ht="15"/>
    <row r="15940" ht="15"/>
    <row r="15941" ht="15"/>
    <row r="15942" ht="15"/>
    <row r="15943" ht="15"/>
    <row r="15944" ht="15"/>
    <row r="15945" ht="15"/>
    <row r="15946" ht="15"/>
    <row r="15947" ht="15"/>
    <row r="15948" ht="15"/>
    <row r="15949" ht="15"/>
    <row r="15950" ht="15"/>
    <row r="15951" ht="15"/>
    <row r="15952" ht="15"/>
    <row r="15953" ht="15"/>
    <row r="15954" ht="15"/>
    <row r="15955" ht="15"/>
    <row r="15956" ht="15"/>
    <row r="15957" ht="15"/>
    <row r="15958" ht="15"/>
    <row r="15959" ht="15"/>
    <row r="15960" ht="15"/>
    <row r="15961" ht="15"/>
    <row r="15962" ht="15"/>
    <row r="15963" ht="15"/>
    <row r="15964" ht="15"/>
    <row r="15965" ht="15"/>
    <row r="15966" ht="15"/>
    <row r="15967" ht="15"/>
    <row r="15968" ht="15"/>
    <row r="15969" ht="15"/>
    <row r="15970" ht="15"/>
    <row r="15971" ht="15"/>
    <row r="15972" ht="15"/>
    <row r="15973" ht="15"/>
    <row r="15974" ht="15"/>
    <row r="15975" ht="15"/>
    <row r="15976" ht="15"/>
    <row r="15977" ht="15"/>
    <row r="15978" ht="15"/>
    <row r="15979" ht="15"/>
    <row r="15980" ht="15"/>
    <row r="15981" ht="15"/>
    <row r="15982" ht="15"/>
    <row r="15983" ht="15"/>
    <row r="15984" ht="15"/>
    <row r="15985" ht="15"/>
    <row r="15986" ht="15"/>
    <row r="15987" ht="15"/>
    <row r="15988" ht="15"/>
    <row r="15989" ht="15"/>
    <row r="15990" ht="15"/>
    <row r="15991" ht="15"/>
    <row r="15992" ht="15"/>
    <row r="15993" ht="15"/>
    <row r="15994" ht="15"/>
    <row r="15995" ht="15"/>
    <row r="15996" ht="15"/>
    <row r="15997" ht="15"/>
    <row r="15998" ht="15"/>
    <row r="15999" ht="15"/>
    <row r="16000" ht="15"/>
    <row r="16001" ht="15"/>
    <row r="16002" ht="15"/>
    <row r="16003" ht="15"/>
    <row r="16004" ht="15"/>
    <row r="16005" ht="15"/>
    <row r="16006" ht="15"/>
    <row r="16007" ht="15"/>
    <row r="16008" ht="15"/>
    <row r="16009" ht="15"/>
    <row r="16010" ht="15"/>
    <row r="16011" ht="15"/>
    <row r="16012" ht="15"/>
    <row r="16013" ht="15"/>
    <row r="16014" ht="15"/>
    <row r="16015" ht="15"/>
    <row r="16016" ht="15"/>
    <row r="16017" ht="15"/>
    <row r="16018" ht="15"/>
    <row r="16019" ht="15"/>
    <row r="16020" ht="15"/>
    <row r="16021" ht="15"/>
    <row r="16022" ht="15"/>
    <row r="16023" ht="15"/>
    <row r="16024" ht="15"/>
    <row r="16025" ht="15"/>
    <row r="16026" ht="15"/>
    <row r="16027" ht="15"/>
    <row r="16028" ht="15"/>
    <row r="16029" ht="15"/>
    <row r="16030" ht="15"/>
    <row r="16031" ht="15"/>
    <row r="16032" ht="15"/>
    <row r="16033" ht="15"/>
    <row r="16034" ht="15"/>
    <row r="16035" ht="15"/>
    <row r="16036" ht="15"/>
    <row r="16037" ht="15"/>
    <row r="16038" ht="15"/>
    <row r="16039" ht="15"/>
    <row r="16040" ht="15"/>
    <row r="16041" ht="15"/>
    <row r="16042" ht="15"/>
    <row r="16043" ht="15"/>
    <row r="16044" ht="15"/>
    <row r="16045" ht="15"/>
    <row r="16046" ht="15"/>
    <row r="16047" ht="15"/>
    <row r="16048" ht="15"/>
    <row r="16049" ht="15"/>
    <row r="16050" ht="15"/>
    <row r="16051" ht="15"/>
    <row r="16052" ht="15"/>
    <row r="16053" ht="15"/>
    <row r="16054" ht="15"/>
    <row r="16055" ht="15"/>
    <row r="16056" ht="15"/>
    <row r="16057" ht="15"/>
    <row r="16058" ht="15"/>
    <row r="16059" ht="15"/>
    <row r="16060" ht="15"/>
    <row r="16061" ht="15"/>
    <row r="16062" ht="15"/>
    <row r="16063" ht="15"/>
    <row r="16064" ht="15"/>
    <row r="16065" ht="15"/>
    <row r="16066" ht="15"/>
    <row r="16067" ht="15"/>
    <row r="16068" ht="15"/>
    <row r="16069" ht="15"/>
    <row r="16070" ht="15"/>
    <row r="16071" ht="15"/>
    <row r="16072" ht="15"/>
    <row r="16073" ht="15"/>
    <row r="16074" ht="15"/>
    <row r="16075" ht="15"/>
    <row r="16076" ht="15"/>
    <row r="16077" ht="15"/>
    <row r="16078" ht="15"/>
    <row r="16079" ht="15"/>
    <row r="16080" ht="15"/>
    <row r="16081" ht="15"/>
    <row r="16082" ht="15"/>
    <row r="16083" ht="15"/>
    <row r="16084" ht="15"/>
    <row r="16085" ht="15"/>
    <row r="16086" ht="15"/>
    <row r="16087" ht="15"/>
    <row r="16088" ht="15"/>
    <row r="16089" ht="15"/>
    <row r="16090" ht="15"/>
    <row r="16091" ht="15"/>
    <row r="16092" ht="15"/>
    <row r="16093" ht="15"/>
    <row r="16094" ht="15"/>
    <row r="16095" ht="15"/>
    <row r="16096" ht="15"/>
    <row r="16097" ht="15"/>
    <row r="16098" ht="15"/>
    <row r="16099" ht="15"/>
    <row r="16100" ht="15"/>
    <row r="16101" ht="15"/>
    <row r="16102" ht="15"/>
    <row r="16103" ht="15"/>
    <row r="16104" ht="15"/>
    <row r="16105" ht="15"/>
    <row r="16106" ht="15"/>
    <row r="16107" ht="15"/>
    <row r="16108" ht="15"/>
    <row r="16109" ht="15"/>
    <row r="16110" ht="15"/>
    <row r="16111" ht="15"/>
    <row r="16112" ht="15"/>
    <row r="16113" ht="15"/>
    <row r="16114" ht="15"/>
    <row r="16115" ht="15"/>
    <row r="16116" ht="15"/>
    <row r="16117" ht="15"/>
    <row r="16118" ht="15"/>
    <row r="16119" ht="15"/>
    <row r="16120" ht="15"/>
    <row r="16121" ht="15"/>
    <row r="16122" ht="15"/>
    <row r="16123" ht="15"/>
    <row r="16124" ht="15"/>
    <row r="16125" ht="15"/>
    <row r="16126" ht="15"/>
    <row r="16127" ht="15"/>
    <row r="16128" ht="15"/>
    <row r="16129" ht="15"/>
    <row r="16130" ht="15"/>
    <row r="16131" ht="15"/>
    <row r="16132" ht="15"/>
    <row r="16133" ht="15"/>
    <row r="16134" ht="15"/>
    <row r="16135" ht="15"/>
    <row r="16136" ht="15"/>
    <row r="16137" ht="15"/>
    <row r="16138" ht="15"/>
    <row r="16139" ht="15"/>
    <row r="16140" ht="15"/>
    <row r="16141" ht="15"/>
    <row r="16142" ht="15"/>
    <row r="16143" ht="15"/>
    <row r="16144" ht="15"/>
    <row r="16145" ht="15"/>
    <row r="16146" ht="15"/>
    <row r="16147" ht="15"/>
    <row r="16148" ht="15"/>
    <row r="16149" ht="15"/>
    <row r="16150" ht="15"/>
    <row r="16151" ht="15"/>
    <row r="16152" ht="15"/>
    <row r="16153" ht="15"/>
    <row r="16154" ht="15"/>
    <row r="16155" ht="15"/>
    <row r="16156" ht="15"/>
    <row r="16157" ht="15"/>
    <row r="16158" ht="15"/>
    <row r="16159" ht="15"/>
    <row r="16160" ht="15"/>
    <row r="16161" ht="15"/>
    <row r="16162" ht="15"/>
    <row r="16163" ht="15"/>
    <row r="16164" ht="15"/>
    <row r="16165" ht="15"/>
    <row r="16166" ht="15"/>
    <row r="16167" ht="15"/>
    <row r="16168" ht="15"/>
    <row r="16169" ht="15"/>
    <row r="16170" ht="15"/>
    <row r="16171" ht="15"/>
    <row r="16172" ht="15"/>
    <row r="16173" ht="15"/>
    <row r="16174" ht="15"/>
    <row r="16175" ht="15"/>
    <row r="16176" ht="15"/>
    <row r="16177" ht="15"/>
    <row r="16178" ht="15"/>
    <row r="16179" ht="15"/>
    <row r="16180" ht="15"/>
    <row r="16181" ht="15"/>
    <row r="16182" ht="15"/>
    <row r="16183" ht="15"/>
    <row r="16184" ht="15"/>
    <row r="16185" ht="15"/>
    <row r="16186" ht="15"/>
    <row r="16187" ht="15"/>
    <row r="16188" ht="15"/>
    <row r="16189" ht="15"/>
    <row r="16190" ht="15"/>
    <row r="16191" ht="15"/>
    <row r="16192" ht="15"/>
    <row r="16193" ht="15"/>
    <row r="16194" ht="15"/>
    <row r="16195" ht="15"/>
    <row r="16196" ht="15"/>
    <row r="16197" ht="15"/>
    <row r="16198" ht="15"/>
    <row r="16199" ht="15"/>
    <row r="16200" ht="15"/>
    <row r="16201" ht="15"/>
    <row r="16202" ht="15"/>
    <row r="16203" ht="15"/>
    <row r="16204" ht="15"/>
    <row r="16205" ht="15"/>
    <row r="16206" ht="15"/>
    <row r="16207" ht="15"/>
    <row r="16208" ht="15"/>
    <row r="16209" ht="15"/>
    <row r="16210" ht="15"/>
    <row r="16211" ht="15"/>
    <row r="16212" ht="15"/>
    <row r="16213" ht="15"/>
    <row r="16214" ht="15"/>
    <row r="16215" ht="15"/>
    <row r="16216" ht="15"/>
    <row r="16217" ht="15"/>
    <row r="16218" ht="15"/>
    <row r="16219" ht="15"/>
    <row r="16220" ht="15"/>
    <row r="16221" ht="15"/>
    <row r="16222" ht="15"/>
    <row r="16223" ht="15"/>
    <row r="16224" ht="15"/>
    <row r="16225" ht="15"/>
    <row r="16226" ht="15"/>
    <row r="16227" ht="15"/>
    <row r="16228" ht="15"/>
    <row r="16229" ht="15"/>
    <row r="16230" ht="15"/>
    <row r="16231" ht="15"/>
    <row r="16232" ht="15"/>
    <row r="16233" ht="15"/>
    <row r="16234" ht="15"/>
    <row r="16235" ht="15"/>
    <row r="16236" ht="15"/>
    <row r="16237" ht="15"/>
    <row r="16238" ht="15"/>
    <row r="16239" ht="15"/>
    <row r="16240" ht="15"/>
    <row r="16241" ht="15"/>
    <row r="16242" ht="15"/>
    <row r="16243" ht="15"/>
    <row r="16244" ht="15"/>
    <row r="16245" ht="15"/>
    <row r="16246" ht="15"/>
    <row r="16247" ht="15"/>
    <row r="16248" ht="15"/>
    <row r="16249" ht="15"/>
    <row r="16250" ht="15"/>
    <row r="16251" ht="15"/>
    <row r="16252" ht="15"/>
    <row r="16253" ht="15"/>
    <row r="16254" ht="15"/>
    <row r="16255" ht="15"/>
    <row r="16256" ht="15"/>
    <row r="16257" ht="15"/>
    <row r="16258" ht="15"/>
    <row r="16259" ht="15"/>
    <row r="16260" ht="15"/>
    <row r="16261" ht="15"/>
    <row r="16262" ht="15"/>
    <row r="16263" ht="15"/>
    <row r="16264" ht="15"/>
    <row r="16265" ht="15"/>
    <row r="16266" ht="15"/>
    <row r="16267" ht="15"/>
    <row r="16268" ht="15"/>
    <row r="16269" ht="15"/>
    <row r="16270" ht="15"/>
    <row r="16271" ht="15"/>
    <row r="16272" ht="15"/>
    <row r="16273" ht="15"/>
    <row r="16274" ht="15"/>
    <row r="16275" ht="15"/>
    <row r="16276" ht="15"/>
    <row r="16277" ht="15"/>
    <row r="16278" ht="15"/>
    <row r="16279" ht="15"/>
    <row r="16280" ht="15"/>
    <row r="16281" ht="15"/>
    <row r="16282" ht="15"/>
    <row r="16283" ht="15"/>
    <row r="16284" ht="15"/>
    <row r="16285" ht="15"/>
    <row r="16286" ht="15"/>
    <row r="16287" ht="15"/>
    <row r="16288" ht="15"/>
    <row r="16289" ht="15"/>
    <row r="16290" ht="15"/>
    <row r="16291" ht="15"/>
    <row r="16292" ht="15"/>
    <row r="16293" ht="15"/>
    <row r="16294" ht="15"/>
    <row r="16295" ht="15"/>
    <row r="16296" ht="15"/>
    <row r="16297" ht="15"/>
    <row r="16298" ht="15"/>
    <row r="16299" ht="15"/>
    <row r="16300" ht="15"/>
    <row r="16301" ht="15"/>
    <row r="16302" ht="15"/>
    <row r="16303" ht="15"/>
    <row r="16304" ht="15"/>
    <row r="16305" ht="15"/>
    <row r="16306" ht="15"/>
    <row r="16307" ht="15"/>
    <row r="16308" ht="15"/>
    <row r="16309" ht="15"/>
    <row r="16310" ht="15"/>
    <row r="16311" ht="15"/>
    <row r="16312" ht="15"/>
    <row r="16313" ht="15"/>
    <row r="16314" ht="15"/>
    <row r="16315" ht="15"/>
    <row r="16316" ht="15"/>
    <row r="16317" ht="15"/>
    <row r="16318" ht="15"/>
    <row r="16319" ht="15"/>
    <row r="16320" ht="15"/>
    <row r="16321" ht="15"/>
    <row r="16322" ht="15"/>
    <row r="16323" ht="15"/>
    <row r="16324" ht="15"/>
    <row r="16325" ht="15"/>
    <row r="16326" ht="15"/>
    <row r="16327" ht="15"/>
    <row r="16328" ht="15"/>
    <row r="16329" ht="15"/>
    <row r="16330" ht="15"/>
    <row r="16331" ht="15"/>
    <row r="16332" ht="15"/>
    <row r="16333" ht="15"/>
    <row r="16334" ht="15"/>
    <row r="16335" ht="15"/>
    <row r="16336" ht="15"/>
    <row r="16337" ht="15"/>
    <row r="16338" ht="15"/>
    <row r="16339" ht="15"/>
    <row r="16340" ht="15"/>
    <row r="16341" ht="15"/>
    <row r="16342" ht="15"/>
    <row r="16343" ht="15"/>
    <row r="16344" ht="15"/>
    <row r="16345" ht="15"/>
    <row r="16346" ht="15"/>
    <row r="16347" ht="15"/>
    <row r="16348" ht="15"/>
    <row r="16349" ht="15"/>
    <row r="16350" ht="15"/>
    <row r="16351" ht="15"/>
    <row r="16352" ht="15"/>
    <row r="16353" ht="15"/>
    <row r="16354" ht="15"/>
    <row r="16355" ht="15"/>
    <row r="16356" ht="15"/>
    <row r="16357" ht="15"/>
    <row r="16358" ht="15"/>
    <row r="16359" ht="15"/>
    <row r="16360" ht="15"/>
    <row r="16361" ht="15"/>
    <row r="16362" ht="15"/>
    <row r="16363" ht="15"/>
    <row r="16364" ht="15"/>
    <row r="16365" ht="15"/>
    <row r="16366" ht="15"/>
    <row r="16367" ht="15"/>
    <row r="16368" ht="15"/>
    <row r="16369" ht="15"/>
    <row r="16370" ht="15"/>
    <row r="16371" ht="15"/>
    <row r="16372" ht="15"/>
    <row r="16373" ht="15"/>
    <row r="16374" ht="15"/>
    <row r="16375" ht="15"/>
    <row r="16376" ht="15"/>
    <row r="16377" ht="15"/>
    <row r="16378" ht="15"/>
    <row r="16379" ht="15"/>
    <row r="16380" ht="15"/>
    <row r="16381" ht="15"/>
    <row r="16382" ht="15"/>
    <row r="16383" ht="15"/>
    <row r="16384" ht="15"/>
    <row r="16385" ht="15"/>
    <row r="16386" ht="15"/>
    <row r="16387" ht="15"/>
    <row r="16388" ht="15"/>
    <row r="16389" ht="15"/>
    <row r="16390" ht="15"/>
    <row r="16391" ht="15"/>
    <row r="16392" ht="15"/>
    <row r="16393" ht="15"/>
    <row r="16394" ht="15"/>
    <row r="16395" ht="15"/>
    <row r="16396" ht="15"/>
    <row r="16397" ht="15"/>
    <row r="16398" ht="15"/>
    <row r="16399" ht="15"/>
    <row r="16400" ht="15"/>
    <row r="16401" ht="15"/>
    <row r="16402" ht="15"/>
    <row r="16403" ht="15"/>
    <row r="16404" ht="15"/>
    <row r="16405" ht="15"/>
    <row r="16406" ht="15"/>
    <row r="16407" ht="15"/>
    <row r="16408" ht="15"/>
    <row r="16409" ht="15"/>
    <row r="16410" ht="15"/>
    <row r="16411" ht="15"/>
    <row r="16412" ht="15"/>
    <row r="16413" ht="15"/>
    <row r="16414" ht="15"/>
    <row r="16415" ht="15"/>
    <row r="16416" ht="15"/>
    <row r="16417" ht="15"/>
    <row r="16418" ht="15"/>
    <row r="16419" ht="15"/>
    <row r="16420" ht="15"/>
    <row r="16421" ht="15"/>
    <row r="16422" ht="15"/>
    <row r="16423" ht="15"/>
    <row r="16424" ht="15"/>
    <row r="16425" ht="15"/>
    <row r="16426" ht="15"/>
    <row r="16427" ht="15"/>
    <row r="16428" ht="15"/>
    <row r="16429" ht="15"/>
    <row r="16430" ht="15"/>
    <row r="16431" ht="15"/>
    <row r="16432" ht="15"/>
    <row r="16433" ht="15"/>
    <row r="16434" ht="15"/>
    <row r="16435" ht="15"/>
    <row r="16436" ht="15"/>
    <row r="16437" ht="15"/>
    <row r="16438" ht="15"/>
    <row r="16439" ht="15"/>
    <row r="16440" ht="15"/>
    <row r="16441" ht="15"/>
    <row r="16442" ht="15"/>
    <row r="16443" ht="15"/>
    <row r="16444" ht="15"/>
    <row r="16445" ht="15"/>
    <row r="16446" ht="15"/>
    <row r="16447" ht="15"/>
    <row r="16448" ht="15"/>
    <row r="16449" ht="15"/>
    <row r="16450" ht="15"/>
    <row r="16451" ht="15"/>
    <row r="16452" ht="15"/>
    <row r="16453" ht="15"/>
    <row r="16454" ht="15"/>
    <row r="16455" ht="15"/>
    <row r="16456" ht="15"/>
    <row r="16457" ht="15"/>
    <row r="16458" ht="15"/>
    <row r="16459" ht="15"/>
    <row r="16460" ht="15"/>
    <row r="16461" ht="15"/>
    <row r="16462" ht="15"/>
    <row r="16463" ht="15"/>
    <row r="16464" ht="15"/>
    <row r="16465" ht="15"/>
    <row r="16466" ht="15"/>
    <row r="16467" ht="15"/>
    <row r="16468" ht="15"/>
    <row r="16469" ht="15"/>
    <row r="16470" ht="15"/>
    <row r="16471" ht="15"/>
    <row r="16472" ht="15"/>
    <row r="16473" ht="15"/>
    <row r="16474" ht="15"/>
    <row r="16475" ht="15"/>
    <row r="16476" ht="15"/>
    <row r="16477" ht="15"/>
    <row r="16478" ht="15"/>
    <row r="16479" ht="15"/>
    <row r="16480" ht="15"/>
    <row r="16481" ht="15"/>
    <row r="16482" ht="15"/>
    <row r="16483" ht="15"/>
    <row r="16484" ht="15"/>
    <row r="16485" ht="15"/>
    <row r="16486" ht="15"/>
    <row r="16487" ht="15"/>
    <row r="16488" ht="15"/>
    <row r="16489" ht="15"/>
    <row r="16490" ht="15"/>
    <row r="16491" ht="15"/>
    <row r="16492" ht="15"/>
    <row r="16493" ht="15"/>
    <row r="16494" ht="15"/>
    <row r="16495" ht="15"/>
    <row r="16496" ht="15"/>
    <row r="16497" ht="15"/>
    <row r="16498" ht="15"/>
    <row r="16499" ht="15"/>
    <row r="16500" ht="15"/>
    <row r="16501" ht="15"/>
    <row r="16502" ht="15"/>
    <row r="16503" ht="15"/>
    <row r="16504" ht="15"/>
    <row r="16505" ht="15"/>
    <row r="16506" ht="15"/>
    <row r="16507" ht="15"/>
    <row r="16508" ht="15"/>
    <row r="16509" ht="15"/>
    <row r="16510" ht="15"/>
    <row r="16511" ht="15"/>
    <row r="16512" ht="15"/>
    <row r="16513" ht="15"/>
    <row r="16514" ht="15"/>
    <row r="16515" ht="15"/>
    <row r="16516" ht="15"/>
    <row r="16517" ht="15"/>
    <row r="16518" ht="15"/>
    <row r="16519" ht="15"/>
    <row r="16520" ht="15"/>
    <row r="16521" ht="15"/>
    <row r="16522" ht="15"/>
    <row r="16523" ht="15"/>
    <row r="16524" ht="15"/>
    <row r="16525" ht="15"/>
    <row r="16526" ht="15"/>
    <row r="16527" ht="15"/>
    <row r="16528" ht="15"/>
    <row r="16529" ht="15"/>
    <row r="16530" ht="15"/>
    <row r="16531" ht="15"/>
    <row r="16532" ht="15"/>
    <row r="16533" ht="15"/>
    <row r="16534" ht="15"/>
    <row r="16535" ht="15"/>
    <row r="16536" ht="15"/>
    <row r="16537" ht="15"/>
    <row r="16538" ht="15"/>
    <row r="16539" ht="15"/>
    <row r="16540" ht="15"/>
    <row r="16541" ht="15"/>
    <row r="16542" ht="15"/>
    <row r="16543" ht="15"/>
    <row r="16544" ht="15"/>
    <row r="16545" ht="15"/>
    <row r="16546" ht="15"/>
    <row r="16547" ht="15"/>
    <row r="16548" ht="15"/>
    <row r="16549" ht="15"/>
    <row r="16550" ht="15"/>
    <row r="16551" ht="15"/>
    <row r="16552" ht="15"/>
    <row r="16553" ht="15"/>
    <row r="16554" ht="15"/>
    <row r="16555" ht="15"/>
    <row r="16556" ht="15"/>
    <row r="16557" ht="15"/>
    <row r="16558" ht="15"/>
    <row r="16559" ht="15"/>
    <row r="16560" ht="15"/>
    <row r="16561" ht="15"/>
    <row r="16562" ht="15"/>
    <row r="16563" ht="15"/>
    <row r="16564" ht="15"/>
    <row r="16565" ht="15"/>
    <row r="16566" ht="15"/>
    <row r="16567" ht="15"/>
    <row r="16568" ht="15"/>
    <row r="16569" ht="15"/>
    <row r="16570" ht="15"/>
    <row r="16571" ht="15"/>
    <row r="16572" ht="15"/>
    <row r="16573" ht="15"/>
    <row r="16574" ht="15"/>
    <row r="16575" ht="15"/>
    <row r="16576" ht="15"/>
    <row r="16577" ht="15"/>
    <row r="16578" ht="15"/>
    <row r="16579" ht="15"/>
    <row r="16580" ht="15"/>
    <row r="16581" ht="15"/>
    <row r="16582" ht="15"/>
    <row r="16583" ht="15"/>
    <row r="16584" ht="15"/>
    <row r="16585" ht="15"/>
    <row r="16586" ht="15"/>
    <row r="16587" ht="15"/>
    <row r="16588" ht="15"/>
    <row r="16589" ht="15"/>
    <row r="16590" ht="15"/>
    <row r="16591" ht="15"/>
    <row r="16592" ht="15"/>
    <row r="16593" ht="15"/>
    <row r="16594" ht="15"/>
    <row r="16595" ht="15"/>
    <row r="16596" ht="15"/>
    <row r="16597" ht="15"/>
    <row r="16598" ht="15"/>
    <row r="16599" ht="15"/>
    <row r="16600" ht="15"/>
    <row r="16601" ht="15"/>
    <row r="16602" ht="15"/>
    <row r="16603" ht="15"/>
    <row r="16604" ht="15"/>
    <row r="16605" ht="15"/>
    <row r="16606" ht="15"/>
    <row r="16607" ht="15"/>
    <row r="16608" ht="15"/>
    <row r="16609" ht="15"/>
    <row r="16610" ht="15"/>
    <row r="16611" ht="15"/>
    <row r="16612" ht="15"/>
    <row r="16613" ht="15"/>
    <row r="16614" ht="15"/>
    <row r="16615" ht="15"/>
    <row r="16616" ht="15"/>
    <row r="16617" ht="15"/>
    <row r="16618" ht="15"/>
    <row r="16619" ht="15"/>
    <row r="16620" ht="15"/>
    <row r="16621" ht="15"/>
    <row r="16622" ht="15"/>
    <row r="16623" ht="15"/>
    <row r="16624" ht="15"/>
    <row r="16625" ht="15"/>
    <row r="16626" ht="15"/>
    <row r="16627" ht="15"/>
    <row r="16628" ht="15"/>
    <row r="16629" ht="15"/>
    <row r="16630" ht="15"/>
    <row r="16631" ht="15"/>
    <row r="16632" ht="15"/>
    <row r="16633" ht="15"/>
    <row r="16634" ht="15"/>
    <row r="16635" ht="15"/>
    <row r="16636" ht="15"/>
    <row r="16637" ht="15"/>
    <row r="16638" ht="15"/>
    <row r="16639" ht="15"/>
    <row r="16640" ht="15"/>
    <row r="16641" ht="15"/>
    <row r="16642" ht="15"/>
    <row r="16643" ht="15"/>
    <row r="16644" ht="15"/>
    <row r="16645" ht="15"/>
    <row r="16646" ht="15"/>
    <row r="16647" ht="15"/>
    <row r="16648" ht="15"/>
    <row r="16649" ht="15"/>
    <row r="16650" ht="15"/>
    <row r="16651" ht="15"/>
    <row r="16652" ht="15"/>
    <row r="16653" ht="15"/>
    <row r="16654" ht="15"/>
    <row r="16655" ht="15"/>
    <row r="16656" ht="15"/>
    <row r="16657" ht="15"/>
    <row r="16658" ht="15"/>
    <row r="16659" ht="15"/>
    <row r="16660" ht="15"/>
    <row r="16661" ht="15"/>
    <row r="16662" ht="15"/>
    <row r="16663" ht="15"/>
    <row r="16664" ht="15"/>
    <row r="16665" ht="15"/>
    <row r="16666" ht="15"/>
    <row r="16667" ht="15"/>
    <row r="16668" ht="15"/>
    <row r="16669" ht="15"/>
    <row r="16670" ht="15"/>
    <row r="16671" ht="15"/>
    <row r="16672" ht="15"/>
    <row r="16673" ht="15"/>
    <row r="16674" ht="15"/>
    <row r="16675" ht="15"/>
    <row r="16676" ht="15"/>
    <row r="16677" ht="15"/>
    <row r="16678" ht="15"/>
    <row r="16679" ht="15"/>
    <row r="16680" ht="15"/>
    <row r="16681" ht="15"/>
    <row r="16682" ht="15"/>
    <row r="16683" ht="15"/>
    <row r="16684" ht="15"/>
    <row r="16685" ht="15"/>
    <row r="16686" ht="15"/>
    <row r="16687" ht="15"/>
    <row r="16688" ht="15"/>
    <row r="16689" ht="15"/>
    <row r="16690" ht="15"/>
    <row r="16691" ht="15"/>
    <row r="16692" ht="15"/>
    <row r="16693" ht="15"/>
    <row r="16694" ht="15"/>
    <row r="16695" ht="15"/>
    <row r="16696" ht="15"/>
    <row r="16697" ht="15"/>
    <row r="16698" ht="15"/>
    <row r="16699" ht="15"/>
    <row r="16700" ht="15"/>
    <row r="16701" ht="15"/>
    <row r="16702" ht="15"/>
    <row r="16703" ht="15"/>
    <row r="16704" ht="15"/>
    <row r="16705" ht="15"/>
    <row r="16706" ht="15"/>
    <row r="16707" ht="15"/>
    <row r="16708" ht="15"/>
    <row r="16709" ht="15"/>
    <row r="16710" ht="15"/>
    <row r="16711" ht="15"/>
    <row r="16712" ht="15"/>
    <row r="16713" ht="15"/>
    <row r="16714" ht="15"/>
    <row r="16715" ht="15"/>
    <row r="16716" ht="15"/>
    <row r="16717" ht="15"/>
    <row r="16718" ht="15"/>
    <row r="16719" ht="15"/>
    <row r="16720" ht="15"/>
    <row r="16721" ht="15"/>
    <row r="16722" ht="15"/>
    <row r="16723" ht="15"/>
    <row r="16724" ht="15"/>
    <row r="16725" ht="15"/>
    <row r="16726" ht="15"/>
    <row r="16727" ht="15"/>
    <row r="16728" ht="15"/>
    <row r="16729" ht="15"/>
    <row r="16730" ht="15"/>
    <row r="16731" ht="15"/>
    <row r="16732" ht="15"/>
    <row r="16733" ht="15"/>
    <row r="16734" ht="15"/>
    <row r="16735" ht="15"/>
    <row r="16736" ht="15"/>
    <row r="16737" ht="15"/>
    <row r="16738" ht="15"/>
    <row r="16739" ht="15"/>
    <row r="16740" ht="15"/>
    <row r="16741" ht="15"/>
    <row r="16742" ht="15"/>
    <row r="16743" ht="15"/>
    <row r="16744" ht="15"/>
    <row r="16745" ht="15"/>
    <row r="16746" ht="15"/>
    <row r="16747" ht="15"/>
    <row r="16748" ht="15"/>
    <row r="16749" ht="15"/>
    <row r="16750" ht="15"/>
    <row r="16751" ht="15"/>
    <row r="16752" ht="15"/>
    <row r="16753" ht="15"/>
    <row r="16754" ht="15"/>
    <row r="16755" ht="15"/>
    <row r="16756" ht="15"/>
    <row r="16757" ht="15"/>
    <row r="16758" ht="15"/>
    <row r="16759" ht="15"/>
    <row r="16760" ht="15"/>
    <row r="16761" ht="15"/>
    <row r="16762" ht="15"/>
    <row r="16763" ht="15"/>
    <row r="16764" ht="15"/>
    <row r="16765" ht="15"/>
    <row r="16766" ht="15"/>
    <row r="16767" ht="15"/>
    <row r="16768" ht="15"/>
    <row r="16769" ht="15"/>
    <row r="16770" ht="15"/>
    <row r="16771" ht="15"/>
    <row r="16772" ht="15"/>
    <row r="16773" ht="15"/>
    <row r="16774" ht="15"/>
    <row r="16775" ht="15"/>
    <row r="16776" ht="15"/>
    <row r="16777" ht="15"/>
    <row r="16778" ht="15"/>
    <row r="16779" ht="15"/>
    <row r="16780" ht="15"/>
    <row r="16781" ht="15"/>
    <row r="16782" ht="15"/>
    <row r="16783" ht="15"/>
    <row r="16784" ht="15"/>
    <row r="16785" ht="15"/>
    <row r="16786" ht="15"/>
    <row r="16787" ht="15"/>
    <row r="16788" ht="15"/>
    <row r="16789" ht="15"/>
    <row r="16790" ht="15"/>
    <row r="16791" ht="15"/>
    <row r="16792" ht="15"/>
    <row r="16793" ht="15"/>
    <row r="16794" ht="15"/>
    <row r="16795" ht="15"/>
    <row r="16796" ht="15"/>
    <row r="16797" ht="15"/>
    <row r="16798" ht="15"/>
    <row r="16799" ht="15"/>
    <row r="16800" ht="15"/>
    <row r="16801" ht="15"/>
    <row r="16802" ht="15"/>
    <row r="16803" ht="15"/>
    <row r="16804" ht="15"/>
    <row r="16805" ht="15"/>
    <row r="16806" ht="15"/>
    <row r="16807" ht="15"/>
    <row r="16808" ht="15"/>
    <row r="16809" ht="15"/>
    <row r="16810" ht="15"/>
    <row r="16811" ht="15"/>
    <row r="16812" ht="15"/>
    <row r="16813" ht="15"/>
    <row r="16814" ht="15"/>
    <row r="16815" ht="15"/>
    <row r="16816" ht="15"/>
    <row r="16817" ht="15"/>
    <row r="16818" ht="15"/>
    <row r="16819" ht="15"/>
    <row r="16820" ht="15"/>
    <row r="16821" ht="15"/>
    <row r="16822" ht="15"/>
    <row r="16823" ht="15"/>
    <row r="16824" ht="15"/>
    <row r="16825" ht="15"/>
    <row r="16826" ht="15"/>
    <row r="16827" ht="15"/>
    <row r="16828" ht="15"/>
    <row r="16829" ht="15"/>
    <row r="16830" ht="15"/>
    <row r="16831" ht="15"/>
    <row r="16832" ht="15"/>
    <row r="16833" ht="15"/>
    <row r="16834" ht="15"/>
    <row r="16835" ht="15"/>
    <row r="16836" ht="15"/>
    <row r="16837" ht="15"/>
    <row r="16838" ht="15"/>
    <row r="16839" ht="15"/>
    <row r="16840" ht="15"/>
    <row r="16841" ht="15"/>
    <row r="16842" ht="15"/>
    <row r="16843" ht="15"/>
    <row r="16844" ht="15"/>
    <row r="16845" ht="15"/>
    <row r="16846" ht="15"/>
    <row r="16847" ht="15"/>
    <row r="16848" ht="15"/>
    <row r="16849" ht="15"/>
    <row r="16850" ht="15"/>
    <row r="16851" ht="15"/>
    <row r="16852" ht="15"/>
    <row r="16853" ht="15"/>
    <row r="16854" ht="15"/>
    <row r="16855" ht="15"/>
    <row r="16856" ht="15"/>
    <row r="16857" ht="15"/>
    <row r="16858" ht="15"/>
    <row r="16859" ht="15"/>
    <row r="16860" ht="15"/>
    <row r="16861" ht="15"/>
    <row r="16862" ht="15"/>
    <row r="16863" ht="15"/>
    <row r="16864" ht="15"/>
    <row r="16865" ht="15"/>
    <row r="16866" ht="15"/>
    <row r="16867" ht="15"/>
    <row r="16868" ht="15"/>
    <row r="16869" ht="15"/>
    <row r="16870" ht="15"/>
    <row r="16871" ht="15"/>
    <row r="16872" ht="15"/>
    <row r="16873" ht="15"/>
    <row r="16874" ht="15"/>
    <row r="16875" ht="15"/>
    <row r="16876" ht="15"/>
    <row r="16877" ht="15"/>
    <row r="16878" ht="15"/>
    <row r="16879" ht="15"/>
    <row r="16880" ht="15"/>
    <row r="16881" ht="15"/>
    <row r="16882" ht="15"/>
    <row r="16883" ht="15"/>
    <row r="16884" ht="15"/>
    <row r="16885" ht="15"/>
    <row r="16886" ht="15"/>
    <row r="16887" ht="15"/>
    <row r="16888" ht="15"/>
    <row r="16889" ht="15"/>
    <row r="16890" ht="15"/>
    <row r="16891" ht="15"/>
    <row r="16892" ht="15"/>
    <row r="16893" ht="15"/>
    <row r="16894" ht="15"/>
    <row r="16895" ht="15"/>
    <row r="16896" ht="15"/>
    <row r="16897" ht="15"/>
    <row r="16898" ht="15"/>
    <row r="16899" ht="15"/>
    <row r="16900" ht="15"/>
    <row r="16901" ht="15"/>
    <row r="16902" ht="15"/>
    <row r="16903" ht="15"/>
    <row r="16904" ht="15"/>
    <row r="16905" ht="15"/>
    <row r="16906" ht="15"/>
    <row r="16907" ht="15"/>
    <row r="16908" ht="15"/>
    <row r="16909" ht="15"/>
    <row r="16910" ht="15"/>
    <row r="16911" ht="15"/>
    <row r="16912" ht="15"/>
    <row r="16913" ht="15"/>
    <row r="16914" ht="15"/>
    <row r="16915" ht="15"/>
    <row r="16916" ht="15"/>
    <row r="16917" ht="15"/>
    <row r="16918" ht="15"/>
    <row r="16919" ht="15"/>
    <row r="16920" ht="15"/>
    <row r="16921" ht="15"/>
    <row r="16922" ht="15"/>
    <row r="16923" ht="15"/>
    <row r="16924" ht="15"/>
    <row r="16925" ht="15"/>
    <row r="16926" ht="15"/>
    <row r="16927" ht="15"/>
    <row r="16928" ht="15"/>
    <row r="16929" ht="15"/>
    <row r="16930" ht="15"/>
    <row r="16931" ht="15"/>
    <row r="16932" ht="15"/>
    <row r="16933" ht="15"/>
    <row r="16934" ht="15"/>
    <row r="16935" ht="15"/>
    <row r="16936" ht="15"/>
    <row r="16937" ht="15"/>
    <row r="16938" ht="15"/>
    <row r="16939" ht="15"/>
    <row r="16940" ht="15"/>
    <row r="16941" ht="15"/>
    <row r="16942" ht="15"/>
    <row r="16943" ht="15"/>
    <row r="16944" ht="15"/>
    <row r="16945" ht="15"/>
    <row r="16946" ht="15"/>
    <row r="16947" ht="15"/>
    <row r="16948" ht="15"/>
    <row r="16949" ht="15"/>
    <row r="16950" ht="15"/>
    <row r="16951" ht="15"/>
    <row r="16952" ht="15"/>
    <row r="16953" ht="15"/>
    <row r="16954" ht="15"/>
    <row r="16955" ht="15"/>
    <row r="16956" ht="15"/>
    <row r="16957" ht="15"/>
    <row r="16958" ht="15"/>
    <row r="16959" ht="15"/>
    <row r="16960" ht="15"/>
    <row r="16961" ht="15"/>
    <row r="16962" ht="15"/>
    <row r="16963" ht="15"/>
    <row r="16964" ht="15"/>
    <row r="16965" ht="15"/>
    <row r="16966" ht="15"/>
    <row r="16967" ht="15"/>
    <row r="16968" ht="15"/>
    <row r="16969" ht="15"/>
    <row r="16970" ht="15"/>
    <row r="16971" ht="15"/>
    <row r="16972" ht="15"/>
    <row r="16973" ht="15"/>
    <row r="16974" ht="15"/>
    <row r="16975" ht="15"/>
    <row r="16976" ht="15"/>
    <row r="16977" ht="15"/>
    <row r="16978" ht="15"/>
    <row r="16979" ht="15"/>
    <row r="16980" ht="15"/>
    <row r="16981" ht="15"/>
    <row r="16982" ht="15"/>
    <row r="16983" ht="15"/>
    <row r="16984" ht="15"/>
    <row r="16985" ht="15"/>
    <row r="16986" ht="15"/>
    <row r="16987" ht="15"/>
    <row r="16988" ht="15"/>
    <row r="16989" ht="15"/>
    <row r="16990" ht="15"/>
    <row r="16991" ht="15"/>
    <row r="16992" ht="15"/>
    <row r="16993" ht="15"/>
    <row r="16994" ht="15"/>
    <row r="16995" ht="15"/>
    <row r="16996" ht="15"/>
    <row r="16997" ht="15"/>
    <row r="16998" ht="15"/>
    <row r="16999" ht="15"/>
    <row r="17000" ht="15"/>
    <row r="17001" ht="15"/>
    <row r="17002" ht="15"/>
    <row r="17003" ht="15"/>
    <row r="17004" ht="15"/>
    <row r="17005" ht="15"/>
    <row r="17006" ht="15"/>
    <row r="17007" ht="15"/>
    <row r="17008" ht="15"/>
    <row r="17009" ht="15"/>
    <row r="17010" ht="15"/>
    <row r="17011" ht="15"/>
    <row r="17012" ht="15"/>
    <row r="17013" ht="15"/>
    <row r="17014" ht="15"/>
    <row r="17015" ht="15"/>
    <row r="17016" ht="15"/>
    <row r="17017" ht="15"/>
    <row r="17018" ht="15"/>
    <row r="17019" ht="15"/>
    <row r="17020" ht="15"/>
    <row r="17021" ht="15"/>
    <row r="17022" ht="15"/>
    <row r="17023" ht="15"/>
    <row r="17024" ht="15"/>
    <row r="17025" ht="15"/>
    <row r="17026" ht="15"/>
    <row r="17027" ht="15"/>
    <row r="17028" ht="15"/>
    <row r="17029" ht="15"/>
    <row r="17030" ht="15"/>
    <row r="17031" ht="15"/>
    <row r="17032" ht="15"/>
    <row r="17033" ht="15"/>
    <row r="17034" ht="15"/>
    <row r="17035" ht="15"/>
    <row r="17036" ht="15"/>
    <row r="17037" ht="15"/>
    <row r="17038" ht="15"/>
    <row r="17039" ht="15"/>
    <row r="17040" ht="15"/>
    <row r="17041" ht="15"/>
    <row r="17042" ht="15"/>
    <row r="17043" ht="15"/>
    <row r="17044" ht="15"/>
    <row r="17045" ht="15"/>
    <row r="17046" ht="15"/>
    <row r="17047" ht="15"/>
    <row r="17048" ht="15"/>
    <row r="17049" ht="15"/>
    <row r="17050" ht="15"/>
    <row r="17051" ht="15"/>
    <row r="17052" ht="15"/>
    <row r="17053" ht="15"/>
    <row r="17054" ht="15"/>
    <row r="17055" ht="15"/>
    <row r="17056" ht="15"/>
    <row r="17057" ht="15"/>
    <row r="17058" ht="15"/>
    <row r="17059" ht="15"/>
    <row r="17060" ht="15"/>
    <row r="17061" ht="15"/>
    <row r="17062" ht="15"/>
    <row r="17063" ht="15"/>
    <row r="17064" ht="15"/>
    <row r="17065" ht="15"/>
    <row r="17066" ht="15"/>
    <row r="17067" ht="15"/>
    <row r="17068" ht="15"/>
    <row r="17069" ht="15"/>
    <row r="17070" ht="15"/>
    <row r="17071" ht="15"/>
    <row r="17072" ht="15"/>
    <row r="17073" ht="15"/>
    <row r="17074" ht="15"/>
    <row r="17075" ht="15"/>
    <row r="17076" ht="15"/>
    <row r="17077" ht="15"/>
    <row r="17078" ht="15"/>
    <row r="17079" ht="15"/>
    <row r="17080" ht="15"/>
    <row r="17081" ht="15"/>
    <row r="17082" ht="15"/>
    <row r="17083" ht="15"/>
    <row r="17084" ht="15"/>
    <row r="17085" ht="15"/>
    <row r="17086" ht="15"/>
    <row r="17087" ht="15"/>
    <row r="17088" ht="15"/>
    <row r="17089" ht="15"/>
    <row r="17090" ht="15"/>
    <row r="17091" ht="15"/>
    <row r="17092" ht="15"/>
    <row r="17093" ht="15"/>
    <row r="17094" ht="15"/>
    <row r="17095" ht="15"/>
    <row r="17096" ht="15"/>
    <row r="17097" ht="15"/>
    <row r="17098" ht="15"/>
    <row r="17099" ht="15"/>
    <row r="17100" ht="15"/>
    <row r="17101" ht="15"/>
    <row r="17102" ht="15"/>
    <row r="17103" ht="15"/>
    <row r="17104" ht="15"/>
    <row r="17105" ht="15"/>
    <row r="17106" ht="15"/>
    <row r="17107" ht="15"/>
    <row r="17108" ht="15"/>
    <row r="17109" ht="15"/>
    <row r="17110" ht="15"/>
    <row r="17111" ht="15"/>
    <row r="17112" ht="15"/>
    <row r="17113" ht="15"/>
    <row r="17114" ht="15"/>
    <row r="17115" ht="15"/>
    <row r="17116" ht="15"/>
    <row r="17117" ht="15"/>
    <row r="17118" ht="15"/>
    <row r="17119" ht="15"/>
    <row r="17120" ht="15"/>
    <row r="17121" ht="15"/>
    <row r="17122" ht="15"/>
    <row r="17123" ht="15"/>
    <row r="17124" ht="15"/>
    <row r="17125" ht="15"/>
    <row r="17126" ht="15"/>
    <row r="17127" ht="15"/>
    <row r="17128" ht="15"/>
    <row r="17129" ht="15"/>
    <row r="17130" ht="15"/>
    <row r="17131" ht="15"/>
    <row r="17132" ht="15"/>
    <row r="17133" ht="15"/>
    <row r="17134" ht="15"/>
    <row r="17135" ht="15"/>
    <row r="17136" ht="15"/>
    <row r="17137" ht="15"/>
    <row r="17138" ht="15"/>
    <row r="17139" ht="15"/>
    <row r="17140" ht="15"/>
    <row r="17141" ht="15"/>
    <row r="17142" ht="15"/>
    <row r="17143" ht="15"/>
    <row r="17144" ht="15"/>
    <row r="17145" ht="15"/>
    <row r="17146" ht="15"/>
    <row r="17147" ht="15"/>
    <row r="17148" ht="15"/>
    <row r="17149" ht="15"/>
    <row r="17150" ht="15"/>
    <row r="17151" ht="15"/>
    <row r="17152" ht="15"/>
    <row r="17153" ht="15"/>
    <row r="17154" ht="15"/>
    <row r="17155" ht="15"/>
    <row r="17156" ht="15"/>
    <row r="17157" ht="15"/>
    <row r="17158" ht="15"/>
    <row r="17159" ht="15"/>
    <row r="17160" ht="15"/>
    <row r="17161" ht="15"/>
    <row r="17162" ht="15"/>
    <row r="17163" ht="15"/>
    <row r="17164" ht="15"/>
    <row r="17165" ht="15"/>
    <row r="17166" ht="15"/>
    <row r="17167" ht="15"/>
    <row r="17168" ht="15"/>
    <row r="17169" ht="15"/>
    <row r="17170" ht="15"/>
    <row r="17171" ht="15"/>
    <row r="17172" ht="15"/>
    <row r="17173" ht="15"/>
    <row r="17174" ht="15"/>
    <row r="17175" ht="15"/>
    <row r="17176" ht="15"/>
    <row r="17177" ht="15"/>
    <row r="17178" ht="15"/>
    <row r="17179" ht="15"/>
    <row r="17180" ht="15"/>
    <row r="17181" ht="15"/>
    <row r="17182" ht="15"/>
    <row r="17183" ht="15"/>
    <row r="17184" ht="15"/>
    <row r="17185" ht="15"/>
    <row r="17186" ht="15"/>
    <row r="17187" ht="15"/>
    <row r="17188" ht="15"/>
    <row r="17189" ht="15"/>
    <row r="17190" ht="15"/>
    <row r="17191" ht="15"/>
    <row r="17192" ht="15"/>
    <row r="17193" ht="15"/>
    <row r="17194" ht="15"/>
    <row r="17195" ht="15"/>
    <row r="17196" ht="15"/>
    <row r="17197" ht="15"/>
    <row r="17198" ht="15"/>
    <row r="17199" ht="15"/>
    <row r="17200" ht="15"/>
    <row r="17201" ht="15"/>
    <row r="17202" ht="15"/>
    <row r="17203" ht="15"/>
    <row r="17204" ht="15"/>
    <row r="17205" ht="15"/>
    <row r="17206" ht="15"/>
    <row r="17207" ht="15"/>
    <row r="17208" ht="15"/>
    <row r="17209" ht="15"/>
    <row r="17210" ht="15"/>
    <row r="17211" ht="15"/>
    <row r="17212" ht="15"/>
    <row r="17213" ht="15"/>
    <row r="17214" ht="15"/>
    <row r="17215" ht="15"/>
    <row r="17216" ht="15"/>
    <row r="17217" ht="15"/>
    <row r="17218" ht="15"/>
    <row r="17219" ht="15"/>
    <row r="17220" ht="15"/>
    <row r="17221" ht="15"/>
    <row r="17222" ht="15"/>
    <row r="17223" ht="15"/>
    <row r="17224" ht="15"/>
    <row r="17225" ht="15"/>
    <row r="17226" ht="15"/>
    <row r="17227" ht="15"/>
    <row r="17228" ht="15"/>
    <row r="17229" ht="15"/>
    <row r="17230" ht="15"/>
    <row r="17231" ht="15"/>
    <row r="17232" ht="15"/>
    <row r="17233" ht="15"/>
    <row r="17234" ht="15"/>
    <row r="17235" ht="15"/>
    <row r="17236" ht="15"/>
    <row r="17237" ht="15"/>
    <row r="17238" ht="15"/>
    <row r="17239" ht="15"/>
    <row r="17240" ht="15"/>
    <row r="17241" ht="15"/>
    <row r="17242" ht="15"/>
    <row r="17243" ht="15"/>
    <row r="17244" ht="15"/>
    <row r="17245" ht="15"/>
    <row r="17246" ht="15"/>
    <row r="17247" ht="15"/>
    <row r="17248" ht="15"/>
    <row r="17249" ht="15"/>
    <row r="17250" ht="15"/>
    <row r="17251" ht="15"/>
    <row r="17252" ht="15"/>
    <row r="17253" ht="15"/>
    <row r="17254" ht="15"/>
    <row r="17255" ht="15"/>
    <row r="17256" ht="15"/>
    <row r="17257" ht="15"/>
    <row r="17258" ht="15"/>
    <row r="17259" ht="15"/>
    <row r="17260" ht="15"/>
    <row r="17261" ht="15"/>
    <row r="17262" ht="15"/>
    <row r="17263" ht="15"/>
    <row r="17264" ht="15"/>
    <row r="17265" ht="15"/>
    <row r="17266" ht="15"/>
    <row r="17267" ht="15"/>
    <row r="17268" ht="15"/>
    <row r="17269" ht="15"/>
    <row r="17270" ht="15"/>
    <row r="17271" ht="15"/>
    <row r="17272" ht="15"/>
    <row r="17273" ht="15"/>
    <row r="17274" ht="15"/>
    <row r="17275" ht="15"/>
    <row r="17276" ht="15"/>
    <row r="17277" ht="15"/>
    <row r="17278" ht="15"/>
    <row r="17279" ht="15"/>
    <row r="17280" ht="15"/>
    <row r="17281" ht="15"/>
    <row r="17282" ht="15"/>
    <row r="17283" ht="15"/>
    <row r="17284" ht="15"/>
    <row r="17285" ht="15"/>
    <row r="17286" ht="15"/>
    <row r="17287" ht="15"/>
    <row r="17288" ht="15"/>
    <row r="17289" ht="15"/>
    <row r="17290" ht="15"/>
    <row r="17291" ht="15"/>
    <row r="17292" ht="15"/>
    <row r="17293" ht="15"/>
    <row r="17294" ht="15"/>
    <row r="17295" ht="15"/>
    <row r="17296" ht="15"/>
    <row r="17297" ht="15"/>
    <row r="17298" ht="15"/>
    <row r="17299" ht="15"/>
    <row r="17300" ht="15"/>
    <row r="17301" ht="15"/>
    <row r="17302" ht="15"/>
    <row r="17303" ht="15"/>
    <row r="17304" ht="15"/>
    <row r="17305" ht="15"/>
    <row r="17306" ht="15"/>
    <row r="17307" ht="15"/>
    <row r="17308" ht="15"/>
    <row r="17309" ht="15"/>
    <row r="17310" ht="15"/>
    <row r="17311" ht="15"/>
    <row r="17312" ht="15"/>
    <row r="17313" ht="15"/>
    <row r="17314" ht="15"/>
    <row r="17315" ht="15"/>
    <row r="17316" ht="15"/>
    <row r="17317" ht="15"/>
    <row r="17318" ht="15"/>
    <row r="17319" ht="15"/>
    <row r="17320" ht="15"/>
    <row r="17321" ht="15"/>
    <row r="17322" ht="15"/>
    <row r="17323" ht="15"/>
    <row r="17324" ht="15"/>
    <row r="17325" ht="15"/>
    <row r="17326" ht="15"/>
    <row r="17327" ht="15"/>
    <row r="17328" ht="15"/>
    <row r="17329" ht="15"/>
    <row r="17330" ht="15"/>
    <row r="17331" ht="15"/>
    <row r="17332" ht="15"/>
    <row r="17333" ht="15"/>
    <row r="17334" ht="15"/>
    <row r="17335" ht="15"/>
    <row r="17336" ht="15"/>
    <row r="17337" ht="15"/>
    <row r="17338" ht="15"/>
    <row r="17339" ht="15"/>
    <row r="17340" ht="15"/>
    <row r="17341" ht="15"/>
    <row r="17342" ht="15"/>
    <row r="17343" ht="15"/>
    <row r="17344" ht="15"/>
    <row r="17345" ht="15"/>
    <row r="17346" ht="15"/>
    <row r="17347" ht="15"/>
    <row r="17348" ht="15"/>
    <row r="17349" ht="15"/>
    <row r="17350" ht="15"/>
    <row r="17351" ht="15"/>
    <row r="17352" ht="15"/>
    <row r="17353" ht="15"/>
    <row r="17354" ht="15"/>
    <row r="17355" ht="15"/>
    <row r="17356" ht="15"/>
    <row r="17357" ht="15"/>
    <row r="17358" ht="15"/>
    <row r="17359" ht="15"/>
    <row r="17360" ht="15"/>
    <row r="17361" ht="15"/>
    <row r="17362" ht="15"/>
    <row r="17363" ht="15"/>
    <row r="17364" ht="15"/>
    <row r="17365" ht="15"/>
    <row r="17366" ht="15"/>
    <row r="17367" ht="15"/>
    <row r="17368" ht="15"/>
    <row r="17369" ht="15"/>
    <row r="17370" ht="15"/>
    <row r="17371" ht="15"/>
    <row r="17372" ht="15"/>
    <row r="17373" ht="15"/>
    <row r="17374" ht="15"/>
    <row r="17375" ht="15"/>
    <row r="17376" ht="15"/>
    <row r="17377" ht="15"/>
    <row r="17378" ht="15"/>
    <row r="17379" ht="15"/>
    <row r="17380" ht="15"/>
    <row r="17381" ht="15"/>
    <row r="17382" ht="15"/>
    <row r="17383" ht="15"/>
    <row r="17384" ht="15"/>
    <row r="17385" ht="15"/>
    <row r="17386" ht="15"/>
    <row r="17387" ht="15"/>
    <row r="17388" ht="15"/>
    <row r="17389" ht="15"/>
    <row r="17390" ht="15"/>
    <row r="17391" ht="15"/>
    <row r="17392" ht="15"/>
    <row r="17393" ht="15"/>
    <row r="17394" ht="15"/>
    <row r="17395" ht="15"/>
    <row r="17396" ht="15"/>
    <row r="17397" ht="15"/>
    <row r="17398" ht="15"/>
    <row r="17399" ht="15"/>
    <row r="17400" ht="15"/>
    <row r="17401" ht="15"/>
    <row r="17402" ht="15"/>
    <row r="17403" ht="15"/>
    <row r="17404" ht="15"/>
    <row r="17405" ht="15"/>
    <row r="17406" ht="15"/>
    <row r="17407" ht="15"/>
    <row r="17408" ht="15"/>
    <row r="17409" ht="15"/>
    <row r="17410" ht="15"/>
    <row r="17411" ht="15"/>
    <row r="17412" ht="15"/>
    <row r="17413" ht="15"/>
    <row r="17414" ht="15"/>
    <row r="17415" ht="15"/>
    <row r="17416" ht="15"/>
    <row r="17417" ht="15"/>
    <row r="17418" ht="15"/>
    <row r="17419" ht="15"/>
    <row r="17420" ht="15"/>
    <row r="17421" ht="15"/>
    <row r="17422" ht="15"/>
    <row r="17423" ht="15"/>
    <row r="17424" ht="15"/>
    <row r="17425" ht="15"/>
    <row r="17426" ht="15"/>
    <row r="17427" ht="15"/>
    <row r="17428" ht="15"/>
    <row r="17429" ht="15"/>
    <row r="17430" ht="15"/>
    <row r="17431" ht="15"/>
    <row r="17432" ht="15"/>
    <row r="17433" ht="15"/>
    <row r="17434" ht="15"/>
    <row r="17435" ht="15"/>
    <row r="17436" ht="15"/>
    <row r="17437" ht="15"/>
    <row r="17438" ht="15"/>
    <row r="17439" ht="15"/>
    <row r="17440" ht="15"/>
    <row r="17441" ht="15"/>
    <row r="17442" ht="15"/>
    <row r="17443" ht="15"/>
    <row r="17444" ht="15"/>
    <row r="17445" ht="15"/>
    <row r="17446" ht="15"/>
    <row r="17447" ht="15"/>
    <row r="17448" ht="15"/>
    <row r="17449" ht="15"/>
    <row r="17450" ht="15"/>
    <row r="17451" ht="15"/>
    <row r="17452" ht="15"/>
    <row r="17453" ht="15"/>
    <row r="17454" ht="15"/>
    <row r="17455" ht="15"/>
    <row r="17456" ht="15"/>
    <row r="17457" ht="15"/>
    <row r="17458" ht="15"/>
    <row r="17459" ht="15"/>
    <row r="17460" ht="15"/>
    <row r="17461" ht="15"/>
    <row r="17462" ht="15"/>
    <row r="17463" ht="15"/>
    <row r="17464" ht="15"/>
    <row r="17465" ht="15"/>
    <row r="17466" ht="15"/>
    <row r="17467" ht="15"/>
    <row r="17468" ht="15"/>
    <row r="17469" ht="15"/>
    <row r="17470" ht="15"/>
    <row r="17471" ht="15"/>
    <row r="17472" ht="15"/>
    <row r="17473" ht="15"/>
    <row r="17474" ht="15"/>
    <row r="17475" ht="15"/>
    <row r="17476" ht="15"/>
    <row r="17477" ht="15"/>
    <row r="17478" ht="15"/>
    <row r="17479" ht="15"/>
    <row r="17480" ht="15"/>
    <row r="17481" ht="15"/>
    <row r="17482" ht="15"/>
    <row r="17483" ht="15"/>
    <row r="17484" ht="15"/>
    <row r="17485" ht="15"/>
    <row r="17486" ht="15"/>
    <row r="17487" ht="15"/>
    <row r="17488" ht="15"/>
    <row r="17489" ht="15"/>
    <row r="17490" ht="15"/>
    <row r="17491" ht="15"/>
    <row r="17492" ht="15"/>
    <row r="17493" ht="15"/>
    <row r="17494" ht="15"/>
    <row r="17495" ht="15"/>
    <row r="17496" ht="15"/>
    <row r="17497" ht="15"/>
    <row r="17498" ht="15"/>
    <row r="17499" ht="15"/>
    <row r="17500" ht="15"/>
    <row r="17501" ht="15"/>
    <row r="17502" ht="15"/>
    <row r="17503" ht="15"/>
    <row r="17504" ht="15"/>
    <row r="17505" ht="15"/>
    <row r="17506" ht="15"/>
    <row r="17507" ht="15"/>
    <row r="17508" ht="15"/>
    <row r="17509" ht="15"/>
    <row r="17510" ht="15"/>
    <row r="17511" ht="15"/>
    <row r="17512" ht="15"/>
    <row r="17513" ht="15"/>
    <row r="17514" ht="15"/>
    <row r="17515" ht="15"/>
    <row r="17516" ht="15"/>
    <row r="17517" ht="15"/>
    <row r="17518" ht="15"/>
    <row r="17519" ht="15"/>
    <row r="17520" ht="15"/>
    <row r="17521" ht="15"/>
    <row r="17522" ht="15"/>
    <row r="17523" ht="15"/>
    <row r="17524" ht="15"/>
    <row r="17525" ht="15"/>
    <row r="17526" ht="15"/>
    <row r="17527" ht="15"/>
    <row r="17528" ht="15"/>
    <row r="17529" ht="15"/>
    <row r="17530" ht="15"/>
    <row r="17531" ht="15"/>
    <row r="17532" ht="15"/>
    <row r="17533" ht="15"/>
    <row r="17534" ht="15"/>
    <row r="17535" ht="15"/>
    <row r="17536" ht="15"/>
    <row r="17537" ht="15"/>
    <row r="17538" ht="15"/>
    <row r="17539" ht="15"/>
    <row r="17540" ht="15"/>
    <row r="17541" ht="15"/>
    <row r="17542" ht="15"/>
    <row r="17543" ht="15"/>
    <row r="17544" ht="15"/>
    <row r="17545" ht="15"/>
    <row r="17546" ht="15"/>
    <row r="17547" ht="15"/>
    <row r="17548" ht="15"/>
    <row r="17549" ht="15"/>
    <row r="17550" ht="15"/>
    <row r="17551" ht="15"/>
    <row r="17552" ht="15"/>
    <row r="17553" ht="15"/>
    <row r="17554" ht="15"/>
    <row r="17555" ht="15"/>
    <row r="17556" ht="15"/>
    <row r="17557" ht="15"/>
    <row r="17558" ht="15"/>
    <row r="17559" ht="15"/>
    <row r="17560" ht="15"/>
    <row r="17561" ht="15"/>
    <row r="17562" ht="15"/>
    <row r="17563" ht="15"/>
    <row r="17564" ht="15"/>
    <row r="17565" ht="15"/>
    <row r="17566" ht="15"/>
    <row r="17567" ht="15"/>
    <row r="17568" ht="15"/>
    <row r="17569" ht="15"/>
    <row r="17570" ht="15"/>
    <row r="17571" ht="15"/>
    <row r="17572" ht="15"/>
    <row r="17573" ht="15"/>
    <row r="17574" ht="15"/>
    <row r="17575" ht="15"/>
    <row r="17576" ht="15"/>
    <row r="17577" ht="15"/>
    <row r="17578" ht="15"/>
    <row r="17579" ht="15"/>
    <row r="17580" ht="15"/>
    <row r="17581" ht="15"/>
    <row r="17582" ht="15"/>
    <row r="17583" ht="15"/>
    <row r="17584" ht="15"/>
    <row r="17585" ht="15"/>
    <row r="17586" ht="15"/>
    <row r="17587" ht="15"/>
    <row r="17588" ht="15"/>
    <row r="17589" ht="15"/>
    <row r="17590" ht="15"/>
    <row r="17591" ht="15"/>
    <row r="17592" ht="15"/>
    <row r="17593" ht="15"/>
    <row r="17594" ht="15"/>
    <row r="17595" ht="15"/>
    <row r="17596" ht="15"/>
    <row r="17597" ht="15"/>
    <row r="17598" ht="15"/>
    <row r="17599" ht="15"/>
    <row r="17600" ht="15"/>
    <row r="17601" ht="15"/>
    <row r="17602" ht="15"/>
    <row r="17603" ht="15"/>
    <row r="17604" ht="15"/>
    <row r="17605" ht="15"/>
    <row r="17606" ht="15"/>
    <row r="17607" ht="15"/>
    <row r="17608" ht="15"/>
    <row r="17609" ht="15"/>
    <row r="17610" ht="15"/>
    <row r="17611" ht="15"/>
    <row r="17612" ht="15"/>
    <row r="17613" ht="15"/>
    <row r="17614" ht="15"/>
    <row r="17615" ht="15"/>
    <row r="17616" ht="15"/>
    <row r="17617" ht="15"/>
    <row r="17618" ht="15"/>
    <row r="17619" ht="15"/>
    <row r="17620" ht="15"/>
    <row r="17621" ht="15"/>
    <row r="17622" ht="15"/>
    <row r="17623" ht="15"/>
    <row r="17624" ht="15"/>
    <row r="17625" ht="15"/>
    <row r="17626" ht="15"/>
    <row r="17627" ht="15"/>
    <row r="17628" ht="15"/>
    <row r="17629" ht="15"/>
    <row r="17630" ht="15"/>
    <row r="17631" ht="15"/>
    <row r="17632" ht="15"/>
    <row r="17633" ht="15"/>
    <row r="17634" ht="15"/>
    <row r="17635" ht="15"/>
    <row r="17636" ht="15"/>
    <row r="17637" ht="15"/>
    <row r="17638" ht="15"/>
    <row r="17639" ht="15"/>
    <row r="17640" ht="15"/>
    <row r="17641" ht="15"/>
    <row r="17642" ht="15"/>
    <row r="17643" ht="15"/>
    <row r="17644" ht="15"/>
    <row r="17645" ht="15"/>
    <row r="17646" ht="15"/>
    <row r="17647" ht="15"/>
    <row r="17648" ht="15"/>
    <row r="17649" ht="15"/>
    <row r="17650" ht="15"/>
    <row r="17651" ht="15"/>
    <row r="17652" ht="15"/>
    <row r="17653" ht="15"/>
    <row r="17654" ht="15"/>
    <row r="17655" ht="15"/>
    <row r="17656" ht="15"/>
    <row r="17657" ht="15"/>
    <row r="17658" ht="15"/>
    <row r="17659" ht="15"/>
    <row r="17660" ht="15"/>
    <row r="17661" ht="15"/>
    <row r="17662" ht="15"/>
    <row r="17663" ht="15"/>
    <row r="17664" ht="15"/>
    <row r="17665" ht="15"/>
    <row r="17666" ht="15"/>
    <row r="17667" ht="15"/>
    <row r="17668" ht="15"/>
    <row r="17669" ht="15"/>
    <row r="17670" ht="15"/>
    <row r="17671" ht="15"/>
    <row r="17672" ht="15"/>
    <row r="17673" ht="15"/>
    <row r="17674" ht="15"/>
    <row r="17675" ht="15"/>
    <row r="17676" ht="15"/>
    <row r="17677" ht="15"/>
    <row r="17678" ht="15"/>
    <row r="17679" ht="15"/>
    <row r="17680" ht="15"/>
    <row r="17681" ht="15"/>
    <row r="17682" ht="15"/>
    <row r="17683" ht="15"/>
    <row r="17684" ht="15"/>
    <row r="17685" ht="15"/>
    <row r="17686" ht="15"/>
    <row r="17687" ht="15"/>
    <row r="17688" ht="15"/>
    <row r="17689" ht="15"/>
    <row r="17690" ht="15"/>
    <row r="17691" ht="15"/>
    <row r="17692" ht="15"/>
    <row r="17693" ht="15"/>
    <row r="17694" ht="15"/>
    <row r="17695" ht="15"/>
    <row r="17696" ht="15"/>
    <row r="17697" ht="15"/>
    <row r="17698" ht="15"/>
    <row r="17699" ht="15"/>
    <row r="17700" ht="15"/>
    <row r="17701" ht="15"/>
    <row r="17702" ht="15"/>
    <row r="17703" ht="15"/>
    <row r="17704" ht="15"/>
    <row r="17705" ht="15"/>
    <row r="17706" ht="15"/>
    <row r="17707" ht="15"/>
    <row r="17708" ht="15"/>
    <row r="17709" ht="15"/>
    <row r="17710" ht="15"/>
    <row r="17711" ht="15"/>
    <row r="17712" ht="15"/>
    <row r="17713" ht="15"/>
    <row r="17714" ht="15"/>
    <row r="17715" ht="15"/>
    <row r="17716" ht="15"/>
    <row r="17717" ht="15"/>
    <row r="17718" ht="15"/>
    <row r="17719" ht="15"/>
    <row r="17720" ht="15"/>
    <row r="17721" ht="15"/>
    <row r="17722" ht="15"/>
    <row r="17723" ht="15"/>
    <row r="17724" ht="15"/>
    <row r="17725" ht="15"/>
    <row r="17726" ht="15"/>
    <row r="17727" ht="15"/>
    <row r="17728" ht="15"/>
    <row r="17729" ht="15"/>
    <row r="17730" ht="15"/>
    <row r="17731" ht="15"/>
    <row r="17732" ht="15"/>
    <row r="17733" ht="15"/>
    <row r="17734" ht="15"/>
    <row r="17735" ht="15"/>
    <row r="17736" ht="15"/>
    <row r="17737" ht="15"/>
    <row r="17738" ht="15"/>
    <row r="17739" ht="15"/>
    <row r="17740" ht="15"/>
    <row r="17741" ht="15"/>
    <row r="17742" ht="15"/>
    <row r="17743" ht="15"/>
    <row r="17744" ht="15"/>
    <row r="17745" ht="15"/>
    <row r="17746" ht="15"/>
    <row r="17747" ht="15"/>
    <row r="17748" ht="15"/>
    <row r="17749" ht="15"/>
    <row r="17750" ht="15"/>
    <row r="17751" ht="15"/>
    <row r="17752" ht="15"/>
    <row r="17753" ht="15"/>
    <row r="17754" ht="15"/>
    <row r="17755" ht="15"/>
    <row r="17756" ht="15"/>
    <row r="17757" ht="15"/>
    <row r="17758" ht="15"/>
    <row r="17759" ht="15"/>
    <row r="17760" ht="15"/>
    <row r="17761" ht="15"/>
    <row r="17762" ht="15"/>
    <row r="17763" ht="15"/>
    <row r="17764" ht="15"/>
    <row r="17765" ht="15"/>
    <row r="17766" ht="15"/>
    <row r="17767" ht="15"/>
    <row r="17768" ht="15"/>
    <row r="17769" ht="15"/>
    <row r="17770" ht="15"/>
    <row r="17771" ht="15"/>
    <row r="17772" ht="15"/>
    <row r="17773" ht="15"/>
    <row r="17774" ht="15"/>
    <row r="17775" ht="15"/>
    <row r="17776" ht="15"/>
    <row r="17777" ht="15"/>
    <row r="17778" ht="15"/>
    <row r="17779" ht="15"/>
    <row r="17780" ht="15"/>
    <row r="17781" ht="15"/>
    <row r="17782" ht="15"/>
    <row r="17783" ht="15"/>
    <row r="17784" ht="15"/>
    <row r="17785" ht="15"/>
    <row r="17786" ht="15"/>
    <row r="17787" ht="15"/>
    <row r="17788" ht="15"/>
    <row r="17789" ht="15"/>
    <row r="17790" ht="15"/>
    <row r="17791" ht="15"/>
    <row r="17792" ht="15"/>
    <row r="17793" ht="15"/>
    <row r="17794" ht="15"/>
    <row r="17795" ht="15"/>
    <row r="17796" ht="15"/>
    <row r="17797" ht="15"/>
    <row r="17798" ht="15"/>
    <row r="17799" ht="15"/>
    <row r="17800" ht="15"/>
    <row r="17801" ht="15"/>
    <row r="17802" ht="15"/>
    <row r="17803" ht="15"/>
    <row r="17804" ht="15"/>
    <row r="17805" ht="15"/>
    <row r="17806" ht="15"/>
    <row r="17807" ht="15"/>
    <row r="17808" ht="15"/>
    <row r="17809" ht="15"/>
    <row r="17810" ht="15"/>
    <row r="17811" ht="15"/>
    <row r="17812" ht="15"/>
    <row r="17813" ht="15"/>
    <row r="17814" ht="15"/>
    <row r="17815" ht="15"/>
    <row r="17816" ht="15"/>
    <row r="17817" ht="15"/>
    <row r="17818" ht="15"/>
    <row r="17819" ht="15"/>
    <row r="17820" ht="15"/>
    <row r="17821" ht="15"/>
    <row r="17822" ht="15"/>
    <row r="17823" ht="15"/>
    <row r="17824" ht="15"/>
    <row r="17825" ht="15"/>
    <row r="17826" ht="15"/>
    <row r="17827" ht="15"/>
    <row r="17828" ht="15"/>
    <row r="17829" ht="15"/>
    <row r="17830" ht="15"/>
    <row r="17831" ht="15"/>
    <row r="17832" ht="15"/>
    <row r="17833" ht="15"/>
    <row r="17834" ht="15"/>
    <row r="17835" ht="15"/>
    <row r="17836" ht="15"/>
    <row r="17837" ht="15"/>
    <row r="17838" ht="15"/>
    <row r="17839" ht="15"/>
    <row r="17840" ht="15"/>
    <row r="17841" ht="15"/>
    <row r="17842" ht="15"/>
    <row r="17843" ht="15"/>
    <row r="17844" ht="15"/>
    <row r="17845" ht="15"/>
    <row r="17846" ht="15"/>
    <row r="17847" ht="15"/>
    <row r="17848" ht="15"/>
    <row r="17849" ht="15"/>
    <row r="17850" ht="15"/>
    <row r="17851" ht="15"/>
    <row r="17852" ht="15"/>
    <row r="17853" ht="15"/>
    <row r="17854" ht="15"/>
    <row r="17855" ht="15"/>
    <row r="17856" ht="15"/>
    <row r="17857" ht="15"/>
    <row r="17858" ht="15"/>
    <row r="17859" ht="15"/>
    <row r="17860" ht="15"/>
    <row r="17861" ht="15"/>
    <row r="17862" ht="15"/>
    <row r="17863" ht="15"/>
    <row r="17864" ht="15"/>
    <row r="17865" ht="15"/>
    <row r="17866" ht="15"/>
    <row r="17867" ht="15"/>
    <row r="17868" ht="15"/>
    <row r="17869" ht="15"/>
    <row r="17870" ht="15"/>
    <row r="17871" ht="15"/>
    <row r="17872" ht="15"/>
    <row r="17873" ht="15"/>
    <row r="17874" ht="15"/>
    <row r="17875" ht="15"/>
    <row r="17876" ht="15"/>
    <row r="17877" ht="15"/>
    <row r="17878" ht="15"/>
    <row r="17879" ht="15"/>
    <row r="17880" ht="15"/>
    <row r="17881" ht="15"/>
    <row r="17882" ht="15"/>
    <row r="17883" ht="15"/>
    <row r="17884" ht="15"/>
    <row r="17885" ht="15"/>
    <row r="17886" ht="15"/>
    <row r="17887" ht="15"/>
    <row r="17888" ht="15"/>
    <row r="17889" ht="15"/>
    <row r="17890" ht="15"/>
    <row r="17891" ht="15"/>
    <row r="17892" ht="15"/>
    <row r="17893" ht="15"/>
    <row r="17894" ht="15"/>
    <row r="17895" ht="15"/>
    <row r="17896" ht="15"/>
    <row r="17897" ht="15"/>
    <row r="17898" ht="15"/>
    <row r="17899" ht="15"/>
    <row r="17900" ht="15"/>
    <row r="17901" ht="15"/>
    <row r="17902" ht="15"/>
    <row r="17903" ht="15"/>
    <row r="17904" ht="15"/>
    <row r="17905" ht="15"/>
    <row r="17906" ht="15"/>
    <row r="17907" ht="15"/>
    <row r="17908" ht="15"/>
    <row r="17909" ht="15"/>
    <row r="17910" ht="15"/>
    <row r="17911" ht="15"/>
    <row r="17912" ht="15"/>
    <row r="17913" ht="15"/>
    <row r="17914" ht="15"/>
    <row r="17915" ht="15"/>
    <row r="17916" ht="15"/>
    <row r="17917" ht="15"/>
    <row r="17918" ht="15"/>
    <row r="17919" ht="15"/>
    <row r="17920" ht="15"/>
    <row r="17921" ht="15"/>
    <row r="17922" ht="15"/>
    <row r="17923" ht="15"/>
    <row r="17924" ht="15"/>
    <row r="17925" ht="15"/>
    <row r="17926" ht="15"/>
    <row r="17927" ht="15"/>
    <row r="17928" ht="15"/>
    <row r="17929" ht="15"/>
    <row r="17930" ht="15"/>
    <row r="17931" ht="15"/>
    <row r="17932" ht="15"/>
    <row r="17933" ht="15"/>
    <row r="17934" ht="15"/>
    <row r="17935" ht="15"/>
    <row r="17936" ht="15"/>
    <row r="17937" ht="15"/>
    <row r="17938" ht="15"/>
    <row r="17939" ht="15"/>
    <row r="17940" ht="15"/>
    <row r="17941" ht="15"/>
    <row r="17942" ht="15"/>
    <row r="17943" ht="15"/>
    <row r="17944" ht="15"/>
    <row r="17945" ht="15"/>
    <row r="17946" ht="15"/>
    <row r="17947" ht="15"/>
    <row r="17948" ht="15"/>
    <row r="17949" ht="15"/>
    <row r="17950" ht="15"/>
    <row r="17951" ht="15"/>
    <row r="17952" ht="15"/>
    <row r="17953" ht="15"/>
    <row r="17954" ht="15"/>
    <row r="17955" ht="15"/>
    <row r="17956" ht="15"/>
    <row r="17957" ht="15"/>
    <row r="17958" ht="15"/>
    <row r="17959" ht="15"/>
    <row r="17960" ht="15"/>
    <row r="17961" ht="15"/>
    <row r="17962" ht="15"/>
    <row r="17963" ht="15"/>
    <row r="17964" ht="15"/>
    <row r="17965" ht="15"/>
    <row r="17966" ht="15"/>
    <row r="17967" ht="15"/>
    <row r="17968" ht="15"/>
    <row r="17969" ht="15"/>
    <row r="17970" ht="15"/>
    <row r="17971" ht="15"/>
    <row r="17972" ht="15"/>
    <row r="17973" ht="15"/>
    <row r="17974" ht="15"/>
    <row r="17975" ht="15"/>
    <row r="17976" ht="15"/>
    <row r="17977" ht="15"/>
    <row r="17978" ht="15"/>
    <row r="17979" ht="15"/>
    <row r="17980" ht="15"/>
    <row r="17981" ht="15"/>
    <row r="17982" ht="15"/>
    <row r="17983" ht="15"/>
    <row r="17984" ht="15"/>
    <row r="17985" ht="15"/>
    <row r="17986" ht="15"/>
    <row r="17987" ht="15"/>
    <row r="17988" ht="15"/>
    <row r="17989" ht="15"/>
    <row r="17990" ht="15"/>
    <row r="17991" ht="15"/>
    <row r="17992" ht="15"/>
    <row r="17993" ht="15"/>
    <row r="17994" ht="15"/>
    <row r="17995" ht="15"/>
    <row r="17996" ht="15"/>
    <row r="17997" ht="15"/>
    <row r="17998" ht="15"/>
    <row r="17999" ht="15"/>
    <row r="18000" ht="15"/>
    <row r="18001" ht="15"/>
    <row r="18002" ht="15"/>
    <row r="18003" ht="15"/>
    <row r="18004" ht="15"/>
    <row r="18005" ht="15"/>
    <row r="18006" ht="15"/>
    <row r="18007" ht="15"/>
    <row r="18008" ht="15"/>
    <row r="18009" ht="15"/>
    <row r="18010" ht="15"/>
    <row r="18011" ht="15"/>
    <row r="18012" ht="15"/>
    <row r="18013" ht="15"/>
    <row r="18014" ht="15"/>
    <row r="18015" ht="15"/>
    <row r="18016" ht="15"/>
    <row r="18017" ht="15"/>
    <row r="18018" ht="15"/>
    <row r="18019" ht="15"/>
    <row r="18020" ht="15"/>
    <row r="18021" ht="15"/>
    <row r="18022" ht="15"/>
    <row r="18023" ht="15"/>
    <row r="18024" ht="15"/>
    <row r="18025" ht="15"/>
    <row r="18026" ht="15"/>
    <row r="18027" ht="15"/>
    <row r="18028" ht="15"/>
    <row r="18029" ht="15"/>
    <row r="18030" ht="15"/>
    <row r="18031" ht="15"/>
    <row r="18032" ht="15"/>
    <row r="18033" ht="15"/>
    <row r="18034" ht="15"/>
    <row r="18035" ht="15"/>
    <row r="18036" ht="15"/>
    <row r="18037" ht="15"/>
    <row r="18038" ht="15"/>
    <row r="18039" ht="15"/>
    <row r="18040" ht="15"/>
    <row r="18041" ht="15"/>
    <row r="18042" ht="15"/>
    <row r="18043" ht="15"/>
    <row r="18044" ht="15"/>
    <row r="18045" ht="15"/>
    <row r="18046" ht="15"/>
    <row r="18047" ht="15"/>
    <row r="18048" ht="15"/>
    <row r="18049" ht="15"/>
    <row r="18050" ht="15"/>
    <row r="18051" ht="15"/>
    <row r="18052" ht="15"/>
    <row r="18053" ht="15"/>
    <row r="18054" ht="15"/>
    <row r="18055" ht="15"/>
    <row r="18056" ht="15"/>
    <row r="18057" ht="15"/>
    <row r="18058" ht="15"/>
    <row r="18059" ht="15"/>
    <row r="18060" ht="15"/>
    <row r="18061" ht="15"/>
    <row r="18062" ht="15"/>
    <row r="18063" ht="15"/>
    <row r="18064" ht="15"/>
    <row r="18065" ht="15"/>
    <row r="18066" ht="15"/>
    <row r="18067" ht="15"/>
    <row r="18068" ht="15"/>
    <row r="18069" ht="15"/>
    <row r="18070" ht="15"/>
    <row r="18071" ht="15"/>
    <row r="18072" ht="15"/>
    <row r="18073" ht="15"/>
    <row r="18074" ht="15"/>
    <row r="18075" ht="15"/>
    <row r="18076" ht="15"/>
    <row r="18077" ht="15"/>
    <row r="18078" ht="15"/>
    <row r="18079" ht="15"/>
    <row r="18080" ht="15"/>
    <row r="18081" ht="15"/>
    <row r="18082" ht="15"/>
    <row r="18083" ht="15"/>
    <row r="18084" ht="15"/>
    <row r="18085" ht="15"/>
    <row r="18086" ht="15"/>
    <row r="18087" ht="15"/>
    <row r="18088" ht="15"/>
    <row r="18089" ht="15"/>
    <row r="18090" ht="15"/>
    <row r="18091" ht="15"/>
    <row r="18092" ht="15"/>
    <row r="18093" ht="15"/>
    <row r="18094" ht="15"/>
    <row r="18095" ht="15"/>
    <row r="18096" ht="15"/>
    <row r="18097" ht="15"/>
    <row r="18098" ht="15"/>
    <row r="18099" ht="15"/>
    <row r="18100" ht="15"/>
    <row r="18101" ht="15"/>
    <row r="18102" ht="15"/>
    <row r="18103" ht="15"/>
    <row r="18104" ht="15"/>
    <row r="18105" ht="15"/>
    <row r="18106" ht="15"/>
    <row r="18107" ht="15"/>
    <row r="18108" ht="15"/>
    <row r="18109" ht="15"/>
    <row r="18110" ht="15"/>
    <row r="18111" ht="15"/>
    <row r="18112" ht="15"/>
    <row r="18113" ht="15"/>
    <row r="18114" ht="15"/>
    <row r="18115" ht="15"/>
    <row r="18116" ht="15"/>
    <row r="18117" ht="15"/>
    <row r="18118" ht="15"/>
    <row r="18119" ht="15"/>
    <row r="18120" ht="15"/>
    <row r="18121" ht="15"/>
    <row r="18122" ht="15"/>
    <row r="18123" ht="15"/>
    <row r="18124" ht="15"/>
    <row r="18125" ht="15"/>
    <row r="18126" ht="15"/>
    <row r="18127" ht="15"/>
    <row r="18128" ht="15"/>
    <row r="18129" ht="15"/>
    <row r="18130" ht="15"/>
    <row r="18131" ht="15"/>
    <row r="18132" ht="15"/>
    <row r="18133" ht="15"/>
    <row r="18134" ht="15"/>
    <row r="18135" ht="15"/>
    <row r="18136" ht="15"/>
    <row r="18137" ht="15"/>
    <row r="18138" ht="15"/>
    <row r="18139" ht="15"/>
    <row r="18140" ht="15"/>
    <row r="18141" ht="15"/>
    <row r="18142" ht="15"/>
    <row r="18143" ht="15"/>
    <row r="18144" ht="15"/>
    <row r="18145" ht="15"/>
    <row r="18146" ht="15"/>
    <row r="18147" ht="15"/>
    <row r="18148" ht="15"/>
    <row r="18149" ht="15"/>
    <row r="18150" ht="15"/>
    <row r="18151" ht="15"/>
    <row r="18152" ht="15"/>
    <row r="18153" ht="15"/>
    <row r="18154" ht="15"/>
    <row r="18155" ht="15"/>
    <row r="18156" ht="15"/>
    <row r="18157" ht="15"/>
    <row r="18158" ht="15"/>
    <row r="18159" ht="15"/>
    <row r="18160" ht="15"/>
    <row r="18161" ht="15"/>
    <row r="18162" ht="15"/>
    <row r="18163" ht="15"/>
    <row r="18164" ht="15"/>
    <row r="18165" ht="15"/>
    <row r="18166" ht="15"/>
    <row r="18167" ht="15"/>
    <row r="18168" ht="15"/>
    <row r="18169" ht="15"/>
    <row r="18170" ht="15"/>
    <row r="18171" ht="15"/>
    <row r="18172" ht="15"/>
    <row r="18173" ht="15"/>
    <row r="18174" ht="15"/>
    <row r="18175" ht="15"/>
    <row r="18176" ht="15"/>
    <row r="18177" ht="15"/>
    <row r="18178" ht="15"/>
    <row r="18179" ht="15"/>
    <row r="18180" ht="15"/>
    <row r="18181" ht="15"/>
    <row r="18182" ht="15"/>
    <row r="18183" ht="15"/>
    <row r="18184" ht="15"/>
    <row r="18185" ht="15"/>
    <row r="18186" ht="15"/>
    <row r="18187" ht="15"/>
    <row r="18188" ht="15"/>
    <row r="18189" ht="15"/>
    <row r="18190" ht="15"/>
    <row r="18191" ht="15"/>
    <row r="18192" ht="15"/>
    <row r="18193" ht="15"/>
    <row r="18194" ht="15"/>
    <row r="18195" ht="15"/>
    <row r="18196" ht="15"/>
    <row r="18197" ht="15"/>
    <row r="18198" ht="15"/>
    <row r="18199" ht="15"/>
    <row r="18200" ht="15"/>
    <row r="18201" ht="15"/>
    <row r="18202" ht="15"/>
    <row r="18203" ht="15"/>
    <row r="18204" ht="15"/>
    <row r="18205" ht="15"/>
    <row r="18206" ht="15"/>
    <row r="18207" ht="15"/>
    <row r="18208" ht="15"/>
    <row r="18209" ht="15"/>
    <row r="18210" ht="15"/>
    <row r="18211" ht="15"/>
    <row r="18212" ht="15"/>
    <row r="18213" ht="15"/>
    <row r="18214" ht="15"/>
    <row r="18215" ht="15"/>
    <row r="18216" ht="15"/>
    <row r="18217" ht="15"/>
    <row r="18218" ht="15"/>
    <row r="18219" ht="15"/>
    <row r="18220" ht="15"/>
    <row r="18221" ht="15"/>
    <row r="18222" ht="15"/>
    <row r="18223" ht="15"/>
    <row r="18224" ht="15"/>
    <row r="18225" ht="15"/>
    <row r="18226" ht="15"/>
    <row r="18227" ht="15"/>
    <row r="18228" ht="15"/>
    <row r="18229" ht="15"/>
    <row r="18230" ht="15"/>
    <row r="18231" ht="15"/>
    <row r="18232" ht="15"/>
    <row r="18233" ht="15"/>
    <row r="18234" ht="15"/>
    <row r="18235" ht="15"/>
    <row r="18236" ht="15"/>
    <row r="18237" ht="15"/>
    <row r="18238" ht="15"/>
    <row r="18239" ht="15"/>
    <row r="18240" ht="15"/>
    <row r="18241" ht="15"/>
    <row r="18242" ht="15"/>
    <row r="18243" ht="15"/>
    <row r="18244" ht="15"/>
    <row r="18245" ht="15"/>
    <row r="18246" ht="15"/>
    <row r="18247" ht="15"/>
    <row r="18248" ht="15"/>
    <row r="18249" ht="15"/>
    <row r="18250" ht="15"/>
    <row r="18251" ht="15"/>
    <row r="18252" ht="15"/>
    <row r="18253" ht="15"/>
    <row r="18254" ht="15"/>
    <row r="18255" ht="15"/>
    <row r="18256" ht="15"/>
    <row r="18257" ht="15"/>
    <row r="18258" ht="15"/>
    <row r="18259" ht="15"/>
    <row r="18260" ht="15"/>
    <row r="18261" ht="15"/>
    <row r="18262" ht="15"/>
    <row r="18263" ht="15"/>
    <row r="18264" ht="15"/>
    <row r="18265" ht="15"/>
    <row r="18266" ht="15"/>
    <row r="18267" ht="15"/>
    <row r="18268" ht="15"/>
    <row r="18269" ht="15"/>
    <row r="18270" ht="15"/>
    <row r="18271" ht="15"/>
    <row r="18272" ht="15"/>
    <row r="18273" ht="15"/>
    <row r="18274" ht="15"/>
    <row r="18275" ht="15"/>
    <row r="18276" ht="15"/>
    <row r="18277" ht="15"/>
    <row r="18278" ht="15"/>
    <row r="18279" ht="15"/>
    <row r="18280" ht="15"/>
    <row r="18281" ht="15"/>
    <row r="18282" ht="15"/>
    <row r="18283" ht="15"/>
    <row r="18284" ht="15"/>
    <row r="18285" ht="15"/>
    <row r="18286" ht="15"/>
    <row r="18287" ht="15"/>
    <row r="18288" ht="15"/>
    <row r="18289" ht="15"/>
    <row r="18290" ht="15"/>
    <row r="18291" ht="15"/>
    <row r="18292" ht="15"/>
    <row r="18293" ht="15"/>
    <row r="18294" ht="15"/>
    <row r="18295" ht="15"/>
    <row r="18296" ht="15"/>
    <row r="18297" ht="15"/>
    <row r="18298" ht="15"/>
    <row r="18299" ht="15"/>
    <row r="18300" ht="15"/>
    <row r="18301" ht="15"/>
    <row r="18302" ht="15"/>
    <row r="18303" ht="15"/>
    <row r="18304" ht="15"/>
    <row r="18305" ht="15"/>
    <row r="18306" ht="15"/>
    <row r="18307" ht="15"/>
    <row r="18308" ht="15"/>
    <row r="18309" ht="15"/>
    <row r="18310" ht="15"/>
    <row r="18311" ht="15"/>
    <row r="18312" ht="15"/>
    <row r="18313" ht="15"/>
    <row r="18314" ht="15"/>
    <row r="18315" ht="15"/>
    <row r="18316" ht="15"/>
    <row r="18317" ht="15"/>
    <row r="18318" ht="15"/>
    <row r="18319" ht="15"/>
    <row r="18320" ht="15"/>
    <row r="18321" ht="15"/>
    <row r="18322" ht="15"/>
    <row r="18323" ht="15"/>
    <row r="18324" ht="15"/>
    <row r="18325" ht="15"/>
    <row r="18326" ht="15"/>
    <row r="18327" ht="15"/>
    <row r="18328" ht="15"/>
    <row r="18329" ht="15"/>
    <row r="18330" ht="15"/>
    <row r="18331" ht="15"/>
    <row r="18332" ht="15"/>
    <row r="18333" ht="15"/>
    <row r="18334" ht="15"/>
    <row r="18335" ht="15"/>
    <row r="18336" ht="15"/>
    <row r="18337" ht="15"/>
    <row r="18338" ht="15"/>
    <row r="18339" ht="15"/>
    <row r="18340" ht="15"/>
    <row r="18341" ht="15"/>
    <row r="18342" ht="15"/>
    <row r="18343" ht="15"/>
    <row r="18344" ht="15"/>
    <row r="18345" ht="15"/>
    <row r="18346" ht="15"/>
    <row r="18347" ht="15"/>
    <row r="18348" ht="15"/>
    <row r="18349" ht="15"/>
    <row r="18350" ht="15"/>
    <row r="18351" ht="15"/>
    <row r="18352" ht="15"/>
    <row r="18353" ht="15"/>
    <row r="18354" ht="15"/>
    <row r="18355" ht="15"/>
    <row r="18356" ht="15"/>
    <row r="18357" ht="15"/>
    <row r="18358" ht="15"/>
    <row r="18359" ht="15"/>
    <row r="18360" ht="15"/>
    <row r="18361" ht="15"/>
    <row r="18362" ht="15"/>
    <row r="18363" ht="15"/>
    <row r="18364" ht="15"/>
    <row r="18365" ht="15"/>
    <row r="18366" ht="15"/>
    <row r="18367" ht="15"/>
    <row r="18368" ht="15"/>
    <row r="18369" ht="15"/>
    <row r="18370" ht="15"/>
    <row r="18371" ht="15"/>
    <row r="18372" ht="15"/>
    <row r="18373" ht="15"/>
    <row r="18374" ht="15"/>
    <row r="18375" ht="15"/>
    <row r="18376" ht="15"/>
    <row r="18377" ht="15"/>
    <row r="18378" ht="15"/>
    <row r="18379" ht="15"/>
    <row r="18380" ht="15"/>
    <row r="18381" ht="15"/>
    <row r="18382" ht="15"/>
    <row r="18383" ht="15"/>
    <row r="18384" ht="15"/>
    <row r="18385" ht="15"/>
    <row r="18386" ht="15"/>
    <row r="18387" ht="15"/>
    <row r="18388" ht="15"/>
    <row r="18389" ht="15"/>
    <row r="18390" ht="15"/>
    <row r="18391" ht="15"/>
    <row r="18392" ht="15"/>
    <row r="18393" ht="15"/>
    <row r="18394" ht="15"/>
    <row r="18395" ht="15"/>
    <row r="18396" ht="15"/>
    <row r="18397" ht="15"/>
    <row r="18398" ht="15"/>
    <row r="18399" ht="15"/>
    <row r="18400" ht="15"/>
    <row r="18401" ht="15"/>
    <row r="18402" ht="15"/>
    <row r="18403" ht="15"/>
    <row r="18404" ht="15"/>
    <row r="18405" ht="15"/>
    <row r="18406" ht="15"/>
    <row r="18407" ht="15"/>
    <row r="18408" ht="15"/>
    <row r="18409" ht="15"/>
    <row r="18410" ht="15"/>
    <row r="18411" ht="15"/>
    <row r="18412" ht="15"/>
    <row r="18413" ht="15"/>
    <row r="18414" ht="15"/>
    <row r="18415" ht="15"/>
    <row r="18416" ht="15"/>
    <row r="18417" ht="15"/>
    <row r="18418" ht="15"/>
    <row r="18419" ht="15"/>
    <row r="18420" ht="15"/>
    <row r="18421" ht="15"/>
    <row r="18422" ht="15"/>
    <row r="18423" ht="15"/>
    <row r="18424" ht="15"/>
    <row r="18425" ht="15"/>
    <row r="18426" ht="15"/>
    <row r="18427" ht="15"/>
    <row r="18428" ht="15"/>
    <row r="18429" ht="15"/>
    <row r="18430" ht="15"/>
    <row r="18431" ht="15"/>
    <row r="18432" ht="15"/>
    <row r="18433" ht="15"/>
    <row r="18434" ht="15"/>
    <row r="18435" ht="15"/>
    <row r="18436" ht="15"/>
    <row r="18437" ht="15"/>
    <row r="18438" ht="15"/>
    <row r="18439" ht="15"/>
    <row r="18440" ht="15"/>
    <row r="18441" ht="15"/>
    <row r="18442" ht="15"/>
    <row r="18443" ht="15"/>
    <row r="18444" ht="15"/>
    <row r="18445" ht="15"/>
    <row r="18446" ht="15"/>
    <row r="18447" ht="15"/>
    <row r="18448" ht="15"/>
    <row r="18449" ht="15"/>
    <row r="18450" ht="15"/>
    <row r="18451" ht="15"/>
    <row r="18452" ht="15"/>
    <row r="18453" ht="15"/>
    <row r="18454" ht="15"/>
    <row r="18455" ht="15"/>
    <row r="18456" ht="15"/>
    <row r="18457" ht="15"/>
    <row r="18458" ht="15"/>
    <row r="18459" ht="15"/>
    <row r="18460" ht="15"/>
    <row r="18461" ht="15"/>
    <row r="18462" ht="15"/>
    <row r="18463" ht="15"/>
    <row r="18464" ht="15"/>
    <row r="18465" ht="15"/>
    <row r="18466" ht="15"/>
    <row r="18467" ht="15"/>
    <row r="18468" ht="15"/>
    <row r="18469" ht="15"/>
    <row r="18470" ht="15"/>
    <row r="18471" ht="15"/>
    <row r="18472" ht="15"/>
    <row r="18473" ht="15"/>
    <row r="18474" ht="15"/>
    <row r="18475" ht="15"/>
    <row r="18476" ht="15"/>
    <row r="18477" ht="15"/>
    <row r="18478" ht="15"/>
    <row r="18479" ht="15"/>
    <row r="18480" ht="15"/>
    <row r="18481" ht="15"/>
    <row r="18482" ht="15"/>
    <row r="18483" ht="15"/>
    <row r="18484" ht="15"/>
    <row r="18485" ht="15"/>
    <row r="18486" ht="15"/>
    <row r="18487" ht="15"/>
    <row r="18488" ht="15"/>
    <row r="18489" ht="15"/>
    <row r="18490" ht="15"/>
    <row r="18491" ht="15"/>
    <row r="18492" ht="15"/>
    <row r="18493" ht="15"/>
    <row r="18494" ht="15"/>
    <row r="18495" ht="15"/>
    <row r="18496" ht="15"/>
    <row r="18497" ht="15"/>
    <row r="18498" ht="15"/>
    <row r="18499" ht="15"/>
    <row r="18500" ht="15"/>
    <row r="18501" ht="15"/>
    <row r="18502" ht="15"/>
    <row r="18503" ht="15"/>
    <row r="18504" ht="15"/>
    <row r="18505" ht="15"/>
    <row r="18506" ht="15"/>
    <row r="18507" ht="15"/>
    <row r="18508" ht="15"/>
    <row r="18509" ht="15"/>
    <row r="18510" ht="15"/>
    <row r="18511" ht="15"/>
    <row r="18512" ht="15"/>
    <row r="18513" ht="15"/>
    <row r="18514" ht="15"/>
    <row r="18515" ht="15"/>
    <row r="18516" ht="15"/>
    <row r="18517" ht="15"/>
    <row r="18518" ht="15"/>
    <row r="18519" ht="15"/>
    <row r="18520" ht="15"/>
    <row r="18521" ht="15"/>
    <row r="18522" ht="15"/>
    <row r="18523" ht="15"/>
    <row r="18524" ht="15"/>
    <row r="18525" ht="15"/>
    <row r="18526" ht="15"/>
    <row r="18527" ht="15"/>
    <row r="18528" ht="15"/>
    <row r="18529" ht="15"/>
    <row r="18530" ht="15"/>
    <row r="18531" ht="15"/>
    <row r="18532" ht="15"/>
    <row r="18533" ht="15"/>
    <row r="18534" ht="15"/>
    <row r="18535" ht="15"/>
    <row r="18536" ht="15"/>
    <row r="18537" ht="15"/>
    <row r="18538" ht="15"/>
    <row r="18539" ht="15"/>
    <row r="18540" ht="15"/>
    <row r="18541" ht="15"/>
    <row r="18542" ht="15"/>
    <row r="18543" ht="15"/>
    <row r="18544" ht="15"/>
    <row r="18545" ht="15"/>
    <row r="18546" ht="15"/>
    <row r="18547" ht="15"/>
    <row r="18548" ht="15"/>
    <row r="18549" ht="15"/>
    <row r="18550" ht="15"/>
    <row r="18551" ht="15"/>
    <row r="18552" ht="15"/>
    <row r="18553" ht="15"/>
    <row r="18554" ht="15"/>
    <row r="18555" ht="15"/>
    <row r="18556" ht="15"/>
    <row r="18557" ht="15"/>
    <row r="18558" ht="15"/>
    <row r="18559" ht="15"/>
    <row r="18560" ht="15"/>
    <row r="18561" ht="15"/>
    <row r="18562" ht="15"/>
    <row r="18563" ht="15"/>
    <row r="18564" ht="15"/>
    <row r="18565" ht="15"/>
    <row r="18566" ht="15"/>
    <row r="18567" ht="15"/>
    <row r="18568" ht="15"/>
    <row r="18569" ht="15"/>
    <row r="18570" ht="15"/>
    <row r="18571" ht="15"/>
    <row r="18572" ht="15"/>
    <row r="18573" ht="15"/>
    <row r="18574" ht="15"/>
    <row r="18575" ht="15"/>
    <row r="18576" ht="15"/>
    <row r="18577" ht="15"/>
    <row r="18578" ht="15"/>
    <row r="18579" ht="15"/>
    <row r="18580" ht="15"/>
    <row r="18581" ht="15"/>
    <row r="18582" ht="15"/>
    <row r="18583" ht="15"/>
    <row r="18584" ht="15"/>
    <row r="18585" ht="15"/>
    <row r="18586" ht="15"/>
    <row r="18587" ht="15"/>
    <row r="18588" ht="15"/>
    <row r="18589" ht="15"/>
    <row r="18590" ht="15"/>
    <row r="18591" ht="15"/>
    <row r="18592" ht="15"/>
    <row r="18593" ht="15"/>
    <row r="18594" ht="15"/>
    <row r="18595" ht="15"/>
    <row r="18596" ht="15"/>
    <row r="18597" ht="15"/>
    <row r="18598" ht="15"/>
    <row r="18599" ht="15"/>
    <row r="18600" ht="15"/>
    <row r="18601" ht="15"/>
    <row r="18602" ht="15"/>
    <row r="18603" ht="15"/>
    <row r="18604" ht="15"/>
    <row r="18605" ht="15"/>
    <row r="18606" ht="15"/>
    <row r="18607" ht="15"/>
    <row r="18608" ht="15"/>
    <row r="18609" ht="15"/>
    <row r="18610" ht="15"/>
    <row r="18611" ht="15"/>
    <row r="18612" ht="15"/>
    <row r="18613" ht="15"/>
    <row r="18614" ht="15"/>
    <row r="18615" ht="15"/>
    <row r="18616" ht="15"/>
    <row r="18617" ht="15"/>
    <row r="18618" ht="15"/>
    <row r="18619" ht="15"/>
    <row r="18620" ht="15"/>
    <row r="18621" ht="15"/>
    <row r="18622" ht="15"/>
    <row r="18623" ht="15"/>
    <row r="18624" ht="15"/>
    <row r="18625" ht="15"/>
    <row r="18626" ht="15"/>
    <row r="18627" ht="15"/>
    <row r="18628" ht="15"/>
    <row r="18629" ht="15"/>
    <row r="18630" ht="15"/>
    <row r="18631" ht="15"/>
    <row r="18632" ht="15"/>
    <row r="18633" ht="15"/>
    <row r="18634" ht="15"/>
    <row r="18635" ht="15"/>
    <row r="18636" ht="15"/>
    <row r="18637" ht="15"/>
    <row r="18638" ht="15"/>
    <row r="18639" ht="15"/>
    <row r="18640" ht="15"/>
    <row r="18641" ht="15"/>
    <row r="18642" ht="15"/>
    <row r="18643" ht="15"/>
    <row r="18644" ht="15"/>
    <row r="18645" ht="15"/>
    <row r="18646" ht="15"/>
    <row r="18647" ht="15"/>
    <row r="18648" ht="15"/>
    <row r="18649" ht="15"/>
    <row r="18650" ht="15"/>
    <row r="18651" ht="15"/>
    <row r="18652" ht="15"/>
    <row r="18653" ht="15"/>
    <row r="18654" ht="15"/>
    <row r="18655" ht="15"/>
    <row r="18656" ht="15"/>
    <row r="18657" ht="15"/>
    <row r="18658" ht="15"/>
    <row r="18659" ht="15"/>
    <row r="18660" ht="15"/>
    <row r="18661" ht="15"/>
    <row r="18662" ht="15"/>
    <row r="18663" ht="15"/>
    <row r="18664" ht="15"/>
    <row r="18665" ht="15"/>
    <row r="18666" ht="15"/>
    <row r="18667" ht="15"/>
    <row r="18668" ht="15"/>
    <row r="18669" ht="15"/>
    <row r="18670" ht="15"/>
    <row r="18671" ht="15"/>
    <row r="18672" ht="15"/>
    <row r="18673" ht="15"/>
    <row r="18674" ht="15"/>
    <row r="18675" ht="15"/>
    <row r="18676" ht="15"/>
    <row r="18677" ht="15"/>
    <row r="18678" ht="15"/>
    <row r="18679" ht="15"/>
    <row r="18680" ht="15"/>
    <row r="18681" ht="15"/>
    <row r="18682" ht="15"/>
    <row r="18683" ht="15"/>
    <row r="18684" ht="15"/>
    <row r="18685" ht="15"/>
    <row r="18686" ht="15"/>
    <row r="18687" ht="15"/>
    <row r="18688" ht="15"/>
    <row r="18689" ht="15"/>
    <row r="18690" ht="15"/>
    <row r="18691" ht="15"/>
    <row r="18692" ht="15"/>
    <row r="18693" ht="15"/>
    <row r="18694" ht="15"/>
    <row r="18695" ht="15"/>
    <row r="18696" ht="15"/>
    <row r="18697" ht="15"/>
    <row r="18698" ht="15"/>
    <row r="18699" ht="15"/>
    <row r="18700" ht="15"/>
    <row r="18701" ht="15"/>
    <row r="18702" ht="15"/>
    <row r="18703" ht="15"/>
    <row r="18704" ht="15"/>
    <row r="18705" ht="15"/>
    <row r="18706" ht="15"/>
    <row r="18707" ht="15"/>
    <row r="18708" ht="15"/>
    <row r="18709" ht="15"/>
    <row r="18710" ht="15"/>
    <row r="18711" ht="15"/>
    <row r="18712" ht="15"/>
    <row r="18713" ht="15"/>
    <row r="18714" ht="15"/>
    <row r="18715" ht="15"/>
    <row r="18716" ht="15"/>
    <row r="18717" ht="15"/>
    <row r="18718" ht="15"/>
    <row r="18719" ht="15"/>
    <row r="18720" ht="15"/>
    <row r="18721" ht="15"/>
    <row r="18722" ht="15"/>
    <row r="18723" ht="15"/>
    <row r="18724" ht="15"/>
    <row r="18725" ht="15"/>
    <row r="18726" ht="15"/>
    <row r="18727" ht="15"/>
    <row r="18728" ht="15"/>
    <row r="18729" ht="15"/>
    <row r="18730" ht="15"/>
    <row r="18731" ht="15"/>
    <row r="18732" ht="15"/>
    <row r="18733" ht="15"/>
    <row r="18734" ht="15"/>
    <row r="18735" ht="15"/>
    <row r="18736" ht="15"/>
    <row r="18737" ht="15"/>
    <row r="18738" ht="15"/>
    <row r="18739" ht="15"/>
    <row r="18740" ht="15"/>
    <row r="18741" ht="15"/>
    <row r="18742" ht="15"/>
    <row r="18743" ht="15"/>
    <row r="18744" ht="15"/>
    <row r="18745" ht="15"/>
    <row r="18746" ht="15"/>
    <row r="18747" ht="15"/>
    <row r="18748" ht="15"/>
    <row r="18749" ht="15"/>
    <row r="18750" ht="15"/>
    <row r="18751" ht="15"/>
    <row r="18752" ht="15"/>
    <row r="18753" ht="15"/>
    <row r="18754" ht="15"/>
    <row r="18755" ht="15"/>
    <row r="18756" ht="15"/>
    <row r="18757" ht="15"/>
    <row r="18758" ht="15"/>
    <row r="18759" ht="15"/>
    <row r="18760" ht="15"/>
    <row r="18761" ht="15"/>
    <row r="18762" ht="15"/>
    <row r="18763" ht="15"/>
    <row r="18764" ht="15"/>
    <row r="18765" ht="15"/>
    <row r="18766" ht="15"/>
    <row r="18767" ht="15"/>
    <row r="18768" ht="15"/>
    <row r="18769" ht="15"/>
    <row r="18770" ht="15"/>
    <row r="18771" ht="15"/>
    <row r="18772" ht="15"/>
    <row r="18773" ht="15"/>
    <row r="18774" ht="15"/>
    <row r="18775" ht="15"/>
    <row r="18776" ht="15"/>
    <row r="18777" ht="15"/>
    <row r="18778" ht="15"/>
    <row r="18779" ht="15"/>
    <row r="18780" ht="15"/>
    <row r="18781" ht="15"/>
    <row r="18782" ht="15"/>
    <row r="18783" ht="15"/>
    <row r="18784" ht="15"/>
    <row r="18785" ht="15"/>
    <row r="18786" ht="15"/>
    <row r="18787" ht="15"/>
    <row r="18788" ht="15"/>
    <row r="18789" ht="15"/>
    <row r="18790" ht="15"/>
    <row r="18791" ht="15"/>
    <row r="18792" ht="15"/>
    <row r="18793" ht="15"/>
    <row r="18794" ht="15"/>
    <row r="18795" ht="15"/>
    <row r="18796" ht="15"/>
    <row r="18797" ht="15"/>
    <row r="18798" ht="15"/>
    <row r="18799" ht="15"/>
    <row r="18800" ht="15"/>
    <row r="18801" ht="15"/>
    <row r="18802" ht="15"/>
    <row r="18803" ht="15"/>
    <row r="18804" ht="15"/>
    <row r="18805" ht="15"/>
    <row r="18806" ht="15"/>
    <row r="18807" ht="15"/>
    <row r="18808" ht="15"/>
    <row r="18809" ht="15"/>
    <row r="18810" ht="15"/>
    <row r="18811" ht="15"/>
    <row r="18812" ht="15"/>
    <row r="18813" ht="15"/>
    <row r="18814" ht="15"/>
    <row r="18815" ht="15"/>
    <row r="18816" ht="15"/>
    <row r="18817" ht="15"/>
    <row r="18818" ht="15"/>
    <row r="18819" ht="15"/>
    <row r="18820" ht="15"/>
    <row r="18821" ht="15"/>
    <row r="18822" ht="15"/>
    <row r="18823" ht="15"/>
    <row r="18824" ht="15"/>
    <row r="18825" ht="15"/>
    <row r="18826" ht="15"/>
    <row r="18827" ht="15"/>
    <row r="18828" ht="15"/>
    <row r="18829" ht="15"/>
    <row r="18830" ht="15"/>
    <row r="18831" ht="15"/>
    <row r="18832" ht="15"/>
    <row r="18833" ht="15"/>
    <row r="18834" ht="15"/>
    <row r="18835" ht="15"/>
    <row r="18836" ht="15"/>
    <row r="18837" ht="15"/>
    <row r="18838" ht="15"/>
    <row r="18839" ht="15"/>
    <row r="18840" ht="15"/>
    <row r="18841" ht="15"/>
    <row r="18842" ht="15"/>
    <row r="18843" ht="15"/>
    <row r="18844" ht="15"/>
    <row r="18845" ht="15"/>
    <row r="18846" ht="15"/>
    <row r="18847" ht="15"/>
    <row r="18848" ht="15"/>
    <row r="18849" ht="15"/>
    <row r="18850" ht="15"/>
    <row r="18851" ht="15"/>
    <row r="18852" ht="15"/>
    <row r="18853" ht="15"/>
    <row r="18854" ht="15"/>
    <row r="18855" ht="15"/>
    <row r="18856" ht="15"/>
    <row r="18857" ht="15"/>
    <row r="18858" ht="15"/>
    <row r="18859" ht="15"/>
    <row r="18860" ht="15"/>
    <row r="18861" ht="15"/>
    <row r="18862" ht="15"/>
    <row r="18863" ht="15"/>
    <row r="18864" ht="15"/>
    <row r="18865" ht="15"/>
    <row r="18866" ht="15"/>
    <row r="18867" ht="15"/>
    <row r="18868" ht="15"/>
    <row r="18869" ht="15"/>
    <row r="18870" ht="15"/>
    <row r="18871" ht="15"/>
    <row r="18872" ht="15"/>
    <row r="18873" ht="15"/>
    <row r="18874" ht="15"/>
    <row r="18875" ht="15"/>
    <row r="18876" ht="15"/>
    <row r="18877" ht="15"/>
    <row r="18878" ht="15"/>
    <row r="18879" ht="15"/>
    <row r="18880" ht="15"/>
    <row r="18881" ht="15"/>
    <row r="18882" ht="15"/>
    <row r="18883" ht="15"/>
    <row r="18884" ht="15"/>
    <row r="18885" ht="15"/>
    <row r="18886" ht="15"/>
    <row r="18887" ht="15"/>
    <row r="18888" ht="15"/>
    <row r="18889" ht="15"/>
    <row r="18890" ht="15"/>
    <row r="18891" ht="15"/>
    <row r="18892" ht="15"/>
    <row r="18893" ht="15"/>
    <row r="18894" ht="15"/>
    <row r="18895" ht="15"/>
    <row r="18896" ht="15"/>
    <row r="18897" ht="15"/>
    <row r="18898" ht="15"/>
    <row r="18899" ht="15"/>
    <row r="18900" ht="15"/>
    <row r="18901" ht="15"/>
    <row r="18902" ht="15"/>
    <row r="18903" ht="15"/>
    <row r="18904" ht="15"/>
    <row r="18905" ht="15"/>
    <row r="18906" ht="15"/>
    <row r="18907" ht="15"/>
    <row r="18908" ht="15"/>
    <row r="18909" ht="15"/>
    <row r="18910" ht="15"/>
    <row r="18911" ht="15"/>
    <row r="18912" ht="15"/>
    <row r="18913" ht="15"/>
    <row r="18914" ht="15"/>
    <row r="18915" ht="15"/>
    <row r="18916" ht="15"/>
    <row r="18917" ht="15"/>
    <row r="18918" ht="15"/>
    <row r="18919" ht="15"/>
    <row r="18920" ht="15"/>
    <row r="18921" ht="15"/>
    <row r="18922" ht="15"/>
    <row r="18923" ht="15"/>
    <row r="18924" ht="15"/>
    <row r="18925" ht="15"/>
    <row r="18926" ht="15"/>
    <row r="18927" ht="15"/>
    <row r="18928" ht="15"/>
    <row r="18929" ht="15"/>
    <row r="18930" ht="15"/>
    <row r="18931" ht="15"/>
    <row r="18932" ht="15"/>
    <row r="18933" ht="15"/>
    <row r="18934" ht="15"/>
    <row r="18935" ht="15"/>
    <row r="18936" ht="15"/>
    <row r="18937" ht="15"/>
    <row r="18938" ht="15"/>
    <row r="18939" ht="15"/>
    <row r="18940" ht="15"/>
    <row r="18941" ht="15"/>
    <row r="18942" ht="15"/>
    <row r="18943" ht="15"/>
    <row r="18944" ht="15"/>
    <row r="18945" ht="15"/>
    <row r="18946" ht="15"/>
    <row r="18947" ht="15"/>
    <row r="18948" ht="15"/>
    <row r="18949" ht="15"/>
    <row r="18950" ht="15"/>
    <row r="18951" ht="15"/>
    <row r="18952" ht="15"/>
    <row r="18953" ht="15"/>
    <row r="18954" ht="15"/>
    <row r="18955" ht="15"/>
    <row r="18956" ht="15"/>
    <row r="18957" ht="15"/>
    <row r="18958" ht="15"/>
    <row r="18959" ht="15"/>
    <row r="18960" ht="15"/>
    <row r="18961" ht="15"/>
    <row r="18962" ht="15"/>
    <row r="18963" ht="15"/>
    <row r="18964" ht="15"/>
    <row r="18965" ht="15"/>
    <row r="18966" ht="15"/>
    <row r="18967" ht="15"/>
    <row r="18968" ht="15"/>
    <row r="18969" ht="15"/>
    <row r="18970" ht="15"/>
    <row r="18971" ht="15"/>
    <row r="18972" ht="15"/>
    <row r="18973" ht="15"/>
    <row r="18974" ht="15"/>
    <row r="18975" ht="15"/>
    <row r="18976" ht="15"/>
    <row r="18977" ht="15"/>
    <row r="18978" ht="15"/>
    <row r="18979" ht="15"/>
    <row r="18980" ht="15"/>
    <row r="18981" ht="15"/>
    <row r="18982" ht="15"/>
    <row r="18983" ht="15"/>
    <row r="18984" ht="15"/>
    <row r="18985" ht="15"/>
    <row r="18986" ht="15"/>
    <row r="18987" ht="15"/>
    <row r="18988" ht="15"/>
    <row r="18989" ht="15"/>
    <row r="18990" ht="15"/>
    <row r="18991" ht="15"/>
    <row r="18992" ht="15"/>
    <row r="18993" ht="15"/>
    <row r="18994" ht="15"/>
    <row r="18995" ht="15"/>
    <row r="18996" ht="15"/>
    <row r="18997" ht="15"/>
    <row r="18998" ht="15"/>
    <row r="18999" ht="15"/>
    <row r="19000" ht="15"/>
    <row r="19001" ht="15"/>
    <row r="19002" ht="15"/>
    <row r="19003" ht="15"/>
    <row r="19004" ht="15"/>
    <row r="19005" ht="15"/>
    <row r="19006" ht="15"/>
    <row r="19007" ht="15"/>
    <row r="19008" ht="15"/>
    <row r="19009" ht="15"/>
    <row r="19010" ht="15"/>
    <row r="19011" ht="15"/>
    <row r="19012" ht="15"/>
    <row r="19013" ht="15"/>
    <row r="19014" ht="15"/>
    <row r="19015" ht="15"/>
    <row r="19016" ht="15"/>
    <row r="19017" ht="15"/>
    <row r="19018" ht="15"/>
    <row r="19019" ht="15"/>
    <row r="19020" ht="15"/>
    <row r="19021" ht="15"/>
    <row r="19022" ht="15"/>
    <row r="19023" ht="15"/>
    <row r="19024" ht="15"/>
    <row r="19025" ht="15"/>
    <row r="19026" ht="15"/>
    <row r="19027" ht="15"/>
    <row r="19028" ht="15"/>
    <row r="19029" ht="15"/>
    <row r="19030" ht="15"/>
    <row r="19031" ht="15"/>
    <row r="19032" ht="15"/>
    <row r="19033" ht="15"/>
    <row r="19034" ht="15"/>
    <row r="19035" ht="15"/>
    <row r="19036" ht="15"/>
    <row r="19037" ht="15"/>
    <row r="19038" ht="15"/>
    <row r="19039" ht="15"/>
    <row r="19040" ht="15"/>
    <row r="19041" ht="15"/>
    <row r="19042" ht="15"/>
    <row r="19043" ht="15"/>
    <row r="19044" ht="15"/>
    <row r="19045" ht="15"/>
    <row r="19046" ht="15"/>
    <row r="19047" ht="15"/>
    <row r="19048" ht="15"/>
    <row r="19049" ht="15"/>
    <row r="19050" ht="15"/>
    <row r="19051" ht="15"/>
    <row r="19052" ht="15"/>
    <row r="19053" ht="15"/>
    <row r="19054" ht="15"/>
    <row r="19055" ht="15"/>
    <row r="19056" ht="15"/>
    <row r="19057" ht="15"/>
    <row r="19058" ht="15"/>
    <row r="19059" ht="15"/>
    <row r="19060" ht="15"/>
    <row r="19061" ht="15"/>
    <row r="19062" ht="15"/>
    <row r="19063" ht="15"/>
    <row r="19064" ht="15"/>
    <row r="19065" ht="15"/>
    <row r="19066" ht="15"/>
    <row r="19067" ht="15"/>
    <row r="19068" ht="15"/>
    <row r="19069" ht="15"/>
    <row r="19070" ht="15"/>
    <row r="19071" ht="15"/>
    <row r="19072" ht="15"/>
    <row r="19073" ht="15"/>
    <row r="19074" ht="15"/>
    <row r="19075" ht="15"/>
    <row r="19076" ht="15"/>
    <row r="19077" ht="15"/>
    <row r="19078" ht="15"/>
    <row r="19079" ht="15"/>
    <row r="19080" ht="15"/>
    <row r="19081" ht="15"/>
    <row r="19082" ht="15"/>
    <row r="19083" ht="15"/>
    <row r="19084" ht="15"/>
    <row r="19085" ht="15"/>
    <row r="19086" ht="15"/>
    <row r="19087" ht="15"/>
    <row r="19088" ht="15"/>
    <row r="19089" ht="15"/>
    <row r="19090" ht="15"/>
    <row r="19091" ht="15"/>
    <row r="19092" ht="15"/>
    <row r="19093" ht="15"/>
    <row r="19094" ht="15"/>
    <row r="19095" ht="15"/>
    <row r="19096" ht="15"/>
    <row r="19097" ht="15"/>
    <row r="19098" ht="15"/>
    <row r="19099" ht="15"/>
    <row r="19100" ht="15"/>
    <row r="19101" ht="15"/>
    <row r="19102" ht="15"/>
    <row r="19103" ht="15"/>
    <row r="19104" ht="15"/>
    <row r="19105" ht="15"/>
    <row r="19106" ht="15"/>
    <row r="19107" ht="15"/>
    <row r="19108" ht="15"/>
    <row r="19109" ht="15"/>
    <row r="19110" ht="15"/>
    <row r="19111" ht="15"/>
    <row r="19112" ht="15"/>
    <row r="19113" ht="15"/>
    <row r="19114" ht="15"/>
    <row r="19115" ht="15"/>
    <row r="19116" ht="15"/>
    <row r="19117" ht="15"/>
    <row r="19118" ht="15"/>
    <row r="19119" ht="15"/>
    <row r="19120" ht="15"/>
    <row r="19121" ht="15"/>
    <row r="19122" ht="15"/>
    <row r="19123" ht="15"/>
    <row r="19124" ht="15"/>
    <row r="19125" ht="15"/>
    <row r="19126" ht="15"/>
    <row r="19127" ht="15"/>
    <row r="19128" ht="15"/>
    <row r="19129" ht="15"/>
    <row r="19130" ht="15"/>
    <row r="19131" ht="15"/>
    <row r="19132" ht="15"/>
    <row r="19133" ht="15"/>
    <row r="19134" ht="15"/>
    <row r="19135" ht="15"/>
    <row r="19136" ht="15"/>
    <row r="19137" ht="15"/>
    <row r="19138" ht="15"/>
    <row r="19139" ht="15"/>
    <row r="19140" ht="15"/>
    <row r="19141" ht="15"/>
    <row r="19142" ht="15"/>
    <row r="19143" ht="15"/>
    <row r="19144" ht="15"/>
    <row r="19145" ht="15"/>
    <row r="19146" ht="15"/>
    <row r="19147" ht="15"/>
    <row r="19148" ht="15"/>
    <row r="19149" ht="15"/>
    <row r="19150" ht="15"/>
    <row r="19151" ht="15"/>
    <row r="19152" ht="15"/>
    <row r="19153" ht="15"/>
    <row r="19154" ht="15"/>
    <row r="19155" ht="15"/>
    <row r="19156" ht="15"/>
    <row r="19157" ht="15"/>
    <row r="19158" ht="15"/>
    <row r="19159" ht="15"/>
    <row r="19160" ht="15"/>
    <row r="19161" ht="15"/>
    <row r="19162" ht="15"/>
    <row r="19163" ht="15"/>
    <row r="19164" ht="15"/>
    <row r="19165" ht="15"/>
    <row r="19166" ht="15"/>
    <row r="19167" ht="15"/>
    <row r="19168" ht="15"/>
    <row r="19169" ht="15"/>
    <row r="19170" ht="15"/>
    <row r="19171" ht="15"/>
    <row r="19172" ht="15"/>
    <row r="19173" ht="15"/>
    <row r="19174" ht="15"/>
    <row r="19175" ht="15"/>
    <row r="19176" ht="15"/>
    <row r="19177" ht="15"/>
    <row r="19178" ht="15"/>
    <row r="19179" ht="15"/>
    <row r="19180" ht="15"/>
    <row r="19181" ht="15"/>
    <row r="19182" ht="15"/>
    <row r="19183" ht="15"/>
    <row r="19184" ht="15"/>
    <row r="19185" ht="15"/>
    <row r="19186" ht="15"/>
    <row r="19187" ht="15"/>
    <row r="19188" ht="15"/>
    <row r="19189" ht="15"/>
    <row r="19190" ht="15"/>
    <row r="19191" ht="15"/>
    <row r="19192" ht="15"/>
    <row r="19193" ht="15"/>
    <row r="19194" ht="15"/>
    <row r="19195" ht="15"/>
    <row r="19196" ht="15"/>
    <row r="19197" ht="15"/>
    <row r="19198" ht="15"/>
    <row r="19199" ht="15"/>
    <row r="19200" ht="15"/>
    <row r="19201" ht="15"/>
    <row r="19202" ht="15"/>
    <row r="19203" ht="15"/>
    <row r="19204" ht="15"/>
    <row r="19205" ht="15"/>
    <row r="19206" ht="15"/>
    <row r="19207" ht="15"/>
    <row r="19208" ht="15"/>
    <row r="19209" ht="15"/>
    <row r="19210" ht="15"/>
    <row r="19211" ht="15"/>
    <row r="19212" ht="15"/>
    <row r="19213" ht="15"/>
    <row r="19214" ht="15"/>
    <row r="19215" ht="15"/>
    <row r="19216" ht="15"/>
    <row r="19217" ht="15"/>
    <row r="19218" ht="15"/>
    <row r="19219" ht="15"/>
    <row r="19220" ht="15"/>
    <row r="19221" ht="15"/>
    <row r="19222" ht="15"/>
    <row r="19223" ht="15"/>
    <row r="19224" ht="15"/>
    <row r="19225" ht="15"/>
    <row r="19226" ht="15"/>
    <row r="19227" ht="15"/>
    <row r="19228" ht="15"/>
    <row r="19229" ht="15"/>
    <row r="19230" ht="15"/>
    <row r="19231" ht="15"/>
    <row r="19232" ht="15"/>
    <row r="19233" ht="15"/>
    <row r="19234" ht="15"/>
    <row r="19235" ht="15"/>
    <row r="19236" ht="15"/>
    <row r="19237" ht="15"/>
    <row r="19238" ht="15"/>
    <row r="19239" ht="15"/>
    <row r="19240" ht="15"/>
    <row r="19241" ht="15"/>
    <row r="19242" ht="15"/>
    <row r="19243" ht="15"/>
    <row r="19244" ht="15"/>
    <row r="19245" ht="15"/>
    <row r="19246" ht="15"/>
    <row r="19247" ht="15"/>
    <row r="19248" ht="15"/>
    <row r="19249" ht="15"/>
    <row r="19250" ht="15"/>
    <row r="19251" ht="15"/>
    <row r="19252" ht="15"/>
    <row r="19253" ht="15"/>
    <row r="19254" ht="15"/>
    <row r="19255" ht="15"/>
    <row r="19256" ht="15"/>
    <row r="19257" ht="15"/>
    <row r="19258" ht="15"/>
    <row r="19259" ht="15"/>
    <row r="19260" ht="15"/>
    <row r="19261" ht="15"/>
    <row r="19262" ht="15"/>
    <row r="19263" ht="15"/>
    <row r="19264" ht="15"/>
    <row r="19265" ht="15"/>
    <row r="19266" ht="15"/>
    <row r="19267" ht="15"/>
    <row r="19268" ht="15"/>
    <row r="19269" ht="15"/>
    <row r="19270" ht="15"/>
    <row r="19271" ht="15"/>
    <row r="19272" ht="15"/>
    <row r="19273" ht="15"/>
    <row r="19274" ht="15"/>
    <row r="19275" ht="15"/>
    <row r="19276" ht="15"/>
    <row r="19277" ht="15"/>
    <row r="19278" ht="15"/>
    <row r="19279" ht="15"/>
    <row r="19280" ht="15"/>
    <row r="19281" ht="15"/>
    <row r="19282" ht="15"/>
    <row r="19283" ht="15"/>
    <row r="19284" ht="15"/>
    <row r="19285" ht="15"/>
    <row r="19286" ht="15"/>
    <row r="19287" ht="15"/>
    <row r="19288" ht="15"/>
    <row r="19289" ht="15"/>
    <row r="19290" ht="15"/>
    <row r="19291" ht="15"/>
    <row r="19292" ht="15"/>
    <row r="19293" ht="15"/>
    <row r="19294" ht="15"/>
    <row r="19295" ht="15"/>
    <row r="19296" ht="15"/>
    <row r="19297" ht="15"/>
    <row r="19298" ht="15"/>
    <row r="19299" ht="15"/>
    <row r="19300" ht="15"/>
    <row r="19301" ht="15"/>
    <row r="19302" ht="15"/>
    <row r="19303" ht="15"/>
    <row r="19304" ht="15"/>
    <row r="19305" ht="15"/>
    <row r="19306" ht="15"/>
    <row r="19307" ht="15"/>
    <row r="19308" ht="15"/>
    <row r="19309" ht="15"/>
    <row r="19310" ht="15"/>
    <row r="19311" ht="15"/>
    <row r="19312" ht="15"/>
    <row r="19313" ht="15"/>
    <row r="19314" ht="15"/>
    <row r="19315" ht="15"/>
    <row r="19316" ht="15"/>
    <row r="19317" ht="15"/>
    <row r="19318" ht="15"/>
    <row r="19319" ht="15"/>
    <row r="19320" ht="15"/>
    <row r="19321" ht="15"/>
    <row r="19322" ht="15"/>
    <row r="19323" ht="15"/>
    <row r="19324" ht="15"/>
    <row r="19325" ht="15"/>
    <row r="19326" ht="15"/>
    <row r="19327" ht="15"/>
    <row r="19328" ht="15"/>
    <row r="19329" ht="15"/>
    <row r="19330" ht="15"/>
    <row r="19331" ht="15"/>
    <row r="19332" ht="15"/>
    <row r="19333" ht="15"/>
    <row r="19334" ht="15"/>
    <row r="19335" ht="15"/>
    <row r="19336" ht="15"/>
    <row r="19337" ht="15"/>
    <row r="19338" ht="15"/>
    <row r="19339" ht="15"/>
    <row r="19340" ht="15"/>
    <row r="19341" ht="15"/>
    <row r="19342" ht="15"/>
    <row r="19343" ht="15"/>
    <row r="19344" ht="15"/>
    <row r="19345" ht="15"/>
    <row r="19346" ht="15"/>
    <row r="19347" ht="15"/>
    <row r="19348" ht="15"/>
    <row r="19349" ht="15"/>
    <row r="19350" ht="15"/>
    <row r="19351" ht="15"/>
    <row r="19352" ht="15"/>
    <row r="19353" ht="15"/>
    <row r="19354" ht="15"/>
    <row r="19355" ht="15"/>
    <row r="19356" ht="15"/>
    <row r="19357" ht="15"/>
    <row r="19358" ht="15"/>
    <row r="19359" ht="15"/>
    <row r="19360" ht="15"/>
    <row r="19361" ht="15"/>
    <row r="19362" ht="15"/>
    <row r="19363" ht="15"/>
    <row r="19364" ht="15"/>
    <row r="19365" ht="15"/>
    <row r="19366" ht="15"/>
    <row r="19367" ht="15"/>
    <row r="19368" ht="15"/>
    <row r="19369" ht="15"/>
    <row r="19370" ht="15"/>
    <row r="19371" ht="15"/>
    <row r="19372" ht="15"/>
    <row r="19373" ht="15"/>
    <row r="19374" ht="15"/>
    <row r="19375" ht="15"/>
    <row r="19376" ht="15"/>
    <row r="19377" ht="15"/>
    <row r="19378" ht="15"/>
    <row r="19379" ht="15"/>
    <row r="19380" ht="15"/>
    <row r="19381" ht="15"/>
    <row r="19382" ht="15"/>
    <row r="19383" ht="15"/>
    <row r="19384" ht="15"/>
    <row r="19385" ht="15"/>
    <row r="19386" ht="15"/>
    <row r="19387" ht="15"/>
    <row r="19388" ht="15"/>
    <row r="19389" ht="15"/>
    <row r="19390" ht="15"/>
    <row r="19391" ht="15"/>
    <row r="19392" ht="15"/>
    <row r="19393" ht="15"/>
    <row r="19394" ht="15"/>
    <row r="19395" ht="15"/>
    <row r="19396" ht="15"/>
    <row r="19397" ht="15"/>
    <row r="19398" ht="15"/>
    <row r="19399" ht="15"/>
    <row r="19400" ht="15"/>
    <row r="19401" ht="15"/>
    <row r="19402" ht="15"/>
    <row r="19403" ht="15"/>
    <row r="19404" ht="15"/>
    <row r="19405" ht="15"/>
    <row r="19406" ht="15"/>
    <row r="19407" ht="15"/>
    <row r="19408" ht="15"/>
    <row r="19409" ht="15"/>
    <row r="19410" ht="15"/>
    <row r="19411" ht="15"/>
    <row r="19412" ht="15"/>
    <row r="19413" ht="15"/>
    <row r="19414" ht="15"/>
    <row r="19415" ht="15"/>
    <row r="19416" ht="15"/>
    <row r="19417" ht="15"/>
    <row r="19418" ht="15"/>
    <row r="19419" ht="15"/>
    <row r="19420" ht="15"/>
    <row r="19421" ht="15"/>
    <row r="19422" ht="15"/>
    <row r="19423" ht="15"/>
    <row r="19424" ht="15"/>
    <row r="19425" ht="15"/>
    <row r="19426" ht="15"/>
    <row r="19427" ht="15"/>
    <row r="19428" ht="15"/>
    <row r="19429" ht="15"/>
    <row r="19430" ht="15"/>
    <row r="19431" ht="15"/>
    <row r="19432" ht="15"/>
    <row r="19433" ht="15"/>
    <row r="19434" ht="15"/>
    <row r="19435" ht="15"/>
    <row r="19436" ht="15"/>
    <row r="19437" ht="15"/>
    <row r="19438" ht="15"/>
    <row r="19439" ht="15"/>
    <row r="19440" ht="15"/>
    <row r="19441" ht="15"/>
    <row r="19442" ht="15"/>
    <row r="19443" ht="15"/>
    <row r="19444" ht="15"/>
    <row r="19445" ht="15"/>
    <row r="19446" ht="15"/>
    <row r="19447" ht="15"/>
    <row r="19448" ht="15"/>
    <row r="19449" ht="15"/>
    <row r="19450" ht="15"/>
    <row r="19451" ht="15"/>
    <row r="19452" ht="15"/>
    <row r="19453" ht="15"/>
    <row r="19454" ht="15"/>
    <row r="19455" ht="15"/>
    <row r="19456" ht="15"/>
    <row r="19457" ht="15"/>
    <row r="19458" ht="15"/>
    <row r="19459" ht="15"/>
    <row r="19460" ht="15"/>
    <row r="19461" ht="15"/>
    <row r="19462" ht="15"/>
    <row r="19463" ht="15"/>
    <row r="19464" ht="15"/>
    <row r="19465" ht="15"/>
    <row r="19466" ht="15"/>
    <row r="19467" ht="15"/>
    <row r="19468" ht="15"/>
    <row r="19469" ht="15"/>
    <row r="19470" ht="15"/>
    <row r="19471" ht="15"/>
    <row r="19472" ht="15"/>
    <row r="19473" ht="15"/>
    <row r="19474" ht="15"/>
    <row r="19475" ht="15"/>
    <row r="19476" ht="15"/>
    <row r="19477" ht="15"/>
    <row r="19478" ht="15"/>
    <row r="19479" ht="15"/>
    <row r="19480" ht="15"/>
    <row r="19481" ht="15"/>
    <row r="19482" ht="15"/>
    <row r="19483" ht="15"/>
    <row r="19484" ht="15"/>
    <row r="19485" ht="15"/>
    <row r="19486" ht="15"/>
    <row r="19487" ht="15"/>
    <row r="19488" ht="15"/>
    <row r="19489" ht="15"/>
    <row r="19490" ht="15"/>
    <row r="19491" ht="15"/>
    <row r="19492" ht="15"/>
    <row r="19493" ht="15"/>
    <row r="19494" ht="15"/>
    <row r="19495" ht="15"/>
    <row r="19496" ht="15"/>
    <row r="19497" ht="15"/>
    <row r="19498" ht="15"/>
    <row r="19499" ht="15"/>
    <row r="19500" ht="15"/>
    <row r="19501" ht="15"/>
    <row r="19502" ht="15"/>
    <row r="19503" ht="15"/>
    <row r="19504" ht="15"/>
    <row r="19505" ht="15"/>
    <row r="19506" ht="15"/>
    <row r="19507" ht="15"/>
    <row r="19508" ht="15"/>
    <row r="19509" ht="15"/>
    <row r="19510" ht="15"/>
    <row r="19511" ht="15"/>
    <row r="19512" ht="15"/>
    <row r="19513" ht="15"/>
    <row r="19514" ht="15"/>
    <row r="19515" ht="15"/>
    <row r="19516" ht="15"/>
    <row r="19517" ht="15"/>
    <row r="19518" ht="15"/>
    <row r="19519" ht="15"/>
    <row r="19520" ht="15"/>
    <row r="19521" ht="15"/>
    <row r="19522" ht="15"/>
    <row r="19523" ht="15"/>
    <row r="19524" ht="15"/>
    <row r="19525" ht="15"/>
    <row r="19526" ht="15"/>
    <row r="19527" ht="15"/>
    <row r="19528" ht="15"/>
    <row r="19529" ht="15"/>
    <row r="19530" ht="15"/>
    <row r="19531" ht="15"/>
    <row r="19532" ht="15"/>
    <row r="19533" ht="15"/>
    <row r="19534" ht="15"/>
    <row r="19535" ht="15"/>
    <row r="19536" ht="15"/>
    <row r="19537" ht="15"/>
    <row r="19538" ht="15"/>
    <row r="19539" ht="15"/>
    <row r="19540" ht="15"/>
    <row r="19541" ht="15"/>
    <row r="19542" ht="15"/>
    <row r="19543" ht="15"/>
    <row r="19544" ht="15"/>
    <row r="19545" ht="15"/>
    <row r="19546" ht="15"/>
    <row r="19547" ht="15"/>
    <row r="19548" ht="15"/>
    <row r="19549" ht="15"/>
    <row r="19550" ht="15"/>
    <row r="19551" ht="15"/>
    <row r="19552" ht="15"/>
    <row r="19553" ht="15"/>
    <row r="19554" ht="15"/>
    <row r="19555" ht="15"/>
    <row r="19556" ht="15"/>
    <row r="19557" ht="15"/>
    <row r="19558" ht="15"/>
    <row r="19559" ht="15"/>
    <row r="19560" ht="15"/>
    <row r="19561" ht="15"/>
    <row r="19562" ht="15"/>
    <row r="19563" ht="15"/>
    <row r="19564" ht="15"/>
    <row r="19565" ht="15"/>
    <row r="19566" ht="15"/>
    <row r="19567" ht="15"/>
    <row r="19568" ht="15"/>
    <row r="19569" ht="15"/>
    <row r="19570" ht="15"/>
    <row r="19571" ht="15"/>
    <row r="19572" ht="15"/>
    <row r="19573" ht="15"/>
    <row r="19574" ht="15"/>
    <row r="19575" ht="15"/>
    <row r="19576" ht="15"/>
    <row r="19577" ht="15"/>
    <row r="19578" ht="15"/>
    <row r="19579" ht="15"/>
    <row r="19580" ht="15"/>
    <row r="19581" ht="15"/>
    <row r="19582" ht="15"/>
    <row r="19583" ht="15"/>
    <row r="19584" ht="15"/>
    <row r="19585" ht="15"/>
    <row r="19586" ht="15"/>
    <row r="19587" ht="15"/>
    <row r="19588" ht="15"/>
    <row r="19589" ht="15"/>
    <row r="19590" ht="15"/>
    <row r="19591" ht="15"/>
    <row r="19592" ht="15"/>
    <row r="19593" ht="15"/>
    <row r="19594" ht="15"/>
    <row r="19595" ht="15"/>
    <row r="19596" ht="15"/>
    <row r="19597" ht="15"/>
    <row r="19598" ht="15"/>
    <row r="19599" ht="15"/>
    <row r="19600" ht="15"/>
    <row r="19601" ht="15"/>
    <row r="19602" ht="15"/>
    <row r="19603" ht="15"/>
    <row r="19604" ht="15"/>
    <row r="19605" ht="15"/>
    <row r="19606" ht="15"/>
    <row r="19607" ht="15"/>
    <row r="19608" ht="15"/>
    <row r="19609" ht="15"/>
    <row r="19610" ht="15"/>
    <row r="19611" ht="15"/>
    <row r="19612" ht="15"/>
    <row r="19613" ht="15"/>
    <row r="19614" ht="15"/>
    <row r="19615" ht="15"/>
    <row r="19616" ht="15"/>
    <row r="19617" ht="15"/>
    <row r="19618" ht="15"/>
    <row r="19619" ht="15"/>
    <row r="19620" ht="15"/>
    <row r="19621" ht="15"/>
    <row r="19622" ht="15"/>
    <row r="19623" ht="15"/>
    <row r="19624" ht="15"/>
    <row r="19625" ht="15"/>
    <row r="19626" ht="15"/>
    <row r="19627" ht="15"/>
    <row r="19628" ht="15"/>
    <row r="19629" ht="15"/>
    <row r="19630" ht="15"/>
    <row r="19631" ht="15"/>
    <row r="19632" ht="15"/>
    <row r="19633" ht="15"/>
    <row r="19634" ht="15"/>
    <row r="19635" ht="15"/>
    <row r="19636" ht="15"/>
    <row r="19637" ht="15"/>
    <row r="19638" ht="15"/>
    <row r="19639" ht="15"/>
    <row r="19640" ht="15"/>
    <row r="19641" ht="15"/>
    <row r="19642" ht="15"/>
    <row r="19643" ht="15"/>
    <row r="19644" ht="15"/>
    <row r="19645" ht="15"/>
    <row r="19646" ht="15"/>
    <row r="19647" ht="15"/>
    <row r="19648" ht="15"/>
    <row r="19649" ht="15"/>
    <row r="19650" ht="15"/>
    <row r="19651" ht="15"/>
    <row r="19652" ht="15"/>
    <row r="19653" ht="15"/>
    <row r="19654" ht="15"/>
    <row r="19655" ht="15"/>
    <row r="19656" ht="15"/>
    <row r="19657" ht="15"/>
    <row r="19658" ht="15"/>
    <row r="19659" ht="15"/>
    <row r="19660" ht="15"/>
    <row r="19661" ht="15"/>
    <row r="19662" ht="15"/>
    <row r="19663" ht="15"/>
    <row r="19664" ht="15"/>
    <row r="19665" ht="15"/>
    <row r="19666" ht="15"/>
    <row r="19667" ht="15"/>
    <row r="19668" ht="15"/>
    <row r="19669" ht="15"/>
    <row r="19670" ht="15"/>
    <row r="19671" ht="15"/>
    <row r="19672" ht="15"/>
    <row r="19673" ht="15"/>
    <row r="19674" ht="15"/>
    <row r="19675" ht="15"/>
    <row r="19676" ht="15"/>
    <row r="19677" ht="15"/>
    <row r="19678" ht="15"/>
    <row r="19679" ht="15"/>
    <row r="19680" ht="15"/>
    <row r="19681" ht="15"/>
    <row r="19682" ht="15"/>
    <row r="19683" ht="15"/>
    <row r="19684" ht="15"/>
    <row r="19685" ht="15"/>
    <row r="19686" ht="15"/>
    <row r="19687" ht="15"/>
    <row r="19688" ht="15"/>
    <row r="19689" ht="15"/>
    <row r="19690" ht="15"/>
    <row r="19691" ht="15"/>
    <row r="19692" ht="15"/>
    <row r="19693" ht="15"/>
    <row r="19694" ht="15"/>
    <row r="19695" ht="15"/>
    <row r="19696" ht="15"/>
    <row r="19697" ht="15"/>
    <row r="19698" ht="15"/>
    <row r="19699" ht="15"/>
    <row r="19700" ht="15"/>
    <row r="19701" ht="15"/>
    <row r="19702" ht="15"/>
    <row r="19703" ht="15"/>
    <row r="19704" ht="15"/>
    <row r="19705" ht="15"/>
    <row r="19706" ht="15"/>
    <row r="19707" ht="15"/>
    <row r="19708" ht="15"/>
    <row r="19709" ht="15"/>
    <row r="19710" ht="15"/>
    <row r="19711" ht="15"/>
    <row r="19712" ht="15"/>
    <row r="19713" ht="15"/>
    <row r="19714" ht="15"/>
    <row r="19715" ht="15"/>
    <row r="19716" ht="15"/>
    <row r="19717" ht="15"/>
    <row r="19718" ht="15"/>
    <row r="19719" ht="15"/>
    <row r="19720" ht="15"/>
    <row r="19721" ht="15"/>
    <row r="19722" ht="15"/>
    <row r="19723" ht="15"/>
    <row r="19724" ht="15"/>
    <row r="19725" ht="15"/>
    <row r="19726" ht="15"/>
    <row r="19727" ht="15"/>
    <row r="19728" ht="15"/>
    <row r="19729" ht="15"/>
    <row r="19730" ht="15"/>
    <row r="19731" ht="15"/>
    <row r="19732" ht="15"/>
    <row r="19733" ht="15"/>
    <row r="19734" ht="15"/>
    <row r="19735" ht="15"/>
    <row r="19736" ht="15"/>
    <row r="19737" ht="15"/>
    <row r="19738" ht="15"/>
    <row r="19739" ht="15"/>
    <row r="19740" ht="15"/>
    <row r="19741" ht="15"/>
    <row r="19742" ht="15"/>
    <row r="19743" ht="15"/>
    <row r="19744" ht="15"/>
    <row r="19745" ht="15"/>
    <row r="19746" ht="15"/>
    <row r="19747" ht="15"/>
    <row r="19748" ht="15"/>
    <row r="19749" ht="15"/>
    <row r="19750" ht="15"/>
    <row r="19751" ht="15"/>
    <row r="19752" ht="15"/>
    <row r="19753" ht="15"/>
    <row r="19754" ht="15"/>
    <row r="19755" ht="15"/>
    <row r="19756" ht="15"/>
    <row r="19757" ht="15"/>
    <row r="19758" ht="15"/>
    <row r="19759" ht="15"/>
    <row r="19760" ht="15"/>
    <row r="19761" ht="15"/>
    <row r="19762" ht="15"/>
    <row r="19763" ht="15"/>
    <row r="19764" ht="15"/>
    <row r="19765" ht="15"/>
    <row r="19766" ht="15"/>
    <row r="19767" ht="15"/>
    <row r="19768" ht="15"/>
    <row r="19769" ht="15"/>
    <row r="19770" ht="15"/>
    <row r="19771" ht="15"/>
    <row r="19772" ht="15"/>
    <row r="19773" ht="15"/>
    <row r="19774" ht="15"/>
    <row r="19775" ht="15"/>
    <row r="19776" ht="15"/>
    <row r="19777" ht="15"/>
    <row r="19778" ht="15"/>
    <row r="19779" ht="15"/>
    <row r="19780" ht="15"/>
    <row r="19781" ht="15"/>
    <row r="19782" ht="15"/>
    <row r="19783" ht="15"/>
    <row r="19784" ht="15"/>
    <row r="19785" ht="15"/>
    <row r="19786" ht="15"/>
    <row r="19787" ht="15"/>
    <row r="19788" ht="15"/>
    <row r="19789" ht="15"/>
    <row r="19790" ht="15"/>
    <row r="19791" ht="15"/>
    <row r="19792" ht="15"/>
    <row r="19793" ht="15"/>
    <row r="19794" ht="15"/>
    <row r="19795" ht="15"/>
    <row r="19796" ht="15"/>
    <row r="19797" ht="15"/>
    <row r="19798" ht="15"/>
    <row r="19799" ht="15"/>
    <row r="19800" ht="15"/>
    <row r="19801" ht="15"/>
    <row r="19802" ht="15"/>
    <row r="19803" ht="15"/>
    <row r="19804" ht="15"/>
    <row r="19805" ht="15"/>
    <row r="19806" ht="15"/>
    <row r="19807" ht="15"/>
    <row r="19808" ht="15"/>
    <row r="19809" ht="15"/>
    <row r="19810" ht="15"/>
    <row r="19811" ht="15"/>
    <row r="19812" ht="15"/>
    <row r="19813" ht="15"/>
    <row r="19814" ht="15"/>
    <row r="19815" ht="15"/>
    <row r="19816" ht="15"/>
    <row r="19817" ht="15"/>
    <row r="19818" ht="15"/>
    <row r="19819" ht="15"/>
    <row r="19820" ht="15"/>
    <row r="19821" ht="15"/>
    <row r="19822" ht="15"/>
    <row r="19823" ht="15"/>
    <row r="19824" ht="15"/>
    <row r="19825" ht="15"/>
    <row r="19826" ht="15"/>
    <row r="19827" ht="15"/>
    <row r="19828" ht="15"/>
    <row r="19829" ht="15"/>
    <row r="19830" ht="15"/>
    <row r="19831" ht="15"/>
    <row r="19832" ht="15"/>
    <row r="19833" ht="15"/>
    <row r="19834" ht="15"/>
    <row r="19835" ht="15"/>
    <row r="19836" ht="15"/>
    <row r="19837" ht="15"/>
    <row r="19838" ht="15"/>
    <row r="19839" ht="15"/>
    <row r="19840" ht="15"/>
    <row r="19841" ht="15"/>
    <row r="19842" ht="15"/>
    <row r="19843" ht="15"/>
    <row r="19844" ht="15"/>
    <row r="19845" ht="15"/>
    <row r="19846" ht="15"/>
    <row r="19847" ht="15"/>
    <row r="19848" ht="15"/>
    <row r="19849" ht="15"/>
    <row r="19850" ht="15"/>
    <row r="19851" ht="15"/>
    <row r="19852" ht="15"/>
    <row r="19853" ht="15"/>
    <row r="19854" ht="15"/>
    <row r="19855" ht="15"/>
    <row r="19856" ht="15"/>
    <row r="19857" ht="15"/>
    <row r="19858" ht="15"/>
    <row r="19859" ht="15"/>
    <row r="19860" ht="15"/>
    <row r="19861" ht="15"/>
    <row r="19862" ht="15"/>
    <row r="19863" ht="15"/>
    <row r="19864" ht="15"/>
    <row r="19865" ht="15"/>
    <row r="19866" ht="15"/>
    <row r="19867" ht="15"/>
    <row r="19868" ht="15"/>
    <row r="19869" ht="15"/>
    <row r="19870" ht="15"/>
    <row r="19871" ht="15"/>
    <row r="19872" ht="15"/>
    <row r="19873" ht="15"/>
    <row r="19874" ht="15"/>
    <row r="19875" ht="15"/>
    <row r="19876" ht="15"/>
    <row r="19877" ht="15"/>
    <row r="19878" ht="15"/>
    <row r="19879" ht="15"/>
    <row r="19880" ht="15"/>
    <row r="19881" ht="15"/>
    <row r="19882" ht="15"/>
    <row r="19883" ht="15"/>
    <row r="19884" ht="15"/>
    <row r="19885" ht="15"/>
    <row r="19886" ht="15"/>
    <row r="19887" ht="15"/>
    <row r="19888" ht="15"/>
    <row r="19889" ht="15"/>
    <row r="19890" ht="15"/>
    <row r="19891" ht="15"/>
    <row r="19892" ht="15"/>
    <row r="19893" ht="15"/>
    <row r="19894" ht="15"/>
    <row r="19895" ht="15"/>
    <row r="19896" ht="15"/>
    <row r="19897" ht="15"/>
    <row r="19898" ht="15"/>
    <row r="19899" ht="15"/>
    <row r="19900" ht="15"/>
    <row r="19901" ht="15"/>
    <row r="19902" ht="15"/>
    <row r="19903" ht="15"/>
    <row r="19904" ht="15"/>
    <row r="19905" ht="15"/>
    <row r="19906" ht="15"/>
    <row r="19907" ht="15"/>
    <row r="19908" ht="15"/>
    <row r="19909" ht="15"/>
    <row r="19910" ht="15"/>
    <row r="19911" ht="15"/>
    <row r="19912" ht="15"/>
    <row r="19913" ht="15"/>
    <row r="19914" ht="15"/>
    <row r="19915" ht="15"/>
    <row r="19916" ht="15"/>
    <row r="19917" ht="15"/>
    <row r="19918" ht="15"/>
    <row r="19919" ht="15"/>
    <row r="19920" ht="15"/>
    <row r="19921" ht="15"/>
    <row r="19922" ht="15"/>
    <row r="19923" ht="15"/>
    <row r="19924" ht="15"/>
    <row r="19925" ht="15"/>
    <row r="19926" ht="15"/>
    <row r="19927" ht="15"/>
    <row r="19928" ht="15"/>
    <row r="19929" ht="15"/>
    <row r="19930" ht="15"/>
    <row r="19931" ht="15"/>
    <row r="19932" ht="15"/>
    <row r="19933" ht="15"/>
    <row r="19934" ht="15"/>
    <row r="19935" ht="15"/>
    <row r="19936" ht="15"/>
    <row r="19937" ht="15"/>
    <row r="19938" ht="15"/>
    <row r="19939" ht="15"/>
    <row r="19940" ht="15"/>
    <row r="19941" ht="15"/>
    <row r="19942" ht="15"/>
    <row r="19943" ht="15"/>
    <row r="19944" ht="15"/>
    <row r="19945" ht="15"/>
    <row r="19946" ht="15"/>
    <row r="19947" ht="15"/>
    <row r="19948" ht="15"/>
    <row r="19949" ht="15"/>
    <row r="19950" ht="15"/>
    <row r="19951" ht="15"/>
    <row r="19952" ht="15"/>
    <row r="19953" ht="15"/>
    <row r="19954" ht="15"/>
    <row r="19955" ht="15"/>
    <row r="19956" ht="15"/>
    <row r="19957" ht="15"/>
    <row r="19958" ht="15"/>
    <row r="19959" ht="15"/>
    <row r="19960" ht="15"/>
    <row r="19961" ht="15"/>
    <row r="19962" ht="15"/>
    <row r="19963" ht="15"/>
    <row r="19964" ht="15"/>
    <row r="19965" ht="15"/>
    <row r="19966" ht="15"/>
    <row r="19967" ht="15"/>
    <row r="19968" ht="15"/>
    <row r="19969" ht="15"/>
    <row r="19970" ht="15"/>
    <row r="19971" ht="15"/>
    <row r="19972" ht="15"/>
    <row r="19973" ht="15"/>
    <row r="19974" ht="15"/>
    <row r="19975" ht="15"/>
    <row r="19976" ht="15"/>
    <row r="19977" ht="15"/>
    <row r="19978" ht="15"/>
    <row r="19979" ht="15"/>
    <row r="19980" ht="15"/>
    <row r="19981" ht="15"/>
    <row r="19982" ht="15"/>
    <row r="19983" ht="15"/>
    <row r="19984" ht="15"/>
    <row r="19985" ht="15"/>
    <row r="19986" ht="15"/>
    <row r="19987" ht="15"/>
    <row r="19988" ht="15"/>
    <row r="19989" ht="15"/>
    <row r="19990" ht="15"/>
    <row r="19991" ht="15"/>
    <row r="19992" ht="15"/>
    <row r="19993" ht="15"/>
    <row r="19994" ht="15"/>
    <row r="19995" ht="15"/>
    <row r="19996" ht="15"/>
    <row r="19997" ht="15"/>
    <row r="19998" ht="15"/>
    <row r="19999" ht="15"/>
    <row r="20000" ht="15"/>
    <row r="20001" ht="15"/>
    <row r="20002" ht="15"/>
    <row r="20003" ht="15"/>
    <row r="20004" ht="15"/>
    <row r="20005" ht="15"/>
    <row r="20006" ht="15"/>
    <row r="20007" ht="15"/>
    <row r="20008" ht="15"/>
    <row r="20009" ht="15"/>
    <row r="20010" ht="15"/>
    <row r="20011" ht="15"/>
    <row r="20012" ht="15"/>
    <row r="20013" ht="15"/>
    <row r="20014" ht="15"/>
    <row r="20015" ht="15"/>
    <row r="20016" ht="15"/>
    <row r="20017" ht="15"/>
    <row r="20018" ht="15"/>
    <row r="20019" ht="15"/>
    <row r="20020" ht="15"/>
    <row r="20021" ht="15"/>
    <row r="20022" ht="15"/>
    <row r="20023" ht="15"/>
    <row r="20024" ht="15"/>
    <row r="20025" ht="15"/>
    <row r="20026" ht="15"/>
    <row r="20027" ht="15"/>
    <row r="20028" ht="15"/>
    <row r="20029" ht="15"/>
    <row r="20030" ht="15"/>
    <row r="20031" ht="15"/>
    <row r="20032" ht="15"/>
    <row r="20033" ht="15"/>
    <row r="20034" ht="15"/>
    <row r="20035" ht="15"/>
    <row r="20036" ht="15"/>
    <row r="20037" ht="15"/>
    <row r="20038" ht="15"/>
    <row r="20039" ht="15"/>
    <row r="20040" ht="15"/>
    <row r="20041" ht="15"/>
    <row r="20042" ht="15"/>
    <row r="20043" ht="15"/>
    <row r="20044" ht="15"/>
    <row r="20045" ht="15"/>
    <row r="20046" ht="15"/>
    <row r="20047" ht="15"/>
    <row r="20048" ht="15"/>
    <row r="20049" ht="15"/>
    <row r="20050" ht="15"/>
    <row r="20051" ht="15"/>
    <row r="20052" ht="15"/>
    <row r="20053" ht="15"/>
    <row r="20054" ht="15"/>
    <row r="20055" ht="15"/>
    <row r="20056" ht="15"/>
    <row r="20057" ht="15"/>
    <row r="20058" ht="15"/>
    <row r="20059" ht="15"/>
    <row r="20060" ht="15"/>
    <row r="20061" ht="15"/>
    <row r="20062" ht="15"/>
    <row r="20063" ht="15"/>
    <row r="20064" ht="15"/>
    <row r="20065" ht="15"/>
    <row r="20066" ht="15"/>
    <row r="20067" ht="15"/>
    <row r="20068" ht="15"/>
    <row r="20069" ht="15"/>
    <row r="20070" ht="15"/>
    <row r="20071" ht="15"/>
    <row r="20072" ht="15"/>
    <row r="20073" ht="15"/>
    <row r="20074" ht="15"/>
    <row r="20075" ht="15"/>
    <row r="20076" ht="15"/>
    <row r="20077" ht="15"/>
    <row r="20078" ht="15"/>
    <row r="20079" ht="15"/>
    <row r="20080" ht="15"/>
    <row r="20081" ht="15"/>
    <row r="20082" ht="15"/>
    <row r="20083" ht="15"/>
    <row r="20084" ht="15"/>
    <row r="20085" ht="15"/>
    <row r="20086" ht="15"/>
    <row r="20087" ht="15"/>
    <row r="20088" ht="15"/>
    <row r="20089" ht="15"/>
    <row r="20090" ht="15"/>
    <row r="20091" ht="15"/>
    <row r="20092" ht="15"/>
    <row r="20093" ht="15"/>
    <row r="20094" ht="15"/>
    <row r="20095" ht="15"/>
    <row r="20096" ht="15"/>
    <row r="20097" ht="15"/>
    <row r="20098" ht="15"/>
    <row r="20099" ht="15"/>
    <row r="20100" ht="15"/>
    <row r="20101" ht="15"/>
    <row r="20102" ht="15"/>
    <row r="20103" ht="15"/>
    <row r="20104" ht="15"/>
    <row r="20105" ht="15"/>
    <row r="20106" ht="15"/>
    <row r="20107" ht="15"/>
    <row r="20108" ht="15"/>
    <row r="20109" ht="15"/>
    <row r="20110" ht="15"/>
    <row r="20111" ht="15"/>
    <row r="20112" ht="15"/>
    <row r="20113" ht="15"/>
    <row r="20114" ht="15"/>
    <row r="20115" ht="15"/>
    <row r="20116" ht="15"/>
    <row r="20117" ht="15"/>
    <row r="20118" ht="15"/>
    <row r="20119" ht="15"/>
    <row r="20120" ht="15"/>
    <row r="20121" ht="15"/>
    <row r="20122" ht="15"/>
    <row r="20123" ht="15"/>
    <row r="20124" ht="15"/>
    <row r="20125" ht="15"/>
    <row r="20126" ht="15"/>
    <row r="20127" ht="15"/>
    <row r="20128" ht="15"/>
    <row r="20129" ht="15"/>
    <row r="20130" ht="15"/>
    <row r="20131" ht="15"/>
    <row r="20132" ht="15"/>
    <row r="20133" ht="15"/>
    <row r="20134" ht="15"/>
    <row r="20135" ht="15"/>
    <row r="20136" ht="15"/>
    <row r="20137" ht="15"/>
    <row r="20138" ht="15"/>
    <row r="20139" ht="15"/>
    <row r="20140" ht="15"/>
    <row r="20141" ht="15"/>
    <row r="20142" ht="15"/>
    <row r="20143" ht="15"/>
    <row r="20144" ht="15"/>
    <row r="20145" ht="15"/>
    <row r="20146" ht="15"/>
    <row r="20147" ht="15"/>
    <row r="20148" ht="15"/>
    <row r="20149" ht="15"/>
    <row r="20150" ht="15"/>
    <row r="20151" ht="15"/>
    <row r="20152" ht="15"/>
    <row r="20153" ht="15"/>
    <row r="20154" ht="15"/>
    <row r="20155" ht="15"/>
    <row r="20156" ht="15"/>
    <row r="20157" ht="15"/>
    <row r="20158" ht="15"/>
    <row r="20159" ht="15"/>
    <row r="20160" ht="15"/>
    <row r="20161" ht="15"/>
    <row r="20162" ht="15"/>
    <row r="20163" ht="15"/>
    <row r="20164" ht="15"/>
    <row r="20165" ht="15"/>
    <row r="20166" ht="15"/>
    <row r="20167" ht="15"/>
    <row r="20168" ht="15"/>
    <row r="20169" ht="15"/>
    <row r="20170" ht="15"/>
    <row r="20171" ht="15"/>
    <row r="20172" ht="15"/>
    <row r="20173" ht="15"/>
    <row r="20174" ht="15"/>
    <row r="20175" ht="15"/>
    <row r="20176" ht="15"/>
    <row r="20177" ht="15"/>
    <row r="20178" ht="15"/>
    <row r="20179" ht="15"/>
    <row r="20180" ht="15"/>
    <row r="20181" ht="15"/>
    <row r="20182" ht="15"/>
    <row r="20183" ht="15"/>
    <row r="20184" ht="15"/>
    <row r="20185" ht="15"/>
    <row r="20186" ht="15"/>
    <row r="20187" ht="15"/>
    <row r="20188" ht="15"/>
    <row r="20189" ht="15"/>
    <row r="20190" ht="15"/>
    <row r="20191" ht="15"/>
    <row r="20192" ht="15"/>
    <row r="20193" ht="15"/>
    <row r="20194" ht="15"/>
    <row r="20195" ht="15"/>
    <row r="20196" ht="15"/>
    <row r="20197" ht="15"/>
    <row r="20198" ht="15"/>
    <row r="20199" ht="15"/>
    <row r="20200" ht="15"/>
    <row r="20201" ht="15"/>
    <row r="20202" ht="15"/>
    <row r="20203" ht="15"/>
    <row r="20204" ht="15"/>
    <row r="20205" ht="15"/>
    <row r="20206" ht="15"/>
    <row r="20207" ht="15"/>
    <row r="20208" ht="15"/>
    <row r="20209" ht="15"/>
    <row r="20210" ht="15"/>
    <row r="20211" ht="15"/>
    <row r="20212" ht="15"/>
    <row r="20213" ht="15"/>
    <row r="20214" ht="15"/>
    <row r="20215" ht="15"/>
    <row r="20216" ht="15"/>
    <row r="20217" ht="15"/>
    <row r="20218" ht="15"/>
    <row r="20219" ht="15"/>
    <row r="20220" ht="15"/>
    <row r="20221" ht="15"/>
    <row r="20222" ht="15"/>
    <row r="20223" ht="15"/>
    <row r="20224" ht="15"/>
    <row r="20225" ht="15"/>
    <row r="20226" ht="15"/>
    <row r="20227" ht="15"/>
    <row r="20228" ht="15"/>
    <row r="20229" ht="15"/>
    <row r="20230" ht="15"/>
    <row r="20231" ht="15"/>
    <row r="20232" ht="15"/>
    <row r="20233" ht="15"/>
    <row r="20234" ht="15"/>
    <row r="20235" ht="15"/>
    <row r="20236" ht="15"/>
    <row r="20237" ht="15"/>
    <row r="20238" ht="15"/>
    <row r="20239" ht="15"/>
    <row r="20240" ht="15"/>
    <row r="20241" ht="15"/>
    <row r="20242" ht="15"/>
    <row r="20243" ht="15"/>
    <row r="20244" ht="15"/>
    <row r="20245" ht="15"/>
    <row r="20246" ht="15"/>
    <row r="20247" ht="15"/>
    <row r="20248" ht="15"/>
    <row r="20249" ht="15"/>
    <row r="20250" ht="15"/>
    <row r="20251" ht="15"/>
    <row r="20252" ht="15"/>
    <row r="20253" ht="15"/>
    <row r="20254" ht="15"/>
    <row r="20255" ht="15"/>
    <row r="20256" ht="15"/>
    <row r="20257" ht="15"/>
    <row r="20258" ht="15"/>
    <row r="20259" ht="15"/>
    <row r="20260" ht="15"/>
    <row r="20261" ht="15"/>
    <row r="20262" ht="15"/>
    <row r="20263" ht="15"/>
    <row r="20264" ht="15"/>
    <row r="20265" ht="15"/>
    <row r="20266" ht="15"/>
    <row r="20267" ht="15"/>
    <row r="20268" ht="15"/>
    <row r="20269" ht="15"/>
    <row r="20270" ht="15"/>
    <row r="20271" ht="15"/>
    <row r="20272" ht="15"/>
    <row r="20273" ht="15"/>
    <row r="20274" ht="15"/>
    <row r="20275" ht="15"/>
    <row r="20276" ht="15"/>
    <row r="20277" ht="15"/>
    <row r="20278" ht="15"/>
    <row r="20279" ht="15"/>
    <row r="20280" ht="15"/>
    <row r="20281" ht="15"/>
    <row r="20282" ht="15"/>
    <row r="20283" ht="15"/>
    <row r="20284" ht="15"/>
    <row r="20285" ht="15"/>
    <row r="20286" ht="15"/>
    <row r="20287" ht="15"/>
    <row r="20288" ht="15"/>
    <row r="20289" ht="15"/>
    <row r="20290" ht="15"/>
    <row r="20291" ht="15"/>
    <row r="20292" ht="15"/>
    <row r="20293" ht="15"/>
    <row r="20294" ht="15"/>
    <row r="20295" ht="15"/>
    <row r="20296" ht="15"/>
    <row r="20297" ht="15"/>
    <row r="20298" ht="15"/>
    <row r="20299" ht="15"/>
    <row r="20300" ht="15"/>
    <row r="20301" ht="15"/>
    <row r="20302" ht="15"/>
    <row r="20303" ht="15"/>
    <row r="20304" ht="15"/>
    <row r="20305" ht="15"/>
    <row r="20306" ht="15"/>
    <row r="20307" ht="15"/>
    <row r="20308" ht="15"/>
    <row r="20309" ht="15"/>
    <row r="20310" ht="15"/>
    <row r="20311" ht="15"/>
    <row r="20312" ht="15"/>
    <row r="20313" ht="15"/>
    <row r="20314" ht="15"/>
    <row r="20315" ht="15"/>
    <row r="20316" ht="15"/>
    <row r="20317" ht="15"/>
    <row r="20318" ht="15"/>
    <row r="20319" ht="15"/>
    <row r="20320" ht="15"/>
    <row r="20321" ht="15"/>
    <row r="20322" ht="15"/>
    <row r="20323" ht="15"/>
    <row r="20324" ht="15"/>
    <row r="20325" ht="15"/>
    <row r="20326" ht="15"/>
    <row r="20327" ht="15"/>
    <row r="20328" ht="15"/>
    <row r="20329" ht="15"/>
    <row r="20330" ht="15"/>
    <row r="20331" ht="15"/>
    <row r="20332" ht="15"/>
    <row r="20333" ht="15"/>
    <row r="20334" ht="15"/>
    <row r="20335" ht="15"/>
    <row r="20336" ht="15"/>
    <row r="20337" ht="15"/>
    <row r="20338" ht="15"/>
    <row r="20339" ht="15"/>
    <row r="20340" ht="15"/>
    <row r="20341" ht="15"/>
    <row r="20342" ht="15"/>
    <row r="20343" ht="15"/>
    <row r="20344" ht="15"/>
    <row r="20345" ht="15"/>
    <row r="20346" ht="15"/>
    <row r="20347" ht="15"/>
    <row r="20348" ht="15"/>
    <row r="20349" ht="15"/>
    <row r="20350" ht="15"/>
    <row r="20351" ht="15"/>
    <row r="20352" ht="15"/>
    <row r="20353" ht="15"/>
    <row r="20354" ht="15"/>
    <row r="20355" ht="15"/>
    <row r="20356" ht="15"/>
    <row r="20357" ht="15"/>
    <row r="20358" ht="15"/>
    <row r="20359" ht="15"/>
    <row r="20360" ht="15"/>
    <row r="20361" ht="15"/>
    <row r="20362" ht="15"/>
    <row r="20363" ht="15"/>
    <row r="20364" ht="15"/>
    <row r="20365" ht="15"/>
    <row r="20366" ht="15"/>
    <row r="20367" ht="15"/>
    <row r="20368" ht="15"/>
    <row r="20369" ht="15"/>
    <row r="20370" ht="15"/>
    <row r="20371" ht="15"/>
    <row r="20372" ht="15"/>
    <row r="20373" ht="15"/>
    <row r="20374" ht="15"/>
    <row r="20375" ht="15"/>
    <row r="20376" ht="15"/>
    <row r="20377" ht="15"/>
    <row r="20378" ht="15"/>
    <row r="20379" ht="15"/>
    <row r="20380" ht="15"/>
    <row r="20381" ht="15"/>
    <row r="20382" ht="15"/>
    <row r="20383" ht="15"/>
    <row r="20384" ht="15"/>
    <row r="20385" ht="15"/>
    <row r="20386" ht="15"/>
    <row r="20387" ht="15"/>
    <row r="20388" ht="15"/>
    <row r="20389" ht="15"/>
    <row r="20390" ht="15"/>
    <row r="20391" ht="15"/>
    <row r="20392" ht="15"/>
    <row r="20393" ht="15"/>
    <row r="20394" ht="15"/>
    <row r="20395" ht="15"/>
    <row r="20396" ht="15"/>
    <row r="20397" ht="15"/>
    <row r="20398" ht="15"/>
    <row r="20399" ht="15"/>
    <row r="20400" ht="15"/>
    <row r="20401" ht="15"/>
    <row r="20402" ht="15"/>
    <row r="20403" ht="15"/>
    <row r="20404" ht="15"/>
    <row r="20405" ht="15"/>
    <row r="20406" ht="15"/>
    <row r="20407" ht="15"/>
    <row r="20408" ht="15"/>
    <row r="20409" ht="15"/>
    <row r="20410" ht="15"/>
    <row r="20411" ht="15"/>
    <row r="20412" ht="15"/>
    <row r="20413" ht="15"/>
    <row r="20414" ht="15"/>
    <row r="20415" ht="15"/>
    <row r="20416" ht="15"/>
    <row r="20417" ht="15"/>
    <row r="20418" ht="15"/>
    <row r="20419" ht="15"/>
    <row r="20420" ht="15"/>
    <row r="20421" ht="15"/>
    <row r="20422" ht="15"/>
    <row r="20423" ht="15"/>
    <row r="20424" ht="15"/>
    <row r="20425" ht="15"/>
    <row r="20426" ht="15"/>
    <row r="20427" ht="15"/>
    <row r="20428" ht="15"/>
    <row r="20429" ht="15"/>
    <row r="20430" ht="15"/>
    <row r="20431" ht="15"/>
    <row r="20432" ht="15"/>
    <row r="20433" ht="15"/>
    <row r="20434" ht="15"/>
    <row r="20435" ht="15"/>
    <row r="20436" ht="15"/>
    <row r="20437" ht="15"/>
    <row r="20438" ht="15"/>
    <row r="20439" ht="15"/>
    <row r="20440" ht="15"/>
    <row r="20441" ht="15"/>
    <row r="20442" ht="15"/>
    <row r="20443" ht="15"/>
    <row r="20444" ht="15"/>
    <row r="20445" ht="15"/>
    <row r="20446" ht="15"/>
    <row r="20447" ht="15"/>
    <row r="20448" ht="15"/>
    <row r="20449" ht="15"/>
    <row r="20450" ht="15"/>
    <row r="20451" ht="15"/>
    <row r="20452" ht="15"/>
    <row r="20453" ht="15"/>
    <row r="20454" ht="15"/>
    <row r="20455" ht="15"/>
    <row r="20456" ht="15"/>
    <row r="20457" ht="15"/>
    <row r="20458" ht="15"/>
    <row r="20459" ht="15"/>
    <row r="20460" ht="15"/>
    <row r="20461" ht="15"/>
    <row r="20462" ht="15"/>
    <row r="20463" ht="15"/>
    <row r="20464" ht="15"/>
    <row r="20465" ht="15"/>
    <row r="20466" ht="15"/>
    <row r="20467" ht="15"/>
    <row r="20468" ht="15"/>
    <row r="20469" ht="15"/>
    <row r="20470" ht="15"/>
    <row r="20471" ht="15"/>
    <row r="20472" ht="15"/>
    <row r="20473" ht="15"/>
    <row r="20474" ht="15"/>
    <row r="20475" ht="15"/>
    <row r="20476" ht="15"/>
    <row r="20477" ht="15"/>
    <row r="20478" ht="15"/>
    <row r="20479" ht="15"/>
    <row r="20480" ht="15"/>
    <row r="20481" ht="15"/>
    <row r="20482" ht="15"/>
    <row r="20483" ht="15"/>
    <row r="20484" ht="15"/>
    <row r="20485" ht="15"/>
    <row r="20486" ht="15"/>
    <row r="20487" ht="15"/>
    <row r="20488" ht="15"/>
    <row r="20489" ht="15"/>
    <row r="20490" ht="15"/>
    <row r="20491" ht="15"/>
    <row r="20492" ht="15"/>
    <row r="20493" ht="15"/>
    <row r="20494" ht="15"/>
    <row r="20495" ht="15"/>
    <row r="20496" ht="15"/>
    <row r="20497" ht="15"/>
    <row r="20498" ht="15"/>
    <row r="20499" ht="15"/>
    <row r="20500" ht="15"/>
    <row r="20501" ht="15"/>
    <row r="20502" ht="15"/>
    <row r="20503" ht="15"/>
    <row r="20504" ht="15"/>
    <row r="20505" ht="15"/>
    <row r="20506" ht="15"/>
    <row r="20507" ht="15"/>
    <row r="20508" ht="15"/>
    <row r="20509" ht="15"/>
    <row r="20510" ht="15"/>
    <row r="20511" ht="15"/>
    <row r="20512" ht="15"/>
    <row r="20513" ht="15"/>
    <row r="20514" ht="15"/>
    <row r="20515" ht="15"/>
    <row r="20516" ht="15"/>
    <row r="20517" ht="15"/>
    <row r="20518" ht="15"/>
    <row r="20519" ht="15"/>
    <row r="20520" ht="15"/>
    <row r="20521" ht="15"/>
    <row r="20522" ht="15"/>
    <row r="20523" ht="15"/>
    <row r="20524" ht="15"/>
    <row r="20525" ht="15"/>
    <row r="20526" ht="15"/>
    <row r="20527" ht="15"/>
    <row r="20528" ht="15"/>
    <row r="20529" ht="15"/>
    <row r="20530" ht="15"/>
    <row r="20531" ht="15"/>
    <row r="20532" ht="15"/>
    <row r="20533" ht="15"/>
    <row r="20534" ht="15"/>
    <row r="20535" ht="15"/>
    <row r="20536" ht="15"/>
    <row r="20537" ht="15"/>
    <row r="20538" ht="15"/>
    <row r="20539" ht="15"/>
    <row r="20540" ht="15"/>
    <row r="20541" ht="15"/>
    <row r="20542" ht="15"/>
    <row r="20543" ht="15"/>
    <row r="20544" ht="15"/>
    <row r="20545" ht="15"/>
    <row r="20546" ht="15"/>
    <row r="20547" ht="15"/>
    <row r="20548" ht="15"/>
    <row r="20549" ht="15"/>
    <row r="20550" ht="15"/>
    <row r="20551" ht="15"/>
    <row r="20552" ht="15"/>
    <row r="20553" ht="15"/>
    <row r="20554" ht="15"/>
    <row r="20555" ht="15"/>
    <row r="20556" ht="15"/>
    <row r="20557" ht="15"/>
    <row r="20558" ht="15"/>
    <row r="20559" ht="15"/>
    <row r="20560" ht="15"/>
    <row r="20561" ht="15"/>
    <row r="20562" ht="15"/>
    <row r="20563" ht="15"/>
    <row r="20564" ht="15"/>
    <row r="20565" ht="15"/>
    <row r="20566" ht="15"/>
    <row r="20567" ht="15"/>
    <row r="20568" ht="15"/>
    <row r="20569" ht="15"/>
    <row r="20570" ht="15"/>
    <row r="20571" ht="15"/>
    <row r="20572" ht="15"/>
    <row r="20573" ht="15"/>
    <row r="20574" ht="15"/>
    <row r="20575" ht="15"/>
    <row r="20576" ht="15"/>
    <row r="20577" ht="15"/>
    <row r="20578" ht="15"/>
    <row r="20579" ht="15"/>
    <row r="20580" ht="15"/>
    <row r="20581" ht="15"/>
    <row r="20582" ht="15"/>
    <row r="20583" ht="15"/>
    <row r="20584" ht="15"/>
    <row r="20585" ht="15"/>
    <row r="20586" ht="15"/>
    <row r="20587" ht="15"/>
    <row r="20588" ht="15"/>
    <row r="20589" ht="15"/>
    <row r="20590" ht="15"/>
    <row r="20591" ht="15"/>
    <row r="20592" ht="15"/>
    <row r="20593" ht="15"/>
    <row r="20594" ht="15"/>
    <row r="20595" ht="15"/>
    <row r="20596" ht="15"/>
    <row r="20597" ht="15"/>
    <row r="20598" ht="15"/>
    <row r="20599" ht="15"/>
    <row r="20600" ht="15"/>
    <row r="20601" ht="15"/>
    <row r="20602" ht="15"/>
    <row r="20603" ht="15"/>
    <row r="20604" ht="15"/>
    <row r="20605" ht="15"/>
    <row r="20606" ht="15"/>
    <row r="20607" ht="15"/>
    <row r="20608" ht="15"/>
    <row r="20609" ht="15"/>
    <row r="20610" ht="15"/>
    <row r="20611" ht="15"/>
    <row r="20612" ht="15"/>
    <row r="20613" ht="15"/>
    <row r="20614" ht="15"/>
    <row r="20615" ht="15"/>
    <row r="20616" ht="15"/>
    <row r="20617" ht="15"/>
    <row r="20618" ht="15"/>
    <row r="20619" ht="15"/>
    <row r="20620" ht="15"/>
    <row r="20621" ht="15"/>
    <row r="20622" ht="15"/>
    <row r="20623" ht="15"/>
    <row r="20624" ht="15"/>
    <row r="20625" ht="15"/>
    <row r="20626" ht="15"/>
    <row r="20627" ht="15"/>
    <row r="20628" ht="15"/>
    <row r="20629" ht="15"/>
    <row r="20630" ht="15"/>
    <row r="20631" ht="15"/>
    <row r="20632" ht="15"/>
    <row r="20633" ht="15"/>
    <row r="20634" ht="15"/>
    <row r="20635" ht="15"/>
    <row r="20636" ht="15"/>
    <row r="20637" ht="15"/>
    <row r="20638" ht="15"/>
    <row r="20639" ht="15"/>
    <row r="20640" ht="15"/>
    <row r="20641" ht="15"/>
    <row r="20642" ht="15"/>
    <row r="20643" ht="15"/>
    <row r="20644" ht="15"/>
    <row r="20645" ht="15"/>
    <row r="20646" ht="15"/>
    <row r="20647" ht="15"/>
    <row r="20648" ht="15"/>
    <row r="20649" ht="15"/>
    <row r="20650" ht="15"/>
    <row r="20651" ht="15"/>
    <row r="20652" ht="15"/>
    <row r="20653" ht="15"/>
    <row r="20654" ht="15"/>
    <row r="20655" ht="15"/>
    <row r="20656" ht="15"/>
    <row r="20657" ht="15"/>
    <row r="20658" ht="15"/>
    <row r="20659" ht="15"/>
    <row r="20660" ht="15"/>
    <row r="20661" ht="15"/>
    <row r="20662" ht="15"/>
    <row r="20663" ht="15"/>
    <row r="20664" ht="15"/>
    <row r="20665" ht="15"/>
    <row r="20666" ht="15"/>
    <row r="20667" ht="15"/>
    <row r="20668" ht="15"/>
    <row r="20669" ht="15"/>
    <row r="20670" ht="15"/>
    <row r="20671" ht="15"/>
    <row r="20672" ht="15"/>
    <row r="20673" ht="15"/>
    <row r="20674" ht="15"/>
    <row r="20675" ht="15"/>
    <row r="20676" ht="15"/>
    <row r="20677" ht="15"/>
    <row r="20678" ht="15"/>
    <row r="20679" ht="15"/>
    <row r="20680" ht="15"/>
    <row r="20681" ht="15"/>
    <row r="20682" ht="15"/>
    <row r="20683" ht="15"/>
    <row r="20684" ht="15"/>
    <row r="20685" ht="15"/>
    <row r="20686" ht="15"/>
    <row r="20687" ht="15"/>
    <row r="20688" ht="15"/>
    <row r="20689" ht="15"/>
    <row r="20690" ht="15"/>
    <row r="20691" ht="15"/>
    <row r="20692" ht="15"/>
    <row r="20693" ht="15"/>
    <row r="20694" ht="15"/>
    <row r="20695" ht="15"/>
    <row r="20696" ht="15"/>
    <row r="20697" ht="15"/>
    <row r="20698" ht="15"/>
    <row r="20699" ht="15"/>
    <row r="20700" ht="15"/>
    <row r="20701" ht="15"/>
    <row r="20702" ht="15"/>
    <row r="20703" ht="15"/>
    <row r="20704" ht="15"/>
    <row r="20705" ht="15"/>
    <row r="20706" ht="15"/>
    <row r="20707" ht="15"/>
    <row r="20708" ht="15"/>
    <row r="20709" ht="15"/>
    <row r="20710" ht="15"/>
    <row r="20711" ht="15"/>
    <row r="20712" ht="15"/>
    <row r="20713" ht="15"/>
    <row r="20714" ht="15"/>
    <row r="20715" ht="15"/>
    <row r="20716" ht="15"/>
    <row r="20717" ht="15"/>
    <row r="20718" ht="15"/>
    <row r="20719" ht="15"/>
    <row r="20720" ht="15"/>
    <row r="20721" ht="15"/>
    <row r="20722" ht="15"/>
    <row r="20723" ht="15"/>
    <row r="20724" ht="15"/>
    <row r="20725" ht="15"/>
    <row r="20726" ht="15"/>
    <row r="20727" ht="15"/>
    <row r="20728" ht="15"/>
    <row r="20729" ht="15"/>
    <row r="20730" ht="15"/>
    <row r="20731" ht="15"/>
    <row r="20732" ht="15"/>
    <row r="20733" ht="15"/>
    <row r="20734" ht="15"/>
    <row r="20735" ht="15"/>
    <row r="20736" ht="15"/>
    <row r="20737" ht="15"/>
    <row r="20738" ht="15"/>
    <row r="20739" ht="15"/>
    <row r="20740" ht="15"/>
    <row r="20741" ht="15"/>
    <row r="20742" ht="15"/>
    <row r="20743" ht="15"/>
    <row r="20744" ht="15"/>
    <row r="20745" ht="15"/>
    <row r="20746" ht="15"/>
    <row r="20747" ht="15"/>
    <row r="20748" ht="15"/>
    <row r="20749" ht="15"/>
    <row r="20750" ht="15"/>
    <row r="20751" ht="15"/>
    <row r="20752" ht="15"/>
    <row r="20753" ht="15"/>
    <row r="20754" ht="15"/>
    <row r="20755" ht="15"/>
    <row r="20756" ht="15"/>
    <row r="20757" ht="15"/>
    <row r="20758" ht="15"/>
    <row r="20759" ht="15"/>
    <row r="20760" ht="15"/>
    <row r="20761" ht="15"/>
    <row r="20762" ht="15"/>
    <row r="20763" ht="15"/>
    <row r="20764" ht="15"/>
    <row r="20765" ht="15"/>
    <row r="20766" ht="15"/>
    <row r="20767" ht="15"/>
    <row r="20768" ht="15"/>
    <row r="20769" ht="15"/>
    <row r="20770" ht="15"/>
    <row r="20771" ht="15"/>
    <row r="20772" ht="15"/>
    <row r="20773" ht="15"/>
    <row r="20774" ht="15"/>
    <row r="20775" ht="15"/>
    <row r="20776" ht="15"/>
    <row r="20777" ht="15"/>
    <row r="20778" ht="15"/>
    <row r="20779" ht="15"/>
    <row r="20780" ht="15"/>
    <row r="20781" ht="15"/>
    <row r="20782" ht="15"/>
    <row r="20783" ht="15"/>
    <row r="20784" ht="15"/>
    <row r="20785" ht="15"/>
    <row r="20786" ht="15"/>
    <row r="20787" ht="15"/>
    <row r="20788" ht="15"/>
    <row r="20789" ht="15"/>
    <row r="20790" ht="15"/>
    <row r="20791" ht="15"/>
    <row r="20792" ht="15"/>
    <row r="20793" ht="15"/>
    <row r="20794" ht="15"/>
    <row r="20795" ht="15"/>
    <row r="20796" ht="15"/>
    <row r="20797" ht="15"/>
    <row r="20798" ht="15"/>
    <row r="20799" ht="15"/>
    <row r="20800" ht="15"/>
    <row r="20801" ht="15"/>
    <row r="20802" ht="15"/>
    <row r="20803" ht="15"/>
    <row r="20804" ht="15"/>
    <row r="20805" ht="15"/>
    <row r="20806" ht="15"/>
    <row r="20807" ht="15"/>
    <row r="20808" ht="15"/>
    <row r="20809" ht="15"/>
    <row r="20810" ht="15"/>
    <row r="20811" ht="15"/>
    <row r="20812" ht="15"/>
    <row r="20813" ht="15"/>
    <row r="20814" ht="15"/>
    <row r="20815" ht="15"/>
    <row r="20816" ht="15"/>
    <row r="20817" ht="15"/>
    <row r="20818" ht="15"/>
    <row r="20819" ht="15"/>
    <row r="20820" ht="15"/>
    <row r="20821" ht="15"/>
    <row r="20822" ht="15"/>
    <row r="20823" ht="15"/>
    <row r="20824" ht="15"/>
    <row r="20825" ht="15"/>
    <row r="20826" ht="15"/>
    <row r="20827" ht="15"/>
    <row r="20828" ht="15"/>
    <row r="20829" ht="15"/>
    <row r="20830" ht="15"/>
    <row r="20831" ht="15"/>
    <row r="20832" ht="15"/>
    <row r="20833" ht="15"/>
    <row r="20834" ht="15"/>
    <row r="20835" ht="15"/>
    <row r="20836" ht="15"/>
    <row r="20837" ht="15"/>
    <row r="20838" ht="15"/>
    <row r="20839" ht="15"/>
    <row r="20840" ht="15"/>
    <row r="20841" ht="15"/>
    <row r="20842" ht="15"/>
    <row r="20843" ht="15"/>
    <row r="20844" ht="15"/>
    <row r="20845" ht="15"/>
    <row r="20846" ht="15"/>
    <row r="20847" ht="15"/>
    <row r="20848" ht="15"/>
    <row r="20849" ht="15"/>
    <row r="20850" ht="15"/>
    <row r="20851" ht="15"/>
    <row r="20852" ht="15"/>
    <row r="20853" ht="15"/>
    <row r="20854" ht="15"/>
    <row r="20855" ht="15"/>
    <row r="20856" ht="15"/>
    <row r="20857" ht="15"/>
    <row r="20858" ht="15"/>
    <row r="20859" ht="15"/>
    <row r="20860" ht="15"/>
    <row r="20861" ht="15"/>
    <row r="20862" ht="15"/>
    <row r="20863" ht="15"/>
    <row r="20864" ht="15"/>
    <row r="20865" ht="15"/>
    <row r="20866" ht="15"/>
    <row r="20867" ht="15"/>
    <row r="20868" ht="15"/>
    <row r="20869" ht="15"/>
    <row r="20870" ht="15"/>
    <row r="20871" ht="15"/>
    <row r="20872" ht="15"/>
    <row r="20873" ht="15"/>
    <row r="20874" ht="15"/>
    <row r="20875" ht="15"/>
    <row r="20876" ht="15"/>
    <row r="20877" ht="15"/>
    <row r="20878" ht="15"/>
    <row r="20879" ht="15"/>
    <row r="20880" ht="15"/>
    <row r="20881" ht="15"/>
    <row r="20882" ht="15"/>
    <row r="20883" ht="15"/>
    <row r="20884" ht="15"/>
    <row r="20885" ht="15"/>
    <row r="20886" ht="15"/>
    <row r="20887" ht="15"/>
    <row r="20888" ht="15"/>
    <row r="20889" ht="15"/>
    <row r="20890" ht="15"/>
    <row r="20891" ht="15"/>
    <row r="20892" ht="15"/>
    <row r="20893" ht="15"/>
    <row r="20894" ht="15"/>
    <row r="20895" ht="15"/>
    <row r="20896" ht="15"/>
    <row r="20897" ht="15"/>
    <row r="20898" ht="15"/>
    <row r="20899" ht="15"/>
    <row r="20900" ht="15"/>
    <row r="20901" ht="15"/>
    <row r="20902" ht="15"/>
    <row r="20903" ht="15"/>
    <row r="20904" ht="15"/>
    <row r="20905" ht="15"/>
    <row r="20906" ht="15"/>
    <row r="20907" ht="15"/>
    <row r="20908" ht="15"/>
    <row r="20909" ht="15"/>
    <row r="20910" ht="15"/>
    <row r="20911" ht="15"/>
    <row r="20912" ht="15"/>
    <row r="20913" ht="15"/>
    <row r="20914" ht="15"/>
    <row r="20915" ht="15"/>
    <row r="20916" ht="15"/>
    <row r="20917" ht="15"/>
    <row r="20918" ht="15"/>
    <row r="20919" ht="15"/>
    <row r="20920" ht="15"/>
    <row r="20921" ht="15"/>
    <row r="20922" ht="15"/>
    <row r="20923" ht="15"/>
    <row r="20924" ht="15"/>
    <row r="20925" ht="15"/>
    <row r="20926" ht="15"/>
    <row r="20927" ht="15"/>
    <row r="20928" ht="15"/>
    <row r="20929" ht="15"/>
    <row r="20930" ht="15"/>
    <row r="20931" ht="15"/>
    <row r="20932" ht="15"/>
    <row r="20933" ht="15"/>
    <row r="20934" ht="15"/>
    <row r="20935" ht="15"/>
    <row r="20936" ht="15"/>
    <row r="20937" ht="15"/>
    <row r="20938" ht="15"/>
    <row r="20939" ht="15"/>
    <row r="20940" ht="15"/>
    <row r="20941" ht="15"/>
    <row r="20942" ht="15"/>
    <row r="20943" ht="15"/>
    <row r="20944" ht="15"/>
    <row r="20945" ht="15"/>
    <row r="20946" ht="15"/>
    <row r="20947" ht="15"/>
    <row r="20948" ht="15"/>
    <row r="20949" ht="15"/>
    <row r="20950" ht="15"/>
    <row r="20951" ht="15"/>
    <row r="20952" ht="15"/>
    <row r="20953" ht="15"/>
    <row r="20954" ht="15"/>
    <row r="20955" ht="15"/>
    <row r="20956" ht="15"/>
    <row r="20957" ht="15"/>
    <row r="20958" ht="15"/>
    <row r="20959" ht="15"/>
    <row r="20960" ht="15"/>
    <row r="20961" ht="15"/>
    <row r="20962" ht="15"/>
    <row r="20963" ht="15"/>
    <row r="20964" ht="15"/>
    <row r="20965" ht="15"/>
    <row r="20966" ht="15"/>
    <row r="20967" ht="15"/>
    <row r="20968" ht="15"/>
    <row r="20969" ht="15"/>
    <row r="20970" ht="15"/>
    <row r="20971" ht="15"/>
    <row r="20972" ht="15"/>
    <row r="20973" ht="15"/>
    <row r="20974" ht="15"/>
    <row r="20975" ht="15"/>
    <row r="20976" ht="15"/>
    <row r="20977" ht="15"/>
    <row r="20978" ht="15"/>
    <row r="20979" ht="15"/>
    <row r="20980" ht="15"/>
    <row r="20981" ht="15"/>
    <row r="20982" ht="15"/>
    <row r="20983" ht="15"/>
    <row r="20984" ht="15"/>
    <row r="20985" ht="15"/>
    <row r="20986" ht="15"/>
    <row r="20987" ht="15"/>
    <row r="20988" ht="15"/>
    <row r="20989" ht="15"/>
    <row r="20990" ht="15"/>
    <row r="20991" ht="15"/>
    <row r="20992" ht="15"/>
    <row r="20993" ht="15"/>
    <row r="20994" ht="15"/>
    <row r="20995" ht="15"/>
    <row r="20996" ht="15"/>
    <row r="20997" ht="15"/>
    <row r="20998" ht="15"/>
    <row r="20999" ht="15"/>
    <row r="21000" ht="15"/>
    <row r="21001" ht="15"/>
    <row r="21002" ht="15"/>
    <row r="21003" ht="15"/>
    <row r="21004" ht="15"/>
    <row r="21005" ht="15"/>
    <row r="21006" ht="15"/>
    <row r="21007" ht="15"/>
    <row r="21008" ht="15"/>
    <row r="21009" ht="15"/>
    <row r="21010" ht="15"/>
    <row r="21011" ht="15"/>
    <row r="21012" ht="15"/>
    <row r="21013" ht="15"/>
    <row r="21014" ht="15"/>
    <row r="21015" ht="15"/>
    <row r="21016" ht="15"/>
    <row r="21017" ht="15"/>
    <row r="21018" ht="15"/>
    <row r="21019" ht="15"/>
    <row r="21020" ht="15"/>
    <row r="21021" ht="15"/>
    <row r="21022" ht="15"/>
    <row r="21023" ht="15"/>
    <row r="21024" ht="15"/>
    <row r="21025" ht="15"/>
    <row r="21026" ht="15"/>
    <row r="21027" ht="15"/>
    <row r="21028" ht="15"/>
    <row r="21029" ht="15"/>
    <row r="21030" ht="15"/>
    <row r="21031" ht="15"/>
    <row r="21032" ht="15"/>
    <row r="21033" ht="15"/>
    <row r="21034" ht="15"/>
    <row r="21035" ht="15"/>
    <row r="21036" ht="15"/>
    <row r="21037" ht="15"/>
    <row r="21038" ht="15"/>
    <row r="21039" ht="15"/>
    <row r="21040" ht="15"/>
    <row r="21041" ht="15"/>
    <row r="21042" ht="15"/>
    <row r="21043" ht="15"/>
    <row r="21044" ht="15"/>
    <row r="21045" ht="15"/>
    <row r="21046" ht="15"/>
    <row r="21047" ht="15"/>
    <row r="21048" ht="15"/>
    <row r="21049" ht="15"/>
    <row r="21050" ht="15"/>
    <row r="21051" ht="15"/>
    <row r="21052" ht="15"/>
    <row r="21053" ht="15"/>
    <row r="21054" ht="15"/>
    <row r="21055" ht="15"/>
    <row r="21056" ht="15"/>
    <row r="21057" ht="15"/>
    <row r="21058" ht="15"/>
    <row r="21059" ht="15"/>
    <row r="21060" ht="15"/>
    <row r="21061" ht="15"/>
    <row r="21062" ht="15"/>
    <row r="21063" ht="15"/>
    <row r="21064" ht="15"/>
    <row r="21065" ht="15"/>
    <row r="21066" ht="15"/>
    <row r="21067" ht="15"/>
    <row r="21068" ht="15"/>
    <row r="21069" ht="15"/>
    <row r="21070" ht="15"/>
    <row r="21071" ht="15"/>
    <row r="21072" ht="15"/>
    <row r="21073" ht="15"/>
    <row r="21074" ht="15"/>
    <row r="21075" ht="15"/>
    <row r="21076" ht="15"/>
    <row r="21077" ht="15"/>
    <row r="21078" ht="15"/>
    <row r="21079" ht="15"/>
    <row r="21080" ht="15"/>
    <row r="21081" ht="15"/>
    <row r="21082" ht="15"/>
    <row r="21083" ht="15"/>
    <row r="21084" ht="15"/>
    <row r="21085" ht="15"/>
    <row r="21086" ht="15"/>
    <row r="21087" ht="15"/>
    <row r="21088" ht="15"/>
    <row r="21089" ht="15"/>
    <row r="21090" ht="15"/>
    <row r="21091" ht="15"/>
    <row r="21092" ht="15"/>
    <row r="21093" ht="15"/>
    <row r="21094" ht="15"/>
    <row r="21095" ht="15"/>
    <row r="21096" ht="15"/>
    <row r="21097" ht="15"/>
    <row r="21098" ht="15"/>
    <row r="21099" ht="15"/>
    <row r="21100" ht="15"/>
    <row r="21101" ht="15"/>
    <row r="21102" ht="15"/>
    <row r="21103" ht="15"/>
    <row r="21104" ht="15"/>
    <row r="21105" ht="15"/>
    <row r="21106" ht="15"/>
    <row r="21107" ht="15"/>
    <row r="21108" ht="15"/>
    <row r="21109" ht="15"/>
    <row r="21110" ht="15"/>
    <row r="21111" ht="15"/>
    <row r="21112" ht="15"/>
    <row r="21113" ht="15"/>
    <row r="21114" ht="15"/>
    <row r="21115" ht="15"/>
    <row r="21116" ht="15"/>
    <row r="21117" ht="15"/>
    <row r="21118" ht="15"/>
    <row r="21119" ht="15"/>
    <row r="21120" ht="15"/>
    <row r="21121" ht="15"/>
    <row r="21122" ht="15"/>
    <row r="21123" ht="15"/>
    <row r="21124" ht="15"/>
    <row r="21125" ht="15"/>
    <row r="21126" ht="15"/>
    <row r="21127" ht="15"/>
    <row r="21128" ht="15"/>
    <row r="21129" ht="15"/>
    <row r="21130" ht="15"/>
    <row r="21131" ht="15"/>
    <row r="21132" ht="15"/>
    <row r="21133" ht="15"/>
    <row r="21134" ht="15"/>
    <row r="21135" ht="15"/>
    <row r="21136" ht="15"/>
    <row r="21137" ht="15"/>
    <row r="21138" ht="15"/>
    <row r="21139" ht="15"/>
    <row r="21140" ht="15"/>
    <row r="21141" ht="15"/>
    <row r="21142" ht="15"/>
    <row r="21143" ht="15"/>
    <row r="21144" ht="15"/>
    <row r="21145" ht="15"/>
    <row r="21146" ht="15"/>
    <row r="21147" ht="15"/>
    <row r="21148" ht="15"/>
    <row r="21149" ht="15"/>
    <row r="21150" ht="15"/>
    <row r="21151" ht="15"/>
    <row r="21152" ht="15"/>
    <row r="21153" ht="15"/>
    <row r="21154" ht="15"/>
    <row r="21155" ht="15"/>
    <row r="21156" ht="15"/>
    <row r="21157" ht="15"/>
    <row r="21158" ht="15"/>
    <row r="21159" ht="15"/>
    <row r="21160" ht="15"/>
    <row r="21161" ht="15"/>
    <row r="21162" ht="15"/>
    <row r="21163" ht="15"/>
    <row r="21164" ht="15"/>
    <row r="21165" ht="15"/>
    <row r="21166" ht="15"/>
    <row r="21167" ht="15"/>
    <row r="21168" ht="15"/>
    <row r="21169" ht="15"/>
    <row r="21170" ht="15"/>
    <row r="21171" ht="15"/>
    <row r="21172" ht="15"/>
    <row r="21173" ht="15"/>
    <row r="21174" ht="15"/>
    <row r="21175" ht="15"/>
    <row r="21176" ht="15"/>
    <row r="21177" ht="15"/>
    <row r="21178" ht="15"/>
    <row r="21179" ht="15"/>
    <row r="21180" ht="15"/>
    <row r="21181" ht="15"/>
    <row r="21182" ht="15"/>
    <row r="21183" ht="15"/>
    <row r="21184" ht="15"/>
    <row r="21185" ht="15"/>
    <row r="21186" ht="15"/>
    <row r="21187" ht="15"/>
    <row r="21188" ht="15"/>
    <row r="21189" ht="15"/>
    <row r="21190" ht="15"/>
    <row r="21191" ht="15"/>
    <row r="21192" ht="15"/>
    <row r="21193" ht="15"/>
    <row r="21194" ht="15"/>
    <row r="21195" ht="15"/>
    <row r="21196" ht="15"/>
    <row r="21197" ht="15"/>
    <row r="21198" ht="15"/>
    <row r="21199" ht="15"/>
    <row r="21200" ht="15"/>
    <row r="21201" ht="15"/>
    <row r="21202" ht="15"/>
    <row r="21203" ht="15"/>
    <row r="21204" ht="15"/>
    <row r="21205" ht="15"/>
    <row r="21206" ht="15"/>
    <row r="21207" ht="15"/>
    <row r="21208" ht="15"/>
    <row r="21209" ht="15"/>
    <row r="21210" ht="15"/>
    <row r="21211" ht="15"/>
    <row r="21212" ht="15"/>
    <row r="21213" ht="15"/>
    <row r="21214" ht="15"/>
    <row r="21215" ht="15"/>
    <row r="21216" ht="15"/>
    <row r="21217" ht="15"/>
    <row r="21218" ht="15"/>
    <row r="21219" ht="15"/>
    <row r="21220" ht="15"/>
    <row r="21221" ht="15"/>
    <row r="21222" ht="15"/>
    <row r="21223" ht="15"/>
    <row r="21224" ht="15"/>
    <row r="21225" ht="15"/>
    <row r="21226" ht="15"/>
    <row r="21227" ht="15"/>
    <row r="21228" ht="15"/>
    <row r="21229" ht="15"/>
    <row r="21230" ht="15"/>
    <row r="21231" ht="15"/>
    <row r="21232" ht="15"/>
    <row r="21233" ht="15"/>
    <row r="21234" ht="15"/>
    <row r="21235" ht="15"/>
    <row r="21236" ht="15"/>
    <row r="21237" ht="15"/>
    <row r="21238" ht="15"/>
    <row r="21239" ht="15"/>
    <row r="21240" ht="15"/>
    <row r="21241" ht="15"/>
    <row r="21242" ht="15"/>
    <row r="21243" ht="15"/>
    <row r="21244" ht="15"/>
    <row r="21245" ht="15"/>
    <row r="21246" ht="15"/>
    <row r="21247" ht="15"/>
    <row r="21248" ht="15"/>
    <row r="21249" ht="15"/>
    <row r="21250" ht="15"/>
    <row r="21251" ht="15"/>
    <row r="21252" ht="15"/>
    <row r="21253" ht="15"/>
    <row r="21254" ht="15"/>
    <row r="21255" ht="15"/>
    <row r="21256" ht="15"/>
    <row r="21257" ht="15"/>
    <row r="21258" ht="15"/>
    <row r="21259" ht="15"/>
    <row r="21260" ht="15"/>
    <row r="21261" ht="15"/>
    <row r="21262" ht="15"/>
    <row r="21263" ht="15"/>
    <row r="21264" ht="15"/>
    <row r="21265" ht="15"/>
    <row r="21266" ht="15"/>
    <row r="21267" ht="15"/>
    <row r="21268" ht="15"/>
    <row r="21269" ht="15"/>
    <row r="21270" ht="15"/>
    <row r="21271" ht="15"/>
    <row r="21272" ht="15"/>
    <row r="21273" ht="15"/>
    <row r="21274" ht="15"/>
    <row r="21275" ht="15"/>
    <row r="21276" ht="15"/>
    <row r="21277" ht="15"/>
    <row r="21278" ht="15"/>
    <row r="21279" ht="15"/>
    <row r="21280" ht="15"/>
    <row r="21281" ht="15"/>
    <row r="21282" ht="15"/>
    <row r="21283" ht="15"/>
    <row r="21284" ht="15"/>
    <row r="21285" ht="15"/>
    <row r="21286" ht="15"/>
    <row r="21287" ht="15"/>
    <row r="21288" ht="15"/>
    <row r="21289" ht="15"/>
    <row r="21290" ht="15"/>
    <row r="21291" ht="15"/>
    <row r="21292" ht="15"/>
    <row r="21293" ht="15"/>
    <row r="21294" ht="15"/>
    <row r="21295" ht="15"/>
    <row r="21296" ht="15"/>
    <row r="21297" ht="15"/>
    <row r="21298" ht="15"/>
    <row r="21299" ht="15"/>
    <row r="21300" ht="15"/>
    <row r="21301" ht="15"/>
    <row r="21302" ht="15"/>
    <row r="21303" ht="15"/>
    <row r="21304" ht="15"/>
    <row r="21305" ht="15"/>
    <row r="21306" ht="15"/>
    <row r="21307" ht="15"/>
    <row r="21308" ht="15"/>
    <row r="21309" ht="15"/>
    <row r="21310" ht="15"/>
    <row r="21311" ht="15"/>
    <row r="21312" ht="15"/>
    <row r="21313" ht="15"/>
    <row r="21314" ht="15"/>
    <row r="21315" ht="15"/>
    <row r="21316" ht="15"/>
    <row r="21317" ht="15"/>
    <row r="21318" ht="15"/>
    <row r="21319" ht="15"/>
    <row r="21320" ht="15"/>
    <row r="21321" ht="15"/>
    <row r="21322" ht="15"/>
    <row r="21323" ht="15"/>
    <row r="21324" ht="15"/>
    <row r="21325" ht="15"/>
    <row r="21326" ht="15"/>
    <row r="21327" ht="15"/>
    <row r="21328" ht="15"/>
    <row r="21329" ht="15"/>
    <row r="21330" ht="15"/>
    <row r="21331" ht="15"/>
    <row r="21332" ht="15"/>
    <row r="21333" ht="15"/>
    <row r="21334" ht="15"/>
    <row r="21335" ht="15"/>
    <row r="21336" ht="15"/>
    <row r="21337" ht="15"/>
    <row r="21338" ht="15"/>
    <row r="21339" ht="15"/>
    <row r="21340" ht="15"/>
    <row r="21341" ht="15"/>
    <row r="21342" ht="15"/>
    <row r="21343" ht="15"/>
    <row r="21344" ht="15"/>
    <row r="21345" ht="15"/>
    <row r="21346" ht="15"/>
    <row r="21347" ht="15"/>
    <row r="21348" ht="15"/>
    <row r="21349" ht="15"/>
    <row r="21350" ht="15"/>
    <row r="21351" ht="15"/>
    <row r="21352" ht="15"/>
    <row r="21353" ht="15"/>
    <row r="21354" ht="15"/>
    <row r="21355" ht="15"/>
    <row r="21356" ht="15"/>
    <row r="21357" ht="15"/>
    <row r="21358" ht="15"/>
    <row r="21359" ht="15"/>
    <row r="21360" ht="15"/>
    <row r="21361" ht="15"/>
    <row r="21362" ht="15"/>
    <row r="21363" ht="15"/>
    <row r="21364" ht="15"/>
    <row r="21365" ht="15"/>
    <row r="21366" ht="15"/>
    <row r="21367" ht="15"/>
    <row r="21368" ht="15"/>
    <row r="21369" ht="15"/>
    <row r="21370" ht="15"/>
    <row r="21371" ht="15"/>
    <row r="21372" ht="15"/>
    <row r="21373" ht="15"/>
    <row r="21374" ht="15"/>
    <row r="21375" ht="15"/>
    <row r="21376" ht="15"/>
    <row r="21377" ht="15"/>
    <row r="21378" ht="15"/>
    <row r="21379" ht="15"/>
    <row r="21380" ht="15"/>
    <row r="21381" ht="15"/>
    <row r="21382" ht="15"/>
    <row r="21383" ht="15"/>
    <row r="21384" ht="15"/>
    <row r="21385" ht="15"/>
    <row r="21386" ht="15"/>
    <row r="21387" ht="15"/>
    <row r="21388" ht="15"/>
    <row r="21389" ht="15"/>
    <row r="21390" ht="15"/>
    <row r="21391" ht="15"/>
    <row r="21392" ht="15"/>
    <row r="21393" ht="15"/>
    <row r="21394" ht="15"/>
    <row r="21395" ht="15"/>
    <row r="21396" ht="15"/>
    <row r="21397" ht="15"/>
    <row r="21398" ht="15"/>
    <row r="21399" ht="15"/>
    <row r="21400" ht="15"/>
    <row r="21401" ht="15"/>
    <row r="21402" ht="15"/>
    <row r="21403" ht="15"/>
    <row r="21404" ht="15"/>
    <row r="21405" ht="15"/>
    <row r="21406" ht="15"/>
    <row r="21407" ht="15"/>
    <row r="21408" ht="15"/>
    <row r="21409" ht="15"/>
    <row r="21410" ht="15"/>
    <row r="21411" ht="15"/>
    <row r="21412" ht="15"/>
    <row r="21413" ht="15"/>
    <row r="21414" ht="15"/>
    <row r="21415" ht="15"/>
    <row r="21416" ht="15"/>
    <row r="21417" ht="15"/>
    <row r="21418" ht="15"/>
    <row r="21419" ht="15"/>
    <row r="21420" ht="15"/>
    <row r="21421" ht="15"/>
    <row r="21422" ht="15"/>
    <row r="21423" ht="15"/>
    <row r="21424" ht="15"/>
    <row r="21425" ht="15"/>
    <row r="21426" ht="15"/>
    <row r="21427" ht="15"/>
    <row r="21428" ht="15"/>
    <row r="21429" ht="15"/>
    <row r="21430" ht="15"/>
    <row r="21431" ht="15"/>
    <row r="21432" ht="15"/>
    <row r="21433" ht="15"/>
    <row r="21434" ht="15"/>
    <row r="21435" ht="15"/>
    <row r="21436" ht="15"/>
    <row r="21437" ht="15"/>
    <row r="21438" ht="15"/>
    <row r="21439" ht="15"/>
    <row r="21440" ht="15"/>
    <row r="21441" ht="15"/>
    <row r="21442" ht="15"/>
    <row r="21443" ht="15"/>
    <row r="21444" ht="15"/>
    <row r="21445" ht="15"/>
    <row r="21446" ht="15"/>
    <row r="21447" ht="15"/>
    <row r="21448" ht="15"/>
    <row r="21449" ht="15"/>
    <row r="21450" ht="15"/>
    <row r="21451" ht="15"/>
    <row r="21452" ht="15"/>
    <row r="21453" ht="15"/>
    <row r="21454" ht="15"/>
    <row r="21455" ht="15"/>
    <row r="21456" ht="15"/>
    <row r="21457" ht="15"/>
    <row r="21458" ht="15"/>
    <row r="21459" ht="15"/>
    <row r="21460" ht="15"/>
    <row r="21461" ht="15"/>
    <row r="21462" ht="15"/>
    <row r="21463" ht="15"/>
    <row r="21464" ht="15"/>
    <row r="21465" ht="15"/>
    <row r="21466" ht="15"/>
    <row r="21467" ht="15"/>
    <row r="21468" ht="15"/>
    <row r="21469" ht="15"/>
    <row r="21470" ht="15"/>
    <row r="21471" ht="15"/>
    <row r="21472" ht="15"/>
    <row r="21473" ht="15"/>
    <row r="21474" ht="15"/>
    <row r="21475" ht="15"/>
    <row r="21476" ht="15"/>
    <row r="21477" ht="15"/>
    <row r="21478" ht="15"/>
    <row r="21479" ht="15"/>
    <row r="21480" ht="15"/>
    <row r="21481" ht="15"/>
    <row r="21482" ht="15"/>
    <row r="21483" ht="15"/>
    <row r="21484" ht="15"/>
    <row r="21485" ht="15"/>
    <row r="21486" ht="15"/>
    <row r="21487" ht="15"/>
    <row r="21488" ht="15"/>
    <row r="21489" ht="15"/>
    <row r="21490" ht="15"/>
    <row r="21491" ht="15"/>
    <row r="21492" ht="15"/>
    <row r="21493" ht="15"/>
    <row r="21494" ht="15"/>
    <row r="21495" ht="15"/>
    <row r="21496" ht="15"/>
    <row r="21497" ht="15"/>
    <row r="21498" ht="15"/>
    <row r="21499" ht="15"/>
    <row r="21500" ht="15"/>
    <row r="21501" ht="15"/>
    <row r="21502" ht="15"/>
    <row r="21503" ht="15"/>
    <row r="21504" ht="15"/>
    <row r="21505" ht="15"/>
    <row r="21506" ht="15"/>
    <row r="21507" ht="15"/>
    <row r="21508" ht="15"/>
    <row r="21509" ht="15"/>
    <row r="21510" ht="15"/>
    <row r="21511" ht="15"/>
    <row r="21512" ht="15"/>
    <row r="21513" ht="15"/>
    <row r="21514" ht="15"/>
    <row r="21515" ht="15"/>
    <row r="21516" ht="15"/>
    <row r="21517" ht="15"/>
    <row r="21518" ht="15"/>
    <row r="21519" ht="15"/>
    <row r="21520" ht="15"/>
    <row r="21521" ht="15"/>
    <row r="21522" ht="15"/>
    <row r="21523" ht="15"/>
    <row r="21524" ht="15"/>
    <row r="21525" ht="15"/>
    <row r="21526" ht="15"/>
    <row r="21527" ht="15"/>
    <row r="21528" ht="15"/>
    <row r="21529" ht="15"/>
    <row r="21530" ht="15"/>
    <row r="21531" ht="15"/>
    <row r="21532" ht="15"/>
    <row r="21533" ht="15"/>
    <row r="21534" ht="15"/>
    <row r="21535" ht="15"/>
    <row r="21536" ht="15"/>
    <row r="21537" ht="15"/>
    <row r="21538" ht="15"/>
    <row r="21539" ht="15"/>
    <row r="21540" ht="15"/>
    <row r="21541" ht="15"/>
    <row r="21542" ht="15"/>
    <row r="21543" ht="15"/>
    <row r="21544" ht="15"/>
    <row r="21545" ht="15"/>
    <row r="21546" ht="15"/>
    <row r="21547" ht="15"/>
    <row r="21548" ht="15"/>
    <row r="21549" ht="15"/>
    <row r="21550" ht="15"/>
    <row r="21551" ht="15"/>
    <row r="21552" ht="15"/>
    <row r="21553" ht="15"/>
    <row r="21554" ht="15"/>
    <row r="21555" ht="15"/>
    <row r="21556" ht="15"/>
    <row r="21557" ht="15"/>
    <row r="21558" ht="15"/>
    <row r="21559" ht="15"/>
    <row r="21560" ht="15"/>
    <row r="21561" ht="15"/>
    <row r="21562" ht="15"/>
    <row r="21563" ht="15"/>
    <row r="21564" ht="15"/>
    <row r="21565" ht="15"/>
    <row r="21566" ht="15"/>
    <row r="21567" ht="15"/>
    <row r="21568" ht="15"/>
    <row r="21569" ht="15"/>
    <row r="21570" ht="15"/>
    <row r="21571" ht="15"/>
    <row r="21572" ht="15"/>
    <row r="21573" ht="15"/>
    <row r="21574" ht="15"/>
    <row r="21575" ht="15"/>
    <row r="21576" ht="15"/>
    <row r="21577" ht="15"/>
    <row r="21578" ht="15"/>
    <row r="21579" ht="15"/>
    <row r="21580" ht="15"/>
    <row r="21581" ht="15"/>
    <row r="21582" ht="15"/>
    <row r="21583" ht="15"/>
    <row r="21584" ht="15"/>
    <row r="21585" ht="15"/>
    <row r="21586" ht="15"/>
    <row r="21587" ht="15"/>
    <row r="21588" ht="15"/>
    <row r="21589" ht="15"/>
    <row r="21590" ht="15"/>
    <row r="21591" ht="15"/>
    <row r="21592" ht="15"/>
    <row r="21593" ht="15"/>
    <row r="21594" ht="15"/>
    <row r="21595" ht="15"/>
    <row r="21596" ht="15"/>
    <row r="21597" ht="15"/>
    <row r="21598" ht="15"/>
    <row r="21599" ht="15"/>
    <row r="21600" ht="15"/>
    <row r="21601" ht="15"/>
    <row r="21602" ht="15"/>
    <row r="21603" ht="15"/>
    <row r="21604" ht="15"/>
    <row r="21605" ht="15"/>
    <row r="21606" ht="15"/>
    <row r="21607" ht="15"/>
    <row r="21608" ht="15"/>
    <row r="21609" ht="15"/>
    <row r="21610" ht="15"/>
    <row r="21611" ht="15"/>
    <row r="21612" ht="15"/>
    <row r="21613" ht="15"/>
    <row r="21614" ht="15"/>
    <row r="21615" ht="15"/>
    <row r="21616" ht="15"/>
    <row r="21617" ht="15"/>
    <row r="21618" ht="15"/>
    <row r="21619" ht="15"/>
    <row r="21620" ht="15"/>
    <row r="21621" ht="15"/>
    <row r="21622" ht="15"/>
    <row r="21623" ht="15"/>
    <row r="21624" ht="15"/>
    <row r="21625" ht="15"/>
    <row r="21626" ht="15"/>
    <row r="21627" ht="15"/>
    <row r="21628" ht="15"/>
    <row r="21629" ht="15"/>
    <row r="21630" ht="15"/>
    <row r="21631" ht="15"/>
    <row r="21632" ht="15"/>
    <row r="21633" ht="15"/>
    <row r="21634" ht="15"/>
    <row r="21635" ht="15"/>
    <row r="21636" ht="15"/>
    <row r="21637" ht="15"/>
    <row r="21638" ht="15"/>
    <row r="21639" ht="15"/>
    <row r="21640" ht="15"/>
    <row r="21641" ht="15"/>
    <row r="21642" ht="15"/>
    <row r="21643" ht="15"/>
    <row r="21644" ht="15"/>
    <row r="21645" ht="15"/>
    <row r="21646" ht="15"/>
    <row r="21647" ht="15"/>
    <row r="21648" ht="15"/>
    <row r="21649" ht="15"/>
    <row r="21650" ht="15"/>
    <row r="21651" ht="15"/>
    <row r="21652" ht="15"/>
    <row r="21653" ht="15"/>
    <row r="21654" ht="15"/>
    <row r="21655" ht="15"/>
    <row r="21656" ht="15"/>
    <row r="21657" ht="15"/>
    <row r="21658" ht="15"/>
    <row r="21659" ht="15"/>
    <row r="21660" ht="15"/>
    <row r="21661" ht="15"/>
    <row r="21662" ht="15"/>
    <row r="21663" ht="15"/>
    <row r="21664" ht="15"/>
    <row r="21665" ht="15"/>
    <row r="21666" ht="15"/>
    <row r="21667" ht="15"/>
    <row r="21668" ht="15"/>
    <row r="21669" ht="15"/>
    <row r="21670" ht="15"/>
    <row r="21671" ht="15"/>
    <row r="21672" ht="15"/>
    <row r="21673" ht="15"/>
    <row r="21674" ht="15"/>
    <row r="21675" ht="15"/>
    <row r="21676" ht="15"/>
    <row r="21677" ht="15"/>
    <row r="21678" ht="15"/>
    <row r="21679" ht="15"/>
    <row r="21680" ht="15"/>
    <row r="21681" ht="15"/>
    <row r="21682" ht="15"/>
    <row r="21683" ht="15"/>
    <row r="21684" ht="15"/>
    <row r="21685" ht="15"/>
    <row r="21686" ht="15"/>
    <row r="21687" ht="15"/>
    <row r="21688" ht="15"/>
    <row r="21689" ht="15"/>
    <row r="21690" ht="15"/>
    <row r="21691" ht="15"/>
    <row r="21692" ht="15"/>
    <row r="21693" ht="15"/>
    <row r="21694" ht="15"/>
    <row r="21695" ht="15"/>
    <row r="21696" ht="15"/>
    <row r="21697" ht="15"/>
    <row r="21698" ht="15"/>
    <row r="21699" ht="15"/>
    <row r="21700" ht="15"/>
    <row r="21701" ht="15"/>
    <row r="21702" ht="15"/>
    <row r="21703" ht="15"/>
    <row r="21704" ht="15"/>
    <row r="21705" ht="15"/>
    <row r="21706" ht="15"/>
    <row r="21707" ht="15"/>
    <row r="21708" ht="15"/>
    <row r="21709" ht="15"/>
    <row r="21710" ht="15"/>
    <row r="21711" ht="15"/>
    <row r="21712" ht="15"/>
    <row r="21713" ht="15"/>
    <row r="21714" ht="15"/>
    <row r="21715" ht="15"/>
    <row r="21716" ht="15"/>
    <row r="21717" ht="15"/>
    <row r="21718" ht="15"/>
    <row r="21719" ht="15"/>
    <row r="21720" ht="15"/>
    <row r="21721" ht="15"/>
    <row r="21722" ht="15"/>
    <row r="21723" ht="15"/>
    <row r="21724" ht="15"/>
    <row r="21725" ht="15"/>
    <row r="21726" ht="15"/>
    <row r="21727" ht="15"/>
    <row r="21728" ht="15"/>
    <row r="21729" ht="15"/>
    <row r="21730" ht="15"/>
    <row r="21731" ht="15"/>
    <row r="21732" ht="15"/>
    <row r="21733" ht="15"/>
    <row r="21734" ht="15"/>
    <row r="21735" ht="15"/>
    <row r="21736" ht="15"/>
    <row r="21737" ht="15"/>
    <row r="21738" ht="15"/>
    <row r="21739" ht="15"/>
    <row r="21740" ht="15"/>
    <row r="21741" ht="15"/>
    <row r="21742" ht="15"/>
    <row r="21743" ht="15"/>
    <row r="21744" ht="15"/>
    <row r="21745" ht="15"/>
    <row r="21746" ht="15"/>
    <row r="21747" ht="15"/>
    <row r="21748" ht="15"/>
    <row r="21749" ht="15"/>
    <row r="21750" ht="15"/>
    <row r="21751" ht="15"/>
    <row r="21752" ht="15"/>
    <row r="21753" ht="15"/>
    <row r="21754" ht="15"/>
    <row r="21755" ht="15"/>
    <row r="21756" ht="15"/>
    <row r="21757" ht="15"/>
    <row r="21758" ht="15"/>
    <row r="21759" ht="15"/>
    <row r="21760" ht="15"/>
    <row r="21761" ht="15"/>
    <row r="21762" ht="15"/>
    <row r="21763" ht="15"/>
    <row r="21764" ht="15"/>
    <row r="21765" ht="15"/>
    <row r="21766" ht="15"/>
    <row r="21767" ht="15"/>
    <row r="21768" ht="15"/>
    <row r="21769" ht="15"/>
    <row r="21770" ht="15"/>
    <row r="21771" ht="15"/>
    <row r="21772" ht="15"/>
    <row r="21773" ht="15"/>
    <row r="21774" ht="15"/>
    <row r="21775" ht="15"/>
    <row r="21776" ht="15"/>
    <row r="21777" ht="15"/>
    <row r="21778" ht="15"/>
    <row r="21779" ht="15"/>
    <row r="21780" ht="15"/>
    <row r="21781" ht="15"/>
    <row r="21782" ht="15"/>
    <row r="21783" ht="15"/>
    <row r="21784" ht="15"/>
    <row r="21785" ht="15"/>
    <row r="21786" ht="15"/>
    <row r="21787" ht="15"/>
    <row r="21788" ht="15"/>
    <row r="21789" ht="15"/>
    <row r="21790" ht="15"/>
    <row r="21791" ht="15"/>
    <row r="21792" ht="15"/>
    <row r="21793" ht="15"/>
    <row r="21794" ht="15"/>
    <row r="21795" ht="15"/>
    <row r="21796" ht="15"/>
    <row r="21797" ht="15"/>
    <row r="21798" ht="15"/>
    <row r="21799" ht="15"/>
    <row r="21800" ht="15"/>
    <row r="21801" ht="15"/>
    <row r="21802" ht="15"/>
    <row r="21803" ht="15"/>
    <row r="21804" ht="15"/>
    <row r="21805" ht="15"/>
    <row r="21806" ht="15"/>
    <row r="21807" ht="15"/>
    <row r="21808" ht="15"/>
    <row r="21809" ht="15"/>
    <row r="21810" ht="15"/>
    <row r="21811" ht="15"/>
    <row r="21812" ht="15"/>
    <row r="21813" ht="15"/>
    <row r="21814" ht="15"/>
    <row r="21815" ht="15"/>
    <row r="21816" ht="15"/>
    <row r="21817" ht="15"/>
    <row r="21818" ht="15"/>
    <row r="21819" ht="15"/>
    <row r="21820" ht="15"/>
    <row r="21821" ht="15"/>
    <row r="21822" ht="15"/>
    <row r="21823" ht="15"/>
    <row r="21824" ht="15"/>
    <row r="21825" ht="15"/>
    <row r="21826" ht="15"/>
    <row r="21827" ht="15"/>
    <row r="21828" ht="15"/>
    <row r="21829" ht="15"/>
    <row r="21830" ht="15"/>
    <row r="21831" ht="15"/>
    <row r="21832" ht="15"/>
    <row r="21833" ht="15"/>
    <row r="21834" ht="15"/>
    <row r="21835" ht="15"/>
    <row r="21836" ht="15"/>
    <row r="21837" ht="15"/>
    <row r="21838" ht="15"/>
    <row r="21839" ht="15"/>
    <row r="21840" ht="15"/>
    <row r="21841" ht="15"/>
    <row r="21842" ht="15"/>
    <row r="21843" ht="15"/>
    <row r="21844" ht="15"/>
    <row r="21845" ht="15"/>
    <row r="21846" ht="15"/>
    <row r="21847" ht="15"/>
    <row r="21848" ht="15"/>
    <row r="21849" ht="15"/>
    <row r="21850" ht="15"/>
    <row r="21851" ht="15"/>
    <row r="21852" ht="15"/>
    <row r="21853" ht="15"/>
    <row r="21854" ht="15"/>
    <row r="21855" ht="15"/>
    <row r="21856" ht="15"/>
    <row r="21857" ht="15"/>
    <row r="21858" ht="15"/>
    <row r="21859" ht="15"/>
    <row r="21860" ht="15"/>
    <row r="21861" ht="15"/>
    <row r="21862" ht="15"/>
    <row r="21863" ht="15"/>
    <row r="21864" ht="15"/>
    <row r="21865" ht="15"/>
    <row r="21866" ht="15"/>
    <row r="21867" ht="15"/>
    <row r="21868" ht="15"/>
    <row r="21869" ht="15"/>
    <row r="21870" ht="15"/>
    <row r="21871" ht="15"/>
    <row r="21872" ht="15"/>
    <row r="21873" ht="15"/>
    <row r="21874" ht="15"/>
    <row r="21875" ht="15"/>
    <row r="21876" ht="15"/>
    <row r="21877" ht="15"/>
    <row r="21878" ht="15"/>
    <row r="21879" ht="15"/>
    <row r="21880" ht="15"/>
    <row r="21881" ht="15"/>
    <row r="21882" ht="15"/>
    <row r="21883" ht="15"/>
    <row r="21884" ht="15"/>
    <row r="21885" ht="15"/>
    <row r="21886" ht="15"/>
    <row r="21887" ht="15"/>
    <row r="21888" ht="15"/>
    <row r="21889" ht="15"/>
    <row r="21890" ht="15"/>
    <row r="21891" ht="15"/>
    <row r="21892" ht="15"/>
    <row r="21893" ht="15"/>
    <row r="21894" ht="15"/>
    <row r="21895" ht="15"/>
    <row r="21896" ht="15"/>
    <row r="21897" ht="15"/>
    <row r="21898" ht="15"/>
    <row r="21899" ht="15"/>
    <row r="21900" ht="15"/>
    <row r="21901" ht="15"/>
    <row r="21902" ht="15"/>
    <row r="21903" ht="15"/>
    <row r="21904" ht="15"/>
    <row r="21905" ht="15"/>
    <row r="21906" ht="15"/>
    <row r="21907" ht="15"/>
    <row r="21908" ht="15"/>
    <row r="21909" ht="15"/>
    <row r="21910" ht="15"/>
    <row r="21911" ht="15"/>
    <row r="21912" ht="15"/>
    <row r="21913" ht="15"/>
    <row r="21914" ht="15"/>
    <row r="21915" ht="15"/>
    <row r="21916" ht="15"/>
    <row r="21917" ht="15"/>
    <row r="21918" ht="15"/>
    <row r="21919" ht="15"/>
    <row r="21920" ht="15"/>
    <row r="21921" ht="15"/>
    <row r="21922" ht="15"/>
    <row r="21923" ht="15"/>
    <row r="21924" ht="15"/>
    <row r="21925" ht="15"/>
    <row r="21926" ht="15"/>
    <row r="21927" ht="15"/>
    <row r="21928" ht="15"/>
    <row r="21929" ht="15"/>
    <row r="21930" ht="15"/>
    <row r="21931" ht="15"/>
    <row r="21932" ht="15"/>
    <row r="21933" ht="15"/>
    <row r="21934" ht="15"/>
    <row r="21935" ht="15"/>
    <row r="21936" ht="15"/>
    <row r="21937" ht="15"/>
    <row r="21938" ht="15"/>
    <row r="21939" ht="15"/>
    <row r="21940" ht="15"/>
    <row r="21941" ht="15"/>
    <row r="21942" ht="15"/>
    <row r="21943" ht="15"/>
    <row r="21944" ht="15"/>
    <row r="21945" ht="15"/>
    <row r="21946" ht="15"/>
    <row r="21947" ht="15"/>
    <row r="21948" ht="15"/>
    <row r="21949" ht="15"/>
    <row r="21950" ht="15"/>
    <row r="21951" ht="15"/>
    <row r="21952" ht="15"/>
    <row r="21953" ht="15"/>
    <row r="21954" ht="15"/>
    <row r="21955" ht="15"/>
    <row r="21956" ht="15"/>
    <row r="21957" ht="15"/>
    <row r="21958" ht="15"/>
    <row r="21959" ht="15"/>
    <row r="21960" ht="15"/>
    <row r="21961" ht="15"/>
    <row r="21962" ht="15"/>
    <row r="21963" ht="15"/>
    <row r="21964" ht="15"/>
    <row r="21965" ht="15"/>
    <row r="21966" ht="15"/>
    <row r="21967" ht="15"/>
    <row r="21968" ht="15"/>
    <row r="21969" ht="15"/>
    <row r="21970" ht="15"/>
    <row r="21971" ht="15"/>
    <row r="21972" ht="15"/>
    <row r="21973" ht="15"/>
    <row r="21974" ht="15"/>
    <row r="21975" ht="15"/>
    <row r="21976" ht="15"/>
    <row r="21977" ht="15"/>
    <row r="21978" ht="15"/>
    <row r="21979" ht="15"/>
    <row r="21980" ht="15"/>
    <row r="21981" ht="15"/>
    <row r="21982" ht="15"/>
    <row r="21983" ht="15"/>
    <row r="21984" ht="15"/>
    <row r="21985" ht="15"/>
    <row r="21986" ht="15"/>
    <row r="21987" ht="15"/>
    <row r="21988" ht="15"/>
    <row r="21989" ht="15"/>
    <row r="21990" ht="15"/>
    <row r="21991" ht="15"/>
    <row r="21992" ht="15"/>
    <row r="21993" ht="15"/>
    <row r="21994" ht="15"/>
    <row r="21995" ht="15"/>
    <row r="21996" ht="15"/>
    <row r="21997" ht="15"/>
    <row r="21998" ht="15"/>
    <row r="21999" ht="15"/>
    <row r="22000" ht="15"/>
    <row r="22001" ht="15"/>
    <row r="22002" ht="15"/>
    <row r="22003" ht="15"/>
    <row r="22004" ht="15"/>
    <row r="22005" ht="15"/>
    <row r="22006" ht="15"/>
    <row r="22007" ht="15"/>
    <row r="22008" ht="15"/>
    <row r="22009" ht="15"/>
    <row r="22010" ht="15"/>
    <row r="22011" ht="15"/>
    <row r="22012" ht="15"/>
    <row r="22013" ht="15"/>
    <row r="22014" ht="15"/>
    <row r="22015" ht="15"/>
    <row r="22016" ht="15"/>
    <row r="22017" ht="15"/>
    <row r="22018" ht="15"/>
    <row r="22019" ht="15"/>
    <row r="22020" ht="15"/>
    <row r="22021" ht="15"/>
    <row r="22022" ht="15"/>
    <row r="22023" ht="15"/>
    <row r="22024" ht="15"/>
    <row r="22025" ht="15"/>
    <row r="22026" ht="15"/>
    <row r="22027" ht="15"/>
    <row r="22028" ht="15"/>
    <row r="22029" ht="15"/>
    <row r="22030" ht="15"/>
    <row r="22031" ht="15"/>
    <row r="22032" ht="15"/>
    <row r="22033" ht="15"/>
    <row r="22034" ht="15"/>
    <row r="22035" ht="15"/>
    <row r="22036" ht="15"/>
    <row r="22037" ht="15"/>
    <row r="22038" ht="15"/>
    <row r="22039" ht="15"/>
    <row r="22040" ht="15"/>
    <row r="22041" ht="15"/>
    <row r="22042" ht="15"/>
    <row r="22043" ht="15"/>
    <row r="22044" ht="15"/>
    <row r="22045" ht="15"/>
    <row r="22046" ht="15"/>
    <row r="22047" ht="15"/>
    <row r="22048" ht="15"/>
    <row r="22049" ht="15"/>
    <row r="22050" ht="15"/>
    <row r="22051" ht="15"/>
    <row r="22052" ht="15"/>
    <row r="22053" ht="15"/>
    <row r="22054" ht="15"/>
    <row r="22055" ht="15"/>
    <row r="22056" ht="15"/>
    <row r="22057" ht="15"/>
    <row r="22058" ht="15"/>
    <row r="22059" ht="15"/>
    <row r="22060" ht="15"/>
    <row r="22061" ht="15"/>
    <row r="22062" ht="15"/>
    <row r="22063" ht="15"/>
    <row r="22064" ht="15"/>
    <row r="22065" ht="15"/>
    <row r="22066" ht="15"/>
    <row r="22067" ht="15"/>
    <row r="22068" ht="15"/>
    <row r="22069" ht="15"/>
    <row r="22070" ht="15"/>
    <row r="22071" ht="15"/>
    <row r="22072" ht="15"/>
    <row r="22073" ht="15"/>
    <row r="22074" ht="15"/>
    <row r="22075" ht="15"/>
    <row r="22076" ht="15"/>
    <row r="22077" ht="15"/>
    <row r="22078" ht="15"/>
    <row r="22079" ht="15"/>
    <row r="22080" ht="15"/>
    <row r="22081" ht="15"/>
    <row r="22082" ht="15"/>
    <row r="22083" ht="15"/>
    <row r="22084" ht="15"/>
    <row r="22085" ht="15"/>
    <row r="22086" ht="15"/>
    <row r="22087" ht="15"/>
    <row r="22088" ht="15"/>
    <row r="22089" ht="15"/>
    <row r="22090" ht="15"/>
    <row r="22091" ht="15"/>
    <row r="22092" ht="15"/>
    <row r="22093" ht="15"/>
    <row r="22094" ht="15"/>
    <row r="22095" ht="15"/>
    <row r="22096" ht="15"/>
    <row r="22097" ht="15"/>
    <row r="22098" ht="15"/>
    <row r="22099" ht="15"/>
    <row r="22100" ht="15"/>
    <row r="22101" ht="15"/>
    <row r="22102" ht="15"/>
    <row r="22103" ht="15"/>
    <row r="22104" ht="15"/>
    <row r="22105" ht="15"/>
    <row r="22106" ht="15"/>
    <row r="22107" ht="15"/>
    <row r="22108" ht="15"/>
    <row r="22109" ht="15"/>
    <row r="22110" ht="15"/>
    <row r="22111" ht="15"/>
    <row r="22112" ht="15"/>
    <row r="22113" ht="15"/>
    <row r="22114" ht="15"/>
    <row r="22115" ht="15"/>
    <row r="22116" ht="15"/>
    <row r="22117" ht="15"/>
    <row r="22118" ht="15"/>
    <row r="22119" ht="15"/>
    <row r="22120" ht="15"/>
    <row r="22121" ht="15"/>
    <row r="22122" ht="15"/>
    <row r="22123" ht="15"/>
    <row r="22124" ht="15"/>
    <row r="22125" ht="15"/>
    <row r="22126" ht="15"/>
    <row r="22127" ht="15"/>
    <row r="22128" ht="15"/>
    <row r="22129" ht="15"/>
    <row r="22130" ht="15"/>
    <row r="22131" ht="15"/>
    <row r="22132" ht="15"/>
    <row r="22133" ht="15"/>
    <row r="22134" ht="15"/>
    <row r="22135" ht="15"/>
    <row r="22136" ht="15"/>
    <row r="22137" ht="15"/>
    <row r="22138" ht="15"/>
    <row r="22139" ht="15"/>
    <row r="22140" ht="15"/>
    <row r="22141" ht="15"/>
    <row r="22142" ht="15"/>
    <row r="22143" ht="15"/>
    <row r="22144" ht="15"/>
    <row r="22145" ht="15"/>
    <row r="22146" ht="15"/>
    <row r="22147" ht="15"/>
    <row r="22148" ht="15"/>
    <row r="22149" ht="15"/>
    <row r="22150" ht="15"/>
    <row r="22151" ht="15"/>
    <row r="22152" ht="15"/>
    <row r="22153" ht="15"/>
    <row r="22154" ht="15"/>
    <row r="22155" ht="15"/>
    <row r="22156" ht="15"/>
    <row r="22157" ht="15"/>
    <row r="22158" ht="15"/>
    <row r="22159" ht="15"/>
    <row r="22160" ht="15"/>
    <row r="22161" ht="15"/>
    <row r="22162" ht="15"/>
    <row r="22163" ht="15"/>
    <row r="22164" ht="15"/>
    <row r="22165" ht="15"/>
    <row r="22166" ht="15"/>
    <row r="22167" ht="15"/>
    <row r="22168" ht="15"/>
    <row r="22169" ht="15"/>
    <row r="22170" ht="15"/>
    <row r="22171" ht="15"/>
    <row r="22172" ht="15"/>
    <row r="22173" ht="15"/>
    <row r="22174" ht="15"/>
    <row r="22175" ht="15"/>
    <row r="22176" ht="15"/>
    <row r="22177" ht="15"/>
    <row r="22178" ht="15"/>
    <row r="22179" ht="15"/>
    <row r="22180" ht="15"/>
    <row r="22181" ht="15"/>
    <row r="22182" ht="15"/>
    <row r="22183" ht="15"/>
    <row r="22184" ht="15"/>
    <row r="22185" ht="15"/>
    <row r="22186" ht="15"/>
    <row r="22187" ht="15"/>
    <row r="22188" ht="15"/>
    <row r="22189" ht="15"/>
    <row r="22190" ht="15"/>
    <row r="22191" ht="15"/>
    <row r="22192" ht="15"/>
    <row r="22193" ht="15"/>
    <row r="22194" ht="15"/>
    <row r="22195" ht="15"/>
    <row r="22196" ht="15"/>
    <row r="22197" ht="15"/>
    <row r="22198" ht="15"/>
    <row r="22199" ht="15"/>
    <row r="22200" ht="15"/>
    <row r="22201" ht="15"/>
    <row r="22202" ht="15"/>
    <row r="22203" ht="15"/>
    <row r="22204" ht="15"/>
    <row r="22205" ht="15"/>
    <row r="22206" ht="15"/>
    <row r="22207" ht="15"/>
    <row r="22208" ht="15"/>
    <row r="22209" ht="15"/>
    <row r="22210" ht="15"/>
    <row r="22211" ht="15"/>
    <row r="22212" ht="15"/>
    <row r="22213" ht="15"/>
    <row r="22214" ht="15"/>
    <row r="22215" ht="15"/>
    <row r="22216" ht="15"/>
    <row r="22217" ht="15"/>
    <row r="22218" ht="15"/>
    <row r="22219" ht="15"/>
    <row r="22220" ht="15"/>
    <row r="22221" ht="15"/>
    <row r="22222" ht="15"/>
    <row r="22223" ht="15"/>
    <row r="22224" ht="15"/>
    <row r="22225" ht="15"/>
    <row r="22226" ht="15"/>
    <row r="22227" ht="15"/>
    <row r="22228" ht="15"/>
    <row r="22229" ht="15"/>
    <row r="22230" ht="15"/>
    <row r="22231" ht="15"/>
    <row r="22232" ht="15"/>
    <row r="22233" ht="15"/>
    <row r="22234" ht="15"/>
    <row r="22235" ht="15"/>
    <row r="22236" ht="15"/>
    <row r="22237" ht="15"/>
    <row r="22238" ht="15"/>
    <row r="22239" ht="15"/>
    <row r="22240" ht="15"/>
    <row r="22241" ht="15"/>
    <row r="22242" ht="15"/>
    <row r="22243" ht="15"/>
    <row r="22244" ht="15"/>
    <row r="22245" ht="15"/>
    <row r="22246" ht="15"/>
    <row r="22247" ht="15"/>
    <row r="22248" ht="15"/>
    <row r="22249" ht="15"/>
    <row r="22250" ht="15"/>
    <row r="22251" ht="15"/>
    <row r="22252" ht="15"/>
    <row r="22253" ht="15"/>
    <row r="22254" ht="15"/>
    <row r="22255" ht="15"/>
    <row r="22256" ht="15"/>
    <row r="22257" ht="15"/>
    <row r="22258" ht="15"/>
    <row r="22259" ht="15"/>
    <row r="22260" ht="15"/>
    <row r="22261" ht="15"/>
    <row r="22262" ht="15"/>
    <row r="22263" ht="15"/>
    <row r="22264" ht="15"/>
    <row r="22265" ht="15"/>
    <row r="22266" ht="15"/>
    <row r="22267" ht="15"/>
    <row r="22268" ht="15"/>
    <row r="22269" ht="15"/>
    <row r="22270" ht="15"/>
    <row r="22271" ht="15"/>
    <row r="22272" ht="15"/>
    <row r="22273" ht="15"/>
    <row r="22274" ht="15"/>
    <row r="22275" ht="15"/>
    <row r="22276" ht="15"/>
    <row r="22277" ht="15"/>
    <row r="22278" ht="15"/>
    <row r="22279" ht="15"/>
    <row r="22280" ht="15"/>
    <row r="22281" ht="15"/>
    <row r="22282" ht="15"/>
    <row r="22283" ht="15"/>
    <row r="22284" ht="15"/>
    <row r="22285" ht="15"/>
    <row r="22286" ht="15"/>
    <row r="22287" ht="15"/>
    <row r="22288" ht="15"/>
    <row r="22289" ht="15"/>
    <row r="22290" ht="15"/>
    <row r="22291" ht="15"/>
    <row r="22292" ht="15"/>
    <row r="22293" ht="15"/>
    <row r="22294" ht="15"/>
    <row r="22295" ht="15"/>
    <row r="22296" ht="15"/>
    <row r="22297" ht="15"/>
    <row r="22298" ht="15"/>
    <row r="22299" ht="15"/>
    <row r="22300" ht="15"/>
    <row r="22301" ht="15"/>
    <row r="22302" ht="15"/>
    <row r="22303" ht="15"/>
    <row r="22304" ht="15"/>
    <row r="22305" ht="15"/>
    <row r="22306" ht="15"/>
    <row r="22307" ht="15"/>
    <row r="22308" ht="15"/>
    <row r="22309" ht="15"/>
    <row r="22310" ht="15"/>
    <row r="22311" ht="15"/>
    <row r="22312" ht="15"/>
    <row r="22313" ht="15"/>
    <row r="22314" ht="15"/>
    <row r="22315" ht="15"/>
    <row r="22316" ht="15"/>
    <row r="22317" ht="15"/>
    <row r="22318" ht="15"/>
    <row r="22319" ht="15"/>
    <row r="22320" ht="15"/>
    <row r="22321" ht="15"/>
    <row r="22322" ht="15"/>
    <row r="22323" ht="15"/>
    <row r="22324" ht="15"/>
    <row r="22325" ht="15"/>
    <row r="22326" ht="15"/>
    <row r="22327" ht="15"/>
    <row r="22328" ht="15"/>
    <row r="22329" ht="15"/>
    <row r="22330" ht="15"/>
    <row r="22331" ht="15"/>
    <row r="22332" ht="15"/>
    <row r="22333" ht="15"/>
    <row r="22334" ht="15"/>
    <row r="22335" ht="15"/>
    <row r="22336" ht="15"/>
    <row r="22337" ht="15"/>
    <row r="22338" ht="15"/>
    <row r="22339" ht="15"/>
    <row r="22340" ht="15"/>
    <row r="22341" ht="15"/>
    <row r="22342" ht="15"/>
    <row r="22343" ht="15"/>
    <row r="22344" ht="15"/>
    <row r="22345" ht="15"/>
    <row r="22346" ht="15"/>
    <row r="22347" ht="15"/>
    <row r="22348" ht="15"/>
    <row r="22349" ht="15"/>
    <row r="22350" ht="15"/>
    <row r="22351" ht="15"/>
    <row r="22352" ht="15"/>
    <row r="22353" ht="15"/>
    <row r="22354" ht="15"/>
    <row r="22355" ht="15"/>
    <row r="22356" ht="15"/>
    <row r="22357" ht="15"/>
    <row r="22358" ht="15"/>
    <row r="22359" ht="15"/>
    <row r="22360" ht="15"/>
    <row r="22361" ht="15"/>
    <row r="22362" ht="15"/>
    <row r="22363" ht="15"/>
    <row r="22364" ht="15"/>
    <row r="22365" ht="15"/>
    <row r="22366" ht="15"/>
    <row r="22367" ht="15"/>
    <row r="22368" ht="15"/>
    <row r="22369" ht="15"/>
    <row r="22370" ht="15"/>
    <row r="22371" ht="15"/>
    <row r="22372" ht="15"/>
    <row r="22373" ht="15"/>
    <row r="22374" ht="15"/>
    <row r="22375" ht="15"/>
    <row r="22376" ht="15"/>
    <row r="22377" ht="15"/>
    <row r="22378" ht="15"/>
    <row r="22379" ht="15"/>
    <row r="22380" ht="15"/>
    <row r="22381" ht="15"/>
    <row r="22382" ht="15"/>
    <row r="22383" ht="15"/>
    <row r="22384" ht="15"/>
    <row r="22385" ht="15"/>
    <row r="22386" ht="15"/>
    <row r="22387" ht="15"/>
    <row r="22388" ht="15"/>
    <row r="22389" ht="15"/>
    <row r="22390" ht="15"/>
    <row r="22391" ht="15"/>
    <row r="22392" ht="15"/>
    <row r="22393" ht="15"/>
    <row r="22394" ht="15"/>
    <row r="22395" ht="15"/>
    <row r="22396" ht="15"/>
    <row r="22397" ht="15"/>
    <row r="22398" ht="15"/>
    <row r="22399" ht="15"/>
    <row r="22400" ht="15"/>
    <row r="22401" ht="15"/>
    <row r="22402" ht="15"/>
    <row r="22403" ht="15"/>
    <row r="22404" ht="15"/>
    <row r="22405" ht="15"/>
    <row r="22406" ht="15"/>
    <row r="22407" ht="15"/>
    <row r="22408" ht="15"/>
    <row r="22409" ht="15"/>
    <row r="22410" ht="15"/>
    <row r="22411" ht="15"/>
    <row r="22412" ht="15"/>
    <row r="22413" ht="15"/>
    <row r="22414" ht="15"/>
    <row r="22415" ht="15"/>
    <row r="22416" ht="15"/>
    <row r="22417" ht="15"/>
    <row r="22418" ht="15"/>
    <row r="22419" ht="15"/>
    <row r="22420" ht="15"/>
    <row r="22421" ht="15"/>
    <row r="22422" ht="15"/>
    <row r="22423" ht="15"/>
    <row r="22424" ht="15"/>
    <row r="22425" ht="15"/>
    <row r="22426" ht="15"/>
    <row r="22427" ht="15"/>
    <row r="22428" ht="15"/>
    <row r="22429" ht="15"/>
    <row r="22430" ht="15"/>
    <row r="22431" ht="15"/>
    <row r="22432" ht="15"/>
    <row r="22433" ht="15"/>
    <row r="22434" ht="15"/>
    <row r="22435" ht="15"/>
    <row r="22436" ht="15"/>
    <row r="22437" ht="15"/>
    <row r="22438" ht="15"/>
    <row r="22439" ht="15"/>
    <row r="22440" ht="15"/>
    <row r="22441" ht="15"/>
    <row r="22442" ht="15"/>
    <row r="22443" ht="15"/>
    <row r="22444" ht="15"/>
    <row r="22445" ht="15"/>
    <row r="22446" ht="15"/>
    <row r="22447" ht="15"/>
    <row r="22448" ht="15"/>
    <row r="22449" ht="15"/>
    <row r="22450" ht="15"/>
    <row r="22451" ht="15"/>
    <row r="22452" ht="15"/>
    <row r="22453" ht="15"/>
    <row r="22454" ht="15"/>
    <row r="22455" ht="15"/>
    <row r="22456" ht="15"/>
    <row r="22457" ht="15"/>
    <row r="22458" ht="15"/>
    <row r="22459" ht="15"/>
    <row r="22460" ht="15"/>
    <row r="22461" ht="15"/>
    <row r="22462" ht="15"/>
    <row r="22463" ht="15"/>
    <row r="22464" ht="15"/>
    <row r="22465" ht="15"/>
    <row r="22466" ht="15"/>
    <row r="22467" ht="15"/>
    <row r="22468" ht="15"/>
    <row r="22469" ht="15"/>
    <row r="22470" ht="15"/>
    <row r="22471" ht="15"/>
    <row r="22472" ht="15"/>
    <row r="22473" ht="15"/>
    <row r="22474" ht="15"/>
    <row r="22475" ht="15"/>
    <row r="22476" ht="15"/>
    <row r="22477" ht="15"/>
    <row r="22478" ht="15"/>
    <row r="22479" ht="15"/>
    <row r="22480" ht="15"/>
    <row r="22481" ht="15"/>
    <row r="22482" ht="15"/>
    <row r="22483" ht="15"/>
    <row r="22484" ht="15"/>
    <row r="22485" ht="15"/>
    <row r="22486" ht="15"/>
    <row r="22487" ht="15"/>
    <row r="22488" ht="15"/>
    <row r="22489" ht="15"/>
    <row r="22490" ht="15"/>
    <row r="22491" ht="15"/>
    <row r="22492" ht="15"/>
    <row r="22493" ht="15"/>
    <row r="22494" ht="15"/>
    <row r="22495" ht="15"/>
    <row r="22496" ht="15"/>
    <row r="22497" ht="15"/>
    <row r="22498" ht="15"/>
    <row r="22499" ht="15"/>
    <row r="22500" ht="15"/>
    <row r="22501" ht="15"/>
    <row r="22502" ht="15"/>
    <row r="22503" ht="15"/>
    <row r="22504" ht="15"/>
    <row r="22505" ht="15"/>
    <row r="22506" ht="15"/>
    <row r="22507" ht="15"/>
    <row r="22508" ht="15"/>
    <row r="22509" ht="15"/>
    <row r="22510" ht="15"/>
    <row r="22511" ht="15"/>
    <row r="22512" ht="15"/>
    <row r="22513" ht="15"/>
    <row r="22514" ht="15"/>
    <row r="22515" ht="15"/>
    <row r="22516" ht="15"/>
    <row r="22517" ht="15"/>
    <row r="22518" ht="15"/>
    <row r="22519" ht="15"/>
    <row r="22520" ht="15"/>
    <row r="22521" ht="15"/>
    <row r="22522" ht="15"/>
    <row r="22523" ht="15"/>
    <row r="22524" ht="15"/>
    <row r="22525" ht="15"/>
    <row r="22526" ht="15"/>
    <row r="22527" ht="15"/>
    <row r="22528" ht="15"/>
    <row r="22529" ht="15"/>
    <row r="22530" ht="15"/>
    <row r="22531" ht="15"/>
    <row r="22532" ht="15"/>
    <row r="22533" ht="15"/>
    <row r="22534" ht="15"/>
    <row r="22535" ht="15"/>
    <row r="22536" ht="15"/>
    <row r="22537" ht="15"/>
    <row r="22538" ht="15"/>
    <row r="22539" ht="15"/>
    <row r="22540" ht="15"/>
    <row r="22541" ht="15"/>
    <row r="22542" ht="15"/>
    <row r="22543" ht="15"/>
    <row r="22544" ht="15"/>
    <row r="22545" ht="15"/>
    <row r="22546" ht="15"/>
    <row r="22547" ht="15"/>
    <row r="22548" ht="15"/>
    <row r="22549" ht="15"/>
    <row r="22550" ht="15"/>
    <row r="22551" ht="15"/>
    <row r="22552" ht="15"/>
    <row r="22553" ht="15"/>
    <row r="22554" ht="15"/>
    <row r="22555" ht="15"/>
    <row r="22556" ht="15"/>
    <row r="22557" ht="15"/>
    <row r="22558" ht="15"/>
    <row r="22559" ht="15"/>
    <row r="22560" ht="15"/>
    <row r="22561" ht="15"/>
    <row r="22562" ht="15"/>
    <row r="22563" ht="15"/>
    <row r="22564" ht="15"/>
    <row r="22565" ht="15"/>
    <row r="22566" ht="15"/>
    <row r="22567" ht="15"/>
    <row r="22568" ht="15"/>
    <row r="22569" ht="15"/>
    <row r="22570" ht="15"/>
    <row r="22571" ht="15"/>
    <row r="22572" ht="15"/>
    <row r="22573" ht="15"/>
    <row r="22574" ht="15"/>
    <row r="22575" ht="15"/>
    <row r="22576" ht="15"/>
    <row r="22577" ht="15"/>
    <row r="22578" ht="15"/>
    <row r="22579" ht="15"/>
    <row r="22580" ht="15"/>
    <row r="22581" ht="15"/>
    <row r="22582" ht="15"/>
    <row r="22583" ht="15"/>
    <row r="22584" ht="15"/>
    <row r="22585" ht="15"/>
    <row r="22586" ht="15"/>
    <row r="22587" ht="15"/>
    <row r="22588" ht="15"/>
    <row r="22589" ht="15"/>
    <row r="22590" ht="15"/>
    <row r="22591" ht="15"/>
    <row r="22592" ht="15"/>
    <row r="22593" ht="15"/>
    <row r="22594" ht="15"/>
    <row r="22595" ht="15"/>
    <row r="22596" ht="15"/>
    <row r="22597" ht="15"/>
    <row r="22598" ht="15"/>
    <row r="22599" ht="15"/>
    <row r="22600" ht="15"/>
    <row r="22601" ht="15"/>
    <row r="22602" ht="15"/>
    <row r="22603" ht="15"/>
    <row r="22604" ht="15"/>
    <row r="22605" ht="15"/>
    <row r="22606" ht="15"/>
    <row r="22607" ht="15"/>
    <row r="22608" ht="15"/>
    <row r="22609" ht="15"/>
    <row r="22610" ht="15"/>
    <row r="22611" ht="15"/>
    <row r="22612" ht="15"/>
    <row r="22613" ht="15"/>
    <row r="22614" ht="15"/>
    <row r="22615" ht="15"/>
    <row r="22616" ht="15"/>
    <row r="22617" ht="15"/>
    <row r="22618" ht="15"/>
    <row r="22619" ht="15"/>
    <row r="22620" ht="15"/>
    <row r="22621" ht="15"/>
    <row r="22622" ht="15"/>
    <row r="22623" ht="15"/>
    <row r="22624" ht="15"/>
    <row r="22625" ht="15"/>
    <row r="22626" ht="15"/>
    <row r="22627" ht="15"/>
    <row r="22628" ht="15"/>
    <row r="22629" ht="15"/>
    <row r="22630" ht="15"/>
    <row r="22631" ht="15"/>
    <row r="22632" ht="15"/>
    <row r="22633" ht="15"/>
    <row r="22634" ht="15"/>
    <row r="22635" ht="15"/>
    <row r="22636" ht="15"/>
    <row r="22637" ht="15"/>
    <row r="22638" ht="15"/>
    <row r="22639" ht="15"/>
    <row r="22640" ht="15"/>
    <row r="22641" ht="15"/>
    <row r="22642" ht="15"/>
    <row r="22643" ht="15"/>
    <row r="22644" ht="15"/>
    <row r="22645" ht="15"/>
    <row r="22646" ht="15"/>
    <row r="22647" ht="15"/>
    <row r="22648" ht="15"/>
    <row r="22649" ht="15"/>
    <row r="22650" ht="15"/>
    <row r="22651" ht="15"/>
    <row r="22652" ht="15"/>
    <row r="22653" ht="15"/>
    <row r="22654" ht="15"/>
    <row r="22655" ht="15"/>
    <row r="22656" ht="15"/>
    <row r="22657" ht="15"/>
    <row r="22658" ht="15"/>
    <row r="22659" ht="15"/>
    <row r="22660" ht="15"/>
    <row r="22661" ht="15"/>
    <row r="22662" ht="15"/>
    <row r="22663" ht="15"/>
    <row r="22664" ht="15"/>
    <row r="22665" ht="15"/>
    <row r="22666" ht="15"/>
    <row r="22667" ht="15"/>
    <row r="22668" ht="15"/>
    <row r="22669" ht="15"/>
    <row r="22670" ht="15"/>
    <row r="22671" ht="15"/>
    <row r="22672" ht="15"/>
    <row r="22673" ht="15"/>
    <row r="22674" ht="15"/>
    <row r="22675" ht="15"/>
    <row r="22676" ht="15"/>
    <row r="22677" ht="15"/>
    <row r="22678" ht="15"/>
    <row r="22679" ht="15"/>
    <row r="22680" ht="15"/>
    <row r="22681" ht="15"/>
    <row r="22682" ht="15"/>
    <row r="22683" ht="15"/>
    <row r="22684" ht="15"/>
    <row r="22685" ht="15"/>
    <row r="22686" ht="15"/>
    <row r="22687" ht="15"/>
    <row r="22688" ht="15"/>
    <row r="22689" ht="15"/>
    <row r="22690" ht="15"/>
    <row r="22691" ht="15"/>
    <row r="22692" ht="15"/>
    <row r="22693" ht="15"/>
    <row r="22694" ht="15"/>
    <row r="22695" ht="15"/>
    <row r="22696" ht="15"/>
    <row r="22697" ht="15"/>
    <row r="22698" ht="15"/>
    <row r="22699" ht="15"/>
    <row r="22700" ht="15"/>
    <row r="22701" ht="15"/>
    <row r="22702" ht="15"/>
    <row r="22703" ht="15"/>
    <row r="22704" ht="15"/>
    <row r="22705" ht="15"/>
    <row r="22706" ht="15"/>
    <row r="22707" ht="15"/>
    <row r="22708" ht="15"/>
    <row r="22709" ht="15"/>
    <row r="22710" ht="15"/>
    <row r="22711" ht="15"/>
    <row r="22712" ht="15"/>
    <row r="22713" ht="15"/>
    <row r="22714" ht="15"/>
    <row r="22715" ht="15"/>
    <row r="22716" ht="15"/>
    <row r="22717" ht="15"/>
    <row r="22718" ht="15"/>
    <row r="22719" ht="15"/>
    <row r="22720" ht="15"/>
    <row r="22721" ht="15"/>
    <row r="22722" ht="15"/>
    <row r="22723" ht="15"/>
    <row r="22724" ht="15"/>
    <row r="22725" ht="15"/>
    <row r="22726" ht="15"/>
    <row r="22727" ht="15"/>
    <row r="22728" ht="15"/>
    <row r="22729" ht="15"/>
    <row r="22730" ht="15"/>
    <row r="22731" ht="15"/>
    <row r="22732" ht="15"/>
    <row r="22733" ht="15"/>
    <row r="22734" ht="15"/>
    <row r="22735" ht="15"/>
    <row r="22736" ht="15"/>
    <row r="22737" ht="15"/>
    <row r="22738" ht="15"/>
    <row r="22739" ht="15"/>
    <row r="22740" ht="15"/>
    <row r="22741" ht="15"/>
    <row r="22742" ht="15"/>
    <row r="22743" ht="15"/>
    <row r="22744" ht="15"/>
    <row r="22745" ht="15"/>
    <row r="22746" ht="15"/>
    <row r="22747" ht="15"/>
    <row r="22748" ht="15"/>
    <row r="22749" ht="15"/>
    <row r="22750" ht="15"/>
    <row r="22751" ht="15"/>
    <row r="22752" ht="15"/>
    <row r="22753" ht="15"/>
    <row r="22754" ht="15"/>
    <row r="22755" ht="15"/>
    <row r="22756" ht="15"/>
    <row r="22757" ht="15"/>
    <row r="22758" ht="15"/>
    <row r="22759" ht="15"/>
    <row r="22760" ht="15"/>
    <row r="22761" ht="15"/>
    <row r="22762" ht="15"/>
    <row r="22763" ht="15"/>
    <row r="22764" ht="15"/>
    <row r="22765" ht="15"/>
    <row r="22766" ht="15"/>
    <row r="22767" ht="15"/>
    <row r="22768" ht="15"/>
    <row r="22769" ht="15"/>
    <row r="22770" ht="15"/>
    <row r="22771" ht="15"/>
    <row r="22772" ht="15"/>
    <row r="22773" ht="15"/>
    <row r="22774" ht="15"/>
    <row r="22775" ht="15"/>
    <row r="22776" ht="15"/>
    <row r="22777" ht="15"/>
    <row r="22778" ht="15"/>
    <row r="22779" ht="15"/>
    <row r="22780" ht="15"/>
    <row r="22781" ht="15"/>
    <row r="22782" ht="15"/>
    <row r="22783" ht="15"/>
    <row r="22784" ht="15"/>
    <row r="22785" ht="15"/>
    <row r="22786" ht="15"/>
    <row r="22787" ht="15"/>
    <row r="22788" ht="15"/>
    <row r="22789" ht="15"/>
    <row r="22790" ht="15"/>
    <row r="22791" ht="15"/>
    <row r="22792" ht="15"/>
    <row r="22793" ht="15"/>
    <row r="22794" ht="15"/>
    <row r="22795" ht="15"/>
    <row r="22796" ht="15"/>
    <row r="22797" ht="15"/>
    <row r="22798" ht="15"/>
    <row r="22799" ht="15"/>
    <row r="22800" ht="15"/>
    <row r="22801" ht="15"/>
    <row r="22802" ht="15"/>
    <row r="22803" ht="15"/>
    <row r="22804" ht="15"/>
    <row r="22805" ht="15"/>
    <row r="22806" ht="15"/>
    <row r="22807" ht="15"/>
    <row r="22808" ht="15"/>
    <row r="22809" ht="15"/>
    <row r="22810" ht="15"/>
    <row r="22811" ht="15"/>
    <row r="22812" ht="15"/>
    <row r="22813" ht="15"/>
    <row r="22814" ht="15"/>
    <row r="22815" ht="15"/>
    <row r="22816" ht="15"/>
    <row r="22817" ht="15"/>
    <row r="22818" ht="15"/>
    <row r="22819" ht="15"/>
    <row r="22820" ht="15"/>
    <row r="22821" ht="15"/>
    <row r="22822" ht="15"/>
    <row r="22823" ht="15"/>
    <row r="22824" ht="15"/>
    <row r="22825" ht="15"/>
    <row r="22826" ht="15"/>
    <row r="22827" ht="15"/>
    <row r="22828" ht="15"/>
    <row r="22829" ht="15"/>
    <row r="22830" ht="15"/>
    <row r="22831" ht="15"/>
    <row r="22832" ht="15"/>
    <row r="22833" ht="15"/>
    <row r="22834" ht="15"/>
    <row r="22835" ht="15"/>
    <row r="22836" ht="15"/>
    <row r="22837" ht="15"/>
    <row r="22838" ht="15"/>
    <row r="22839" ht="15"/>
    <row r="22840" ht="15"/>
    <row r="22841" ht="15"/>
    <row r="22842" ht="15"/>
    <row r="22843" ht="15"/>
    <row r="22844" ht="15"/>
    <row r="22845" ht="15"/>
    <row r="22846" ht="15"/>
    <row r="22847" ht="15"/>
    <row r="22848" ht="15"/>
    <row r="22849" ht="15"/>
    <row r="22850" ht="15"/>
    <row r="22851" ht="15"/>
    <row r="22852" ht="15"/>
    <row r="22853" ht="15"/>
    <row r="22854" ht="15"/>
    <row r="22855" ht="15"/>
    <row r="22856" ht="15"/>
    <row r="22857" ht="15"/>
    <row r="22858" ht="15"/>
    <row r="22859" ht="15"/>
    <row r="22860" ht="15"/>
    <row r="22861" ht="15"/>
    <row r="22862" ht="15"/>
    <row r="22863" ht="15"/>
    <row r="22864" ht="15"/>
    <row r="22865" ht="15"/>
    <row r="22866" ht="15"/>
    <row r="22867" ht="15"/>
    <row r="22868" ht="15"/>
    <row r="22869" ht="15"/>
    <row r="22870" ht="15"/>
    <row r="22871" ht="15"/>
    <row r="22872" ht="15"/>
    <row r="22873" ht="15"/>
    <row r="22874" ht="15"/>
    <row r="22875" ht="15"/>
    <row r="22876" ht="15"/>
    <row r="22877" ht="15"/>
    <row r="22878" ht="15"/>
    <row r="22879" ht="15"/>
    <row r="22880" ht="15"/>
    <row r="22881" ht="15"/>
    <row r="22882" ht="15"/>
    <row r="22883" ht="15"/>
    <row r="22884" ht="15"/>
    <row r="22885" ht="15"/>
    <row r="22886" ht="15"/>
    <row r="22887" ht="15"/>
    <row r="22888" ht="15"/>
    <row r="22889" ht="15"/>
    <row r="22890" ht="15"/>
    <row r="22891" ht="15"/>
    <row r="22892" ht="15"/>
    <row r="22893" ht="15"/>
    <row r="22894" ht="15"/>
    <row r="22895" ht="15"/>
    <row r="22896" ht="15"/>
    <row r="22897" ht="15"/>
    <row r="22898" ht="15"/>
    <row r="22899" ht="15"/>
    <row r="22900" ht="15"/>
    <row r="22901" ht="15"/>
    <row r="22902" ht="15"/>
    <row r="22903" ht="15"/>
    <row r="22904" ht="15"/>
    <row r="22905" ht="15"/>
    <row r="22906" ht="15"/>
    <row r="22907" ht="15"/>
    <row r="22908" ht="15"/>
    <row r="22909" ht="15"/>
    <row r="22910" ht="15"/>
    <row r="22911" ht="15"/>
    <row r="22912" ht="15"/>
    <row r="22913" ht="15"/>
    <row r="22914" ht="15"/>
    <row r="22915" ht="15"/>
    <row r="22916" ht="15"/>
    <row r="22917" ht="15"/>
    <row r="22918" ht="15"/>
    <row r="22919" ht="15"/>
    <row r="22920" ht="15"/>
    <row r="22921" ht="15"/>
    <row r="22922" ht="15"/>
    <row r="22923" ht="15"/>
    <row r="22924" ht="15"/>
    <row r="22925" ht="15"/>
    <row r="22926" ht="15"/>
    <row r="22927" ht="15"/>
    <row r="22928" ht="15"/>
    <row r="22929" ht="15"/>
    <row r="22930" ht="15"/>
    <row r="22931" ht="15"/>
    <row r="22932" ht="15"/>
    <row r="22933" ht="15"/>
    <row r="22934" ht="15"/>
    <row r="22935" ht="15"/>
    <row r="22936" ht="15"/>
    <row r="22937" ht="15"/>
    <row r="22938" ht="15"/>
    <row r="22939" ht="15"/>
    <row r="22940" ht="15"/>
    <row r="22941" ht="15"/>
    <row r="22942" ht="15"/>
    <row r="22943" ht="15"/>
    <row r="22944" ht="15"/>
    <row r="22945" ht="15"/>
    <row r="22946" ht="15"/>
    <row r="22947" ht="15"/>
    <row r="22948" ht="15"/>
    <row r="22949" ht="15"/>
    <row r="22950" ht="15"/>
    <row r="22951" ht="15"/>
    <row r="22952" ht="15"/>
    <row r="22953" ht="15"/>
    <row r="22954" ht="15"/>
    <row r="22955" ht="15"/>
    <row r="22956" ht="15"/>
    <row r="22957" ht="15"/>
    <row r="22958" ht="15"/>
    <row r="22959" ht="15"/>
    <row r="22960" ht="15"/>
    <row r="22961" ht="15"/>
    <row r="22962" ht="15"/>
    <row r="22963" ht="15"/>
    <row r="22964" ht="15"/>
    <row r="22965" ht="15"/>
    <row r="22966" ht="15"/>
    <row r="22967" ht="15"/>
    <row r="22968" ht="15"/>
    <row r="22969" ht="15"/>
    <row r="22970" ht="15"/>
    <row r="22971" ht="15"/>
    <row r="22972" ht="15"/>
    <row r="22973" ht="15"/>
    <row r="22974" ht="15"/>
    <row r="22975" ht="15"/>
    <row r="22976" ht="15"/>
    <row r="22977" ht="15"/>
    <row r="22978" ht="15"/>
    <row r="22979" ht="15"/>
    <row r="22980" ht="15"/>
    <row r="22981" ht="15"/>
    <row r="22982" ht="15"/>
    <row r="22983" ht="15"/>
    <row r="22984" ht="15"/>
    <row r="22985" ht="15"/>
    <row r="22986" ht="15"/>
    <row r="22987" ht="15"/>
    <row r="22988" ht="15"/>
    <row r="22989" ht="15"/>
    <row r="22990" ht="15"/>
    <row r="22991" ht="15"/>
    <row r="22992" ht="15"/>
    <row r="22993" ht="15"/>
    <row r="22994" ht="15"/>
    <row r="22995" ht="15"/>
    <row r="22996" ht="15"/>
    <row r="22997" ht="15"/>
    <row r="22998" ht="15"/>
    <row r="22999" ht="15"/>
    <row r="23000" ht="15"/>
    <row r="23001" ht="15"/>
    <row r="23002" ht="15"/>
    <row r="23003" ht="15"/>
    <row r="23004" ht="15"/>
    <row r="23005" ht="15"/>
    <row r="23006" ht="15"/>
    <row r="23007" ht="15"/>
    <row r="23008" ht="15"/>
    <row r="23009" ht="15"/>
    <row r="23010" ht="15"/>
    <row r="23011" ht="15"/>
    <row r="23012" ht="15"/>
    <row r="23013" ht="15"/>
    <row r="23014" ht="15"/>
    <row r="23015" ht="15"/>
    <row r="23016" ht="15"/>
    <row r="23017" ht="15"/>
    <row r="23018" ht="15"/>
    <row r="23019" ht="15"/>
    <row r="23020" ht="15"/>
    <row r="23021" ht="15"/>
    <row r="23022" ht="15"/>
    <row r="23023" ht="15"/>
    <row r="23024" ht="15"/>
    <row r="23025" ht="15"/>
    <row r="23026" ht="15"/>
    <row r="23027" ht="15"/>
    <row r="23028" ht="15"/>
    <row r="23029" ht="15"/>
    <row r="23030" ht="15"/>
    <row r="23031" ht="15"/>
    <row r="23032" ht="15"/>
    <row r="23033" ht="15"/>
    <row r="23034" ht="15"/>
    <row r="23035" ht="15"/>
    <row r="23036" ht="15"/>
    <row r="23037" ht="15"/>
    <row r="23038" ht="15"/>
    <row r="23039" ht="15"/>
    <row r="23040" ht="15"/>
    <row r="23041" ht="15"/>
    <row r="23042" ht="15"/>
    <row r="23043" ht="15"/>
    <row r="23044" ht="15"/>
    <row r="23045" ht="15"/>
    <row r="23046" ht="15"/>
    <row r="23047" ht="15"/>
    <row r="23048" ht="15"/>
    <row r="23049" ht="15"/>
    <row r="23050" ht="15"/>
    <row r="23051" ht="15"/>
    <row r="23052" ht="15"/>
    <row r="23053" ht="15"/>
    <row r="23054" ht="15"/>
    <row r="23055" ht="15"/>
    <row r="23056" ht="15"/>
    <row r="23057" ht="15"/>
    <row r="23058" ht="15"/>
    <row r="23059" ht="15"/>
    <row r="23060" ht="15"/>
    <row r="23061" ht="15"/>
    <row r="23062" ht="15"/>
    <row r="23063" ht="15"/>
    <row r="23064" ht="15"/>
    <row r="23065" ht="15"/>
    <row r="23066" ht="15"/>
    <row r="23067" ht="15"/>
    <row r="23068" ht="15"/>
    <row r="23069" ht="15"/>
    <row r="23070" ht="15"/>
    <row r="23071" ht="15"/>
    <row r="23072" ht="15"/>
    <row r="23073" ht="15"/>
    <row r="23074" ht="15"/>
    <row r="23075" ht="15"/>
    <row r="23076" ht="15"/>
    <row r="23077" ht="15"/>
    <row r="23078" ht="15"/>
    <row r="23079" ht="15"/>
    <row r="23080" ht="15"/>
    <row r="23081" ht="15"/>
    <row r="23082" ht="15"/>
    <row r="23083" ht="15"/>
    <row r="23084" ht="15"/>
    <row r="23085" ht="15"/>
    <row r="23086" ht="15"/>
    <row r="23087" ht="15"/>
    <row r="23088" ht="15"/>
    <row r="23089" ht="15"/>
    <row r="23090" ht="15"/>
    <row r="23091" ht="15"/>
    <row r="23092" ht="15"/>
    <row r="23093" ht="15"/>
    <row r="23094" ht="15"/>
    <row r="23095" ht="15"/>
    <row r="23096" ht="15"/>
    <row r="23097" ht="15"/>
    <row r="23098" ht="15"/>
    <row r="23099" ht="15"/>
    <row r="23100" ht="15"/>
    <row r="23101" ht="15"/>
    <row r="23102" ht="15"/>
    <row r="23103" ht="15"/>
    <row r="23104" ht="15"/>
    <row r="23105" ht="15"/>
    <row r="23106" ht="15"/>
    <row r="23107" ht="15"/>
    <row r="23108" ht="15"/>
    <row r="23109" ht="15"/>
    <row r="23110" ht="15"/>
    <row r="23111" ht="15"/>
    <row r="23112" ht="15"/>
    <row r="23113" ht="15"/>
    <row r="23114" ht="15"/>
    <row r="23115" ht="15"/>
    <row r="23116" ht="15"/>
    <row r="23117" ht="15"/>
    <row r="23118" ht="15"/>
    <row r="23119" ht="15"/>
    <row r="23120" ht="15"/>
    <row r="23121" ht="15"/>
    <row r="23122" ht="15"/>
    <row r="23123" ht="15"/>
    <row r="23124" ht="15"/>
    <row r="23125" ht="15"/>
    <row r="23126" ht="15"/>
    <row r="23127" ht="15"/>
    <row r="23128" ht="15"/>
    <row r="23129" ht="15"/>
    <row r="23130" ht="15"/>
    <row r="23131" ht="15"/>
    <row r="23132" ht="15"/>
    <row r="23133" ht="15"/>
    <row r="23134" ht="15"/>
    <row r="23135" ht="15"/>
    <row r="23136" ht="15"/>
    <row r="23137" ht="15"/>
    <row r="23138" ht="15"/>
    <row r="23139" ht="15"/>
    <row r="23140" ht="15"/>
    <row r="23141" ht="15"/>
    <row r="23142" ht="15"/>
    <row r="23143" ht="15"/>
    <row r="23144" ht="15"/>
    <row r="23145" ht="15"/>
    <row r="23146" ht="15"/>
    <row r="23147" ht="15"/>
    <row r="23148" ht="15"/>
    <row r="23149" ht="15"/>
    <row r="23150" ht="15"/>
    <row r="23151" ht="15"/>
    <row r="23152" ht="15"/>
    <row r="23153" ht="15"/>
    <row r="23154" ht="15"/>
    <row r="23155" ht="15"/>
    <row r="23156" ht="15"/>
    <row r="23157" ht="15"/>
    <row r="23158" ht="15"/>
    <row r="23159" ht="15"/>
    <row r="23160" ht="15"/>
    <row r="23161" ht="15"/>
    <row r="23162" ht="15"/>
    <row r="23163" ht="15"/>
    <row r="23164" ht="15"/>
    <row r="23165" ht="15"/>
    <row r="23166" ht="15"/>
    <row r="23167" ht="15"/>
    <row r="23168" ht="15"/>
    <row r="23169" ht="15"/>
    <row r="23170" ht="15"/>
    <row r="23171" ht="15"/>
    <row r="23172" ht="15"/>
    <row r="23173" ht="15"/>
    <row r="23174" ht="15"/>
    <row r="23175" ht="15"/>
    <row r="23176" ht="15"/>
    <row r="23177" ht="15"/>
    <row r="23178" ht="15"/>
    <row r="23179" ht="15"/>
    <row r="23180" ht="15"/>
    <row r="23181" ht="15"/>
    <row r="23182" ht="15"/>
    <row r="23183" ht="15"/>
    <row r="23184" ht="15"/>
    <row r="23185" ht="15"/>
    <row r="23186" ht="15"/>
    <row r="23187" ht="15"/>
    <row r="23188" ht="15"/>
    <row r="23189" ht="15"/>
    <row r="23190" ht="15"/>
    <row r="23191" ht="15"/>
    <row r="23192" ht="15"/>
    <row r="23193" ht="15"/>
    <row r="23194" ht="15"/>
    <row r="23195" ht="15"/>
    <row r="23196" ht="15"/>
    <row r="23197" ht="15"/>
    <row r="23198" ht="15"/>
    <row r="23199" ht="15"/>
    <row r="23200" ht="15"/>
    <row r="23201" ht="15"/>
    <row r="23202" ht="15"/>
    <row r="23203" ht="15"/>
    <row r="23204" ht="15"/>
    <row r="23205" ht="15"/>
    <row r="23206" ht="15"/>
    <row r="23207" ht="15"/>
    <row r="23208" ht="15"/>
    <row r="23209" ht="15"/>
    <row r="23210" ht="15"/>
    <row r="23211" ht="15"/>
    <row r="23212" ht="15"/>
    <row r="23213" ht="15"/>
    <row r="23214" ht="15"/>
    <row r="23215" ht="15"/>
    <row r="23216" ht="15"/>
    <row r="23217" ht="15"/>
    <row r="23218" ht="15"/>
    <row r="23219" ht="15"/>
    <row r="23220" ht="15"/>
    <row r="23221" ht="15"/>
    <row r="23222" ht="15"/>
    <row r="23223" ht="15"/>
    <row r="23224" ht="15"/>
    <row r="23225" ht="15"/>
    <row r="23226" ht="15"/>
    <row r="23227" ht="15"/>
    <row r="23228" ht="15"/>
    <row r="23229" ht="15"/>
    <row r="23230" ht="15"/>
    <row r="23231" ht="15"/>
    <row r="23232" ht="15"/>
    <row r="23233" ht="15"/>
    <row r="23234" ht="15"/>
    <row r="23235" ht="15"/>
    <row r="23236" ht="15"/>
    <row r="23237" ht="15"/>
    <row r="23238" ht="15"/>
    <row r="23239" ht="15"/>
    <row r="23240" ht="15"/>
    <row r="23241" ht="15"/>
    <row r="23242" ht="15"/>
    <row r="23243" ht="15"/>
    <row r="23244" ht="15"/>
    <row r="23245" ht="15"/>
    <row r="23246" ht="15"/>
    <row r="23247" ht="15"/>
    <row r="23248" ht="15"/>
    <row r="23249" ht="15"/>
    <row r="23250" ht="15"/>
    <row r="23251" ht="15"/>
    <row r="23252" ht="15"/>
    <row r="23253" ht="15"/>
    <row r="23254" ht="15"/>
    <row r="23255" ht="15"/>
    <row r="23256" ht="15"/>
    <row r="23257" ht="15"/>
    <row r="23258" ht="15"/>
    <row r="23259" ht="15"/>
    <row r="23260" ht="15"/>
    <row r="23261" ht="15"/>
    <row r="23262" ht="15"/>
    <row r="23263" ht="15"/>
    <row r="23264" ht="15"/>
    <row r="23265" ht="15"/>
    <row r="23266" ht="15"/>
    <row r="23267" ht="15"/>
    <row r="23268" ht="15"/>
    <row r="23269" ht="15"/>
    <row r="23270" ht="15"/>
    <row r="23271" ht="15"/>
    <row r="23272" ht="15"/>
    <row r="23273" ht="15"/>
    <row r="23274" ht="15"/>
    <row r="23275" ht="15"/>
    <row r="23276" ht="15"/>
    <row r="23277" ht="15"/>
    <row r="23278" ht="15"/>
    <row r="23279" ht="15"/>
    <row r="23280" ht="15"/>
    <row r="23281" ht="15"/>
    <row r="23282" ht="15"/>
    <row r="23283" ht="15"/>
    <row r="23284" ht="15"/>
    <row r="23285" ht="15"/>
    <row r="23286" ht="15"/>
    <row r="23287" ht="15"/>
    <row r="23288" ht="15"/>
    <row r="23289" ht="15"/>
    <row r="23290" ht="15"/>
    <row r="23291" ht="15"/>
    <row r="23292" ht="15"/>
    <row r="23293" ht="15"/>
    <row r="23294" ht="15"/>
    <row r="23295" ht="15"/>
    <row r="23296" ht="15"/>
    <row r="23297" ht="15"/>
    <row r="23298" ht="15"/>
    <row r="23299" ht="15"/>
    <row r="23300" ht="15"/>
    <row r="23301" ht="15"/>
    <row r="23302" ht="15"/>
    <row r="23303" ht="15"/>
    <row r="23304" ht="15"/>
    <row r="23305" ht="15"/>
    <row r="23306" ht="15"/>
    <row r="23307" ht="15"/>
    <row r="23308" ht="15"/>
    <row r="23309" ht="15"/>
    <row r="23310" ht="15"/>
    <row r="23311" ht="15"/>
    <row r="23312" ht="15"/>
    <row r="23313" ht="15"/>
    <row r="23314" ht="15"/>
    <row r="23315" ht="15"/>
    <row r="23316" ht="15"/>
    <row r="23317" ht="15"/>
    <row r="23318" ht="15"/>
    <row r="23319" ht="15"/>
    <row r="23320" ht="15"/>
    <row r="23321" ht="15"/>
    <row r="23322" ht="15"/>
    <row r="23323" ht="15"/>
    <row r="23324" ht="15"/>
    <row r="23325" ht="15"/>
    <row r="23326" ht="15"/>
    <row r="23327" ht="15"/>
    <row r="23328" ht="15"/>
    <row r="23329" ht="15"/>
    <row r="23330" ht="15"/>
    <row r="23331" ht="15"/>
    <row r="23332" ht="15"/>
    <row r="23333" ht="15"/>
    <row r="23334" ht="15"/>
    <row r="23335" ht="15"/>
    <row r="23336" ht="15"/>
    <row r="23337" ht="15"/>
    <row r="23338" ht="15"/>
    <row r="23339" ht="15"/>
    <row r="23340" ht="15"/>
    <row r="23341" ht="15"/>
    <row r="23342" ht="15"/>
    <row r="23343" ht="15"/>
    <row r="23344" ht="15"/>
    <row r="23345" ht="15"/>
    <row r="23346" ht="15"/>
    <row r="23347" ht="15"/>
    <row r="23348" ht="15"/>
    <row r="23349" ht="15"/>
    <row r="23350" ht="15"/>
    <row r="23351" ht="15"/>
    <row r="23352" ht="15"/>
    <row r="23353" ht="15"/>
    <row r="23354" ht="15"/>
    <row r="23355" ht="15"/>
    <row r="23356" ht="15"/>
    <row r="23357" ht="15"/>
    <row r="23358" ht="15"/>
    <row r="23359" ht="15"/>
    <row r="23360" ht="15"/>
    <row r="23361" ht="15"/>
    <row r="23362" ht="15"/>
    <row r="23363" ht="15"/>
    <row r="23364" ht="15"/>
    <row r="23365" ht="15"/>
    <row r="23366" ht="15"/>
    <row r="23367" ht="15"/>
    <row r="23368" ht="15"/>
    <row r="23369" ht="15"/>
    <row r="23370" ht="15"/>
    <row r="23371" ht="15"/>
    <row r="23372" ht="15"/>
    <row r="23373" ht="15"/>
    <row r="23374" ht="15"/>
    <row r="23375" ht="15"/>
    <row r="23376" ht="15"/>
    <row r="23377" ht="15"/>
    <row r="23378" ht="15"/>
    <row r="23379" ht="15"/>
    <row r="23380" ht="15"/>
    <row r="23381" ht="15"/>
    <row r="23382" ht="15"/>
    <row r="23383" ht="15"/>
    <row r="23384" ht="15"/>
    <row r="23385" ht="15"/>
    <row r="23386" ht="15"/>
    <row r="23387" ht="15"/>
    <row r="23388" ht="15"/>
    <row r="23389" ht="15"/>
    <row r="23390" ht="15"/>
    <row r="23391" ht="15"/>
    <row r="23392" ht="15"/>
    <row r="23393" ht="15"/>
    <row r="23394" ht="15"/>
    <row r="23395" ht="15"/>
    <row r="23396" ht="15"/>
    <row r="23397" ht="15"/>
    <row r="23398" ht="15"/>
    <row r="23399" ht="15"/>
    <row r="23400" ht="15"/>
    <row r="23401" ht="15"/>
    <row r="23402" ht="15"/>
    <row r="23403" ht="15"/>
    <row r="23404" ht="15"/>
    <row r="23405" ht="15"/>
    <row r="23406" ht="15"/>
    <row r="23407" ht="15"/>
    <row r="23408" ht="15"/>
    <row r="23409" ht="15"/>
    <row r="23410" ht="15"/>
    <row r="23411" ht="15"/>
    <row r="23412" ht="15"/>
    <row r="23413" ht="15"/>
    <row r="23414" ht="15"/>
    <row r="23415" ht="15"/>
    <row r="23416" ht="15"/>
    <row r="23417" ht="15"/>
    <row r="23418" ht="15"/>
    <row r="23419" ht="15"/>
    <row r="23420" ht="15"/>
    <row r="23421" ht="15"/>
    <row r="23422" ht="15"/>
    <row r="23423" ht="15"/>
    <row r="23424" ht="15"/>
    <row r="23425" ht="15"/>
    <row r="23426" ht="15"/>
    <row r="23427" ht="15"/>
    <row r="23428" ht="15"/>
    <row r="23429" ht="15"/>
    <row r="23430" ht="15"/>
    <row r="23431" ht="15"/>
    <row r="23432" ht="15"/>
    <row r="23433" ht="15"/>
    <row r="23434" ht="15"/>
    <row r="23435" ht="15"/>
    <row r="23436" ht="15"/>
    <row r="23437" ht="15"/>
    <row r="23438" ht="15"/>
    <row r="23439" ht="15"/>
    <row r="23440" ht="15"/>
    <row r="23441" ht="15"/>
    <row r="23442" ht="15"/>
    <row r="23443" ht="15"/>
    <row r="23444" ht="15"/>
    <row r="23445" ht="15"/>
    <row r="23446" ht="15"/>
    <row r="23447" ht="15"/>
    <row r="23448" ht="15"/>
    <row r="23449" ht="15"/>
    <row r="23450" ht="15"/>
    <row r="23451" ht="15"/>
    <row r="23452" ht="15"/>
    <row r="23453" ht="15"/>
    <row r="23454" ht="15"/>
    <row r="23455" ht="15"/>
    <row r="23456" ht="15"/>
    <row r="23457" ht="15"/>
    <row r="23458" ht="15"/>
    <row r="23459" ht="15"/>
    <row r="23460" ht="15"/>
    <row r="23461" ht="15"/>
    <row r="23462" ht="15"/>
    <row r="23463" ht="15"/>
    <row r="23464" ht="15"/>
    <row r="23465" ht="15"/>
    <row r="23466" ht="15"/>
    <row r="23467" ht="15"/>
    <row r="23468" ht="15"/>
    <row r="23469" ht="15"/>
    <row r="23470" ht="15"/>
    <row r="23471" ht="15"/>
    <row r="23472" ht="15"/>
    <row r="23473" ht="15"/>
    <row r="23474" ht="15"/>
    <row r="23475" ht="15"/>
    <row r="23476" ht="15"/>
    <row r="23477" ht="15"/>
    <row r="23478" ht="15"/>
    <row r="23479" ht="15"/>
    <row r="23480" ht="15"/>
    <row r="23481" ht="15"/>
    <row r="23482" ht="15"/>
    <row r="23483" ht="15"/>
    <row r="23484" ht="15"/>
    <row r="23485" ht="15"/>
    <row r="23486" ht="15"/>
    <row r="23487" ht="15"/>
    <row r="23488" ht="15"/>
    <row r="23489" ht="15"/>
    <row r="23490" ht="15"/>
    <row r="23491" ht="15"/>
    <row r="23492" ht="15"/>
    <row r="23493" ht="15"/>
    <row r="23494" ht="15"/>
    <row r="23495" ht="15"/>
    <row r="23496" ht="15"/>
    <row r="23497" ht="15"/>
    <row r="23498" ht="15"/>
    <row r="23499" ht="15"/>
    <row r="23500" ht="15"/>
    <row r="23501" ht="15"/>
    <row r="23502" ht="15"/>
    <row r="23503" ht="15"/>
    <row r="23504" ht="15"/>
    <row r="23505" ht="15"/>
    <row r="23506" ht="15"/>
    <row r="23507" ht="15"/>
    <row r="23508" ht="15"/>
    <row r="23509" ht="15"/>
    <row r="23510" ht="15"/>
    <row r="23511" ht="15"/>
    <row r="23512" ht="15"/>
    <row r="23513" ht="15"/>
    <row r="23514" ht="15"/>
    <row r="23515" ht="15"/>
    <row r="23516" ht="15"/>
    <row r="23517" ht="15"/>
    <row r="23518" ht="15"/>
    <row r="23519" ht="15"/>
    <row r="23520" ht="15"/>
    <row r="23521" ht="15"/>
    <row r="23522" ht="15"/>
    <row r="23523" ht="15"/>
    <row r="23524" ht="15"/>
    <row r="23525" ht="15"/>
    <row r="23526" ht="15"/>
    <row r="23527" ht="15"/>
    <row r="23528" ht="15"/>
    <row r="23529" ht="15"/>
    <row r="23530" ht="15"/>
    <row r="23531" ht="15"/>
    <row r="23532" ht="15"/>
    <row r="23533" ht="15"/>
    <row r="23534" ht="15"/>
    <row r="23535" ht="15"/>
    <row r="23536" ht="15"/>
    <row r="23537" ht="15"/>
    <row r="23538" ht="15"/>
    <row r="23539" ht="15"/>
    <row r="23540" ht="15"/>
    <row r="23541" ht="15"/>
    <row r="23542" ht="15"/>
    <row r="23543" ht="15"/>
    <row r="23544" ht="15"/>
    <row r="23545" ht="15"/>
    <row r="23546" ht="15"/>
    <row r="23547" ht="15"/>
    <row r="23548" ht="15"/>
    <row r="23549" ht="15"/>
    <row r="23550" ht="15"/>
    <row r="23551" ht="15"/>
    <row r="23552" ht="15"/>
    <row r="23553" ht="15"/>
    <row r="23554" ht="15"/>
    <row r="23555" ht="15"/>
    <row r="23556" ht="15"/>
    <row r="23557" ht="15"/>
    <row r="23558" ht="15"/>
    <row r="23559" ht="15"/>
    <row r="23560" ht="15"/>
    <row r="23561" ht="15"/>
    <row r="23562" ht="15"/>
    <row r="23563" ht="15"/>
    <row r="23564" ht="15"/>
    <row r="23565" ht="15"/>
    <row r="23566" ht="15"/>
    <row r="23567" ht="15"/>
    <row r="23568" ht="15"/>
    <row r="23569" ht="15"/>
    <row r="23570" ht="15"/>
    <row r="23571" ht="15"/>
    <row r="23572" ht="15"/>
    <row r="23573" ht="15"/>
    <row r="23574" ht="15"/>
    <row r="23575" ht="15"/>
    <row r="23576" ht="15"/>
    <row r="23577" ht="15"/>
    <row r="23578" ht="15"/>
    <row r="23579" ht="15"/>
    <row r="23580" ht="15"/>
    <row r="23581" ht="15"/>
    <row r="23582" ht="15"/>
    <row r="23583" ht="15"/>
    <row r="23584" ht="15"/>
    <row r="23585" ht="15"/>
    <row r="23586" ht="15"/>
    <row r="23587" ht="15"/>
    <row r="23588" ht="15"/>
    <row r="23589" ht="15"/>
    <row r="23590" ht="15"/>
    <row r="23591" ht="15"/>
    <row r="23592" ht="15"/>
    <row r="23593" ht="15"/>
    <row r="23594" ht="15"/>
    <row r="23595" ht="15"/>
    <row r="23596" ht="15"/>
    <row r="23597" ht="15"/>
    <row r="23598" ht="15"/>
    <row r="23599" ht="15"/>
    <row r="23600" ht="15"/>
    <row r="23601" ht="15"/>
    <row r="23602" ht="15"/>
    <row r="23603" ht="15"/>
    <row r="23604" ht="15"/>
    <row r="23605" ht="15"/>
    <row r="23606" ht="15"/>
    <row r="23607" ht="15"/>
    <row r="23608" ht="15"/>
    <row r="23609" ht="15"/>
    <row r="23610" ht="15"/>
    <row r="23611" ht="15"/>
    <row r="23612" ht="15"/>
    <row r="23613" ht="15"/>
    <row r="23614" ht="15"/>
    <row r="23615" ht="15"/>
    <row r="23616" ht="15"/>
    <row r="23617" ht="15"/>
    <row r="23618" ht="15"/>
    <row r="23619" ht="15"/>
    <row r="23620" ht="15"/>
    <row r="23621" ht="15"/>
    <row r="23622" ht="15"/>
    <row r="23623" ht="15"/>
    <row r="23624" ht="15"/>
    <row r="23625" ht="15"/>
    <row r="23626" ht="15"/>
    <row r="23627" ht="15"/>
    <row r="23628" ht="15"/>
    <row r="23629" ht="15"/>
    <row r="23630" ht="15"/>
    <row r="23631" ht="15"/>
    <row r="23632" ht="15"/>
    <row r="23633" ht="15"/>
    <row r="23634" ht="15"/>
    <row r="23635" ht="15"/>
    <row r="23636" ht="15"/>
    <row r="23637" ht="15"/>
    <row r="23638" ht="15"/>
    <row r="23639" ht="15"/>
    <row r="23640" ht="15"/>
    <row r="23641" ht="15"/>
    <row r="23642" ht="15"/>
    <row r="23643" ht="15"/>
    <row r="23644" ht="15"/>
    <row r="23645" ht="15"/>
    <row r="23646" ht="15"/>
    <row r="23647" ht="15"/>
    <row r="23648" ht="15"/>
    <row r="23649" ht="15"/>
    <row r="23650" ht="15"/>
    <row r="23651" ht="15"/>
    <row r="23652" ht="15"/>
    <row r="23653" ht="15"/>
    <row r="23654" ht="15"/>
    <row r="23655" ht="15"/>
    <row r="23656" ht="15"/>
    <row r="23657" ht="15"/>
    <row r="23658" ht="15"/>
    <row r="23659" ht="15"/>
    <row r="23660" ht="15"/>
    <row r="23661" ht="15"/>
    <row r="23662" ht="15"/>
    <row r="23663" ht="15"/>
    <row r="23664" ht="15"/>
    <row r="23665" ht="15"/>
    <row r="23666" ht="15"/>
    <row r="23667" ht="15"/>
    <row r="23668" ht="15"/>
    <row r="23669" ht="15"/>
    <row r="23670" ht="15"/>
    <row r="23671" ht="15"/>
    <row r="23672" ht="15"/>
    <row r="23673" ht="15"/>
    <row r="23674" ht="15"/>
    <row r="23675" ht="15"/>
    <row r="23676" ht="15"/>
    <row r="23677" ht="15"/>
    <row r="23678" ht="15"/>
    <row r="23679" ht="15"/>
    <row r="23680" ht="15"/>
    <row r="23681" ht="15"/>
    <row r="23682" ht="15"/>
    <row r="23683" ht="15"/>
    <row r="23684" ht="15"/>
    <row r="23685" ht="15"/>
    <row r="23686" ht="15"/>
    <row r="23687" ht="15"/>
    <row r="23688" ht="15"/>
    <row r="23689" ht="15"/>
    <row r="23690" ht="15"/>
    <row r="23691" ht="15"/>
    <row r="23692" ht="15"/>
    <row r="23693" ht="15"/>
    <row r="23694" ht="15"/>
    <row r="23695" ht="15"/>
    <row r="23696" ht="15"/>
    <row r="23697" ht="15"/>
    <row r="23698" ht="15"/>
    <row r="23699" ht="15"/>
    <row r="23700" ht="15"/>
    <row r="23701" ht="15"/>
    <row r="23702" ht="15"/>
    <row r="23703" ht="15"/>
    <row r="23704" ht="15"/>
    <row r="23705" ht="15"/>
    <row r="23706" ht="15"/>
    <row r="23707" ht="15"/>
    <row r="23708" ht="15"/>
    <row r="23709" ht="15"/>
    <row r="23710" ht="15"/>
    <row r="23711" ht="15"/>
    <row r="23712" ht="15"/>
    <row r="23713" ht="15"/>
    <row r="23714" ht="15"/>
    <row r="23715" ht="15"/>
    <row r="23716" ht="15"/>
    <row r="23717" ht="15"/>
    <row r="23718" ht="15"/>
    <row r="23719" ht="15"/>
    <row r="23720" ht="15"/>
    <row r="23721" ht="15"/>
    <row r="23722" ht="15"/>
    <row r="23723" ht="15"/>
    <row r="23724" ht="15"/>
    <row r="23725" ht="15"/>
    <row r="23726" ht="15"/>
    <row r="23727" ht="15"/>
    <row r="23728" ht="15"/>
    <row r="23729" ht="15"/>
    <row r="23730" ht="15"/>
    <row r="23731" ht="15"/>
    <row r="23732" ht="15"/>
    <row r="23733" ht="15"/>
    <row r="23734" ht="15"/>
    <row r="23735" ht="15"/>
    <row r="23736" ht="15"/>
    <row r="23737" ht="15"/>
    <row r="23738" ht="15"/>
    <row r="23739" ht="15"/>
    <row r="23740" ht="15"/>
    <row r="23741" ht="15"/>
    <row r="23742" ht="15"/>
    <row r="23743" ht="15"/>
    <row r="23744" ht="15"/>
    <row r="23745" ht="15"/>
    <row r="23746" ht="15"/>
    <row r="23747" ht="15"/>
    <row r="23748" ht="15"/>
    <row r="23749" ht="15"/>
    <row r="23750" ht="15"/>
    <row r="23751" ht="15"/>
    <row r="23752" ht="15"/>
    <row r="23753" ht="15"/>
    <row r="23754" ht="15"/>
    <row r="23755" ht="15"/>
    <row r="23756" ht="15"/>
    <row r="23757" ht="15"/>
    <row r="23758" ht="15"/>
    <row r="23759" ht="15"/>
    <row r="23760" ht="15"/>
    <row r="23761" ht="15"/>
    <row r="23762" ht="15"/>
    <row r="23763" ht="15"/>
    <row r="23764" ht="15"/>
    <row r="23765" ht="15"/>
    <row r="23766" ht="15"/>
    <row r="23767" ht="15"/>
    <row r="23768" ht="15"/>
    <row r="23769" ht="15"/>
    <row r="23770" ht="15"/>
    <row r="23771" ht="15"/>
    <row r="23772" ht="15"/>
    <row r="23773" ht="15"/>
    <row r="23774" ht="15"/>
    <row r="23775" ht="15"/>
    <row r="23776" ht="15"/>
    <row r="23777" ht="15"/>
    <row r="23778" ht="15"/>
    <row r="23779" ht="15"/>
    <row r="23780" ht="15"/>
    <row r="23781" ht="15"/>
    <row r="23782" ht="15"/>
    <row r="23783" ht="15"/>
    <row r="23784" ht="15"/>
    <row r="23785" ht="15"/>
    <row r="23786" ht="15"/>
    <row r="23787" ht="15"/>
    <row r="23788" ht="15"/>
    <row r="23789" ht="15"/>
    <row r="23790" ht="15"/>
    <row r="23791" ht="15"/>
    <row r="23792" ht="15"/>
    <row r="23793" ht="15"/>
    <row r="23794" ht="15"/>
    <row r="23795" ht="15"/>
    <row r="23796" ht="15"/>
    <row r="23797" ht="15"/>
    <row r="23798" ht="15"/>
    <row r="23799" ht="15"/>
    <row r="23800" ht="15"/>
    <row r="23801" ht="15"/>
    <row r="23802" ht="15"/>
    <row r="23803" ht="15"/>
    <row r="23804" ht="15"/>
    <row r="23805" ht="15"/>
    <row r="23806" ht="15"/>
    <row r="23807" ht="15"/>
    <row r="23808" ht="15"/>
    <row r="23809" ht="15"/>
    <row r="23810" ht="15"/>
    <row r="23811" ht="15"/>
    <row r="23812" ht="15"/>
    <row r="23813" ht="15"/>
    <row r="23814" ht="15"/>
    <row r="23815" ht="15"/>
    <row r="23816" ht="15"/>
    <row r="23817" ht="15"/>
    <row r="23818" ht="15"/>
    <row r="23819" ht="15"/>
    <row r="23820" ht="15"/>
    <row r="23821" ht="15"/>
    <row r="23822" ht="15"/>
    <row r="23823" ht="15"/>
    <row r="23824" ht="15"/>
    <row r="23825" ht="15"/>
    <row r="23826" ht="15"/>
    <row r="23827" ht="15"/>
    <row r="23828" ht="15"/>
    <row r="23829" ht="15"/>
    <row r="23830" ht="15"/>
    <row r="23831" ht="15"/>
    <row r="23832" ht="15"/>
    <row r="23833" ht="15"/>
    <row r="23834" ht="15"/>
    <row r="23835" ht="15"/>
    <row r="23836" ht="15"/>
    <row r="23837" ht="15"/>
    <row r="23838" ht="15"/>
    <row r="23839" ht="15"/>
    <row r="23840" ht="15"/>
    <row r="23841" ht="15"/>
    <row r="23842" ht="15"/>
    <row r="23843" ht="15"/>
    <row r="23844" ht="15"/>
    <row r="23845" ht="15"/>
    <row r="23846" ht="15"/>
    <row r="23847" ht="15"/>
    <row r="23848" ht="15"/>
    <row r="23849" ht="15"/>
    <row r="23850" ht="15"/>
    <row r="23851" ht="15"/>
    <row r="23852" ht="15"/>
    <row r="23853" ht="15"/>
    <row r="23854" ht="15"/>
    <row r="23855" ht="15"/>
    <row r="23856" ht="15"/>
    <row r="23857" ht="15"/>
    <row r="23858" ht="15"/>
    <row r="23859" ht="15"/>
    <row r="23860" ht="15"/>
    <row r="23861" ht="15"/>
    <row r="23862" ht="15"/>
    <row r="23863" ht="15"/>
    <row r="23864" ht="15"/>
    <row r="23865" ht="15"/>
    <row r="23866" ht="15"/>
    <row r="23867" ht="15"/>
    <row r="23868" ht="15"/>
    <row r="23869" ht="15"/>
    <row r="23870" ht="15"/>
    <row r="23871" ht="15"/>
    <row r="23872" ht="15"/>
    <row r="23873" ht="15"/>
    <row r="23874" ht="15"/>
    <row r="23875" ht="15"/>
    <row r="23876" ht="15"/>
    <row r="23877" ht="15"/>
    <row r="23878" ht="15"/>
    <row r="23879" ht="15"/>
    <row r="23880" ht="15"/>
    <row r="23881" ht="15"/>
    <row r="23882" ht="15"/>
    <row r="23883" ht="15"/>
    <row r="23884" ht="15"/>
    <row r="23885" ht="15"/>
    <row r="23886" ht="15"/>
    <row r="23887" ht="15"/>
    <row r="23888" ht="15"/>
    <row r="23889" ht="15"/>
    <row r="23890" ht="15"/>
    <row r="23891" ht="15"/>
    <row r="23892" ht="15"/>
    <row r="23893" ht="15"/>
    <row r="23894" ht="15"/>
    <row r="23895" ht="15"/>
    <row r="23896" ht="15"/>
    <row r="23897" ht="15"/>
    <row r="23898" ht="15"/>
    <row r="23899" ht="15"/>
    <row r="23900" ht="15"/>
    <row r="23901" ht="15"/>
    <row r="23902" ht="15"/>
    <row r="23903" ht="15"/>
    <row r="23904" ht="15"/>
    <row r="23905" ht="15"/>
    <row r="23906" ht="15"/>
    <row r="23907" ht="15"/>
    <row r="23908" ht="15"/>
    <row r="23909" ht="15"/>
    <row r="23910" ht="15"/>
    <row r="23911" ht="15"/>
    <row r="23912" ht="15"/>
    <row r="23913" ht="15"/>
    <row r="23914" ht="15"/>
    <row r="23915" ht="15"/>
    <row r="23916" ht="15"/>
    <row r="23917" ht="15"/>
    <row r="23918" ht="15"/>
    <row r="23919" ht="15"/>
    <row r="23920" ht="15"/>
    <row r="23921" ht="15"/>
    <row r="23922" ht="15"/>
    <row r="23923" ht="15"/>
    <row r="23924" ht="15"/>
    <row r="23925" ht="15"/>
    <row r="23926" ht="15"/>
    <row r="23927" ht="15"/>
    <row r="23928" ht="15"/>
    <row r="23929" ht="15"/>
    <row r="23930" ht="15"/>
    <row r="23931" ht="15"/>
    <row r="23932" ht="15"/>
    <row r="23933" ht="15"/>
    <row r="23934" ht="15"/>
    <row r="23935" ht="15"/>
    <row r="23936" ht="15"/>
    <row r="23937" ht="15"/>
    <row r="23938" ht="15"/>
    <row r="23939" ht="15"/>
    <row r="23940" ht="15"/>
    <row r="23941" ht="15"/>
    <row r="23942" ht="15"/>
    <row r="23943" ht="15"/>
    <row r="23944" ht="15"/>
    <row r="23945" ht="15"/>
    <row r="23946" ht="15"/>
    <row r="23947" ht="15"/>
    <row r="23948" ht="15"/>
    <row r="23949" ht="15"/>
    <row r="23950" ht="15"/>
    <row r="23951" ht="15"/>
    <row r="23952" ht="15"/>
    <row r="23953" ht="15"/>
    <row r="23954" ht="15"/>
    <row r="23955" ht="15"/>
    <row r="23956" ht="15"/>
    <row r="23957" ht="15"/>
    <row r="23958" ht="15"/>
    <row r="23959" ht="15"/>
    <row r="23960" ht="15"/>
    <row r="23961" ht="15"/>
    <row r="23962" ht="15"/>
    <row r="23963" ht="15"/>
    <row r="23964" ht="15"/>
    <row r="23965" ht="15"/>
    <row r="23966" ht="15"/>
    <row r="23967" ht="15"/>
    <row r="23968" ht="15"/>
    <row r="23969" ht="15"/>
    <row r="23970" ht="15"/>
    <row r="23971" ht="15"/>
    <row r="23972" ht="15"/>
    <row r="23973" ht="15"/>
    <row r="23974" ht="15"/>
    <row r="23975" ht="15"/>
    <row r="23976" ht="15"/>
    <row r="23977" ht="15"/>
    <row r="23978" ht="15"/>
    <row r="23979" ht="15"/>
    <row r="23980" ht="15"/>
    <row r="23981" ht="15"/>
    <row r="23982" ht="15"/>
    <row r="23983" ht="15"/>
    <row r="23984" ht="15"/>
    <row r="23985" ht="15"/>
    <row r="23986" ht="15"/>
    <row r="23987" ht="15"/>
    <row r="23988" ht="15"/>
    <row r="23989" ht="15"/>
    <row r="23990" ht="15"/>
    <row r="23991" ht="15"/>
    <row r="23992" ht="15"/>
    <row r="23993" ht="15"/>
    <row r="23994" ht="15"/>
    <row r="23995" ht="15"/>
    <row r="23996" ht="15"/>
    <row r="23997" ht="15"/>
    <row r="23998" ht="15"/>
    <row r="23999" ht="15"/>
    <row r="24000" ht="15"/>
    <row r="24001" ht="15"/>
    <row r="24002" ht="15"/>
    <row r="24003" ht="15"/>
    <row r="24004" ht="15"/>
    <row r="24005" ht="15"/>
    <row r="24006" ht="15"/>
    <row r="24007" ht="15"/>
    <row r="24008" ht="15"/>
    <row r="24009" ht="15"/>
    <row r="24010" ht="15"/>
    <row r="24011" ht="15"/>
    <row r="24012" ht="15"/>
    <row r="24013" ht="15"/>
    <row r="24014" ht="15"/>
    <row r="24015" ht="15"/>
    <row r="24016" ht="15"/>
    <row r="24017" ht="15"/>
    <row r="24018" ht="15"/>
    <row r="24019" ht="15"/>
    <row r="24020" ht="15"/>
    <row r="24021" ht="15"/>
    <row r="24022" ht="15"/>
    <row r="24023" ht="15"/>
    <row r="24024" ht="15"/>
    <row r="24025" ht="15"/>
    <row r="24026" ht="15"/>
    <row r="24027" ht="15"/>
    <row r="24028" ht="15"/>
    <row r="24029" ht="15"/>
    <row r="24030" ht="15"/>
    <row r="24031" ht="15"/>
    <row r="24032" ht="15"/>
    <row r="24033" ht="15"/>
    <row r="24034" ht="15"/>
    <row r="24035" ht="15"/>
    <row r="24036" ht="15"/>
    <row r="24037" ht="15"/>
    <row r="24038" ht="15"/>
    <row r="24039" ht="15"/>
    <row r="24040" ht="15"/>
    <row r="24041" ht="15"/>
    <row r="24042" ht="15"/>
    <row r="24043" ht="15"/>
    <row r="24044" ht="15"/>
    <row r="24045" ht="15"/>
    <row r="24046" ht="15"/>
    <row r="24047" ht="15"/>
    <row r="24048" ht="15"/>
    <row r="24049" ht="15"/>
    <row r="24050" ht="15"/>
    <row r="24051" ht="15"/>
    <row r="24052" ht="15"/>
    <row r="24053" ht="15"/>
    <row r="24054" ht="15"/>
    <row r="24055" ht="15"/>
    <row r="24056" ht="15"/>
    <row r="24057" ht="15"/>
    <row r="24058" ht="15"/>
    <row r="24059" ht="15"/>
    <row r="24060" ht="15"/>
    <row r="24061" ht="15"/>
    <row r="24062" ht="15"/>
    <row r="24063" ht="15"/>
    <row r="24064" ht="15"/>
    <row r="24065" ht="15"/>
    <row r="24066" ht="15"/>
    <row r="24067" ht="15"/>
    <row r="24068" ht="15"/>
    <row r="24069" ht="15"/>
    <row r="24070" ht="15"/>
    <row r="24071" ht="15"/>
    <row r="24072" ht="15"/>
    <row r="24073" ht="15"/>
    <row r="24074" ht="15"/>
    <row r="24075" ht="15"/>
    <row r="24076" ht="15"/>
    <row r="24077" ht="15"/>
    <row r="24078" ht="15"/>
    <row r="24079" ht="15"/>
    <row r="24080" ht="15"/>
    <row r="24081" ht="15"/>
    <row r="24082" ht="15"/>
    <row r="24083" ht="15"/>
    <row r="24084" ht="15"/>
    <row r="24085" ht="15"/>
    <row r="24086" ht="15"/>
    <row r="24087" ht="15"/>
    <row r="24088" ht="15"/>
    <row r="24089" ht="15"/>
    <row r="24090" ht="15"/>
    <row r="24091" ht="15"/>
    <row r="24092" ht="15"/>
    <row r="24093" ht="15"/>
    <row r="24094" ht="15"/>
    <row r="24095" ht="15"/>
    <row r="24096" ht="15"/>
    <row r="24097" ht="15"/>
    <row r="24098" ht="15"/>
    <row r="24099" ht="15"/>
    <row r="24100" ht="15"/>
    <row r="24101" ht="15"/>
    <row r="24102" ht="15"/>
    <row r="24103" ht="15"/>
    <row r="24104" ht="15"/>
    <row r="24105" ht="15"/>
    <row r="24106" ht="15"/>
    <row r="24107" ht="15"/>
    <row r="24108" ht="15"/>
    <row r="24109" ht="15"/>
    <row r="24110" ht="15"/>
    <row r="24111" ht="15"/>
    <row r="24112" ht="15"/>
    <row r="24113" ht="15"/>
    <row r="24114" ht="15"/>
    <row r="24115" ht="15"/>
    <row r="24116" ht="15"/>
    <row r="24117" ht="15"/>
    <row r="24118" ht="15"/>
    <row r="24119" ht="15"/>
    <row r="24120" ht="15"/>
    <row r="24121" ht="15"/>
    <row r="24122" ht="15"/>
    <row r="24123" ht="15"/>
    <row r="24124" ht="15"/>
    <row r="24125" ht="15"/>
    <row r="24126" ht="15"/>
    <row r="24127" ht="15"/>
    <row r="24128" ht="15"/>
    <row r="24129" ht="15"/>
    <row r="24130" ht="15"/>
    <row r="24131" ht="15"/>
    <row r="24132" ht="15"/>
    <row r="24133" ht="15"/>
    <row r="24134" ht="15"/>
    <row r="24135" ht="15"/>
    <row r="24136" ht="15"/>
    <row r="24137" ht="15"/>
    <row r="24138" ht="15"/>
    <row r="24139" ht="15"/>
    <row r="24140" ht="15"/>
    <row r="24141" ht="15"/>
    <row r="24142" ht="15"/>
    <row r="24143" ht="15"/>
    <row r="24144" ht="15"/>
    <row r="24145" ht="15"/>
    <row r="24146" ht="15"/>
    <row r="24147" ht="15"/>
    <row r="24148" ht="15"/>
    <row r="24149" ht="15"/>
    <row r="24150" ht="15"/>
    <row r="24151" ht="15"/>
    <row r="24152" ht="15"/>
    <row r="24153" ht="15"/>
    <row r="24154" ht="15"/>
    <row r="24155" ht="15"/>
    <row r="24156" ht="15"/>
    <row r="24157" ht="15"/>
    <row r="24158" ht="15"/>
    <row r="24159" ht="15"/>
    <row r="24160" ht="15"/>
    <row r="24161" ht="15"/>
    <row r="24162" ht="15"/>
    <row r="24163" ht="15"/>
    <row r="24164" ht="15"/>
    <row r="24165" ht="15"/>
    <row r="24166" ht="15"/>
    <row r="24167" ht="15"/>
    <row r="24168" ht="15"/>
    <row r="24169" ht="15"/>
    <row r="24170" ht="15"/>
    <row r="24171" ht="15"/>
    <row r="24172" ht="15"/>
    <row r="24173" ht="15"/>
    <row r="24174" ht="15"/>
    <row r="24175" ht="15"/>
    <row r="24176" ht="15"/>
    <row r="24177" ht="15"/>
    <row r="24178" ht="15"/>
    <row r="24179" ht="15"/>
    <row r="24180" ht="15"/>
    <row r="24181" ht="15"/>
    <row r="24182" ht="15"/>
    <row r="24183" ht="15"/>
    <row r="24184" ht="15"/>
    <row r="24185" ht="15"/>
    <row r="24186" ht="15"/>
    <row r="24187" ht="15"/>
    <row r="24188" ht="15"/>
    <row r="24189" ht="15"/>
    <row r="24190" ht="15"/>
    <row r="24191" ht="15"/>
    <row r="24192" ht="15"/>
    <row r="24193" ht="15"/>
    <row r="24194" ht="15"/>
    <row r="24195" ht="15"/>
    <row r="24196" ht="15"/>
    <row r="24197" ht="15"/>
    <row r="24198" ht="15"/>
    <row r="24199" ht="15"/>
    <row r="24200" ht="15"/>
    <row r="24201" ht="15"/>
    <row r="24202" ht="15"/>
    <row r="24203" ht="15"/>
    <row r="24204" ht="15"/>
    <row r="24205" ht="15"/>
    <row r="24206" ht="15"/>
    <row r="24207" ht="15"/>
    <row r="24208" ht="15"/>
    <row r="24209" ht="15"/>
    <row r="24210" ht="15"/>
    <row r="24211" ht="15"/>
    <row r="24212" ht="15"/>
    <row r="24213" ht="15"/>
    <row r="24214" ht="15"/>
    <row r="24215" ht="15"/>
    <row r="24216" ht="15"/>
    <row r="24217" ht="15"/>
    <row r="24218" ht="15"/>
    <row r="24219" ht="15"/>
    <row r="24220" ht="15"/>
    <row r="24221" ht="15"/>
    <row r="24222" ht="15"/>
    <row r="24223" ht="15"/>
    <row r="24224" ht="15"/>
    <row r="24225" ht="15"/>
    <row r="24226" ht="15"/>
    <row r="24227" ht="15"/>
    <row r="24228" ht="15"/>
    <row r="24229" ht="15"/>
    <row r="24230" ht="15"/>
    <row r="24231" ht="15"/>
    <row r="24232" ht="15"/>
    <row r="24233" ht="15"/>
    <row r="24234" ht="15"/>
    <row r="24235" ht="15"/>
    <row r="24236" ht="15"/>
    <row r="24237" ht="15"/>
    <row r="24238" ht="15"/>
    <row r="24239" ht="15"/>
    <row r="24240" ht="15"/>
    <row r="24241" ht="15"/>
    <row r="24242" ht="15"/>
    <row r="24243" ht="15"/>
    <row r="24244" ht="15"/>
    <row r="24245" ht="15"/>
    <row r="24246" ht="15"/>
    <row r="24247" ht="15"/>
    <row r="24248" ht="15"/>
    <row r="24249" ht="15"/>
    <row r="24250" ht="15"/>
    <row r="24251" ht="15"/>
    <row r="24252" ht="15"/>
    <row r="24253" ht="15"/>
    <row r="24254" ht="15"/>
    <row r="24255" ht="15"/>
    <row r="24256" ht="15"/>
    <row r="24257" ht="15"/>
    <row r="24258" ht="15"/>
    <row r="24259" ht="15"/>
    <row r="24260" ht="15"/>
    <row r="24261" ht="15"/>
    <row r="24262" ht="15"/>
    <row r="24263" ht="15"/>
    <row r="24264" ht="15"/>
    <row r="24265" ht="15"/>
    <row r="24266" ht="15"/>
    <row r="24267" ht="15"/>
    <row r="24268" ht="15"/>
    <row r="24269" ht="15"/>
    <row r="24270" ht="15"/>
    <row r="24271" ht="15"/>
    <row r="24272" ht="15"/>
    <row r="24273" ht="15"/>
    <row r="24274" ht="15"/>
    <row r="24275" ht="15"/>
    <row r="24276" ht="15"/>
    <row r="24277" ht="15"/>
    <row r="24278" ht="15"/>
    <row r="24279" ht="15"/>
    <row r="24280" ht="15"/>
    <row r="24281" ht="15"/>
    <row r="24282" ht="15"/>
    <row r="24283" ht="15"/>
    <row r="24284" ht="15"/>
    <row r="24285" ht="15"/>
    <row r="24286" ht="15"/>
    <row r="24287" ht="15"/>
    <row r="24288" ht="15"/>
    <row r="24289" ht="15"/>
    <row r="24290" ht="15"/>
    <row r="24291" ht="15"/>
    <row r="24292" ht="15"/>
    <row r="24293" ht="15"/>
    <row r="24294" ht="15"/>
    <row r="24295" ht="15"/>
    <row r="24296" ht="15"/>
    <row r="24297" ht="15"/>
    <row r="24298" ht="15"/>
    <row r="24299" ht="15"/>
    <row r="24300" ht="15"/>
    <row r="24301" ht="15"/>
    <row r="24302" ht="15"/>
    <row r="24303" ht="15"/>
    <row r="24304" ht="15"/>
    <row r="24305" ht="15"/>
    <row r="24306" ht="15"/>
    <row r="24307" ht="15"/>
    <row r="24308" ht="15"/>
    <row r="24309" ht="15"/>
    <row r="24310" ht="15"/>
    <row r="24311" ht="15"/>
    <row r="24312" ht="15"/>
    <row r="24313" ht="15"/>
    <row r="24314" ht="15"/>
    <row r="24315" ht="15"/>
    <row r="24316" ht="15"/>
    <row r="24317" ht="15"/>
    <row r="24318" ht="15"/>
    <row r="24319" ht="15"/>
    <row r="24320" ht="15"/>
    <row r="24321" ht="15"/>
    <row r="24322" ht="15"/>
    <row r="24323" ht="15"/>
    <row r="24324" ht="15"/>
    <row r="24325" ht="15"/>
    <row r="24326" ht="15"/>
    <row r="24327" ht="15"/>
    <row r="24328" ht="15"/>
    <row r="24329" ht="15"/>
    <row r="24330" ht="15"/>
    <row r="24331" ht="15"/>
    <row r="24332" ht="15"/>
    <row r="24333" ht="15"/>
    <row r="24334" ht="15"/>
    <row r="24335" ht="15"/>
    <row r="24336" ht="15"/>
    <row r="24337" ht="15"/>
    <row r="24338" ht="15"/>
    <row r="24339" ht="15"/>
    <row r="24340" ht="15"/>
    <row r="24341" ht="15"/>
    <row r="24342" ht="15"/>
    <row r="24343" ht="15"/>
    <row r="24344" ht="15"/>
    <row r="24345" ht="15"/>
    <row r="24346" ht="15"/>
    <row r="24347" ht="15"/>
    <row r="24348" ht="15"/>
    <row r="24349" ht="15"/>
    <row r="24350" ht="15"/>
    <row r="24351" ht="15"/>
    <row r="24352" ht="15"/>
    <row r="24353" ht="15"/>
    <row r="24354" ht="15"/>
    <row r="24355" ht="15"/>
    <row r="24356" ht="15"/>
    <row r="24357" ht="15"/>
    <row r="24358" ht="15"/>
    <row r="24359" ht="15"/>
    <row r="24360" ht="15"/>
    <row r="24361" ht="15"/>
    <row r="24362" ht="15"/>
    <row r="24363" ht="15"/>
    <row r="24364" ht="15"/>
    <row r="24365" ht="15"/>
    <row r="24366" ht="15"/>
    <row r="24367" ht="15"/>
    <row r="24368" ht="15"/>
    <row r="24369" ht="15"/>
    <row r="24370" ht="15"/>
    <row r="24371" ht="15"/>
    <row r="24372" ht="15"/>
    <row r="24373" ht="15"/>
    <row r="24374" ht="15"/>
    <row r="24375" ht="15"/>
    <row r="24376" ht="15"/>
    <row r="24377" ht="15"/>
    <row r="24378" ht="15"/>
    <row r="24379" ht="15"/>
    <row r="24380" ht="15"/>
    <row r="24381" ht="15"/>
    <row r="24382" ht="15"/>
    <row r="24383" ht="15"/>
    <row r="24384" ht="15"/>
    <row r="24385" ht="15"/>
    <row r="24386" ht="15"/>
    <row r="24387" ht="15"/>
    <row r="24388" ht="15"/>
    <row r="24389" ht="15"/>
    <row r="24390" ht="15"/>
    <row r="24391" ht="15"/>
    <row r="24392" ht="15"/>
    <row r="24393" ht="15"/>
    <row r="24394" ht="15"/>
    <row r="24395" ht="15"/>
    <row r="24396" ht="15"/>
    <row r="24397" ht="15"/>
    <row r="24398" ht="15"/>
    <row r="24399" ht="15"/>
    <row r="24400" ht="15"/>
    <row r="24401" ht="15"/>
    <row r="24402" ht="15"/>
    <row r="24403" ht="15"/>
    <row r="24404" ht="15"/>
    <row r="24405" ht="15"/>
    <row r="24406" ht="15"/>
    <row r="24407" ht="15"/>
    <row r="24408" ht="15"/>
    <row r="24409" ht="15"/>
    <row r="24410" ht="15"/>
    <row r="24411" ht="15"/>
    <row r="24412" ht="15"/>
    <row r="24413" ht="15"/>
    <row r="24414" ht="15"/>
    <row r="24415" ht="15"/>
    <row r="24416" ht="15"/>
    <row r="24417" ht="15"/>
    <row r="24418" ht="15"/>
    <row r="24419" ht="15"/>
    <row r="24420" ht="15"/>
    <row r="24421" ht="15"/>
    <row r="24422" ht="15"/>
    <row r="24423" ht="15"/>
    <row r="24424" ht="15"/>
    <row r="24425" ht="15"/>
    <row r="24426" ht="15"/>
    <row r="24427" ht="15"/>
    <row r="24428" ht="15"/>
    <row r="24429" ht="15"/>
    <row r="24430" ht="15"/>
    <row r="24431" ht="15"/>
    <row r="24432" ht="15"/>
    <row r="24433" ht="15"/>
    <row r="24434" ht="15"/>
    <row r="24435" ht="15"/>
    <row r="24436" ht="15"/>
    <row r="24437" ht="15"/>
    <row r="24438" ht="15"/>
    <row r="24439" ht="15"/>
    <row r="24440" ht="15"/>
    <row r="24441" ht="15"/>
    <row r="24442" ht="15"/>
    <row r="24443" ht="15"/>
    <row r="24444" ht="15"/>
    <row r="24445" ht="15"/>
    <row r="24446" ht="15"/>
    <row r="24447" ht="15"/>
    <row r="24448" ht="15"/>
    <row r="24449" ht="15"/>
    <row r="24450" ht="15"/>
    <row r="24451" ht="15"/>
    <row r="24452" ht="15"/>
    <row r="24453" ht="15"/>
    <row r="24454" ht="15"/>
    <row r="24455" ht="15"/>
    <row r="24456" ht="15"/>
    <row r="24457" ht="15"/>
    <row r="24458" ht="15"/>
    <row r="24459" ht="15"/>
    <row r="24460" ht="15"/>
    <row r="24461" ht="15"/>
    <row r="24462" ht="15"/>
    <row r="24463" ht="15"/>
    <row r="24464" ht="15"/>
    <row r="24465" ht="15"/>
    <row r="24466" ht="15"/>
    <row r="24467" ht="15"/>
    <row r="24468" ht="15"/>
    <row r="24469" ht="15"/>
    <row r="24470" ht="15"/>
    <row r="24471" ht="15"/>
    <row r="24472" ht="15"/>
    <row r="24473" ht="15"/>
    <row r="24474" ht="15"/>
    <row r="24475" ht="15"/>
    <row r="24476" ht="15"/>
    <row r="24477" ht="15"/>
    <row r="24478" ht="15"/>
    <row r="24479" ht="15"/>
    <row r="24480" ht="15"/>
    <row r="24481" ht="15"/>
    <row r="24482" ht="15"/>
    <row r="24483" ht="15"/>
    <row r="24484" ht="15"/>
    <row r="24485" ht="15"/>
    <row r="24486" ht="15"/>
    <row r="24487" ht="15"/>
    <row r="24488" ht="15"/>
    <row r="24489" ht="15"/>
    <row r="24490" ht="15"/>
    <row r="24491" ht="15"/>
    <row r="24492" ht="15"/>
    <row r="24493" ht="15"/>
    <row r="24494" ht="15"/>
    <row r="24495" ht="15"/>
    <row r="24496" ht="15"/>
    <row r="24497" ht="15"/>
    <row r="24498" ht="15"/>
    <row r="24499" ht="15"/>
    <row r="24500" ht="15"/>
    <row r="24501" ht="15"/>
    <row r="24502" ht="15"/>
    <row r="24503" ht="15"/>
    <row r="24504" ht="15"/>
    <row r="24505" ht="15"/>
    <row r="24506" ht="15"/>
    <row r="24507" ht="15"/>
    <row r="24508" ht="15"/>
    <row r="24509" ht="15"/>
    <row r="24510" ht="15"/>
    <row r="24511" ht="15"/>
    <row r="24512" ht="15"/>
    <row r="24513" ht="15"/>
    <row r="24514" ht="15"/>
    <row r="24515" ht="15"/>
    <row r="24516" ht="15"/>
    <row r="24517" ht="15"/>
    <row r="24518" ht="15"/>
    <row r="24519" ht="15"/>
    <row r="24520" ht="15"/>
    <row r="24521" ht="15"/>
    <row r="24522" ht="15"/>
    <row r="24523" ht="15"/>
    <row r="24524" ht="15"/>
    <row r="24525" ht="15"/>
    <row r="24526" ht="15"/>
    <row r="24527" ht="15"/>
    <row r="24528" ht="15"/>
    <row r="24529" ht="15"/>
    <row r="24530" ht="15"/>
    <row r="24531" ht="15"/>
    <row r="24532" ht="15"/>
    <row r="24533" ht="15"/>
    <row r="24534" ht="15"/>
    <row r="24535" ht="15"/>
    <row r="24536" ht="15"/>
    <row r="24537" ht="15"/>
    <row r="24538" ht="15"/>
    <row r="24539" ht="15"/>
    <row r="24540" ht="15"/>
    <row r="24541" ht="15"/>
    <row r="24542" ht="15"/>
    <row r="24543" ht="15"/>
    <row r="24544" ht="15"/>
    <row r="24545" ht="15"/>
    <row r="24546" ht="15"/>
    <row r="24547" ht="15"/>
    <row r="24548" ht="15"/>
    <row r="24549" ht="15"/>
    <row r="24550" ht="15"/>
    <row r="24551" ht="15"/>
    <row r="24552" ht="15"/>
    <row r="24553" ht="15"/>
    <row r="24554" ht="15"/>
    <row r="24555" ht="15"/>
    <row r="24556" ht="15"/>
    <row r="24557" ht="15"/>
    <row r="24558" ht="15"/>
    <row r="24559" ht="15"/>
    <row r="24560" ht="15"/>
    <row r="24561" ht="15"/>
    <row r="24562" ht="15"/>
    <row r="24563" ht="15"/>
    <row r="24564" ht="15"/>
    <row r="24565" ht="15"/>
    <row r="24566" ht="15"/>
    <row r="24567" ht="15"/>
    <row r="24568" ht="15"/>
    <row r="24569" ht="15"/>
    <row r="24570" ht="15"/>
    <row r="24571" ht="15"/>
    <row r="24572" ht="15"/>
    <row r="24573" ht="15"/>
    <row r="24574" ht="15"/>
    <row r="24575" ht="15"/>
    <row r="24576" ht="15"/>
    <row r="24577" ht="15"/>
    <row r="24578" ht="15"/>
    <row r="24579" ht="15"/>
    <row r="24580" ht="15"/>
    <row r="24581" ht="15"/>
    <row r="24582" ht="15"/>
    <row r="24583" ht="15"/>
    <row r="24584" ht="15"/>
    <row r="24585" ht="15"/>
    <row r="24586" ht="15"/>
    <row r="24587" ht="15"/>
    <row r="24588" ht="15"/>
    <row r="24589" ht="15"/>
    <row r="24590" ht="15"/>
    <row r="24591" ht="15"/>
    <row r="24592" ht="15"/>
    <row r="24593" ht="15"/>
    <row r="24594" ht="15"/>
    <row r="24595" ht="15"/>
    <row r="24596" ht="15"/>
    <row r="24597" ht="15"/>
    <row r="24598" ht="15"/>
    <row r="24599" ht="15"/>
    <row r="24600" ht="15"/>
    <row r="24601" ht="15"/>
    <row r="24602" ht="15"/>
    <row r="24603" ht="15"/>
    <row r="24604" ht="15"/>
    <row r="24605" ht="15"/>
    <row r="24606" ht="15"/>
    <row r="24607" ht="15"/>
    <row r="24608" ht="15"/>
    <row r="24609" ht="15"/>
    <row r="24610" ht="15"/>
    <row r="24611" ht="15"/>
    <row r="24612" ht="15"/>
    <row r="24613" ht="15"/>
    <row r="24614" ht="15"/>
    <row r="24615" ht="15"/>
    <row r="24616" ht="15"/>
    <row r="24617" ht="15"/>
    <row r="24618" ht="15"/>
    <row r="24619" ht="15"/>
    <row r="24620" ht="15"/>
    <row r="24621" ht="15"/>
    <row r="24622" ht="15"/>
    <row r="24623" ht="15"/>
    <row r="24624" ht="15"/>
    <row r="24625" ht="15"/>
    <row r="24626" ht="15"/>
    <row r="24627" ht="15"/>
    <row r="24628" ht="15"/>
    <row r="24629" ht="15"/>
    <row r="24630" ht="15"/>
    <row r="24631" ht="15"/>
    <row r="24632" ht="15"/>
    <row r="24633" ht="15"/>
    <row r="24634" ht="15"/>
    <row r="24635" ht="15"/>
    <row r="24636" ht="15"/>
    <row r="24637" ht="15"/>
    <row r="24638" ht="15"/>
    <row r="24639" ht="15"/>
    <row r="24640" ht="15"/>
    <row r="24641" ht="15"/>
    <row r="24642" ht="15"/>
    <row r="24643" ht="15"/>
    <row r="24644" ht="15"/>
    <row r="24645" ht="15"/>
    <row r="24646" ht="15"/>
    <row r="24647" ht="15"/>
    <row r="24648" ht="15"/>
    <row r="24649" ht="15"/>
    <row r="24650" ht="15"/>
    <row r="24651" ht="15"/>
    <row r="24652" ht="15"/>
    <row r="24653" ht="15"/>
    <row r="24654" ht="15"/>
    <row r="24655" ht="15"/>
    <row r="24656" ht="15"/>
    <row r="24657" ht="15"/>
    <row r="24658" ht="15"/>
    <row r="24659" ht="15"/>
    <row r="24660" ht="15"/>
    <row r="24661" ht="15"/>
    <row r="24662" ht="15"/>
    <row r="24663" ht="15"/>
    <row r="24664" ht="15"/>
    <row r="24665" ht="15"/>
    <row r="24666" ht="15"/>
    <row r="24667" ht="15"/>
    <row r="24668" ht="15"/>
    <row r="24669" ht="15"/>
    <row r="24670" ht="15"/>
    <row r="24671" ht="15"/>
    <row r="24672" ht="15"/>
    <row r="24673" ht="15"/>
    <row r="24674" ht="15"/>
    <row r="24675" ht="15"/>
    <row r="24676" ht="15"/>
    <row r="24677" ht="15"/>
    <row r="24678" ht="15"/>
    <row r="24679" ht="15"/>
    <row r="24680" ht="15"/>
    <row r="24681" ht="15"/>
    <row r="24682" ht="15"/>
    <row r="24683" ht="15"/>
    <row r="24684" ht="15"/>
    <row r="24685" ht="15"/>
    <row r="24686" ht="15"/>
    <row r="24687" ht="15"/>
    <row r="24688" ht="15"/>
    <row r="24689" ht="15"/>
    <row r="24690" ht="15"/>
    <row r="24691" ht="15"/>
    <row r="24692" ht="15"/>
    <row r="24693" ht="15"/>
    <row r="24694" ht="15"/>
    <row r="24695" ht="15"/>
    <row r="24696" ht="15"/>
    <row r="24697" ht="15"/>
    <row r="24698" ht="15"/>
    <row r="24699" ht="15"/>
    <row r="24700" ht="15"/>
    <row r="24701" ht="15"/>
    <row r="24702" ht="15"/>
    <row r="24703" ht="15"/>
    <row r="24704" ht="15"/>
    <row r="24705" ht="15"/>
    <row r="24706" ht="15"/>
    <row r="24707" ht="15"/>
    <row r="24708" ht="15"/>
    <row r="24709" ht="15"/>
    <row r="24710" ht="15"/>
    <row r="24711" ht="15"/>
    <row r="24712" ht="15"/>
    <row r="24713" ht="15"/>
    <row r="24714" ht="15"/>
    <row r="24715" ht="15"/>
    <row r="24716" ht="15"/>
    <row r="24717" ht="15"/>
    <row r="24718" ht="15"/>
    <row r="24719" ht="15"/>
    <row r="24720" ht="15"/>
    <row r="24721" ht="15"/>
    <row r="24722" ht="15"/>
    <row r="24723" ht="15"/>
    <row r="24724" ht="15"/>
    <row r="24725" ht="15"/>
    <row r="24726" ht="15"/>
    <row r="24727" ht="15"/>
    <row r="24728" ht="15"/>
    <row r="24729" ht="15"/>
    <row r="24730" ht="15"/>
    <row r="24731" ht="15"/>
    <row r="24732" ht="15"/>
    <row r="24733" ht="15"/>
    <row r="24734" ht="15"/>
    <row r="24735" ht="15"/>
    <row r="24736" ht="15"/>
    <row r="24737" ht="15"/>
    <row r="24738" ht="15"/>
    <row r="24739" ht="15"/>
    <row r="24740" ht="15"/>
    <row r="24741" ht="15"/>
    <row r="24742" ht="15"/>
    <row r="24743" ht="15"/>
    <row r="24744" ht="15"/>
    <row r="24745" ht="15"/>
    <row r="24746" ht="15"/>
    <row r="24747" ht="15"/>
    <row r="24748" ht="15"/>
    <row r="24749" ht="15"/>
    <row r="24750" ht="15"/>
    <row r="24751" ht="15"/>
    <row r="24752" ht="15"/>
    <row r="24753" ht="15"/>
    <row r="24754" ht="15"/>
    <row r="24755" ht="15"/>
    <row r="24756" ht="15"/>
    <row r="24757" ht="15"/>
    <row r="24758" ht="15"/>
    <row r="24759" ht="15"/>
    <row r="24760" ht="15"/>
    <row r="24761" ht="15"/>
    <row r="24762" ht="15"/>
    <row r="24763" ht="15"/>
    <row r="24764" ht="15"/>
    <row r="24765" ht="15"/>
    <row r="24766" ht="15"/>
    <row r="24767" ht="15"/>
    <row r="24768" ht="15"/>
    <row r="24769" ht="15"/>
    <row r="24770" ht="15"/>
    <row r="24771" ht="15"/>
    <row r="24772" ht="15"/>
    <row r="24773" ht="15"/>
    <row r="24774" ht="15"/>
    <row r="24775" ht="15"/>
    <row r="24776" ht="15"/>
    <row r="24777" ht="15"/>
    <row r="24778" ht="15"/>
    <row r="24779" ht="15"/>
    <row r="24780" ht="15"/>
    <row r="24781" ht="15"/>
    <row r="24782" ht="15"/>
    <row r="24783" ht="15"/>
    <row r="24784" ht="15"/>
    <row r="24785" ht="15"/>
    <row r="24786" ht="15"/>
    <row r="24787" ht="15"/>
    <row r="24788" ht="15"/>
    <row r="24789" ht="15"/>
    <row r="24790" ht="15"/>
    <row r="24791" ht="15"/>
    <row r="24792" ht="15"/>
    <row r="24793" ht="15"/>
    <row r="24794" ht="15"/>
    <row r="24795" ht="15"/>
    <row r="24796" ht="15"/>
    <row r="24797" ht="15"/>
    <row r="24798" ht="15"/>
    <row r="24799" ht="15"/>
    <row r="24800" ht="15"/>
    <row r="24801" ht="15"/>
    <row r="24802" ht="15"/>
    <row r="24803" ht="15"/>
    <row r="24804" ht="15"/>
    <row r="24805" ht="15"/>
    <row r="24806" ht="15"/>
    <row r="24807" ht="15"/>
    <row r="24808" ht="15"/>
    <row r="24809" ht="15"/>
    <row r="24810" ht="15"/>
    <row r="24811" ht="15"/>
    <row r="24812" ht="15"/>
    <row r="24813" ht="15"/>
    <row r="24814" ht="15"/>
    <row r="24815" ht="15"/>
    <row r="24816" ht="15"/>
    <row r="24817" ht="15"/>
    <row r="24818" ht="15"/>
    <row r="24819" ht="15"/>
    <row r="24820" ht="15"/>
    <row r="24821" ht="15"/>
    <row r="24822" ht="15"/>
    <row r="24823" ht="15"/>
    <row r="24824" ht="15"/>
    <row r="24825" ht="15"/>
    <row r="24826" ht="15"/>
    <row r="24827" ht="15"/>
    <row r="24828" ht="15"/>
    <row r="24829" ht="15"/>
    <row r="24830" ht="15"/>
    <row r="24831" ht="15"/>
    <row r="24832" ht="15"/>
    <row r="24833" ht="15"/>
    <row r="24834" ht="15"/>
    <row r="24835" ht="15"/>
    <row r="24836" ht="15"/>
    <row r="24837" ht="15"/>
    <row r="24838" ht="15"/>
    <row r="24839" ht="15"/>
    <row r="24840" ht="15"/>
    <row r="24841" ht="15"/>
    <row r="24842" ht="15"/>
    <row r="24843" ht="15"/>
    <row r="24844" ht="15"/>
    <row r="24845" ht="15"/>
    <row r="24846" ht="15"/>
    <row r="24847" ht="15"/>
    <row r="24848" ht="15"/>
    <row r="24849" ht="15"/>
    <row r="24850" ht="15"/>
    <row r="24851" ht="15"/>
    <row r="24852" ht="15"/>
    <row r="24853" ht="15"/>
    <row r="24854" ht="15"/>
    <row r="24855" ht="15"/>
    <row r="24856" ht="15"/>
    <row r="24857" ht="15"/>
    <row r="24858" ht="15"/>
    <row r="24859" ht="15"/>
    <row r="24860" ht="15"/>
    <row r="24861" ht="15"/>
    <row r="24862" ht="15"/>
    <row r="24863" ht="15"/>
    <row r="24864" ht="15"/>
    <row r="24865" ht="15"/>
    <row r="24866" ht="15"/>
    <row r="24867" ht="15"/>
    <row r="24868" ht="15"/>
    <row r="24869" ht="15"/>
    <row r="24870" ht="15"/>
    <row r="24871" ht="15"/>
    <row r="24872" ht="15"/>
    <row r="24873" ht="15"/>
    <row r="24874" ht="15"/>
    <row r="24875" ht="15"/>
    <row r="24876" ht="15"/>
    <row r="24877" ht="15"/>
    <row r="24878" ht="15"/>
    <row r="24879" ht="15"/>
    <row r="24880" ht="15"/>
    <row r="24881" ht="15"/>
    <row r="24882" ht="15"/>
    <row r="24883" ht="15"/>
    <row r="24884" ht="15"/>
    <row r="24885" ht="15"/>
    <row r="24886" ht="15"/>
    <row r="24887" ht="15"/>
    <row r="24888" ht="15"/>
    <row r="24889" ht="15"/>
    <row r="24890" ht="15"/>
    <row r="24891" ht="15"/>
    <row r="24892" ht="15"/>
    <row r="24893" ht="15"/>
    <row r="24894" ht="15"/>
    <row r="24895" ht="15"/>
    <row r="24896" ht="15"/>
    <row r="24897" ht="15"/>
    <row r="24898" ht="15"/>
    <row r="24899" ht="15"/>
    <row r="24900" ht="15"/>
    <row r="24901" ht="15"/>
    <row r="24902" ht="15"/>
    <row r="24903" ht="15"/>
    <row r="24904" ht="15"/>
    <row r="24905" ht="15"/>
    <row r="24906" ht="15"/>
    <row r="24907" ht="15"/>
    <row r="24908" ht="15"/>
    <row r="24909" ht="15"/>
    <row r="24910" ht="15"/>
    <row r="24911" ht="15"/>
    <row r="24912" ht="15"/>
    <row r="24913" ht="15"/>
    <row r="24914" ht="15"/>
    <row r="24915" ht="15"/>
    <row r="24916" ht="15"/>
    <row r="24917" ht="15"/>
    <row r="24918" ht="15"/>
    <row r="24919" ht="15"/>
    <row r="24920" ht="15"/>
    <row r="24921" ht="15"/>
    <row r="24922" ht="15"/>
    <row r="24923" ht="15"/>
    <row r="24924" ht="15"/>
    <row r="24925" ht="15"/>
    <row r="24926" ht="15"/>
    <row r="24927" ht="15"/>
    <row r="24928" ht="15"/>
    <row r="24929" ht="15"/>
    <row r="24930" ht="15"/>
    <row r="24931" ht="15"/>
    <row r="24932" ht="15"/>
    <row r="24933" ht="15"/>
    <row r="24934" ht="15"/>
    <row r="24935" ht="15"/>
    <row r="24936" ht="15"/>
    <row r="24937" ht="15"/>
    <row r="24938" ht="15"/>
    <row r="24939" ht="15"/>
    <row r="24940" ht="15"/>
    <row r="24941" ht="15"/>
    <row r="24942" ht="15"/>
    <row r="24943" ht="15"/>
    <row r="24944" ht="15"/>
    <row r="24945" ht="15"/>
    <row r="24946" ht="15"/>
    <row r="24947" ht="15"/>
    <row r="24948" ht="15"/>
    <row r="24949" ht="15"/>
    <row r="24950" ht="15"/>
    <row r="24951" ht="15"/>
    <row r="24952" ht="15"/>
    <row r="24953" ht="15"/>
    <row r="24954" ht="15"/>
    <row r="24955" ht="15"/>
    <row r="24956" ht="15"/>
    <row r="24957" ht="15"/>
    <row r="24958" ht="15"/>
    <row r="24959" ht="15"/>
    <row r="24960" ht="15"/>
    <row r="24961" ht="15"/>
    <row r="24962" ht="15"/>
    <row r="24963" ht="15"/>
    <row r="24964" ht="15"/>
    <row r="24965" ht="15"/>
    <row r="24966" ht="15"/>
    <row r="24967" ht="15"/>
    <row r="24968" ht="15"/>
    <row r="24969" ht="15"/>
    <row r="24970" ht="15"/>
    <row r="24971" ht="15"/>
    <row r="24972" ht="15"/>
    <row r="24973" ht="15"/>
    <row r="24974" ht="15"/>
    <row r="24975" ht="15"/>
    <row r="24976" ht="15"/>
    <row r="24977" ht="15"/>
    <row r="24978" ht="15"/>
    <row r="24979" ht="15"/>
    <row r="24980" ht="15"/>
    <row r="24981" ht="15"/>
    <row r="24982" ht="15"/>
    <row r="24983" ht="15"/>
    <row r="24984" ht="15"/>
    <row r="24985" ht="15"/>
    <row r="24986" ht="15"/>
    <row r="24987" ht="15"/>
    <row r="24988" ht="15"/>
    <row r="24989" ht="15"/>
    <row r="24990" ht="15"/>
    <row r="24991" ht="15"/>
    <row r="24992" ht="15"/>
    <row r="24993" ht="15"/>
    <row r="24994" ht="15"/>
    <row r="24995" ht="15"/>
    <row r="24996" ht="15"/>
    <row r="24997" ht="15"/>
    <row r="24998" ht="15"/>
    <row r="24999" ht="15"/>
    <row r="25000" ht="15"/>
    <row r="25001" ht="15"/>
    <row r="25002" ht="15"/>
    <row r="25003" ht="15"/>
    <row r="25004" ht="15"/>
    <row r="25005" ht="15"/>
    <row r="25006" ht="15"/>
    <row r="25007" ht="15"/>
    <row r="25008" ht="15"/>
    <row r="25009" ht="15"/>
    <row r="25010" ht="15"/>
    <row r="25011" ht="15"/>
    <row r="25012" ht="15"/>
    <row r="25013" ht="15"/>
    <row r="25014" ht="15"/>
    <row r="25015" ht="15"/>
    <row r="25016" ht="15"/>
    <row r="25017" ht="15"/>
    <row r="25018" ht="15"/>
    <row r="25019" ht="15"/>
    <row r="25020" ht="15"/>
    <row r="25021" ht="15"/>
    <row r="25022" ht="15"/>
    <row r="25023" ht="15"/>
    <row r="25024" ht="15"/>
    <row r="25025" ht="15"/>
    <row r="25026" ht="15"/>
    <row r="25027" ht="15"/>
    <row r="25028" ht="15"/>
    <row r="25029" ht="15"/>
    <row r="25030" ht="15"/>
    <row r="25031" ht="15"/>
    <row r="25032" ht="15"/>
    <row r="25033" ht="15"/>
    <row r="25034" ht="15"/>
    <row r="25035" ht="15"/>
    <row r="25036" ht="15"/>
    <row r="25037" ht="15"/>
    <row r="25038" ht="15"/>
    <row r="25039" ht="15"/>
    <row r="25040" ht="15"/>
    <row r="25041" ht="15"/>
    <row r="25042" ht="15"/>
    <row r="25043" ht="15"/>
    <row r="25044" ht="15"/>
    <row r="25045" ht="15"/>
    <row r="25046" ht="15"/>
    <row r="25047" ht="15"/>
    <row r="25048" ht="15"/>
    <row r="25049" ht="15"/>
    <row r="25050" ht="15"/>
    <row r="25051" ht="15"/>
    <row r="25052" ht="15"/>
    <row r="25053" ht="15"/>
    <row r="25054" ht="15"/>
    <row r="25055" ht="15"/>
    <row r="25056" ht="15"/>
    <row r="25057" ht="15"/>
    <row r="25058" ht="15"/>
    <row r="25059" ht="15"/>
    <row r="25060" ht="15"/>
    <row r="25061" ht="15"/>
    <row r="25062" ht="15"/>
    <row r="25063" ht="15"/>
    <row r="25064" ht="15"/>
    <row r="25065" ht="15"/>
    <row r="25066" ht="15"/>
    <row r="25067" ht="15"/>
    <row r="25068" ht="15"/>
    <row r="25069" ht="15"/>
    <row r="25070" ht="15"/>
    <row r="25071" ht="15"/>
    <row r="25072" ht="15"/>
    <row r="25073" ht="15"/>
    <row r="25074" ht="15"/>
    <row r="25075" ht="15"/>
    <row r="25076" ht="15"/>
    <row r="25077" ht="15"/>
    <row r="25078" ht="15"/>
    <row r="25079" ht="15"/>
    <row r="25080" ht="15"/>
    <row r="25081" ht="15"/>
    <row r="25082" ht="15"/>
    <row r="25083" ht="15"/>
    <row r="25084" ht="15"/>
    <row r="25085" ht="15"/>
    <row r="25086" ht="15"/>
    <row r="25087" ht="15"/>
    <row r="25088" ht="15"/>
    <row r="25089" ht="15"/>
    <row r="25090" ht="15"/>
    <row r="25091" ht="15"/>
    <row r="25092" ht="15"/>
    <row r="25093" ht="15"/>
    <row r="25094" ht="15"/>
    <row r="25095" ht="15"/>
    <row r="25096" ht="15"/>
    <row r="25097" ht="15"/>
    <row r="25098" ht="15"/>
    <row r="25099" ht="15"/>
    <row r="25100" ht="15"/>
    <row r="25101" ht="15"/>
    <row r="25102" ht="15"/>
    <row r="25103" ht="15"/>
    <row r="25104" ht="15"/>
    <row r="25105" ht="15"/>
    <row r="25106" ht="15"/>
    <row r="25107" ht="15"/>
    <row r="25108" ht="15"/>
    <row r="25109" ht="15"/>
    <row r="25110" ht="15"/>
    <row r="25111" ht="15"/>
    <row r="25112" ht="15"/>
    <row r="25113" ht="15"/>
    <row r="25114" ht="15"/>
    <row r="25115" ht="15"/>
    <row r="25116" ht="15"/>
    <row r="25117" ht="15"/>
    <row r="25118" ht="15"/>
    <row r="25119" ht="15"/>
    <row r="25120" ht="15"/>
    <row r="25121" ht="15"/>
    <row r="25122" ht="15"/>
    <row r="25123" ht="15"/>
    <row r="25124" ht="15"/>
    <row r="25125" ht="15"/>
    <row r="25126" ht="15"/>
    <row r="25127" ht="15"/>
    <row r="25128" ht="15"/>
    <row r="25129" ht="15"/>
    <row r="25130" ht="15"/>
    <row r="25131" ht="15"/>
    <row r="25132" ht="15"/>
    <row r="25133" ht="15"/>
    <row r="25134" ht="15"/>
    <row r="25135" ht="15"/>
    <row r="25136" ht="15"/>
    <row r="25137" ht="15"/>
    <row r="25138" ht="15"/>
    <row r="25139" ht="15"/>
    <row r="25140" ht="15"/>
    <row r="25141" ht="15"/>
    <row r="25142" ht="15"/>
    <row r="25143" ht="15"/>
    <row r="25144" ht="15"/>
    <row r="25145" ht="15"/>
    <row r="25146" ht="15"/>
    <row r="25147" ht="15"/>
    <row r="25148" ht="15"/>
    <row r="25149" ht="15"/>
    <row r="25150" ht="15"/>
    <row r="25151" ht="15"/>
    <row r="25152" ht="15"/>
    <row r="25153" ht="15"/>
    <row r="25154" ht="15"/>
    <row r="25155" ht="15"/>
    <row r="25156" ht="15"/>
    <row r="25157" ht="15"/>
    <row r="25158" ht="15"/>
    <row r="25159" ht="15"/>
    <row r="25160" ht="15"/>
    <row r="25161" ht="15"/>
    <row r="25162" ht="15"/>
    <row r="25163" ht="15"/>
    <row r="25164" ht="15"/>
    <row r="25165" ht="15"/>
    <row r="25166" ht="15"/>
    <row r="25167" ht="15"/>
    <row r="25168" ht="15"/>
    <row r="25169" ht="15"/>
    <row r="25170" ht="15"/>
    <row r="25171" ht="15"/>
    <row r="25172" ht="15"/>
    <row r="25173" ht="15"/>
    <row r="25174" ht="15"/>
    <row r="25175" ht="15"/>
    <row r="25176" ht="15"/>
    <row r="25177" ht="15"/>
    <row r="25178" ht="15"/>
    <row r="25179" ht="15"/>
    <row r="25180" ht="15"/>
    <row r="25181" ht="15"/>
    <row r="25182" ht="15"/>
    <row r="25183" ht="15"/>
    <row r="25184" ht="15"/>
    <row r="25185" ht="15"/>
    <row r="25186" ht="15"/>
    <row r="25187" ht="15"/>
    <row r="25188" ht="15"/>
    <row r="25189" ht="15"/>
    <row r="25190" ht="15"/>
    <row r="25191" ht="15"/>
    <row r="25192" ht="15"/>
    <row r="25193" ht="15"/>
    <row r="25194" ht="15"/>
    <row r="25195" ht="15"/>
    <row r="25196" ht="15"/>
    <row r="25197" ht="15"/>
    <row r="25198" ht="15"/>
    <row r="25199" ht="15"/>
    <row r="25200" ht="15"/>
    <row r="25201" ht="15"/>
    <row r="25202" ht="15"/>
    <row r="25203" ht="15"/>
    <row r="25204" ht="15"/>
    <row r="25205" ht="15"/>
    <row r="25206" ht="15"/>
    <row r="25207" ht="15"/>
    <row r="25208" ht="15"/>
    <row r="25209" ht="15"/>
    <row r="25210" ht="15"/>
    <row r="25211" ht="15"/>
    <row r="25212" ht="15"/>
    <row r="25213" ht="15"/>
    <row r="25214" ht="15"/>
    <row r="25215" ht="15"/>
    <row r="25216" ht="15"/>
    <row r="25217" ht="15"/>
    <row r="25218" ht="15"/>
    <row r="25219" ht="15"/>
    <row r="25220" ht="15"/>
    <row r="25221" ht="15"/>
    <row r="25222" ht="15"/>
    <row r="25223" ht="15"/>
    <row r="25224" ht="15"/>
    <row r="25225" ht="15"/>
    <row r="25226" ht="15"/>
    <row r="25227" ht="15"/>
    <row r="25228" ht="15"/>
    <row r="25229" ht="15"/>
    <row r="25230" ht="15"/>
    <row r="25231" ht="15"/>
    <row r="25232" ht="15"/>
    <row r="25233" ht="15"/>
    <row r="25234" ht="15"/>
    <row r="25235" ht="15"/>
    <row r="25236" ht="15"/>
    <row r="25237" ht="15"/>
    <row r="25238" ht="15"/>
    <row r="25239" ht="15"/>
    <row r="25240" ht="15"/>
    <row r="25241" ht="15"/>
    <row r="25242" ht="15"/>
    <row r="25243" ht="15"/>
    <row r="25244" ht="15"/>
    <row r="25245" ht="15"/>
    <row r="25246" ht="15"/>
    <row r="25247" ht="15"/>
    <row r="25248" ht="15"/>
    <row r="25249" ht="15"/>
    <row r="25250" ht="15"/>
    <row r="25251" ht="15"/>
    <row r="25252" ht="15"/>
    <row r="25253" ht="15"/>
    <row r="25254" ht="15"/>
    <row r="25255" ht="15"/>
    <row r="25256" ht="15"/>
    <row r="25257" ht="15"/>
    <row r="25258" ht="15"/>
    <row r="25259" ht="15"/>
    <row r="25260" ht="15"/>
    <row r="25261" ht="15"/>
    <row r="25262" ht="15"/>
    <row r="25263" ht="15"/>
    <row r="25264" ht="15"/>
    <row r="25265" ht="15"/>
    <row r="25266" ht="15"/>
    <row r="25267" ht="15"/>
    <row r="25268" ht="15"/>
    <row r="25269" ht="15"/>
    <row r="25270" ht="15"/>
    <row r="25271" ht="15"/>
    <row r="25272" ht="15"/>
    <row r="25273" ht="15"/>
    <row r="25274" ht="15"/>
    <row r="25275" ht="15"/>
    <row r="25276" ht="15"/>
    <row r="25277" ht="15"/>
    <row r="25278" ht="15"/>
    <row r="25279" ht="15"/>
    <row r="25280" ht="15"/>
    <row r="25281" ht="15"/>
    <row r="25282" ht="15"/>
    <row r="25283" ht="15"/>
    <row r="25284" ht="15"/>
    <row r="25285" ht="15"/>
    <row r="25286" ht="15"/>
    <row r="25287" ht="15"/>
    <row r="25288" ht="15"/>
    <row r="25289" ht="15"/>
    <row r="25290" ht="15"/>
    <row r="25291" ht="15"/>
    <row r="25292" ht="15"/>
    <row r="25293" ht="15"/>
    <row r="25294" ht="15"/>
    <row r="25295" ht="15"/>
    <row r="25296" ht="15"/>
    <row r="25297" ht="15"/>
    <row r="25298" ht="15"/>
    <row r="25299" ht="15"/>
    <row r="25300" ht="15"/>
    <row r="25301" ht="15"/>
    <row r="25302" ht="15"/>
    <row r="25303" ht="15"/>
    <row r="25304" ht="15"/>
    <row r="25305" ht="15"/>
    <row r="25306" ht="15"/>
    <row r="25307" ht="15"/>
    <row r="25308" ht="15"/>
    <row r="25309" ht="15"/>
    <row r="25310" ht="15"/>
    <row r="25311" ht="15"/>
    <row r="25312" ht="15"/>
    <row r="25313" ht="15"/>
    <row r="25314" ht="15"/>
    <row r="25315" ht="15"/>
    <row r="25316" ht="15"/>
    <row r="25317" ht="15"/>
    <row r="25318" ht="15"/>
    <row r="25319" ht="15"/>
    <row r="25320" ht="15"/>
    <row r="25321" ht="15"/>
    <row r="25322" ht="15"/>
    <row r="25323" ht="15"/>
    <row r="25324" ht="15"/>
    <row r="25325" ht="15"/>
    <row r="25326" ht="15"/>
    <row r="25327" ht="15"/>
    <row r="25328" ht="15"/>
    <row r="25329" ht="15"/>
    <row r="25330" ht="15"/>
    <row r="25331" ht="15"/>
    <row r="25332" ht="15"/>
    <row r="25333" ht="15"/>
    <row r="25334" ht="15"/>
    <row r="25335" ht="15"/>
    <row r="25336" ht="15"/>
    <row r="25337" ht="15"/>
    <row r="25338" ht="15"/>
    <row r="25339" ht="15"/>
    <row r="25340" ht="15"/>
    <row r="25341" ht="15"/>
    <row r="25342" ht="15"/>
    <row r="25343" ht="15"/>
    <row r="25344" ht="15"/>
    <row r="25345" ht="15"/>
    <row r="25346" ht="15"/>
    <row r="25347" ht="15"/>
    <row r="25348" ht="15"/>
    <row r="25349" ht="15"/>
    <row r="25350" ht="15"/>
    <row r="25351" ht="15"/>
    <row r="25352" ht="15"/>
    <row r="25353" ht="15"/>
    <row r="25354" ht="15"/>
    <row r="25355" ht="15"/>
    <row r="25356" ht="15"/>
    <row r="25357" ht="15"/>
    <row r="25358" ht="15"/>
    <row r="25359" ht="15"/>
    <row r="25360" ht="15"/>
    <row r="25361" ht="15"/>
    <row r="25362" ht="15"/>
    <row r="25363" ht="15"/>
    <row r="25364" ht="15"/>
    <row r="25365" ht="15"/>
    <row r="25366" ht="15"/>
    <row r="25367" ht="15"/>
    <row r="25368" ht="15"/>
    <row r="25369" ht="15"/>
    <row r="25370" ht="15"/>
    <row r="25371" ht="15"/>
    <row r="25372" ht="15"/>
    <row r="25373" ht="15"/>
    <row r="25374" ht="15"/>
    <row r="25375" ht="15"/>
    <row r="25376" ht="15"/>
    <row r="25377" ht="15"/>
    <row r="25378" ht="15"/>
    <row r="25379" ht="15"/>
    <row r="25380" ht="15"/>
    <row r="25381" ht="15"/>
    <row r="25382" ht="15"/>
    <row r="25383" ht="15"/>
    <row r="25384" ht="15"/>
    <row r="25385" ht="15"/>
    <row r="25386" ht="15"/>
    <row r="25387" ht="15"/>
    <row r="25388" ht="15"/>
    <row r="25389" ht="15"/>
    <row r="25390" ht="15"/>
    <row r="25391" ht="15"/>
    <row r="25392" ht="15"/>
    <row r="25393" ht="15"/>
    <row r="25394" ht="15"/>
    <row r="25395" ht="15"/>
    <row r="25396" ht="15"/>
    <row r="25397" ht="15"/>
    <row r="25398" ht="15"/>
    <row r="25399" ht="15"/>
    <row r="25400" ht="15"/>
    <row r="25401" ht="15"/>
    <row r="25402" ht="15"/>
    <row r="25403" ht="15"/>
    <row r="25404" ht="15"/>
    <row r="25405" ht="15"/>
    <row r="25406" ht="15"/>
    <row r="25407" ht="15"/>
    <row r="25408" ht="15"/>
    <row r="25409" ht="15"/>
    <row r="25410" ht="15"/>
    <row r="25411" ht="15"/>
    <row r="25412" ht="15"/>
    <row r="25413" ht="15"/>
    <row r="25414" ht="15"/>
    <row r="25415" ht="15"/>
    <row r="25416" ht="15"/>
    <row r="25417" ht="15"/>
    <row r="25418" ht="15"/>
    <row r="25419" ht="15"/>
    <row r="25420" ht="15"/>
    <row r="25421" ht="15"/>
    <row r="25422" ht="15"/>
    <row r="25423" ht="15"/>
    <row r="25424" ht="15"/>
    <row r="25425" ht="15"/>
    <row r="25426" ht="15"/>
    <row r="25427" ht="15"/>
    <row r="25428" ht="15"/>
    <row r="25429" ht="15"/>
    <row r="25430" ht="15"/>
    <row r="25431" ht="15"/>
    <row r="25432" ht="15"/>
    <row r="25433" ht="15"/>
    <row r="25434" ht="15"/>
    <row r="25435" ht="15"/>
    <row r="25436" ht="15"/>
    <row r="25437" ht="15"/>
    <row r="25438" ht="15"/>
    <row r="25439" ht="15"/>
    <row r="25440" ht="15"/>
    <row r="25441" ht="15"/>
    <row r="25442" ht="15"/>
    <row r="25443" ht="15"/>
    <row r="25444" ht="15"/>
    <row r="25445" ht="15"/>
    <row r="25446" ht="15"/>
    <row r="25447" ht="15"/>
    <row r="25448" ht="15"/>
    <row r="25449" ht="15"/>
    <row r="25450" ht="15"/>
    <row r="25451" ht="15"/>
    <row r="25452" ht="15"/>
    <row r="25453" ht="15"/>
    <row r="25454" ht="15"/>
    <row r="25455" ht="15"/>
    <row r="25456" ht="15"/>
    <row r="25457" ht="15"/>
    <row r="25458" ht="15"/>
    <row r="25459" ht="15"/>
    <row r="25460" ht="15"/>
    <row r="25461" ht="15"/>
    <row r="25462" ht="15"/>
    <row r="25463" ht="15"/>
    <row r="25464" ht="15"/>
    <row r="25465" ht="15"/>
    <row r="25466" ht="15"/>
    <row r="25467" ht="15"/>
    <row r="25468" ht="15"/>
    <row r="25469" ht="15"/>
    <row r="25470" ht="15"/>
    <row r="25471" ht="15"/>
    <row r="25472" ht="15"/>
    <row r="25473" ht="15"/>
    <row r="25474" ht="15"/>
    <row r="25475" ht="15"/>
    <row r="25476" ht="15"/>
    <row r="25477" ht="15"/>
    <row r="25478" ht="15"/>
    <row r="25479" ht="15"/>
    <row r="25480" ht="15"/>
    <row r="25481" ht="15"/>
    <row r="25482" ht="15"/>
    <row r="25483" ht="15"/>
    <row r="25484" ht="15"/>
    <row r="25485" ht="15"/>
    <row r="25486" ht="15"/>
    <row r="25487" ht="15"/>
    <row r="25488" ht="15"/>
    <row r="25489" ht="15"/>
    <row r="25490" ht="15"/>
    <row r="25491" ht="15"/>
    <row r="25492" ht="15"/>
    <row r="25493" ht="15"/>
    <row r="25494" ht="15"/>
    <row r="25495" ht="15"/>
    <row r="25496" ht="15"/>
    <row r="25497" ht="15"/>
    <row r="25498" ht="15"/>
    <row r="25499" ht="15"/>
    <row r="25500" ht="15"/>
    <row r="25501" ht="15"/>
    <row r="25502" ht="15"/>
    <row r="25503" ht="15"/>
    <row r="25504" ht="15"/>
    <row r="25505" ht="15"/>
    <row r="25506" ht="15"/>
    <row r="25507" ht="15"/>
    <row r="25508" ht="15"/>
    <row r="25509" ht="15"/>
    <row r="25510" ht="15"/>
    <row r="25511" ht="15"/>
    <row r="25512" ht="15"/>
    <row r="25513" ht="15"/>
    <row r="25514" ht="15"/>
    <row r="25515" ht="15"/>
    <row r="25516" ht="15"/>
    <row r="25517" ht="15"/>
    <row r="25518" ht="15"/>
    <row r="25519" ht="15"/>
    <row r="25520" ht="15"/>
    <row r="25521" ht="15"/>
    <row r="25522" ht="15"/>
    <row r="25523" ht="15"/>
    <row r="25524" ht="15"/>
    <row r="25525" ht="15"/>
    <row r="25526" ht="15"/>
    <row r="25527" ht="15"/>
    <row r="25528" ht="15"/>
    <row r="25529" ht="15"/>
    <row r="25530" ht="15"/>
    <row r="25531" ht="15"/>
    <row r="25532" ht="15"/>
    <row r="25533" ht="15"/>
    <row r="25534" ht="15"/>
    <row r="25535" ht="15"/>
    <row r="25536" ht="15"/>
    <row r="25537" ht="15"/>
    <row r="25538" ht="15"/>
    <row r="25539" ht="15"/>
    <row r="25540" ht="15"/>
    <row r="25541" ht="15"/>
    <row r="25542" ht="15"/>
    <row r="25543" ht="15"/>
    <row r="25544" ht="15"/>
    <row r="25545" ht="15"/>
    <row r="25546" ht="15"/>
    <row r="25547" ht="15"/>
    <row r="25548" ht="15"/>
    <row r="25549" ht="15"/>
    <row r="25550" ht="15"/>
    <row r="25551" ht="15"/>
    <row r="25552" ht="15"/>
    <row r="25553" ht="15"/>
    <row r="25554" ht="15"/>
    <row r="25555" ht="15"/>
    <row r="25556" ht="15"/>
    <row r="25557" ht="15"/>
    <row r="25558" ht="15"/>
    <row r="25559" ht="15"/>
    <row r="25560" ht="15"/>
    <row r="25561" ht="15"/>
    <row r="25562" ht="15"/>
    <row r="25563" ht="15"/>
    <row r="25564" ht="15"/>
    <row r="25565" ht="15"/>
    <row r="25566" ht="15"/>
    <row r="25567" ht="15"/>
    <row r="25568" ht="15"/>
    <row r="25569" ht="15"/>
    <row r="25570" ht="15"/>
    <row r="25571" ht="15"/>
    <row r="25572" ht="15"/>
    <row r="25573" ht="15"/>
    <row r="25574" ht="15"/>
    <row r="25575" ht="15"/>
    <row r="25576" ht="15"/>
    <row r="25577" ht="15"/>
    <row r="25578" ht="15"/>
    <row r="25579" ht="15"/>
    <row r="25580" ht="15"/>
    <row r="25581" ht="15"/>
    <row r="25582" ht="15"/>
    <row r="25583" ht="15"/>
    <row r="25584" ht="15"/>
    <row r="25585" ht="15"/>
    <row r="25586" ht="15"/>
    <row r="25587" ht="15"/>
    <row r="25588" ht="15"/>
    <row r="25589" ht="15"/>
    <row r="25590" ht="15"/>
    <row r="25591" ht="15"/>
    <row r="25592" ht="15"/>
    <row r="25593" ht="15"/>
    <row r="25594" ht="15"/>
    <row r="25595" ht="15"/>
    <row r="25596" ht="15"/>
    <row r="25597" ht="15"/>
    <row r="25598" ht="15"/>
    <row r="25599" ht="15"/>
    <row r="25600" ht="15"/>
    <row r="25601" ht="15"/>
    <row r="25602" ht="15"/>
    <row r="25603" ht="15"/>
    <row r="25604" ht="15"/>
    <row r="25605" ht="15"/>
    <row r="25606" ht="15"/>
    <row r="25607" ht="15"/>
    <row r="25608" ht="15"/>
    <row r="25609" ht="15"/>
    <row r="25610" ht="15"/>
    <row r="25611" ht="15"/>
    <row r="25612" ht="15"/>
    <row r="25613" ht="15"/>
    <row r="25614" ht="15"/>
    <row r="25615" ht="15"/>
    <row r="25616" ht="15"/>
    <row r="25617" ht="15"/>
    <row r="25618" ht="15"/>
    <row r="25619" ht="15"/>
    <row r="25620" ht="15"/>
    <row r="25621" ht="15"/>
    <row r="25622" ht="15"/>
    <row r="25623" ht="15"/>
    <row r="25624" ht="15"/>
    <row r="25625" ht="15"/>
    <row r="25626" ht="15"/>
    <row r="25627" ht="15"/>
    <row r="25628" ht="15"/>
    <row r="25629" ht="15"/>
    <row r="25630" ht="15"/>
    <row r="25631" ht="15"/>
    <row r="25632" ht="15"/>
    <row r="25633" ht="15"/>
    <row r="25634" ht="15"/>
    <row r="25635" ht="15"/>
    <row r="25636" ht="15"/>
    <row r="25637" ht="15"/>
    <row r="25638" ht="15"/>
    <row r="25639" ht="15"/>
    <row r="25640" ht="15"/>
    <row r="25641" ht="15"/>
    <row r="25642" ht="15"/>
    <row r="25643" ht="15"/>
    <row r="25644" ht="15"/>
    <row r="25645" ht="15"/>
    <row r="25646" ht="15"/>
    <row r="25647" ht="15"/>
    <row r="25648" ht="15"/>
    <row r="25649" ht="15"/>
    <row r="25650" ht="15"/>
    <row r="25651" ht="15"/>
    <row r="25652" ht="15"/>
    <row r="25653" ht="15"/>
    <row r="25654" ht="15"/>
    <row r="25655" ht="15"/>
    <row r="25656" ht="15"/>
    <row r="25657" ht="15"/>
    <row r="25658" ht="15"/>
    <row r="25659" ht="15"/>
    <row r="25660" ht="15"/>
    <row r="25661" ht="15"/>
    <row r="25662" ht="15"/>
    <row r="25663" ht="15"/>
    <row r="25664" ht="15"/>
    <row r="25665" ht="15"/>
    <row r="25666" ht="15"/>
    <row r="25667" ht="15"/>
    <row r="25668" ht="15"/>
    <row r="25669" ht="15"/>
    <row r="25670" ht="15"/>
    <row r="25671" ht="15"/>
    <row r="25672" ht="15"/>
    <row r="25673" ht="15"/>
    <row r="25674" ht="15"/>
    <row r="25675" ht="15"/>
    <row r="25676" ht="15"/>
    <row r="25677" ht="15"/>
    <row r="25678" ht="15"/>
    <row r="25679" ht="15"/>
    <row r="25680" ht="15"/>
    <row r="25681" ht="15"/>
    <row r="25682" ht="15"/>
    <row r="25683" ht="15"/>
    <row r="25684" ht="15"/>
    <row r="25685" ht="15"/>
    <row r="25686" ht="15"/>
    <row r="25687" ht="15"/>
    <row r="25688" ht="15"/>
    <row r="25689" ht="15"/>
    <row r="25690" ht="15"/>
    <row r="25691" ht="15"/>
    <row r="25692" ht="15"/>
    <row r="25693" ht="15"/>
    <row r="25694" ht="15"/>
    <row r="25695" ht="15"/>
    <row r="25696" ht="15"/>
    <row r="25697" ht="15"/>
    <row r="25698" ht="15"/>
    <row r="25699" ht="15"/>
    <row r="25700" ht="15"/>
    <row r="25701" ht="15"/>
    <row r="25702" ht="15"/>
    <row r="25703" ht="15"/>
    <row r="25704" ht="15"/>
    <row r="25705" ht="15"/>
    <row r="25706" ht="15"/>
    <row r="25707" ht="15"/>
    <row r="25708" ht="15"/>
    <row r="25709" ht="15"/>
    <row r="25710" ht="15"/>
    <row r="25711" ht="15"/>
    <row r="25712" ht="15"/>
    <row r="25713" ht="15"/>
    <row r="25714" ht="15"/>
    <row r="25715" ht="15"/>
    <row r="25716" ht="15"/>
    <row r="25717" ht="15"/>
    <row r="25718" ht="15"/>
    <row r="25719" ht="15"/>
    <row r="25720" ht="15"/>
    <row r="25721" ht="15"/>
    <row r="25722" ht="15"/>
    <row r="25723" ht="15"/>
    <row r="25724" ht="15"/>
    <row r="25725" ht="15"/>
    <row r="25726" ht="15"/>
    <row r="25727" ht="15"/>
    <row r="25728" ht="15"/>
    <row r="25729" ht="15"/>
    <row r="25730" ht="15"/>
    <row r="25731" ht="15"/>
    <row r="25732" ht="15"/>
    <row r="25733" ht="15"/>
    <row r="25734" ht="15"/>
    <row r="25735" ht="15"/>
    <row r="25736" ht="15"/>
    <row r="25737" ht="15"/>
    <row r="25738" ht="15"/>
    <row r="25739" ht="15"/>
    <row r="25740" ht="15"/>
    <row r="25741" ht="15"/>
    <row r="25742" ht="15"/>
    <row r="25743" ht="15"/>
    <row r="25744" ht="15"/>
    <row r="25745" ht="15"/>
    <row r="25746" ht="15"/>
    <row r="25747" ht="15"/>
    <row r="25748" ht="15"/>
    <row r="25749" ht="15"/>
    <row r="25750" ht="15"/>
    <row r="25751" ht="15"/>
    <row r="25752" ht="15"/>
    <row r="25753" ht="15"/>
    <row r="25754" ht="15"/>
    <row r="25755" ht="15"/>
    <row r="25756" ht="15"/>
    <row r="25757" ht="15"/>
    <row r="25758" ht="15"/>
    <row r="25759" ht="15"/>
    <row r="25760" ht="15"/>
    <row r="25761" ht="15"/>
    <row r="25762" ht="15"/>
    <row r="25763" ht="15"/>
    <row r="25764" ht="15"/>
    <row r="25765" ht="15"/>
    <row r="25766" ht="15"/>
    <row r="25767" ht="15"/>
    <row r="25768" ht="15"/>
    <row r="25769" ht="15"/>
    <row r="25770" ht="15"/>
    <row r="25771" ht="15"/>
    <row r="25772" ht="15"/>
    <row r="25773" ht="15"/>
    <row r="25774" ht="15"/>
    <row r="25775" ht="15"/>
    <row r="25776" ht="15"/>
    <row r="25777" ht="15"/>
    <row r="25778" ht="15"/>
    <row r="25779" ht="15"/>
    <row r="25780" ht="15"/>
    <row r="25781" ht="15"/>
    <row r="25782" ht="15"/>
    <row r="25783" ht="15"/>
    <row r="25784" ht="15"/>
    <row r="25785" ht="15"/>
    <row r="25786" ht="15"/>
    <row r="25787" ht="15"/>
    <row r="25788" ht="15"/>
    <row r="25789" ht="15"/>
    <row r="25790" ht="15"/>
    <row r="25791" ht="15"/>
    <row r="25792" ht="15"/>
    <row r="25793" ht="15"/>
    <row r="25794" ht="15"/>
    <row r="25795" ht="15"/>
    <row r="25796" ht="15"/>
    <row r="25797" ht="15"/>
    <row r="25798" ht="15"/>
    <row r="25799" ht="15"/>
    <row r="25800" ht="15"/>
    <row r="25801" ht="15"/>
    <row r="25802" ht="15"/>
    <row r="25803" ht="15"/>
    <row r="25804" ht="15"/>
    <row r="25805" ht="15"/>
    <row r="25806" ht="15"/>
    <row r="25807" ht="15"/>
    <row r="25808" ht="15"/>
    <row r="25809" ht="15"/>
    <row r="25810" ht="15"/>
    <row r="25811" ht="15"/>
    <row r="25812" ht="15"/>
    <row r="25813" ht="15"/>
    <row r="25814" ht="15"/>
    <row r="25815" ht="15"/>
    <row r="25816" ht="15"/>
    <row r="25817" ht="15"/>
    <row r="25818" ht="15"/>
    <row r="25819" ht="15"/>
    <row r="25820" ht="15"/>
    <row r="25821" ht="15"/>
    <row r="25822" ht="15"/>
    <row r="25823" ht="15"/>
    <row r="25824" ht="15"/>
    <row r="25825" ht="15"/>
    <row r="25826" ht="15"/>
    <row r="25827" ht="15"/>
    <row r="25828" ht="15"/>
    <row r="25829" ht="15"/>
    <row r="25830" ht="15"/>
    <row r="25831" ht="15"/>
    <row r="25832" ht="15"/>
    <row r="25833" ht="15"/>
    <row r="25834" ht="15"/>
    <row r="25835" ht="15"/>
    <row r="25836" ht="15"/>
    <row r="25837" ht="15"/>
    <row r="25838" ht="15"/>
    <row r="25839" ht="15"/>
    <row r="25840" ht="15"/>
    <row r="25841" ht="15"/>
    <row r="25842" ht="15"/>
    <row r="25843" ht="15"/>
    <row r="25844" ht="15"/>
    <row r="25845" ht="15"/>
    <row r="25846" ht="15"/>
    <row r="25847" ht="15"/>
    <row r="25848" ht="15"/>
    <row r="25849" ht="15"/>
    <row r="25850" ht="15"/>
    <row r="25851" ht="15"/>
    <row r="25852" ht="15"/>
    <row r="25853" ht="15"/>
    <row r="25854" ht="15"/>
    <row r="25855" ht="15"/>
    <row r="25856" ht="15"/>
    <row r="25857" ht="15"/>
    <row r="25858" ht="15"/>
    <row r="25859" ht="15"/>
    <row r="25860" ht="15"/>
    <row r="25861" ht="15"/>
    <row r="25862" ht="15"/>
    <row r="25863" ht="15"/>
    <row r="25864" ht="15"/>
    <row r="25865" ht="15"/>
    <row r="25866" ht="15"/>
    <row r="25867" ht="15"/>
    <row r="25868" ht="15"/>
    <row r="25869" ht="15"/>
    <row r="25870" ht="15"/>
    <row r="25871" ht="15"/>
    <row r="25872" ht="15"/>
    <row r="25873" ht="15"/>
    <row r="25874" ht="15"/>
    <row r="25875" ht="15"/>
    <row r="25876" ht="15"/>
    <row r="25877" ht="15"/>
    <row r="25878" ht="15"/>
    <row r="25879" ht="15"/>
    <row r="25880" ht="15"/>
    <row r="25881" ht="15"/>
    <row r="25882" ht="15"/>
    <row r="25883" ht="15"/>
    <row r="25884" ht="15"/>
    <row r="25885" ht="15"/>
    <row r="25886" ht="15"/>
    <row r="25887" ht="15"/>
    <row r="25888" ht="15"/>
    <row r="25889" ht="15"/>
    <row r="25890" ht="15"/>
    <row r="25891" ht="15"/>
    <row r="25892" ht="15"/>
    <row r="25893" ht="15"/>
    <row r="25894" ht="15"/>
    <row r="25895" ht="15"/>
    <row r="25896" ht="15"/>
    <row r="25897" ht="15"/>
    <row r="25898" ht="15"/>
    <row r="25899" ht="15"/>
    <row r="25900" ht="15"/>
    <row r="25901" ht="15"/>
    <row r="25902" ht="15"/>
    <row r="25903" ht="15"/>
    <row r="25904" ht="15"/>
    <row r="25905" ht="15"/>
    <row r="25906" ht="15"/>
    <row r="25907" ht="15"/>
    <row r="25908" ht="15"/>
    <row r="25909" ht="15"/>
    <row r="25910" ht="15"/>
    <row r="25911" ht="15"/>
    <row r="25912" ht="15"/>
    <row r="25913" ht="15"/>
    <row r="25914" ht="15"/>
    <row r="25915" ht="15"/>
    <row r="25916" ht="15"/>
    <row r="25917" ht="15"/>
    <row r="25918" ht="15"/>
    <row r="25919" ht="15"/>
    <row r="25920" ht="15"/>
    <row r="25921" ht="15"/>
    <row r="25922" ht="15"/>
    <row r="25923" ht="15"/>
    <row r="25924" ht="15"/>
    <row r="25925" ht="15"/>
    <row r="25926" ht="15"/>
    <row r="25927" ht="15"/>
    <row r="25928" ht="15"/>
    <row r="25929" ht="15"/>
    <row r="25930" ht="15"/>
    <row r="25931" ht="15"/>
    <row r="25932" ht="15"/>
    <row r="25933" ht="15"/>
    <row r="25934" ht="15"/>
    <row r="25935" ht="15"/>
    <row r="25936" ht="15"/>
    <row r="25937" ht="15"/>
    <row r="25938" ht="15"/>
    <row r="25939" ht="15"/>
    <row r="25940" ht="15"/>
    <row r="25941" ht="15"/>
    <row r="25942" ht="15"/>
    <row r="25943" ht="15"/>
    <row r="25944" ht="15"/>
    <row r="25945" ht="15"/>
    <row r="25946" ht="15"/>
    <row r="25947" ht="15"/>
    <row r="25948" ht="15"/>
    <row r="25949" ht="15"/>
    <row r="25950" ht="15"/>
    <row r="25951" ht="15"/>
    <row r="25952" ht="15"/>
    <row r="25953" ht="15"/>
    <row r="25954" ht="15"/>
    <row r="25955" ht="15"/>
    <row r="25956" ht="15"/>
    <row r="25957" ht="15"/>
    <row r="25958" ht="15"/>
    <row r="25959" ht="15"/>
    <row r="25960" ht="15"/>
    <row r="25961" ht="15"/>
    <row r="25962" ht="15"/>
    <row r="25963" ht="15"/>
    <row r="25964" ht="15"/>
    <row r="25965" ht="15"/>
    <row r="25966" ht="15"/>
    <row r="25967" ht="15"/>
    <row r="25968" ht="15"/>
    <row r="25969" ht="15"/>
    <row r="25970" ht="15"/>
    <row r="25971" ht="15"/>
    <row r="25972" ht="15"/>
    <row r="25973" ht="15"/>
    <row r="25974" ht="15"/>
    <row r="25975" ht="15"/>
    <row r="25976" ht="15"/>
    <row r="25977" ht="15"/>
    <row r="25978" ht="15"/>
    <row r="25979" ht="15"/>
    <row r="25980" ht="15"/>
    <row r="25981" ht="15"/>
    <row r="25982" ht="15"/>
    <row r="25983" ht="15"/>
    <row r="25984" ht="15"/>
    <row r="25985" ht="15"/>
    <row r="25986" ht="15"/>
    <row r="25987" ht="15"/>
    <row r="25988" ht="15"/>
    <row r="25989" ht="15"/>
    <row r="25990" ht="15"/>
    <row r="25991" ht="15"/>
    <row r="25992" ht="15"/>
    <row r="25993" ht="15"/>
    <row r="25994" ht="15"/>
    <row r="25995" ht="15"/>
    <row r="25996" ht="15"/>
    <row r="25997" ht="15"/>
    <row r="25998" ht="15"/>
    <row r="25999" ht="15"/>
    <row r="26000" ht="15"/>
    <row r="26001" ht="15"/>
    <row r="26002" ht="15"/>
    <row r="26003" ht="15"/>
    <row r="26004" ht="15"/>
    <row r="26005" ht="15"/>
    <row r="26006" ht="15"/>
    <row r="26007" ht="15"/>
    <row r="26008" ht="15"/>
    <row r="26009" ht="15"/>
    <row r="26010" ht="15"/>
    <row r="26011" ht="15"/>
    <row r="26012" ht="15"/>
    <row r="26013" ht="15"/>
    <row r="26014" ht="15"/>
    <row r="26015" ht="15"/>
    <row r="26016" ht="15"/>
    <row r="26017" ht="15"/>
    <row r="26018" ht="15"/>
    <row r="26019" ht="15"/>
    <row r="26020" ht="15"/>
    <row r="26021" ht="15"/>
    <row r="26022" ht="15"/>
    <row r="26023" ht="15"/>
    <row r="26024" ht="15"/>
    <row r="26025" ht="15"/>
    <row r="26026" ht="15"/>
    <row r="26027" ht="15"/>
    <row r="26028" ht="15"/>
    <row r="26029" ht="15"/>
    <row r="26030" ht="15"/>
    <row r="26031" ht="15"/>
    <row r="26032" ht="15"/>
    <row r="26033" ht="15"/>
    <row r="26034" ht="15"/>
    <row r="26035" ht="15"/>
    <row r="26036" ht="15"/>
    <row r="26037" ht="15"/>
    <row r="26038" ht="15"/>
    <row r="26039" ht="15"/>
    <row r="26040" ht="15"/>
    <row r="26041" ht="15"/>
    <row r="26042" ht="15"/>
    <row r="26043" ht="15"/>
    <row r="26044" ht="15"/>
    <row r="26045" ht="15"/>
    <row r="26046" ht="15"/>
    <row r="26047" ht="15"/>
    <row r="26048" ht="15"/>
    <row r="26049" ht="15"/>
    <row r="26050" ht="15"/>
    <row r="26051" ht="15"/>
    <row r="26052" ht="15"/>
    <row r="26053" ht="15"/>
    <row r="26054" ht="15"/>
    <row r="26055" ht="15"/>
    <row r="26056" ht="15"/>
    <row r="26057" ht="15"/>
    <row r="26058" ht="15"/>
    <row r="26059" ht="15"/>
    <row r="26060" ht="15"/>
    <row r="26061" ht="15"/>
    <row r="26062" ht="15"/>
    <row r="26063" ht="15"/>
    <row r="26064" ht="15"/>
    <row r="26065" ht="15"/>
    <row r="26066" ht="15"/>
    <row r="26067" ht="15"/>
    <row r="26068" ht="15"/>
    <row r="26069" ht="15"/>
    <row r="26070" ht="15"/>
    <row r="26071" ht="15"/>
    <row r="26072" ht="15"/>
    <row r="26073" ht="15"/>
    <row r="26074" ht="15"/>
    <row r="26075" ht="15"/>
    <row r="26076" ht="15"/>
    <row r="26077" ht="15"/>
    <row r="26078" ht="15"/>
    <row r="26079" ht="15"/>
    <row r="26080" ht="15"/>
    <row r="26081" ht="15"/>
    <row r="26082" ht="15"/>
    <row r="26083" ht="15"/>
    <row r="26084" ht="15"/>
    <row r="26085" ht="15"/>
    <row r="26086" ht="15"/>
    <row r="26087" ht="15"/>
    <row r="26088" ht="15"/>
    <row r="26089" ht="15"/>
    <row r="26090" ht="15"/>
    <row r="26091" ht="15"/>
    <row r="26092" ht="15"/>
    <row r="26093" ht="15"/>
    <row r="26094" ht="15"/>
    <row r="26095" ht="15"/>
    <row r="26096" ht="15"/>
    <row r="26097" ht="15"/>
    <row r="26098" ht="15"/>
    <row r="26099" ht="15"/>
    <row r="26100" ht="15"/>
    <row r="26101" ht="15"/>
    <row r="26102" ht="15"/>
    <row r="26103" ht="15"/>
    <row r="26104" ht="15"/>
    <row r="26105" ht="15"/>
    <row r="26106" ht="15"/>
    <row r="26107" ht="15"/>
    <row r="26108" ht="15"/>
    <row r="26109" ht="15"/>
    <row r="26110" ht="15"/>
    <row r="26111" ht="15"/>
    <row r="26112" ht="15"/>
    <row r="26113" ht="15"/>
    <row r="26114" ht="15"/>
    <row r="26115" ht="15"/>
    <row r="26116" ht="15"/>
    <row r="26117" ht="15"/>
    <row r="26118" ht="15"/>
    <row r="26119" ht="15"/>
    <row r="26120" ht="15"/>
    <row r="26121" ht="15"/>
    <row r="26122" ht="15"/>
    <row r="26123" ht="15"/>
    <row r="26124" ht="15"/>
    <row r="26125" ht="15"/>
    <row r="26126" ht="15"/>
    <row r="26127" ht="15"/>
    <row r="26128" ht="15"/>
    <row r="26129" ht="15"/>
    <row r="26130" ht="15"/>
    <row r="26131" ht="15"/>
    <row r="26132" ht="15"/>
    <row r="26133" ht="15"/>
    <row r="26134" ht="15"/>
    <row r="26135" ht="15"/>
    <row r="26136" ht="15"/>
    <row r="26137" ht="15"/>
    <row r="26138" ht="15"/>
    <row r="26139" ht="15"/>
    <row r="26140" ht="15"/>
    <row r="26141" ht="15"/>
    <row r="26142" ht="15"/>
    <row r="26143" ht="15"/>
    <row r="26144" ht="15"/>
    <row r="26145" ht="15"/>
    <row r="26146" ht="15"/>
    <row r="26147" ht="15"/>
    <row r="26148" ht="15"/>
    <row r="26149" ht="15"/>
    <row r="26150" ht="15"/>
    <row r="26151" ht="15"/>
    <row r="26152" ht="15"/>
    <row r="26153" ht="15"/>
    <row r="26154" ht="15"/>
    <row r="26155" ht="15"/>
    <row r="26156" ht="15"/>
    <row r="26157" ht="15"/>
    <row r="26158" ht="15"/>
    <row r="26159" ht="15"/>
    <row r="26160" ht="15"/>
    <row r="26161" ht="15"/>
    <row r="26162" ht="15"/>
    <row r="26163" ht="15"/>
    <row r="26164" ht="15"/>
    <row r="26165" ht="15"/>
    <row r="26166" ht="15"/>
    <row r="26167" ht="15"/>
    <row r="26168" ht="15"/>
    <row r="26169" ht="15"/>
    <row r="26170" ht="15"/>
    <row r="26171" ht="15"/>
    <row r="26172" ht="15"/>
    <row r="26173" ht="15"/>
    <row r="26174" ht="15"/>
    <row r="26175" ht="15"/>
    <row r="26176" ht="15"/>
    <row r="26177" ht="15"/>
    <row r="26178" ht="15"/>
    <row r="26179" ht="15"/>
    <row r="26180" ht="15"/>
    <row r="26181" ht="15"/>
    <row r="26182" ht="15"/>
    <row r="26183" ht="15"/>
    <row r="26184" ht="15"/>
    <row r="26185" ht="15"/>
    <row r="26186" ht="15"/>
    <row r="26187" ht="15"/>
    <row r="26188" ht="15"/>
    <row r="26189" ht="15"/>
    <row r="26190" ht="15"/>
    <row r="26191" ht="15"/>
    <row r="26192" ht="15"/>
    <row r="26193" ht="15"/>
    <row r="26194" ht="15"/>
    <row r="26195" ht="15"/>
    <row r="26196" ht="15"/>
    <row r="26197" ht="15"/>
    <row r="26198" ht="15"/>
    <row r="26199" ht="15"/>
    <row r="26200" ht="15"/>
    <row r="26201" ht="15"/>
    <row r="26202" ht="15"/>
    <row r="26203" ht="15"/>
    <row r="26204" ht="15"/>
    <row r="26205" ht="15"/>
    <row r="26206" ht="15"/>
    <row r="26207" ht="15"/>
    <row r="26208" ht="15"/>
    <row r="26209" ht="15"/>
    <row r="26210" ht="15"/>
    <row r="26211" ht="15"/>
    <row r="26212" ht="15"/>
    <row r="26213" ht="15"/>
    <row r="26214" ht="15"/>
    <row r="26215" ht="15"/>
    <row r="26216" ht="15"/>
    <row r="26217" ht="15"/>
    <row r="26218" ht="15"/>
    <row r="26219" ht="15"/>
    <row r="26220" ht="15"/>
    <row r="26221" ht="15"/>
    <row r="26222" ht="15"/>
    <row r="26223" ht="15"/>
    <row r="26224" ht="15"/>
    <row r="26225" ht="15"/>
    <row r="26226" ht="15"/>
    <row r="26227" ht="15"/>
    <row r="26228" ht="15"/>
    <row r="26229" ht="15"/>
    <row r="26230" ht="15"/>
    <row r="26231" ht="15"/>
    <row r="26232" ht="15"/>
    <row r="26233" ht="15"/>
    <row r="26234" ht="15"/>
    <row r="26235" ht="15"/>
    <row r="26236" ht="15"/>
    <row r="26237" ht="15"/>
    <row r="26238" ht="15"/>
    <row r="26239" ht="15"/>
    <row r="26240" ht="15"/>
    <row r="26241" ht="15"/>
    <row r="26242" ht="15"/>
    <row r="26243" ht="15"/>
    <row r="26244" ht="15"/>
    <row r="26245" ht="15"/>
    <row r="26246" ht="15"/>
    <row r="26247" ht="15"/>
    <row r="26248" ht="15"/>
    <row r="26249" ht="15"/>
    <row r="26250" ht="15"/>
    <row r="26251" ht="15"/>
    <row r="26252" ht="15"/>
    <row r="26253" ht="15"/>
    <row r="26254" ht="15"/>
    <row r="26255" ht="15"/>
    <row r="26256" ht="15"/>
    <row r="26257" ht="15"/>
    <row r="26258" ht="15"/>
    <row r="26259" ht="15"/>
    <row r="26260" ht="15"/>
    <row r="26261" ht="15"/>
    <row r="26262" ht="15"/>
    <row r="26263" ht="15"/>
    <row r="26264" ht="15"/>
    <row r="26265" ht="15"/>
    <row r="26266" ht="15"/>
    <row r="26267" ht="15"/>
    <row r="26268" ht="15"/>
    <row r="26269" ht="15"/>
    <row r="26270" ht="15"/>
    <row r="26271" ht="15"/>
    <row r="26272" ht="15"/>
    <row r="26273" ht="15"/>
    <row r="26274" ht="15"/>
    <row r="26275" ht="15"/>
    <row r="26276" ht="15"/>
    <row r="26277" ht="15"/>
    <row r="26278" ht="15"/>
    <row r="26279" ht="15"/>
    <row r="26280" ht="15"/>
    <row r="26281" ht="15"/>
    <row r="26282" ht="15"/>
    <row r="26283" ht="15"/>
    <row r="26284" ht="15"/>
    <row r="26285" ht="15"/>
    <row r="26286" ht="15"/>
    <row r="26287" ht="15"/>
    <row r="26288" ht="15"/>
    <row r="26289" ht="15"/>
    <row r="26290" ht="15"/>
    <row r="26291" ht="15"/>
    <row r="26292" ht="15"/>
    <row r="26293" ht="15"/>
    <row r="26294" ht="15"/>
    <row r="26295" ht="15"/>
    <row r="26296" ht="15"/>
    <row r="26297" ht="15"/>
    <row r="26298" ht="15"/>
    <row r="26299" ht="15"/>
    <row r="26300" ht="15"/>
    <row r="26301" ht="15"/>
    <row r="26302" ht="15"/>
    <row r="26303" ht="15"/>
    <row r="26304" ht="15"/>
    <row r="26305" ht="15"/>
    <row r="26306" ht="15"/>
    <row r="26307" ht="15"/>
    <row r="26308" ht="15"/>
    <row r="26309" ht="15"/>
    <row r="26310" ht="15"/>
    <row r="26311" ht="15"/>
    <row r="26312" ht="15"/>
    <row r="26313" ht="15"/>
    <row r="26314" ht="15"/>
    <row r="26315" ht="15"/>
    <row r="26316" ht="15"/>
    <row r="26317" ht="15"/>
    <row r="26318" ht="15"/>
    <row r="26319" ht="15"/>
    <row r="26320" ht="15"/>
    <row r="26321" ht="15"/>
    <row r="26322" ht="15"/>
    <row r="26323" ht="15"/>
    <row r="26324" ht="15"/>
    <row r="26325" ht="15"/>
    <row r="26326" ht="15"/>
    <row r="26327" ht="15"/>
    <row r="26328" ht="15"/>
    <row r="26329" ht="15"/>
    <row r="26330" ht="15"/>
    <row r="26331" ht="15"/>
    <row r="26332" ht="15"/>
    <row r="26333" ht="15"/>
    <row r="26334" ht="15"/>
    <row r="26335" ht="15"/>
    <row r="26336" ht="15"/>
    <row r="26337" ht="15"/>
    <row r="26338" ht="15"/>
    <row r="26339" ht="15"/>
    <row r="26340" ht="15"/>
    <row r="26341" ht="15"/>
    <row r="26342" ht="15"/>
    <row r="26343" ht="15"/>
    <row r="26344" ht="15"/>
    <row r="26345" ht="15"/>
    <row r="26346" ht="15"/>
    <row r="26347" ht="15"/>
    <row r="26348" ht="15"/>
    <row r="26349" ht="15"/>
    <row r="26350" ht="15"/>
    <row r="26351" ht="15"/>
    <row r="26352" ht="15"/>
    <row r="26353" ht="15"/>
    <row r="26354" ht="15"/>
    <row r="26355" ht="15"/>
    <row r="26356" ht="15"/>
    <row r="26357" ht="15"/>
    <row r="26358" ht="15"/>
    <row r="26359" ht="15"/>
    <row r="26360" ht="15"/>
    <row r="26361" ht="15"/>
    <row r="26362" ht="15"/>
    <row r="26363" ht="15"/>
    <row r="26364" ht="15"/>
    <row r="26365" ht="15"/>
    <row r="26366" ht="15"/>
    <row r="26367" ht="15"/>
    <row r="26368" ht="15"/>
    <row r="26369" ht="15"/>
    <row r="26370" ht="15"/>
    <row r="26371" ht="15"/>
    <row r="26372" ht="15"/>
    <row r="26373" ht="15"/>
    <row r="26374" ht="15"/>
    <row r="26375" ht="15"/>
    <row r="26376" ht="15"/>
    <row r="26377" ht="15"/>
    <row r="26378" ht="15"/>
    <row r="26379" ht="15"/>
    <row r="26380" ht="15"/>
    <row r="26381" ht="15"/>
    <row r="26382" ht="15"/>
    <row r="26383" ht="15"/>
    <row r="26384" ht="15"/>
    <row r="26385" ht="15"/>
    <row r="26386" ht="15"/>
    <row r="26387" ht="15"/>
    <row r="26388" ht="15"/>
    <row r="26389" ht="15"/>
    <row r="26390" ht="15"/>
    <row r="26391" ht="15"/>
    <row r="26392" ht="15"/>
    <row r="26393" ht="15"/>
    <row r="26394" ht="15"/>
    <row r="26395" ht="15"/>
    <row r="26396" ht="15"/>
    <row r="26397" ht="15"/>
    <row r="26398" ht="15"/>
    <row r="26399" ht="15"/>
    <row r="26400" ht="15"/>
    <row r="26401" ht="15"/>
    <row r="26402" ht="15"/>
    <row r="26403" ht="15"/>
    <row r="26404" ht="15"/>
    <row r="26405" ht="15"/>
    <row r="26406" ht="15"/>
    <row r="26407" ht="15"/>
    <row r="26408" ht="15"/>
    <row r="26409" ht="15"/>
    <row r="26410" ht="15"/>
    <row r="26411" ht="15"/>
    <row r="26412" ht="15"/>
    <row r="26413" ht="15"/>
    <row r="26414" ht="15"/>
    <row r="26415" ht="15"/>
    <row r="26416" ht="15"/>
    <row r="26417" ht="15"/>
    <row r="26418" ht="15"/>
    <row r="26419" ht="15"/>
    <row r="26420" ht="15"/>
    <row r="26421" ht="15"/>
    <row r="26422" ht="15"/>
    <row r="26423" ht="15"/>
    <row r="26424" ht="15"/>
    <row r="26425" ht="15"/>
    <row r="26426" ht="15"/>
    <row r="26427" ht="15"/>
    <row r="26428" ht="15"/>
    <row r="26429" ht="15"/>
    <row r="26430" ht="15"/>
    <row r="26431" ht="15"/>
    <row r="26432" ht="15"/>
    <row r="26433" ht="15"/>
    <row r="26434" ht="15"/>
    <row r="26435" ht="15"/>
    <row r="26436" ht="15"/>
    <row r="26437" ht="15"/>
    <row r="26438" ht="15"/>
    <row r="26439" ht="15"/>
    <row r="26440" ht="15"/>
    <row r="26441" ht="15"/>
    <row r="26442" ht="15"/>
    <row r="26443" ht="15"/>
    <row r="26444" ht="15"/>
    <row r="26445" ht="15"/>
    <row r="26446" ht="15"/>
    <row r="26447" ht="15"/>
    <row r="26448" ht="15"/>
    <row r="26449" ht="15"/>
    <row r="26450" ht="15"/>
    <row r="26451" ht="15"/>
    <row r="26452" ht="15"/>
    <row r="26453" ht="15"/>
    <row r="26454" ht="15"/>
    <row r="26455" ht="15"/>
    <row r="26456" ht="15"/>
    <row r="26457" ht="15"/>
    <row r="26458" ht="15"/>
    <row r="26459" ht="15"/>
    <row r="26460" ht="15"/>
    <row r="26461" ht="15"/>
    <row r="26462" ht="15"/>
    <row r="26463" ht="15"/>
    <row r="26464" ht="15"/>
    <row r="26465" ht="15"/>
    <row r="26466" ht="15"/>
    <row r="26467" ht="15"/>
    <row r="26468" ht="15"/>
    <row r="26469" ht="15"/>
    <row r="26470" ht="15"/>
    <row r="26471" ht="15"/>
    <row r="26472" ht="15"/>
    <row r="26473" ht="15"/>
    <row r="26474" ht="15"/>
    <row r="26475" ht="15"/>
    <row r="26476" ht="15"/>
    <row r="26477" ht="15"/>
    <row r="26478" ht="15"/>
    <row r="26479" ht="15"/>
    <row r="26480" ht="15"/>
    <row r="26481" ht="15"/>
    <row r="26482" ht="15"/>
    <row r="26483" ht="15"/>
    <row r="26484" ht="15"/>
    <row r="26485" ht="15"/>
    <row r="26486" ht="15"/>
    <row r="26487" ht="15"/>
    <row r="26488" ht="15"/>
    <row r="26489" ht="15"/>
    <row r="26490" ht="15"/>
    <row r="26491" ht="15"/>
    <row r="26492" ht="15"/>
    <row r="26493" ht="15"/>
    <row r="26494" ht="15"/>
    <row r="26495" ht="15"/>
    <row r="26496" ht="15"/>
    <row r="26497" ht="15"/>
    <row r="26498" ht="15"/>
    <row r="26499" ht="15"/>
    <row r="26500" ht="15"/>
    <row r="26501" ht="15"/>
    <row r="26502" ht="15"/>
    <row r="26503" ht="15"/>
    <row r="26504" ht="15"/>
    <row r="26505" ht="15"/>
    <row r="26506" ht="15"/>
    <row r="26507" ht="15"/>
    <row r="26508" ht="15"/>
    <row r="26509" ht="15"/>
    <row r="26510" ht="15"/>
    <row r="26511" ht="15"/>
    <row r="26512" ht="15"/>
    <row r="26513" ht="15"/>
    <row r="26514" ht="15"/>
    <row r="26515" ht="15"/>
    <row r="26516" ht="15"/>
    <row r="26517" ht="15"/>
    <row r="26518" ht="15"/>
    <row r="26519" ht="15"/>
    <row r="26520" ht="15"/>
    <row r="26521" ht="15"/>
    <row r="26522" ht="15"/>
    <row r="26523" ht="15"/>
    <row r="26524" ht="15"/>
    <row r="26525" ht="15"/>
    <row r="26526" ht="15"/>
    <row r="26527" ht="15"/>
    <row r="26528" ht="15"/>
    <row r="26529" ht="15"/>
    <row r="26530" ht="15"/>
    <row r="26531" ht="15"/>
    <row r="26532" ht="15"/>
    <row r="26533" ht="15"/>
    <row r="26534" ht="15"/>
    <row r="26535" ht="15"/>
    <row r="26536" ht="15"/>
    <row r="26537" ht="15"/>
    <row r="26538" ht="15"/>
    <row r="26539" ht="15"/>
    <row r="26540" ht="15"/>
    <row r="26541" ht="15"/>
    <row r="26542" ht="15"/>
    <row r="26543" ht="15"/>
    <row r="26544" ht="15"/>
    <row r="26545" ht="15"/>
    <row r="26546" ht="15"/>
    <row r="26547" ht="15"/>
    <row r="26548" ht="15"/>
    <row r="26549" ht="15"/>
    <row r="26550" ht="15"/>
    <row r="26551" ht="15"/>
    <row r="26552" ht="15"/>
    <row r="26553" ht="15"/>
    <row r="26554" ht="15"/>
    <row r="26555" ht="15"/>
    <row r="26556" ht="15"/>
    <row r="26557" ht="15"/>
    <row r="26558" ht="15"/>
    <row r="26559" ht="15"/>
    <row r="26560" ht="15"/>
    <row r="26561" ht="15"/>
    <row r="26562" ht="15"/>
    <row r="26563" ht="15"/>
    <row r="26564" ht="15"/>
    <row r="26565" ht="15"/>
    <row r="26566" ht="15"/>
    <row r="26567" ht="15"/>
    <row r="26568" ht="15"/>
    <row r="26569" ht="15"/>
    <row r="26570" ht="15"/>
    <row r="26571" ht="15"/>
    <row r="26572" ht="15"/>
    <row r="26573" ht="15"/>
    <row r="26574" ht="15"/>
    <row r="26575" ht="15"/>
    <row r="26576" ht="15"/>
    <row r="26577" ht="15"/>
    <row r="26578" ht="15"/>
    <row r="26579" ht="15"/>
    <row r="26580" ht="15"/>
    <row r="26581" ht="15"/>
    <row r="26582" ht="15"/>
    <row r="26583" ht="15"/>
    <row r="26584" ht="15"/>
    <row r="26585" ht="15"/>
    <row r="26586" ht="15"/>
    <row r="26587" ht="15"/>
    <row r="26588" ht="15"/>
    <row r="26589" ht="15"/>
    <row r="26590" ht="15"/>
    <row r="26591" ht="15"/>
    <row r="26592" ht="15"/>
    <row r="26593" ht="15"/>
    <row r="26594" ht="15"/>
    <row r="26595" ht="15"/>
    <row r="26596" ht="15"/>
    <row r="26597" ht="15"/>
    <row r="26598" ht="15"/>
    <row r="26599" ht="15"/>
    <row r="26600" ht="15"/>
    <row r="26601" ht="15"/>
    <row r="26602" ht="15"/>
    <row r="26603" ht="15"/>
    <row r="26604" ht="15"/>
    <row r="26605" ht="15"/>
    <row r="26606" ht="15"/>
    <row r="26607" ht="15"/>
    <row r="26608" ht="15"/>
    <row r="26609" ht="15"/>
    <row r="26610" ht="15"/>
    <row r="26611" ht="15"/>
    <row r="26612" ht="15"/>
    <row r="26613" ht="15"/>
    <row r="26614" ht="15"/>
    <row r="26615" ht="15"/>
    <row r="26616" ht="15"/>
    <row r="26617" ht="15"/>
    <row r="26618" ht="15"/>
    <row r="26619" ht="15"/>
    <row r="26620" ht="15"/>
    <row r="26621" ht="15"/>
    <row r="26622" ht="15"/>
    <row r="26623" ht="15"/>
    <row r="26624" ht="15"/>
    <row r="26625" ht="15"/>
    <row r="26626" ht="15"/>
    <row r="26627" ht="15"/>
    <row r="26628" ht="15"/>
    <row r="26629" ht="15"/>
    <row r="26630" ht="15"/>
    <row r="26631" ht="15"/>
    <row r="26632" ht="15"/>
    <row r="26633" ht="15"/>
    <row r="26634" ht="15"/>
    <row r="26635" ht="15"/>
    <row r="26636" ht="15"/>
    <row r="26637" ht="15"/>
    <row r="26638" ht="15"/>
    <row r="26639" ht="15"/>
    <row r="26640" ht="15"/>
    <row r="26641" ht="15"/>
    <row r="26642" ht="15"/>
    <row r="26643" ht="15"/>
    <row r="26644" ht="15"/>
    <row r="26645" ht="15"/>
    <row r="26646" ht="15"/>
    <row r="26647" ht="15"/>
    <row r="26648" ht="15"/>
    <row r="26649" ht="15"/>
    <row r="26650" ht="15"/>
    <row r="26651" ht="15"/>
    <row r="26652" ht="15"/>
    <row r="26653" ht="15"/>
    <row r="26654" ht="15"/>
    <row r="26655" ht="15"/>
    <row r="26656" ht="15"/>
    <row r="26657" ht="15"/>
    <row r="26658" ht="15"/>
    <row r="26659" ht="15"/>
    <row r="26660" ht="15"/>
    <row r="26661" ht="15"/>
    <row r="26662" ht="15"/>
    <row r="26663" ht="15"/>
    <row r="26664" ht="15"/>
    <row r="26665" ht="15"/>
    <row r="26666" ht="15"/>
    <row r="26667" ht="15"/>
    <row r="26668" ht="15"/>
    <row r="26669" ht="15"/>
    <row r="26670" ht="15"/>
    <row r="26671" ht="15"/>
    <row r="26672" ht="15"/>
    <row r="26673" ht="15"/>
    <row r="26674" ht="15"/>
    <row r="26675" ht="15"/>
    <row r="26676" ht="15"/>
    <row r="26677" ht="15"/>
    <row r="26678" ht="15"/>
    <row r="26679" ht="15"/>
    <row r="26680" ht="15"/>
    <row r="26681" ht="15"/>
    <row r="26682" ht="15"/>
    <row r="26683" ht="15"/>
    <row r="26684" ht="15"/>
    <row r="26685" ht="15"/>
    <row r="26686" ht="15"/>
    <row r="26687" ht="15"/>
    <row r="26688" ht="15"/>
    <row r="26689" ht="15"/>
    <row r="26690" ht="15"/>
    <row r="26691" ht="15"/>
    <row r="26692" ht="15"/>
    <row r="26693" ht="15"/>
    <row r="26694" ht="15"/>
    <row r="26695" ht="15"/>
    <row r="26696" ht="15"/>
    <row r="26697" ht="15"/>
    <row r="26698" ht="15"/>
    <row r="26699" ht="15"/>
    <row r="26700" ht="15"/>
    <row r="26701" ht="15"/>
    <row r="26702" ht="15"/>
    <row r="26703" ht="15"/>
    <row r="26704" ht="15"/>
    <row r="26705" ht="15"/>
    <row r="26706" ht="15"/>
    <row r="26707" ht="15"/>
    <row r="26708" ht="15"/>
    <row r="26709" ht="15"/>
    <row r="26710" ht="15"/>
    <row r="26711" ht="15"/>
    <row r="26712" ht="15"/>
    <row r="26713" ht="15"/>
    <row r="26714" ht="15"/>
    <row r="26715" ht="15"/>
    <row r="26716" ht="15"/>
    <row r="26717" ht="15"/>
    <row r="26718" ht="15"/>
    <row r="26719" ht="15"/>
    <row r="26720" ht="15"/>
    <row r="26721" ht="15"/>
    <row r="26722" ht="15"/>
    <row r="26723" ht="15"/>
    <row r="26724" ht="15"/>
    <row r="26725" ht="15"/>
    <row r="26726" ht="15"/>
    <row r="26727" ht="15"/>
    <row r="26728" ht="15"/>
    <row r="26729" ht="15"/>
    <row r="26730" ht="15"/>
    <row r="26731" ht="15"/>
    <row r="26732" ht="15"/>
    <row r="26733" ht="15"/>
    <row r="26734" ht="15"/>
    <row r="26735" ht="15"/>
    <row r="26736" ht="15"/>
    <row r="26737" ht="15"/>
    <row r="26738" ht="15"/>
    <row r="26739" ht="15"/>
    <row r="26740" ht="15"/>
    <row r="26741" ht="15"/>
    <row r="26742" ht="15"/>
    <row r="26743" ht="15"/>
    <row r="26744" ht="15"/>
    <row r="26745" ht="15"/>
    <row r="26746" ht="15"/>
    <row r="26747" ht="15"/>
    <row r="26748" ht="15"/>
    <row r="26749" ht="15"/>
    <row r="26750" ht="15"/>
    <row r="26751" ht="15"/>
    <row r="26752" ht="15"/>
    <row r="26753" ht="15"/>
    <row r="26754" ht="15"/>
    <row r="26755" ht="15"/>
    <row r="26756" ht="15"/>
    <row r="26757" ht="15"/>
    <row r="26758" ht="15"/>
    <row r="26759" ht="15"/>
    <row r="26760" ht="15"/>
    <row r="26761" ht="15"/>
    <row r="26762" ht="15"/>
    <row r="26763" ht="15"/>
    <row r="26764" ht="15"/>
    <row r="26765" ht="15"/>
    <row r="26766" ht="15"/>
    <row r="26767" ht="15"/>
    <row r="26768" ht="15"/>
    <row r="26769" ht="15"/>
    <row r="26770" ht="15"/>
    <row r="26771" ht="15"/>
    <row r="26772" ht="15"/>
    <row r="26773" ht="15"/>
    <row r="26774" ht="15"/>
    <row r="26775" ht="15"/>
    <row r="26776" ht="15"/>
    <row r="26777" ht="15"/>
    <row r="26778" ht="15"/>
    <row r="26779" ht="15"/>
    <row r="26780" ht="15"/>
    <row r="26781" ht="15"/>
    <row r="26782" ht="15"/>
    <row r="26783" ht="15"/>
    <row r="26784" ht="15"/>
    <row r="26785" ht="15"/>
    <row r="26786" ht="15"/>
    <row r="26787" ht="15"/>
    <row r="26788" ht="15"/>
    <row r="26789" ht="15"/>
    <row r="26790" ht="15"/>
    <row r="26791" ht="15"/>
    <row r="26792" ht="15"/>
    <row r="26793" ht="15"/>
    <row r="26794" ht="15"/>
    <row r="26795" ht="15"/>
    <row r="26796" ht="15"/>
    <row r="26797" ht="15"/>
    <row r="26798" ht="15"/>
    <row r="26799" ht="15"/>
    <row r="26800" ht="15"/>
    <row r="26801" ht="15"/>
    <row r="26802" ht="15"/>
    <row r="26803" ht="15"/>
    <row r="26804" ht="15"/>
    <row r="26805" ht="15"/>
    <row r="26806" ht="15"/>
    <row r="26807" ht="15"/>
    <row r="26808" ht="15"/>
    <row r="26809" ht="15"/>
    <row r="26810" ht="15"/>
    <row r="26811" ht="15"/>
    <row r="26812" ht="15"/>
    <row r="26813" ht="15"/>
    <row r="26814" ht="15"/>
    <row r="26815" ht="15"/>
    <row r="26816" ht="15"/>
    <row r="26817" ht="15"/>
    <row r="26818" ht="15"/>
    <row r="26819" ht="15"/>
    <row r="26820" ht="15"/>
    <row r="26821" ht="15"/>
    <row r="26822" ht="15"/>
    <row r="26823" ht="15"/>
    <row r="26824" ht="15"/>
    <row r="26825" ht="15"/>
    <row r="26826" ht="15"/>
    <row r="26827" ht="15"/>
    <row r="26828" ht="15"/>
    <row r="26829" ht="15"/>
    <row r="26830" ht="15"/>
    <row r="26831" ht="15"/>
    <row r="26832" ht="15"/>
    <row r="26833" ht="15"/>
    <row r="26834" ht="15"/>
    <row r="26835" ht="15"/>
    <row r="26836" ht="15"/>
    <row r="26837" ht="15"/>
    <row r="26838" ht="15"/>
    <row r="26839" ht="15"/>
    <row r="26840" ht="15"/>
    <row r="26841" ht="15"/>
    <row r="26842" ht="15"/>
    <row r="26843" ht="15"/>
    <row r="26844" ht="15"/>
    <row r="26845" ht="15"/>
    <row r="26846" ht="15"/>
    <row r="26847" ht="15"/>
    <row r="26848" ht="15"/>
    <row r="26849" ht="15"/>
    <row r="26850" ht="15"/>
    <row r="26851" ht="15"/>
    <row r="26852" ht="15"/>
    <row r="26853" ht="15"/>
    <row r="26854" ht="15"/>
    <row r="26855" ht="15"/>
    <row r="26856" ht="15"/>
    <row r="26857" ht="15"/>
    <row r="26858" ht="15"/>
    <row r="26859" ht="15"/>
    <row r="26860" ht="15"/>
    <row r="26861" ht="15"/>
    <row r="26862" ht="15"/>
    <row r="26863" ht="15"/>
    <row r="26864" ht="15"/>
    <row r="26865" ht="15"/>
    <row r="26866" ht="15"/>
    <row r="26867" ht="15"/>
    <row r="26868" ht="15"/>
    <row r="26869" ht="15"/>
    <row r="26870" ht="15"/>
    <row r="26871" ht="15"/>
    <row r="26872" ht="15"/>
    <row r="26873" ht="15"/>
    <row r="26874" ht="15"/>
    <row r="26875" ht="15"/>
    <row r="26876" ht="15"/>
    <row r="26877" ht="15"/>
    <row r="26878" ht="15"/>
    <row r="26879" ht="15"/>
    <row r="26880" ht="15"/>
    <row r="26881" ht="15"/>
    <row r="26882" ht="15"/>
    <row r="26883" ht="15"/>
    <row r="26884" ht="15"/>
    <row r="26885" ht="15"/>
    <row r="26886" ht="15"/>
    <row r="26887" ht="15"/>
    <row r="26888" ht="15"/>
    <row r="26889" ht="15"/>
    <row r="26890" ht="15"/>
    <row r="26891" ht="15"/>
    <row r="26892" ht="15"/>
    <row r="26893" ht="15"/>
    <row r="26894" ht="15"/>
    <row r="26895" ht="15"/>
    <row r="26896" ht="15"/>
    <row r="26897" ht="15"/>
    <row r="26898" ht="15"/>
    <row r="26899" ht="15"/>
    <row r="26900" ht="15"/>
    <row r="26901" ht="15"/>
    <row r="26902" ht="15"/>
    <row r="26903" ht="15"/>
    <row r="26904" ht="15"/>
    <row r="26905" ht="15"/>
    <row r="26906" ht="15"/>
    <row r="26907" ht="15"/>
    <row r="26908" ht="15"/>
    <row r="26909" ht="15"/>
    <row r="26910" ht="15"/>
    <row r="26911" ht="15"/>
    <row r="26912" ht="15"/>
    <row r="26913" ht="15"/>
    <row r="26914" ht="15"/>
    <row r="26915" ht="15"/>
    <row r="26916" ht="15"/>
    <row r="26917" ht="15"/>
    <row r="26918" ht="15"/>
    <row r="26919" ht="15"/>
    <row r="26920" ht="15"/>
    <row r="26921" ht="15"/>
    <row r="26922" ht="15"/>
    <row r="26923" ht="15"/>
    <row r="26924" ht="15"/>
    <row r="26925" ht="15"/>
    <row r="26926" ht="15"/>
    <row r="26927" ht="15"/>
    <row r="26928" ht="15"/>
    <row r="26929" ht="15"/>
    <row r="26930" ht="15"/>
    <row r="26931" ht="15"/>
    <row r="26932" ht="15"/>
    <row r="26933" ht="15"/>
    <row r="26934" ht="15"/>
    <row r="26935" ht="15"/>
    <row r="26936" ht="15"/>
    <row r="26937" ht="15"/>
    <row r="26938" ht="15"/>
    <row r="26939" ht="15"/>
    <row r="26940" ht="15"/>
    <row r="26941" ht="15"/>
    <row r="26942" ht="15"/>
    <row r="26943" ht="15"/>
    <row r="26944" ht="15"/>
    <row r="26945" ht="15"/>
    <row r="26946" ht="15"/>
    <row r="26947" ht="15"/>
    <row r="26948" ht="15"/>
    <row r="26949" ht="15"/>
    <row r="26950" ht="15"/>
    <row r="26951" ht="15"/>
    <row r="26952" ht="15"/>
    <row r="26953" ht="15"/>
    <row r="26954" ht="15"/>
    <row r="26955" ht="15"/>
    <row r="26956" ht="15"/>
    <row r="26957" ht="15"/>
    <row r="26958" ht="15"/>
    <row r="26959" ht="15"/>
    <row r="26960" ht="15"/>
    <row r="26961" ht="15"/>
    <row r="26962" ht="15"/>
    <row r="26963" ht="15"/>
    <row r="26964" ht="15"/>
    <row r="26965" ht="15"/>
    <row r="26966" ht="15"/>
    <row r="26967" ht="15"/>
    <row r="26968" ht="15"/>
    <row r="26969" ht="15"/>
    <row r="26970" ht="15"/>
    <row r="26971" ht="15"/>
    <row r="26972" ht="15"/>
    <row r="26973" ht="15"/>
    <row r="26974" ht="15"/>
    <row r="26975" ht="15"/>
    <row r="26976" ht="15"/>
    <row r="26977" ht="15"/>
    <row r="26978" ht="15"/>
    <row r="26979" ht="15"/>
    <row r="26980" ht="15"/>
    <row r="26981" ht="15"/>
    <row r="26982" ht="15"/>
    <row r="26983" ht="15"/>
    <row r="26984" ht="15"/>
    <row r="26985" ht="15"/>
    <row r="26986" ht="15"/>
    <row r="26987" ht="15"/>
    <row r="26988" ht="15"/>
    <row r="26989" ht="15"/>
    <row r="26990" ht="15"/>
    <row r="26991" ht="15"/>
    <row r="26992" ht="15"/>
    <row r="26993" ht="15"/>
    <row r="26994" ht="15"/>
    <row r="26995" ht="15"/>
    <row r="26996" ht="15"/>
    <row r="26997" ht="15"/>
    <row r="26998" ht="15"/>
    <row r="26999" ht="15"/>
    <row r="27000" ht="15"/>
    <row r="27001" ht="15"/>
    <row r="27002" ht="15"/>
    <row r="27003" ht="15"/>
    <row r="27004" ht="15"/>
    <row r="27005" ht="15"/>
    <row r="27006" ht="15"/>
    <row r="27007" ht="15"/>
    <row r="27008" ht="15"/>
    <row r="27009" ht="15"/>
    <row r="27010" ht="15"/>
    <row r="27011" ht="15"/>
    <row r="27012" ht="15"/>
    <row r="27013" ht="15"/>
    <row r="27014" ht="15"/>
    <row r="27015" ht="15"/>
    <row r="27016" ht="15"/>
    <row r="27017" ht="15"/>
    <row r="27018" ht="15"/>
    <row r="27019" ht="15"/>
    <row r="27020" ht="15"/>
    <row r="27021" ht="15"/>
    <row r="27022" ht="15"/>
    <row r="27023" ht="15"/>
    <row r="27024" ht="15"/>
    <row r="27025" ht="15"/>
    <row r="27026" ht="15"/>
    <row r="27027" ht="15"/>
    <row r="27028" ht="15"/>
    <row r="27029" ht="15"/>
    <row r="27030" ht="15"/>
    <row r="27031" ht="15"/>
    <row r="27032" ht="15"/>
    <row r="27033" ht="15"/>
    <row r="27034" ht="15"/>
    <row r="27035" ht="15"/>
    <row r="27036" ht="15"/>
    <row r="27037" ht="15"/>
    <row r="27038" ht="15"/>
    <row r="27039" ht="15"/>
    <row r="27040" ht="15"/>
    <row r="27041" ht="15"/>
    <row r="27042" ht="15"/>
    <row r="27043" ht="15"/>
    <row r="27044" ht="15"/>
    <row r="27045" ht="15"/>
    <row r="27046" ht="15"/>
    <row r="27047" ht="15"/>
    <row r="27048" ht="15"/>
    <row r="27049" ht="15"/>
    <row r="27050" ht="15"/>
    <row r="27051" ht="15"/>
    <row r="27052" ht="15"/>
    <row r="27053" ht="15"/>
    <row r="27054" ht="15"/>
    <row r="27055" ht="15"/>
    <row r="27056" ht="15"/>
    <row r="27057" ht="15"/>
    <row r="27058" ht="15"/>
    <row r="27059" ht="15"/>
    <row r="27060" ht="15"/>
    <row r="27061" ht="15"/>
    <row r="27062" ht="15"/>
    <row r="27063" ht="15"/>
    <row r="27064" ht="15"/>
    <row r="27065" ht="15"/>
    <row r="27066" ht="15"/>
    <row r="27067" ht="15"/>
    <row r="27068" ht="15"/>
    <row r="27069" ht="15"/>
    <row r="27070" ht="15"/>
    <row r="27071" ht="15"/>
    <row r="27072" ht="15"/>
    <row r="27073" ht="15"/>
    <row r="27074" ht="15"/>
    <row r="27075" ht="15"/>
    <row r="27076" ht="15"/>
    <row r="27077" ht="15"/>
    <row r="27078" ht="15"/>
    <row r="27079" ht="15"/>
    <row r="27080" ht="15"/>
    <row r="27081" ht="15"/>
    <row r="27082" ht="15"/>
    <row r="27083" ht="15"/>
    <row r="27084" ht="15"/>
    <row r="27085" ht="15"/>
    <row r="27086" ht="15"/>
    <row r="27087" ht="15"/>
    <row r="27088" ht="15"/>
    <row r="27089" ht="15"/>
    <row r="27090" ht="15"/>
    <row r="27091" ht="15"/>
    <row r="27092" ht="15"/>
    <row r="27093" ht="15"/>
    <row r="27094" ht="15"/>
    <row r="27095" ht="15"/>
    <row r="27096" ht="15"/>
    <row r="27097" ht="15"/>
    <row r="27098" ht="15"/>
    <row r="27099" ht="15"/>
    <row r="27100" ht="15"/>
    <row r="27101" ht="15"/>
    <row r="27102" ht="15"/>
    <row r="27103" ht="15"/>
    <row r="27104" ht="15"/>
    <row r="27105" ht="15"/>
    <row r="27106" ht="15"/>
    <row r="27107" ht="15"/>
    <row r="27108" ht="15"/>
    <row r="27109" ht="15"/>
    <row r="27110" ht="15"/>
    <row r="27111" ht="15"/>
    <row r="27112" ht="15"/>
    <row r="27113" ht="15"/>
    <row r="27114" ht="15"/>
    <row r="27115" ht="15"/>
    <row r="27116" ht="15"/>
    <row r="27117" ht="15"/>
    <row r="27118" ht="15"/>
    <row r="27119" ht="15"/>
    <row r="27120" ht="15"/>
    <row r="27121" ht="15"/>
    <row r="27122" ht="15"/>
    <row r="27123" ht="15"/>
    <row r="27124" ht="15"/>
    <row r="27125" ht="15"/>
    <row r="27126" ht="15"/>
    <row r="27127" ht="15"/>
    <row r="27128" ht="15"/>
    <row r="27129" ht="15"/>
    <row r="27130" ht="15"/>
    <row r="27131" ht="15"/>
    <row r="27132" ht="15"/>
    <row r="27133" ht="15"/>
    <row r="27134" ht="15"/>
    <row r="27135" ht="15"/>
    <row r="27136" ht="15"/>
    <row r="27137" ht="15"/>
    <row r="27138" ht="15"/>
    <row r="27139" ht="15"/>
    <row r="27140" ht="15"/>
    <row r="27141" ht="15"/>
    <row r="27142" ht="15"/>
    <row r="27143" ht="15"/>
    <row r="27144" ht="15"/>
    <row r="27145" ht="15"/>
    <row r="27146" ht="15"/>
    <row r="27147" ht="15"/>
    <row r="27148" ht="15"/>
    <row r="27149" ht="15"/>
    <row r="27150" ht="15"/>
    <row r="27151" ht="15"/>
    <row r="27152" ht="15"/>
    <row r="27153" ht="15"/>
    <row r="27154" ht="15"/>
    <row r="27155" ht="15"/>
    <row r="27156" ht="15"/>
    <row r="27157" ht="15"/>
    <row r="27158" ht="15"/>
    <row r="27159" ht="15"/>
    <row r="27160" ht="15"/>
    <row r="27161" ht="15"/>
    <row r="27162" ht="15"/>
    <row r="27163" ht="15"/>
    <row r="27164" ht="15"/>
    <row r="27165" ht="15"/>
    <row r="27166" ht="15"/>
    <row r="27167" ht="15"/>
    <row r="27168" ht="15"/>
    <row r="27169" ht="15"/>
    <row r="27170" ht="15"/>
    <row r="27171" ht="15"/>
    <row r="27172" ht="15"/>
    <row r="27173" ht="15"/>
    <row r="27174" ht="15"/>
    <row r="27175" ht="15"/>
    <row r="27176" ht="15"/>
    <row r="27177" ht="15"/>
    <row r="27178" ht="15"/>
    <row r="27179" ht="15"/>
    <row r="27180" ht="15"/>
    <row r="27181" ht="15"/>
    <row r="27182" ht="15"/>
    <row r="27183" ht="15"/>
    <row r="27184" ht="15"/>
    <row r="27185" ht="15"/>
    <row r="27186" ht="15"/>
    <row r="27187" ht="15"/>
    <row r="27188" ht="15"/>
    <row r="27189" ht="15"/>
    <row r="27190" ht="15"/>
    <row r="27191" ht="15"/>
    <row r="27192" ht="15"/>
    <row r="27193" ht="15"/>
    <row r="27194" ht="15"/>
    <row r="27195" ht="15"/>
    <row r="27196" ht="15"/>
    <row r="27197" ht="15"/>
    <row r="27198" ht="15"/>
    <row r="27199" ht="15"/>
    <row r="27200" ht="15"/>
    <row r="27201" ht="15"/>
    <row r="27202" ht="15"/>
    <row r="27203" ht="15"/>
    <row r="27204" ht="15"/>
    <row r="27205" ht="15"/>
    <row r="27206" ht="15"/>
    <row r="27207" ht="15"/>
    <row r="27208" ht="15"/>
    <row r="27209" ht="15"/>
    <row r="27210" ht="15"/>
    <row r="27211" ht="15"/>
    <row r="27212" ht="15"/>
    <row r="27213" ht="15"/>
    <row r="27214" ht="15"/>
    <row r="27215" ht="15"/>
    <row r="27216" ht="15"/>
    <row r="27217" ht="15"/>
    <row r="27218" ht="15"/>
    <row r="27219" ht="15"/>
    <row r="27220" ht="15"/>
    <row r="27221" ht="15"/>
    <row r="27222" ht="15"/>
    <row r="27223" ht="15"/>
    <row r="27224" ht="15"/>
    <row r="27225" ht="15"/>
    <row r="27226" ht="15"/>
    <row r="27227" ht="15"/>
    <row r="27228" ht="15"/>
    <row r="27229" ht="15"/>
    <row r="27230" ht="15"/>
    <row r="27231" ht="15"/>
    <row r="27232" ht="15"/>
    <row r="27233" ht="15"/>
    <row r="27234" ht="15"/>
    <row r="27235" ht="15"/>
    <row r="27236" ht="15"/>
    <row r="27237" ht="15"/>
    <row r="27238" ht="15"/>
    <row r="27239" ht="15"/>
    <row r="27240" ht="15"/>
    <row r="27241" ht="15"/>
    <row r="27242" ht="15"/>
    <row r="27243" ht="15"/>
    <row r="27244" ht="15"/>
    <row r="27245" ht="15"/>
    <row r="27246" ht="15"/>
    <row r="27247" ht="15"/>
    <row r="27248" ht="15"/>
    <row r="27249" ht="15"/>
    <row r="27250" ht="15"/>
    <row r="27251" ht="15"/>
    <row r="27252" ht="15"/>
    <row r="27253" ht="15"/>
    <row r="27254" ht="15"/>
    <row r="27255" ht="15"/>
    <row r="27256" ht="15"/>
    <row r="27257" ht="15"/>
    <row r="27258" ht="15"/>
    <row r="27259" ht="15"/>
    <row r="27260" ht="15"/>
    <row r="27261" ht="15"/>
    <row r="27262" ht="15"/>
    <row r="27263" ht="15"/>
    <row r="27264" ht="15"/>
    <row r="27265" ht="15"/>
    <row r="27266" ht="15"/>
    <row r="27267" ht="15"/>
    <row r="27268" ht="15"/>
    <row r="27269" ht="15"/>
    <row r="27270" ht="15"/>
    <row r="27271" ht="15"/>
    <row r="27272" ht="15"/>
    <row r="27273" ht="15"/>
    <row r="27274" ht="15"/>
    <row r="27275" ht="15"/>
    <row r="27276" ht="15"/>
    <row r="27277" ht="15"/>
    <row r="27278" ht="15"/>
    <row r="27279" ht="15"/>
    <row r="27280" ht="15"/>
    <row r="27281" ht="15"/>
    <row r="27282" ht="15"/>
    <row r="27283" ht="15"/>
    <row r="27284" ht="15"/>
    <row r="27285" ht="15"/>
    <row r="27286" ht="15"/>
    <row r="27287" ht="15"/>
    <row r="27288" ht="15"/>
    <row r="27289" ht="15"/>
    <row r="27290" ht="15"/>
    <row r="27291" ht="15"/>
    <row r="27292" ht="15"/>
    <row r="27293" ht="15"/>
    <row r="27294" ht="15"/>
    <row r="27295" ht="15"/>
    <row r="27296" ht="15"/>
    <row r="27297" ht="15"/>
    <row r="27298" ht="15"/>
    <row r="27299" ht="15"/>
    <row r="27300" ht="15"/>
    <row r="27301" ht="15"/>
    <row r="27302" ht="15"/>
    <row r="27303" ht="15"/>
    <row r="27304" ht="15"/>
    <row r="27305" ht="15"/>
    <row r="27306" ht="15"/>
    <row r="27307" ht="15"/>
    <row r="27308" ht="15"/>
    <row r="27309" ht="15"/>
    <row r="27310" ht="15"/>
    <row r="27311" ht="15"/>
    <row r="27312" ht="15"/>
    <row r="27313" ht="15"/>
    <row r="27314" ht="15"/>
    <row r="27315" ht="15"/>
    <row r="27316" ht="15"/>
    <row r="27317" ht="15"/>
    <row r="27318" ht="15"/>
    <row r="27319" ht="15"/>
    <row r="27320" ht="15"/>
    <row r="27321" ht="15"/>
    <row r="27322" ht="15"/>
    <row r="27323" ht="15"/>
    <row r="27324" ht="15"/>
    <row r="27325" ht="15"/>
    <row r="27326" ht="15"/>
    <row r="27327" ht="15"/>
    <row r="27328" ht="15"/>
    <row r="27329" ht="15"/>
    <row r="27330" ht="15"/>
    <row r="27331" ht="15"/>
    <row r="27332" ht="15"/>
    <row r="27333" ht="15"/>
    <row r="27334" ht="15"/>
    <row r="27335" ht="15"/>
    <row r="27336" ht="15"/>
    <row r="27337" ht="15"/>
    <row r="27338" ht="15"/>
    <row r="27339" ht="15"/>
    <row r="27340" ht="15"/>
    <row r="27341" ht="15"/>
    <row r="27342" ht="15"/>
    <row r="27343" ht="15"/>
    <row r="27344" ht="15"/>
    <row r="27345" ht="15"/>
    <row r="27346" ht="15"/>
    <row r="27347" ht="15"/>
    <row r="27348" ht="15"/>
    <row r="27349" ht="15"/>
    <row r="27350" ht="15"/>
    <row r="27351" ht="15"/>
    <row r="27352" ht="15"/>
    <row r="27353" ht="15"/>
    <row r="27354" ht="15"/>
    <row r="27355" ht="15"/>
    <row r="27356" ht="15"/>
    <row r="27357" ht="15"/>
    <row r="27358" ht="15"/>
    <row r="27359" ht="15"/>
    <row r="27360" ht="15"/>
    <row r="27361" ht="15"/>
    <row r="27362" ht="15"/>
    <row r="27363" ht="15"/>
    <row r="27364" ht="15"/>
    <row r="27365" ht="15"/>
    <row r="27366" ht="15"/>
    <row r="27367" ht="15"/>
    <row r="27368" ht="15"/>
    <row r="27369" ht="15"/>
    <row r="27370" ht="15"/>
    <row r="27371" ht="15"/>
    <row r="27372" ht="15"/>
    <row r="27373" ht="15"/>
    <row r="27374" ht="15"/>
    <row r="27375" ht="15"/>
    <row r="27376" ht="15"/>
    <row r="27377" ht="15"/>
    <row r="27378" ht="15"/>
    <row r="27379" ht="15"/>
    <row r="27380" ht="15"/>
    <row r="27381" ht="15"/>
    <row r="27382" ht="15"/>
    <row r="27383" ht="15"/>
    <row r="27384" ht="15"/>
    <row r="27385" ht="15"/>
    <row r="27386" ht="15"/>
    <row r="27387" ht="15"/>
    <row r="27388" ht="15"/>
    <row r="27389" ht="15"/>
    <row r="27390" ht="15"/>
    <row r="27391" ht="15"/>
    <row r="27392" ht="15"/>
    <row r="27393" ht="15"/>
    <row r="27394" ht="15"/>
    <row r="27395" ht="15"/>
    <row r="27396" ht="15"/>
    <row r="27397" ht="15"/>
    <row r="27398" ht="15"/>
    <row r="27399" ht="15"/>
    <row r="27400" ht="15"/>
    <row r="27401" ht="15"/>
    <row r="27402" ht="15"/>
    <row r="27403" ht="15"/>
    <row r="27404" ht="15"/>
    <row r="27405" ht="15"/>
    <row r="27406" ht="15"/>
    <row r="27407" ht="15"/>
    <row r="27408" ht="15"/>
    <row r="27409" ht="15"/>
    <row r="27410" ht="15"/>
    <row r="27411" ht="15"/>
    <row r="27412" ht="15"/>
    <row r="27413" ht="15"/>
    <row r="27414" ht="15"/>
    <row r="27415" ht="15"/>
    <row r="27416" ht="15"/>
    <row r="27417" ht="15"/>
    <row r="27418" ht="15"/>
    <row r="27419" ht="15"/>
    <row r="27420" ht="15"/>
    <row r="27421" ht="15"/>
    <row r="27422" ht="15"/>
    <row r="27423" ht="15"/>
    <row r="27424" ht="15"/>
    <row r="27425" ht="15"/>
    <row r="27426" ht="15"/>
    <row r="27427" ht="15"/>
    <row r="27428" ht="15"/>
    <row r="27429" ht="15"/>
    <row r="27430" ht="15"/>
    <row r="27431" ht="15"/>
    <row r="27432" ht="15"/>
    <row r="27433" ht="15"/>
    <row r="27434" ht="15"/>
    <row r="27435" ht="15"/>
    <row r="27436" ht="15"/>
    <row r="27437" ht="15"/>
    <row r="27438" ht="15"/>
    <row r="27439" ht="15"/>
    <row r="27440" ht="15"/>
    <row r="27441" ht="15"/>
    <row r="27442" ht="15"/>
    <row r="27443" ht="15"/>
    <row r="27444" ht="15"/>
    <row r="27445" ht="15"/>
    <row r="27446" ht="15"/>
    <row r="27447" ht="15"/>
    <row r="27448" ht="15"/>
    <row r="27449" ht="15"/>
    <row r="27450" ht="15"/>
    <row r="27451" ht="15"/>
    <row r="27452" ht="15"/>
    <row r="27453" ht="15"/>
    <row r="27454" ht="15"/>
    <row r="27455" ht="15"/>
    <row r="27456" ht="15"/>
    <row r="27457" ht="15"/>
    <row r="27458" ht="15"/>
    <row r="27459" ht="15"/>
    <row r="27460" ht="15"/>
    <row r="27461" ht="15"/>
    <row r="27462" ht="15"/>
    <row r="27463" ht="15"/>
    <row r="27464" ht="15"/>
    <row r="27465" ht="15"/>
    <row r="27466" ht="15"/>
    <row r="27467" ht="15"/>
    <row r="27468" ht="15"/>
    <row r="27469" ht="15"/>
    <row r="27470" ht="15"/>
    <row r="27471" ht="15"/>
    <row r="27472" ht="15"/>
    <row r="27473" ht="15"/>
    <row r="27474" ht="15"/>
    <row r="27475" ht="15"/>
    <row r="27476" ht="15"/>
    <row r="27477" ht="15"/>
    <row r="27478" ht="15"/>
    <row r="27479" ht="15"/>
    <row r="27480" ht="15"/>
    <row r="27481" ht="15"/>
    <row r="27482" ht="15"/>
    <row r="27483" ht="15"/>
    <row r="27484" ht="15"/>
    <row r="27485" ht="15"/>
    <row r="27486" ht="15"/>
    <row r="27487" ht="15"/>
    <row r="27488" ht="15"/>
    <row r="27489" ht="15"/>
    <row r="27490" ht="15"/>
    <row r="27491" ht="15"/>
    <row r="27492" ht="15"/>
    <row r="27493" ht="15"/>
    <row r="27494" ht="15"/>
    <row r="27495" ht="15"/>
    <row r="27496" ht="15"/>
    <row r="27497" ht="15"/>
    <row r="27498" ht="15"/>
    <row r="27499" ht="15"/>
    <row r="27500" ht="15"/>
    <row r="27501" ht="15"/>
    <row r="27502" ht="15"/>
    <row r="27503" ht="15"/>
    <row r="27504" ht="15"/>
    <row r="27505" ht="15"/>
    <row r="27506" ht="15"/>
    <row r="27507" ht="15"/>
    <row r="27508" ht="15"/>
    <row r="27509" ht="15"/>
    <row r="27510" ht="15"/>
    <row r="27511" ht="15"/>
    <row r="27512" ht="15"/>
    <row r="27513" ht="15"/>
    <row r="27514" ht="15"/>
    <row r="27515" ht="15"/>
    <row r="27516" ht="15"/>
    <row r="27517" ht="15"/>
    <row r="27518" ht="15"/>
    <row r="27519" ht="15"/>
    <row r="27520" ht="15"/>
    <row r="27521" ht="15"/>
    <row r="27522" ht="15"/>
    <row r="27523" ht="15"/>
    <row r="27524" ht="15"/>
    <row r="27525" ht="15"/>
    <row r="27526" ht="15"/>
    <row r="27527" ht="15"/>
    <row r="27528" ht="15"/>
    <row r="27529" ht="15"/>
    <row r="27530" ht="15"/>
    <row r="27531" ht="15"/>
    <row r="27532" ht="15"/>
    <row r="27533" ht="15"/>
    <row r="27534" ht="15"/>
    <row r="27535" ht="15"/>
    <row r="27536" ht="15"/>
    <row r="27537" ht="15"/>
    <row r="27538" ht="15"/>
    <row r="27539" ht="15"/>
    <row r="27540" ht="15"/>
    <row r="27541" ht="15"/>
    <row r="27542" ht="15"/>
    <row r="27543" ht="15"/>
    <row r="27544" ht="15"/>
    <row r="27545" ht="15"/>
    <row r="27546" ht="15"/>
    <row r="27547" ht="15"/>
    <row r="27548" ht="15"/>
    <row r="27549" ht="15"/>
    <row r="27550" ht="15"/>
    <row r="27551" ht="15"/>
    <row r="27552" ht="15"/>
    <row r="27553" ht="15"/>
    <row r="27554" ht="15"/>
    <row r="27555" ht="15"/>
    <row r="27556" ht="15"/>
    <row r="27557" ht="15"/>
    <row r="27558" ht="15"/>
    <row r="27559" ht="15"/>
    <row r="27560" ht="15"/>
    <row r="27561" ht="15"/>
    <row r="27562" ht="15"/>
    <row r="27563" ht="15"/>
    <row r="27564" ht="15"/>
    <row r="27565" ht="15"/>
    <row r="27566" ht="15"/>
    <row r="27567" ht="15"/>
    <row r="27568" ht="15"/>
    <row r="27569" ht="15"/>
    <row r="27570" ht="15"/>
    <row r="27571" ht="15"/>
    <row r="27572" ht="15"/>
    <row r="27573" ht="15"/>
    <row r="27574" ht="15"/>
    <row r="27575" ht="15"/>
    <row r="27576" ht="15"/>
    <row r="27577" ht="15"/>
    <row r="27578" ht="15"/>
    <row r="27579" ht="15"/>
    <row r="27580" ht="15"/>
    <row r="27581" ht="15"/>
    <row r="27582" ht="15"/>
    <row r="27583" ht="15"/>
    <row r="27584" ht="15"/>
    <row r="27585" ht="15"/>
    <row r="27586" ht="15"/>
    <row r="27587" ht="15"/>
    <row r="27588" ht="15"/>
    <row r="27589" ht="15"/>
    <row r="27590" ht="15"/>
    <row r="27591" ht="15"/>
    <row r="27592" ht="15"/>
    <row r="27593" ht="15"/>
    <row r="27594" ht="15"/>
    <row r="27595" ht="15"/>
    <row r="27596" ht="15"/>
    <row r="27597" ht="15"/>
    <row r="27598" ht="15"/>
    <row r="27599" ht="15"/>
    <row r="27600" ht="15"/>
    <row r="27601" ht="15"/>
    <row r="27602" ht="15"/>
    <row r="27603" ht="15"/>
    <row r="27604" ht="15"/>
    <row r="27605" ht="15"/>
    <row r="27606" ht="15"/>
    <row r="27607" ht="15"/>
    <row r="27608" ht="15"/>
    <row r="27609" ht="15"/>
    <row r="27610" ht="15"/>
    <row r="27611" ht="15"/>
    <row r="27612" ht="15"/>
    <row r="27613" ht="15"/>
    <row r="27614" ht="15"/>
    <row r="27615" ht="15"/>
    <row r="27616" ht="15"/>
    <row r="27617" ht="15"/>
    <row r="27618" ht="15"/>
    <row r="27619" ht="15"/>
    <row r="27620" ht="15"/>
    <row r="27621" ht="15"/>
    <row r="27622" ht="15"/>
    <row r="27623" ht="15"/>
    <row r="27624" ht="15"/>
    <row r="27625" ht="15"/>
    <row r="27626" ht="15"/>
    <row r="27627" ht="15"/>
    <row r="27628" ht="15"/>
    <row r="27629" ht="15"/>
    <row r="27630" ht="15"/>
    <row r="27631" ht="15"/>
    <row r="27632" ht="15"/>
    <row r="27633" ht="15"/>
    <row r="27634" ht="15"/>
    <row r="27635" ht="15"/>
    <row r="27636" ht="15"/>
    <row r="27637" ht="15"/>
    <row r="27638" ht="15"/>
    <row r="27639" ht="15"/>
    <row r="27640" ht="15"/>
    <row r="27641" ht="15"/>
    <row r="27642" ht="15"/>
    <row r="27643" ht="15"/>
    <row r="27644" ht="15"/>
    <row r="27645" ht="15"/>
    <row r="27646" ht="15"/>
    <row r="27647" ht="15"/>
    <row r="27648" ht="15"/>
    <row r="27649" ht="15"/>
    <row r="27650" ht="15"/>
    <row r="27651" ht="15"/>
    <row r="27652" ht="15"/>
    <row r="27653" ht="15"/>
    <row r="27654" ht="15"/>
    <row r="27655" ht="15"/>
    <row r="27656" ht="15"/>
    <row r="27657" ht="15"/>
    <row r="27658" ht="15"/>
    <row r="27659" ht="15"/>
    <row r="27660" ht="15"/>
    <row r="27661" ht="15"/>
    <row r="27662" ht="15"/>
    <row r="27663" ht="15"/>
    <row r="27664" ht="15"/>
    <row r="27665" ht="15"/>
    <row r="27666" ht="15"/>
    <row r="27667" ht="15"/>
    <row r="27668" ht="15"/>
    <row r="27669" ht="15"/>
    <row r="27670" ht="15"/>
    <row r="27671" ht="15"/>
    <row r="27672" ht="15"/>
    <row r="27673" ht="15"/>
    <row r="27674" ht="15"/>
    <row r="27675" ht="15"/>
    <row r="27676" ht="15"/>
    <row r="27677" ht="15"/>
    <row r="27678" ht="15"/>
    <row r="27679" ht="15"/>
    <row r="27680" ht="15"/>
    <row r="27681" ht="15"/>
    <row r="27682" ht="15"/>
    <row r="27683" ht="15"/>
    <row r="27684" ht="15"/>
    <row r="27685" ht="15"/>
    <row r="27686" ht="15"/>
    <row r="27687" ht="15"/>
    <row r="27688" ht="15"/>
    <row r="27689" ht="15"/>
    <row r="27690" ht="15"/>
    <row r="27691" ht="15"/>
    <row r="27692" ht="15"/>
    <row r="27693" ht="15"/>
    <row r="27694" ht="15"/>
    <row r="27695" ht="15"/>
    <row r="27696" ht="15"/>
    <row r="27697" ht="15"/>
    <row r="27698" ht="15"/>
    <row r="27699" ht="15"/>
    <row r="27700" ht="15"/>
    <row r="27701" ht="15"/>
    <row r="27702" ht="15"/>
    <row r="27703" ht="15"/>
    <row r="27704" ht="15"/>
    <row r="27705" ht="15"/>
    <row r="27706" ht="15"/>
    <row r="27707" ht="15"/>
    <row r="27708" ht="15"/>
    <row r="27709" ht="15"/>
    <row r="27710" ht="15"/>
    <row r="27711" ht="15"/>
    <row r="27712" ht="15"/>
    <row r="27713" ht="15"/>
    <row r="27714" ht="15"/>
    <row r="27715" ht="15"/>
    <row r="27716" ht="15"/>
    <row r="27717" ht="15"/>
    <row r="27718" ht="15"/>
    <row r="27719" ht="15"/>
    <row r="27720" ht="15"/>
    <row r="27721" ht="15"/>
    <row r="27722" ht="15"/>
    <row r="27723" ht="15"/>
    <row r="27724" ht="15"/>
    <row r="27725" ht="15"/>
    <row r="27726" ht="15"/>
    <row r="27727" ht="15"/>
    <row r="27728" ht="15"/>
    <row r="27729" ht="15"/>
    <row r="27730" ht="15"/>
    <row r="27731" ht="15"/>
    <row r="27732" ht="15"/>
    <row r="27733" ht="15"/>
    <row r="27734" ht="15"/>
    <row r="27735" ht="15"/>
    <row r="27736" ht="15"/>
    <row r="27737" ht="15"/>
    <row r="27738" ht="15"/>
    <row r="27739" ht="15"/>
    <row r="27740" ht="15"/>
    <row r="27741" ht="15"/>
    <row r="27742" ht="15"/>
    <row r="27743" ht="15"/>
    <row r="27744" ht="15"/>
    <row r="27745" ht="15"/>
    <row r="27746" ht="15"/>
    <row r="27747" ht="15"/>
    <row r="27748" ht="15"/>
    <row r="27749" ht="15"/>
    <row r="27750" ht="15"/>
    <row r="27751" ht="15"/>
    <row r="27752" ht="15"/>
    <row r="27753" ht="15"/>
    <row r="27754" ht="15"/>
    <row r="27755" ht="15"/>
    <row r="27756" ht="15"/>
    <row r="27757" ht="15"/>
    <row r="27758" ht="15"/>
    <row r="27759" ht="15"/>
    <row r="27760" ht="15"/>
    <row r="27761" ht="15"/>
    <row r="27762" ht="15"/>
    <row r="27763" ht="15"/>
    <row r="27764" ht="15"/>
    <row r="27765" ht="15"/>
    <row r="27766" ht="15"/>
    <row r="27767" ht="15"/>
    <row r="27768" ht="15"/>
    <row r="27769" ht="15"/>
    <row r="27770" ht="15"/>
    <row r="27771" ht="15"/>
    <row r="27772" ht="15"/>
    <row r="27773" ht="15"/>
    <row r="27774" ht="15"/>
    <row r="27775" ht="15"/>
    <row r="27776" ht="15"/>
    <row r="27777" ht="15"/>
    <row r="27778" ht="15"/>
    <row r="27779" ht="15"/>
    <row r="27780" ht="15"/>
    <row r="27781" ht="15"/>
    <row r="27782" ht="15"/>
    <row r="27783" ht="15"/>
    <row r="27784" ht="15"/>
    <row r="27785" ht="15"/>
    <row r="27786" ht="15"/>
    <row r="27787" ht="15"/>
    <row r="27788" ht="15"/>
    <row r="27789" ht="15"/>
    <row r="27790" ht="15"/>
    <row r="27791" ht="15"/>
    <row r="27792" ht="15"/>
    <row r="27793" ht="15"/>
    <row r="27794" ht="15"/>
    <row r="27795" ht="15"/>
    <row r="27796" ht="15"/>
    <row r="27797" ht="15"/>
    <row r="27798" ht="15"/>
    <row r="27799" ht="15"/>
    <row r="27800" ht="15"/>
    <row r="27801" ht="15"/>
    <row r="27802" ht="15"/>
    <row r="27803" ht="15"/>
    <row r="27804" ht="15"/>
    <row r="27805" ht="15"/>
    <row r="27806" ht="15"/>
    <row r="27807" ht="15"/>
    <row r="27808" ht="15"/>
    <row r="27809" ht="15"/>
    <row r="27810" ht="15"/>
    <row r="27811" ht="15"/>
    <row r="27812" ht="15"/>
    <row r="27813" ht="15"/>
    <row r="27814" ht="15"/>
    <row r="27815" ht="15"/>
    <row r="27816" ht="15"/>
    <row r="27817" ht="15"/>
    <row r="27818" ht="15"/>
    <row r="27819" ht="15"/>
    <row r="27820" ht="15"/>
    <row r="27821" ht="15"/>
    <row r="27822" ht="15"/>
    <row r="27823" ht="15"/>
    <row r="27824" ht="15"/>
    <row r="27825" ht="15"/>
    <row r="27826" ht="15"/>
    <row r="27827" ht="15"/>
    <row r="27828" ht="15"/>
    <row r="27829" ht="15"/>
    <row r="27830" ht="15"/>
    <row r="27831" ht="15"/>
    <row r="27832" ht="15"/>
    <row r="27833" ht="15"/>
    <row r="27834" ht="15"/>
    <row r="27835" ht="15"/>
    <row r="27836" ht="15"/>
    <row r="27837" ht="15"/>
    <row r="27838" ht="15"/>
    <row r="27839" ht="15"/>
    <row r="27840" ht="15"/>
    <row r="27841" ht="15"/>
    <row r="27842" ht="15"/>
    <row r="27843" ht="15"/>
    <row r="27844" ht="15"/>
    <row r="27845" ht="15"/>
    <row r="27846" ht="15"/>
    <row r="27847" ht="15"/>
    <row r="27848" ht="15"/>
    <row r="27849" ht="15"/>
    <row r="27850" ht="15"/>
    <row r="27851" ht="15"/>
    <row r="27852" ht="15"/>
    <row r="27853" ht="15"/>
    <row r="27854" ht="15"/>
    <row r="27855" ht="15"/>
    <row r="27856" ht="15"/>
    <row r="27857" ht="15"/>
    <row r="27858" ht="15"/>
    <row r="27859" ht="15"/>
    <row r="27860" ht="15"/>
    <row r="27861" ht="15"/>
    <row r="27862" ht="15"/>
    <row r="27863" ht="15"/>
    <row r="27864" ht="15"/>
    <row r="27865" ht="15"/>
    <row r="27866" ht="15"/>
    <row r="27867" ht="15"/>
    <row r="27868" ht="15"/>
    <row r="27869" ht="15"/>
    <row r="27870" ht="15"/>
    <row r="27871" ht="15"/>
    <row r="27872" ht="15"/>
    <row r="27873" ht="15"/>
    <row r="27874" ht="15"/>
    <row r="27875" ht="15"/>
    <row r="27876" ht="15"/>
    <row r="27877" ht="15"/>
    <row r="27878" ht="15"/>
    <row r="27879" ht="15"/>
    <row r="27880" ht="15"/>
    <row r="27881" ht="15"/>
    <row r="27882" ht="15"/>
    <row r="27883" ht="15"/>
    <row r="27884" ht="15"/>
    <row r="27885" ht="15"/>
    <row r="27886" ht="15"/>
    <row r="27887" ht="15"/>
    <row r="27888" ht="15"/>
    <row r="27889" ht="15"/>
    <row r="27890" ht="15"/>
    <row r="27891" ht="15"/>
    <row r="27892" ht="15"/>
    <row r="27893" ht="15"/>
    <row r="27894" ht="15"/>
    <row r="27895" ht="15"/>
    <row r="27896" ht="15"/>
    <row r="27897" ht="15"/>
    <row r="27898" ht="15"/>
    <row r="27899" ht="15"/>
    <row r="27900" ht="15"/>
    <row r="27901" ht="15"/>
    <row r="27902" ht="15"/>
    <row r="27903" ht="15"/>
    <row r="27904" ht="15"/>
    <row r="27905" ht="15"/>
    <row r="27906" ht="15"/>
    <row r="27907" ht="15"/>
    <row r="27908" ht="15"/>
    <row r="27909" ht="15"/>
    <row r="27910" ht="15"/>
    <row r="27911" ht="15"/>
    <row r="27912" ht="15"/>
    <row r="27913" ht="15"/>
    <row r="27914" ht="15"/>
    <row r="27915" ht="15"/>
    <row r="27916" ht="15"/>
    <row r="27917" ht="15"/>
    <row r="27918" ht="15"/>
    <row r="27919" ht="15"/>
    <row r="27920" ht="15"/>
    <row r="27921" ht="15"/>
    <row r="27922" ht="15"/>
    <row r="27923" ht="15"/>
    <row r="27924" ht="15"/>
    <row r="27925" ht="15"/>
    <row r="27926" ht="15"/>
    <row r="27927" ht="15"/>
    <row r="27928" ht="15"/>
    <row r="27929" ht="15"/>
    <row r="27930" ht="15"/>
    <row r="27931" ht="15"/>
    <row r="27932" ht="15"/>
    <row r="27933" ht="15"/>
    <row r="27934" ht="15"/>
    <row r="27935" ht="15"/>
    <row r="27936" ht="15"/>
    <row r="27937" ht="15"/>
    <row r="27938" ht="15"/>
    <row r="27939" ht="15"/>
    <row r="27940" ht="15"/>
    <row r="27941" ht="15"/>
    <row r="27942" ht="15"/>
    <row r="27943" ht="15"/>
    <row r="27944" ht="15"/>
    <row r="27945" ht="15"/>
    <row r="27946" ht="15"/>
    <row r="27947" ht="15"/>
    <row r="27948" ht="15"/>
    <row r="27949" ht="15"/>
    <row r="27950" ht="15"/>
    <row r="27951" ht="15"/>
    <row r="27952" ht="15"/>
    <row r="27953" ht="15"/>
    <row r="27954" ht="15"/>
    <row r="27955" ht="15"/>
    <row r="27956" ht="15"/>
    <row r="27957" ht="15"/>
    <row r="27958" ht="15"/>
    <row r="27959" ht="15"/>
    <row r="27960" ht="15"/>
    <row r="27961" ht="15"/>
    <row r="27962" ht="15"/>
    <row r="27963" ht="15"/>
    <row r="27964" ht="15"/>
    <row r="27965" ht="15"/>
    <row r="27966" ht="15"/>
    <row r="27967" ht="15"/>
    <row r="27968" ht="15"/>
    <row r="27969" ht="15"/>
    <row r="27970" ht="15"/>
    <row r="27971" ht="15"/>
    <row r="27972" ht="15"/>
    <row r="27973" ht="15"/>
    <row r="27974" ht="15"/>
    <row r="27975" ht="15"/>
    <row r="27976" ht="15"/>
    <row r="27977" ht="15"/>
    <row r="27978" ht="15"/>
    <row r="27979" ht="15"/>
    <row r="27980" ht="15"/>
    <row r="27981" ht="15"/>
    <row r="27982" ht="15"/>
    <row r="27983" ht="15"/>
    <row r="27984" ht="15"/>
    <row r="27985" ht="15"/>
    <row r="27986" ht="15"/>
    <row r="27987" ht="15"/>
    <row r="27988" ht="15"/>
    <row r="27989" ht="15"/>
    <row r="27990" ht="15"/>
    <row r="27991" ht="15"/>
    <row r="27992" ht="15"/>
    <row r="27993" ht="15"/>
    <row r="27994" ht="15"/>
    <row r="27995" ht="15"/>
    <row r="27996" ht="15"/>
    <row r="27997" ht="15"/>
    <row r="27998" ht="15"/>
    <row r="27999" ht="15"/>
    <row r="28000" ht="15"/>
    <row r="28001" ht="15"/>
    <row r="28002" ht="15"/>
    <row r="28003" ht="15"/>
    <row r="28004" ht="15"/>
    <row r="28005" ht="15"/>
    <row r="28006" ht="15"/>
    <row r="28007" ht="15"/>
    <row r="28008" ht="15"/>
    <row r="28009" ht="15"/>
    <row r="28010" ht="15"/>
    <row r="28011" ht="15"/>
    <row r="28012" ht="15"/>
    <row r="28013" ht="15"/>
    <row r="28014" ht="15"/>
    <row r="28015" ht="15"/>
    <row r="28016" ht="15"/>
    <row r="28017" ht="15"/>
    <row r="28018" ht="15"/>
    <row r="28019" ht="15"/>
    <row r="28020" ht="15"/>
    <row r="28021" ht="15"/>
    <row r="28022" ht="15"/>
    <row r="28023" ht="15"/>
    <row r="28024" ht="15"/>
    <row r="28025" ht="15"/>
    <row r="28026" ht="15"/>
    <row r="28027" ht="15"/>
    <row r="28028" ht="15"/>
    <row r="28029" ht="15"/>
    <row r="28030" ht="15"/>
    <row r="28031" ht="15"/>
    <row r="28032" ht="15"/>
    <row r="28033" ht="15"/>
    <row r="28034" ht="15"/>
    <row r="28035" ht="15"/>
    <row r="28036" ht="15"/>
    <row r="28037" ht="15"/>
    <row r="28038" ht="15"/>
    <row r="28039" ht="15"/>
    <row r="28040" ht="15"/>
    <row r="28041" ht="15"/>
    <row r="28042" ht="15"/>
    <row r="28043" ht="15"/>
    <row r="28044" ht="15"/>
    <row r="28045" ht="15"/>
    <row r="28046" ht="15"/>
    <row r="28047" ht="15"/>
    <row r="28048" ht="15"/>
    <row r="28049" ht="15"/>
    <row r="28050" ht="15"/>
    <row r="28051" ht="15"/>
    <row r="28052" ht="15"/>
    <row r="28053" ht="15"/>
    <row r="28054" ht="15"/>
    <row r="28055" ht="15"/>
    <row r="28056" ht="15"/>
    <row r="28057" ht="15"/>
    <row r="28058" ht="15"/>
    <row r="28059" ht="15"/>
    <row r="28060" ht="15"/>
    <row r="28061" ht="15"/>
    <row r="28062" ht="15"/>
    <row r="28063" ht="15"/>
    <row r="28064" ht="15"/>
    <row r="28065" ht="15"/>
    <row r="28066" ht="15"/>
    <row r="28067" ht="15"/>
    <row r="28068" ht="15"/>
    <row r="28069" ht="15"/>
    <row r="28070" ht="15"/>
    <row r="28071" ht="15"/>
    <row r="28072" ht="15"/>
    <row r="28073" ht="15"/>
    <row r="28074" ht="15"/>
    <row r="28075" ht="15"/>
    <row r="28076" ht="15"/>
    <row r="28077" ht="15"/>
    <row r="28078" ht="15"/>
    <row r="28079" ht="15"/>
    <row r="28080" ht="15"/>
    <row r="28081" ht="15"/>
    <row r="28082" ht="15"/>
    <row r="28083" ht="15"/>
    <row r="28084" ht="15"/>
    <row r="28085" ht="15"/>
    <row r="28086" ht="15"/>
    <row r="28087" ht="15"/>
    <row r="28088" ht="15"/>
    <row r="28089" ht="15"/>
    <row r="28090" ht="15"/>
    <row r="28091" ht="15"/>
    <row r="28092" ht="15"/>
    <row r="28093" ht="15"/>
    <row r="28094" ht="15"/>
    <row r="28095" ht="15"/>
    <row r="28096" ht="15"/>
    <row r="28097" ht="15"/>
    <row r="28098" ht="15"/>
    <row r="28099" ht="15"/>
    <row r="28100" ht="15"/>
    <row r="28101" ht="15"/>
    <row r="28102" ht="15"/>
    <row r="28103" ht="15"/>
    <row r="28104" ht="15"/>
    <row r="28105" ht="15"/>
    <row r="28106" ht="15"/>
    <row r="28107" ht="15"/>
    <row r="28108" ht="15"/>
    <row r="28109" ht="15"/>
    <row r="28110" ht="15"/>
    <row r="28111" ht="15"/>
    <row r="28112" ht="15"/>
    <row r="28113" ht="15"/>
    <row r="28114" ht="15"/>
    <row r="28115" ht="15"/>
    <row r="28116" ht="15"/>
    <row r="28117" ht="15"/>
    <row r="28118" ht="15"/>
    <row r="28119" ht="15"/>
    <row r="28120" ht="15"/>
    <row r="28121" ht="15"/>
    <row r="28122" ht="15"/>
    <row r="28123" ht="15"/>
    <row r="28124" ht="15"/>
    <row r="28125" ht="15"/>
    <row r="28126" ht="15"/>
    <row r="28127" ht="15"/>
    <row r="28128" ht="15"/>
    <row r="28129" ht="15"/>
    <row r="28130" ht="15"/>
    <row r="28131" ht="15"/>
    <row r="28132" ht="15"/>
    <row r="28133" ht="15"/>
    <row r="28134" ht="15"/>
    <row r="28135" ht="15"/>
    <row r="28136" ht="15"/>
    <row r="28137" ht="15"/>
    <row r="28138" ht="15"/>
    <row r="28139" ht="15"/>
    <row r="28140" ht="15"/>
    <row r="28141" ht="15"/>
    <row r="28142" ht="15"/>
    <row r="28143" ht="15"/>
    <row r="28144" ht="15"/>
    <row r="28145" ht="15"/>
    <row r="28146" ht="15"/>
    <row r="28147" ht="15"/>
    <row r="28148" ht="15"/>
    <row r="28149" ht="15"/>
    <row r="28150" ht="15"/>
    <row r="28151" ht="15"/>
    <row r="28152" ht="15"/>
    <row r="28153" ht="15"/>
    <row r="28154" ht="15"/>
    <row r="28155" ht="15"/>
    <row r="28156" ht="15"/>
    <row r="28157" ht="15"/>
    <row r="28158" ht="15"/>
    <row r="28159" ht="15"/>
    <row r="28160" ht="15"/>
    <row r="28161" ht="15"/>
    <row r="28162" ht="15"/>
    <row r="28163" ht="15"/>
    <row r="28164" ht="15"/>
    <row r="28165" ht="15"/>
    <row r="28166" ht="15"/>
    <row r="28167" ht="15"/>
    <row r="28168" ht="15"/>
    <row r="28169" ht="15"/>
    <row r="28170" ht="15"/>
    <row r="28171" ht="15"/>
    <row r="28172" ht="15"/>
    <row r="28173" ht="15"/>
    <row r="28174" ht="15"/>
    <row r="28175" ht="15"/>
    <row r="28176" ht="15"/>
    <row r="28177" ht="15"/>
    <row r="28178" ht="15"/>
    <row r="28179" ht="15"/>
    <row r="28180" ht="15"/>
    <row r="28181" ht="15"/>
    <row r="28182" ht="15"/>
    <row r="28183" ht="15"/>
    <row r="28184" ht="15"/>
    <row r="28185" ht="15"/>
    <row r="28186" ht="15"/>
    <row r="28187" ht="15"/>
    <row r="28188" ht="15"/>
    <row r="28189" ht="15"/>
    <row r="28190" ht="15"/>
    <row r="28191" ht="15"/>
    <row r="28192" ht="15"/>
    <row r="28193" ht="15"/>
    <row r="28194" ht="15"/>
    <row r="28195" ht="15"/>
    <row r="28196" ht="15"/>
    <row r="28197" ht="15"/>
    <row r="28198" ht="15"/>
    <row r="28199" ht="15"/>
    <row r="28200" ht="15"/>
    <row r="28201" ht="15"/>
    <row r="28202" ht="15"/>
    <row r="28203" ht="15"/>
    <row r="28204" ht="15"/>
    <row r="28205" ht="15"/>
    <row r="28206" ht="15"/>
    <row r="28207" ht="15"/>
    <row r="28208" ht="15"/>
    <row r="28209" ht="15"/>
    <row r="28210" ht="15"/>
    <row r="28211" ht="15"/>
    <row r="28212" ht="15"/>
    <row r="28213" ht="15"/>
    <row r="28214" ht="15"/>
    <row r="28215" ht="15"/>
    <row r="28216" ht="15"/>
    <row r="28217" ht="15"/>
    <row r="28218" ht="15"/>
    <row r="28219" ht="15"/>
    <row r="28220" ht="15"/>
    <row r="28221" ht="15"/>
    <row r="28222" ht="15"/>
    <row r="28223" ht="15"/>
    <row r="28224" ht="15"/>
    <row r="28225" ht="15"/>
    <row r="28226" ht="15"/>
    <row r="28227" ht="15"/>
    <row r="28228" ht="15"/>
    <row r="28229" ht="15"/>
    <row r="28230" ht="15"/>
    <row r="28231" ht="15"/>
    <row r="28232" ht="15"/>
    <row r="28233" ht="15"/>
    <row r="28234" ht="15"/>
    <row r="28235" ht="15"/>
    <row r="28236" ht="15"/>
    <row r="28237" ht="15"/>
    <row r="28238" ht="15"/>
    <row r="28239" ht="15"/>
    <row r="28240" ht="15"/>
    <row r="28241" ht="15"/>
    <row r="28242" ht="15"/>
    <row r="28243" ht="15"/>
    <row r="28244" ht="15"/>
    <row r="28245" ht="15"/>
    <row r="28246" ht="15"/>
    <row r="28247" ht="15"/>
    <row r="28248" ht="15"/>
    <row r="28249" ht="15"/>
    <row r="28250" ht="15"/>
    <row r="28251" ht="15"/>
    <row r="28252" ht="15"/>
    <row r="28253" ht="15"/>
    <row r="28254" ht="15"/>
    <row r="28255" ht="15"/>
    <row r="28256" ht="15"/>
    <row r="28257" ht="15"/>
    <row r="28258" ht="15"/>
    <row r="28259" ht="15"/>
    <row r="28260" ht="15"/>
    <row r="28261" ht="15"/>
    <row r="28262" ht="15"/>
    <row r="28263" ht="15"/>
    <row r="28264" ht="15"/>
    <row r="28265" ht="15"/>
    <row r="28266" ht="15"/>
    <row r="28267" ht="15"/>
    <row r="28268" ht="15"/>
    <row r="28269" ht="15"/>
    <row r="28270" ht="15"/>
    <row r="28271" ht="15"/>
    <row r="28272" ht="15"/>
    <row r="28273" ht="15"/>
    <row r="28274" ht="15"/>
    <row r="28275" ht="15"/>
    <row r="28276" ht="15"/>
    <row r="28277" ht="15"/>
    <row r="28278" ht="15"/>
    <row r="28279" ht="15"/>
    <row r="28280" ht="15"/>
    <row r="28281" ht="15"/>
    <row r="28282" ht="15"/>
    <row r="28283" ht="15"/>
    <row r="28284" ht="15"/>
    <row r="28285" ht="15"/>
    <row r="28286" ht="15"/>
    <row r="28287" ht="15"/>
    <row r="28288" ht="15"/>
    <row r="28289" ht="15"/>
    <row r="28290" ht="15"/>
    <row r="28291" ht="15"/>
    <row r="28292" ht="15"/>
    <row r="28293" ht="15"/>
    <row r="28294" ht="15"/>
    <row r="28295" ht="15"/>
    <row r="28296" ht="15"/>
    <row r="28297" ht="15"/>
    <row r="28298" ht="15"/>
    <row r="28299" ht="15"/>
    <row r="28300" ht="15"/>
    <row r="28301" ht="15"/>
    <row r="28302" ht="15"/>
    <row r="28303" ht="15"/>
    <row r="28304" ht="15"/>
    <row r="28305" ht="15"/>
    <row r="28306" ht="15"/>
    <row r="28307" ht="15"/>
    <row r="28308" ht="15"/>
    <row r="28309" ht="15"/>
    <row r="28310" ht="15"/>
    <row r="28311" ht="15"/>
    <row r="28312" ht="15"/>
    <row r="28313" ht="15"/>
    <row r="28314" ht="15"/>
    <row r="28315" ht="15"/>
    <row r="28316" ht="15"/>
    <row r="28317" ht="15"/>
    <row r="28318" ht="15"/>
    <row r="28319" ht="15"/>
    <row r="28320" ht="15"/>
    <row r="28321" ht="15"/>
    <row r="28322" ht="15"/>
    <row r="28323" ht="15"/>
    <row r="28324" ht="15"/>
    <row r="28325" ht="15"/>
    <row r="28326" ht="15"/>
    <row r="28327" ht="15"/>
    <row r="28328" ht="15"/>
    <row r="28329" ht="15"/>
    <row r="28330" ht="15"/>
    <row r="28331" ht="15"/>
    <row r="28332" ht="15"/>
    <row r="28333" ht="15"/>
    <row r="28334" ht="15"/>
    <row r="28335" ht="15"/>
    <row r="28336" ht="15"/>
    <row r="28337" ht="15"/>
    <row r="28338" ht="15"/>
    <row r="28339" ht="15"/>
    <row r="28340" ht="15"/>
    <row r="28341" ht="15"/>
    <row r="28342" ht="15"/>
    <row r="28343" ht="15"/>
    <row r="28344" ht="15"/>
    <row r="28345" ht="15"/>
    <row r="28346" ht="15"/>
    <row r="28347" ht="15"/>
    <row r="28348" ht="15"/>
    <row r="28349" ht="15"/>
    <row r="28350" ht="15"/>
    <row r="28351" ht="15"/>
    <row r="28352" ht="15"/>
    <row r="28353" ht="15"/>
    <row r="28354" ht="15"/>
    <row r="28355" ht="15"/>
    <row r="28356" ht="15"/>
    <row r="28357" ht="15"/>
    <row r="28358" ht="15"/>
    <row r="28359" ht="15"/>
    <row r="28360" ht="15"/>
    <row r="28361" ht="15"/>
    <row r="28362" ht="15"/>
    <row r="28363" ht="15"/>
    <row r="28364" ht="15"/>
    <row r="28365" ht="15"/>
    <row r="28366" ht="15"/>
    <row r="28367" ht="15"/>
    <row r="28368" ht="15"/>
    <row r="28369" ht="15"/>
    <row r="28370" ht="15"/>
    <row r="28371" ht="15"/>
    <row r="28372" ht="15"/>
    <row r="28373" ht="15"/>
    <row r="28374" ht="15"/>
    <row r="28375" ht="15"/>
    <row r="28376" ht="15"/>
    <row r="28377" ht="15"/>
    <row r="28378" ht="15"/>
    <row r="28379" ht="15"/>
    <row r="28380" ht="15"/>
    <row r="28381" ht="15"/>
    <row r="28382" ht="15"/>
    <row r="28383" ht="15"/>
    <row r="28384" ht="15"/>
    <row r="28385" ht="15"/>
    <row r="28386" ht="15"/>
    <row r="28387" ht="15"/>
    <row r="28388" ht="15"/>
    <row r="28389" ht="15"/>
    <row r="28390" ht="15"/>
    <row r="28391" ht="15"/>
    <row r="28392" ht="15"/>
    <row r="28393" ht="15"/>
    <row r="28394" ht="15"/>
    <row r="28395" ht="15"/>
    <row r="28396" ht="15"/>
    <row r="28397" ht="15"/>
    <row r="28398" ht="15"/>
    <row r="28399" ht="15"/>
    <row r="28400" ht="15"/>
    <row r="28401" ht="15"/>
    <row r="28402" ht="15"/>
    <row r="28403" ht="15"/>
    <row r="28404" ht="15"/>
    <row r="28405" ht="15"/>
    <row r="28406" ht="15"/>
    <row r="28407" ht="15"/>
    <row r="28408" ht="15"/>
    <row r="28409" ht="15"/>
    <row r="28410" ht="15"/>
    <row r="28411" ht="15"/>
    <row r="28412" ht="15"/>
    <row r="28413" ht="15"/>
    <row r="28414" ht="15"/>
    <row r="28415" ht="15"/>
    <row r="28416" ht="15"/>
    <row r="28417" ht="15"/>
    <row r="28418" ht="15"/>
    <row r="28419" ht="15"/>
    <row r="28420" ht="15"/>
    <row r="28421" ht="15"/>
    <row r="28422" ht="15"/>
    <row r="28423" ht="15"/>
    <row r="28424" ht="15"/>
    <row r="28425" ht="15"/>
    <row r="28426" ht="15"/>
    <row r="28427" ht="15"/>
    <row r="28428" ht="15"/>
    <row r="28429" ht="15"/>
    <row r="28430" ht="15"/>
    <row r="28431" ht="15"/>
    <row r="28432" ht="15"/>
    <row r="28433" ht="15"/>
    <row r="28434" ht="15"/>
    <row r="28435" ht="15"/>
    <row r="28436" ht="15"/>
    <row r="28437" ht="15"/>
    <row r="28438" ht="15"/>
    <row r="28439" ht="15"/>
    <row r="28440" ht="15"/>
    <row r="28441" ht="15"/>
    <row r="28442" ht="15"/>
    <row r="28443" ht="15"/>
    <row r="28444" ht="15"/>
    <row r="28445" ht="15"/>
    <row r="28446" ht="15"/>
    <row r="28447" ht="15"/>
    <row r="28448" ht="15"/>
    <row r="28449" ht="15"/>
    <row r="28450" ht="15"/>
    <row r="28451" ht="15"/>
    <row r="28452" ht="15"/>
    <row r="28453" ht="15"/>
    <row r="28454" ht="15"/>
    <row r="28455" ht="15"/>
    <row r="28456" ht="15"/>
    <row r="28457" ht="15"/>
    <row r="28458" ht="15"/>
    <row r="28459" ht="15"/>
    <row r="28460" ht="15"/>
    <row r="28461" ht="15"/>
    <row r="28462" ht="15"/>
    <row r="28463" ht="15"/>
    <row r="28464" ht="15"/>
    <row r="28465" ht="15"/>
    <row r="28466" ht="15"/>
    <row r="28467" ht="15"/>
    <row r="28468" ht="15"/>
    <row r="28469" ht="15"/>
    <row r="28470" ht="15"/>
    <row r="28471" ht="15"/>
    <row r="28472" ht="15"/>
    <row r="28473" ht="15"/>
    <row r="28474" ht="15"/>
    <row r="28475" ht="15"/>
    <row r="28476" ht="15"/>
    <row r="28477" ht="15"/>
    <row r="28478" ht="15"/>
    <row r="28479" ht="15"/>
    <row r="28480" ht="15"/>
    <row r="28481" ht="15"/>
    <row r="28482" ht="15"/>
    <row r="28483" ht="15"/>
    <row r="28484" ht="15"/>
    <row r="28485" ht="15"/>
    <row r="28486" ht="15"/>
    <row r="28487" ht="15"/>
    <row r="28488" ht="15"/>
    <row r="28489" ht="15"/>
    <row r="28490" ht="15"/>
    <row r="28491" ht="15"/>
    <row r="28492" ht="15"/>
    <row r="28493" ht="15"/>
    <row r="28494" ht="15"/>
    <row r="28495" ht="15"/>
    <row r="28496" ht="15"/>
    <row r="28497" ht="15"/>
    <row r="28498" ht="15"/>
    <row r="28499" ht="15"/>
    <row r="28500" ht="15"/>
    <row r="28501" ht="15"/>
    <row r="28502" ht="15"/>
    <row r="28503" ht="15"/>
    <row r="28504" ht="15"/>
    <row r="28505" ht="15"/>
    <row r="28506" ht="15"/>
    <row r="28507" ht="15"/>
    <row r="28508" ht="15"/>
    <row r="28509" ht="15"/>
    <row r="28510" ht="15"/>
    <row r="28511" ht="15"/>
    <row r="28512" ht="15"/>
    <row r="28513" ht="15"/>
    <row r="28514" ht="15"/>
    <row r="28515" ht="15"/>
    <row r="28516" ht="15"/>
    <row r="28517" ht="15"/>
    <row r="28518" ht="15"/>
    <row r="28519" ht="15"/>
    <row r="28520" ht="15"/>
    <row r="28521" ht="15"/>
    <row r="28522" ht="15"/>
    <row r="28523" ht="15"/>
    <row r="28524" ht="15"/>
    <row r="28525" ht="15"/>
    <row r="28526" ht="15"/>
    <row r="28527" ht="15"/>
    <row r="28528" ht="15"/>
    <row r="28529" ht="15"/>
    <row r="28530" ht="15"/>
    <row r="28531" ht="15"/>
    <row r="28532" ht="15"/>
    <row r="28533" ht="15"/>
    <row r="28534" ht="15"/>
    <row r="28535" ht="15"/>
    <row r="28536" ht="15"/>
    <row r="28537" ht="15"/>
    <row r="28538" ht="15"/>
    <row r="28539" ht="15"/>
    <row r="28540" ht="15"/>
    <row r="28541" ht="15"/>
    <row r="28542" ht="15"/>
    <row r="28543" ht="15"/>
    <row r="28544" ht="15"/>
    <row r="28545" ht="15"/>
    <row r="28546" ht="15"/>
    <row r="28547" ht="15"/>
    <row r="28548" ht="15"/>
    <row r="28549" ht="15"/>
    <row r="28550" ht="15"/>
    <row r="28551" ht="15"/>
    <row r="28552" ht="15"/>
    <row r="28553" ht="15"/>
    <row r="28554" ht="15"/>
    <row r="28555" ht="15"/>
    <row r="28556" ht="15"/>
    <row r="28557" ht="15"/>
    <row r="28558" ht="15"/>
    <row r="28559" ht="15"/>
    <row r="28560" ht="15"/>
    <row r="28561" ht="15"/>
    <row r="28562" ht="15"/>
    <row r="28563" ht="15"/>
    <row r="28564" ht="15"/>
    <row r="28565" ht="15"/>
    <row r="28566" ht="15"/>
    <row r="28567" ht="15"/>
    <row r="28568" ht="15"/>
    <row r="28569" ht="15"/>
    <row r="28570" ht="15"/>
    <row r="28571" ht="15"/>
    <row r="28572" ht="15"/>
    <row r="28573" ht="15"/>
    <row r="28574" ht="15"/>
    <row r="28575" ht="15"/>
    <row r="28576" ht="15"/>
    <row r="28577" ht="15"/>
    <row r="28578" ht="15"/>
    <row r="28579" ht="15"/>
    <row r="28580" ht="15"/>
    <row r="28581" ht="15"/>
    <row r="28582" ht="15"/>
    <row r="28583" ht="15"/>
    <row r="28584" ht="15"/>
    <row r="28585" ht="15"/>
    <row r="28586" ht="15"/>
    <row r="28587" ht="15"/>
    <row r="28588" ht="15"/>
    <row r="28589" ht="15"/>
    <row r="28590" ht="15"/>
    <row r="28591" ht="15"/>
    <row r="28592" ht="15"/>
    <row r="28593" ht="15"/>
    <row r="28594" ht="15"/>
    <row r="28595" ht="15"/>
    <row r="28596" ht="15"/>
    <row r="28597" ht="15"/>
    <row r="28598" ht="15"/>
    <row r="28599" ht="15"/>
    <row r="28600" ht="15"/>
    <row r="28601" ht="15"/>
    <row r="28602" ht="15"/>
    <row r="28603" ht="15"/>
    <row r="28604" ht="15"/>
    <row r="28605" ht="15"/>
    <row r="28606" ht="15"/>
    <row r="28607" ht="15"/>
    <row r="28608" ht="15"/>
    <row r="28609" ht="15"/>
    <row r="28610" ht="15"/>
    <row r="28611" ht="15"/>
    <row r="28612" ht="15"/>
    <row r="28613" ht="15"/>
    <row r="28614" ht="15"/>
    <row r="28615" ht="15"/>
    <row r="28616" ht="15"/>
    <row r="28617" ht="15"/>
    <row r="28618" ht="15"/>
    <row r="28619" ht="15"/>
    <row r="28620" ht="15"/>
    <row r="28621" ht="15"/>
    <row r="28622" ht="15"/>
    <row r="28623" ht="15"/>
    <row r="28624" ht="15"/>
    <row r="28625" ht="15"/>
    <row r="28626" ht="15"/>
    <row r="28627" ht="15"/>
    <row r="28628" ht="15"/>
    <row r="28629" ht="15"/>
    <row r="28630" ht="15"/>
    <row r="28631" ht="15"/>
    <row r="28632" ht="15"/>
    <row r="28633" ht="15"/>
    <row r="28634" ht="15"/>
    <row r="28635" ht="15"/>
    <row r="28636" ht="15"/>
    <row r="28637" ht="15"/>
    <row r="28638" ht="15"/>
    <row r="28639" ht="15"/>
    <row r="28640" ht="15"/>
    <row r="28641" ht="15"/>
    <row r="28642" ht="15"/>
    <row r="28643" ht="15"/>
    <row r="28644" ht="15"/>
    <row r="28645" ht="15"/>
    <row r="28646" ht="15"/>
    <row r="28647" ht="15"/>
    <row r="28648" ht="15"/>
    <row r="28649" ht="15"/>
    <row r="28650" ht="15"/>
    <row r="28651" ht="15"/>
    <row r="28652" ht="15"/>
    <row r="28653" ht="15"/>
    <row r="28654" ht="15"/>
    <row r="28655" ht="15"/>
    <row r="28656" ht="15"/>
    <row r="28657" ht="15"/>
    <row r="28658" ht="15"/>
    <row r="28659" ht="15"/>
    <row r="28660" ht="15"/>
    <row r="28661" ht="15"/>
    <row r="28662" ht="15"/>
    <row r="28663" ht="15"/>
    <row r="28664" ht="15"/>
    <row r="28665" ht="15"/>
    <row r="28666" ht="15"/>
    <row r="28667" ht="15"/>
    <row r="28668" ht="15"/>
    <row r="28669" ht="15"/>
    <row r="28670" ht="15"/>
    <row r="28671" ht="15"/>
    <row r="28672" ht="15"/>
    <row r="28673" ht="15"/>
    <row r="28674" ht="15"/>
    <row r="28675" ht="15"/>
    <row r="28676" ht="15"/>
    <row r="28677" ht="15"/>
    <row r="28678" ht="15"/>
    <row r="28679" ht="15"/>
    <row r="28680" ht="15"/>
    <row r="28681" ht="15"/>
    <row r="28682" ht="15"/>
    <row r="28683" ht="15"/>
    <row r="28684" ht="15"/>
    <row r="28685" ht="15"/>
    <row r="28686" ht="15"/>
    <row r="28687" ht="15"/>
    <row r="28688" ht="15"/>
    <row r="28689" ht="15"/>
    <row r="28690" ht="15"/>
    <row r="28691" ht="15"/>
    <row r="28692" ht="15"/>
    <row r="28693" ht="15"/>
    <row r="28694" ht="15"/>
    <row r="28695" ht="15"/>
    <row r="28696" ht="15"/>
    <row r="28697" ht="15"/>
    <row r="28698" ht="15"/>
    <row r="28699" ht="15"/>
    <row r="28700" ht="15"/>
    <row r="28701" ht="15"/>
    <row r="28702" ht="15"/>
    <row r="28703" ht="15"/>
    <row r="28704" ht="15"/>
    <row r="28705" ht="15"/>
    <row r="28706" ht="15"/>
    <row r="28707" ht="15"/>
    <row r="28708" ht="15"/>
    <row r="28709" ht="15"/>
    <row r="28710" ht="15"/>
    <row r="28711" ht="15"/>
    <row r="28712" ht="15"/>
    <row r="28713" ht="15"/>
    <row r="28714" ht="15"/>
    <row r="28715" ht="15"/>
    <row r="28716" ht="15"/>
    <row r="28717" ht="15"/>
    <row r="28718" ht="15"/>
    <row r="28719" ht="15"/>
    <row r="28720" ht="15"/>
    <row r="28721" ht="15"/>
    <row r="28722" ht="15"/>
    <row r="28723" ht="15"/>
    <row r="28724" ht="15"/>
    <row r="28725" ht="15"/>
    <row r="28726" ht="15"/>
    <row r="28727" ht="15"/>
    <row r="28728" ht="15"/>
    <row r="28729" ht="15"/>
    <row r="28730" ht="15"/>
    <row r="28731" ht="15"/>
    <row r="28732" ht="15"/>
    <row r="28733" ht="15"/>
    <row r="28734" ht="15"/>
    <row r="28735" ht="15"/>
    <row r="28736" ht="15"/>
    <row r="28737" ht="15"/>
    <row r="28738" ht="15"/>
    <row r="28739" ht="15"/>
    <row r="28740" ht="15"/>
    <row r="28741" ht="15"/>
    <row r="28742" ht="15"/>
    <row r="28743" ht="15"/>
    <row r="28744" ht="15"/>
    <row r="28745" ht="15"/>
    <row r="28746" ht="15"/>
    <row r="28747" ht="15"/>
    <row r="28748" ht="15"/>
    <row r="28749" ht="15"/>
    <row r="28750" ht="15"/>
    <row r="28751" ht="15"/>
    <row r="28752" ht="15"/>
    <row r="28753" ht="15"/>
    <row r="28754" ht="15"/>
    <row r="28755" ht="15"/>
    <row r="28756" ht="15"/>
    <row r="28757" ht="15"/>
    <row r="28758" ht="15"/>
    <row r="28759" ht="15"/>
    <row r="28760" ht="15"/>
    <row r="28761" ht="15"/>
    <row r="28762" ht="15"/>
    <row r="28763" ht="15"/>
    <row r="28764" ht="15"/>
    <row r="28765" ht="15"/>
    <row r="28766" ht="15"/>
    <row r="28767" ht="15"/>
    <row r="28768" ht="15"/>
    <row r="28769" ht="15"/>
    <row r="28770" ht="15"/>
    <row r="28771" ht="15"/>
    <row r="28772" ht="15"/>
    <row r="28773" ht="15"/>
    <row r="28774" ht="15"/>
    <row r="28775" ht="15"/>
    <row r="28776" ht="15"/>
    <row r="28777" ht="15"/>
    <row r="28778" ht="15"/>
    <row r="28779" ht="15"/>
    <row r="28780" ht="15"/>
    <row r="28781" ht="15"/>
    <row r="28782" ht="15"/>
    <row r="28783" ht="15"/>
    <row r="28784" ht="15"/>
    <row r="28785" ht="15"/>
    <row r="28786" ht="15"/>
    <row r="28787" ht="15"/>
    <row r="28788" ht="15"/>
    <row r="28789" ht="15"/>
    <row r="28790" ht="15"/>
    <row r="28791" ht="15"/>
    <row r="28792" ht="15"/>
    <row r="28793" ht="15"/>
    <row r="28794" ht="15"/>
    <row r="28795" ht="15"/>
    <row r="28796" ht="15"/>
    <row r="28797" ht="15"/>
    <row r="28798" ht="15"/>
    <row r="28799" ht="15"/>
    <row r="28800" ht="15"/>
    <row r="28801" ht="15"/>
    <row r="28802" ht="15"/>
    <row r="28803" ht="15"/>
    <row r="28804" ht="15"/>
    <row r="28805" ht="15"/>
    <row r="28806" ht="15"/>
    <row r="28807" ht="15"/>
    <row r="28808" ht="15"/>
    <row r="28809" ht="15"/>
    <row r="28810" ht="15"/>
    <row r="28811" ht="15"/>
    <row r="28812" ht="15"/>
    <row r="28813" ht="15"/>
    <row r="28814" ht="15"/>
    <row r="28815" ht="15"/>
    <row r="28816" ht="15"/>
    <row r="28817" ht="15"/>
    <row r="28818" ht="15"/>
    <row r="28819" ht="15"/>
    <row r="28820" ht="15"/>
    <row r="28821" ht="15"/>
    <row r="28822" ht="15"/>
    <row r="28823" ht="15"/>
    <row r="28824" ht="15"/>
    <row r="28825" ht="15"/>
    <row r="28826" ht="15"/>
    <row r="28827" ht="15"/>
    <row r="28828" ht="15"/>
    <row r="28829" ht="15"/>
    <row r="28830" ht="15"/>
    <row r="28831" ht="15"/>
    <row r="28832" ht="15"/>
    <row r="28833" ht="15"/>
    <row r="28834" ht="15"/>
    <row r="28835" ht="15"/>
    <row r="28836" ht="15"/>
    <row r="28837" ht="15"/>
    <row r="28838" ht="15"/>
    <row r="28839" ht="15"/>
    <row r="28840" ht="15"/>
    <row r="28841" ht="15"/>
    <row r="28842" ht="15"/>
    <row r="28843" ht="15"/>
    <row r="28844" ht="15"/>
    <row r="28845" ht="15"/>
    <row r="28846" ht="15"/>
    <row r="28847" ht="15"/>
    <row r="28848" ht="15"/>
    <row r="28849" ht="15"/>
    <row r="28850" ht="15"/>
    <row r="28851" ht="15"/>
    <row r="28852" ht="15"/>
    <row r="28853" ht="15"/>
    <row r="28854" ht="15"/>
    <row r="28855" ht="15"/>
    <row r="28856" ht="15"/>
    <row r="28857" ht="15"/>
    <row r="28858" ht="15"/>
    <row r="28859" ht="15"/>
    <row r="28860" ht="15"/>
    <row r="28861" ht="15"/>
    <row r="28862" ht="15"/>
    <row r="28863" ht="15"/>
    <row r="28864" ht="15"/>
    <row r="28865" ht="15"/>
    <row r="28866" ht="15"/>
    <row r="28867" ht="15"/>
    <row r="28868" ht="15"/>
    <row r="28869" ht="15"/>
    <row r="28870" ht="15"/>
    <row r="28871" ht="15"/>
    <row r="28872" ht="15"/>
    <row r="28873" ht="15"/>
    <row r="28874" ht="15"/>
    <row r="28875" ht="15"/>
    <row r="28876" ht="15"/>
    <row r="28877" ht="15"/>
    <row r="28878" ht="15"/>
    <row r="28879" ht="15"/>
    <row r="28880" ht="15"/>
    <row r="28881" ht="15"/>
    <row r="28882" ht="15"/>
    <row r="28883" ht="15"/>
    <row r="28884" ht="15"/>
    <row r="28885" ht="15"/>
    <row r="28886" ht="15"/>
    <row r="28887" ht="15"/>
    <row r="28888" ht="15"/>
    <row r="28889" ht="15"/>
    <row r="28890" ht="15"/>
    <row r="28891" ht="15"/>
    <row r="28892" ht="15"/>
    <row r="28893" ht="15"/>
    <row r="28894" ht="15"/>
    <row r="28895" ht="15"/>
    <row r="28896" ht="15"/>
    <row r="28897" ht="15"/>
    <row r="28898" ht="15"/>
    <row r="28899" ht="15"/>
    <row r="28900" ht="15"/>
    <row r="28901" ht="15"/>
    <row r="28902" ht="15"/>
    <row r="28903" ht="15"/>
    <row r="28904" ht="15"/>
    <row r="28905" ht="15"/>
    <row r="28906" ht="15"/>
    <row r="28907" ht="15"/>
    <row r="28908" ht="15"/>
    <row r="28909" ht="15"/>
    <row r="28910" ht="15"/>
    <row r="28911" ht="15"/>
    <row r="28912" ht="15"/>
    <row r="28913" ht="15"/>
    <row r="28914" ht="15"/>
    <row r="28915" ht="15"/>
    <row r="28916" ht="15"/>
    <row r="28917" ht="15"/>
    <row r="28918" ht="15"/>
    <row r="28919" ht="15"/>
    <row r="28920" ht="15"/>
    <row r="28921" ht="15"/>
    <row r="28922" ht="15"/>
    <row r="28923" ht="15"/>
    <row r="28924" ht="15"/>
    <row r="28925" ht="15"/>
    <row r="28926" ht="15"/>
    <row r="28927" ht="15"/>
    <row r="28928" ht="15"/>
    <row r="28929" ht="15"/>
    <row r="28930" ht="15"/>
    <row r="28931" ht="15"/>
    <row r="28932" ht="15"/>
    <row r="28933" ht="15"/>
    <row r="28934" ht="15"/>
    <row r="28935" ht="15"/>
    <row r="28936" ht="15"/>
    <row r="28937" ht="15"/>
    <row r="28938" ht="15"/>
    <row r="28939" ht="15"/>
    <row r="28940" ht="15"/>
    <row r="28941" ht="15"/>
    <row r="28942" ht="15"/>
    <row r="28943" ht="15"/>
    <row r="28944" ht="15"/>
    <row r="28945" ht="15"/>
    <row r="28946" ht="15"/>
    <row r="28947" ht="15"/>
    <row r="28948" ht="15"/>
    <row r="28949" ht="15"/>
    <row r="28950" ht="15"/>
    <row r="28951" ht="15"/>
    <row r="28952" ht="15"/>
    <row r="28953" ht="15"/>
    <row r="28954" ht="15"/>
    <row r="28955" ht="15"/>
    <row r="28956" ht="15"/>
    <row r="28957" ht="15"/>
    <row r="28958" ht="15"/>
    <row r="28959" ht="15"/>
    <row r="28960" ht="15"/>
    <row r="28961" ht="15"/>
    <row r="28962" ht="15"/>
    <row r="28963" ht="15"/>
    <row r="28964" ht="15"/>
    <row r="28965" ht="15"/>
    <row r="28966" ht="15"/>
    <row r="28967" ht="15"/>
    <row r="28968" ht="15"/>
    <row r="28969" ht="15"/>
    <row r="28970" ht="15"/>
    <row r="28971" ht="15"/>
    <row r="28972" ht="15"/>
    <row r="28973" ht="15"/>
    <row r="28974" ht="15"/>
    <row r="28975" ht="15"/>
    <row r="28976" ht="15"/>
    <row r="28977" ht="15"/>
    <row r="28978" ht="15"/>
    <row r="28979" ht="15"/>
    <row r="28980" ht="15"/>
    <row r="28981" ht="15"/>
    <row r="28982" ht="15"/>
    <row r="28983" ht="15"/>
    <row r="28984" ht="15"/>
    <row r="28985" ht="15"/>
    <row r="28986" ht="15"/>
    <row r="28987" ht="15"/>
    <row r="28988" ht="15"/>
    <row r="28989" ht="15"/>
    <row r="28990" ht="15"/>
    <row r="28991" ht="15"/>
    <row r="28992" ht="15"/>
    <row r="28993" ht="15"/>
    <row r="28994" ht="15"/>
    <row r="28995" ht="15"/>
    <row r="28996" ht="15"/>
    <row r="28997" ht="15"/>
    <row r="28998" ht="15"/>
    <row r="28999" ht="15"/>
    <row r="29000" ht="15"/>
    <row r="29001" ht="15"/>
    <row r="29002" ht="15"/>
    <row r="29003" ht="15"/>
    <row r="29004" ht="15"/>
    <row r="29005" ht="15"/>
    <row r="29006" ht="15"/>
    <row r="29007" ht="15"/>
    <row r="29008" ht="15"/>
    <row r="29009" ht="15"/>
    <row r="29010" ht="15"/>
    <row r="29011" ht="15"/>
    <row r="29012" ht="15"/>
    <row r="29013" ht="15"/>
    <row r="29014" ht="15"/>
    <row r="29015" ht="15"/>
    <row r="29016" ht="15"/>
    <row r="29017" ht="15"/>
    <row r="29018" ht="15"/>
    <row r="29019" ht="15"/>
    <row r="29020" ht="15"/>
    <row r="29021" ht="15"/>
    <row r="29022" ht="15"/>
    <row r="29023" ht="15"/>
    <row r="29024" ht="15"/>
    <row r="29025" ht="15"/>
    <row r="29026" ht="15"/>
    <row r="29027" ht="15"/>
    <row r="29028" ht="15"/>
    <row r="29029" ht="15"/>
    <row r="29030" ht="15"/>
    <row r="29031" ht="15"/>
    <row r="29032" ht="15"/>
    <row r="29033" ht="15"/>
    <row r="29034" ht="15"/>
    <row r="29035" ht="15"/>
    <row r="29036" ht="15"/>
    <row r="29037" ht="15"/>
    <row r="29038" ht="15"/>
    <row r="29039" ht="15"/>
    <row r="29040" ht="15"/>
    <row r="29041" ht="15"/>
    <row r="29042" ht="15"/>
    <row r="29043" ht="15"/>
    <row r="29044" ht="15"/>
    <row r="29045" ht="15"/>
    <row r="29046" ht="15"/>
    <row r="29047" ht="15"/>
    <row r="29048" ht="15"/>
    <row r="29049" ht="15"/>
    <row r="29050" ht="15"/>
    <row r="29051" ht="15"/>
    <row r="29052" ht="15"/>
    <row r="29053" ht="15"/>
    <row r="29054" ht="15"/>
    <row r="29055" ht="15"/>
    <row r="29056" ht="15"/>
    <row r="29057" ht="15"/>
    <row r="29058" ht="15"/>
    <row r="29059" ht="15"/>
    <row r="29060" ht="15"/>
    <row r="29061" ht="15"/>
    <row r="29062" ht="15"/>
    <row r="29063" ht="15"/>
    <row r="29064" ht="15"/>
    <row r="29065" ht="15"/>
    <row r="29066" ht="15"/>
    <row r="29067" ht="15"/>
    <row r="29068" ht="15"/>
    <row r="29069" ht="15"/>
    <row r="29070" ht="15"/>
    <row r="29071" ht="15"/>
    <row r="29072" ht="15"/>
    <row r="29073" ht="15"/>
    <row r="29074" ht="15"/>
    <row r="29075" ht="15"/>
    <row r="29076" ht="15"/>
    <row r="29077" ht="15"/>
    <row r="29078" ht="15"/>
    <row r="29079" ht="15"/>
    <row r="29080" ht="15"/>
    <row r="29081" ht="15"/>
    <row r="29082" ht="15"/>
    <row r="29083" ht="15"/>
    <row r="29084" ht="15"/>
    <row r="29085" ht="15"/>
    <row r="29086" ht="15"/>
    <row r="29087" ht="15"/>
    <row r="29088" ht="15"/>
    <row r="29089" ht="15"/>
    <row r="29090" ht="15"/>
    <row r="29091" ht="15"/>
    <row r="29092" ht="15"/>
    <row r="29093" ht="15"/>
    <row r="29094" ht="15"/>
    <row r="29095" ht="15"/>
    <row r="29096" ht="15"/>
    <row r="29097" ht="15"/>
    <row r="29098" ht="15"/>
    <row r="29099" ht="15"/>
    <row r="29100" ht="15"/>
    <row r="29101" ht="15"/>
    <row r="29102" ht="15"/>
    <row r="29103" ht="15"/>
    <row r="29104" ht="15"/>
    <row r="29105" ht="15"/>
    <row r="29106" ht="15"/>
    <row r="29107" ht="15"/>
    <row r="29108" ht="15"/>
    <row r="29109" ht="15"/>
    <row r="29110" ht="15"/>
    <row r="29111" ht="15"/>
    <row r="29112" ht="15"/>
    <row r="29113" ht="15"/>
    <row r="29114" ht="15"/>
    <row r="29115" ht="15"/>
    <row r="29116" ht="15"/>
    <row r="29117" ht="15"/>
    <row r="29118" ht="15"/>
    <row r="29119" ht="15"/>
    <row r="29120" ht="15"/>
    <row r="29121" ht="15"/>
    <row r="29122" ht="15"/>
    <row r="29123" ht="15"/>
    <row r="29124" ht="15"/>
    <row r="29125" ht="15"/>
    <row r="29126" ht="15"/>
    <row r="29127" ht="15"/>
    <row r="29128" ht="15"/>
    <row r="29129" ht="15"/>
    <row r="29130" ht="15"/>
    <row r="29131" ht="15"/>
    <row r="29132" ht="15"/>
    <row r="29133" ht="15"/>
    <row r="29134" ht="15"/>
    <row r="29135" ht="15"/>
    <row r="29136" ht="15"/>
    <row r="29137" ht="15"/>
    <row r="29138" ht="15"/>
    <row r="29139" ht="15"/>
    <row r="29140" ht="15"/>
    <row r="29141" ht="15"/>
    <row r="29142" ht="15"/>
    <row r="29143" ht="15"/>
    <row r="29144" ht="15"/>
    <row r="29145" ht="15"/>
    <row r="29146" ht="15"/>
    <row r="29147" ht="15"/>
    <row r="29148" ht="15"/>
    <row r="29149" ht="15"/>
    <row r="29150" ht="15"/>
    <row r="29151" ht="15"/>
    <row r="29152" ht="15"/>
    <row r="29153" ht="15"/>
    <row r="29154" ht="15"/>
    <row r="29155" ht="15"/>
    <row r="29156" ht="15"/>
    <row r="29157" ht="15"/>
    <row r="29158" ht="15"/>
    <row r="29159" ht="15"/>
    <row r="29160" ht="15"/>
    <row r="29161" ht="15"/>
    <row r="29162" ht="15"/>
    <row r="29163" ht="15"/>
    <row r="29164" ht="15"/>
    <row r="29165" ht="15"/>
    <row r="29166" ht="15"/>
    <row r="29167" ht="15"/>
    <row r="29168" ht="15"/>
    <row r="29169" ht="15"/>
    <row r="29170" ht="15"/>
    <row r="29171" ht="15"/>
    <row r="29172" ht="15"/>
    <row r="29173" ht="15"/>
    <row r="29174" ht="15"/>
    <row r="29175" ht="15"/>
    <row r="29176" ht="15"/>
    <row r="29177" ht="15"/>
    <row r="29178" ht="15"/>
    <row r="29179" ht="15"/>
    <row r="29180" ht="15"/>
    <row r="29181" ht="15"/>
    <row r="29182" ht="15"/>
    <row r="29183" ht="15"/>
    <row r="29184" ht="15"/>
    <row r="29185" ht="15"/>
    <row r="29186" ht="15"/>
    <row r="29187" ht="15"/>
    <row r="29188" ht="15"/>
    <row r="29189" ht="15"/>
    <row r="29190" ht="15"/>
    <row r="29191" ht="15"/>
    <row r="29192" ht="15"/>
    <row r="29193" ht="15"/>
    <row r="29194" ht="15"/>
    <row r="29195" ht="15"/>
    <row r="29196" ht="15"/>
    <row r="29197" ht="15"/>
    <row r="29198" ht="15"/>
    <row r="29199" ht="15"/>
    <row r="29200" ht="15"/>
    <row r="29201" ht="15"/>
    <row r="29202" ht="15"/>
    <row r="29203" ht="15"/>
    <row r="29204" ht="15"/>
    <row r="29205" ht="15"/>
    <row r="29206" ht="15"/>
    <row r="29207" ht="15"/>
    <row r="29208" ht="15"/>
    <row r="29209" ht="15"/>
    <row r="29210" ht="15"/>
    <row r="29211" ht="15"/>
    <row r="29212" ht="15"/>
    <row r="29213" ht="15"/>
    <row r="29214" ht="15"/>
    <row r="29215" ht="15"/>
    <row r="29216" ht="15"/>
    <row r="29217" ht="15"/>
    <row r="29218" ht="15"/>
    <row r="29219" ht="15"/>
    <row r="29220" ht="15"/>
    <row r="29221" ht="15"/>
    <row r="29222" ht="15"/>
    <row r="29223" ht="15"/>
    <row r="29224" ht="15"/>
    <row r="29225" ht="15"/>
    <row r="29226" ht="15"/>
    <row r="29227" ht="15"/>
    <row r="29228" ht="15"/>
    <row r="29229" ht="15"/>
    <row r="29230" ht="15"/>
    <row r="29231" ht="15"/>
    <row r="29232" ht="15"/>
    <row r="29233" ht="15"/>
    <row r="29234" ht="15"/>
    <row r="29235" ht="15"/>
    <row r="29236" ht="15"/>
    <row r="29237" ht="15"/>
    <row r="29238" ht="15"/>
    <row r="29239" ht="15"/>
    <row r="29240" ht="15"/>
    <row r="29241" ht="15"/>
    <row r="29242" ht="15"/>
    <row r="29243" ht="15"/>
    <row r="29244" ht="15"/>
    <row r="29245" ht="15"/>
    <row r="29246" ht="15"/>
    <row r="29247" ht="15"/>
    <row r="29248" ht="15"/>
    <row r="29249" ht="15"/>
    <row r="29250" ht="15"/>
    <row r="29251" ht="15"/>
    <row r="29252" ht="15"/>
    <row r="29253" ht="15"/>
    <row r="29254" ht="15"/>
    <row r="29255" ht="15"/>
    <row r="29256" ht="15"/>
    <row r="29257" ht="15"/>
    <row r="29258" ht="15"/>
    <row r="29259" ht="15"/>
    <row r="29260" ht="15"/>
    <row r="29261" ht="15"/>
    <row r="29262" ht="15"/>
    <row r="29263" ht="15"/>
    <row r="29264" ht="15"/>
    <row r="29265" ht="15"/>
    <row r="29266" ht="15"/>
    <row r="29267" ht="15"/>
    <row r="29268" ht="15"/>
    <row r="29269" ht="15"/>
    <row r="29270" ht="15"/>
    <row r="29271" ht="15"/>
    <row r="29272" ht="15"/>
    <row r="29273" ht="15"/>
    <row r="29274" ht="15"/>
    <row r="29275" ht="15"/>
    <row r="29276" ht="15"/>
    <row r="29277" ht="15"/>
    <row r="29278" ht="15"/>
    <row r="29279" ht="15"/>
    <row r="29280" ht="15"/>
    <row r="29281" ht="15"/>
    <row r="29282" ht="15"/>
    <row r="29283" ht="15"/>
    <row r="29284" ht="15"/>
    <row r="29285" ht="15"/>
    <row r="29286" ht="15"/>
    <row r="29287" ht="15"/>
    <row r="29288" ht="15"/>
    <row r="29289" ht="15"/>
    <row r="29290" ht="15"/>
    <row r="29291" ht="15"/>
    <row r="29292" ht="15"/>
    <row r="29293" ht="15"/>
    <row r="29294" ht="15"/>
    <row r="29295" ht="15"/>
    <row r="29296" ht="15"/>
    <row r="29297" ht="15"/>
    <row r="29298" ht="15"/>
    <row r="29299" ht="15"/>
    <row r="29300" ht="15"/>
    <row r="29301" ht="15"/>
    <row r="29302" ht="15"/>
    <row r="29303" ht="15"/>
    <row r="29304" ht="15"/>
    <row r="29305" ht="15"/>
    <row r="29306" ht="15"/>
    <row r="29307" ht="15"/>
    <row r="29308" ht="15"/>
    <row r="29309" ht="15"/>
    <row r="29310" ht="15"/>
    <row r="29311" ht="15"/>
    <row r="29312" ht="15"/>
    <row r="29313" ht="15"/>
    <row r="29314" ht="15"/>
    <row r="29315" ht="15"/>
    <row r="29316" ht="15"/>
    <row r="29317" ht="15"/>
    <row r="29318" ht="15"/>
    <row r="29319" ht="15"/>
    <row r="29320" ht="15"/>
    <row r="29321" ht="15"/>
    <row r="29322" ht="15"/>
    <row r="29323" ht="15"/>
    <row r="29324" ht="15"/>
    <row r="29325" ht="15"/>
    <row r="29326" ht="15"/>
    <row r="29327" ht="15"/>
    <row r="29328" ht="15"/>
    <row r="29329" ht="15"/>
    <row r="29330" ht="15"/>
    <row r="29331" ht="15"/>
    <row r="29332" ht="15"/>
    <row r="29333" ht="15"/>
    <row r="29334" ht="15"/>
    <row r="29335" ht="15"/>
    <row r="29336" ht="15"/>
    <row r="29337" ht="15"/>
    <row r="29338" ht="15"/>
    <row r="29339" ht="15"/>
    <row r="29340" ht="15"/>
    <row r="29341" ht="15"/>
    <row r="29342" ht="15"/>
    <row r="29343" ht="15"/>
    <row r="29344" ht="15"/>
    <row r="29345" ht="15"/>
    <row r="29346" ht="15"/>
    <row r="29347" ht="15"/>
    <row r="29348" ht="15"/>
    <row r="29349" ht="15"/>
    <row r="29350" ht="15"/>
    <row r="29351" ht="15"/>
    <row r="29352" ht="15"/>
    <row r="29353" ht="15"/>
    <row r="29354" ht="15"/>
    <row r="29355" ht="15"/>
    <row r="29356" ht="15"/>
    <row r="29357" ht="15"/>
    <row r="29358" ht="15"/>
    <row r="29359" ht="15"/>
    <row r="29360" ht="15"/>
    <row r="29361" ht="15"/>
    <row r="29362" ht="15"/>
    <row r="29363" ht="15"/>
    <row r="29364" ht="15"/>
    <row r="29365" ht="15"/>
    <row r="29366" ht="15"/>
    <row r="29367" ht="15"/>
    <row r="29368" ht="15"/>
    <row r="29369" ht="15"/>
    <row r="29370" ht="15"/>
    <row r="29371" ht="15"/>
    <row r="29372" ht="15"/>
    <row r="29373" ht="15"/>
    <row r="29374" ht="15"/>
    <row r="29375" ht="15"/>
    <row r="29376" ht="15"/>
    <row r="29377" ht="15"/>
    <row r="29378" ht="15"/>
    <row r="29379" ht="15"/>
    <row r="29380" ht="15"/>
    <row r="29381" ht="15"/>
    <row r="29382" ht="15"/>
    <row r="29383" ht="15"/>
    <row r="29384" ht="15"/>
    <row r="29385" ht="15"/>
    <row r="29386" ht="15"/>
    <row r="29387" ht="15"/>
    <row r="29388" ht="15"/>
    <row r="29389" ht="15"/>
    <row r="29390" ht="15"/>
    <row r="29391" ht="15"/>
    <row r="29392" ht="15"/>
    <row r="29393" ht="15"/>
    <row r="29394" ht="15"/>
    <row r="29395" ht="15"/>
    <row r="29396" ht="15"/>
    <row r="29397" ht="15"/>
    <row r="29398" ht="15"/>
    <row r="29399" ht="15"/>
    <row r="29400" ht="15"/>
    <row r="29401" ht="15"/>
    <row r="29402" ht="15"/>
    <row r="29403" ht="15"/>
    <row r="29404" ht="15"/>
    <row r="29405" ht="15"/>
    <row r="29406" ht="15"/>
    <row r="29407" ht="15"/>
    <row r="29408" ht="15"/>
    <row r="29409" ht="15"/>
    <row r="29410" ht="15"/>
    <row r="29411" ht="15"/>
    <row r="29412" ht="15"/>
    <row r="29413" ht="15"/>
    <row r="29414" ht="15"/>
    <row r="29415" ht="15"/>
    <row r="29416" ht="15"/>
    <row r="29417" ht="15"/>
    <row r="29418" ht="15"/>
    <row r="29419" ht="15"/>
    <row r="29420" ht="15"/>
    <row r="29421" ht="15"/>
    <row r="29422" ht="15"/>
    <row r="29423" ht="15"/>
    <row r="29424" ht="15"/>
    <row r="29425" ht="15"/>
    <row r="29426" ht="15"/>
    <row r="29427" ht="15"/>
    <row r="29428" ht="15"/>
    <row r="29429" ht="15"/>
    <row r="29430" ht="15"/>
    <row r="29431" ht="15"/>
    <row r="29432" ht="15"/>
    <row r="29433" ht="15"/>
    <row r="29434" ht="15"/>
    <row r="29435" ht="15"/>
    <row r="29436" ht="15"/>
    <row r="29437" ht="15"/>
    <row r="29438" ht="15"/>
    <row r="29439" ht="15"/>
    <row r="29440" ht="15"/>
    <row r="29441" ht="15"/>
    <row r="29442" ht="15"/>
    <row r="29443" ht="15"/>
    <row r="29444" ht="15"/>
    <row r="29445" ht="15"/>
    <row r="29446" ht="15"/>
    <row r="29447" ht="15"/>
    <row r="29448" ht="15"/>
    <row r="29449" ht="15"/>
    <row r="29450" ht="15"/>
    <row r="29451" ht="15"/>
    <row r="29452" ht="15"/>
    <row r="29453" ht="15"/>
    <row r="29454" ht="15"/>
    <row r="29455" ht="15"/>
    <row r="29456" ht="15"/>
    <row r="29457" ht="15"/>
    <row r="29458" ht="15"/>
    <row r="29459" ht="15"/>
    <row r="29460" ht="15"/>
    <row r="29461" ht="15"/>
    <row r="29462" ht="15"/>
    <row r="29463" ht="15"/>
    <row r="29464" ht="15"/>
    <row r="29465" ht="15"/>
    <row r="29466" ht="15"/>
    <row r="29467" ht="15"/>
    <row r="29468" ht="15"/>
    <row r="29469" ht="15"/>
    <row r="29470" ht="15"/>
    <row r="29471" ht="15"/>
    <row r="29472" ht="15"/>
    <row r="29473" ht="15"/>
    <row r="29474" ht="15"/>
    <row r="29475" ht="15"/>
    <row r="29476" ht="15"/>
    <row r="29477" ht="15"/>
    <row r="29478" ht="15"/>
    <row r="29479" ht="15"/>
    <row r="29480" ht="15"/>
    <row r="29481" ht="15"/>
    <row r="29482" ht="15"/>
    <row r="29483" ht="15"/>
    <row r="29484" ht="15"/>
    <row r="29485" ht="15"/>
    <row r="29486" ht="15"/>
    <row r="29487" ht="15"/>
    <row r="29488" ht="15"/>
    <row r="29489" ht="15"/>
    <row r="29490" ht="15"/>
    <row r="29491" ht="15"/>
    <row r="29492" ht="15"/>
    <row r="29493" ht="15"/>
    <row r="29494" ht="15"/>
    <row r="29495" ht="15"/>
    <row r="29496" ht="15"/>
    <row r="29497" ht="15"/>
    <row r="29498" ht="15"/>
    <row r="29499" ht="15"/>
    <row r="29500" ht="15"/>
    <row r="29501" ht="15"/>
    <row r="29502" ht="15"/>
    <row r="29503" ht="15"/>
    <row r="29504" ht="15"/>
    <row r="29505" ht="15"/>
    <row r="29506" ht="15"/>
    <row r="29507" ht="15"/>
    <row r="29508" ht="15"/>
    <row r="29509" ht="15"/>
    <row r="29510" ht="15"/>
    <row r="29511" ht="15"/>
    <row r="29512" ht="15"/>
    <row r="29513" ht="15"/>
    <row r="29514" ht="15"/>
    <row r="29515" ht="15"/>
    <row r="29516" ht="15"/>
    <row r="29517" ht="15"/>
    <row r="29518" ht="15"/>
    <row r="29519" ht="15"/>
    <row r="29520" ht="15"/>
    <row r="29521" ht="15"/>
    <row r="29522" ht="15"/>
    <row r="29523" ht="15"/>
    <row r="29524" ht="15"/>
    <row r="29525" ht="15"/>
    <row r="29526" ht="15"/>
    <row r="29527" ht="15"/>
    <row r="29528" ht="15"/>
    <row r="29529" ht="15"/>
    <row r="29530" ht="15"/>
    <row r="29531" ht="15"/>
    <row r="29532" ht="15"/>
    <row r="29533" ht="15"/>
    <row r="29534" ht="15"/>
    <row r="29535" ht="15"/>
    <row r="29536" ht="15"/>
    <row r="29537" ht="15"/>
    <row r="29538" ht="15"/>
    <row r="29539" ht="15"/>
    <row r="29540" ht="15"/>
    <row r="29541" ht="15"/>
    <row r="29542" ht="15"/>
    <row r="29543" ht="15"/>
    <row r="29544" ht="15"/>
    <row r="29545" ht="15"/>
    <row r="29546" ht="15"/>
    <row r="29547" ht="15"/>
    <row r="29548" ht="15"/>
    <row r="29549" ht="15"/>
    <row r="29550" ht="15"/>
    <row r="29551" ht="15"/>
    <row r="29552" ht="15"/>
    <row r="29553" ht="15"/>
    <row r="29554" ht="15"/>
    <row r="29555" ht="15"/>
    <row r="29556" ht="15"/>
    <row r="29557" ht="15"/>
    <row r="29558" ht="15"/>
    <row r="29559" ht="15"/>
    <row r="29560" ht="15"/>
    <row r="29561" ht="15"/>
    <row r="29562" ht="15"/>
    <row r="29563" ht="15"/>
    <row r="29564" ht="15"/>
    <row r="29565" ht="15"/>
    <row r="29566" ht="15"/>
    <row r="29567" ht="15"/>
    <row r="29568" ht="15"/>
    <row r="29569" ht="15"/>
    <row r="29570" ht="15"/>
    <row r="29571" ht="15"/>
    <row r="29572" ht="15"/>
    <row r="29573" ht="15"/>
    <row r="29574" ht="15"/>
    <row r="29575" ht="15"/>
    <row r="29576" ht="15"/>
    <row r="29577" ht="15"/>
    <row r="29578" ht="15"/>
    <row r="29579" ht="15"/>
    <row r="29580" ht="15"/>
    <row r="29581" ht="15"/>
    <row r="29582" ht="15"/>
    <row r="29583" ht="15"/>
    <row r="29584" ht="15"/>
    <row r="29585" ht="15"/>
    <row r="29586" ht="15"/>
    <row r="29587" ht="15"/>
    <row r="29588" ht="15"/>
    <row r="29589" ht="15"/>
    <row r="29590" ht="15"/>
    <row r="29591" ht="15"/>
    <row r="29592" ht="15"/>
    <row r="29593" ht="15"/>
    <row r="29594" ht="15"/>
    <row r="29595" ht="15"/>
    <row r="29596" ht="15"/>
    <row r="29597" ht="15"/>
    <row r="29598" ht="15"/>
    <row r="29599" ht="15"/>
    <row r="29600" ht="15"/>
    <row r="29601" ht="15"/>
    <row r="29602" ht="15"/>
    <row r="29603" ht="15"/>
    <row r="29604" ht="15"/>
    <row r="29605" ht="15"/>
    <row r="29606" ht="15"/>
    <row r="29607" ht="15"/>
    <row r="29608" ht="15"/>
    <row r="29609" ht="15"/>
    <row r="29610" ht="15"/>
    <row r="29611" ht="15"/>
    <row r="29612" ht="15"/>
    <row r="29613" ht="15"/>
    <row r="29614" ht="15"/>
    <row r="29615" ht="15"/>
    <row r="29616" ht="15"/>
    <row r="29617" ht="15"/>
    <row r="29618" ht="15"/>
    <row r="29619" ht="15"/>
    <row r="29620" ht="15"/>
    <row r="29621" ht="15"/>
    <row r="29622" ht="15"/>
    <row r="29623" ht="15"/>
    <row r="29624" ht="15"/>
    <row r="29625" ht="15"/>
    <row r="29626" ht="15"/>
    <row r="29627" ht="15"/>
    <row r="29628" ht="15"/>
    <row r="29629" ht="15"/>
    <row r="29630" ht="15"/>
    <row r="29631" ht="15"/>
    <row r="29632" ht="15"/>
    <row r="29633" ht="15"/>
    <row r="29634" ht="15"/>
    <row r="29635" ht="15"/>
    <row r="29636" ht="15"/>
    <row r="29637" ht="15"/>
    <row r="29638" ht="15"/>
    <row r="29639" ht="15"/>
    <row r="29640" ht="15"/>
    <row r="29641" ht="15"/>
    <row r="29642" ht="15"/>
    <row r="29643" ht="15"/>
    <row r="29644" ht="15"/>
    <row r="29645" ht="15"/>
    <row r="29646" ht="15"/>
    <row r="29647" ht="15"/>
    <row r="29648" ht="15"/>
    <row r="29649" ht="15"/>
    <row r="29650" ht="15"/>
    <row r="29651" ht="15"/>
    <row r="29652" ht="15"/>
    <row r="29653" ht="15"/>
    <row r="29654" ht="15"/>
    <row r="29655" ht="15"/>
    <row r="29656" ht="15"/>
    <row r="29657" ht="15"/>
    <row r="29658" ht="15"/>
    <row r="29659" ht="15"/>
    <row r="29660" ht="15"/>
    <row r="29661" ht="15"/>
    <row r="29662" ht="15"/>
    <row r="29663" ht="15"/>
    <row r="29664" ht="15"/>
    <row r="29665" ht="15"/>
    <row r="29666" ht="15"/>
    <row r="29667" ht="15"/>
    <row r="29668" ht="15"/>
    <row r="29669" ht="15"/>
    <row r="29670" ht="15"/>
    <row r="29671" ht="15"/>
    <row r="29672" ht="15"/>
    <row r="29673" ht="15"/>
    <row r="29674" ht="15"/>
    <row r="29675" ht="15"/>
    <row r="29676" ht="15"/>
    <row r="29677" ht="15"/>
    <row r="29678" ht="15"/>
    <row r="29679" ht="15"/>
    <row r="29680" ht="15"/>
    <row r="29681" ht="15"/>
    <row r="29682" ht="15"/>
    <row r="29683" ht="15"/>
    <row r="29684" ht="15"/>
    <row r="29685" ht="15"/>
    <row r="29686" ht="15"/>
    <row r="29687" ht="15"/>
    <row r="29688" ht="15"/>
    <row r="29689" ht="15"/>
    <row r="29690" ht="15"/>
    <row r="29691" ht="15"/>
    <row r="29692" ht="15"/>
    <row r="29693" ht="15"/>
    <row r="29694" ht="15"/>
    <row r="29695" ht="15"/>
    <row r="29696" ht="15"/>
    <row r="29697" ht="15"/>
    <row r="29698" ht="15"/>
    <row r="29699" ht="15"/>
    <row r="29700" ht="15"/>
    <row r="29701" ht="15"/>
    <row r="29702" ht="15"/>
    <row r="29703" ht="15"/>
    <row r="29704" ht="15"/>
    <row r="29705" ht="15"/>
    <row r="29706" ht="15"/>
    <row r="29707" ht="15"/>
    <row r="29708" ht="15"/>
    <row r="29709" ht="15"/>
    <row r="29710" ht="15"/>
    <row r="29711" ht="15"/>
    <row r="29712" ht="15"/>
    <row r="29713" ht="15"/>
    <row r="29714" ht="15"/>
    <row r="29715" ht="15"/>
    <row r="29716" ht="15"/>
    <row r="29717" ht="15"/>
    <row r="29718" ht="15"/>
    <row r="29719" ht="15"/>
    <row r="29720" ht="15"/>
    <row r="29721" ht="15"/>
    <row r="29722" ht="15"/>
    <row r="29723" ht="15"/>
    <row r="29724" ht="15"/>
    <row r="29725" ht="15"/>
    <row r="29726" ht="15"/>
    <row r="29727" ht="15"/>
    <row r="29728" ht="15"/>
    <row r="29729" ht="15"/>
    <row r="29730" ht="15"/>
    <row r="29731" ht="15"/>
    <row r="29732" ht="15"/>
    <row r="29733" ht="15"/>
    <row r="29734" ht="15"/>
    <row r="29735" ht="15"/>
    <row r="29736" ht="15"/>
    <row r="29737" ht="15"/>
    <row r="29738" ht="15"/>
    <row r="29739" ht="15"/>
    <row r="29740" ht="15"/>
    <row r="29741" ht="15"/>
    <row r="29742" ht="15"/>
    <row r="29743" ht="15"/>
    <row r="29744" ht="15"/>
    <row r="29745" ht="15"/>
    <row r="29746" ht="15"/>
    <row r="29747" ht="15"/>
    <row r="29748" ht="15"/>
    <row r="29749" ht="15"/>
    <row r="29750" ht="15"/>
    <row r="29751" ht="15"/>
    <row r="29752" ht="15"/>
    <row r="29753" ht="15"/>
    <row r="29754" ht="15"/>
    <row r="29755" ht="15"/>
    <row r="29756" ht="15"/>
    <row r="29757" ht="15"/>
    <row r="29758" ht="15"/>
    <row r="29759" ht="15"/>
    <row r="29760" ht="15"/>
    <row r="29761" ht="15"/>
    <row r="29762" ht="15"/>
    <row r="29763" ht="15"/>
    <row r="29764" ht="15"/>
    <row r="29765" ht="15"/>
    <row r="29766" ht="15"/>
    <row r="29767" ht="15"/>
    <row r="29768" ht="15"/>
    <row r="29769" ht="15"/>
    <row r="29770" ht="15"/>
    <row r="29771" ht="15"/>
    <row r="29772" ht="15"/>
    <row r="29773" ht="15"/>
    <row r="29774" ht="15"/>
    <row r="29775" ht="15"/>
    <row r="29776" ht="15"/>
    <row r="29777" ht="15"/>
    <row r="29778" ht="15"/>
    <row r="29779" ht="15"/>
    <row r="29780" ht="15"/>
    <row r="29781" ht="15"/>
    <row r="29782" ht="15"/>
    <row r="29783" ht="15"/>
    <row r="29784" ht="15"/>
    <row r="29785" ht="15"/>
    <row r="29786" ht="15"/>
    <row r="29787" ht="15"/>
    <row r="29788" ht="15"/>
    <row r="29789" ht="15"/>
    <row r="29790" ht="15"/>
    <row r="29791" ht="15"/>
    <row r="29792" ht="15"/>
    <row r="29793" ht="15"/>
    <row r="29794" ht="15"/>
    <row r="29795" ht="15"/>
    <row r="29796" ht="15"/>
    <row r="29797" ht="15"/>
    <row r="29798" ht="15"/>
    <row r="29799" ht="15"/>
    <row r="29800" ht="15"/>
    <row r="29801" ht="15"/>
    <row r="29802" ht="15"/>
    <row r="29803" ht="15"/>
    <row r="29804" ht="15"/>
    <row r="29805" ht="15"/>
    <row r="29806" ht="15"/>
    <row r="29807" ht="15"/>
    <row r="29808" ht="15"/>
    <row r="29809" ht="15"/>
    <row r="29810" ht="15"/>
    <row r="29811" ht="15"/>
    <row r="29812" ht="15"/>
    <row r="29813" ht="15"/>
    <row r="29814" ht="15"/>
    <row r="29815" ht="15"/>
    <row r="29816" ht="15"/>
    <row r="29817" ht="15"/>
    <row r="29818" ht="15"/>
    <row r="29819" ht="15"/>
    <row r="29820" ht="15"/>
    <row r="29821" ht="15"/>
    <row r="29822" ht="15"/>
    <row r="29823" ht="15"/>
    <row r="29824" ht="15"/>
    <row r="29825" ht="15"/>
    <row r="29826" ht="15"/>
    <row r="29827" ht="15"/>
    <row r="29828" ht="15"/>
    <row r="29829" ht="15"/>
    <row r="29830" ht="15"/>
    <row r="29831" ht="15"/>
    <row r="29832" ht="15"/>
    <row r="29833" ht="15"/>
    <row r="29834" ht="15"/>
    <row r="29835" ht="15"/>
    <row r="29836" ht="15"/>
    <row r="29837" ht="15"/>
    <row r="29838" ht="15"/>
    <row r="29839" ht="15"/>
    <row r="29840" ht="15"/>
    <row r="29841" ht="15"/>
    <row r="29842" ht="15"/>
    <row r="29843" ht="15"/>
    <row r="29844" ht="15"/>
    <row r="29845" ht="15"/>
    <row r="29846" ht="15"/>
    <row r="29847" ht="15"/>
    <row r="29848" ht="15"/>
    <row r="29849" ht="15"/>
    <row r="29850" ht="15"/>
    <row r="29851" ht="15"/>
    <row r="29852" ht="15"/>
    <row r="29853" ht="15"/>
    <row r="29854" ht="15"/>
    <row r="29855" ht="15"/>
    <row r="29856" ht="15"/>
    <row r="29857" ht="15"/>
    <row r="29858" ht="15"/>
    <row r="29859" ht="15"/>
    <row r="29860" ht="15"/>
    <row r="29861" ht="15"/>
    <row r="29862" ht="15"/>
    <row r="29863" ht="15"/>
    <row r="29864" ht="15"/>
    <row r="29865" ht="15"/>
    <row r="29866" ht="15"/>
    <row r="29867" ht="15"/>
    <row r="29868" ht="15"/>
    <row r="29869" ht="15"/>
    <row r="29870" ht="15"/>
    <row r="29871" ht="15"/>
    <row r="29872" ht="15"/>
    <row r="29873" ht="15"/>
    <row r="29874" ht="15"/>
    <row r="29875" ht="15"/>
    <row r="29876" ht="15"/>
    <row r="29877" ht="15"/>
    <row r="29878" ht="15"/>
    <row r="29879" ht="15"/>
    <row r="29880" ht="15"/>
    <row r="29881" ht="15"/>
    <row r="29882" ht="15"/>
    <row r="29883" ht="15"/>
    <row r="29884" ht="15"/>
    <row r="29885" ht="15"/>
    <row r="29886" ht="15"/>
    <row r="29887" ht="15"/>
    <row r="29888" ht="15"/>
    <row r="29889" ht="15"/>
    <row r="29890" ht="15"/>
    <row r="29891" ht="15"/>
    <row r="29892" ht="15"/>
    <row r="29893" ht="15"/>
    <row r="29894" ht="15"/>
    <row r="29895" ht="15"/>
    <row r="29896" ht="15"/>
    <row r="29897" ht="15"/>
    <row r="29898" ht="15"/>
    <row r="29899" ht="15"/>
    <row r="29900" ht="15"/>
    <row r="29901" ht="15"/>
    <row r="29902" ht="15"/>
    <row r="29903" ht="15"/>
    <row r="29904" ht="15"/>
    <row r="29905" ht="15"/>
    <row r="29906" ht="15"/>
    <row r="29907" ht="15"/>
    <row r="29908" ht="15"/>
    <row r="29909" ht="15"/>
    <row r="29910" ht="15"/>
    <row r="29911" ht="15"/>
    <row r="29912" ht="15"/>
    <row r="29913" ht="15"/>
    <row r="29914" ht="15"/>
    <row r="29915" ht="15"/>
    <row r="29916" ht="15"/>
    <row r="29917" ht="15"/>
    <row r="29918" ht="15"/>
    <row r="29919" ht="15"/>
    <row r="29920" ht="15"/>
    <row r="29921" ht="15"/>
    <row r="29922" ht="15"/>
    <row r="29923" ht="15"/>
    <row r="29924" ht="15"/>
    <row r="29925" ht="15"/>
    <row r="29926" ht="15"/>
    <row r="29927" ht="15"/>
    <row r="29928" ht="15"/>
    <row r="29929" ht="15"/>
    <row r="29930" ht="15"/>
    <row r="29931" ht="15"/>
    <row r="29932" ht="15"/>
    <row r="29933" ht="15"/>
    <row r="29934" ht="15"/>
    <row r="29935" ht="15"/>
    <row r="29936" ht="15"/>
    <row r="29937" ht="15"/>
    <row r="29938" ht="15"/>
    <row r="29939" ht="15"/>
    <row r="29940" ht="15"/>
    <row r="29941" ht="15"/>
    <row r="29942" ht="15"/>
    <row r="29943" ht="15"/>
    <row r="29944" ht="15"/>
    <row r="29945" ht="15"/>
    <row r="29946" ht="15"/>
    <row r="29947" ht="15"/>
    <row r="29948" ht="15"/>
    <row r="29949" ht="15"/>
    <row r="29950" ht="15"/>
    <row r="29951" ht="15"/>
    <row r="29952" ht="15"/>
    <row r="29953" ht="15"/>
    <row r="29954" ht="15"/>
    <row r="29955" ht="15"/>
    <row r="29956" ht="15"/>
    <row r="29957" ht="15"/>
    <row r="29958" ht="15"/>
    <row r="29959" ht="15"/>
    <row r="29960" ht="15"/>
    <row r="29961" ht="15"/>
    <row r="29962" ht="15"/>
    <row r="29963" ht="15"/>
    <row r="29964" ht="15"/>
    <row r="29965" ht="15"/>
    <row r="29966" ht="15"/>
    <row r="29967" ht="15"/>
    <row r="29968" ht="15"/>
    <row r="29969" ht="15"/>
    <row r="29970" ht="15"/>
    <row r="29971" ht="15"/>
    <row r="29972" ht="15"/>
    <row r="29973" ht="15"/>
    <row r="29974" ht="15"/>
    <row r="29975" ht="15"/>
    <row r="29976" ht="15"/>
    <row r="29977" ht="15"/>
    <row r="29978" ht="15"/>
    <row r="29979" ht="15"/>
    <row r="29980" ht="15"/>
    <row r="29981" ht="15"/>
    <row r="29982" ht="15"/>
    <row r="29983" ht="15"/>
    <row r="29984" ht="15"/>
    <row r="29985" ht="15"/>
    <row r="29986" ht="15"/>
    <row r="29987" ht="15"/>
    <row r="29988" ht="15"/>
    <row r="29989" ht="15"/>
    <row r="29990" ht="15"/>
    <row r="29991" ht="15"/>
    <row r="29992" ht="15"/>
    <row r="29993" ht="15"/>
    <row r="29994" ht="15"/>
    <row r="29995" ht="15"/>
    <row r="29996" ht="15"/>
    <row r="29997" ht="15"/>
    <row r="29998" ht="15"/>
    <row r="29999" ht="15"/>
    <row r="30000" ht="15"/>
    <row r="30001" ht="15"/>
    <row r="30002" ht="15"/>
    <row r="30003" ht="15"/>
    <row r="30004" ht="15"/>
    <row r="30005" ht="15"/>
    <row r="30006" ht="15"/>
    <row r="30007" ht="15"/>
    <row r="30008" ht="15"/>
    <row r="30009" ht="15"/>
    <row r="30010" ht="15"/>
    <row r="30011" ht="15"/>
    <row r="30012" ht="15"/>
    <row r="30013" ht="15"/>
    <row r="30014" ht="15"/>
    <row r="30015" ht="15"/>
    <row r="30016" ht="15"/>
    <row r="30017" ht="15"/>
    <row r="30018" ht="15"/>
    <row r="30019" ht="15"/>
    <row r="30020" ht="15"/>
    <row r="30021" ht="15"/>
    <row r="30022" ht="15"/>
    <row r="30023" ht="15"/>
    <row r="30024" ht="15"/>
    <row r="30025" ht="15"/>
    <row r="30026" ht="15"/>
    <row r="30027" ht="15"/>
    <row r="30028" ht="15"/>
    <row r="30029" ht="15"/>
    <row r="30030" ht="15"/>
    <row r="30031" ht="15"/>
    <row r="30032" ht="15"/>
    <row r="30033" ht="15"/>
    <row r="30034" ht="15"/>
    <row r="30035" ht="15"/>
    <row r="30036" ht="15"/>
    <row r="30037" ht="15"/>
    <row r="30038" ht="15"/>
    <row r="30039" ht="15"/>
    <row r="30040" ht="15"/>
    <row r="30041" ht="15"/>
    <row r="30042" ht="15"/>
    <row r="30043" ht="15"/>
    <row r="30044" ht="15"/>
    <row r="30045" ht="15"/>
    <row r="30046" ht="15"/>
    <row r="30047" ht="15"/>
    <row r="30048" ht="15"/>
    <row r="30049" ht="15"/>
    <row r="30050" ht="15"/>
    <row r="30051" ht="15"/>
    <row r="30052" ht="15"/>
    <row r="30053" ht="15"/>
    <row r="30054" ht="15"/>
    <row r="30055" ht="15"/>
    <row r="30056" ht="15"/>
    <row r="30057" ht="15"/>
    <row r="30058" ht="15"/>
    <row r="30059" ht="15"/>
    <row r="30060" ht="15"/>
    <row r="30061" ht="15"/>
    <row r="30062" ht="15"/>
    <row r="30063" ht="15"/>
    <row r="30064" ht="15"/>
    <row r="30065" ht="15"/>
    <row r="30066" ht="15"/>
    <row r="30067" ht="15"/>
    <row r="30068" ht="15"/>
    <row r="30069" ht="15"/>
    <row r="30070" ht="15"/>
    <row r="30071" ht="15"/>
    <row r="30072" ht="15"/>
    <row r="30073" ht="15"/>
    <row r="30074" ht="15"/>
    <row r="30075" ht="15"/>
    <row r="30076" ht="15"/>
    <row r="30077" ht="15"/>
    <row r="30078" ht="15"/>
    <row r="30079" ht="15"/>
    <row r="30080" ht="15"/>
    <row r="30081" ht="15"/>
    <row r="30082" ht="15"/>
    <row r="30083" ht="15"/>
    <row r="30084" ht="15"/>
    <row r="30085" ht="15"/>
    <row r="30086" ht="15"/>
    <row r="30087" ht="15"/>
    <row r="30088" ht="15"/>
    <row r="30089" ht="15"/>
    <row r="30090" ht="15"/>
    <row r="30091" ht="15"/>
    <row r="30092" ht="15"/>
    <row r="30093" ht="15"/>
    <row r="30094" ht="15"/>
    <row r="30095" ht="15"/>
    <row r="30096" ht="15"/>
    <row r="30097" ht="15"/>
    <row r="30098" ht="15"/>
    <row r="30099" ht="15"/>
    <row r="30100" ht="15"/>
    <row r="30101" ht="15"/>
    <row r="30102" ht="15"/>
    <row r="30103" ht="15"/>
    <row r="30104" ht="15"/>
    <row r="30105" ht="15"/>
    <row r="30106" ht="15"/>
    <row r="30107" ht="15"/>
    <row r="30108" ht="15"/>
    <row r="30109" ht="15"/>
    <row r="30110" ht="15"/>
    <row r="30111" ht="15"/>
    <row r="30112" ht="15"/>
    <row r="30113" ht="15"/>
    <row r="30114" ht="15"/>
    <row r="30115" ht="15"/>
    <row r="30116" ht="15"/>
    <row r="30117" ht="15"/>
    <row r="30118" ht="15"/>
    <row r="30119" ht="15"/>
    <row r="30120" ht="15"/>
    <row r="30121" ht="15"/>
    <row r="30122" ht="15"/>
    <row r="30123" ht="15"/>
    <row r="30124" ht="15"/>
    <row r="30125" ht="15"/>
    <row r="30126" ht="15"/>
    <row r="30127" ht="15"/>
    <row r="30128" ht="15"/>
    <row r="30129" ht="15"/>
    <row r="30130" ht="15"/>
    <row r="30131" ht="15"/>
    <row r="30132" ht="15"/>
    <row r="30133" ht="15"/>
    <row r="30134" ht="15"/>
    <row r="30135" ht="15"/>
    <row r="30136" ht="15"/>
    <row r="30137" ht="15"/>
    <row r="30138" ht="15"/>
    <row r="30139" ht="15"/>
    <row r="30140" ht="15"/>
    <row r="30141" ht="15"/>
    <row r="30142" ht="15"/>
    <row r="30143" ht="15"/>
    <row r="30144" ht="15"/>
    <row r="30145" ht="15"/>
    <row r="30146" ht="15"/>
    <row r="30147" ht="15"/>
    <row r="30148" ht="15"/>
    <row r="30149" ht="15"/>
    <row r="30150" ht="15"/>
    <row r="30151" ht="15"/>
    <row r="30152" ht="15"/>
    <row r="30153" ht="15"/>
    <row r="30154" ht="15"/>
    <row r="30155" ht="15"/>
    <row r="30156" ht="15"/>
    <row r="30157" ht="15"/>
    <row r="30158" ht="15"/>
    <row r="30159" ht="15"/>
    <row r="30160" ht="15"/>
    <row r="30161" ht="15"/>
    <row r="30162" ht="15"/>
    <row r="30163" ht="15"/>
    <row r="30164" ht="15"/>
    <row r="30165" ht="15"/>
    <row r="30166" ht="15"/>
    <row r="30167" ht="15"/>
    <row r="30168" ht="15"/>
    <row r="30169" ht="15"/>
    <row r="30170" ht="15"/>
    <row r="30171" ht="15"/>
    <row r="30172" ht="15"/>
    <row r="30173" ht="15"/>
    <row r="30174" ht="15"/>
    <row r="30175" ht="15"/>
    <row r="30176" ht="15"/>
    <row r="30177" ht="15"/>
    <row r="30178" ht="15"/>
    <row r="30179" ht="15"/>
    <row r="30180" ht="15"/>
    <row r="30181" ht="15"/>
    <row r="30182" ht="15"/>
    <row r="30183" ht="15"/>
    <row r="30184" ht="15"/>
    <row r="30185" ht="15"/>
    <row r="30186" ht="15"/>
    <row r="30187" ht="15"/>
    <row r="30188" ht="15"/>
    <row r="30189" ht="15"/>
    <row r="30190" ht="15"/>
    <row r="30191" ht="15"/>
    <row r="30192" ht="15"/>
    <row r="30193" ht="15"/>
    <row r="30194" ht="15"/>
    <row r="30195" ht="15"/>
    <row r="30196" ht="15"/>
    <row r="30197" ht="15"/>
    <row r="30198" ht="15"/>
    <row r="30199" ht="15"/>
    <row r="30200" ht="15"/>
    <row r="30201" ht="15"/>
    <row r="30202" ht="15"/>
    <row r="30203" ht="15"/>
    <row r="30204" ht="15"/>
    <row r="30205" ht="15"/>
    <row r="30206" ht="15"/>
    <row r="30207" ht="15"/>
    <row r="30208" ht="15"/>
    <row r="30209" ht="15"/>
    <row r="30210" ht="15"/>
    <row r="30211" ht="15"/>
    <row r="30212" ht="15"/>
    <row r="30213" ht="15"/>
    <row r="30214" ht="15"/>
    <row r="30215" ht="15"/>
    <row r="30216" ht="15"/>
    <row r="30217" ht="15"/>
    <row r="30218" ht="15"/>
    <row r="30219" ht="15"/>
    <row r="30220" ht="15"/>
    <row r="30221" ht="15"/>
    <row r="30222" ht="15"/>
    <row r="30223" ht="15"/>
    <row r="30224" ht="15"/>
    <row r="30225" ht="15"/>
    <row r="30226" ht="15"/>
    <row r="30227" ht="15"/>
    <row r="30228" ht="15"/>
    <row r="30229" ht="15"/>
    <row r="30230" ht="15"/>
    <row r="30231" ht="15"/>
    <row r="30232" ht="15"/>
    <row r="30233" ht="15"/>
    <row r="30234" ht="15"/>
    <row r="30235" ht="15"/>
    <row r="30236" ht="15"/>
    <row r="30237" ht="15"/>
    <row r="30238" ht="15"/>
    <row r="30239" ht="15"/>
    <row r="30240" ht="15"/>
    <row r="30241" ht="15"/>
    <row r="30242" ht="15"/>
    <row r="30243" ht="15"/>
    <row r="30244" ht="15"/>
    <row r="30245" ht="15"/>
    <row r="30246" ht="15"/>
    <row r="30247" ht="15"/>
    <row r="30248" ht="15"/>
    <row r="30249" ht="15"/>
    <row r="30250" ht="15"/>
    <row r="30251" ht="15"/>
    <row r="30252" ht="15"/>
    <row r="30253" ht="15"/>
    <row r="30254" ht="15"/>
    <row r="30255" ht="15"/>
    <row r="30256" ht="15"/>
    <row r="30257" ht="15"/>
    <row r="30258" ht="15"/>
    <row r="30259" ht="15"/>
    <row r="30260" ht="15"/>
    <row r="30261" ht="15"/>
    <row r="30262" ht="15"/>
    <row r="30263" ht="15"/>
    <row r="30264" ht="15"/>
    <row r="30265" ht="15"/>
    <row r="30266" ht="15"/>
    <row r="30267" ht="15"/>
    <row r="30268" ht="15"/>
    <row r="30269" ht="15"/>
    <row r="30270" ht="15"/>
    <row r="30271" ht="15"/>
    <row r="30272" ht="15"/>
    <row r="30273" ht="15"/>
    <row r="30274" ht="15"/>
    <row r="30275" ht="15"/>
    <row r="30276" ht="15"/>
    <row r="30277" ht="15"/>
    <row r="30278" ht="15"/>
    <row r="30279" ht="15"/>
    <row r="30280" ht="15"/>
    <row r="30281" ht="15"/>
    <row r="30282" ht="15"/>
    <row r="30283" ht="15"/>
    <row r="30284" ht="15"/>
    <row r="30285" ht="15"/>
    <row r="30286" ht="15"/>
    <row r="30287" ht="15"/>
    <row r="30288" ht="15"/>
    <row r="30289" ht="15"/>
    <row r="30290" ht="15"/>
    <row r="30291" ht="15"/>
    <row r="30292" ht="15"/>
    <row r="30293" ht="15"/>
    <row r="30294" ht="15"/>
    <row r="30295" ht="15"/>
    <row r="30296" ht="15"/>
    <row r="30297" ht="15"/>
    <row r="30298" ht="15"/>
    <row r="30299" ht="15"/>
    <row r="30300" ht="15"/>
    <row r="30301" ht="15"/>
    <row r="30302" ht="15"/>
    <row r="30303" ht="15"/>
    <row r="30304" ht="15"/>
    <row r="30305" ht="15"/>
    <row r="30306" ht="15"/>
    <row r="30307" ht="15"/>
    <row r="30308" ht="15"/>
    <row r="30309" ht="15"/>
    <row r="30310" ht="15"/>
    <row r="30311" ht="15"/>
    <row r="30312" ht="15"/>
    <row r="30313" ht="15"/>
    <row r="30314" ht="15"/>
    <row r="30315" ht="15"/>
    <row r="30316" ht="15"/>
    <row r="30317" ht="15"/>
    <row r="30318" ht="15"/>
    <row r="30319" ht="15"/>
    <row r="30320" ht="15"/>
    <row r="30321" ht="15"/>
    <row r="30322" ht="15"/>
    <row r="30323" ht="15"/>
    <row r="30324" ht="15"/>
    <row r="30325" ht="15"/>
    <row r="30326" ht="15"/>
    <row r="30327" ht="15"/>
    <row r="30328" ht="15"/>
    <row r="30329" ht="15"/>
    <row r="30330" ht="15"/>
    <row r="30331" ht="15"/>
    <row r="30332" ht="15"/>
    <row r="30333" ht="15"/>
    <row r="30334" ht="15"/>
    <row r="30335" ht="15"/>
    <row r="30336" ht="15"/>
    <row r="30337" ht="15"/>
    <row r="30338" ht="15"/>
    <row r="30339" ht="15"/>
    <row r="30340" ht="15"/>
    <row r="30341" ht="15"/>
    <row r="30342" ht="15"/>
    <row r="30343" ht="15"/>
    <row r="30344" ht="15"/>
    <row r="30345" ht="15"/>
    <row r="30346" ht="15"/>
    <row r="30347" ht="15"/>
    <row r="30348" ht="15"/>
    <row r="30349" ht="15"/>
    <row r="30350" ht="15"/>
    <row r="30351" ht="15"/>
    <row r="30352" ht="15"/>
    <row r="30353" ht="15"/>
    <row r="30354" ht="15"/>
    <row r="30355" ht="15"/>
    <row r="30356" ht="15"/>
    <row r="30357" ht="15"/>
    <row r="30358" ht="15"/>
    <row r="30359" ht="15"/>
    <row r="30360" ht="15"/>
    <row r="30361" ht="15"/>
    <row r="30362" ht="15"/>
    <row r="30363" ht="15"/>
    <row r="30364" ht="15"/>
    <row r="30365" ht="15"/>
    <row r="30366" ht="15"/>
    <row r="30367" ht="15"/>
    <row r="30368" ht="15"/>
    <row r="30369" ht="15"/>
    <row r="30370" ht="15"/>
    <row r="30371" ht="15"/>
    <row r="30372" ht="15"/>
    <row r="30373" ht="15"/>
    <row r="30374" ht="15"/>
    <row r="30375" ht="15"/>
    <row r="30376" ht="15"/>
    <row r="30377" ht="15"/>
    <row r="30378" ht="15"/>
    <row r="30379" ht="15"/>
    <row r="30380" ht="15"/>
    <row r="30381" ht="15"/>
    <row r="30382" ht="15"/>
    <row r="30383" ht="15"/>
    <row r="30384" ht="15"/>
    <row r="30385" ht="15"/>
    <row r="30386" ht="15"/>
    <row r="30387" ht="15"/>
    <row r="30388" ht="15"/>
    <row r="30389" ht="15"/>
    <row r="30390" ht="15"/>
    <row r="30391" ht="15"/>
    <row r="30392" ht="15"/>
    <row r="30393" ht="15"/>
    <row r="30394" ht="15"/>
    <row r="30395" ht="15"/>
    <row r="30396" ht="15"/>
    <row r="30397" ht="15"/>
    <row r="30398" ht="15"/>
    <row r="30399" ht="15"/>
    <row r="30400" ht="15"/>
    <row r="30401" ht="15"/>
    <row r="30402" ht="15"/>
    <row r="30403" ht="15"/>
    <row r="30404" ht="15"/>
    <row r="30405" ht="15"/>
    <row r="30406" ht="15"/>
    <row r="30407" ht="15"/>
    <row r="30408" ht="15"/>
    <row r="30409" ht="15"/>
    <row r="30410" ht="15"/>
    <row r="30411" ht="15"/>
    <row r="30412" ht="15"/>
    <row r="30413" ht="15"/>
    <row r="30414" ht="15"/>
    <row r="30415" ht="15"/>
    <row r="30416" ht="15"/>
    <row r="30417" ht="15"/>
    <row r="30418" ht="15"/>
    <row r="30419" ht="15"/>
    <row r="30420" ht="15"/>
    <row r="30421" ht="15"/>
    <row r="30422" ht="15"/>
    <row r="30423" ht="15"/>
    <row r="30424" ht="15"/>
    <row r="30425" ht="15"/>
    <row r="30426" ht="15"/>
    <row r="30427" ht="15"/>
    <row r="30428" ht="15"/>
    <row r="30429" ht="15"/>
    <row r="30430" ht="15"/>
    <row r="30431" ht="15"/>
    <row r="30432" ht="15"/>
    <row r="30433" ht="15"/>
    <row r="30434" ht="15"/>
    <row r="30435" ht="15"/>
    <row r="30436" ht="15"/>
    <row r="30437" ht="15"/>
    <row r="30438" ht="15"/>
    <row r="30439" ht="15"/>
    <row r="30440" ht="15"/>
    <row r="30441" ht="15"/>
    <row r="30442" ht="15"/>
    <row r="30443" ht="15"/>
    <row r="30444" ht="15"/>
    <row r="30445" ht="15"/>
    <row r="30446" ht="15"/>
    <row r="30447" ht="15"/>
    <row r="30448" ht="15"/>
    <row r="30449" ht="15"/>
    <row r="30450" ht="15"/>
    <row r="30451" ht="15"/>
    <row r="30452" ht="15"/>
    <row r="30453" ht="15"/>
    <row r="30454" ht="15"/>
    <row r="30455" ht="15"/>
    <row r="30456" ht="15"/>
    <row r="30457" ht="15"/>
    <row r="30458" ht="15"/>
    <row r="30459" ht="15"/>
    <row r="30460" ht="15"/>
    <row r="30461" ht="15"/>
    <row r="30462" ht="15"/>
    <row r="30463" ht="15"/>
    <row r="30464" ht="15"/>
    <row r="30465" ht="15"/>
    <row r="30466" ht="15"/>
    <row r="30467" ht="15"/>
    <row r="30468" ht="15"/>
    <row r="30469" ht="15"/>
    <row r="30470" ht="15"/>
    <row r="30471" ht="15"/>
    <row r="30472" ht="15"/>
    <row r="30473" ht="15"/>
    <row r="30474" ht="15"/>
    <row r="30475" ht="15"/>
    <row r="30476" ht="15"/>
    <row r="30477" ht="15"/>
    <row r="30478" ht="15"/>
    <row r="30479" ht="15"/>
    <row r="30480" ht="15"/>
    <row r="30481" ht="15"/>
    <row r="30482" ht="15"/>
    <row r="30483" ht="15"/>
    <row r="30484" ht="15"/>
    <row r="30485" ht="15"/>
    <row r="30486" ht="15"/>
    <row r="30487" ht="15"/>
    <row r="30488" ht="15"/>
    <row r="30489" ht="15"/>
    <row r="30490" ht="15"/>
    <row r="30491" ht="15"/>
    <row r="30492" ht="15"/>
    <row r="30493" ht="15"/>
    <row r="30494" ht="15"/>
    <row r="30495" ht="15"/>
    <row r="30496" ht="15"/>
    <row r="30497" ht="15"/>
    <row r="30498" ht="15"/>
    <row r="30499" ht="15"/>
    <row r="30500" ht="15"/>
    <row r="30501" ht="15"/>
    <row r="30502" ht="15"/>
    <row r="30503" ht="15"/>
    <row r="30504" ht="15"/>
    <row r="30505" ht="15"/>
    <row r="30506" ht="15"/>
    <row r="30507" ht="15"/>
    <row r="30508" ht="15"/>
    <row r="30509" ht="15"/>
    <row r="30510" ht="15"/>
    <row r="30511" ht="15"/>
    <row r="30512" ht="15"/>
    <row r="30513" ht="15"/>
    <row r="30514" ht="15"/>
    <row r="30515" ht="15"/>
    <row r="30516" ht="15"/>
    <row r="30517" ht="15"/>
    <row r="30518" ht="15"/>
    <row r="30519" ht="15"/>
    <row r="30520" ht="15"/>
    <row r="30521" ht="15"/>
    <row r="30522" ht="15"/>
    <row r="30523" ht="15"/>
    <row r="30524" ht="15"/>
    <row r="30525" ht="15"/>
    <row r="30526" ht="15"/>
    <row r="30527" ht="15"/>
    <row r="30528" ht="15"/>
    <row r="30529" ht="15"/>
    <row r="30530" ht="15"/>
    <row r="30531" ht="15"/>
    <row r="30532" ht="15"/>
    <row r="30533" ht="15"/>
    <row r="30534" ht="15"/>
    <row r="30535" ht="15"/>
    <row r="30536" ht="15"/>
    <row r="30537" ht="15"/>
    <row r="30538" ht="15"/>
    <row r="30539" ht="15"/>
    <row r="30540" ht="15"/>
    <row r="30541" ht="15"/>
    <row r="30542" ht="15"/>
    <row r="30543" ht="15"/>
    <row r="30544" ht="15"/>
    <row r="30545" ht="15"/>
    <row r="30546" ht="15"/>
    <row r="30547" ht="15"/>
    <row r="30548" ht="15"/>
    <row r="30549" ht="15"/>
    <row r="30550" ht="15"/>
    <row r="30551" ht="15"/>
    <row r="30552" ht="15"/>
    <row r="30553" ht="15"/>
    <row r="30554" ht="15"/>
    <row r="30555" ht="15"/>
    <row r="30556" ht="15"/>
    <row r="30557" ht="15"/>
    <row r="30558" ht="15"/>
    <row r="30559" ht="15"/>
    <row r="30560" ht="15"/>
    <row r="30561" ht="15"/>
    <row r="30562" ht="15"/>
    <row r="30563" ht="15"/>
    <row r="30564" ht="15"/>
    <row r="30565" ht="15"/>
    <row r="30566" ht="15"/>
    <row r="30567" ht="15"/>
    <row r="30568" ht="15"/>
    <row r="30569" ht="15"/>
    <row r="30570" ht="15"/>
    <row r="30571" ht="15"/>
    <row r="30572" ht="15"/>
    <row r="30573" ht="15"/>
    <row r="30574" ht="15"/>
    <row r="30575" ht="15"/>
    <row r="30576" ht="15"/>
    <row r="30577" ht="15"/>
    <row r="30578" ht="15"/>
    <row r="30579" ht="15"/>
    <row r="30580" ht="15"/>
    <row r="30581" ht="15"/>
    <row r="30582" ht="15"/>
    <row r="30583" ht="15"/>
    <row r="30584" ht="15"/>
    <row r="30585" ht="15"/>
    <row r="30586" ht="15"/>
    <row r="30587" ht="15"/>
    <row r="30588" ht="15"/>
    <row r="30589" ht="15"/>
    <row r="30590" ht="15"/>
    <row r="30591" ht="15"/>
    <row r="30592" ht="15"/>
    <row r="30593" ht="15"/>
    <row r="30594" ht="15"/>
    <row r="30595" ht="15"/>
    <row r="30596" ht="15"/>
    <row r="30597" ht="15"/>
    <row r="30598" ht="15"/>
    <row r="30599" ht="15"/>
    <row r="30600" ht="15"/>
    <row r="30601" ht="15"/>
    <row r="30602" ht="15"/>
    <row r="30603" ht="15"/>
    <row r="30604" ht="15"/>
    <row r="30605" ht="15"/>
    <row r="30606" ht="15"/>
    <row r="30607" ht="15"/>
    <row r="30608" ht="15"/>
    <row r="30609" ht="15"/>
    <row r="30610" ht="15"/>
    <row r="30611" ht="15"/>
    <row r="30612" ht="15"/>
    <row r="30613" ht="15"/>
    <row r="30614" ht="15"/>
    <row r="30615" ht="15"/>
    <row r="30616" ht="15"/>
    <row r="30617" ht="15"/>
    <row r="30618" ht="15"/>
    <row r="30619" ht="15"/>
    <row r="30620" ht="15"/>
    <row r="30621" ht="15"/>
    <row r="30622" ht="15"/>
    <row r="30623" ht="15"/>
    <row r="30624" ht="15"/>
    <row r="30625" ht="15"/>
    <row r="30626" ht="15"/>
    <row r="30627" ht="15"/>
    <row r="30628" ht="15"/>
    <row r="30629" ht="15"/>
    <row r="30630" ht="15"/>
    <row r="30631" ht="15"/>
    <row r="30632" ht="15"/>
    <row r="30633" ht="15"/>
    <row r="30634" ht="15"/>
    <row r="30635" ht="15"/>
    <row r="30636" ht="15"/>
    <row r="30637" ht="15"/>
    <row r="30638" ht="15"/>
    <row r="30639" ht="15"/>
    <row r="30640" ht="15"/>
    <row r="30641" ht="15"/>
    <row r="30642" ht="15"/>
    <row r="30643" ht="15"/>
    <row r="30644" ht="15"/>
    <row r="30645" ht="15"/>
    <row r="30646" ht="15"/>
    <row r="30647" ht="15"/>
    <row r="30648" ht="15"/>
    <row r="30649" ht="15"/>
    <row r="30650" ht="15"/>
    <row r="30651" ht="15"/>
    <row r="30652" ht="15"/>
    <row r="30653" ht="15"/>
    <row r="30654" ht="15"/>
    <row r="30655" ht="15"/>
    <row r="30656" ht="15"/>
    <row r="30657" ht="15"/>
    <row r="30658" ht="15"/>
    <row r="30659" ht="15"/>
    <row r="30660" ht="15"/>
    <row r="30661" ht="15"/>
    <row r="30662" ht="15"/>
    <row r="30663" ht="15"/>
    <row r="30664" ht="15"/>
    <row r="30665" ht="15"/>
    <row r="30666" ht="15"/>
    <row r="30667" ht="15"/>
    <row r="30668" ht="15"/>
    <row r="30669" ht="15"/>
    <row r="30670" ht="15"/>
    <row r="30671" ht="15"/>
    <row r="30672" ht="15"/>
    <row r="30673" ht="15"/>
    <row r="30674" ht="15"/>
    <row r="30675" ht="15"/>
    <row r="30676" ht="15"/>
    <row r="30677" ht="15"/>
    <row r="30678" ht="15"/>
    <row r="30679" ht="15"/>
    <row r="30680" ht="15"/>
    <row r="30681" ht="15"/>
    <row r="30682" ht="15"/>
    <row r="30683" ht="15"/>
    <row r="30684" ht="15"/>
    <row r="30685" ht="15"/>
    <row r="30686" ht="15"/>
    <row r="30687" ht="15"/>
    <row r="30688" ht="15"/>
    <row r="30689" ht="15"/>
    <row r="30690" ht="15"/>
    <row r="30691" ht="15"/>
    <row r="30692" ht="15"/>
    <row r="30693" ht="15"/>
    <row r="30694" ht="15"/>
    <row r="30695" ht="15"/>
    <row r="30696" ht="15"/>
    <row r="30697" ht="15"/>
    <row r="30698" ht="15"/>
    <row r="30699" ht="15"/>
    <row r="30700" ht="15"/>
    <row r="30701" ht="15"/>
    <row r="30702" ht="15"/>
    <row r="30703" ht="15"/>
    <row r="30704" ht="15"/>
    <row r="30705" ht="15"/>
    <row r="30706" ht="15"/>
    <row r="30707" ht="15"/>
    <row r="30708" ht="15"/>
    <row r="30709" ht="15"/>
    <row r="30710" ht="15"/>
    <row r="30711" ht="15"/>
    <row r="30712" ht="15"/>
    <row r="30713" ht="15"/>
    <row r="30714" ht="15"/>
    <row r="30715" ht="15"/>
    <row r="30716" ht="15"/>
    <row r="30717" ht="15"/>
    <row r="30718" ht="15"/>
    <row r="30719" ht="15"/>
    <row r="30720" ht="15"/>
    <row r="30721" ht="15"/>
    <row r="30722" ht="15"/>
    <row r="30723" ht="15"/>
    <row r="30724" ht="15"/>
    <row r="30725" ht="15"/>
    <row r="30726" ht="15"/>
    <row r="30727" ht="15"/>
    <row r="30728" ht="15"/>
    <row r="30729" ht="15"/>
    <row r="30730" ht="15"/>
    <row r="30731" ht="15"/>
    <row r="30732" ht="15"/>
    <row r="30733" ht="15"/>
    <row r="30734" ht="15"/>
    <row r="30735" ht="15"/>
    <row r="30736" ht="15"/>
    <row r="30737" ht="15"/>
    <row r="30738" ht="15"/>
    <row r="30739" ht="15"/>
    <row r="30740" ht="15"/>
    <row r="30741" ht="15"/>
    <row r="30742" ht="15"/>
    <row r="30743" ht="15"/>
    <row r="30744" ht="15"/>
    <row r="30745" ht="15"/>
    <row r="30746" ht="15"/>
    <row r="30747" ht="15"/>
    <row r="30748" ht="15"/>
    <row r="30749" ht="15"/>
    <row r="30750" ht="15"/>
    <row r="30751" ht="15"/>
    <row r="30752" ht="15"/>
    <row r="30753" ht="15"/>
    <row r="30754" ht="15"/>
    <row r="30755" ht="15"/>
    <row r="30756" ht="15"/>
    <row r="30757" ht="15"/>
    <row r="30758" ht="15"/>
    <row r="30759" ht="15"/>
    <row r="30760" ht="15"/>
    <row r="30761" ht="15"/>
    <row r="30762" ht="15"/>
    <row r="30763" ht="15"/>
    <row r="30764" ht="15"/>
    <row r="30765" ht="15"/>
    <row r="30766" ht="15"/>
    <row r="30767" ht="15"/>
    <row r="30768" ht="15"/>
    <row r="30769" ht="15"/>
    <row r="30770" ht="15"/>
    <row r="30771" ht="15"/>
    <row r="30772" ht="15"/>
    <row r="30773" ht="15"/>
    <row r="30774" ht="15"/>
    <row r="30775" ht="15"/>
    <row r="30776" ht="15"/>
    <row r="30777" ht="15"/>
    <row r="30778" ht="15"/>
    <row r="30779" ht="15"/>
    <row r="30780" ht="15"/>
    <row r="30781" ht="15"/>
    <row r="30782" ht="15"/>
    <row r="30783" ht="15"/>
    <row r="30784" ht="15"/>
    <row r="30785" ht="15"/>
    <row r="30786" ht="15"/>
    <row r="30787" ht="15"/>
    <row r="30788" ht="15"/>
    <row r="30789" ht="15"/>
    <row r="30790" ht="15"/>
    <row r="30791" ht="15"/>
    <row r="30792" ht="15"/>
    <row r="30793" ht="15"/>
    <row r="30794" ht="15"/>
    <row r="30795" ht="15"/>
    <row r="30796" ht="15"/>
    <row r="30797" ht="15"/>
    <row r="30798" ht="15"/>
    <row r="30799" ht="15"/>
    <row r="30800" ht="15"/>
    <row r="30801" ht="15"/>
    <row r="30802" ht="15"/>
    <row r="30803" ht="15"/>
    <row r="30804" ht="15"/>
    <row r="30805" ht="15"/>
    <row r="30806" ht="15"/>
    <row r="30807" ht="15"/>
    <row r="30808" ht="15"/>
    <row r="30809" ht="15"/>
    <row r="30810" ht="15"/>
    <row r="30811" ht="15"/>
    <row r="30812" ht="15"/>
    <row r="30813" ht="15"/>
    <row r="30814" ht="15"/>
    <row r="30815" ht="15"/>
    <row r="30816" ht="15"/>
    <row r="30817" ht="15"/>
    <row r="30818" ht="15"/>
    <row r="30819" ht="15"/>
    <row r="30820" ht="15"/>
    <row r="30821" ht="15"/>
    <row r="30822" ht="15"/>
    <row r="30823" ht="15"/>
    <row r="30824" ht="15"/>
    <row r="30825" ht="15"/>
    <row r="30826" ht="15"/>
    <row r="30827" ht="15"/>
    <row r="30828" ht="15"/>
    <row r="30829" ht="15"/>
    <row r="30830" ht="15"/>
    <row r="30831" ht="15"/>
    <row r="30832" ht="15"/>
    <row r="30833" ht="15"/>
    <row r="30834" ht="15"/>
    <row r="30835" ht="15"/>
    <row r="30836" ht="15"/>
    <row r="30837" ht="15"/>
    <row r="30838" ht="15"/>
    <row r="30839" ht="15"/>
    <row r="30840" ht="15"/>
    <row r="30841" ht="15"/>
    <row r="30842" ht="15"/>
    <row r="30843" ht="15"/>
    <row r="30844" ht="15"/>
    <row r="30845" ht="15"/>
    <row r="30846" ht="15"/>
    <row r="30847" ht="15"/>
    <row r="30848" ht="15"/>
    <row r="30849" ht="15"/>
    <row r="30850" ht="15"/>
    <row r="30851" ht="15"/>
    <row r="30852" ht="15"/>
    <row r="30853" ht="15"/>
    <row r="30854" ht="15"/>
    <row r="30855" ht="15"/>
    <row r="30856" ht="15"/>
    <row r="30857" ht="15"/>
    <row r="30858" ht="15"/>
    <row r="30859" ht="15"/>
    <row r="30860" ht="15"/>
    <row r="30861" ht="15"/>
    <row r="30862" ht="15"/>
    <row r="30863" ht="15"/>
    <row r="30864" ht="15"/>
    <row r="30865" ht="15"/>
    <row r="30866" ht="15"/>
    <row r="30867" ht="15"/>
    <row r="30868" ht="15"/>
    <row r="30869" ht="15"/>
    <row r="30870" ht="15"/>
    <row r="30871" ht="15"/>
    <row r="30872" ht="15"/>
    <row r="30873" ht="15"/>
    <row r="30874" ht="15"/>
    <row r="30875" ht="15"/>
    <row r="30876" ht="15"/>
    <row r="30877" ht="15"/>
    <row r="30878" ht="15"/>
    <row r="30879" ht="15"/>
    <row r="30880" ht="15"/>
    <row r="30881" ht="15"/>
    <row r="30882" ht="15"/>
    <row r="30883" ht="15"/>
    <row r="30884" ht="15"/>
    <row r="30885" ht="15"/>
    <row r="30886" ht="15"/>
    <row r="30887" ht="15"/>
    <row r="30888" ht="15"/>
    <row r="30889" ht="15"/>
    <row r="30890" ht="15"/>
    <row r="30891" ht="15"/>
    <row r="30892" ht="15"/>
    <row r="30893" ht="15"/>
    <row r="30894" ht="15"/>
    <row r="30895" ht="15"/>
    <row r="30896" ht="15"/>
    <row r="30897" ht="15"/>
    <row r="30898" ht="15"/>
    <row r="30899" ht="15"/>
    <row r="30900" ht="15"/>
    <row r="30901" ht="15"/>
    <row r="30902" ht="15"/>
    <row r="30903" ht="15"/>
    <row r="30904" ht="15"/>
    <row r="30905" ht="15"/>
    <row r="30906" ht="15"/>
    <row r="30907" ht="15"/>
    <row r="30908" ht="15"/>
    <row r="30909" ht="15"/>
    <row r="30910" ht="15"/>
    <row r="30911" ht="15"/>
    <row r="30912" ht="15"/>
    <row r="30913" ht="15"/>
    <row r="30914" ht="15"/>
    <row r="30915" ht="15"/>
    <row r="30916" ht="15"/>
    <row r="30917" ht="15"/>
    <row r="30918" ht="15"/>
    <row r="30919" ht="15"/>
    <row r="30920" ht="15"/>
    <row r="30921" ht="15"/>
    <row r="30922" ht="15"/>
    <row r="30923" ht="15"/>
    <row r="30924" ht="15"/>
    <row r="30925" ht="15"/>
    <row r="30926" ht="15"/>
    <row r="30927" ht="15"/>
    <row r="30928" ht="15"/>
    <row r="30929" ht="15"/>
    <row r="30930" ht="15"/>
    <row r="30931" ht="15"/>
    <row r="30932" ht="15"/>
    <row r="30933" ht="15"/>
    <row r="30934" ht="15"/>
    <row r="30935" ht="15"/>
    <row r="30936" ht="15"/>
    <row r="30937" ht="15"/>
    <row r="30938" ht="15"/>
    <row r="30939" ht="15"/>
    <row r="30940" ht="15"/>
    <row r="30941" ht="15"/>
    <row r="30942" ht="15"/>
    <row r="30943" ht="15"/>
    <row r="30944" ht="15"/>
    <row r="30945" ht="15"/>
    <row r="30946" ht="15"/>
    <row r="30947" ht="15"/>
    <row r="30948" ht="15"/>
    <row r="30949" ht="15"/>
    <row r="30950" ht="15"/>
    <row r="30951" ht="15"/>
    <row r="30952" ht="15"/>
    <row r="30953" ht="15"/>
    <row r="30954" ht="15"/>
    <row r="30955" ht="15"/>
    <row r="30956" ht="15"/>
    <row r="30957" ht="15"/>
    <row r="30958" ht="15"/>
    <row r="30959" ht="15"/>
    <row r="30960" ht="15"/>
    <row r="30961" ht="15"/>
    <row r="30962" ht="15"/>
    <row r="30963" ht="15"/>
    <row r="30964" ht="15"/>
    <row r="30965" ht="15"/>
    <row r="30966" ht="15"/>
    <row r="30967" ht="15"/>
    <row r="30968" ht="15"/>
    <row r="30969" ht="15"/>
    <row r="30970" ht="15"/>
    <row r="30971" ht="15"/>
    <row r="30972" ht="15"/>
    <row r="30973" ht="15"/>
    <row r="30974" ht="15"/>
    <row r="30975" ht="15"/>
    <row r="30976" ht="15"/>
    <row r="30977" ht="15"/>
    <row r="30978" ht="15"/>
    <row r="30979" ht="15"/>
    <row r="30980" ht="15"/>
    <row r="30981" ht="15"/>
    <row r="30982" ht="15"/>
    <row r="30983" ht="15"/>
    <row r="30984" ht="15"/>
    <row r="30985" ht="15"/>
    <row r="30986" ht="15"/>
    <row r="30987" ht="15"/>
    <row r="30988" ht="15"/>
    <row r="30989" ht="15"/>
    <row r="30990" ht="15"/>
    <row r="30991" ht="15"/>
    <row r="30992" ht="15"/>
    <row r="30993" ht="15"/>
    <row r="30994" ht="15"/>
    <row r="30995" ht="15"/>
    <row r="30996" ht="15"/>
    <row r="30997" ht="15"/>
    <row r="30998" ht="15"/>
    <row r="30999" ht="15"/>
    <row r="31000" ht="15"/>
    <row r="31001" ht="15"/>
    <row r="31002" ht="15"/>
    <row r="31003" ht="15"/>
    <row r="31004" ht="15"/>
    <row r="31005" ht="15"/>
    <row r="31006" ht="15"/>
    <row r="31007" ht="15"/>
    <row r="31008" ht="15"/>
    <row r="31009" ht="15"/>
    <row r="31010" ht="15"/>
    <row r="31011" ht="15"/>
    <row r="31012" ht="15"/>
    <row r="31013" ht="15"/>
    <row r="31014" ht="15"/>
    <row r="31015" ht="15"/>
    <row r="31016" ht="15"/>
    <row r="31017" ht="15"/>
    <row r="31018" ht="15"/>
    <row r="31019" ht="15"/>
    <row r="31020" ht="15"/>
    <row r="31021" ht="15"/>
    <row r="31022" ht="15"/>
    <row r="31023" ht="15"/>
    <row r="31024" ht="15"/>
    <row r="31025" ht="15"/>
    <row r="31026" ht="15"/>
    <row r="31027" ht="15"/>
    <row r="31028" ht="15"/>
    <row r="31029" ht="15"/>
    <row r="31030" ht="15"/>
    <row r="31031" ht="15"/>
    <row r="31032" ht="15"/>
    <row r="31033" ht="15"/>
    <row r="31034" ht="15"/>
    <row r="31035" ht="15"/>
    <row r="31036" ht="15"/>
    <row r="31037" ht="15"/>
    <row r="31038" ht="15"/>
    <row r="31039" ht="15"/>
    <row r="31040" ht="15"/>
    <row r="31041" ht="15"/>
    <row r="31042" ht="15"/>
    <row r="31043" ht="15"/>
    <row r="31044" ht="15"/>
    <row r="31045" ht="15"/>
    <row r="31046" ht="15"/>
    <row r="31047" ht="15"/>
    <row r="31048" ht="15"/>
    <row r="31049" ht="15"/>
    <row r="31050" ht="15"/>
    <row r="31051" ht="15"/>
    <row r="31052" ht="15"/>
    <row r="31053" ht="15"/>
    <row r="31054" ht="15"/>
    <row r="31055" ht="15"/>
    <row r="31056" ht="15"/>
    <row r="31057" ht="15"/>
    <row r="31058" ht="15"/>
    <row r="31059" ht="15"/>
    <row r="31060" ht="15"/>
    <row r="31061" ht="15"/>
    <row r="31062" ht="15"/>
    <row r="31063" ht="15"/>
    <row r="31064" ht="15"/>
    <row r="31065" ht="15"/>
    <row r="31066" ht="15"/>
    <row r="31067" ht="15"/>
    <row r="31068" ht="15"/>
    <row r="31069" ht="15"/>
    <row r="31070" ht="15"/>
    <row r="31071" ht="15"/>
    <row r="31072" ht="15"/>
    <row r="31073" ht="15"/>
    <row r="31074" ht="15"/>
    <row r="31075" ht="15"/>
    <row r="31076" ht="15"/>
    <row r="31077" ht="15"/>
    <row r="31078" ht="15"/>
    <row r="31079" ht="15"/>
    <row r="31080" ht="15"/>
    <row r="31081" ht="15"/>
    <row r="31082" ht="15"/>
    <row r="31083" ht="15"/>
    <row r="31084" ht="15"/>
    <row r="31085" ht="15"/>
    <row r="31086" ht="15"/>
    <row r="31087" ht="15"/>
    <row r="31088" ht="15"/>
    <row r="31089" ht="15"/>
    <row r="31090" ht="15"/>
    <row r="31091" ht="15"/>
    <row r="31092" ht="15"/>
    <row r="31093" ht="15"/>
    <row r="31094" ht="15"/>
    <row r="31095" ht="15"/>
    <row r="31096" ht="15"/>
    <row r="31097" ht="15"/>
    <row r="31098" ht="15"/>
    <row r="31099" ht="15"/>
    <row r="31100" ht="15"/>
    <row r="31101" ht="15"/>
    <row r="31102" ht="15"/>
    <row r="31103" ht="15"/>
    <row r="31104" ht="15"/>
    <row r="31105" ht="15"/>
    <row r="31106" ht="15"/>
    <row r="31107" ht="15"/>
    <row r="31108" ht="15"/>
    <row r="31109" ht="15"/>
    <row r="31110" ht="15"/>
    <row r="31111" ht="15"/>
    <row r="31112" ht="15"/>
    <row r="31113" ht="15"/>
    <row r="31114" ht="15"/>
    <row r="31115" ht="15"/>
    <row r="31116" ht="15"/>
    <row r="31117" ht="15"/>
    <row r="31118" ht="15"/>
    <row r="31119" ht="15"/>
    <row r="31120" ht="15"/>
    <row r="31121" ht="15"/>
    <row r="31122" ht="15"/>
    <row r="31123" ht="15"/>
    <row r="31124" ht="15"/>
    <row r="31125" ht="15"/>
    <row r="31126" ht="15"/>
    <row r="31127" ht="15"/>
    <row r="31128" ht="15"/>
    <row r="31129" ht="15"/>
    <row r="31130" ht="15"/>
    <row r="31131" ht="15"/>
    <row r="31132" ht="15"/>
    <row r="31133" ht="15"/>
    <row r="31134" ht="15"/>
    <row r="31135" ht="15"/>
    <row r="31136" ht="15"/>
    <row r="31137" ht="15"/>
    <row r="31138" ht="15"/>
    <row r="31139" ht="15"/>
    <row r="31140" ht="15"/>
    <row r="31141" ht="15"/>
    <row r="31142" ht="15"/>
    <row r="31143" ht="15"/>
    <row r="31144" ht="15"/>
    <row r="31145" ht="15"/>
    <row r="31146" ht="15"/>
    <row r="31147" ht="15"/>
    <row r="31148" ht="15"/>
    <row r="31149" ht="15"/>
    <row r="31150" ht="15"/>
    <row r="31151" ht="15"/>
    <row r="31152" ht="15"/>
    <row r="31153" ht="15"/>
    <row r="31154" ht="15"/>
    <row r="31155" ht="15"/>
    <row r="31156" ht="15"/>
    <row r="31157" ht="15"/>
    <row r="31158" ht="15"/>
    <row r="31159" ht="15"/>
    <row r="31160" ht="15"/>
    <row r="31161" ht="15"/>
    <row r="31162" ht="15"/>
    <row r="31163" ht="15"/>
    <row r="31164" ht="15"/>
    <row r="31165" ht="15"/>
    <row r="31166" ht="15"/>
    <row r="31167" ht="15"/>
    <row r="31168" ht="15"/>
    <row r="31169" ht="15"/>
    <row r="31170" ht="15"/>
    <row r="31171" ht="15"/>
    <row r="31172" ht="15"/>
    <row r="31173" ht="15"/>
    <row r="31174" ht="15"/>
    <row r="31175" ht="15"/>
    <row r="31176" ht="15"/>
    <row r="31177" ht="15"/>
    <row r="31178" ht="15"/>
    <row r="31179" ht="15"/>
    <row r="31180" ht="15"/>
    <row r="31181" ht="15"/>
    <row r="31182" ht="15"/>
    <row r="31183" ht="15"/>
    <row r="31184" ht="15"/>
    <row r="31185" ht="15"/>
    <row r="31186" ht="15"/>
    <row r="31187" ht="15"/>
    <row r="31188" ht="15"/>
    <row r="31189" ht="15"/>
    <row r="31190" ht="15"/>
    <row r="31191" ht="15"/>
    <row r="31192" ht="15"/>
    <row r="31193" ht="15"/>
    <row r="31194" ht="15"/>
    <row r="31195" ht="15"/>
    <row r="31196" ht="15"/>
    <row r="31197" ht="15"/>
    <row r="31198" ht="15"/>
    <row r="31199" ht="15"/>
    <row r="31200" ht="15"/>
    <row r="31201" ht="15"/>
    <row r="31202" ht="15"/>
    <row r="31203" ht="15"/>
    <row r="31204" ht="15"/>
    <row r="31205" ht="15"/>
    <row r="31206" ht="15"/>
    <row r="31207" ht="15"/>
    <row r="31208" ht="15"/>
    <row r="31209" ht="15"/>
    <row r="31210" ht="15"/>
    <row r="31211" ht="15"/>
    <row r="31212" ht="15"/>
    <row r="31213" ht="15"/>
    <row r="31214" ht="15"/>
    <row r="31215" ht="15"/>
    <row r="31216" ht="15"/>
    <row r="31217" ht="15"/>
    <row r="31218" ht="15"/>
    <row r="31219" ht="15"/>
    <row r="31220" ht="15"/>
    <row r="31221" ht="15"/>
    <row r="31222" ht="15"/>
    <row r="31223" ht="15"/>
    <row r="31224" ht="15"/>
    <row r="31225" ht="15"/>
    <row r="31226" ht="15"/>
    <row r="31227" ht="15"/>
    <row r="31228" ht="15"/>
    <row r="31229" ht="15"/>
    <row r="31230" ht="15"/>
    <row r="31231" ht="15"/>
    <row r="31232" ht="15"/>
    <row r="31233" ht="15"/>
    <row r="31234" ht="15"/>
    <row r="31235" ht="15"/>
    <row r="31236" ht="15"/>
    <row r="31237" ht="15"/>
    <row r="31238" ht="15"/>
    <row r="31239" ht="15"/>
    <row r="31240" ht="15"/>
    <row r="31241" ht="15"/>
    <row r="31242" ht="15"/>
    <row r="31243" ht="15"/>
    <row r="31244" ht="15"/>
    <row r="31245" ht="15"/>
    <row r="31246" ht="15"/>
    <row r="31247" ht="15"/>
    <row r="31248" ht="15"/>
    <row r="31249" ht="15"/>
    <row r="31250" ht="15"/>
    <row r="31251" ht="15"/>
    <row r="31252" ht="15"/>
    <row r="31253" ht="15"/>
    <row r="31254" ht="15"/>
    <row r="31255" ht="15"/>
    <row r="31256" ht="15"/>
    <row r="31257" ht="15"/>
    <row r="31258" ht="15"/>
    <row r="31259" ht="15"/>
    <row r="31260" ht="15"/>
    <row r="31261" ht="15"/>
    <row r="31262" ht="15"/>
    <row r="31263" ht="15"/>
    <row r="31264" ht="15"/>
    <row r="31265" ht="15"/>
    <row r="31266" ht="15"/>
    <row r="31267" ht="15"/>
    <row r="31268" ht="15"/>
    <row r="31269" ht="15"/>
    <row r="31270" ht="15"/>
    <row r="31271" ht="15"/>
    <row r="31272" ht="15"/>
    <row r="31273" ht="15"/>
    <row r="31274" ht="15"/>
    <row r="31275" ht="15"/>
    <row r="31276" ht="15"/>
    <row r="31277" ht="15"/>
    <row r="31278" ht="15"/>
    <row r="31279" ht="15"/>
    <row r="31280" ht="15"/>
    <row r="31281" ht="15"/>
    <row r="31282" ht="15"/>
    <row r="31283" ht="15"/>
    <row r="31284" ht="15"/>
    <row r="31285" ht="15"/>
    <row r="31286" ht="15"/>
    <row r="31287" ht="15"/>
    <row r="31288" ht="15"/>
    <row r="31289" ht="15"/>
    <row r="31290" ht="15"/>
    <row r="31291" ht="15"/>
    <row r="31292" ht="15"/>
    <row r="31293" ht="15"/>
    <row r="31294" ht="15"/>
    <row r="31295" ht="15"/>
    <row r="31296" ht="15"/>
    <row r="31297" ht="15"/>
    <row r="31298" ht="15"/>
    <row r="31299" ht="15"/>
    <row r="31300" ht="15"/>
    <row r="31301" ht="15"/>
    <row r="31302" ht="15"/>
    <row r="31303" ht="15"/>
    <row r="31304" ht="15"/>
    <row r="31305" ht="15"/>
    <row r="31306" ht="15"/>
    <row r="31307" ht="15"/>
    <row r="31308" ht="15"/>
    <row r="31309" ht="15"/>
    <row r="31310" ht="15"/>
    <row r="31311" ht="15"/>
    <row r="31312" ht="15"/>
    <row r="31313" ht="15"/>
    <row r="31314" ht="15"/>
    <row r="31315" ht="15"/>
    <row r="31316" ht="15"/>
    <row r="31317" ht="15"/>
    <row r="31318" ht="15"/>
    <row r="31319" ht="15"/>
    <row r="31320" ht="15"/>
    <row r="31321" ht="15"/>
    <row r="31322" ht="15"/>
    <row r="31323" ht="15"/>
    <row r="31324" ht="15"/>
    <row r="31325" ht="15"/>
    <row r="31326" ht="15"/>
    <row r="31327" ht="15"/>
    <row r="31328" ht="15"/>
    <row r="31329" ht="15"/>
    <row r="31330" ht="15"/>
    <row r="31331" ht="15"/>
    <row r="31332" ht="15"/>
    <row r="31333" ht="15"/>
    <row r="31334" ht="15"/>
    <row r="31335" ht="15"/>
    <row r="31336" ht="15"/>
    <row r="31337" ht="15"/>
    <row r="31338" ht="15"/>
    <row r="31339" ht="15"/>
    <row r="31340" ht="15"/>
    <row r="31341" ht="15"/>
    <row r="31342" ht="15"/>
    <row r="31343" ht="15"/>
    <row r="31344" ht="15"/>
    <row r="31345" ht="15"/>
    <row r="31346" ht="15"/>
    <row r="31347" ht="15"/>
    <row r="31348" ht="15"/>
    <row r="31349" ht="15"/>
    <row r="31350" ht="15"/>
    <row r="31351" ht="15"/>
    <row r="31352" ht="15"/>
    <row r="31353" ht="15"/>
    <row r="31354" ht="15"/>
    <row r="31355" ht="15"/>
    <row r="31356" ht="15"/>
    <row r="31357" ht="15"/>
    <row r="31358" ht="15"/>
    <row r="31359" ht="15"/>
    <row r="31360" ht="15"/>
    <row r="31361" ht="15"/>
    <row r="31362" ht="15"/>
    <row r="31363" ht="15"/>
    <row r="31364" ht="15"/>
    <row r="31365" ht="15"/>
    <row r="31366" ht="15"/>
    <row r="31367" ht="15"/>
    <row r="31368" ht="15"/>
    <row r="31369" ht="15"/>
    <row r="31370" ht="15"/>
    <row r="31371" ht="15"/>
    <row r="31372" ht="15"/>
    <row r="31373" ht="15"/>
    <row r="31374" ht="15"/>
    <row r="31375" ht="15"/>
    <row r="31376" ht="15"/>
    <row r="31377" ht="15"/>
    <row r="31378" ht="15"/>
    <row r="31379" ht="15"/>
    <row r="31380" ht="15"/>
    <row r="31381" ht="15"/>
    <row r="31382" ht="15"/>
    <row r="31383" ht="15"/>
    <row r="31384" ht="15"/>
    <row r="31385" ht="15"/>
    <row r="31386" ht="15"/>
    <row r="31387" ht="15"/>
    <row r="31388" ht="15"/>
    <row r="31389" ht="15"/>
    <row r="31390" ht="15"/>
    <row r="31391" ht="15"/>
    <row r="31392" ht="15"/>
    <row r="31393" ht="15"/>
    <row r="31394" ht="15"/>
    <row r="31395" ht="15"/>
    <row r="31396" ht="15"/>
    <row r="31397" ht="15"/>
    <row r="31398" ht="15"/>
    <row r="31399" ht="15"/>
    <row r="31400" ht="15"/>
    <row r="31401" ht="15"/>
    <row r="31402" ht="15"/>
    <row r="31403" ht="15"/>
    <row r="31404" ht="15"/>
    <row r="31405" ht="15"/>
    <row r="31406" ht="15"/>
    <row r="31407" ht="15"/>
    <row r="31408" ht="15"/>
    <row r="31409" ht="15"/>
    <row r="31410" ht="15"/>
    <row r="31411" ht="15"/>
    <row r="31412" ht="15"/>
    <row r="31413" ht="15"/>
    <row r="31414" ht="15"/>
    <row r="31415" ht="15"/>
    <row r="31416" ht="15"/>
    <row r="31417" ht="15"/>
    <row r="31418" ht="15"/>
    <row r="31419" ht="15"/>
    <row r="31420" ht="15"/>
    <row r="31421" ht="15"/>
    <row r="31422" ht="15"/>
    <row r="31423" ht="15"/>
    <row r="31424" ht="15"/>
    <row r="31425" ht="15"/>
    <row r="31426" ht="15"/>
    <row r="31427" ht="15"/>
    <row r="31428" ht="15"/>
    <row r="31429" ht="15"/>
    <row r="31430" ht="15"/>
    <row r="31431" ht="15"/>
    <row r="31432" ht="15"/>
    <row r="31433" ht="15"/>
    <row r="31434" ht="15"/>
    <row r="31435" ht="15"/>
    <row r="31436" ht="15"/>
    <row r="31437" ht="15"/>
    <row r="31438" ht="15"/>
    <row r="31439" ht="15"/>
    <row r="31440" ht="15"/>
    <row r="31441" ht="15"/>
    <row r="31442" ht="15"/>
    <row r="31443" ht="15"/>
    <row r="31444" ht="15"/>
    <row r="31445" ht="15"/>
    <row r="31446" ht="15"/>
    <row r="31447" ht="15"/>
    <row r="31448" ht="15"/>
    <row r="31449" ht="15"/>
    <row r="31450" ht="15"/>
    <row r="31451" ht="15"/>
    <row r="31452" ht="15"/>
    <row r="31453" ht="15"/>
    <row r="31454" ht="15"/>
    <row r="31455" ht="15"/>
    <row r="31456" ht="15"/>
    <row r="31457" ht="15"/>
    <row r="31458" ht="15"/>
    <row r="31459" ht="15"/>
    <row r="31460" ht="15"/>
    <row r="31461" ht="15"/>
    <row r="31462" ht="15"/>
    <row r="31463" ht="15"/>
    <row r="31464" ht="15"/>
    <row r="31465" ht="15"/>
    <row r="31466" ht="15"/>
    <row r="31467" ht="15"/>
    <row r="31468" ht="15"/>
    <row r="31469" ht="15"/>
    <row r="31470" ht="15"/>
    <row r="31471" ht="15"/>
    <row r="31472" ht="15"/>
    <row r="31473" ht="15"/>
    <row r="31474" ht="15"/>
    <row r="31475" ht="15"/>
    <row r="31476" ht="15"/>
    <row r="31477" ht="15"/>
    <row r="31478" ht="15"/>
    <row r="31479" ht="15"/>
    <row r="31480" ht="15"/>
    <row r="31481" ht="15"/>
    <row r="31482" ht="15"/>
    <row r="31483" ht="15"/>
    <row r="31484" ht="15"/>
    <row r="31485" ht="15"/>
    <row r="31486" ht="15"/>
    <row r="31487" ht="15"/>
    <row r="31488" ht="15"/>
    <row r="31489" ht="15"/>
    <row r="31490" ht="15"/>
    <row r="31491" ht="15"/>
    <row r="31492" ht="15"/>
    <row r="31493" ht="15"/>
    <row r="31494" ht="15"/>
    <row r="31495" ht="15"/>
    <row r="31496" ht="15"/>
    <row r="31497" ht="15"/>
    <row r="31498" ht="15"/>
    <row r="31499" ht="15"/>
    <row r="31500" ht="15"/>
    <row r="31501" ht="15"/>
    <row r="31502" ht="15"/>
    <row r="31503" ht="15"/>
    <row r="31504" ht="15"/>
    <row r="31505" ht="15"/>
    <row r="31506" ht="15"/>
    <row r="31507" ht="15"/>
    <row r="31508" ht="15"/>
    <row r="31509" ht="15"/>
    <row r="31510" ht="15"/>
    <row r="31511" ht="15"/>
    <row r="31512" ht="15"/>
    <row r="31513" ht="15"/>
    <row r="31514" ht="15"/>
    <row r="31515" ht="15"/>
    <row r="31516" ht="15"/>
    <row r="31517" ht="15"/>
    <row r="31518" ht="15"/>
    <row r="31519" ht="15"/>
    <row r="31520" ht="15"/>
    <row r="31521" ht="15"/>
    <row r="31522" ht="15"/>
    <row r="31523" ht="15"/>
    <row r="31524" ht="15"/>
    <row r="31525" ht="15"/>
    <row r="31526" ht="15"/>
    <row r="31527" ht="15"/>
    <row r="31528" ht="15"/>
    <row r="31529" ht="15"/>
    <row r="31530" ht="15"/>
    <row r="31531" ht="15"/>
    <row r="31532" ht="15"/>
    <row r="31533" ht="15"/>
    <row r="31534" ht="15"/>
    <row r="31535" ht="15"/>
    <row r="31536" ht="15"/>
    <row r="31537" ht="15"/>
    <row r="31538" ht="15"/>
    <row r="31539" ht="15"/>
    <row r="31540" ht="15"/>
    <row r="31541" ht="15"/>
    <row r="31542" ht="15"/>
    <row r="31543" ht="15"/>
    <row r="31544" ht="15"/>
    <row r="31545" ht="15"/>
    <row r="31546" ht="15"/>
    <row r="31547" ht="15"/>
    <row r="31548" ht="15"/>
    <row r="31549" ht="15"/>
    <row r="31550" ht="15"/>
    <row r="31551" ht="15"/>
    <row r="31552" ht="15"/>
    <row r="31553" ht="15"/>
    <row r="31554" ht="15"/>
    <row r="31555" ht="15"/>
    <row r="31556" ht="15"/>
    <row r="31557" ht="15"/>
    <row r="31558" ht="15"/>
    <row r="31559" ht="15"/>
    <row r="31560" ht="15"/>
    <row r="31561" ht="15"/>
    <row r="31562" ht="15"/>
    <row r="31563" ht="15"/>
    <row r="31564" ht="15"/>
    <row r="31565" ht="15"/>
    <row r="31566" ht="15"/>
    <row r="31567" ht="15"/>
    <row r="31568" ht="15"/>
    <row r="31569" ht="15"/>
    <row r="31570" ht="15"/>
    <row r="31571" ht="15"/>
    <row r="31572" ht="15"/>
    <row r="31573" ht="15"/>
    <row r="31574" ht="15"/>
    <row r="31575" ht="15"/>
    <row r="31576" ht="15"/>
    <row r="31577" ht="15"/>
    <row r="31578" ht="15"/>
    <row r="31579" ht="15"/>
    <row r="31580" ht="15"/>
    <row r="31581" ht="15"/>
    <row r="31582" ht="15"/>
    <row r="31583" ht="15"/>
    <row r="31584" ht="15"/>
    <row r="31585" ht="15"/>
    <row r="31586" ht="15"/>
    <row r="31587" ht="15"/>
    <row r="31588" ht="15"/>
    <row r="31589" ht="15"/>
    <row r="31590" ht="15"/>
    <row r="31591" ht="15"/>
    <row r="31592" ht="15"/>
    <row r="31593" ht="15"/>
    <row r="31594" ht="15"/>
    <row r="31595" ht="15"/>
    <row r="31596" ht="15"/>
    <row r="31597" ht="15"/>
    <row r="31598" ht="15"/>
    <row r="31599" ht="15"/>
    <row r="31600" ht="15"/>
    <row r="31601" ht="15"/>
    <row r="31602" ht="15"/>
    <row r="31603" ht="15"/>
    <row r="31604" ht="15"/>
    <row r="31605" ht="15"/>
    <row r="31606" ht="15"/>
    <row r="31607" ht="15"/>
    <row r="31608" ht="15"/>
    <row r="31609" ht="15"/>
    <row r="31610" ht="15"/>
    <row r="31611" ht="15"/>
    <row r="31612" ht="15"/>
    <row r="31613" ht="15"/>
    <row r="31614" ht="15"/>
    <row r="31615" ht="15"/>
    <row r="31616" ht="15"/>
    <row r="31617" ht="15"/>
    <row r="31618" ht="15"/>
    <row r="31619" ht="15"/>
    <row r="31620" ht="15"/>
    <row r="31621" ht="15"/>
    <row r="31622" ht="15"/>
    <row r="31623" ht="15"/>
    <row r="31624" ht="15"/>
    <row r="31625" ht="15"/>
    <row r="31626" ht="15"/>
    <row r="31627" ht="15"/>
    <row r="31628" ht="15"/>
    <row r="31629" ht="15"/>
    <row r="31630" ht="15"/>
    <row r="31631" ht="15"/>
    <row r="31632" ht="15"/>
    <row r="31633" ht="15"/>
    <row r="31634" ht="15"/>
    <row r="31635" ht="15"/>
    <row r="31636" ht="15"/>
    <row r="31637" ht="15"/>
    <row r="31638" ht="15"/>
    <row r="31639" ht="15"/>
    <row r="31640" ht="15"/>
    <row r="31641" ht="15"/>
    <row r="31642" ht="15"/>
    <row r="31643" ht="15"/>
    <row r="31644" ht="15"/>
    <row r="31645" ht="15"/>
    <row r="31646" ht="15"/>
    <row r="31647" ht="15"/>
    <row r="31648" ht="15"/>
    <row r="31649" ht="15"/>
    <row r="31650" ht="15"/>
    <row r="31651" ht="15"/>
    <row r="31652" ht="15"/>
    <row r="31653" ht="15"/>
    <row r="31654" ht="15"/>
    <row r="31655" ht="15"/>
    <row r="31656" ht="15"/>
    <row r="31657" ht="15"/>
    <row r="31658" ht="15"/>
    <row r="31659" ht="15"/>
    <row r="31660" ht="15"/>
    <row r="31661" ht="15"/>
    <row r="31662" ht="15"/>
    <row r="31663" ht="15"/>
    <row r="31664" ht="15"/>
    <row r="31665" ht="15"/>
    <row r="31666" ht="15"/>
    <row r="31667" ht="15"/>
    <row r="31668" ht="15"/>
    <row r="31669" ht="15"/>
    <row r="31670" ht="15"/>
    <row r="31671" ht="15"/>
    <row r="31672" ht="15"/>
    <row r="31673" ht="15"/>
    <row r="31674" ht="15"/>
    <row r="31675" ht="15"/>
    <row r="31676" ht="15"/>
    <row r="31677" ht="15"/>
    <row r="31678" ht="15"/>
    <row r="31679" ht="15"/>
    <row r="31680" ht="15"/>
    <row r="31681" ht="15"/>
    <row r="31682" ht="15"/>
    <row r="31683" ht="15"/>
    <row r="31684" ht="15"/>
    <row r="31685" ht="15"/>
    <row r="31686" ht="15"/>
    <row r="31687" ht="15"/>
    <row r="31688" ht="15"/>
    <row r="31689" ht="15"/>
    <row r="31690" ht="15"/>
    <row r="31691" ht="15"/>
    <row r="31692" ht="15"/>
    <row r="31693" ht="15"/>
    <row r="31694" ht="15"/>
    <row r="31695" ht="15"/>
    <row r="31696" ht="15"/>
    <row r="31697" ht="15"/>
    <row r="31698" ht="15"/>
    <row r="31699" ht="15"/>
    <row r="31700" ht="15"/>
    <row r="31701" ht="15"/>
    <row r="31702" ht="15"/>
    <row r="31703" ht="15"/>
    <row r="31704" ht="15"/>
    <row r="31705" ht="15"/>
    <row r="31706" ht="15"/>
    <row r="31707" ht="15"/>
    <row r="31708" ht="15"/>
    <row r="31709" ht="15"/>
    <row r="31710" ht="15"/>
    <row r="31711" ht="15"/>
    <row r="31712" ht="15"/>
    <row r="31713" ht="15"/>
    <row r="31714" ht="15"/>
    <row r="31715" ht="15"/>
    <row r="31716" ht="15"/>
    <row r="31717" ht="15"/>
    <row r="31718" ht="15"/>
    <row r="31719" ht="15"/>
    <row r="31720" ht="15"/>
    <row r="31721" ht="15"/>
    <row r="31722" ht="15"/>
    <row r="31723" ht="15"/>
    <row r="31724" ht="15"/>
    <row r="31725" ht="15"/>
    <row r="31726" ht="15"/>
    <row r="31727" ht="15"/>
    <row r="31728" ht="15"/>
    <row r="31729" ht="15"/>
    <row r="31730" ht="15"/>
    <row r="31731" ht="15"/>
    <row r="31732" ht="15"/>
    <row r="31733" ht="15"/>
    <row r="31734" ht="15"/>
    <row r="31735" ht="15"/>
    <row r="31736" ht="15"/>
    <row r="31737" ht="15"/>
    <row r="31738" ht="15"/>
    <row r="31739" ht="15"/>
    <row r="31740" ht="15"/>
    <row r="31741" ht="15"/>
    <row r="31742" ht="15"/>
    <row r="31743" ht="15"/>
    <row r="31744" ht="15"/>
    <row r="31745" ht="15"/>
    <row r="31746" ht="15"/>
    <row r="31747" ht="15"/>
    <row r="31748" ht="15"/>
    <row r="31749" ht="15"/>
    <row r="31750" ht="15"/>
    <row r="31751" ht="15"/>
    <row r="31752" ht="15"/>
    <row r="31753" ht="15"/>
    <row r="31754" ht="15"/>
    <row r="31755" ht="15"/>
    <row r="31756" ht="15"/>
    <row r="31757" ht="15"/>
    <row r="31758" ht="15"/>
    <row r="31759" ht="15"/>
    <row r="31760" ht="15"/>
    <row r="31761" ht="15"/>
    <row r="31762" ht="15"/>
    <row r="31763" ht="15"/>
    <row r="31764" ht="15"/>
    <row r="31765" ht="15"/>
    <row r="31766" ht="15"/>
    <row r="31767" ht="15"/>
    <row r="31768" ht="15"/>
    <row r="31769" ht="15"/>
    <row r="31770" ht="15"/>
    <row r="31771" ht="15"/>
    <row r="31772" ht="15"/>
    <row r="31773" ht="15"/>
    <row r="31774" ht="15"/>
    <row r="31775" ht="15"/>
    <row r="31776" ht="15"/>
    <row r="31777" ht="15"/>
    <row r="31778" ht="15"/>
    <row r="31779" ht="15"/>
    <row r="31780" ht="15"/>
    <row r="31781" ht="15"/>
    <row r="31782" ht="15"/>
    <row r="31783" ht="15"/>
    <row r="31784" ht="15"/>
    <row r="31785" ht="15"/>
    <row r="31786" ht="15"/>
    <row r="31787" ht="15"/>
    <row r="31788" ht="15"/>
    <row r="31789" ht="15"/>
    <row r="31790" ht="15"/>
    <row r="31791" ht="15"/>
    <row r="31792" ht="15"/>
    <row r="31793" ht="15"/>
    <row r="31794" ht="15"/>
    <row r="31795" ht="15"/>
    <row r="31796" ht="15"/>
    <row r="31797" ht="15"/>
    <row r="31798" ht="15"/>
    <row r="31799" ht="15"/>
    <row r="31800" ht="15"/>
    <row r="31801" ht="15"/>
    <row r="31802" ht="15"/>
    <row r="31803" ht="15"/>
    <row r="31804" ht="15"/>
    <row r="31805" ht="15"/>
    <row r="31806" ht="15"/>
    <row r="31807" ht="15"/>
    <row r="31808" ht="15"/>
    <row r="31809" ht="15"/>
    <row r="31810" ht="15"/>
    <row r="31811" ht="15"/>
    <row r="31812" ht="15"/>
    <row r="31813" ht="15"/>
    <row r="31814" ht="15"/>
    <row r="31815" ht="15"/>
    <row r="31816" ht="15"/>
    <row r="31817" ht="15"/>
    <row r="31818" ht="15"/>
    <row r="31819" ht="15"/>
    <row r="31820" ht="15"/>
    <row r="31821" ht="15"/>
    <row r="31822" ht="15"/>
    <row r="31823" ht="15"/>
    <row r="31824" ht="15"/>
    <row r="31825" ht="15"/>
    <row r="31826" ht="15"/>
    <row r="31827" ht="15"/>
    <row r="31828" ht="15"/>
    <row r="31829" ht="15"/>
    <row r="31830" ht="15"/>
    <row r="31831" ht="15"/>
    <row r="31832" ht="15"/>
    <row r="31833" ht="15"/>
    <row r="31834" ht="15"/>
    <row r="31835" ht="15"/>
    <row r="31836" ht="15"/>
    <row r="31837" ht="15"/>
    <row r="31838" ht="15"/>
    <row r="31839" ht="15"/>
    <row r="31840" ht="15"/>
    <row r="31841" ht="15"/>
    <row r="31842" ht="15"/>
    <row r="31843" ht="15"/>
    <row r="31844" ht="15"/>
    <row r="31845" ht="15"/>
    <row r="31846" ht="15"/>
    <row r="31847" ht="15"/>
    <row r="31848" ht="15"/>
    <row r="31849" ht="15"/>
    <row r="31850" ht="15"/>
    <row r="31851" ht="15"/>
    <row r="31852" ht="15"/>
    <row r="31853" ht="15"/>
    <row r="31854" ht="15"/>
    <row r="31855" ht="15"/>
    <row r="31856" ht="15"/>
    <row r="31857" ht="15"/>
    <row r="31858" ht="15"/>
    <row r="31859" ht="15"/>
    <row r="31860" ht="15"/>
    <row r="31861" ht="15"/>
    <row r="31862" ht="15"/>
    <row r="31863" ht="15"/>
    <row r="31864" ht="15"/>
    <row r="31865" ht="15"/>
    <row r="31866" ht="15"/>
    <row r="31867" ht="15"/>
    <row r="31868" ht="15"/>
    <row r="31869" ht="15"/>
    <row r="31870" ht="15"/>
    <row r="31871" ht="15"/>
    <row r="31872" ht="15"/>
    <row r="31873" ht="15"/>
    <row r="31874" ht="15"/>
    <row r="31875" ht="15"/>
    <row r="31876" ht="15"/>
    <row r="31877" ht="15"/>
    <row r="31878" ht="15"/>
    <row r="31879" ht="15"/>
    <row r="31880" ht="15"/>
    <row r="31881" ht="15"/>
    <row r="31882" ht="15"/>
    <row r="31883" ht="15"/>
    <row r="31884" ht="15"/>
    <row r="31885" ht="15"/>
    <row r="31886" ht="15"/>
    <row r="31887" ht="15"/>
    <row r="31888" ht="15"/>
    <row r="31889" ht="15"/>
    <row r="31890" ht="15"/>
    <row r="31891" ht="15"/>
    <row r="31892" ht="15"/>
    <row r="31893" ht="15"/>
    <row r="31894" ht="15"/>
    <row r="31895" ht="15"/>
    <row r="31896" ht="15"/>
    <row r="31897" ht="15"/>
    <row r="31898" ht="15"/>
    <row r="31899" ht="15"/>
    <row r="31900" ht="15"/>
    <row r="31901" ht="15"/>
    <row r="31902" ht="15"/>
    <row r="31903" ht="15"/>
    <row r="31904" ht="15"/>
    <row r="31905" ht="15"/>
    <row r="31906" ht="15"/>
    <row r="31907" ht="15"/>
    <row r="31908" ht="15"/>
    <row r="31909" ht="15"/>
    <row r="31910" ht="15"/>
    <row r="31911" ht="15"/>
    <row r="31912" ht="15"/>
    <row r="31913" ht="15"/>
    <row r="31914" ht="15"/>
    <row r="31915" ht="15"/>
    <row r="31916" ht="15"/>
    <row r="31917" ht="15"/>
    <row r="31918" ht="15"/>
    <row r="31919" ht="15"/>
    <row r="31920" ht="15"/>
    <row r="31921" ht="15"/>
    <row r="31922" ht="15"/>
    <row r="31923" ht="15"/>
    <row r="31924" ht="15"/>
    <row r="31925" ht="15"/>
    <row r="31926" ht="15"/>
    <row r="31927" ht="15"/>
    <row r="31928" ht="15"/>
    <row r="31929" ht="15"/>
    <row r="31930" ht="15"/>
    <row r="31931" ht="15"/>
    <row r="31932" ht="15"/>
    <row r="31933" ht="15"/>
    <row r="31934" ht="15"/>
    <row r="31935" ht="15"/>
    <row r="31936" ht="15"/>
    <row r="31937" ht="15"/>
    <row r="31938" ht="15"/>
    <row r="31939" ht="15"/>
    <row r="31940" ht="15"/>
    <row r="31941" ht="15"/>
    <row r="31942" ht="15"/>
    <row r="31943" ht="15"/>
    <row r="31944" ht="15"/>
    <row r="31945" ht="15"/>
    <row r="31946" ht="15"/>
    <row r="31947" ht="15"/>
    <row r="31948" ht="15"/>
    <row r="31949" ht="15"/>
    <row r="31950" ht="15"/>
    <row r="31951" ht="15"/>
    <row r="31952" ht="15"/>
    <row r="31953" ht="15"/>
    <row r="31954" ht="15"/>
    <row r="31955" ht="15"/>
    <row r="31956" ht="15"/>
    <row r="31957" ht="15"/>
    <row r="31958" ht="15"/>
    <row r="31959" ht="15"/>
    <row r="31960" ht="15"/>
    <row r="31961" ht="15"/>
    <row r="31962" ht="15"/>
    <row r="31963" ht="15"/>
    <row r="31964" ht="15"/>
    <row r="31965" ht="15"/>
    <row r="31966" ht="15"/>
    <row r="31967" ht="15"/>
    <row r="31968" ht="15"/>
    <row r="31969" ht="15"/>
    <row r="31970" ht="15"/>
    <row r="31971" ht="15"/>
    <row r="31972" ht="15"/>
    <row r="31973" ht="15"/>
    <row r="31974" ht="15"/>
    <row r="31975" ht="15"/>
    <row r="31976" ht="15"/>
    <row r="31977" ht="15"/>
    <row r="31978" ht="15"/>
    <row r="31979" ht="15"/>
    <row r="31980" ht="15"/>
    <row r="31981" ht="15"/>
    <row r="31982" ht="15"/>
    <row r="31983" ht="15"/>
    <row r="31984" ht="15"/>
    <row r="31985" ht="15"/>
    <row r="31986" ht="15"/>
    <row r="31987" ht="15"/>
    <row r="31988" ht="15"/>
    <row r="31989" ht="15"/>
    <row r="31990" ht="15"/>
    <row r="31991" ht="15"/>
    <row r="31992" ht="15"/>
    <row r="31993" ht="15"/>
    <row r="31994" ht="15"/>
    <row r="31995" ht="15"/>
    <row r="31996" ht="15"/>
    <row r="31997" ht="15"/>
    <row r="31998" ht="15"/>
    <row r="31999" ht="15"/>
    <row r="32000" ht="15"/>
    <row r="32001" ht="15"/>
    <row r="32002" ht="15"/>
    <row r="32003" ht="15"/>
    <row r="32004" ht="15"/>
    <row r="32005" ht="15"/>
    <row r="32006" ht="15"/>
    <row r="32007" ht="15"/>
    <row r="32008" ht="15"/>
    <row r="32009" ht="15"/>
    <row r="32010" ht="15"/>
    <row r="32011" ht="15"/>
    <row r="32012" ht="15"/>
    <row r="32013" ht="15"/>
    <row r="32014" ht="15"/>
    <row r="32015" ht="15"/>
    <row r="32016" ht="15"/>
    <row r="32017" ht="15"/>
    <row r="32018" ht="15"/>
    <row r="32019" ht="15"/>
    <row r="32020" ht="15"/>
    <row r="32021" ht="15"/>
    <row r="32022" ht="15"/>
    <row r="32023" ht="15"/>
    <row r="32024" ht="15"/>
    <row r="32025" ht="15"/>
    <row r="32026" ht="15"/>
    <row r="32027" ht="15"/>
    <row r="32028" ht="15"/>
    <row r="32029" ht="15"/>
    <row r="32030" ht="15"/>
    <row r="32031" ht="15"/>
    <row r="32032" ht="15"/>
    <row r="32033" ht="15"/>
    <row r="32034" ht="15"/>
    <row r="32035" ht="15"/>
    <row r="32036" ht="15"/>
    <row r="32037" ht="15"/>
    <row r="32038" ht="15"/>
    <row r="32039" ht="15"/>
    <row r="32040" ht="15"/>
    <row r="32041" ht="15"/>
    <row r="32042" ht="15"/>
    <row r="32043" ht="15"/>
    <row r="32044" ht="15"/>
    <row r="32045" ht="15"/>
    <row r="32046" ht="15"/>
    <row r="32047" ht="15"/>
    <row r="32048" ht="15"/>
    <row r="32049" ht="15"/>
    <row r="32050" ht="15"/>
    <row r="32051" ht="15"/>
    <row r="32052" ht="15"/>
    <row r="32053" ht="15"/>
    <row r="32054" ht="15"/>
    <row r="32055" ht="15"/>
    <row r="32056" ht="15"/>
    <row r="32057" ht="15"/>
    <row r="32058" ht="15"/>
    <row r="32059" ht="15"/>
    <row r="32060" ht="15"/>
    <row r="32061" ht="15"/>
    <row r="32062" ht="15"/>
    <row r="32063" ht="15"/>
    <row r="32064" ht="15"/>
    <row r="32065" ht="15"/>
    <row r="32066" ht="15"/>
    <row r="32067" ht="15"/>
    <row r="32068" ht="15"/>
    <row r="32069" ht="15"/>
    <row r="32070" ht="15"/>
    <row r="32071" ht="15"/>
    <row r="32072" ht="15"/>
    <row r="32073" ht="15"/>
    <row r="32074" ht="15"/>
    <row r="32075" ht="15"/>
    <row r="32076" ht="15"/>
    <row r="32077" ht="15"/>
    <row r="32078" ht="15"/>
    <row r="32079" ht="15"/>
    <row r="32080" ht="15"/>
    <row r="32081" ht="15"/>
    <row r="32082" ht="15"/>
    <row r="32083" ht="15"/>
    <row r="32084" ht="15"/>
    <row r="32085" ht="15"/>
    <row r="32086" ht="15"/>
    <row r="32087" ht="15"/>
    <row r="32088" ht="15"/>
    <row r="32089" ht="15"/>
    <row r="32090" ht="15"/>
    <row r="32091" ht="15"/>
    <row r="32092" ht="15"/>
    <row r="32093" ht="15"/>
    <row r="32094" ht="15"/>
    <row r="32095" ht="15"/>
    <row r="32096" ht="15"/>
    <row r="32097" ht="15"/>
    <row r="32098" ht="15"/>
    <row r="32099" ht="15"/>
    <row r="32100" ht="15"/>
    <row r="32101" ht="15"/>
    <row r="32102" ht="15"/>
    <row r="32103" ht="15"/>
    <row r="32104" ht="15"/>
    <row r="32105" ht="15"/>
    <row r="32106" ht="15"/>
    <row r="32107" ht="15"/>
    <row r="32108" ht="15"/>
    <row r="32109" ht="15"/>
    <row r="32110" ht="15"/>
    <row r="32111" ht="15"/>
    <row r="32112" ht="15"/>
    <row r="32113" ht="15"/>
    <row r="32114" ht="15"/>
    <row r="32115" ht="15"/>
    <row r="32116" ht="15"/>
    <row r="32117" ht="15"/>
    <row r="32118" ht="15"/>
    <row r="32119" ht="15"/>
    <row r="32120" ht="15"/>
    <row r="32121" ht="15"/>
    <row r="32122" ht="15"/>
    <row r="32123" ht="15"/>
    <row r="32124" ht="15"/>
    <row r="32125" ht="15"/>
    <row r="32126" ht="15"/>
    <row r="32127" ht="15"/>
    <row r="32128" ht="15"/>
    <row r="32129" ht="15"/>
    <row r="32130" ht="15"/>
    <row r="32131" ht="15"/>
    <row r="32132" ht="15"/>
    <row r="32133" ht="15"/>
    <row r="32134" ht="15"/>
    <row r="32135" ht="15"/>
    <row r="32136" ht="15"/>
    <row r="32137" ht="15"/>
    <row r="32138" ht="15"/>
    <row r="32139" ht="15"/>
    <row r="32140" ht="15"/>
    <row r="32141" ht="15"/>
    <row r="32142" ht="15"/>
    <row r="32143" ht="15"/>
    <row r="32144" ht="15"/>
    <row r="32145" ht="15"/>
    <row r="32146" ht="15"/>
    <row r="32147" ht="15"/>
    <row r="32148" ht="15"/>
    <row r="32149" ht="15"/>
    <row r="32150" ht="15"/>
    <row r="32151" ht="15"/>
    <row r="32152" ht="15"/>
    <row r="32153" ht="15"/>
    <row r="32154" ht="15"/>
    <row r="32155" ht="15"/>
    <row r="32156" ht="15"/>
    <row r="32157" ht="15"/>
    <row r="32158" ht="15"/>
    <row r="32159" ht="15"/>
    <row r="32160" ht="15"/>
    <row r="32161" ht="15"/>
    <row r="32162" ht="15"/>
    <row r="32163" ht="15"/>
    <row r="32164" ht="15"/>
    <row r="32165" ht="15"/>
    <row r="32166" ht="15"/>
    <row r="32167" ht="15"/>
    <row r="32168" ht="15"/>
    <row r="32169" ht="15"/>
    <row r="32170" ht="15"/>
    <row r="32171" ht="15"/>
    <row r="32172" ht="15"/>
    <row r="32173" ht="15"/>
    <row r="32174" ht="15"/>
    <row r="32175" ht="15"/>
    <row r="32176" ht="15"/>
    <row r="32177" ht="15"/>
    <row r="32178" ht="15"/>
    <row r="32179" ht="15"/>
    <row r="32180" ht="15"/>
    <row r="32181" ht="15"/>
    <row r="32182" ht="15"/>
    <row r="32183" ht="15"/>
    <row r="32184" ht="15"/>
    <row r="32185" ht="15"/>
    <row r="32186" ht="15"/>
    <row r="32187" ht="15"/>
    <row r="32188" ht="15"/>
    <row r="32189" ht="15"/>
    <row r="32190" ht="15"/>
    <row r="32191" ht="15"/>
    <row r="32192" ht="15"/>
    <row r="32193" ht="15"/>
    <row r="32194" ht="15"/>
    <row r="32195" ht="15"/>
    <row r="32196" ht="15"/>
    <row r="32197" ht="15"/>
    <row r="32198" ht="15"/>
    <row r="32199" ht="15"/>
    <row r="32200" ht="15"/>
    <row r="32201" ht="15"/>
    <row r="32202" ht="15"/>
    <row r="32203" ht="15"/>
    <row r="32204" ht="15"/>
    <row r="32205" ht="15"/>
    <row r="32206" ht="15"/>
    <row r="32207" ht="15"/>
    <row r="32208" ht="15"/>
    <row r="32209" ht="15"/>
    <row r="32210" ht="15"/>
    <row r="32211" ht="15"/>
    <row r="32212" ht="15"/>
    <row r="32213" ht="15"/>
    <row r="32214" ht="15"/>
    <row r="32215" ht="15"/>
    <row r="32216" ht="15"/>
    <row r="32217" ht="15"/>
    <row r="32218" ht="15"/>
    <row r="32219" ht="15"/>
    <row r="32220" ht="15"/>
    <row r="32221" ht="15"/>
    <row r="32222" ht="15"/>
    <row r="32223" ht="15"/>
    <row r="32224" ht="15"/>
    <row r="32225" ht="15"/>
    <row r="32226" ht="15"/>
    <row r="32227" ht="15"/>
    <row r="32228" ht="15"/>
    <row r="32229" ht="15"/>
    <row r="32230" ht="15"/>
    <row r="32231" ht="15"/>
    <row r="32232" ht="15"/>
    <row r="32233" ht="15"/>
    <row r="32234" ht="15"/>
    <row r="32235" ht="15"/>
    <row r="32236" ht="15"/>
    <row r="32237" ht="15"/>
    <row r="32238" ht="15"/>
    <row r="32239" ht="15"/>
    <row r="32240" ht="15"/>
    <row r="32241" ht="15"/>
    <row r="32242" ht="15"/>
    <row r="32243" ht="15"/>
    <row r="32244" ht="15"/>
    <row r="32245" ht="15"/>
    <row r="32246" ht="15"/>
    <row r="32247" ht="15"/>
    <row r="32248" ht="15"/>
    <row r="32249" ht="15"/>
    <row r="32250" ht="15"/>
    <row r="32251" ht="15"/>
    <row r="32252" ht="15"/>
    <row r="32253" ht="15"/>
    <row r="32254" ht="15"/>
    <row r="32255" ht="15"/>
    <row r="32256" ht="15"/>
    <row r="32257" ht="15"/>
    <row r="32258" ht="15"/>
    <row r="32259" ht="15"/>
    <row r="32260" ht="15"/>
    <row r="32261" ht="15"/>
    <row r="32262" ht="15"/>
    <row r="32263" ht="15"/>
    <row r="32264" ht="15"/>
    <row r="32265" ht="15"/>
    <row r="32266" ht="15"/>
    <row r="32267" ht="15"/>
    <row r="32268" ht="15"/>
    <row r="32269" ht="15"/>
    <row r="32270" ht="15"/>
    <row r="32271" ht="15"/>
    <row r="32272" ht="15"/>
    <row r="32273" ht="15"/>
    <row r="32274" ht="15"/>
    <row r="32275" ht="15"/>
    <row r="32276" ht="15"/>
    <row r="32277" ht="15"/>
    <row r="32278" ht="15"/>
    <row r="32279" ht="15"/>
    <row r="32280" ht="15"/>
    <row r="32281" ht="15"/>
    <row r="32282" ht="15"/>
    <row r="32283" ht="15"/>
    <row r="32284" ht="15"/>
    <row r="32285" ht="15"/>
    <row r="32286" ht="15"/>
    <row r="32287" ht="15"/>
    <row r="32288" ht="15"/>
    <row r="32289" ht="15"/>
    <row r="32290" ht="15"/>
    <row r="32291" ht="15"/>
    <row r="32292" ht="15"/>
    <row r="32293" ht="15"/>
    <row r="32294" ht="15"/>
    <row r="32295" ht="15"/>
    <row r="32296" ht="15"/>
    <row r="32297" ht="15"/>
    <row r="32298" ht="15"/>
    <row r="32299" ht="15"/>
    <row r="32300" ht="15"/>
    <row r="32301" ht="15"/>
    <row r="32302" ht="15"/>
    <row r="32303" ht="15"/>
    <row r="32304" ht="15"/>
    <row r="32305" ht="15"/>
    <row r="32306" ht="15"/>
    <row r="32307" ht="15"/>
    <row r="32308" ht="15"/>
    <row r="32309" ht="15"/>
    <row r="32310" ht="15"/>
    <row r="32311" ht="15"/>
    <row r="32312" ht="15"/>
    <row r="32313" ht="15"/>
    <row r="32314" ht="15"/>
    <row r="32315" ht="15"/>
    <row r="32316" ht="15"/>
    <row r="32317" ht="15"/>
    <row r="32318" ht="15"/>
    <row r="32319" ht="15"/>
    <row r="32320" ht="15"/>
    <row r="32321" ht="15"/>
    <row r="32322" ht="15"/>
    <row r="32323" ht="15"/>
    <row r="32324" ht="15"/>
    <row r="32325" ht="15"/>
    <row r="32326" ht="15"/>
    <row r="32327" ht="15"/>
    <row r="32328" ht="15"/>
    <row r="32329" ht="15"/>
    <row r="32330" ht="15"/>
    <row r="32331" ht="15"/>
    <row r="32332" ht="15"/>
    <row r="32333" ht="15"/>
    <row r="32334" ht="15"/>
    <row r="32335" ht="15"/>
    <row r="32336" ht="15"/>
    <row r="32337" ht="15"/>
    <row r="32338" ht="15"/>
    <row r="32339" ht="15"/>
    <row r="32340" ht="15"/>
    <row r="32341" ht="15"/>
    <row r="32342" ht="15"/>
    <row r="32343" ht="15"/>
    <row r="32344" ht="15"/>
    <row r="32345" ht="15"/>
    <row r="32346" ht="15"/>
    <row r="32347" ht="15"/>
    <row r="32348" ht="15"/>
    <row r="32349" ht="15"/>
    <row r="32350" ht="15"/>
    <row r="32351" ht="15"/>
    <row r="32352" ht="15"/>
    <row r="32353" ht="15"/>
    <row r="32354" ht="15"/>
    <row r="32355" ht="15"/>
    <row r="32356" ht="15"/>
    <row r="32357" ht="15"/>
    <row r="32358" ht="15"/>
    <row r="32359" ht="15"/>
    <row r="32360" ht="15"/>
    <row r="32361" ht="15"/>
    <row r="32362" ht="15"/>
    <row r="32363" ht="15"/>
    <row r="32364" ht="15"/>
    <row r="32365" ht="15"/>
    <row r="32366" ht="15"/>
    <row r="32367" ht="15"/>
    <row r="32368" ht="15"/>
    <row r="32369" ht="15"/>
    <row r="32370" ht="15"/>
    <row r="32371" ht="15"/>
    <row r="32372" ht="15"/>
    <row r="32373" ht="15"/>
    <row r="32374" ht="15"/>
    <row r="32375" ht="15"/>
    <row r="32376" ht="15"/>
    <row r="32377" ht="15"/>
    <row r="32378" ht="15"/>
    <row r="32379" ht="15"/>
    <row r="32380" ht="15"/>
    <row r="32381" ht="15"/>
    <row r="32382" ht="15"/>
    <row r="32383" ht="15"/>
    <row r="32384" ht="15"/>
    <row r="32385" ht="15"/>
    <row r="32386" ht="15"/>
    <row r="32387" ht="15"/>
    <row r="32388" ht="15"/>
    <row r="32389" ht="15"/>
    <row r="32390" ht="15"/>
    <row r="32391" ht="15"/>
    <row r="32392" ht="15"/>
    <row r="32393" ht="15"/>
    <row r="32394" ht="15"/>
    <row r="32395" ht="15"/>
    <row r="32396" ht="15"/>
    <row r="32397" ht="15"/>
    <row r="32398" ht="15"/>
    <row r="32399" ht="15"/>
    <row r="32400" ht="15"/>
    <row r="32401" ht="15"/>
    <row r="32402" ht="15"/>
    <row r="32403" ht="15"/>
    <row r="32404" ht="15"/>
    <row r="32405" ht="15"/>
    <row r="32406" ht="15"/>
    <row r="32407" ht="15"/>
    <row r="32408" ht="15"/>
    <row r="32409" ht="15"/>
    <row r="32410" ht="15"/>
    <row r="32411" ht="15"/>
    <row r="32412" ht="15"/>
    <row r="32413" ht="15"/>
    <row r="32414" ht="15"/>
    <row r="32415" ht="15"/>
    <row r="32416" ht="15"/>
    <row r="32417" ht="15"/>
    <row r="32418" ht="15"/>
    <row r="32419" ht="15"/>
    <row r="32420" ht="15"/>
    <row r="32421" ht="15"/>
    <row r="32422" ht="15"/>
    <row r="32423" ht="15"/>
    <row r="32424" ht="15"/>
    <row r="32425" ht="15"/>
    <row r="32426" ht="15"/>
    <row r="32427" ht="15"/>
    <row r="32428" ht="15"/>
    <row r="32429" ht="15"/>
    <row r="32430" ht="15"/>
    <row r="32431" ht="15"/>
    <row r="32432" ht="15"/>
    <row r="32433" ht="15"/>
    <row r="32434" ht="15"/>
    <row r="32435" ht="15"/>
    <row r="32436" ht="15"/>
    <row r="32437" ht="15"/>
    <row r="32438" ht="15"/>
    <row r="32439" ht="15"/>
    <row r="32440" ht="15"/>
    <row r="32441" ht="15"/>
    <row r="32442" ht="15"/>
    <row r="32443" ht="15"/>
    <row r="32444" ht="15"/>
    <row r="32445" ht="15"/>
    <row r="32446" ht="15"/>
    <row r="32447" ht="15"/>
    <row r="32448" ht="15"/>
    <row r="32449" ht="15"/>
    <row r="32450" ht="15"/>
    <row r="32451" ht="15"/>
    <row r="32452" ht="15"/>
    <row r="32453" ht="15"/>
    <row r="32454" ht="15"/>
    <row r="32455" ht="15"/>
    <row r="32456" ht="15"/>
    <row r="32457" ht="15"/>
    <row r="32458" ht="15"/>
    <row r="32459" ht="15"/>
    <row r="32460" ht="15"/>
    <row r="32461" ht="15"/>
    <row r="32462" ht="15"/>
    <row r="32463" ht="15"/>
    <row r="32464" ht="15"/>
    <row r="32465" ht="15"/>
    <row r="32466" ht="15"/>
    <row r="32467" ht="15"/>
    <row r="32468" ht="15"/>
    <row r="32469" ht="15"/>
    <row r="32470" ht="15"/>
    <row r="32471" ht="15"/>
    <row r="32472" ht="15"/>
    <row r="32473" ht="15"/>
    <row r="32474" ht="15"/>
    <row r="32475" ht="15"/>
    <row r="32476" ht="15"/>
    <row r="32477" ht="15"/>
    <row r="32478" ht="15"/>
    <row r="32479" ht="15"/>
    <row r="32480" ht="15"/>
    <row r="32481" ht="15"/>
    <row r="32482" ht="15"/>
    <row r="32483" ht="15"/>
    <row r="32484" ht="15"/>
    <row r="32485" ht="15"/>
    <row r="32486" ht="15"/>
    <row r="32487" ht="15"/>
    <row r="32488" ht="15"/>
    <row r="32489" ht="15"/>
    <row r="32490" ht="15"/>
    <row r="32491" ht="15"/>
    <row r="32492" ht="15"/>
    <row r="32493" ht="15"/>
    <row r="32494" ht="15"/>
    <row r="32495" ht="15"/>
    <row r="32496" ht="15"/>
    <row r="32497" ht="15"/>
    <row r="32498" ht="15"/>
    <row r="32499" ht="15"/>
    <row r="32500" ht="15"/>
    <row r="32501" ht="15"/>
    <row r="32502" ht="15"/>
    <row r="32503" ht="15"/>
    <row r="32504" ht="15"/>
    <row r="32505" ht="15"/>
    <row r="32506" ht="15"/>
    <row r="32507" ht="15"/>
    <row r="32508" ht="15"/>
    <row r="32509" ht="15"/>
    <row r="32510" ht="15"/>
    <row r="32511" ht="15"/>
    <row r="32512" ht="15"/>
    <row r="32513" ht="15"/>
    <row r="32514" ht="15"/>
    <row r="32515" ht="15"/>
    <row r="32516" ht="15"/>
    <row r="32517" ht="15"/>
    <row r="32518" ht="15"/>
    <row r="32519" ht="15"/>
    <row r="32520" ht="15"/>
    <row r="32521" ht="15"/>
    <row r="32522" ht="15"/>
    <row r="32523" ht="15"/>
    <row r="32524" ht="15"/>
    <row r="32525" ht="15"/>
    <row r="32526" ht="15"/>
    <row r="32527" ht="15"/>
    <row r="32528" ht="15"/>
    <row r="32529" ht="15"/>
    <row r="32530" ht="15"/>
    <row r="32531" ht="15"/>
    <row r="32532" ht="15"/>
    <row r="32533" ht="15"/>
    <row r="32534" ht="15"/>
    <row r="32535" ht="15"/>
    <row r="32536" ht="15"/>
    <row r="32537" ht="15"/>
    <row r="32538" ht="15"/>
    <row r="32539" ht="15"/>
    <row r="32540" ht="15"/>
    <row r="32541" ht="15"/>
    <row r="32542" ht="15"/>
    <row r="32543" ht="15"/>
    <row r="32544" ht="15"/>
    <row r="32545" ht="15"/>
    <row r="32546" ht="15"/>
    <row r="32547" ht="15"/>
    <row r="32548" ht="15"/>
    <row r="32549" ht="15"/>
    <row r="32550" ht="15"/>
    <row r="32551" ht="15"/>
    <row r="32552" ht="15"/>
    <row r="32553" ht="15"/>
    <row r="32554" ht="15"/>
    <row r="32555" ht="15"/>
    <row r="32556" ht="15"/>
    <row r="32557" ht="15"/>
    <row r="32558" ht="15"/>
    <row r="32559" ht="15"/>
    <row r="32560" ht="15"/>
    <row r="32561" ht="15"/>
    <row r="32562" ht="15"/>
    <row r="32563" ht="15"/>
    <row r="32564" ht="15"/>
    <row r="32565" ht="15"/>
    <row r="32566" ht="15"/>
    <row r="32567" ht="15"/>
    <row r="32568" ht="15"/>
    <row r="32569" ht="15"/>
    <row r="32570" ht="15"/>
    <row r="32571" ht="15"/>
    <row r="32572" ht="15"/>
    <row r="32573" ht="15"/>
    <row r="32574" ht="15"/>
    <row r="32575" ht="15"/>
    <row r="32576" ht="15"/>
    <row r="32577" ht="15"/>
    <row r="32578" ht="15"/>
    <row r="32579" ht="15"/>
    <row r="32580" ht="15"/>
    <row r="32581" ht="15"/>
    <row r="32582" ht="15"/>
    <row r="32583" ht="15"/>
    <row r="32584" ht="15"/>
    <row r="32585" ht="15"/>
    <row r="32586" ht="15"/>
    <row r="32587" ht="15"/>
    <row r="32588" ht="15"/>
    <row r="32589" ht="15"/>
    <row r="32590" ht="15"/>
    <row r="32591" ht="15"/>
    <row r="32592" ht="15"/>
    <row r="32593" ht="15"/>
    <row r="32594" ht="15"/>
    <row r="32595" ht="15"/>
    <row r="32596" ht="15"/>
    <row r="32597" ht="15"/>
    <row r="32598" ht="15"/>
    <row r="32599" ht="15"/>
    <row r="32600" ht="15"/>
    <row r="32601" ht="15"/>
    <row r="32602" ht="15"/>
    <row r="32603" ht="15"/>
    <row r="32604" ht="15"/>
    <row r="32605" ht="15"/>
    <row r="32606" ht="15"/>
    <row r="32607" ht="15"/>
    <row r="32608" ht="15"/>
    <row r="32609" ht="15"/>
    <row r="32610" ht="15"/>
    <row r="32611" ht="15"/>
    <row r="32612" ht="15"/>
    <row r="32613" ht="15"/>
    <row r="32614" ht="15"/>
    <row r="32615" ht="15"/>
    <row r="32616" ht="15"/>
    <row r="32617" ht="15"/>
    <row r="32618" ht="15"/>
    <row r="32619" ht="15"/>
    <row r="32620" ht="15"/>
    <row r="32621" ht="15"/>
    <row r="32622" ht="15"/>
    <row r="32623" ht="15"/>
    <row r="32624" ht="15"/>
    <row r="32625" ht="15"/>
    <row r="32626" ht="15"/>
    <row r="32627" ht="15"/>
    <row r="32628" ht="15"/>
    <row r="32629" ht="15"/>
    <row r="32630" ht="15"/>
    <row r="32631" ht="15"/>
    <row r="32632" ht="15"/>
    <row r="32633" ht="15"/>
    <row r="32634" ht="15"/>
    <row r="32635" ht="15"/>
    <row r="32636" ht="15"/>
    <row r="32637" ht="15"/>
    <row r="32638" ht="15"/>
    <row r="32639" ht="15"/>
    <row r="32640" ht="15"/>
    <row r="32641" ht="15"/>
    <row r="32642" ht="15"/>
    <row r="32643" ht="15"/>
    <row r="32644" ht="15"/>
    <row r="32645" ht="15"/>
    <row r="32646" ht="15"/>
    <row r="32647" ht="15"/>
    <row r="32648" ht="15"/>
    <row r="32649" ht="15"/>
    <row r="32650" ht="15"/>
    <row r="32651" ht="15"/>
    <row r="32652" ht="15"/>
    <row r="32653" ht="15"/>
    <row r="32654" ht="15"/>
    <row r="32655" ht="15"/>
    <row r="32656" ht="15"/>
    <row r="32657" ht="15"/>
    <row r="32658" ht="15"/>
    <row r="32659" ht="15"/>
    <row r="32660" ht="15"/>
    <row r="32661" ht="15"/>
    <row r="32662" ht="15"/>
    <row r="32663" ht="15"/>
    <row r="32664" ht="15"/>
    <row r="32665" ht="15"/>
    <row r="32666" ht="15"/>
    <row r="32667" ht="15"/>
    <row r="32668" ht="15"/>
    <row r="32669" ht="15"/>
    <row r="32670" ht="15"/>
    <row r="32671" ht="15"/>
    <row r="32672" ht="15"/>
    <row r="32673" ht="15"/>
    <row r="32674" ht="15"/>
    <row r="32675" ht="15"/>
    <row r="32676" ht="15"/>
    <row r="32677" ht="15"/>
    <row r="32678" ht="15"/>
    <row r="32679" ht="15"/>
    <row r="32680" ht="15"/>
    <row r="32681" ht="15"/>
    <row r="32682" ht="15"/>
    <row r="32683" ht="15"/>
    <row r="32684" ht="15"/>
    <row r="32685" ht="15"/>
    <row r="32686" ht="15"/>
    <row r="32687" ht="15"/>
    <row r="32688" ht="15"/>
    <row r="32689" ht="15"/>
    <row r="32690" ht="15"/>
    <row r="32691" ht="15"/>
    <row r="32692" ht="15"/>
    <row r="32693" ht="15"/>
    <row r="32694" ht="15"/>
    <row r="32695" ht="15"/>
    <row r="32696" ht="15"/>
    <row r="32697" ht="15"/>
    <row r="32698" ht="15"/>
    <row r="32699" ht="15"/>
    <row r="32700" ht="15"/>
    <row r="32701" ht="15"/>
    <row r="32702" ht="15"/>
    <row r="32703" ht="15"/>
    <row r="32704" ht="15"/>
    <row r="32705" ht="15"/>
    <row r="32706" ht="15"/>
    <row r="32707" ht="15"/>
    <row r="32708" ht="15"/>
    <row r="32709" ht="15"/>
    <row r="32710" ht="15"/>
    <row r="32711" ht="15"/>
    <row r="32712" ht="15"/>
    <row r="32713" ht="15"/>
    <row r="32714" ht="15"/>
    <row r="32715" ht="15"/>
    <row r="32716" ht="15"/>
    <row r="32717" ht="15"/>
    <row r="32718" ht="15"/>
    <row r="32719" ht="15"/>
    <row r="32720" ht="15"/>
    <row r="32721" ht="15"/>
    <row r="32722" ht="15"/>
    <row r="32723" ht="15"/>
    <row r="32724" ht="15"/>
    <row r="32725" ht="15"/>
    <row r="32726" ht="15"/>
    <row r="32727" ht="15"/>
    <row r="32728" ht="15"/>
    <row r="32729" ht="15"/>
    <row r="32730" ht="15"/>
    <row r="32731" ht="15"/>
    <row r="32732" ht="15"/>
    <row r="32733" ht="15"/>
    <row r="32734" ht="15"/>
    <row r="32735" ht="15"/>
    <row r="32736" ht="15"/>
    <row r="32737" ht="15"/>
    <row r="32738" ht="15"/>
    <row r="32739" ht="15"/>
    <row r="32740" ht="15"/>
    <row r="32741" ht="15"/>
    <row r="32742" ht="15"/>
    <row r="32743" ht="15"/>
    <row r="32744" ht="15"/>
    <row r="32745" ht="15"/>
    <row r="32746" ht="15"/>
    <row r="32747" ht="15"/>
    <row r="32748" ht="15"/>
    <row r="32749" ht="15"/>
    <row r="32750" ht="15"/>
    <row r="32751" ht="15"/>
    <row r="32752" ht="15"/>
    <row r="32753" ht="15"/>
    <row r="32754" ht="15"/>
    <row r="32755" ht="15"/>
    <row r="32756" ht="15"/>
    <row r="32757" ht="15"/>
    <row r="32758" ht="15"/>
    <row r="32759" ht="15"/>
    <row r="32760" ht="15"/>
    <row r="32761" ht="15"/>
    <row r="32762" ht="15"/>
    <row r="32763" ht="15"/>
    <row r="32764" ht="15"/>
    <row r="32765" ht="15"/>
    <row r="32766" ht="15"/>
    <row r="32767" ht="15"/>
    <row r="32768" ht="15"/>
    <row r="32769" ht="15"/>
    <row r="32770" ht="15"/>
    <row r="32771" ht="15"/>
    <row r="32772" ht="15"/>
    <row r="32773" ht="15"/>
    <row r="32774" ht="15"/>
    <row r="32775" ht="15"/>
    <row r="32776" ht="15"/>
    <row r="32777" ht="15"/>
    <row r="32778" ht="15"/>
    <row r="32779" ht="15"/>
    <row r="32780" ht="15"/>
    <row r="32781" ht="15"/>
    <row r="32782" ht="15"/>
    <row r="32783" ht="15"/>
    <row r="32784" ht="15"/>
    <row r="32785" ht="15"/>
    <row r="32786" ht="15"/>
    <row r="32787" ht="15"/>
    <row r="32788" ht="15"/>
    <row r="32789" ht="15"/>
    <row r="32790" ht="15"/>
    <row r="32791" ht="15"/>
    <row r="32792" ht="15"/>
    <row r="32793" ht="15"/>
    <row r="32794" ht="15"/>
    <row r="32795" ht="15"/>
    <row r="32796" ht="15"/>
    <row r="32797" ht="15"/>
    <row r="32798" ht="15"/>
    <row r="32799" ht="15"/>
    <row r="32800" ht="15"/>
    <row r="32801" ht="15"/>
    <row r="32802" ht="15"/>
    <row r="32803" ht="15"/>
    <row r="32804" ht="15"/>
    <row r="32805" ht="15"/>
    <row r="32806" ht="15"/>
    <row r="32807" ht="15"/>
    <row r="32808" ht="15"/>
    <row r="32809" ht="15"/>
    <row r="32810" ht="15"/>
    <row r="32811" ht="15"/>
    <row r="32812" ht="15"/>
    <row r="32813" ht="15"/>
    <row r="32814" ht="15"/>
    <row r="32815" ht="15"/>
    <row r="32816" ht="15"/>
    <row r="32817" ht="15"/>
    <row r="32818" ht="15"/>
    <row r="32819" ht="15"/>
    <row r="32820" ht="15"/>
    <row r="32821" ht="15"/>
    <row r="32822" ht="15"/>
    <row r="32823" ht="15"/>
    <row r="32824" ht="15"/>
    <row r="32825" ht="15"/>
    <row r="32826" ht="15"/>
    <row r="32827" ht="15"/>
    <row r="32828" ht="15"/>
    <row r="32829" ht="15"/>
    <row r="32830" ht="15"/>
    <row r="32831" ht="15"/>
    <row r="32832" ht="15"/>
    <row r="32833" ht="15"/>
    <row r="32834" ht="15"/>
    <row r="32835" ht="15"/>
    <row r="32836" ht="15"/>
    <row r="32837" ht="15"/>
    <row r="32838" ht="15"/>
    <row r="32839" ht="15"/>
    <row r="32840" ht="15"/>
    <row r="32841" ht="15"/>
    <row r="32842" ht="15"/>
    <row r="32843" ht="15"/>
    <row r="32844" ht="15"/>
    <row r="32845" ht="15"/>
    <row r="32846" ht="15"/>
    <row r="32847" ht="15"/>
    <row r="32848" ht="15"/>
    <row r="32849" ht="15"/>
    <row r="32850" ht="15"/>
    <row r="32851" ht="15"/>
    <row r="32852" ht="15"/>
    <row r="32853" ht="15"/>
    <row r="32854" ht="15"/>
    <row r="32855" ht="15"/>
    <row r="32856" ht="15"/>
    <row r="32857" ht="15"/>
    <row r="32858" ht="15"/>
    <row r="32859" ht="15"/>
    <row r="32860" ht="15"/>
    <row r="32861" ht="15"/>
    <row r="32862" ht="15"/>
    <row r="32863" ht="15"/>
    <row r="32864" ht="15"/>
    <row r="32865" ht="15"/>
    <row r="32866" ht="15"/>
    <row r="32867" ht="15"/>
    <row r="32868" ht="15"/>
    <row r="32869" ht="15"/>
    <row r="32870" ht="15"/>
    <row r="32871" ht="15"/>
    <row r="32872" ht="15"/>
    <row r="32873" ht="15"/>
    <row r="32874" ht="15"/>
    <row r="32875" ht="15"/>
    <row r="32876" ht="15"/>
    <row r="32877" ht="15"/>
    <row r="32878" ht="15"/>
    <row r="32879" ht="15"/>
    <row r="32880" ht="15"/>
    <row r="32881" ht="15"/>
    <row r="32882" ht="15"/>
    <row r="32883" ht="15"/>
    <row r="32884" ht="15"/>
    <row r="32885" ht="15"/>
    <row r="32886" ht="15"/>
    <row r="32887" ht="15"/>
    <row r="32888" ht="15"/>
    <row r="32889" ht="15"/>
    <row r="32890" ht="15"/>
    <row r="32891" ht="15"/>
    <row r="32892" ht="15"/>
    <row r="32893" ht="15"/>
    <row r="32894" ht="15"/>
    <row r="32895" ht="15"/>
    <row r="32896" ht="15"/>
    <row r="32897" ht="15"/>
    <row r="32898" ht="15"/>
    <row r="32899" ht="15"/>
    <row r="32900" ht="15"/>
    <row r="32901" ht="15"/>
    <row r="32902" ht="15"/>
    <row r="32903" ht="15"/>
    <row r="32904" ht="15"/>
    <row r="32905" ht="15"/>
    <row r="32906" ht="15"/>
    <row r="32907" ht="15"/>
    <row r="32908" ht="15"/>
    <row r="32909" ht="15"/>
    <row r="32910" ht="15"/>
    <row r="32911" ht="15"/>
    <row r="32912" ht="15"/>
    <row r="32913" ht="15"/>
    <row r="32914" ht="15"/>
    <row r="32915" ht="15"/>
    <row r="32916" ht="15"/>
    <row r="32917" ht="15"/>
    <row r="32918" ht="15"/>
    <row r="32919" ht="15"/>
    <row r="32920" ht="15"/>
    <row r="32921" ht="15"/>
    <row r="32922" ht="15"/>
    <row r="32923" ht="15"/>
    <row r="32924" ht="15"/>
    <row r="32925" ht="15"/>
    <row r="32926" ht="15"/>
    <row r="32927" ht="15"/>
    <row r="32928" ht="15"/>
    <row r="32929" ht="15"/>
    <row r="32930" ht="15"/>
    <row r="32931" ht="15"/>
    <row r="32932" ht="15"/>
    <row r="32933" ht="15"/>
    <row r="32934" ht="15"/>
    <row r="32935" ht="15"/>
    <row r="32936" ht="15"/>
    <row r="32937" ht="15"/>
    <row r="32938" ht="15"/>
    <row r="32939" ht="15"/>
    <row r="32940" ht="15"/>
    <row r="32941" ht="15"/>
    <row r="32942" ht="15"/>
    <row r="32943" ht="15"/>
    <row r="32944" ht="15"/>
    <row r="32945" ht="15"/>
    <row r="32946" ht="15"/>
    <row r="32947" ht="15"/>
    <row r="32948" ht="15"/>
    <row r="32949" ht="15"/>
    <row r="32950" ht="15"/>
    <row r="32951" ht="15"/>
    <row r="32952" ht="15"/>
    <row r="32953" ht="15"/>
    <row r="32954" ht="15"/>
    <row r="32955" ht="15"/>
    <row r="32956" ht="15"/>
    <row r="32957" ht="15"/>
    <row r="32958" ht="15"/>
    <row r="32959" ht="15"/>
    <row r="32960" ht="15"/>
    <row r="32961" ht="15"/>
    <row r="32962" ht="15"/>
    <row r="32963" ht="15"/>
    <row r="32964" ht="15"/>
    <row r="32965" ht="15"/>
    <row r="32966" ht="15"/>
    <row r="32967" ht="15"/>
    <row r="32968" ht="15"/>
    <row r="32969" ht="15"/>
    <row r="32970" ht="15"/>
    <row r="32971" ht="15"/>
    <row r="32972" ht="15"/>
    <row r="32973" ht="15"/>
    <row r="32974" ht="15"/>
    <row r="32975" ht="15"/>
    <row r="32976" ht="15"/>
    <row r="32977" ht="15"/>
    <row r="32978" ht="15"/>
    <row r="32979" ht="15"/>
    <row r="32980" ht="15"/>
    <row r="32981" ht="15"/>
    <row r="32982" ht="15"/>
    <row r="32983" ht="15"/>
    <row r="32984" ht="15"/>
    <row r="32985" ht="15"/>
    <row r="32986" ht="15"/>
    <row r="32987" ht="15"/>
    <row r="32988" ht="15"/>
    <row r="32989" ht="15"/>
    <row r="32990" ht="15"/>
    <row r="32991" ht="15"/>
    <row r="32992" ht="15"/>
    <row r="32993" ht="15"/>
    <row r="32994" ht="15"/>
    <row r="32995" ht="15"/>
    <row r="32996" ht="15"/>
    <row r="32997" ht="15"/>
    <row r="32998" ht="15"/>
    <row r="32999" ht="15"/>
    <row r="33000" ht="15"/>
    <row r="33001" ht="15"/>
    <row r="33002" ht="15"/>
    <row r="33003" ht="15"/>
    <row r="33004" ht="15"/>
    <row r="33005" ht="15"/>
    <row r="33006" ht="15"/>
    <row r="33007" ht="15"/>
    <row r="33008" ht="15"/>
    <row r="33009" ht="15"/>
    <row r="33010" ht="15"/>
    <row r="33011" ht="15"/>
    <row r="33012" ht="15"/>
    <row r="33013" ht="15"/>
    <row r="33014" ht="15"/>
    <row r="33015" ht="15"/>
    <row r="33016" ht="15"/>
    <row r="33017" ht="15"/>
    <row r="33018" ht="15"/>
    <row r="33019" ht="15"/>
    <row r="33020" ht="15"/>
    <row r="33021" ht="15"/>
    <row r="33022" ht="15"/>
    <row r="33023" ht="15"/>
    <row r="33024" ht="15"/>
    <row r="33025" ht="15"/>
    <row r="33026" ht="15"/>
    <row r="33027" ht="15"/>
    <row r="33028" ht="15"/>
    <row r="33029" ht="15"/>
    <row r="33030" ht="15"/>
    <row r="33031" ht="15"/>
    <row r="33032" ht="15"/>
    <row r="33033" ht="15"/>
    <row r="33034" ht="15"/>
    <row r="33035" ht="15"/>
    <row r="33036" ht="15"/>
    <row r="33037" ht="15"/>
    <row r="33038" ht="15"/>
    <row r="33039" ht="15"/>
    <row r="33040" ht="15"/>
    <row r="33041" ht="15"/>
    <row r="33042" ht="15"/>
    <row r="33043" ht="15"/>
    <row r="33044" ht="15"/>
    <row r="33045" ht="15"/>
    <row r="33046" ht="15"/>
    <row r="33047" ht="15"/>
    <row r="33048" ht="15"/>
    <row r="33049" ht="15"/>
    <row r="33050" ht="15"/>
    <row r="33051" ht="15"/>
    <row r="33052" ht="15"/>
    <row r="33053" ht="15"/>
    <row r="33054" ht="15"/>
    <row r="33055" ht="15"/>
    <row r="33056" ht="15"/>
    <row r="33057" ht="15"/>
    <row r="33058" ht="15"/>
    <row r="33059" ht="15"/>
    <row r="33060" ht="15"/>
    <row r="33061" ht="15"/>
    <row r="33062" ht="15"/>
    <row r="33063" ht="15"/>
    <row r="33064" ht="15"/>
    <row r="33065" ht="15"/>
    <row r="33066" ht="15"/>
    <row r="33067" ht="15"/>
    <row r="33068" ht="15"/>
    <row r="33069" ht="15"/>
    <row r="33070" ht="15"/>
    <row r="33071" ht="15"/>
    <row r="33072" ht="15"/>
    <row r="33073" ht="15"/>
    <row r="33074" ht="15"/>
    <row r="33075" ht="15"/>
    <row r="33076" ht="15"/>
    <row r="33077" ht="15"/>
    <row r="33078" ht="15"/>
    <row r="33079" ht="15"/>
    <row r="33080" ht="15"/>
    <row r="33081" ht="15"/>
    <row r="33082" ht="15"/>
    <row r="33083" ht="15"/>
    <row r="33084" ht="15"/>
    <row r="33085" ht="15"/>
    <row r="33086" ht="15"/>
    <row r="33087" ht="15"/>
    <row r="33088" ht="15"/>
    <row r="33089" ht="15"/>
    <row r="33090" ht="15"/>
    <row r="33091" ht="15"/>
    <row r="33092" ht="15"/>
    <row r="33093" ht="15"/>
    <row r="33094" ht="15"/>
    <row r="33095" ht="15"/>
    <row r="33096" ht="15"/>
    <row r="33097" ht="15"/>
    <row r="33098" ht="15"/>
    <row r="33099" ht="15"/>
    <row r="33100" ht="15"/>
    <row r="33101" ht="15"/>
    <row r="33102" ht="15"/>
    <row r="33103" ht="15"/>
    <row r="33104" ht="15"/>
    <row r="33105" ht="15"/>
    <row r="33106" ht="15"/>
    <row r="33107" ht="15"/>
    <row r="33108" ht="15"/>
    <row r="33109" ht="15"/>
    <row r="33110" ht="15"/>
    <row r="33111" ht="15"/>
    <row r="33112" ht="15"/>
    <row r="33113" ht="15"/>
    <row r="33114" ht="15"/>
    <row r="33115" ht="15"/>
    <row r="33116" ht="15"/>
    <row r="33117" ht="15"/>
    <row r="33118" ht="15"/>
    <row r="33119" ht="15"/>
    <row r="33120" ht="15"/>
    <row r="33121" ht="15"/>
    <row r="33122" ht="15"/>
    <row r="33123" ht="15"/>
    <row r="33124" ht="15"/>
    <row r="33125" ht="15"/>
    <row r="33126" ht="15"/>
    <row r="33127" ht="15"/>
    <row r="33128" ht="15"/>
    <row r="33129" ht="15"/>
    <row r="33130" ht="15"/>
    <row r="33131" ht="15"/>
    <row r="33132" ht="15"/>
    <row r="33133" ht="15"/>
    <row r="33134" ht="15"/>
    <row r="33135" ht="15"/>
    <row r="33136" ht="15"/>
    <row r="33137" ht="15"/>
    <row r="33138" ht="15"/>
    <row r="33139" ht="15"/>
    <row r="33140" ht="15"/>
    <row r="33141" ht="15"/>
    <row r="33142" ht="15"/>
    <row r="33143" ht="15"/>
    <row r="33144" ht="15"/>
    <row r="33145" ht="15"/>
    <row r="33146" ht="15"/>
    <row r="33147" ht="15"/>
    <row r="33148" ht="15"/>
    <row r="33149" ht="15"/>
    <row r="33150" ht="15"/>
    <row r="33151" ht="15"/>
    <row r="33152" ht="15"/>
    <row r="33153" ht="15"/>
    <row r="33154" ht="15"/>
    <row r="33155" ht="15"/>
    <row r="33156" ht="15"/>
    <row r="33157" ht="15"/>
    <row r="33158" ht="15"/>
    <row r="33159" ht="15"/>
    <row r="33160" ht="15"/>
    <row r="33161" ht="15"/>
    <row r="33162" ht="15"/>
    <row r="33163" ht="15"/>
    <row r="33164" ht="15"/>
    <row r="33165" ht="15"/>
    <row r="33166" ht="15"/>
    <row r="33167" ht="15"/>
    <row r="33168" ht="15"/>
    <row r="33169" ht="15"/>
    <row r="33170" ht="15"/>
    <row r="33171" ht="15"/>
    <row r="33172" ht="15"/>
    <row r="33173" ht="15"/>
    <row r="33174" ht="15"/>
    <row r="33175" ht="15"/>
    <row r="33176" ht="15"/>
    <row r="33177" ht="15"/>
    <row r="33178" ht="15"/>
    <row r="33179" ht="15"/>
    <row r="33180" ht="15"/>
    <row r="33181" ht="15"/>
    <row r="33182" ht="15"/>
    <row r="33183" ht="15"/>
    <row r="33184" ht="15"/>
    <row r="33185" ht="15"/>
    <row r="33186" ht="15"/>
    <row r="33187" ht="15"/>
    <row r="33188" ht="15"/>
    <row r="33189" ht="15"/>
    <row r="33190" ht="15"/>
    <row r="33191" ht="15"/>
    <row r="33192" ht="15"/>
    <row r="33193" ht="15"/>
    <row r="33194" ht="15"/>
    <row r="33195" ht="15"/>
    <row r="33196" ht="15"/>
    <row r="33197" ht="15"/>
    <row r="33198" ht="15"/>
    <row r="33199" ht="15"/>
    <row r="33200" ht="15"/>
    <row r="33201" ht="15"/>
    <row r="33202" ht="15"/>
    <row r="33203" ht="15"/>
    <row r="33204" ht="15"/>
    <row r="33205" ht="15"/>
    <row r="33206" ht="15"/>
    <row r="33207" ht="15"/>
    <row r="33208" ht="15"/>
    <row r="33209" ht="15"/>
    <row r="33210" ht="15"/>
    <row r="33211" ht="15"/>
    <row r="33212" ht="15"/>
    <row r="33213" ht="15"/>
    <row r="33214" ht="15"/>
    <row r="33215" ht="15"/>
    <row r="33216" ht="15"/>
    <row r="33217" ht="15"/>
    <row r="33218" ht="15"/>
    <row r="33219" ht="15"/>
    <row r="33220" ht="15"/>
    <row r="33221" ht="15"/>
    <row r="33222" ht="15"/>
    <row r="33223" ht="15"/>
    <row r="33224" ht="15"/>
    <row r="33225" ht="15"/>
    <row r="33226" ht="15"/>
    <row r="33227" ht="15"/>
    <row r="33228" ht="15"/>
    <row r="33229" ht="15"/>
    <row r="33230" ht="15"/>
    <row r="33231" ht="15"/>
    <row r="33232" ht="15"/>
    <row r="33233" ht="15"/>
    <row r="33234" ht="15"/>
    <row r="33235" ht="15"/>
    <row r="33236" ht="15"/>
    <row r="33237" ht="15"/>
    <row r="33238" ht="15"/>
    <row r="33239" ht="15"/>
    <row r="33240" ht="15"/>
    <row r="33241" ht="15"/>
    <row r="33242" ht="15"/>
    <row r="33243" ht="15"/>
    <row r="33244" ht="15"/>
    <row r="33245" ht="15"/>
    <row r="33246" ht="15"/>
    <row r="33247" ht="15"/>
    <row r="33248" ht="15"/>
    <row r="33249" ht="15"/>
    <row r="33250" ht="15"/>
    <row r="33251" ht="15"/>
    <row r="33252" ht="15"/>
    <row r="33253" ht="15"/>
    <row r="33254" ht="15"/>
    <row r="33255" ht="15"/>
    <row r="33256" ht="15"/>
    <row r="33257" ht="15"/>
    <row r="33258" ht="15"/>
    <row r="33259" ht="15"/>
    <row r="33260" ht="15"/>
    <row r="33261" ht="15"/>
    <row r="33262" ht="15"/>
    <row r="33263" ht="15"/>
    <row r="33264" ht="15"/>
    <row r="33265" ht="15"/>
    <row r="33266" ht="15"/>
    <row r="33267" ht="15"/>
    <row r="33268" ht="15"/>
    <row r="33269" ht="15"/>
    <row r="33270" ht="15"/>
    <row r="33271" ht="15"/>
    <row r="33272" ht="15"/>
    <row r="33273" ht="15"/>
    <row r="33274" ht="15"/>
    <row r="33275" ht="15"/>
    <row r="33276" ht="15"/>
    <row r="33277" ht="15"/>
    <row r="33278" ht="15"/>
    <row r="33279" ht="15"/>
    <row r="33280" ht="15"/>
    <row r="33281" ht="15"/>
    <row r="33282" ht="15"/>
    <row r="33283" ht="15"/>
    <row r="33284" ht="15"/>
    <row r="33285" ht="15"/>
    <row r="33286" ht="15"/>
    <row r="33287" ht="15"/>
    <row r="33288" ht="15"/>
    <row r="33289" ht="15"/>
    <row r="33290" ht="15"/>
    <row r="33291" ht="15"/>
    <row r="33292" ht="15"/>
    <row r="33293" ht="15"/>
    <row r="33294" ht="15"/>
    <row r="33295" ht="15"/>
    <row r="33296" ht="15"/>
    <row r="33297" ht="15"/>
    <row r="33298" ht="15"/>
    <row r="33299" ht="15"/>
    <row r="33300" ht="15"/>
    <row r="33301" ht="15"/>
    <row r="33302" ht="15"/>
    <row r="33303" ht="15"/>
    <row r="33304" ht="15"/>
    <row r="33305" ht="15"/>
    <row r="33306" ht="15"/>
    <row r="33307" ht="15"/>
    <row r="33308" ht="15"/>
    <row r="33309" ht="15"/>
    <row r="33310" ht="15"/>
    <row r="33311" ht="15"/>
    <row r="33312" ht="15"/>
    <row r="33313" ht="15"/>
    <row r="33314" ht="15"/>
    <row r="33315" ht="15"/>
    <row r="33316" ht="15"/>
    <row r="33317" ht="15"/>
    <row r="33318" ht="15"/>
    <row r="33319" ht="15"/>
    <row r="33320" ht="15"/>
    <row r="33321" ht="15"/>
    <row r="33322" ht="15"/>
    <row r="33323" ht="15"/>
    <row r="33324" ht="15"/>
    <row r="33325" ht="15"/>
    <row r="33326" ht="15"/>
    <row r="33327" ht="15"/>
    <row r="33328" ht="15"/>
    <row r="33329" ht="15"/>
    <row r="33330" ht="15"/>
    <row r="33331" ht="15"/>
    <row r="33332" ht="15"/>
    <row r="33333" ht="15"/>
    <row r="33334" ht="15"/>
    <row r="33335" ht="15"/>
    <row r="33336" ht="15"/>
    <row r="33337" ht="15"/>
    <row r="33338" ht="15"/>
    <row r="33339" ht="15"/>
    <row r="33340" ht="15"/>
    <row r="33341" ht="15"/>
    <row r="33342" ht="15"/>
    <row r="33343" ht="15"/>
    <row r="33344" ht="15"/>
    <row r="33345" ht="15"/>
    <row r="33346" ht="15"/>
    <row r="33347" ht="15"/>
    <row r="33348" ht="15"/>
    <row r="33349" ht="15"/>
    <row r="33350" ht="15"/>
    <row r="33351" ht="15"/>
    <row r="33352" ht="15"/>
    <row r="33353" ht="15"/>
    <row r="33354" ht="15"/>
    <row r="33355" ht="15"/>
    <row r="33356" ht="15"/>
    <row r="33357" ht="15"/>
    <row r="33358" ht="15"/>
    <row r="33359" ht="15"/>
    <row r="33360" ht="15"/>
    <row r="33361" ht="15"/>
    <row r="33362" ht="15"/>
    <row r="33363" ht="15"/>
    <row r="33364" ht="15"/>
    <row r="33365" ht="15"/>
    <row r="33366" ht="15"/>
    <row r="33367" ht="15"/>
    <row r="33368" ht="15"/>
    <row r="33369" ht="15"/>
    <row r="33370" ht="15"/>
    <row r="33371" ht="15"/>
    <row r="33372" ht="15"/>
    <row r="33373" ht="15"/>
    <row r="33374" ht="15"/>
    <row r="33375" ht="15"/>
    <row r="33376" ht="15"/>
    <row r="33377" ht="15"/>
    <row r="33378" ht="15"/>
    <row r="33379" ht="15"/>
    <row r="33380" ht="15"/>
    <row r="33381" ht="15"/>
    <row r="33382" ht="15"/>
    <row r="33383" ht="15"/>
    <row r="33384" ht="15"/>
    <row r="33385" ht="15"/>
    <row r="33386" ht="15"/>
    <row r="33387" ht="15"/>
    <row r="33388" ht="15"/>
    <row r="33389" ht="15"/>
    <row r="33390" ht="15"/>
    <row r="33391" ht="15"/>
    <row r="33392" ht="15"/>
    <row r="33393" ht="15"/>
    <row r="33394" ht="15"/>
    <row r="33395" ht="15"/>
    <row r="33396" ht="15"/>
    <row r="33397" ht="15"/>
    <row r="33398" ht="15"/>
    <row r="33399" ht="15"/>
    <row r="33400" ht="15"/>
    <row r="33401" ht="15"/>
    <row r="33402" ht="15"/>
    <row r="33403" ht="15"/>
    <row r="33404" ht="15"/>
    <row r="33405" ht="15"/>
    <row r="33406" ht="15"/>
    <row r="33407" ht="15"/>
    <row r="33408" ht="15"/>
    <row r="33409" ht="15"/>
    <row r="33410" ht="15"/>
    <row r="33411" ht="15"/>
    <row r="33412" ht="15"/>
    <row r="33413" ht="15"/>
    <row r="33414" ht="15"/>
    <row r="33415" ht="15"/>
    <row r="33416" ht="15"/>
    <row r="33417" ht="15"/>
    <row r="33418" ht="15"/>
    <row r="33419" ht="15"/>
    <row r="33420" ht="15"/>
    <row r="33421" ht="15"/>
    <row r="33422" ht="15"/>
    <row r="33423" ht="15"/>
    <row r="33424" ht="15"/>
    <row r="33425" ht="15"/>
    <row r="33426" ht="15"/>
    <row r="33427" ht="15"/>
    <row r="33428" ht="15"/>
    <row r="33429" ht="15"/>
    <row r="33430" ht="15"/>
    <row r="33431" ht="15"/>
    <row r="33432" ht="15"/>
    <row r="33433" ht="15"/>
    <row r="33434" ht="15"/>
    <row r="33435" ht="15"/>
    <row r="33436" ht="15"/>
    <row r="33437" ht="15"/>
    <row r="33438" ht="15"/>
    <row r="33439" ht="15"/>
    <row r="33440" ht="15"/>
    <row r="33441" ht="15"/>
    <row r="33442" ht="15"/>
    <row r="33443" ht="15"/>
    <row r="33444" ht="15"/>
    <row r="33445" ht="15"/>
    <row r="33446" ht="15"/>
    <row r="33447" ht="15"/>
    <row r="33448" ht="15"/>
    <row r="33449" ht="15"/>
    <row r="33450" ht="15"/>
    <row r="33451" ht="15"/>
    <row r="33452" ht="15"/>
    <row r="33453" ht="15"/>
    <row r="33454" ht="15"/>
    <row r="33455" ht="15"/>
    <row r="33456" ht="15"/>
    <row r="33457" ht="15"/>
    <row r="33458" ht="15"/>
    <row r="33459" ht="15"/>
    <row r="33460" ht="15"/>
    <row r="33461" ht="15"/>
    <row r="33462" ht="15"/>
    <row r="33463" ht="15"/>
    <row r="33464" ht="15"/>
    <row r="33465" ht="15"/>
    <row r="33466" ht="15"/>
    <row r="33467" ht="15"/>
    <row r="33468" ht="15"/>
    <row r="33469" ht="15"/>
    <row r="33470" ht="15"/>
    <row r="33471" ht="15"/>
    <row r="33472" ht="15"/>
    <row r="33473" ht="15"/>
    <row r="33474" ht="15"/>
    <row r="33475" ht="15"/>
    <row r="33476" ht="15"/>
    <row r="33477" ht="15"/>
    <row r="33478" ht="15"/>
    <row r="33479" ht="15"/>
    <row r="33480" ht="15"/>
    <row r="33481" ht="15"/>
    <row r="33482" ht="15"/>
    <row r="33483" ht="15"/>
    <row r="33484" ht="15"/>
    <row r="33485" ht="15"/>
    <row r="33486" ht="15"/>
    <row r="33487" ht="15"/>
    <row r="33488" ht="15"/>
    <row r="33489" ht="15"/>
    <row r="33490" ht="15"/>
    <row r="33491" ht="15"/>
    <row r="33492" ht="15"/>
    <row r="33493" ht="15"/>
    <row r="33494" ht="15"/>
    <row r="33495" ht="15"/>
    <row r="33496" ht="15"/>
    <row r="33497" ht="15"/>
    <row r="33498" ht="15"/>
    <row r="33499" ht="15"/>
    <row r="33500" ht="15"/>
    <row r="33501" ht="15"/>
    <row r="33502" ht="15"/>
    <row r="33503" ht="15"/>
    <row r="33504" ht="15"/>
    <row r="33505" ht="15"/>
    <row r="33506" ht="15"/>
    <row r="33507" ht="15"/>
    <row r="33508" ht="15"/>
    <row r="33509" ht="15"/>
    <row r="33510" ht="15"/>
    <row r="33511" ht="15"/>
    <row r="33512" ht="15"/>
    <row r="33513" ht="15"/>
    <row r="33514" ht="15"/>
    <row r="33515" ht="15"/>
    <row r="33516" ht="15"/>
    <row r="33517" ht="15"/>
    <row r="33518" ht="15"/>
    <row r="33519" ht="15"/>
    <row r="33520" ht="15"/>
    <row r="33521" ht="15"/>
    <row r="33522" ht="15"/>
    <row r="33523" ht="15"/>
    <row r="33524" ht="15"/>
    <row r="33525" ht="15"/>
    <row r="33526" ht="15"/>
    <row r="33527" ht="15"/>
    <row r="33528" ht="15"/>
    <row r="33529" ht="15"/>
    <row r="33530" ht="15"/>
    <row r="33531" ht="15"/>
    <row r="33532" ht="15"/>
    <row r="33533" ht="15"/>
    <row r="33534" ht="15"/>
    <row r="33535" ht="15"/>
    <row r="33536" ht="15"/>
    <row r="33537" ht="15"/>
    <row r="33538" ht="15"/>
    <row r="33539" ht="15"/>
    <row r="33540" ht="15"/>
    <row r="33541" ht="15"/>
    <row r="33542" ht="15"/>
    <row r="33543" ht="15"/>
    <row r="33544" ht="15"/>
    <row r="33545" ht="15"/>
    <row r="33546" ht="15"/>
    <row r="33547" ht="15"/>
    <row r="33548" ht="15"/>
    <row r="33549" ht="15"/>
    <row r="33550" ht="15"/>
    <row r="33551" ht="15"/>
    <row r="33552" ht="15"/>
    <row r="33553" ht="15"/>
    <row r="33554" ht="15"/>
    <row r="33555" ht="15"/>
    <row r="33556" ht="15"/>
    <row r="33557" ht="15"/>
    <row r="33558" ht="15"/>
    <row r="33559" ht="15"/>
    <row r="33560" ht="15"/>
    <row r="33561" ht="15"/>
    <row r="33562" ht="15"/>
    <row r="33563" ht="15"/>
    <row r="33564" ht="15"/>
    <row r="33565" ht="15"/>
    <row r="33566" ht="15"/>
    <row r="33567" ht="15"/>
    <row r="33568" ht="15"/>
    <row r="33569" ht="15"/>
    <row r="33570" ht="15"/>
    <row r="33571" ht="15"/>
    <row r="33572" ht="15"/>
    <row r="33573" ht="15"/>
    <row r="33574" ht="15"/>
    <row r="33575" ht="15"/>
    <row r="33576" ht="15"/>
    <row r="33577" ht="15"/>
    <row r="33578" ht="15"/>
    <row r="33579" ht="15"/>
    <row r="33580" ht="15"/>
    <row r="33581" ht="15"/>
    <row r="33582" ht="15"/>
    <row r="33583" ht="15"/>
    <row r="33584" ht="15"/>
    <row r="33585" ht="15"/>
    <row r="33586" ht="15"/>
    <row r="33587" ht="15"/>
    <row r="33588" ht="15"/>
    <row r="33589" ht="15"/>
    <row r="33590" ht="15"/>
    <row r="33591" ht="15"/>
    <row r="33592" ht="15"/>
    <row r="33593" ht="15"/>
    <row r="33594" ht="15"/>
    <row r="33595" ht="15"/>
    <row r="33596" ht="15"/>
    <row r="33597" ht="15"/>
    <row r="33598" ht="15"/>
    <row r="33599" ht="15"/>
    <row r="33600" ht="15"/>
    <row r="33601" ht="15"/>
    <row r="33602" ht="15"/>
    <row r="33603" ht="15"/>
    <row r="33604" ht="15"/>
    <row r="33605" ht="15"/>
    <row r="33606" ht="15"/>
    <row r="33607" ht="15"/>
    <row r="33608" ht="15"/>
    <row r="33609" ht="15"/>
    <row r="33610" ht="15"/>
    <row r="33611" ht="15"/>
    <row r="33612" ht="15"/>
    <row r="33613" ht="15"/>
    <row r="33614" ht="15"/>
    <row r="33615" ht="15"/>
    <row r="33616" ht="15"/>
    <row r="33617" ht="15"/>
    <row r="33618" ht="15"/>
    <row r="33619" ht="15"/>
    <row r="33620" ht="15"/>
    <row r="33621" ht="15"/>
    <row r="33622" ht="15"/>
    <row r="33623" ht="15"/>
    <row r="33624" ht="15"/>
    <row r="33625" ht="15"/>
    <row r="33626" ht="15"/>
    <row r="33627" ht="15"/>
    <row r="33628" ht="15"/>
    <row r="33629" ht="15"/>
    <row r="33630" ht="15"/>
    <row r="33631" ht="15"/>
    <row r="33632" ht="15"/>
    <row r="33633" ht="15"/>
    <row r="33634" ht="15"/>
    <row r="33635" ht="15"/>
    <row r="33636" ht="15"/>
    <row r="33637" ht="15"/>
    <row r="33638" ht="15"/>
    <row r="33639" ht="15"/>
    <row r="33640" ht="15"/>
    <row r="33641" ht="15"/>
    <row r="33642" ht="15"/>
    <row r="33643" ht="15"/>
    <row r="33644" ht="15"/>
    <row r="33645" ht="15"/>
    <row r="33646" ht="15"/>
    <row r="33647" ht="15"/>
    <row r="33648" ht="15"/>
    <row r="33649" ht="15"/>
    <row r="33650" ht="15"/>
    <row r="33651" ht="15"/>
    <row r="33652" ht="15"/>
    <row r="33653" ht="15"/>
    <row r="33654" ht="15"/>
    <row r="33655" ht="15"/>
    <row r="33656" ht="15"/>
    <row r="33657" ht="15"/>
    <row r="33658" ht="15"/>
    <row r="33659" ht="15"/>
    <row r="33660" ht="15"/>
    <row r="33661" ht="15"/>
    <row r="33662" ht="15"/>
    <row r="33663" ht="15"/>
    <row r="33664" ht="15"/>
    <row r="33665" ht="15"/>
    <row r="33666" ht="15"/>
    <row r="33667" ht="15"/>
    <row r="33668" ht="15"/>
    <row r="33669" ht="15"/>
    <row r="33670" ht="15"/>
    <row r="33671" ht="15"/>
    <row r="33672" ht="15"/>
    <row r="33673" ht="15"/>
    <row r="33674" ht="15"/>
    <row r="33675" ht="15"/>
    <row r="33676" ht="15"/>
    <row r="33677" ht="15"/>
    <row r="33678" ht="15"/>
    <row r="33679" ht="15"/>
    <row r="33680" ht="15"/>
    <row r="33681" ht="15"/>
    <row r="33682" ht="15"/>
    <row r="33683" ht="15"/>
    <row r="33684" ht="15"/>
    <row r="33685" ht="15"/>
    <row r="33686" ht="15"/>
    <row r="33687" ht="15"/>
    <row r="33688" ht="15"/>
    <row r="33689" ht="15"/>
    <row r="33690" ht="15"/>
    <row r="33691" ht="15"/>
    <row r="33692" ht="15"/>
    <row r="33693" ht="15"/>
    <row r="33694" ht="15"/>
    <row r="33695" ht="15"/>
    <row r="33696" ht="15"/>
    <row r="33697" ht="15"/>
    <row r="33698" ht="15"/>
    <row r="33699" ht="15"/>
    <row r="33700" ht="15"/>
    <row r="33701" ht="15"/>
    <row r="33702" ht="15"/>
    <row r="33703" ht="15"/>
    <row r="33704" ht="15"/>
    <row r="33705" ht="15"/>
    <row r="33706" ht="15"/>
    <row r="33707" ht="15"/>
    <row r="33708" ht="15"/>
    <row r="33709" ht="15"/>
    <row r="33710" ht="15"/>
    <row r="33711" ht="15"/>
    <row r="33712" ht="15"/>
    <row r="33713" ht="15"/>
    <row r="33714" ht="15"/>
    <row r="33715" ht="15"/>
    <row r="33716" ht="15"/>
    <row r="33717" ht="15"/>
    <row r="33718" ht="15"/>
    <row r="33719" ht="15"/>
    <row r="33720" ht="15"/>
    <row r="33721" ht="15"/>
    <row r="33722" ht="15"/>
    <row r="33723" ht="15"/>
    <row r="33724" ht="15"/>
    <row r="33725" ht="15"/>
    <row r="33726" ht="15"/>
    <row r="33727" ht="15"/>
    <row r="33728" ht="15"/>
    <row r="33729" ht="15"/>
    <row r="33730" ht="15"/>
    <row r="33731" ht="15"/>
    <row r="33732" ht="15"/>
    <row r="33733" ht="15"/>
    <row r="33734" ht="15"/>
    <row r="33735" ht="15"/>
    <row r="33736" ht="15"/>
    <row r="33737" ht="15"/>
    <row r="33738" ht="15"/>
    <row r="33739" ht="15"/>
    <row r="33740" ht="15"/>
    <row r="33741" ht="15"/>
    <row r="33742" ht="15"/>
    <row r="33743" ht="15"/>
    <row r="33744" ht="15"/>
    <row r="33745" ht="15"/>
    <row r="33746" ht="15"/>
    <row r="33747" ht="15"/>
    <row r="33748" ht="15"/>
    <row r="33749" ht="15"/>
    <row r="33750" ht="15"/>
    <row r="33751" ht="15"/>
    <row r="33752" ht="15"/>
    <row r="33753" ht="15"/>
    <row r="33754" ht="15"/>
    <row r="33755" ht="15"/>
    <row r="33756" ht="15"/>
    <row r="33757" ht="15"/>
    <row r="33758" ht="15"/>
    <row r="33759" ht="15"/>
    <row r="33760" ht="15"/>
    <row r="33761" ht="15"/>
    <row r="33762" ht="15"/>
    <row r="33763" ht="15"/>
    <row r="33764" ht="15"/>
    <row r="33765" ht="15"/>
    <row r="33766" ht="15"/>
    <row r="33767" ht="15"/>
    <row r="33768" ht="15"/>
    <row r="33769" ht="15"/>
    <row r="33770" ht="15"/>
    <row r="33771" ht="15"/>
    <row r="33772" ht="15"/>
    <row r="33773" ht="15"/>
    <row r="33774" ht="15"/>
    <row r="33775" ht="15"/>
    <row r="33776" ht="15"/>
    <row r="33777" ht="15"/>
    <row r="33778" ht="15"/>
    <row r="33779" ht="15"/>
    <row r="33780" ht="15"/>
    <row r="33781" ht="15"/>
    <row r="33782" ht="15"/>
    <row r="33783" ht="15"/>
    <row r="33784" ht="15"/>
    <row r="33785" ht="15"/>
    <row r="33786" ht="15"/>
    <row r="33787" ht="15"/>
    <row r="33788" ht="15"/>
    <row r="33789" ht="15"/>
    <row r="33790" ht="15"/>
    <row r="33791" ht="15"/>
    <row r="33792" ht="15"/>
    <row r="33793" ht="15"/>
    <row r="33794" ht="15"/>
    <row r="33795" ht="15"/>
    <row r="33796" ht="15"/>
    <row r="33797" ht="15"/>
    <row r="33798" ht="15"/>
    <row r="33799" ht="15"/>
    <row r="33800" ht="15"/>
    <row r="33801" ht="15"/>
    <row r="33802" ht="15"/>
    <row r="33803" ht="15"/>
    <row r="33804" ht="15"/>
    <row r="33805" ht="15"/>
    <row r="33806" ht="15"/>
    <row r="33807" ht="15"/>
    <row r="33808" ht="15"/>
    <row r="33809" ht="15"/>
    <row r="33810" ht="15"/>
    <row r="33811" ht="15"/>
    <row r="33812" ht="15"/>
    <row r="33813" ht="15"/>
    <row r="33814" ht="15"/>
    <row r="33815" ht="15"/>
    <row r="33816" ht="15"/>
    <row r="33817" ht="15"/>
    <row r="33818" ht="15"/>
    <row r="33819" ht="15"/>
    <row r="33820" ht="15"/>
    <row r="33821" ht="15"/>
    <row r="33822" ht="15"/>
    <row r="33823" ht="15"/>
    <row r="33824" ht="15"/>
    <row r="33825" ht="15"/>
    <row r="33826" ht="15"/>
    <row r="33827" ht="15"/>
    <row r="33828" ht="15"/>
    <row r="33829" ht="15"/>
    <row r="33830" ht="15"/>
    <row r="33831" ht="15"/>
    <row r="33832" ht="15"/>
    <row r="33833" ht="15"/>
    <row r="33834" ht="15"/>
    <row r="33835" ht="15"/>
    <row r="33836" ht="15"/>
    <row r="33837" ht="15"/>
    <row r="33838" ht="15"/>
    <row r="33839" ht="15"/>
    <row r="33840" ht="15"/>
    <row r="33841" ht="15"/>
    <row r="33842" ht="15"/>
    <row r="33843" ht="15"/>
    <row r="33844" ht="15"/>
    <row r="33845" ht="15"/>
    <row r="33846" ht="15"/>
    <row r="33847" ht="15"/>
    <row r="33848" ht="15"/>
    <row r="33849" ht="15"/>
    <row r="33850" ht="15"/>
    <row r="33851" ht="15"/>
    <row r="33852" ht="15"/>
    <row r="33853" ht="15"/>
    <row r="33854" ht="15"/>
    <row r="33855" ht="15"/>
    <row r="33856" ht="15"/>
    <row r="33857" ht="15"/>
    <row r="33858" ht="15"/>
    <row r="33859" ht="15"/>
    <row r="33860" ht="15"/>
    <row r="33861" ht="15"/>
    <row r="33862" ht="15"/>
    <row r="33863" ht="15"/>
    <row r="33864" ht="15"/>
    <row r="33865" ht="15"/>
    <row r="33866" ht="15"/>
    <row r="33867" ht="15"/>
    <row r="33868" ht="15"/>
    <row r="33869" ht="15"/>
    <row r="33870" ht="15"/>
    <row r="33871" ht="15"/>
    <row r="33872" ht="15"/>
    <row r="33873" ht="15"/>
    <row r="33874" ht="15"/>
    <row r="33875" ht="15"/>
    <row r="33876" ht="15"/>
    <row r="33877" ht="15"/>
    <row r="33878" ht="15"/>
    <row r="33879" ht="15"/>
    <row r="33880" ht="15"/>
    <row r="33881" ht="15"/>
    <row r="33882" ht="15"/>
    <row r="33883" ht="15"/>
    <row r="33884" ht="15"/>
    <row r="33885" ht="15"/>
    <row r="33886" ht="15"/>
    <row r="33887" ht="15"/>
    <row r="33888" ht="15"/>
    <row r="33889" ht="15"/>
    <row r="33890" ht="15"/>
    <row r="33891" ht="15"/>
    <row r="33892" ht="15"/>
    <row r="33893" ht="15"/>
    <row r="33894" ht="15"/>
    <row r="33895" ht="15"/>
    <row r="33896" ht="15"/>
    <row r="33897" ht="15"/>
    <row r="33898" ht="15"/>
    <row r="33899" ht="15"/>
    <row r="33900" ht="15"/>
    <row r="33901" ht="15"/>
    <row r="33902" ht="15"/>
    <row r="33903" ht="15"/>
    <row r="33904" ht="15"/>
    <row r="33905" ht="15"/>
    <row r="33906" ht="15"/>
    <row r="33907" ht="15"/>
    <row r="33908" ht="15"/>
    <row r="33909" ht="15"/>
    <row r="33910" ht="15"/>
    <row r="33911" ht="15"/>
    <row r="33912" ht="15"/>
    <row r="33913" ht="15"/>
    <row r="33914" ht="15"/>
    <row r="33915" ht="15"/>
    <row r="33916" ht="15"/>
    <row r="33917" ht="15"/>
    <row r="33918" ht="15"/>
    <row r="33919" ht="15"/>
    <row r="33920" ht="15"/>
    <row r="33921" ht="15"/>
    <row r="33922" ht="15"/>
    <row r="33923" ht="15"/>
    <row r="33924" ht="15"/>
    <row r="33925" ht="15"/>
    <row r="33926" ht="15"/>
    <row r="33927" ht="15"/>
    <row r="33928" ht="15"/>
    <row r="33929" ht="15"/>
    <row r="33930" ht="15"/>
    <row r="33931" ht="15"/>
    <row r="33932" ht="15"/>
    <row r="33933" ht="15"/>
    <row r="33934" ht="15"/>
    <row r="33935" ht="15"/>
    <row r="33936" ht="15"/>
    <row r="33937" ht="15"/>
    <row r="33938" ht="15"/>
    <row r="33939" ht="15"/>
    <row r="33940" ht="15"/>
    <row r="33941" ht="15"/>
    <row r="33942" ht="15"/>
    <row r="33943" ht="15"/>
    <row r="33944" ht="15"/>
    <row r="33945" ht="15"/>
    <row r="33946" ht="15"/>
    <row r="33947" ht="15"/>
    <row r="33948" ht="15"/>
    <row r="33949" ht="15"/>
    <row r="33950" ht="15"/>
    <row r="33951" ht="15"/>
    <row r="33952" ht="15"/>
    <row r="33953" ht="15"/>
    <row r="33954" ht="15"/>
    <row r="33955" ht="15"/>
    <row r="33956" ht="15"/>
    <row r="33957" ht="15"/>
    <row r="33958" ht="15"/>
    <row r="33959" ht="15"/>
    <row r="33960" ht="15"/>
    <row r="33961" ht="15"/>
    <row r="33962" ht="15"/>
    <row r="33963" ht="15"/>
    <row r="33964" ht="15"/>
    <row r="33965" ht="15"/>
    <row r="33966" ht="15"/>
    <row r="33967" ht="15"/>
    <row r="33968" ht="15"/>
    <row r="33969" ht="15"/>
    <row r="33970" ht="15"/>
    <row r="33971" ht="15"/>
    <row r="33972" ht="15"/>
    <row r="33973" ht="15"/>
    <row r="33974" ht="15"/>
    <row r="33975" ht="15"/>
    <row r="33976" ht="15"/>
    <row r="33977" ht="15"/>
    <row r="33978" ht="15"/>
    <row r="33979" ht="15"/>
    <row r="33980" ht="15"/>
    <row r="33981" ht="15"/>
    <row r="33982" ht="15"/>
    <row r="33983" ht="15"/>
    <row r="33984" ht="15"/>
    <row r="33985" ht="15"/>
    <row r="33986" ht="15"/>
    <row r="33987" ht="15"/>
    <row r="33988" ht="15"/>
    <row r="33989" ht="15"/>
    <row r="33990" ht="15"/>
    <row r="33991" ht="15"/>
    <row r="33992" ht="15"/>
    <row r="33993" ht="15"/>
    <row r="33994" ht="15"/>
    <row r="33995" ht="15"/>
    <row r="33996" ht="15"/>
    <row r="33997" ht="15"/>
    <row r="33998" ht="15"/>
    <row r="33999" ht="15"/>
    <row r="34000" ht="15"/>
    <row r="34001" ht="15"/>
    <row r="34002" ht="15"/>
    <row r="34003" ht="15"/>
    <row r="34004" ht="15"/>
    <row r="34005" ht="15"/>
    <row r="34006" ht="15"/>
    <row r="34007" ht="15"/>
    <row r="34008" ht="15"/>
    <row r="34009" ht="15"/>
    <row r="34010" ht="15"/>
    <row r="34011" ht="15"/>
    <row r="34012" ht="15"/>
    <row r="34013" ht="15"/>
    <row r="34014" ht="15"/>
    <row r="34015" ht="15"/>
    <row r="34016" ht="15"/>
    <row r="34017" ht="15"/>
    <row r="34018" ht="15"/>
    <row r="34019" ht="15"/>
    <row r="34020" ht="15"/>
    <row r="34021" ht="15"/>
    <row r="34022" ht="15"/>
    <row r="34023" ht="15"/>
    <row r="34024" ht="15"/>
    <row r="34025" ht="15"/>
    <row r="34026" ht="15"/>
    <row r="34027" ht="15"/>
    <row r="34028" ht="15"/>
    <row r="34029" ht="15"/>
    <row r="34030" ht="15"/>
    <row r="34031" ht="15"/>
    <row r="34032" ht="15"/>
    <row r="34033" ht="15"/>
    <row r="34034" ht="15"/>
    <row r="34035" ht="15"/>
    <row r="34036" ht="15"/>
    <row r="34037" ht="15"/>
    <row r="34038" ht="15"/>
    <row r="34039" ht="15"/>
    <row r="34040" ht="15"/>
    <row r="34041" ht="15"/>
    <row r="34042" ht="15"/>
    <row r="34043" ht="15"/>
    <row r="34044" ht="15"/>
    <row r="34045" ht="15"/>
    <row r="34046" ht="15"/>
    <row r="34047" ht="15"/>
    <row r="34048" ht="15"/>
    <row r="34049" ht="15"/>
    <row r="34050" ht="15"/>
    <row r="34051" ht="15"/>
    <row r="34052" ht="15"/>
    <row r="34053" ht="15"/>
    <row r="34054" ht="15"/>
    <row r="34055" ht="15"/>
    <row r="34056" ht="15"/>
    <row r="34057" ht="15"/>
    <row r="34058" ht="15"/>
    <row r="34059" ht="15"/>
    <row r="34060" ht="15"/>
    <row r="34061" ht="15"/>
    <row r="34062" ht="15"/>
    <row r="34063" ht="15"/>
    <row r="34064" ht="15"/>
    <row r="34065" ht="15"/>
    <row r="34066" ht="15"/>
    <row r="34067" ht="15"/>
    <row r="34068" ht="15"/>
    <row r="34069" ht="15"/>
    <row r="34070" ht="15"/>
    <row r="34071" ht="15"/>
    <row r="34072" ht="15"/>
    <row r="34073" ht="15"/>
    <row r="34074" ht="15"/>
    <row r="34075" ht="15"/>
    <row r="34076" ht="15"/>
    <row r="34077" ht="15"/>
    <row r="34078" ht="15"/>
    <row r="34079" ht="15"/>
    <row r="34080" ht="15"/>
    <row r="34081" ht="15"/>
    <row r="34082" ht="15"/>
    <row r="34083" ht="15"/>
    <row r="34084" ht="15"/>
    <row r="34085" ht="15"/>
    <row r="34086" ht="15"/>
    <row r="34087" ht="15"/>
    <row r="34088" ht="15"/>
    <row r="34089" ht="15"/>
    <row r="34090" ht="15"/>
    <row r="34091" ht="15"/>
    <row r="34092" ht="15"/>
    <row r="34093" ht="15"/>
    <row r="34094" ht="15"/>
    <row r="34095" ht="15"/>
    <row r="34096" ht="15"/>
    <row r="34097" ht="15"/>
    <row r="34098" ht="15"/>
    <row r="34099" ht="15"/>
    <row r="34100" ht="15"/>
    <row r="34101" ht="15"/>
    <row r="34102" ht="15"/>
    <row r="34103" ht="15"/>
    <row r="34104" ht="15"/>
    <row r="34105" ht="15"/>
    <row r="34106" ht="15"/>
    <row r="34107" ht="15"/>
    <row r="34108" ht="15"/>
    <row r="34109" ht="15"/>
    <row r="34110" ht="15"/>
    <row r="34111" ht="15"/>
    <row r="34112" ht="15"/>
    <row r="34113" ht="15"/>
    <row r="34114" ht="15"/>
    <row r="34115" ht="15"/>
    <row r="34116" ht="15"/>
    <row r="34117" ht="15"/>
    <row r="34118" ht="15"/>
    <row r="34119" ht="15"/>
    <row r="34120" ht="15"/>
    <row r="34121" ht="15"/>
    <row r="34122" ht="15"/>
    <row r="34123" ht="15"/>
    <row r="34124" ht="15"/>
    <row r="34125" ht="15"/>
    <row r="34126" ht="15"/>
    <row r="34127" ht="15"/>
    <row r="34128" ht="15"/>
    <row r="34129" ht="15"/>
    <row r="34130" ht="15"/>
    <row r="34131" ht="15"/>
    <row r="34132" ht="15"/>
    <row r="34133" ht="15"/>
    <row r="34134" ht="15"/>
    <row r="34135" ht="15"/>
    <row r="34136" ht="15"/>
    <row r="34137" ht="15"/>
    <row r="34138" ht="15"/>
    <row r="34139" ht="15"/>
    <row r="34140" ht="15"/>
    <row r="34141" ht="15"/>
    <row r="34142" ht="15"/>
    <row r="34143" ht="15"/>
    <row r="34144" ht="15"/>
    <row r="34145" ht="15"/>
    <row r="34146" ht="15"/>
    <row r="34147" ht="15"/>
    <row r="34148" ht="15"/>
    <row r="34149" ht="15"/>
    <row r="34150" ht="15"/>
    <row r="34151" ht="15"/>
    <row r="34152" ht="15"/>
    <row r="34153" ht="15"/>
    <row r="34154" ht="15"/>
    <row r="34155" ht="15"/>
    <row r="34156" ht="15"/>
    <row r="34157" ht="15"/>
    <row r="34158" ht="15"/>
    <row r="34159" ht="15"/>
    <row r="34160" ht="15"/>
    <row r="34161" ht="15"/>
    <row r="34162" ht="15"/>
    <row r="34163" ht="15"/>
    <row r="34164" ht="15"/>
    <row r="34165" ht="15"/>
    <row r="34166" ht="15"/>
    <row r="34167" ht="15"/>
    <row r="34168" ht="15"/>
    <row r="34169" ht="15"/>
    <row r="34170" ht="15"/>
    <row r="34171" ht="15"/>
    <row r="34172" ht="15"/>
    <row r="34173" ht="15"/>
    <row r="34174" ht="15"/>
    <row r="34175" ht="15"/>
    <row r="34176" ht="15"/>
    <row r="34177" ht="15"/>
    <row r="34178" ht="15"/>
    <row r="34179" ht="15"/>
    <row r="34180" ht="15"/>
    <row r="34181" ht="15"/>
    <row r="34182" ht="15"/>
    <row r="34183" ht="15"/>
    <row r="34184" ht="15"/>
    <row r="34185" ht="15"/>
    <row r="34186" ht="15"/>
    <row r="34187" ht="15"/>
    <row r="34188" ht="15"/>
    <row r="34189" ht="15"/>
    <row r="34190" ht="15"/>
    <row r="34191" ht="15"/>
    <row r="34192" ht="15"/>
    <row r="34193" ht="15"/>
    <row r="34194" ht="15"/>
    <row r="34195" ht="15"/>
    <row r="34196" ht="15"/>
    <row r="34197" ht="15"/>
    <row r="34198" ht="15"/>
    <row r="34199" ht="15"/>
    <row r="34200" ht="15"/>
    <row r="34201" ht="15"/>
    <row r="34202" ht="15"/>
    <row r="34203" ht="15"/>
    <row r="34204" ht="15"/>
    <row r="34205" ht="15"/>
    <row r="34206" ht="15"/>
    <row r="34207" ht="15"/>
    <row r="34208" ht="15"/>
    <row r="34209" ht="15"/>
    <row r="34210" ht="15"/>
    <row r="34211" ht="15"/>
    <row r="34212" ht="15"/>
    <row r="34213" ht="15"/>
    <row r="34214" ht="15"/>
    <row r="34215" ht="15"/>
    <row r="34216" ht="15"/>
    <row r="34217" ht="15"/>
    <row r="34218" ht="15"/>
    <row r="34219" ht="15"/>
    <row r="34220" ht="15"/>
    <row r="34221" ht="15"/>
    <row r="34222" ht="15"/>
    <row r="34223" ht="15"/>
    <row r="34224" ht="15"/>
    <row r="34225" ht="15"/>
    <row r="34226" ht="15"/>
    <row r="34227" ht="15"/>
    <row r="34228" ht="15"/>
    <row r="34229" ht="15"/>
    <row r="34230" ht="15"/>
    <row r="34231" ht="15"/>
    <row r="34232" ht="15"/>
    <row r="34233" ht="15"/>
    <row r="34234" ht="15"/>
    <row r="34235" ht="15"/>
    <row r="34236" ht="15"/>
    <row r="34237" ht="15"/>
    <row r="34238" ht="15"/>
    <row r="34239" ht="15"/>
    <row r="34240" ht="15"/>
    <row r="34241" ht="15"/>
    <row r="34242" ht="15"/>
    <row r="34243" ht="15"/>
    <row r="34244" ht="15"/>
    <row r="34245" ht="15"/>
    <row r="34246" ht="15"/>
    <row r="34247" ht="15"/>
    <row r="34248" ht="15"/>
    <row r="34249" ht="15"/>
    <row r="34250" ht="15"/>
    <row r="34251" ht="15"/>
    <row r="34252" ht="15"/>
    <row r="34253" ht="15"/>
    <row r="34254" ht="15"/>
    <row r="34255" ht="15"/>
    <row r="34256" ht="15"/>
    <row r="34257" ht="15"/>
    <row r="34258" ht="15"/>
    <row r="34259" ht="15"/>
    <row r="34260" ht="15"/>
    <row r="34261" ht="15"/>
    <row r="34262" ht="15"/>
    <row r="34263" ht="15"/>
    <row r="34264" ht="15"/>
    <row r="34265" ht="15"/>
    <row r="34266" ht="15"/>
    <row r="34267" ht="15"/>
    <row r="34268" ht="15"/>
    <row r="34269" ht="15"/>
    <row r="34270" ht="15"/>
    <row r="34271" ht="15"/>
    <row r="34272" ht="15"/>
    <row r="34273" ht="15"/>
    <row r="34274" ht="15"/>
    <row r="34275" ht="15"/>
    <row r="34276" ht="15"/>
    <row r="34277" ht="15"/>
    <row r="34278" ht="15"/>
    <row r="34279" ht="15"/>
    <row r="34280" ht="15"/>
    <row r="34281" ht="15"/>
    <row r="34282" ht="15"/>
    <row r="34283" ht="15"/>
    <row r="34284" ht="15"/>
    <row r="34285" ht="15"/>
    <row r="34286" ht="15"/>
    <row r="34287" ht="15"/>
    <row r="34288" ht="15"/>
    <row r="34289" ht="15"/>
    <row r="34290" ht="15"/>
    <row r="34291" ht="15"/>
    <row r="34292" ht="15"/>
    <row r="34293" ht="15"/>
    <row r="34294" ht="15"/>
    <row r="34295" ht="15"/>
    <row r="34296" ht="15"/>
    <row r="34297" ht="15"/>
    <row r="34298" ht="15"/>
    <row r="34299" ht="15"/>
    <row r="34300" ht="15"/>
    <row r="34301" ht="15"/>
    <row r="34302" ht="15"/>
    <row r="34303" ht="15"/>
    <row r="34304" ht="15"/>
    <row r="34305" ht="15"/>
    <row r="34306" ht="15"/>
    <row r="34307" ht="15"/>
    <row r="34308" ht="15"/>
    <row r="34309" ht="15"/>
    <row r="34310" ht="15"/>
    <row r="34311" ht="15"/>
    <row r="34312" ht="15"/>
    <row r="34313" ht="15"/>
    <row r="34314" ht="15"/>
    <row r="34315" ht="15"/>
    <row r="34316" ht="15"/>
    <row r="34317" ht="15"/>
    <row r="34318" ht="15"/>
    <row r="34319" ht="15"/>
    <row r="34320" ht="15"/>
    <row r="34321" ht="15"/>
    <row r="34322" ht="15"/>
    <row r="34323" ht="15"/>
    <row r="34324" ht="15"/>
    <row r="34325" ht="15"/>
    <row r="34326" ht="15"/>
    <row r="34327" ht="15"/>
    <row r="34328" ht="15"/>
    <row r="34329" ht="15"/>
    <row r="34330" ht="15"/>
    <row r="34331" ht="15"/>
    <row r="34332" ht="15"/>
    <row r="34333" ht="15"/>
    <row r="34334" ht="15"/>
    <row r="34335" ht="15"/>
    <row r="34336" ht="15"/>
    <row r="34337" ht="15"/>
    <row r="34338" ht="15"/>
    <row r="34339" ht="15"/>
    <row r="34340" ht="15"/>
    <row r="34341" ht="15"/>
    <row r="34342" ht="15"/>
    <row r="34343" ht="15"/>
    <row r="34344" ht="15"/>
    <row r="34345" ht="15"/>
    <row r="34346" ht="15"/>
    <row r="34347" ht="15"/>
    <row r="34348" ht="15"/>
    <row r="34349" ht="15"/>
    <row r="34350" ht="15"/>
    <row r="34351" ht="15"/>
    <row r="34352" ht="15"/>
    <row r="34353" ht="15"/>
    <row r="34354" ht="15"/>
    <row r="34355" ht="15"/>
    <row r="34356" ht="15"/>
    <row r="34357" ht="15"/>
    <row r="34358" ht="15"/>
    <row r="34359" ht="15"/>
    <row r="34360" ht="15"/>
    <row r="34361" ht="15"/>
    <row r="34362" ht="15"/>
    <row r="34363" ht="15"/>
    <row r="34364" ht="15"/>
    <row r="34365" ht="15"/>
    <row r="34366" ht="15"/>
    <row r="34367" ht="15"/>
    <row r="34368" ht="15"/>
    <row r="34369" ht="15"/>
    <row r="34370" ht="15"/>
    <row r="34371" ht="15"/>
    <row r="34372" ht="15"/>
    <row r="34373" ht="15"/>
    <row r="34374" ht="15"/>
    <row r="34375" ht="15"/>
    <row r="34376" ht="15"/>
    <row r="34377" ht="15"/>
    <row r="34378" ht="15"/>
    <row r="34379" ht="15"/>
    <row r="34380" ht="15"/>
    <row r="34381" ht="15"/>
    <row r="34382" ht="15"/>
    <row r="34383" ht="15"/>
    <row r="34384" ht="15"/>
    <row r="34385" ht="15"/>
    <row r="34386" ht="15"/>
    <row r="34387" ht="15"/>
    <row r="34388" ht="15"/>
    <row r="34389" ht="15"/>
    <row r="34390" ht="15"/>
    <row r="34391" ht="15"/>
    <row r="34392" ht="15"/>
    <row r="34393" ht="15"/>
    <row r="34394" ht="15"/>
    <row r="34395" ht="15"/>
    <row r="34396" ht="15"/>
    <row r="34397" ht="15"/>
    <row r="34398" ht="15"/>
    <row r="34399" ht="15"/>
    <row r="34400" ht="15"/>
    <row r="34401" ht="15"/>
    <row r="34402" ht="15"/>
    <row r="34403" ht="15"/>
    <row r="34404" ht="15"/>
    <row r="34405" ht="15"/>
    <row r="34406" ht="15"/>
    <row r="34407" ht="15"/>
    <row r="34408" ht="15"/>
    <row r="34409" ht="15"/>
    <row r="34410" ht="15"/>
    <row r="34411" ht="15"/>
    <row r="34412" ht="15"/>
    <row r="34413" ht="15"/>
    <row r="34414" ht="15"/>
    <row r="34415" ht="15"/>
    <row r="34416" ht="15"/>
    <row r="34417" ht="15"/>
    <row r="34418" ht="15"/>
    <row r="34419" ht="15"/>
    <row r="34420" ht="15"/>
    <row r="34421" ht="15"/>
    <row r="34422" ht="15"/>
    <row r="34423" ht="15"/>
    <row r="34424" ht="15"/>
    <row r="34425" ht="15"/>
    <row r="34426" ht="15"/>
    <row r="34427" ht="15"/>
    <row r="34428" ht="15"/>
    <row r="34429" ht="15"/>
    <row r="34430" ht="15"/>
    <row r="34431" ht="15"/>
    <row r="34432" ht="15"/>
    <row r="34433" ht="15"/>
    <row r="34434" ht="15"/>
    <row r="34435" ht="15"/>
    <row r="34436" ht="15"/>
    <row r="34437" ht="15"/>
    <row r="34438" ht="15"/>
    <row r="34439" ht="15"/>
    <row r="34440" ht="15"/>
    <row r="34441" ht="15"/>
    <row r="34442" ht="15"/>
    <row r="34443" ht="15"/>
    <row r="34444" ht="15"/>
    <row r="34445" ht="15"/>
    <row r="34446" ht="15"/>
    <row r="34447" ht="15"/>
    <row r="34448" ht="15"/>
    <row r="34449" ht="15"/>
    <row r="34450" ht="15"/>
    <row r="34451" ht="15"/>
    <row r="34452" ht="15"/>
    <row r="34453" ht="15"/>
    <row r="34454" ht="15"/>
    <row r="34455" ht="15"/>
    <row r="34456" ht="15"/>
    <row r="34457" ht="15"/>
    <row r="34458" ht="15"/>
    <row r="34459" ht="15"/>
    <row r="34460" ht="15"/>
    <row r="34461" ht="15"/>
    <row r="34462" ht="15"/>
    <row r="34463" ht="15"/>
    <row r="34464" ht="15"/>
    <row r="34465" ht="15"/>
    <row r="34466" ht="15"/>
    <row r="34467" ht="15"/>
    <row r="34468" ht="15"/>
    <row r="34469" ht="15"/>
    <row r="34470" ht="15"/>
    <row r="34471" ht="15"/>
    <row r="34472" ht="15"/>
    <row r="34473" ht="15"/>
    <row r="34474" ht="15"/>
    <row r="34475" ht="15"/>
    <row r="34476" ht="15"/>
    <row r="34477" ht="15"/>
    <row r="34478" ht="15"/>
    <row r="34479" ht="15"/>
    <row r="34480" ht="15"/>
    <row r="34481" ht="15"/>
    <row r="34482" ht="15"/>
    <row r="34483" ht="15"/>
    <row r="34484" ht="15"/>
    <row r="34485" ht="15"/>
    <row r="34486" ht="15"/>
    <row r="34487" ht="15"/>
    <row r="34488" ht="15"/>
    <row r="34489" ht="15"/>
    <row r="34490" ht="15"/>
    <row r="34491" ht="15"/>
    <row r="34492" ht="15"/>
    <row r="34493" ht="15"/>
    <row r="34494" ht="15"/>
    <row r="34495" ht="15"/>
    <row r="34496" ht="15"/>
    <row r="34497" ht="15"/>
    <row r="34498" ht="15"/>
    <row r="34499" ht="15"/>
    <row r="34500" ht="15"/>
    <row r="34501" ht="15"/>
    <row r="34502" ht="15"/>
    <row r="34503" ht="15"/>
    <row r="34504" ht="15"/>
    <row r="34505" ht="15"/>
    <row r="34506" ht="15"/>
    <row r="34507" ht="15"/>
    <row r="34508" ht="15"/>
    <row r="34509" ht="15"/>
    <row r="34510" ht="15"/>
    <row r="34511" ht="15"/>
    <row r="34512" ht="15"/>
    <row r="34513" ht="15"/>
    <row r="34514" ht="15"/>
    <row r="34515" ht="15"/>
    <row r="34516" ht="15"/>
    <row r="34517" ht="15"/>
    <row r="34518" ht="15"/>
    <row r="34519" ht="15"/>
    <row r="34520" ht="15"/>
    <row r="34521" ht="15"/>
    <row r="34522" ht="15"/>
    <row r="34523" ht="15"/>
    <row r="34524" ht="15"/>
    <row r="34525" ht="15"/>
    <row r="34526" ht="15"/>
    <row r="34527" ht="15"/>
    <row r="34528" ht="15"/>
    <row r="34529" ht="15"/>
    <row r="34530" ht="15"/>
    <row r="34531" ht="15"/>
    <row r="34532" ht="15"/>
    <row r="34533" ht="15"/>
    <row r="34534" ht="15"/>
    <row r="34535" ht="15"/>
    <row r="34536" ht="15"/>
    <row r="34537" ht="15"/>
    <row r="34538" ht="15"/>
    <row r="34539" ht="15"/>
    <row r="34540" ht="15"/>
    <row r="34541" ht="15"/>
    <row r="34542" ht="15"/>
    <row r="34543" ht="15"/>
    <row r="34544" ht="15"/>
    <row r="34545" ht="15"/>
    <row r="34546" ht="15"/>
    <row r="34547" ht="15"/>
    <row r="34548" ht="15"/>
    <row r="34549" ht="15"/>
    <row r="34550" ht="15"/>
    <row r="34551" ht="15"/>
    <row r="34552" ht="15"/>
    <row r="34553" ht="15"/>
    <row r="34554" ht="15"/>
    <row r="34555" ht="15"/>
    <row r="34556" ht="15"/>
    <row r="34557" ht="15"/>
    <row r="34558" ht="15"/>
    <row r="34559" ht="15"/>
    <row r="34560" ht="15"/>
    <row r="34561" ht="15"/>
    <row r="34562" ht="15"/>
    <row r="34563" ht="15"/>
    <row r="34564" ht="15"/>
    <row r="34565" ht="15"/>
    <row r="34566" ht="15"/>
    <row r="34567" ht="15"/>
    <row r="34568" ht="15"/>
    <row r="34569" ht="15"/>
    <row r="34570" ht="15"/>
    <row r="34571" ht="15"/>
    <row r="34572" ht="15"/>
    <row r="34573" ht="15"/>
    <row r="34574" ht="15"/>
    <row r="34575" ht="15"/>
    <row r="34576" ht="15"/>
    <row r="34577" ht="15"/>
    <row r="34578" ht="15"/>
    <row r="34579" ht="15"/>
    <row r="34580" ht="15"/>
    <row r="34581" ht="15"/>
    <row r="34582" ht="15"/>
    <row r="34583" ht="15"/>
    <row r="34584" ht="15"/>
    <row r="34585" ht="15"/>
    <row r="34586" ht="15"/>
    <row r="34587" ht="15"/>
    <row r="34588" ht="15"/>
    <row r="34589" ht="15"/>
    <row r="34590" ht="15"/>
    <row r="34591" ht="15"/>
    <row r="34592" ht="15"/>
    <row r="34593" ht="15"/>
    <row r="34594" ht="15"/>
    <row r="34595" ht="15"/>
    <row r="34596" ht="15"/>
    <row r="34597" ht="15"/>
    <row r="34598" ht="15"/>
    <row r="34599" ht="15"/>
    <row r="34600" ht="15"/>
    <row r="34601" ht="15"/>
    <row r="34602" ht="15"/>
    <row r="34603" ht="15"/>
    <row r="34604" ht="15"/>
    <row r="34605" ht="15"/>
    <row r="34606" ht="15"/>
    <row r="34607" ht="15"/>
    <row r="34608" ht="15"/>
    <row r="34609" ht="15"/>
    <row r="34610" ht="15"/>
    <row r="34611" ht="15"/>
    <row r="34612" ht="15"/>
    <row r="34613" ht="15"/>
    <row r="34614" ht="15"/>
    <row r="34615" ht="15"/>
    <row r="34616" ht="15"/>
    <row r="34617" ht="15"/>
    <row r="34618" ht="15"/>
    <row r="34619" ht="15"/>
    <row r="34620" ht="15"/>
    <row r="34621" ht="15"/>
    <row r="34622" ht="15"/>
    <row r="34623" ht="15"/>
    <row r="34624" ht="15"/>
    <row r="34625" ht="15"/>
    <row r="34626" ht="15"/>
    <row r="34627" ht="15"/>
    <row r="34628" ht="15"/>
    <row r="34629" ht="15"/>
    <row r="34630" ht="15"/>
    <row r="34631" ht="15"/>
    <row r="34632" ht="15"/>
    <row r="34633" ht="15"/>
    <row r="34634" ht="15"/>
    <row r="34635" ht="15"/>
    <row r="34636" ht="15"/>
    <row r="34637" ht="15"/>
    <row r="34638" ht="15"/>
    <row r="34639" ht="15"/>
    <row r="34640" ht="15"/>
    <row r="34641" ht="15"/>
    <row r="34642" ht="15"/>
    <row r="34643" ht="15"/>
    <row r="34644" ht="15"/>
    <row r="34645" ht="15"/>
    <row r="34646" ht="15"/>
    <row r="34647" ht="15"/>
    <row r="34648" ht="15"/>
    <row r="34649" ht="15"/>
    <row r="34650" ht="15"/>
    <row r="34651" ht="15"/>
    <row r="34652" ht="15"/>
    <row r="34653" ht="15"/>
    <row r="34654" ht="15"/>
    <row r="34655" ht="15"/>
    <row r="34656" ht="15"/>
    <row r="34657" ht="15"/>
    <row r="34658" ht="15"/>
    <row r="34659" ht="15"/>
    <row r="34660" ht="15"/>
    <row r="34661" ht="15"/>
    <row r="34662" ht="15"/>
    <row r="34663" ht="15"/>
    <row r="34664" ht="15"/>
    <row r="34665" ht="15"/>
    <row r="34666" ht="15"/>
    <row r="34667" ht="15"/>
    <row r="34668" ht="15"/>
    <row r="34669" ht="15"/>
    <row r="34670" ht="15"/>
    <row r="34671" ht="15"/>
    <row r="34672" ht="15"/>
    <row r="34673" ht="15"/>
    <row r="34674" ht="15"/>
    <row r="34675" ht="15"/>
    <row r="34676" ht="15"/>
    <row r="34677" ht="15"/>
    <row r="34678" ht="15"/>
    <row r="34679" ht="15"/>
    <row r="34680" ht="15"/>
    <row r="34681" ht="15"/>
    <row r="34682" ht="15"/>
    <row r="34683" ht="15"/>
    <row r="34684" ht="15"/>
    <row r="34685" ht="15"/>
    <row r="34686" ht="15"/>
    <row r="34687" ht="15"/>
    <row r="34688" ht="15"/>
    <row r="34689" ht="15"/>
    <row r="34690" ht="15"/>
    <row r="34691" ht="15"/>
    <row r="34692" ht="15"/>
    <row r="34693" ht="15"/>
    <row r="34694" ht="15"/>
    <row r="34695" ht="15"/>
    <row r="34696" ht="15"/>
    <row r="34697" ht="15"/>
    <row r="34698" ht="15"/>
    <row r="34699" ht="15"/>
    <row r="34700" ht="15"/>
    <row r="34701" ht="15"/>
    <row r="34702" ht="15"/>
    <row r="34703" ht="15"/>
    <row r="34704" ht="15"/>
    <row r="34705" ht="15"/>
    <row r="34706" ht="15"/>
    <row r="34707" ht="15"/>
    <row r="34708" ht="15"/>
    <row r="34709" ht="15"/>
    <row r="34710" ht="15"/>
    <row r="34711" ht="15"/>
    <row r="34712" ht="15"/>
    <row r="34713" ht="15"/>
    <row r="34714" ht="15"/>
    <row r="34715" ht="15"/>
    <row r="34716" ht="15"/>
    <row r="34717" ht="15"/>
    <row r="34718" ht="15"/>
    <row r="34719" ht="15"/>
    <row r="34720" ht="15"/>
    <row r="34721" ht="15"/>
    <row r="34722" ht="15"/>
    <row r="34723" ht="15"/>
    <row r="34724" ht="15"/>
    <row r="34725" ht="15"/>
    <row r="34726" ht="15"/>
    <row r="34727" ht="15"/>
    <row r="34728" ht="15"/>
    <row r="34729" ht="15"/>
    <row r="34730" ht="15"/>
    <row r="34731" ht="15"/>
    <row r="34732" ht="15"/>
    <row r="34733" ht="15"/>
    <row r="34734" ht="15"/>
    <row r="34735" ht="15"/>
    <row r="34736" ht="15"/>
    <row r="34737" ht="15"/>
    <row r="34738" ht="15"/>
    <row r="34739" ht="15"/>
    <row r="34740" ht="15"/>
    <row r="34741" ht="15"/>
    <row r="34742" ht="15"/>
    <row r="34743" ht="15"/>
    <row r="34744" ht="15"/>
    <row r="34745" ht="15"/>
    <row r="34746" ht="15"/>
    <row r="34747" ht="15"/>
    <row r="34748" ht="15"/>
    <row r="34749" ht="15"/>
    <row r="34750" ht="15"/>
    <row r="34751" ht="15"/>
    <row r="34752" ht="15"/>
    <row r="34753" ht="15"/>
    <row r="34754" ht="15"/>
    <row r="34755" ht="15"/>
    <row r="34756" ht="15"/>
    <row r="34757" ht="15"/>
    <row r="34758" ht="15"/>
    <row r="34759" ht="15"/>
    <row r="34760" ht="15"/>
    <row r="34761" ht="15"/>
    <row r="34762" ht="15"/>
    <row r="34763" ht="15"/>
    <row r="34764" ht="15"/>
    <row r="34765" ht="15"/>
    <row r="34766" ht="15"/>
    <row r="34767" ht="15"/>
    <row r="34768" ht="15"/>
    <row r="34769" ht="15"/>
    <row r="34770" ht="15"/>
    <row r="34771" ht="15"/>
    <row r="34772" ht="15"/>
    <row r="34773" ht="15"/>
    <row r="34774" ht="15"/>
    <row r="34775" ht="15"/>
    <row r="34776" ht="15"/>
    <row r="34777" ht="15"/>
    <row r="34778" ht="15"/>
    <row r="34779" ht="15"/>
    <row r="34780" ht="15"/>
    <row r="34781" ht="15"/>
    <row r="34782" ht="15"/>
    <row r="34783" ht="15"/>
    <row r="34784" ht="15"/>
    <row r="34785" ht="15"/>
    <row r="34786" ht="15"/>
    <row r="34787" ht="15"/>
    <row r="34788" ht="15"/>
    <row r="34789" ht="15"/>
    <row r="34790" ht="15"/>
    <row r="34791" ht="15"/>
    <row r="34792" ht="15"/>
    <row r="34793" ht="15"/>
    <row r="34794" ht="15"/>
    <row r="34795" ht="15"/>
    <row r="34796" ht="15"/>
    <row r="34797" ht="15"/>
    <row r="34798" ht="15"/>
    <row r="34799" ht="15"/>
    <row r="34800" ht="15"/>
    <row r="34801" ht="15"/>
    <row r="34802" ht="15"/>
    <row r="34803" ht="15"/>
    <row r="34804" ht="15"/>
    <row r="34805" ht="15"/>
    <row r="34806" ht="15"/>
    <row r="34807" ht="15"/>
    <row r="34808" ht="15"/>
    <row r="34809" ht="15"/>
    <row r="34810" ht="15"/>
    <row r="34811" ht="15"/>
    <row r="34812" ht="15"/>
    <row r="34813" ht="15"/>
    <row r="34814" ht="15"/>
    <row r="34815" ht="15"/>
    <row r="34816" ht="15"/>
    <row r="34817" ht="15"/>
    <row r="34818" ht="15"/>
    <row r="34819" ht="15"/>
    <row r="34820" ht="15"/>
    <row r="34821" ht="15"/>
    <row r="34822" ht="15"/>
    <row r="34823" ht="15"/>
    <row r="34824" ht="15"/>
    <row r="34825" ht="15"/>
    <row r="34826" ht="15"/>
    <row r="34827" ht="15"/>
    <row r="34828" ht="15"/>
    <row r="34829" ht="15"/>
    <row r="34830" ht="15"/>
    <row r="34831" ht="15"/>
    <row r="34832" ht="15"/>
    <row r="34833" ht="15"/>
    <row r="34834" ht="15"/>
    <row r="34835" ht="15"/>
    <row r="34836" ht="15"/>
    <row r="34837" ht="15"/>
    <row r="34838" ht="15"/>
    <row r="34839" ht="15"/>
    <row r="34840" ht="15"/>
    <row r="34841" ht="15"/>
    <row r="34842" ht="15"/>
    <row r="34843" ht="15"/>
    <row r="34844" ht="15"/>
    <row r="34845" ht="15"/>
    <row r="34846" ht="15"/>
    <row r="34847" ht="15"/>
    <row r="34848" ht="15"/>
    <row r="34849" ht="15"/>
    <row r="34850" ht="15"/>
    <row r="34851" ht="15"/>
    <row r="34852" ht="15"/>
    <row r="34853" ht="15"/>
    <row r="34854" ht="15"/>
    <row r="34855" ht="15"/>
    <row r="34856" ht="15"/>
    <row r="34857" ht="15"/>
    <row r="34858" ht="15"/>
    <row r="34859" ht="15"/>
    <row r="34860" ht="15"/>
    <row r="34861" ht="15"/>
    <row r="34862" ht="15"/>
    <row r="34863" ht="15"/>
    <row r="34864" ht="15"/>
    <row r="34865" ht="15"/>
    <row r="34866" ht="15"/>
    <row r="34867" ht="15"/>
    <row r="34868" ht="15"/>
    <row r="34869" ht="15"/>
    <row r="34870" ht="15"/>
    <row r="34871" ht="15"/>
    <row r="34872" ht="15"/>
    <row r="34873" ht="15"/>
    <row r="34874" ht="15"/>
    <row r="34875" ht="15"/>
    <row r="34876" ht="15"/>
    <row r="34877" ht="15"/>
    <row r="34878" ht="15"/>
    <row r="34879" ht="15"/>
    <row r="34880" ht="15"/>
    <row r="34881" ht="15"/>
    <row r="34882" ht="15"/>
    <row r="34883" ht="15"/>
    <row r="34884" ht="15"/>
    <row r="34885" ht="15"/>
    <row r="34886" ht="15"/>
    <row r="34887" ht="15"/>
    <row r="34888" ht="15"/>
    <row r="34889" ht="15"/>
    <row r="34890" ht="15"/>
    <row r="34891" ht="15"/>
    <row r="34892" ht="15"/>
    <row r="34893" ht="15"/>
    <row r="34894" ht="15"/>
    <row r="34895" ht="15"/>
    <row r="34896" ht="15"/>
    <row r="34897" ht="15"/>
    <row r="34898" ht="15"/>
    <row r="34899" ht="15"/>
    <row r="34900" ht="15"/>
    <row r="34901" ht="15"/>
    <row r="34902" ht="15"/>
    <row r="34903" ht="15"/>
    <row r="34904" ht="15"/>
    <row r="34905" ht="15"/>
    <row r="34906" ht="15"/>
    <row r="34907" ht="15"/>
    <row r="34908" ht="15"/>
    <row r="34909" ht="15"/>
    <row r="34910" ht="15"/>
    <row r="34911" ht="15"/>
    <row r="34912" ht="15"/>
    <row r="34913" ht="15"/>
    <row r="34914" ht="15"/>
    <row r="34915" ht="15"/>
    <row r="34916" ht="15"/>
    <row r="34917" ht="15"/>
    <row r="34918" ht="15"/>
    <row r="34919" ht="15"/>
    <row r="34920" ht="15"/>
    <row r="34921" ht="15"/>
    <row r="34922" ht="15"/>
    <row r="34923" ht="15"/>
    <row r="34924" ht="15"/>
    <row r="34925" ht="15"/>
    <row r="34926" ht="15"/>
    <row r="34927" ht="15"/>
    <row r="34928" ht="15"/>
    <row r="34929" ht="15"/>
    <row r="34930" ht="15"/>
    <row r="34931" ht="15"/>
    <row r="34932" ht="15"/>
    <row r="34933" ht="15"/>
    <row r="34934" ht="15"/>
    <row r="34935" ht="15"/>
    <row r="34936" ht="15"/>
    <row r="34937" ht="15"/>
    <row r="34938" ht="15"/>
    <row r="34939" ht="15"/>
    <row r="34940" ht="15"/>
    <row r="34941" ht="15"/>
    <row r="34942" ht="15"/>
    <row r="34943" ht="15"/>
    <row r="34944" ht="15"/>
    <row r="34945" ht="15"/>
    <row r="34946" ht="15"/>
    <row r="34947" ht="15"/>
    <row r="34948" ht="15"/>
    <row r="34949" ht="15"/>
    <row r="34950" ht="15"/>
    <row r="34951" ht="15"/>
    <row r="34952" ht="15"/>
    <row r="34953" ht="15"/>
    <row r="34954" ht="15"/>
    <row r="34955" ht="15"/>
    <row r="34956" ht="15"/>
    <row r="34957" ht="15"/>
    <row r="34958" ht="15"/>
    <row r="34959" ht="15"/>
    <row r="34960" ht="15"/>
    <row r="34961" ht="15"/>
    <row r="34962" ht="15"/>
    <row r="34963" ht="15"/>
    <row r="34964" ht="15"/>
    <row r="34965" ht="15"/>
    <row r="34966" ht="15"/>
    <row r="34967" ht="15"/>
    <row r="34968" ht="15"/>
    <row r="34969" ht="15"/>
    <row r="34970" ht="15"/>
    <row r="34971" ht="15"/>
    <row r="34972" ht="15"/>
    <row r="34973" ht="15"/>
    <row r="34974" ht="15"/>
    <row r="34975" ht="15"/>
    <row r="34976" ht="15"/>
    <row r="34977" ht="15"/>
    <row r="34978" ht="15"/>
    <row r="34979" ht="15"/>
    <row r="34980" ht="15"/>
    <row r="34981" ht="15"/>
    <row r="34982" ht="15"/>
    <row r="34983" ht="15"/>
    <row r="34984" ht="15"/>
    <row r="34985" ht="15"/>
    <row r="34986" ht="15"/>
    <row r="34987" ht="15"/>
    <row r="34988" ht="15"/>
    <row r="34989" ht="15"/>
    <row r="34990" ht="15"/>
    <row r="34991" ht="15"/>
    <row r="34992" ht="15"/>
    <row r="34993" ht="15"/>
    <row r="34994" ht="15"/>
    <row r="34995" ht="15"/>
    <row r="34996" ht="15"/>
    <row r="34997" ht="15"/>
    <row r="34998" ht="15"/>
    <row r="34999" ht="15"/>
    <row r="35000" ht="15"/>
    <row r="35001" ht="15"/>
    <row r="35002" ht="15"/>
    <row r="35003" ht="15"/>
    <row r="35004" ht="15"/>
    <row r="35005" ht="15"/>
    <row r="35006" ht="15"/>
    <row r="35007" ht="15"/>
    <row r="35008" ht="15"/>
    <row r="35009" ht="15"/>
    <row r="35010" ht="15"/>
    <row r="35011" ht="15"/>
    <row r="35012" ht="15"/>
    <row r="35013" ht="15"/>
    <row r="35014" ht="15"/>
    <row r="35015" ht="15"/>
    <row r="35016" ht="15"/>
    <row r="35017" ht="15"/>
    <row r="35018" ht="15"/>
    <row r="35019" ht="15"/>
    <row r="35020" ht="15"/>
    <row r="35021" ht="15"/>
    <row r="35022" ht="15"/>
    <row r="35023" ht="15"/>
    <row r="35024" ht="15"/>
    <row r="35025" ht="15"/>
    <row r="35026" ht="15"/>
    <row r="35027" ht="15"/>
    <row r="35028" ht="15"/>
    <row r="35029" ht="15"/>
    <row r="35030" ht="15"/>
    <row r="35031" ht="15"/>
    <row r="35032" ht="15"/>
    <row r="35033" ht="15"/>
    <row r="35034" ht="15"/>
    <row r="35035" ht="15"/>
    <row r="35036" ht="15"/>
    <row r="35037" ht="15"/>
    <row r="35038" ht="15"/>
    <row r="35039" ht="15"/>
    <row r="35040" ht="15"/>
    <row r="35041" ht="15"/>
    <row r="35042" ht="15"/>
    <row r="35043" ht="15"/>
    <row r="35044" ht="15"/>
    <row r="35045" ht="15"/>
    <row r="35046" ht="15"/>
    <row r="35047" ht="15"/>
    <row r="35048" ht="15"/>
    <row r="35049" ht="15"/>
    <row r="35050" ht="15"/>
    <row r="35051" ht="15"/>
    <row r="35052" ht="15"/>
    <row r="35053" ht="15"/>
    <row r="35054" ht="15"/>
    <row r="35055" ht="15"/>
    <row r="35056" ht="15"/>
    <row r="35057" ht="15"/>
    <row r="35058" ht="15"/>
    <row r="35059" ht="15"/>
    <row r="35060" ht="15"/>
    <row r="35061" ht="15"/>
    <row r="35062" ht="15"/>
    <row r="35063" ht="15"/>
    <row r="35064" ht="15"/>
    <row r="35065" ht="15"/>
    <row r="35066" ht="15"/>
    <row r="35067" ht="15"/>
    <row r="35068" ht="15"/>
    <row r="35069" ht="15"/>
    <row r="35070" ht="15"/>
    <row r="35071" ht="15"/>
    <row r="35072" ht="15"/>
    <row r="35073" ht="15"/>
    <row r="35074" ht="15"/>
    <row r="35075" ht="15"/>
    <row r="35076" ht="15"/>
    <row r="35077" ht="15"/>
    <row r="35078" ht="15"/>
    <row r="35079" ht="15"/>
    <row r="35080" ht="15"/>
    <row r="35081" ht="15"/>
    <row r="35082" ht="15"/>
    <row r="35083" ht="15"/>
    <row r="35084" ht="15"/>
    <row r="35085" ht="15"/>
    <row r="35086" ht="15"/>
    <row r="35087" ht="15"/>
    <row r="35088" ht="15"/>
    <row r="35089" ht="15"/>
    <row r="35090" ht="15"/>
    <row r="35091" ht="15"/>
    <row r="35092" ht="15"/>
    <row r="35093" ht="15"/>
    <row r="35094" ht="15"/>
    <row r="35095" ht="15"/>
    <row r="35096" ht="15"/>
    <row r="35097" ht="15"/>
    <row r="35098" ht="15"/>
    <row r="35099" ht="15"/>
    <row r="35100" ht="15"/>
    <row r="35101" ht="15"/>
    <row r="35102" ht="15"/>
    <row r="35103" ht="15"/>
    <row r="35104" ht="15"/>
    <row r="35105" ht="15"/>
    <row r="35106" ht="15"/>
    <row r="35107" ht="15"/>
    <row r="35108" ht="15"/>
    <row r="35109" ht="15"/>
    <row r="35110" ht="15"/>
    <row r="35111" ht="15"/>
    <row r="35112" ht="15"/>
    <row r="35113" ht="15"/>
    <row r="35114" ht="15"/>
    <row r="35115" ht="15"/>
    <row r="35116" ht="15"/>
    <row r="35117" ht="15"/>
    <row r="35118" ht="15"/>
    <row r="35119" ht="15"/>
    <row r="35120" ht="15"/>
    <row r="35121" ht="15"/>
    <row r="35122" ht="15"/>
    <row r="35123" ht="15"/>
    <row r="35124" ht="15"/>
    <row r="35125" ht="15"/>
    <row r="35126" ht="15"/>
    <row r="35127" ht="15"/>
    <row r="35128" ht="15"/>
    <row r="35129" ht="15"/>
    <row r="35130" ht="15"/>
    <row r="35131" ht="15"/>
    <row r="35132" ht="15"/>
    <row r="35133" ht="15"/>
    <row r="35134" ht="15"/>
    <row r="35135" ht="15"/>
    <row r="35136" ht="15"/>
    <row r="35137" ht="15"/>
    <row r="35138" ht="15"/>
    <row r="35139" ht="15"/>
    <row r="35140" ht="15"/>
    <row r="35141" ht="15"/>
    <row r="35142" ht="15"/>
    <row r="35143" ht="15"/>
    <row r="35144" ht="15"/>
    <row r="35145" ht="15"/>
    <row r="35146" ht="15"/>
    <row r="35147" ht="15"/>
    <row r="35148" ht="15"/>
    <row r="35149" ht="15"/>
    <row r="35150" ht="15"/>
    <row r="35151" ht="15"/>
    <row r="35152" ht="15"/>
    <row r="35153" ht="15"/>
    <row r="35154" ht="15"/>
    <row r="35155" ht="15"/>
    <row r="35156" ht="15"/>
    <row r="35157" ht="15"/>
    <row r="35158" ht="15"/>
    <row r="35159" ht="15"/>
    <row r="35160" ht="15"/>
    <row r="35161" ht="15"/>
    <row r="35162" ht="15"/>
    <row r="35163" ht="15"/>
    <row r="35164" ht="15"/>
    <row r="35165" ht="15"/>
    <row r="35166" ht="15"/>
    <row r="35167" ht="15"/>
    <row r="35168" ht="15"/>
    <row r="35169" ht="15"/>
    <row r="35170" ht="15"/>
    <row r="35171" ht="15"/>
    <row r="35172" ht="15"/>
    <row r="35173" ht="15"/>
    <row r="35174" ht="15"/>
    <row r="35175" ht="15"/>
    <row r="35176" ht="15"/>
    <row r="35177" ht="15"/>
    <row r="35178" ht="15"/>
    <row r="35179" ht="15"/>
    <row r="35180" ht="15"/>
    <row r="35181" ht="15"/>
    <row r="35182" ht="15"/>
    <row r="35183" ht="15"/>
    <row r="35184" ht="15"/>
    <row r="35185" ht="15"/>
    <row r="35186" ht="15"/>
    <row r="35187" ht="15"/>
    <row r="35188" ht="15"/>
    <row r="35189" ht="15"/>
    <row r="35190" ht="15"/>
    <row r="35191" ht="15"/>
    <row r="35192" ht="15"/>
    <row r="35193" ht="15"/>
    <row r="35194" ht="15"/>
    <row r="35195" ht="15"/>
    <row r="35196" ht="15"/>
    <row r="35197" ht="15"/>
    <row r="35198" ht="15"/>
    <row r="35199" ht="15"/>
    <row r="35200" ht="15"/>
    <row r="35201" ht="15"/>
    <row r="35202" ht="15"/>
    <row r="35203" ht="15"/>
    <row r="35204" ht="15"/>
    <row r="35205" ht="15"/>
    <row r="35206" ht="15"/>
    <row r="35207" ht="15"/>
    <row r="35208" ht="15"/>
    <row r="35209" ht="15"/>
    <row r="35210" ht="15"/>
    <row r="35211" ht="15"/>
    <row r="35212" ht="15"/>
    <row r="35213" ht="15"/>
    <row r="35214" ht="15"/>
    <row r="35215" ht="15"/>
    <row r="35216" ht="15"/>
    <row r="35217" ht="15"/>
    <row r="35218" ht="15"/>
    <row r="35219" ht="15"/>
    <row r="35220" ht="15"/>
    <row r="35221" ht="15"/>
    <row r="35222" ht="15"/>
    <row r="35223" ht="15"/>
    <row r="35224" ht="15"/>
    <row r="35225" ht="15"/>
    <row r="35226" ht="15"/>
    <row r="35227" ht="15"/>
    <row r="35228" ht="15"/>
    <row r="35229" ht="15"/>
    <row r="35230" ht="15"/>
    <row r="35231" ht="15"/>
    <row r="35232" ht="15"/>
    <row r="35233" ht="15"/>
    <row r="35234" ht="15"/>
    <row r="35235" ht="15"/>
    <row r="35236" ht="15"/>
    <row r="35237" ht="15"/>
    <row r="35238" ht="15"/>
    <row r="35239" ht="15"/>
    <row r="35240" ht="15"/>
    <row r="35241" ht="15"/>
    <row r="35242" ht="15"/>
    <row r="35243" ht="15"/>
    <row r="35244" ht="15"/>
    <row r="35245" ht="15"/>
    <row r="35246" ht="15"/>
    <row r="35247" ht="15"/>
    <row r="35248" ht="15"/>
    <row r="35249" ht="15"/>
    <row r="35250" ht="15"/>
    <row r="35251" ht="15"/>
    <row r="35252" ht="15"/>
    <row r="35253" ht="15"/>
    <row r="35254" ht="15"/>
    <row r="35255" ht="15"/>
    <row r="35256" ht="15"/>
    <row r="35257" ht="15"/>
    <row r="35258" ht="15"/>
    <row r="35259" ht="15"/>
    <row r="35260" ht="15"/>
    <row r="35261" ht="15"/>
    <row r="35262" ht="15"/>
    <row r="35263" ht="15"/>
    <row r="35264" ht="15"/>
    <row r="35265" ht="15"/>
    <row r="35266" ht="15"/>
    <row r="35267" ht="15"/>
    <row r="35268" ht="15"/>
    <row r="35269" ht="15"/>
    <row r="35270" ht="15"/>
    <row r="35271" ht="15"/>
    <row r="35272" ht="15"/>
    <row r="35273" ht="15"/>
    <row r="35274" ht="15"/>
    <row r="35275" ht="15"/>
    <row r="35276" ht="15"/>
    <row r="35277" ht="15"/>
    <row r="35278" ht="15"/>
    <row r="35279" ht="15"/>
    <row r="35280" ht="15"/>
    <row r="35281" ht="15"/>
    <row r="35282" ht="15"/>
    <row r="35283" ht="15"/>
    <row r="35284" ht="15"/>
    <row r="35285" ht="15"/>
    <row r="35286" ht="15"/>
    <row r="35287" ht="15"/>
    <row r="35288" ht="15"/>
    <row r="35289" ht="15"/>
    <row r="35290" ht="15"/>
    <row r="35291" ht="15"/>
    <row r="35292" ht="15"/>
    <row r="35293" ht="15"/>
    <row r="35294" ht="15"/>
    <row r="35295" ht="15"/>
    <row r="35296" ht="15"/>
    <row r="35297" ht="15"/>
    <row r="35298" ht="15"/>
    <row r="35299" ht="15"/>
    <row r="35300" ht="15"/>
    <row r="35301" ht="15"/>
    <row r="35302" ht="15"/>
    <row r="35303" ht="15"/>
    <row r="35304" ht="15"/>
    <row r="35305" ht="15"/>
    <row r="35306" ht="15"/>
    <row r="35307" ht="15"/>
    <row r="35308" ht="15"/>
    <row r="35309" ht="15"/>
    <row r="35310" ht="15"/>
    <row r="35311" ht="15"/>
    <row r="35312" ht="15"/>
    <row r="35313" ht="15"/>
    <row r="35314" ht="15"/>
    <row r="35315" ht="15"/>
    <row r="35316" ht="15"/>
    <row r="35317" ht="15"/>
    <row r="35318" ht="15"/>
    <row r="35319" ht="15"/>
    <row r="35320" ht="15"/>
    <row r="35321" ht="15"/>
    <row r="35322" ht="15"/>
    <row r="35323" ht="15"/>
    <row r="35324" ht="15"/>
    <row r="35325" ht="15"/>
    <row r="35326" ht="15"/>
    <row r="35327" ht="15"/>
    <row r="35328" ht="15"/>
    <row r="35329" ht="15"/>
    <row r="35330" ht="15"/>
    <row r="35331" ht="15"/>
    <row r="35332" ht="15"/>
    <row r="35333" ht="15"/>
    <row r="35334" ht="15"/>
    <row r="35335" ht="15"/>
    <row r="35336" ht="15"/>
    <row r="35337" ht="15"/>
    <row r="35338" ht="15"/>
    <row r="35339" ht="15"/>
    <row r="35340" ht="15"/>
    <row r="35341" ht="15"/>
    <row r="35342" ht="15"/>
    <row r="35343" ht="15"/>
    <row r="35344" ht="15"/>
    <row r="35345" ht="15"/>
    <row r="35346" ht="15"/>
    <row r="35347" ht="15"/>
    <row r="35348" ht="15"/>
    <row r="35349" ht="15"/>
    <row r="35350" ht="15"/>
    <row r="35351" ht="15"/>
    <row r="35352" ht="15"/>
    <row r="35353" ht="15"/>
    <row r="35354" ht="15"/>
    <row r="35355" ht="15"/>
    <row r="35356" ht="15"/>
    <row r="35357" ht="15"/>
    <row r="35358" ht="15"/>
    <row r="35359" ht="15"/>
    <row r="35360" ht="15"/>
    <row r="35361" ht="15"/>
    <row r="35362" ht="15"/>
    <row r="35363" ht="15"/>
    <row r="35364" ht="15"/>
    <row r="35365" ht="15"/>
    <row r="35366" ht="15"/>
    <row r="35367" ht="15"/>
    <row r="35368" ht="15"/>
    <row r="35369" ht="15"/>
    <row r="35370" ht="15"/>
    <row r="35371" ht="15"/>
    <row r="35372" ht="15"/>
    <row r="35373" ht="15"/>
    <row r="35374" ht="15"/>
    <row r="35375" ht="15"/>
    <row r="35376" ht="15"/>
    <row r="35377" ht="15"/>
    <row r="35378" ht="15"/>
    <row r="35379" ht="15"/>
    <row r="35380" ht="15"/>
    <row r="35381" ht="15"/>
    <row r="35382" ht="15"/>
    <row r="35383" ht="15"/>
    <row r="35384" ht="15"/>
    <row r="35385" ht="15"/>
    <row r="35386" ht="15"/>
    <row r="35387" ht="15"/>
    <row r="35388" ht="15"/>
    <row r="35389" ht="15"/>
    <row r="35390" ht="15"/>
    <row r="35391" ht="15"/>
    <row r="35392" ht="15"/>
    <row r="35393" ht="15"/>
    <row r="35394" ht="15"/>
    <row r="35395" ht="15"/>
    <row r="35396" ht="15"/>
    <row r="35397" ht="15"/>
    <row r="35398" ht="15"/>
    <row r="35399" ht="15"/>
    <row r="35400" ht="15"/>
    <row r="35401" ht="15"/>
    <row r="35402" ht="15"/>
    <row r="35403" ht="15"/>
    <row r="35404" ht="15"/>
    <row r="35405" ht="15"/>
    <row r="35406" ht="15"/>
    <row r="35407" ht="15"/>
    <row r="35408" ht="15"/>
    <row r="35409" ht="15"/>
    <row r="35410" ht="15"/>
    <row r="35411" ht="15"/>
    <row r="35412" ht="15"/>
    <row r="35413" ht="15"/>
    <row r="35414" ht="15"/>
    <row r="35415" ht="15"/>
    <row r="35416" ht="15"/>
    <row r="35417" ht="15"/>
    <row r="35418" ht="15"/>
    <row r="35419" ht="15"/>
    <row r="35420" ht="15"/>
    <row r="35421" ht="15"/>
    <row r="35422" ht="15"/>
    <row r="35423" ht="15"/>
    <row r="35424" ht="15"/>
    <row r="35425" ht="15"/>
    <row r="35426" ht="15"/>
    <row r="35427" ht="15"/>
    <row r="35428" ht="15"/>
    <row r="35429" ht="15"/>
    <row r="35430" ht="15"/>
    <row r="35431" ht="15"/>
    <row r="35432" ht="15"/>
    <row r="35433" ht="15"/>
    <row r="35434" ht="15"/>
    <row r="35435" ht="15"/>
    <row r="35436" ht="15"/>
    <row r="35437" ht="15"/>
    <row r="35438" ht="15"/>
    <row r="35439" ht="15"/>
    <row r="35440" ht="15"/>
    <row r="35441" ht="15"/>
    <row r="35442" ht="15"/>
    <row r="35443" ht="15"/>
    <row r="35444" ht="15"/>
    <row r="35445" ht="15"/>
    <row r="35446" ht="15"/>
    <row r="35447" ht="15"/>
    <row r="35448" ht="15"/>
    <row r="35449" ht="15"/>
    <row r="35450" ht="15"/>
    <row r="35451" ht="15"/>
    <row r="35452" ht="15"/>
    <row r="35453" ht="15"/>
    <row r="35454" ht="15"/>
    <row r="35455" ht="15"/>
    <row r="35456" ht="15"/>
    <row r="35457" ht="15"/>
    <row r="35458" ht="15"/>
    <row r="35459" ht="15"/>
    <row r="35460" ht="15"/>
    <row r="35461" ht="15"/>
    <row r="35462" ht="15"/>
    <row r="35463" ht="15"/>
    <row r="35464" ht="15"/>
    <row r="35465" ht="15"/>
    <row r="35466" ht="15"/>
    <row r="35467" ht="15"/>
    <row r="35468" ht="15"/>
    <row r="35469" ht="15"/>
    <row r="35470" ht="15"/>
    <row r="35471" ht="15"/>
    <row r="35472" ht="15"/>
    <row r="35473" ht="15"/>
    <row r="35474" ht="15"/>
    <row r="35475" ht="15"/>
    <row r="35476" ht="15"/>
    <row r="35477" ht="15"/>
    <row r="35478" ht="15"/>
    <row r="35479" ht="15"/>
    <row r="35480" ht="15"/>
    <row r="35481" ht="15"/>
    <row r="35482" ht="15"/>
    <row r="35483" ht="15"/>
    <row r="35484" ht="15"/>
    <row r="35485" ht="15"/>
    <row r="35486" ht="15"/>
    <row r="35487" ht="15"/>
    <row r="35488" ht="15"/>
    <row r="35489" ht="15"/>
    <row r="35490" ht="15"/>
    <row r="35491" ht="15"/>
    <row r="35492" ht="15"/>
    <row r="35493" ht="15"/>
    <row r="35494" ht="15"/>
    <row r="35495" ht="15"/>
    <row r="35496" ht="15"/>
    <row r="35497" ht="15"/>
    <row r="35498" ht="15"/>
    <row r="35499" ht="15"/>
    <row r="35500" ht="15"/>
    <row r="35501" ht="15"/>
    <row r="35502" ht="15"/>
    <row r="35503" ht="15"/>
    <row r="35504" ht="15"/>
    <row r="35505" ht="15"/>
    <row r="35506" ht="15"/>
    <row r="35507" ht="15"/>
    <row r="35508" ht="15"/>
    <row r="35509" ht="15"/>
    <row r="35510" ht="15"/>
    <row r="35511" ht="15"/>
    <row r="35512" ht="15"/>
    <row r="35513" ht="15"/>
    <row r="35514" ht="15"/>
    <row r="35515" ht="15"/>
    <row r="35516" ht="15"/>
    <row r="35517" ht="15"/>
    <row r="35518" ht="15"/>
    <row r="35519" ht="15"/>
    <row r="35520" ht="15"/>
    <row r="35521" ht="15"/>
    <row r="35522" ht="15"/>
    <row r="35523" ht="15"/>
    <row r="35524" ht="15"/>
    <row r="35525" ht="15"/>
    <row r="35526" ht="15"/>
    <row r="35527" ht="15"/>
    <row r="35528" ht="15"/>
    <row r="35529" ht="15"/>
    <row r="35530" ht="15"/>
    <row r="35531" ht="15"/>
    <row r="35532" ht="15"/>
    <row r="35533" ht="15"/>
    <row r="35534" ht="15"/>
    <row r="35535" ht="15"/>
    <row r="35536" ht="15"/>
    <row r="35537" ht="15"/>
    <row r="35538" ht="15"/>
    <row r="35539" ht="15"/>
    <row r="35540" ht="15"/>
    <row r="35541" ht="15"/>
    <row r="35542" ht="15"/>
    <row r="35543" ht="15"/>
    <row r="35544" ht="15"/>
    <row r="35545" ht="15"/>
    <row r="35546" ht="15"/>
    <row r="35547" ht="15"/>
    <row r="35548" ht="15"/>
    <row r="35549" ht="15"/>
    <row r="35550" ht="15"/>
    <row r="35551" ht="15"/>
    <row r="35552" ht="15"/>
    <row r="35553" ht="15"/>
    <row r="35554" ht="15"/>
    <row r="35555" ht="15"/>
    <row r="35556" ht="15"/>
    <row r="35557" ht="15"/>
    <row r="35558" ht="15"/>
    <row r="35559" ht="15"/>
    <row r="35560" ht="15"/>
    <row r="35561" ht="15"/>
    <row r="35562" ht="15"/>
    <row r="35563" ht="15"/>
    <row r="35564" ht="15"/>
    <row r="35565" ht="15"/>
    <row r="35566" ht="15"/>
    <row r="35567" ht="15"/>
    <row r="35568" ht="15"/>
    <row r="35569" ht="15"/>
    <row r="35570" ht="15"/>
    <row r="35571" ht="15"/>
    <row r="35572" ht="15"/>
    <row r="35573" ht="15"/>
    <row r="35574" ht="15"/>
    <row r="35575" ht="15"/>
    <row r="35576" ht="15"/>
    <row r="35577" ht="15"/>
    <row r="35578" ht="15"/>
    <row r="35579" ht="15"/>
    <row r="35580" ht="15"/>
    <row r="35581" ht="15"/>
    <row r="35582" ht="15"/>
    <row r="35583" ht="15"/>
    <row r="35584" ht="15"/>
    <row r="35585" ht="15"/>
    <row r="35586" ht="15"/>
    <row r="35587" ht="15"/>
    <row r="35588" ht="15"/>
    <row r="35589" ht="15"/>
    <row r="35590" ht="15"/>
    <row r="35591" ht="15"/>
    <row r="35592" ht="15"/>
    <row r="35593" ht="15"/>
    <row r="35594" ht="15"/>
    <row r="35595" ht="15"/>
    <row r="35596" ht="15"/>
    <row r="35597" ht="15"/>
    <row r="35598" ht="15"/>
    <row r="35599" ht="15"/>
    <row r="35600" ht="15"/>
    <row r="35601" ht="15"/>
    <row r="35602" ht="15"/>
    <row r="35603" ht="15"/>
    <row r="35604" ht="15"/>
    <row r="35605" ht="15"/>
    <row r="35606" ht="15"/>
    <row r="35607" ht="15"/>
    <row r="35608" ht="15"/>
    <row r="35609" ht="15"/>
    <row r="35610" ht="15"/>
    <row r="35611" ht="15"/>
    <row r="35612" ht="15"/>
    <row r="35613" ht="15"/>
    <row r="35614" ht="15"/>
    <row r="35615" ht="15"/>
    <row r="35616" ht="15"/>
    <row r="35617" ht="15"/>
    <row r="35618" ht="15"/>
    <row r="35619" ht="15"/>
    <row r="35620" ht="15"/>
    <row r="35621" ht="15"/>
    <row r="35622" ht="15"/>
    <row r="35623" ht="15"/>
    <row r="35624" ht="15"/>
    <row r="35625" ht="15"/>
    <row r="35626" ht="15"/>
    <row r="35627" ht="15"/>
    <row r="35628" ht="15"/>
    <row r="35629" ht="15"/>
    <row r="35630" ht="15"/>
    <row r="35631" ht="15"/>
    <row r="35632" ht="15"/>
    <row r="35633" ht="15"/>
    <row r="35634" ht="15"/>
    <row r="35635" ht="15"/>
    <row r="35636" ht="15"/>
    <row r="35637" ht="15"/>
    <row r="35638" ht="15"/>
    <row r="35639" ht="15"/>
    <row r="35640" ht="15"/>
    <row r="35641" ht="15"/>
    <row r="35642" ht="15"/>
    <row r="35643" ht="15"/>
    <row r="35644" ht="15"/>
    <row r="35645" ht="15"/>
    <row r="35646" ht="15"/>
    <row r="35647" ht="15"/>
    <row r="35648" ht="15"/>
    <row r="35649" ht="15"/>
    <row r="35650" ht="15"/>
    <row r="35651" ht="15"/>
    <row r="35652" ht="15"/>
    <row r="35653" ht="15"/>
    <row r="35654" ht="15"/>
    <row r="35655" ht="15"/>
    <row r="35656" ht="15"/>
    <row r="35657" ht="15"/>
    <row r="35658" ht="15"/>
    <row r="35659" ht="15"/>
    <row r="35660" ht="15"/>
    <row r="35661" ht="15"/>
    <row r="35662" ht="15"/>
    <row r="35663" ht="15"/>
    <row r="35664" ht="15"/>
    <row r="35665" ht="15"/>
    <row r="35666" ht="15"/>
    <row r="35667" ht="15"/>
    <row r="35668" ht="15"/>
    <row r="35669" ht="15"/>
    <row r="35670" ht="15"/>
    <row r="35671" ht="15"/>
    <row r="35672" ht="15"/>
    <row r="35673" ht="15"/>
    <row r="35674" ht="15"/>
    <row r="35675" ht="15"/>
    <row r="35676" ht="15"/>
    <row r="35677" ht="15"/>
    <row r="35678" ht="15"/>
    <row r="35679" ht="15"/>
    <row r="35680" ht="15"/>
    <row r="35681" ht="15"/>
    <row r="35682" ht="15"/>
    <row r="35683" ht="15"/>
    <row r="35684" ht="15"/>
    <row r="35685" ht="15"/>
    <row r="35686" ht="15"/>
    <row r="35687" ht="15"/>
    <row r="35688" ht="15"/>
    <row r="35689" ht="15"/>
    <row r="35690" ht="15"/>
    <row r="35691" ht="15"/>
    <row r="35692" ht="15"/>
    <row r="35693" ht="15"/>
    <row r="35694" ht="15"/>
    <row r="35695" ht="15"/>
    <row r="35696" ht="15"/>
    <row r="35697" ht="15"/>
    <row r="35698" ht="15"/>
    <row r="35699" ht="15"/>
    <row r="35700" ht="15"/>
    <row r="35701" ht="15"/>
    <row r="35702" ht="15"/>
    <row r="35703" ht="15"/>
    <row r="35704" ht="15"/>
    <row r="35705" ht="15"/>
    <row r="35706" ht="15"/>
    <row r="35707" ht="15"/>
    <row r="35708" ht="15"/>
    <row r="35709" ht="15"/>
    <row r="35710" ht="15"/>
    <row r="35711" ht="15"/>
    <row r="35712" ht="15"/>
    <row r="35713" ht="15"/>
    <row r="35714" ht="15"/>
    <row r="35715" ht="15"/>
    <row r="35716" ht="15"/>
    <row r="35717" ht="15"/>
    <row r="35718" ht="15"/>
    <row r="35719" ht="15"/>
    <row r="35720" ht="15"/>
    <row r="35721" ht="15"/>
    <row r="35722" ht="15"/>
    <row r="35723" ht="15"/>
    <row r="35724" ht="15"/>
    <row r="35725" ht="15"/>
    <row r="35726" ht="15"/>
    <row r="35727" ht="15"/>
    <row r="35728" ht="15"/>
    <row r="35729" ht="15"/>
    <row r="35730" ht="15"/>
    <row r="35731" ht="15"/>
    <row r="35732" ht="15"/>
    <row r="35733" ht="15"/>
    <row r="35734" ht="15"/>
    <row r="35735" ht="15"/>
    <row r="35736" ht="15"/>
    <row r="35737" ht="15"/>
    <row r="35738" ht="15"/>
    <row r="35739" ht="15"/>
    <row r="35740" ht="15"/>
    <row r="35741" ht="15"/>
    <row r="35742" ht="15"/>
    <row r="35743" ht="15"/>
    <row r="35744" ht="15"/>
    <row r="35745" ht="15"/>
    <row r="35746" ht="15"/>
    <row r="35747" ht="15"/>
    <row r="35748" ht="15"/>
    <row r="35749" ht="15"/>
    <row r="35750" ht="15"/>
    <row r="35751" ht="15"/>
    <row r="35752" ht="15"/>
    <row r="35753" ht="15"/>
    <row r="35754" ht="15"/>
    <row r="35755" ht="15"/>
    <row r="35756" ht="15"/>
    <row r="35757" ht="15"/>
    <row r="35758" ht="15"/>
    <row r="35759" ht="15"/>
    <row r="35760" ht="15"/>
    <row r="35761" ht="15"/>
    <row r="35762" ht="15"/>
    <row r="35763" ht="15"/>
    <row r="35764" ht="15"/>
    <row r="35765" ht="15"/>
    <row r="35766" ht="15"/>
    <row r="35767" ht="15"/>
    <row r="35768" ht="15"/>
    <row r="35769" ht="15"/>
    <row r="35770" ht="15"/>
    <row r="35771" ht="15"/>
    <row r="35772" ht="15"/>
    <row r="35773" ht="15"/>
    <row r="35774" ht="15"/>
    <row r="35775" ht="15"/>
    <row r="35776" ht="15"/>
    <row r="35777" ht="15"/>
    <row r="35778" ht="15"/>
    <row r="35779" ht="15"/>
    <row r="35780" ht="15"/>
    <row r="35781" ht="15"/>
    <row r="35782" ht="15"/>
    <row r="35783" ht="15"/>
    <row r="35784" ht="15"/>
    <row r="35785" ht="15"/>
    <row r="35786" ht="15"/>
    <row r="35787" ht="15"/>
    <row r="35788" ht="15"/>
    <row r="35789" ht="15"/>
    <row r="35790" ht="15"/>
    <row r="35791" ht="15"/>
    <row r="35792" ht="15"/>
    <row r="35793" ht="15"/>
    <row r="35794" ht="15"/>
    <row r="35795" ht="15"/>
    <row r="35796" ht="15"/>
    <row r="35797" ht="15"/>
    <row r="35798" ht="15"/>
    <row r="35799" ht="15"/>
    <row r="35800" ht="15"/>
    <row r="35801" ht="15"/>
    <row r="35802" ht="15"/>
    <row r="35803" ht="15"/>
    <row r="35804" ht="15"/>
    <row r="35805" ht="15"/>
    <row r="35806" ht="15"/>
    <row r="35807" ht="15"/>
    <row r="35808" ht="15"/>
    <row r="35809" ht="15"/>
    <row r="35810" ht="15"/>
    <row r="35811" ht="15"/>
    <row r="35812" ht="15"/>
    <row r="35813" ht="15"/>
    <row r="35814" ht="15"/>
    <row r="35815" ht="15"/>
    <row r="35816" ht="15"/>
    <row r="35817" ht="15"/>
    <row r="35818" ht="15"/>
    <row r="35819" ht="15"/>
    <row r="35820" ht="15"/>
    <row r="35821" ht="15"/>
    <row r="35822" ht="15"/>
    <row r="35823" ht="15"/>
    <row r="35824" ht="15"/>
    <row r="35825" ht="15"/>
    <row r="35826" ht="15"/>
    <row r="35827" ht="15"/>
    <row r="35828" ht="15"/>
    <row r="35829" ht="15"/>
    <row r="35830" ht="15"/>
    <row r="35831" ht="15"/>
    <row r="35832" ht="15"/>
    <row r="35833" ht="15"/>
    <row r="35834" ht="15"/>
    <row r="35835" ht="15"/>
    <row r="35836" ht="15"/>
    <row r="35837" ht="15"/>
    <row r="35838" ht="15"/>
    <row r="35839" ht="15"/>
    <row r="35840" ht="15"/>
    <row r="35841" ht="15"/>
    <row r="35842" ht="15"/>
    <row r="35843" ht="15"/>
    <row r="35844" ht="15"/>
    <row r="35845" ht="15"/>
    <row r="35846" ht="15"/>
    <row r="35847" ht="15"/>
    <row r="35848" ht="15"/>
    <row r="35849" ht="15"/>
    <row r="35850" ht="15"/>
    <row r="35851" ht="15"/>
    <row r="35852" ht="15"/>
    <row r="35853" ht="15"/>
    <row r="35854" ht="15"/>
    <row r="35855" ht="15"/>
    <row r="35856" ht="15"/>
    <row r="35857" ht="15"/>
    <row r="35858" ht="15"/>
    <row r="35859" ht="15"/>
    <row r="35860" ht="15"/>
    <row r="35861" ht="15"/>
    <row r="35862" ht="15"/>
    <row r="35863" ht="15"/>
    <row r="35864" ht="15"/>
    <row r="35865" ht="15"/>
    <row r="35866" ht="15"/>
    <row r="35867" ht="15"/>
    <row r="35868" ht="15"/>
    <row r="35869" ht="15"/>
    <row r="35870" ht="15"/>
    <row r="35871" ht="15"/>
    <row r="35872" ht="15"/>
    <row r="35873" ht="15"/>
    <row r="35874" ht="15"/>
    <row r="35875" ht="15"/>
    <row r="35876" ht="15"/>
    <row r="35877" ht="15"/>
    <row r="35878" ht="15"/>
    <row r="35879" ht="15"/>
    <row r="35880" ht="15"/>
    <row r="35881" ht="15"/>
    <row r="35882" ht="15"/>
    <row r="35883" ht="15"/>
    <row r="35884" ht="15"/>
    <row r="35885" ht="15"/>
    <row r="35886" ht="15"/>
    <row r="35887" ht="15"/>
    <row r="35888" ht="15"/>
    <row r="35889" ht="15"/>
    <row r="35890" ht="15"/>
    <row r="35891" ht="15"/>
    <row r="35892" ht="15"/>
    <row r="35893" ht="15"/>
    <row r="35894" ht="15"/>
    <row r="35895" ht="15"/>
    <row r="35896" ht="15"/>
    <row r="35897" ht="15"/>
    <row r="35898" ht="15"/>
    <row r="35899" ht="15"/>
    <row r="35900" ht="15"/>
    <row r="35901" ht="15"/>
    <row r="35902" ht="15"/>
    <row r="35903" ht="15"/>
    <row r="35904" ht="15"/>
    <row r="35905" ht="15"/>
    <row r="35906" ht="15"/>
    <row r="35907" ht="15"/>
    <row r="35908" ht="15"/>
    <row r="35909" ht="15"/>
    <row r="35910" ht="15"/>
    <row r="35911" ht="15"/>
    <row r="35912" ht="15"/>
    <row r="35913" ht="15"/>
    <row r="35914" ht="15"/>
    <row r="35915" ht="15"/>
    <row r="35916" ht="15"/>
    <row r="35917" ht="15"/>
    <row r="35918" ht="15"/>
    <row r="35919" ht="15"/>
    <row r="35920" ht="15"/>
    <row r="35921" ht="15"/>
    <row r="35922" ht="15"/>
    <row r="35923" ht="15"/>
    <row r="35924" ht="15"/>
    <row r="35925" ht="15"/>
    <row r="35926" ht="15"/>
    <row r="35927" ht="15"/>
    <row r="35928" ht="15"/>
    <row r="35929" ht="15"/>
    <row r="35930" ht="15"/>
    <row r="35931" ht="15"/>
    <row r="35932" ht="15"/>
    <row r="35933" ht="15"/>
    <row r="35934" ht="15"/>
    <row r="35935" ht="15"/>
    <row r="35936" ht="15"/>
    <row r="35937" ht="15"/>
    <row r="35938" ht="15"/>
    <row r="35939" ht="15"/>
    <row r="35940" ht="15"/>
    <row r="35941" ht="15"/>
    <row r="35942" ht="15"/>
    <row r="35943" ht="15"/>
    <row r="35944" ht="15"/>
    <row r="35945" ht="15"/>
    <row r="35946" ht="15"/>
    <row r="35947" ht="15"/>
    <row r="35948" ht="15"/>
    <row r="35949" ht="15"/>
    <row r="35950" ht="15"/>
    <row r="35951" ht="15"/>
    <row r="35952" ht="15"/>
    <row r="35953" ht="15"/>
    <row r="35954" ht="15"/>
    <row r="35955" ht="15"/>
    <row r="35956" ht="15"/>
    <row r="35957" ht="15"/>
    <row r="35958" ht="15"/>
    <row r="35959" ht="15"/>
    <row r="35960" ht="15"/>
    <row r="35961" ht="15"/>
    <row r="35962" ht="15"/>
    <row r="35963" ht="15"/>
    <row r="35964" ht="15"/>
    <row r="35965" ht="15"/>
    <row r="35966" ht="15"/>
    <row r="35967" ht="15"/>
    <row r="35968" ht="15"/>
    <row r="35969" ht="15"/>
    <row r="35970" ht="15"/>
    <row r="35971" ht="15"/>
    <row r="35972" ht="15"/>
    <row r="35973" ht="15"/>
    <row r="35974" ht="15"/>
    <row r="35975" ht="15"/>
    <row r="35976" ht="15"/>
    <row r="35977" ht="15"/>
    <row r="35978" ht="15"/>
    <row r="35979" ht="15"/>
    <row r="35980" ht="15"/>
    <row r="35981" ht="15"/>
    <row r="35982" ht="15"/>
    <row r="35983" ht="15"/>
    <row r="35984" ht="15"/>
    <row r="35985" ht="15"/>
    <row r="35986" ht="15"/>
    <row r="35987" ht="15"/>
    <row r="35988" ht="15"/>
    <row r="35989" ht="15"/>
    <row r="35990" ht="15"/>
    <row r="35991" ht="15"/>
    <row r="35992" ht="15"/>
    <row r="35993" ht="15"/>
    <row r="35994" ht="15"/>
    <row r="35995" ht="15"/>
    <row r="35996" ht="15"/>
    <row r="35997" ht="15"/>
    <row r="35998" ht="15"/>
    <row r="35999" ht="15"/>
    <row r="36000" ht="15"/>
    <row r="36001" ht="15"/>
    <row r="36002" ht="15"/>
    <row r="36003" ht="15"/>
    <row r="36004" ht="15"/>
    <row r="36005" ht="15"/>
    <row r="36006" ht="15"/>
    <row r="36007" ht="15"/>
    <row r="36008" ht="15"/>
    <row r="36009" ht="15"/>
    <row r="36010" ht="15"/>
    <row r="36011" ht="15"/>
    <row r="36012" ht="15"/>
    <row r="36013" ht="15"/>
    <row r="36014" ht="15"/>
    <row r="36015" ht="15"/>
    <row r="36016" ht="15"/>
    <row r="36017" ht="15"/>
    <row r="36018" ht="15"/>
    <row r="36019" ht="15"/>
    <row r="36020" ht="15"/>
    <row r="36021" ht="15"/>
    <row r="36022" ht="15"/>
    <row r="36023" ht="15"/>
    <row r="36024" ht="15"/>
    <row r="36025" ht="15"/>
    <row r="36026" ht="15"/>
    <row r="36027" ht="15"/>
    <row r="36028" ht="15"/>
    <row r="36029" ht="15"/>
    <row r="36030" ht="15"/>
    <row r="36031" ht="15"/>
    <row r="36032" ht="15"/>
    <row r="36033" ht="15"/>
    <row r="36034" ht="15"/>
    <row r="36035" ht="15"/>
    <row r="36036" ht="15"/>
    <row r="36037" ht="15"/>
    <row r="36038" ht="15"/>
    <row r="36039" ht="15"/>
    <row r="36040" ht="15"/>
    <row r="36041" ht="15"/>
    <row r="36042" ht="15"/>
    <row r="36043" ht="15"/>
    <row r="36044" ht="15"/>
    <row r="36045" ht="15"/>
    <row r="36046" ht="15"/>
    <row r="36047" ht="15"/>
    <row r="36048" ht="15"/>
    <row r="36049" ht="15"/>
    <row r="36050" ht="15"/>
    <row r="36051" ht="15"/>
    <row r="36052" ht="15"/>
    <row r="36053" ht="15"/>
    <row r="36054" ht="15"/>
    <row r="36055" ht="15"/>
    <row r="36056" ht="15"/>
    <row r="36057" ht="15"/>
    <row r="36058" ht="15"/>
    <row r="36059" ht="15"/>
    <row r="36060" ht="15"/>
    <row r="36061" ht="15"/>
    <row r="36062" ht="15"/>
    <row r="36063" ht="15"/>
    <row r="36064" ht="15"/>
    <row r="36065" ht="15"/>
    <row r="36066" ht="15"/>
    <row r="36067" ht="15"/>
    <row r="36068" ht="15"/>
    <row r="36069" ht="15"/>
    <row r="36070" ht="15"/>
    <row r="36071" ht="15"/>
    <row r="36072" ht="15"/>
    <row r="36073" ht="15"/>
    <row r="36074" ht="15"/>
    <row r="36075" ht="15"/>
    <row r="36076" ht="15"/>
    <row r="36077" ht="15"/>
    <row r="36078" ht="15"/>
    <row r="36079" ht="15"/>
    <row r="36080" ht="15"/>
    <row r="36081" ht="15"/>
    <row r="36082" ht="15"/>
    <row r="36083" ht="15"/>
    <row r="36084" ht="15"/>
    <row r="36085" ht="15"/>
    <row r="36086" ht="15"/>
    <row r="36087" ht="15"/>
    <row r="36088" ht="15"/>
    <row r="36089" ht="15"/>
    <row r="36090" ht="15"/>
    <row r="36091" ht="15"/>
    <row r="36092" ht="15"/>
    <row r="36093" ht="15"/>
    <row r="36094" ht="15"/>
    <row r="36095" ht="15"/>
    <row r="36096" ht="15"/>
    <row r="36097" ht="15"/>
    <row r="36098" ht="15"/>
    <row r="36099" ht="15"/>
    <row r="36100" ht="15"/>
    <row r="36101" ht="15"/>
    <row r="36102" ht="15"/>
    <row r="36103" ht="15"/>
    <row r="36104" ht="15"/>
    <row r="36105" ht="15"/>
    <row r="36106" ht="15"/>
    <row r="36107" ht="15"/>
    <row r="36108" ht="15"/>
    <row r="36109" ht="15"/>
    <row r="36110" ht="15"/>
    <row r="36111" ht="15"/>
    <row r="36112" ht="15"/>
    <row r="36113" ht="15"/>
    <row r="36114" ht="15"/>
    <row r="36115" ht="15"/>
    <row r="36116" ht="15"/>
    <row r="36117" ht="15"/>
    <row r="36118" ht="15"/>
    <row r="36119" ht="15"/>
    <row r="36120" ht="15"/>
    <row r="36121" ht="15"/>
    <row r="36122" ht="15"/>
    <row r="36123" ht="15"/>
    <row r="36124" ht="15"/>
    <row r="36125" ht="15"/>
    <row r="36126" ht="15"/>
    <row r="36127" ht="15"/>
    <row r="36128" ht="15"/>
    <row r="36129" ht="15"/>
    <row r="36130" ht="15"/>
    <row r="36131" ht="15"/>
    <row r="36132" ht="15"/>
    <row r="36133" ht="15"/>
    <row r="36134" ht="15"/>
    <row r="36135" ht="15"/>
    <row r="36136" ht="15"/>
    <row r="36137" ht="15"/>
    <row r="36138" ht="15"/>
    <row r="36139" ht="15"/>
    <row r="36140" ht="15"/>
    <row r="36141" ht="15"/>
    <row r="36142" ht="15"/>
    <row r="36143" ht="15"/>
    <row r="36144" ht="15"/>
    <row r="36145" ht="15"/>
    <row r="36146" ht="15"/>
    <row r="36147" ht="15"/>
    <row r="36148" ht="15"/>
    <row r="36149" ht="15"/>
    <row r="36150" ht="15"/>
    <row r="36151" ht="15"/>
    <row r="36152" ht="15"/>
    <row r="36153" ht="15"/>
    <row r="36154" ht="15"/>
    <row r="36155" ht="15"/>
    <row r="36156" ht="15"/>
    <row r="36157" ht="15"/>
    <row r="36158" ht="15"/>
    <row r="36159" ht="15"/>
    <row r="36160" ht="15"/>
    <row r="36161" ht="15"/>
    <row r="36162" ht="15"/>
    <row r="36163" ht="15"/>
    <row r="36164" ht="15"/>
    <row r="36165" ht="15"/>
    <row r="36166" ht="15"/>
    <row r="36167" ht="15"/>
    <row r="36168" ht="15"/>
    <row r="36169" ht="15"/>
    <row r="36170" ht="15"/>
    <row r="36171" ht="15"/>
    <row r="36172" ht="15"/>
    <row r="36173" ht="15"/>
    <row r="36174" ht="15"/>
    <row r="36175" ht="15"/>
    <row r="36176" ht="15"/>
    <row r="36177" ht="15"/>
    <row r="36178" ht="15"/>
    <row r="36179" ht="15"/>
    <row r="36180" ht="15"/>
    <row r="36181" ht="15"/>
    <row r="36182" ht="15"/>
    <row r="36183" ht="15"/>
    <row r="36184" ht="15"/>
    <row r="36185" ht="15"/>
    <row r="36186" ht="15"/>
    <row r="36187" ht="15"/>
    <row r="36188" ht="15"/>
    <row r="36189" ht="15"/>
    <row r="36190" ht="15"/>
    <row r="36191" ht="15"/>
    <row r="36192" ht="15"/>
    <row r="36193" ht="15"/>
    <row r="36194" ht="15"/>
    <row r="36195" ht="15"/>
    <row r="36196" ht="15"/>
    <row r="36197" ht="15"/>
    <row r="36198" ht="15"/>
    <row r="36199" ht="15"/>
    <row r="36200" ht="15"/>
    <row r="36201" ht="15"/>
    <row r="36202" ht="15"/>
    <row r="36203" ht="15"/>
    <row r="36204" ht="15"/>
    <row r="36205" ht="15"/>
    <row r="36206" ht="15"/>
    <row r="36207" ht="15"/>
    <row r="36208" ht="15"/>
    <row r="36209" ht="15"/>
    <row r="36210" ht="15"/>
    <row r="36211" ht="15"/>
    <row r="36212" ht="15"/>
    <row r="36213" ht="15"/>
    <row r="36214" ht="15"/>
    <row r="36215" ht="15"/>
    <row r="36216" ht="15"/>
    <row r="36217" ht="15"/>
    <row r="36218" ht="15"/>
    <row r="36219" ht="15"/>
    <row r="36220" ht="15"/>
    <row r="36221" ht="15"/>
    <row r="36222" ht="15"/>
    <row r="36223" ht="15"/>
    <row r="36224" ht="15"/>
    <row r="36225" ht="15"/>
    <row r="36226" ht="15"/>
    <row r="36227" ht="15"/>
    <row r="36228" ht="15"/>
    <row r="36229" ht="15"/>
    <row r="36230" ht="15"/>
    <row r="36231" ht="15"/>
    <row r="36232" ht="15"/>
    <row r="36233" ht="15"/>
    <row r="36234" ht="15"/>
    <row r="36235" ht="15"/>
    <row r="36236" ht="15"/>
    <row r="36237" ht="15"/>
    <row r="36238" ht="15"/>
    <row r="36239" ht="15"/>
    <row r="36240" ht="15"/>
    <row r="36241" ht="15"/>
    <row r="36242" ht="15"/>
    <row r="36243" ht="15"/>
    <row r="36244" ht="15"/>
    <row r="36245" ht="15"/>
    <row r="36246" ht="15"/>
    <row r="36247" ht="15"/>
    <row r="36248" ht="15"/>
    <row r="36249" ht="15"/>
    <row r="36250" ht="15"/>
    <row r="36251" ht="15"/>
    <row r="36252" ht="15"/>
    <row r="36253" ht="15"/>
    <row r="36254" ht="15"/>
    <row r="36255" ht="15"/>
    <row r="36256" ht="15"/>
    <row r="36257" ht="15"/>
    <row r="36258" ht="15"/>
    <row r="36259" ht="15"/>
    <row r="36260" ht="15"/>
    <row r="36261" ht="15"/>
    <row r="36262" ht="15"/>
    <row r="36263" ht="15"/>
    <row r="36264" ht="15"/>
    <row r="36265" ht="15"/>
    <row r="36266" ht="15"/>
    <row r="36267" ht="15"/>
    <row r="36268" ht="15"/>
    <row r="36269" ht="15"/>
    <row r="36270" ht="15"/>
    <row r="36271" ht="15"/>
    <row r="36272" ht="15"/>
    <row r="36273" ht="15"/>
    <row r="36274" ht="15"/>
    <row r="36275" ht="15"/>
    <row r="36276" ht="15"/>
    <row r="36277" ht="15"/>
    <row r="36278" ht="15"/>
    <row r="36279" ht="15"/>
    <row r="36280" ht="15"/>
    <row r="36281" ht="15"/>
    <row r="36282" ht="15"/>
    <row r="36283" ht="15"/>
    <row r="36284" ht="15"/>
    <row r="36285" ht="15"/>
    <row r="36286" ht="15"/>
    <row r="36287" ht="15"/>
    <row r="36288" ht="15"/>
    <row r="36289" ht="15"/>
    <row r="36290" ht="15"/>
    <row r="36291" ht="15"/>
    <row r="36292" ht="15"/>
    <row r="36293" ht="15"/>
    <row r="36294" ht="15"/>
    <row r="36295" ht="15"/>
    <row r="36296" ht="15"/>
    <row r="36297" ht="15"/>
    <row r="36298" ht="15"/>
    <row r="36299" ht="15"/>
    <row r="36300" ht="15"/>
    <row r="36301" ht="15"/>
    <row r="36302" ht="15"/>
    <row r="36303" ht="15"/>
    <row r="36304" ht="15"/>
    <row r="36305" ht="15"/>
    <row r="36306" ht="15"/>
    <row r="36307" ht="15"/>
    <row r="36308" ht="15"/>
    <row r="36309" ht="15"/>
    <row r="36310" ht="15"/>
    <row r="36311" ht="15"/>
    <row r="36312" ht="15"/>
    <row r="36313" ht="15"/>
    <row r="36314" ht="15"/>
    <row r="36315" ht="15"/>
    <row r="36316" ht="15"/>
    <row r="36317" ht="15"/>
    <row r="36318" ht="15"/>
    <row r="36319" ht="15"/>
    <row r="36320" ht="15"/>
    <row r="36321" ht="15"/>
    <row r="36322" ht="15"/>
    <row r="36323" ht="15"/>
    <row r="36324" ht="15"/>
    <row r="36325" ht="15"/>
    <row r="36326" ht="15"/>
    <row r="36327" ht="15"/>
    <row r="36328" ht="15"/>
    <row r="36329" ht="15"/>
    <row r="36330" ht="15"/>
    <row r="36331" ht="15"/>
    <row r="36332" ht="15"/>
    <row r="36333" ht="15"/>
    <row r="36334" ht="15"/>
    <row r="36335" ht="15"/>
    <row r="36336" ht="15"/>
    <row r="36337" ht="15"/>
    <row r="36338" ht="15"/>
    <row r="36339" ht="15"/>
    <row r="36340" ht="15"/>
    <row r="36341" ht="15"/>
    <row r="36342" ht="15"/>
    <row r="36343" ht="15"/>
    <row r="36344" ht="15"/>
    <row r="36345" ht="15"/>
    <row r="36346" ht="15"/>
    <row r="36347" ht="15"/>
    <row r="36348" ht="15"/>
    <row r="36349" ht="15"/>
    <row r="36350" ht="15"/>
    <row r="36351" ht="15"/>
    <row r="36352" ht="15"/>
    <row r="36353" ht="15"/>
    <row r="36354" ht="15"/>
    <row r="36355" ht="15"/>
    <row r="36356" ht="15"/>
    <row r="36357" ht="15"/>
    <row r="36358" ht="15"/>
    <row r="36359" ht="15"/>
    <row r="36360" ht="15"/>
    <row r="36361" ht="15"/>
    <row r="36362" ht="15"/>
    <row r="36363" ht="15"/>
    <row r="36364" ht="15"/>
    <row r="36365" ht="15"/>
    <row r="36366" ht="15"/>
    <row r="36367" ht="15"/>
    <row r="36368" ht="15"/>
    <row r="36369" ht="15"/>
    <row r="36370" ht="15"/>
    <row r="36371" ht="15"/>
    <row r="36372" ht="15"/>
    <row r="36373" ht="15"/>
    <row r="36374" ht="15"/>
    <row r="36375" ht="15"/>
    <row r="36376" ht="15"/>
    <row r="36377" ht="15"/>
    <row r="36378" ht="15"/>
    <row r="36379" ht="15"/>
    <row r="36380" ht="15"/>
    <row r="36381" ht="15"/>
    <row r="36382" ht="15"/>
    <row r="36383" ht="15"/>
    <row r="36384" ht="15"/>
    <row r="36385" ht="15"/>
    <row r="36386" ht="15"/>
    <row r="36387" ht="15"/>
    <row r="36388" ht="15"/>
    <row r="36389" ht="15"/>
    <row r="36390" ht="15"/>
    <row r="36391" ht="15"/>
    <row r="36392" ht="15"/>
    <row r="36393" ht="15"/>
    <row r="36394" ht="15"/>
    <row r="36395" ht="15"/>
    <row r="36396" ht="15"/>
    <row r="36397" ht="15"/>
    <row r="36398" ht="15"/>
    <row r="36399" ht="15"/>
    <row r="36400" ht="15"/>
    <row r="36401" ht="15"/>
    <row r="36402" ht="15"/>
    <row r="36403" ht="15"/>
    <row r="36404" ht="15"/>
    <row r="36405" ht="15"/>
    <row r="36406" ht="15"/>
    <row r="36407" ht="15"/>
    <row r="36408" ht="15"/>
    <row r="36409" ht="15"/>
    <row r="36410" ht="15"/>
    <row r="36411" ht="15"/>
    <row r="36412" ht="15"/>
    <row r="36413" ht="15"/>
    <row r="36414" ht="15"/>
    <row r="36415" ht="15"/>
    <row r="36416" ht="15"/>
    <row r="36417" ht="15"/>
    <row r="36418" ht="15"/>
    <row r="36419" ht="15"/>
    <row r="36420" ht="15"/>
    <row r="36421" ht="15"/>
    <row r="36422" ht="15"/>
    <row r="36423" ht="15"/>
    <row r="36424" ht="15"/>
    <row r="36425" ht="15"/>
    <row r="36426" ht="15"/>
    <row r="36427" ht="15"/>
    <row r="36428" ht="15"/>
    <row r="36429" ht="15"/>
    <row r="36430" ht="15"/>
    <row r="36431" ht="15"/>
    <row r="36432" ht="15"/>
    <row r="36433" ht="15"/>
    <row r="36434" ht="15"/>
    <row r="36435" ht="15"/>
    <row r="36436" ht="15"/>
    <row r="36437" ht="15"/>
    <row r="36438" ht="15"/>
    <row r="36439" ht="15"/>
    <row r="36440" ht="15"/>
    <row r="36441" ht="15"/>
    <row r="36442" ht="15"/>
    <row r="36443" ht="15"/>
    <row r="36444" ht="15"/>
    <row r="36445" ht="15"/>
    <row r="36446" ht="15"/>
    <row r="36447" ht="15"/>
    <row r="36448" ht="15"/>
    <row r="36449" ht="15"/>
    <row r="36450" ht="15"/>
    <row r="36451" ht="15"/>
    <row r="36452" ht="15"/>
    <row r="36453" ht="15"/>
    <row r="36454" ht="15"/>
    <row r="36455" ht="15"/>
    <row r="36456" ht="15"/>
    <row r="36457" ht="15"/>
    <row r="36458" ht="15"/>
    <row r="36459" ht="15"/>
    <row r="36460" ht="15"/>
    <row r="36461" ht="15"/>
    <row r="36462" ht="15"/>
    <row r="36463" ht="15"/>
    <row r="36464" ht="15"/>
    <row r="36465" ht="15"/>
    <row r="36466" ht="15"/>
    <row r="36467" ht="15"/>
    <row r="36468" ht="15"/>
    <row r="36469" ht="15"/>
    <row r="36470" ht="15"/>
    <row r="36471" ht="15"/>
    <row r="36472" ht="15"/>
    <row r="36473" ht="15"/>
    <row r="36474" ht="15"/>
    <row r="36475" ht="15"/>
    <row r="36476" ht="15"/>
    <row r="36477" ht="15"/>
    <row r="36478" ht="15"/>
    <row r="36479" ht="15"/>
    <row r="36480" ht="15"/>
    <row r="36481" ht="15"/>
    <row r="36482" ht="15"/>
    <row r="36483" ht="15"/>
    <row r="36484" ht="15"/>
    <row r="36485" ht="15"/>
    <row r="36486" ht="15"/>
    <row r="36487" ht="15"/>
    <row r="36488" ht="15"/>
    <row r="36489" ht="15"/>
    <row r="36490" ht="15"/>
    <row r="36491" ht="15"/>
    <row r="36492" ht="15"/>
    <row r="36493" ht="15"/>
    <row r="36494" ht="15"/>
    <row r="36495" ht="15"/>
    <row r="36496" ht="15"/>
    <row r="36497" ht="15"/>
    <row r="36498" ht="15"/>
    <row r="36499" ht="15"/>
    <row r="36500" ht="15"/>
    <row r="36501" ht="15"/>
    <row r="36502" ht="15"/>
    <row r="36503" ht="15"/>
    <row r="36504" ht="15"/>
    <row r="36505" ht="15"/>
    <row r="36506" ht="15"/>
    <row r="36507" ht="15"/>
    <row r="36508" ht="15"/>
    <row r="36509" ht="15"/>
    <row r="36510" ht="15"/>
    <row r="36511" ht="15"/>
    <row r="36512" ht="15"/>
    <row r="36513" ht="15"/>
    <row r="36514" ht="15"/>
    <row r="36515" ht="15"/>
    <row r="36516" ht="15"/>
    <row r="36517" ht="15"/>
    <row r="36518" ht="15"/>
    <row r="36519" ht="15"/>
    <row r="36520" ht="15"/>
    <row r="36521" ht="15"/>
    <row r="36522" ht="15"/>
    <row r="36523" ht="15"/>
    <row r="36524" ht="15"/>
    <row r="36525" ht="15"/>
    <row r="36526" ht="15"/>
    <row r="36527" ht="15"/>
    <row r="36528" ht="15"/>
    <row r="36529" ht="15"/>
    <row r="36530" ht="15"/>
    <row r="36531" ht="15"/>
    <row r="36532" ht="15"/>
    <row r="36533" ht="15"/>
    <row r="36534" ht="15"/>
    <row r="36535" ht="15"/>
    <row r="36536" ht="15"/>
    <row r="36537" ht="15"/>
    <row r="36538" ht="15"/>
    <row r="36539" ht="15"/>
    <row r="36540" ht="15"/>
    <row r="36541" ht="15"/>
    <row r="36542" ht="15"/>
    <row r="36543" ht="15"/>
    <row r="36544" ht="15"/>
    <row r="36545" ht="15"/>
    <row r="36546" ht="15"/>
    <row r="36547" ht="15"/>
    <row r="36548" ht="15"/>
    <row r="36549" ht="15"/>
    <row r="36550" ht="15"/>
    <row r="36551" ht="15"/>
    <row r="36552" ht="15"/>
    <row r="36553" ht="15"/>
    <row r="36554" ht="15"/>
    <row r="36555" ht="15"/>
    <row r="36556" ht="15"/>
    <row r="36557" ht="15"/>
    <row r="36558" ht="15"/>
    <row r="36559" ht="15"/>
    <row r="36560" ht="15"/>
    <row r="36561" ht="15"/>
    <row r="36562" ht="15"/>
    <row r="36563" ht="15"/>
    <row r="36564" ht="15"/>
    <row r="36565" ht="15"/>
    <row r="36566" ht="15"/>
    <row r="36567" ht="15"/>
    <row r="36568" ht="15"/>
    <row r="36569" ht="15"/>
    <row r="36570" ht="15"/>
    <row r="36571" ht="15"/>
    <row r="36572" ht="15"/>
    <row r="36573" ht="15"/>
    <row r="36574" ht="15"/>
    <row r="36575" ht="15"/>
    <row r="36576" ht="15"/>
    <row r="36577" ht="15"/>
    <row r="36578" ht="15"/>
    <row r="36579" ht="15"/>
    <row r="36580" ht="15"/>
    <row r="36581" ht="15"/>
    <row r="36582" ht="15"/>
    <row r="36583" ht="15"/>
    <row r="36584" ht="15"/>
    <row r="36585" ht="15"/>
    <row r="36586" ht="15"/>
    <row r="36587" ht="15"/>
    <row r="36588" ht="15"/>
    <row r="36589" ht="15"/>
    <row r="36590" ht="15"/>
    <row r="36591" ht="15"/>
    <row r="36592" ht="15"/>
    <row r="36593" ht="15"/>
    <row r="36594" ht="15"/>
    <row r="36595" ht="15"/>
    <row r="36596" ht="15"/>
    <row r="36597" ht="15"/>
    <row r="36598" ht="15"/>
    <row r="36599" ht="15"/>
    <row r="36600" ht="15"/>
    <row r="36601" ht="15"/>
    <row r="36602" ht="15"/>
    <row r="36603" ht="15"/>
    <row r="36604" ht="15"/>
    <row r="36605" ht="15"/>
    <row r="36606" ht="15"/>
    <row r="36607" ht="15"/>
    <row r="36608" ht="15"/>
    <row r="36609" ht="15"/>
    <row r="36610" ht="15"/>
    <row r="36611" ht="15"/>
    <row r="36612" ht="15"/>
    <row r="36613" ht="15"/>
    <row r="36614" ht="15"/>
    <row r="36615" ht="15"/>
    <row r="36616" ht="15"/>
    <row r="36617" ht="15"/>
    <row r="36618" ht="15"/>
    <row r="36619" ht="15"/>
    <row r="36620" ht="15"/>
    <row r="36621" ht="15"/>
    <row r="36622" ht="15"/>
    <row r="36623" ht="15"/>
    <row r="36624" ht="15"/>
    <row r="36625" ht="15"/>
    <row r="36626" ht="15"/>
    <row r="36627" ht="15"/>
    <row r="36628" ht="15"/>
    <row r="36629" ht="15"/>
    <row r="36630" ht="15"/>
    <row r="36631" ht="15"/>
    <row r="36632" ht="15"/>
    <row r="36633" ht="15"/>
    <row r="36634" ht="15"/>
    <row r="36635" ht="15"/>
    <row r="36636" ht="15"/>
    <row r="36637" ht="15"/>
    <row r="36638" ht="15"/>
    <row r="36639" ht="15"/>
    <row r="36640" ht="15"/>
    <row r="36641" ht="15"/>
    <row r="36642" ht="15"/>
    <row r="36643" ht="15"/>
    <row r="36644" ht="15"/>
    <row r="36645" ht="15"/>
    <row r="36646" ht="15"/>
    <row r="36647" ht="15"/>
    <row r="36648" ht="15"/>
    <row r="36649" ht="15"/>
    <row r="36650" ht="15"/>
    <row r="36651" ht="15"/>
    <row r="36652" ht="15"/>
    <row r="36653" ht="15"/>
    <row r="36654" ht="15"/>
    <row r="36655" ht="15"/>
    <row r="36656" ht="15"/>
    <row r="36657" ht="15"/>
    <row r="36658" ht="15"/>
    <row r="36659" ht="15"/>
    <row r="36660" ht="15"/>
    <row r="36661" ht="15"/>
    <row r="36662" ht="15"/>
    <row r="36663" ht="15"/>
    <row r="36664" ht="15"/>
    <row r="36665" ht="15"/>
    <row r="36666" ht="15"/>
    <row r="36667" ht="15"/>
    <row r="36668" ht="15"/>
    <row r="36669" ht="15"/>
    <row r="36670" ht="15"/>
    <row r="36671" ht="15"/>
    <row r="36672" ht="15"/>
    <row r="36673" ht="15"/>
    <row r="36674" ht="15"/>
    <row r="36675" ht="15"/>
    <row r="36676" ht="15"/>
    <row r="36677" ht="15"/>
    <row r="36678" ht="15"/>
    <row r="36679" ht="15"/>
    <row r="36680" ht="15"/>
    <row r="36681" ht="15"/>
    <row r="36682" ht="15"/>
    <row r="36683" ht="15"/>
    <row r="36684" ht="15"/>
    <row r="36685" ht="15"/>
    <row r="36686" ht="15"/>
    <row r="36687" ht="15"/>
    <row r="36688" ht="15"/>
    <row r="36689" ht="15"/>
    <row r="36690" ht="15"/>
    <row r="36691" ht="15"/>
    <row r="36692" ht="15"/>
    <row r="36693" ht="15"/>
    <row r="36694" ht="15"/>
    <row r="36695" ht="15"/>
    <row r="36696" ht="15"/>
    <row r="36697" ht="15"/>
    <row r="36698" ht="15"/>
    <row r="36699" ht="15"/>
    <row r="36700" ht="15"/>
    <row r="36701" ht="15"/>
    <row r="36702" ht="15"/>
    <row r="36703" ht="15"/>
    <row r="36704" ht="15"/>
    <row r="36705" ht="15"/>
    <row r="36706" ht="15"/>
    <row r="36707" ht="15"/>
    <row r="36708" ht="15"/>
    <row r="36709" ht="15"/>
    <row r="36710" ht="15"/>
    <row r="36711" ht="15"/>
    <row r="36712" ht="15"/>
    <row r="36713" ht="15"/>
    <row r="36714" ht="15"/>
    <row r="36715" ht="15"/>
    <row r="36716" ht="15"/>
    <row r="36717" ht="15"/>
    <row r="36718" ht="15"/>
    <row r="36719" ht="15"/>
    <row r="36720" ht="15"/>
    <row r="36721" ht="15"/>
    <row r="36722" ht="15"/>
    <row r="36723" ht="15"/>
    <row r="36724" ht="15"/>
    <row r="36725" ht="15"/>
    <row r="36726" ht="15"/>
    <row r="36727" ht="15"/>
    <row r="36728" ht="15"/>
    <row r="36729" ht="15"/>
    <row r="36730" ht="15"/>
    <row r="36731" ht="15"/>
    <row r="36732" ht="15"/>
    <row r="36733" ht="15"/>
    <row r="36734" ht="15"/>
    <row r="36735" ht="15"/>
    <row r="36736" ht="15"/>
    <row r="36737" ht="15"/>
    <row r="36738" ht="15"/>
    <row r="36739" ht="15"/>
    <row r="36740" ht="15"/>
    <row r="36741" ht="15"/>
    <row r="36742" ht="15"/>
    <row r="36743" ht="15"/>
    <row r="36744" ht="15"/>
    <row r="36745" ht="15"/>
    <row r="36746" ht="15"/>
    <row r="36747" ht="15"/>
    <row r="36748" ht="15"/>
    <row r="36749" ht="15"/>
    <row r="36750" ht="15"/>
    <row r="36751" ht="15"/>
    <row r="36752" ht="15"/>
    <row r="36753" ht="15"/>
    <row r="36754" ht="15"/>
    <row r="36755" ht="15"/>
    <row r="36756" ht="15"/>
    <row r="36757" ht="15"/>
    <row r="36758" ht="15"/>
    <row r="36759" ht="15"/>
    <row r="36760" ht="15"/>
    <row r="36761" ht="15"/>
    <row r="36762" ht="15"/>
    <row r="36763" ht="15"/>
    <row r="36764" ht="15"/>
    <row r="36765" ht="15"/>
    <row r="36766" ht="15"/>
    <row r="36767" ht="15"/>
    <row r="36768" ht="15"/>
    <row r="36769" ht="15"/>
    <row r="36770" ht="15"/>
    <row r="36771" ht="15"/>
    <row r="36772" ht="15"/>
    <row r="36773" ht="15"/>
    <row r="36774" ht="15"/>
    <row r="36775" ht="15"/>
    <row r="36776" ht="15"/>
    <row r="36777" ht="15"/>
    <row r="36778" ht="15"/>
    <row r="36779" ht="15"/>
    <row r="36780" ht="15"/>
    <row r="36781" ht="15"/>
    <row r="36782" ht="15"/>
    <row r="36783" ht="15"/>
    <row r="36784" ht="15"/>
    <row r="36785" ht="15"/>
    <row r="36786" ht="15"/>
    <row r="36787" ht="15"/>
    <row r="36788" ht="15"/>
    <row r="36789" ht="15"/>
    <row r="36790" ht="15"/>
    <row r="36791" ht="15"/>
    <row r="36792" ht="15"/>
    <row r="36793" ht="15"/>
    <row r="36794" ht="15"/>
    <row r="36795" ht="15"/>
    <row r="36796" ht="15"/>
    <row r="36797" ht="15"/>
    <row r="36798" ht="15"/>
    <row r="36799" ht="15"/>
    <row r="36800" ht="15"/>
    <row r="36801" ht="15"/>
    <row r="36802" ht="15"/>
    <row r="36803" ht="15"/>
    <row r="36804" ht="15"/>
    <row r="36805" ht="15"/>
    <row r="36806" ht="15"/>
    <row r="36807" ht="15"/>
    <row r="36808" ht="15"/>
    <row r="36809" ht="15"/>
    <row r="36810" ht="15"/>
    <row r="36811" ht="15"/>
    <row r="36812" ht="15"/>
    <row r="36813" ht="15"/>
    <row r="36814" ht="15"/>
    <row r="36815" ht="15"/>
    <row r="36816" ht="15"/>
    <row r="36817" ht="15"/>
    <row r="36818" ht="15"/>
    <row r="36819" ht="15"/>
    <row r="36820" ht="15"/>
    <row r="36821" ht="15"/>
    <row r="36822" ht="15"/>
    <row r="36823" ht="15"/>
    <row r="36824" ht="15"/>
    <row r="36825" ht="15"/>
    <row r="36826" ht="15"/>
    <row r="36827" ht="15"/>
    <row r="36828" ht="15"/>
    <row r="36829" ht="15"/>
    <row r="36830" ht="15"/>
    <row r="36831" ht="15"/>
    <row r="36832" ht="15"/>
    <row r="36833" ht="15"/>
    <row r="36834" ht="15"/>
    <row r="36835" ht="15"/>
    <row r="36836" ht="15"/>
    <row r="36837" ht="15"/>
    <row r="36838" ht="15"/>
    <row r="36839" ht="15"/>
    <row r="36840" ht="15"/>
    <row r="36841" ht="15"/>
    <row r="36842" ht="15"/>
    <row r="36843" ht="15"/>
    <row r="36844" ht="15"/>
    <row r="36845" ht="15"/>
    <row r="36846" ht="15"/>
    <row r="36847" ht="15"/>
    <row r="36848" ht="15"/>
    <row r="36849" ht="15"/>
    <row r="36850" ht="15"/>
    <row r="36851" ht="15"/>
    <row r="36852" ht="15"/>
    <row r="36853" ht="15"/>
    <row r="36854" ht="15"/>
    <row r="36855" ht="15"/>
    <row r="36856" ht="15"/>
    <row r="36857" ht="15"/>
    <row r="36858" ht="15"/>
    <row r="36859" ht="15"/>
    <row r="36860" ht="15"/>
    <row r="36861" ht="15"/>
    <row r="36862" ht="15"/>
    <row r="36863" ht="15"/>
    <row r="36864" ht="15"/>
    <row r="36865" ht="15"/>
    <row r="36866" ht="15"/>
    <row r="36867" ht="15"/>
    <row r="36868" ht="15"/>
    <row r="36869" ht="15"/>
    <row r="36870" ht="15"/>
    <row r="36871" ht="15"/>
    <row r="36872" ht="15"/>
    <row r="36873" ht="15"/>
    <row r="36874" ht="15"/>
    <row r="36875" ht="15"/>
    <row r="36876" ht="15"/>
    <row r="36877" ht="15"/>
    <row r="36878" ht="15"/>
    <row r="36879" ht="15"/>
    <row r="36880" ht="15"/>
    <row r="36881" ht="15"/>
    <row r="36882" ht="15"/>
    <row r="36883" ht="15"/>
    <row r="36884" ht="15"/>
    <row r="36885" ht="15"/>
    <row r="36886" ht="15"/>
    <row r="36887" ht="15"/>
    <row r="36888" ht="15"/>
    <row r="36889" ht="15"/>
    <row r="36890" ht="15"/>
    <row r="36891" ht="15"/>
    <row r="36892" ht="15"/>
    <row r="36893" ht="15"/>
    <row r="36894" ht="15"/>
    <row r="36895" ht="15"/>
    <row r="36896" ht="15"/>
    <row r="36897" ht="15"/>
    <row r="36898" ht="15"/>
    <row r="36899" ht="15"/>
    <row r="36900" ht="15"/>
    <row r="36901" ht="15"/>
    <row r="36902" ht="15"/>
    <row r="36903" ht="15"/>
    <row r="36904" ht="15"/>
    <row r="36905" ht="15"/>
    <row r="36906" ht="15"/>
    <row r="36907" ht="15"/>
    <row r="36908" ht="15"/>
    <row r="36909" ht="15"/>
    <row r="36910" ht="15"/>
    <row r="36911" ht="15"/>
    <row r="36912" ht="15"/>
    <row r="36913" ht="15"/>
    <row r="36914" ht="15"/>
    <row r="36915" ht="15"/>
    <row r="36916" ht="15"/>
    <row r="36917" ht="15"/>
    <row r="36918" ht="15"/>
    <row r="36919" ht="15"/>
    <row r="36920" ht="15"/>
    <row r="36921" ht="15"/>
    <row r="36922" ht="15"/>
    <row r="36923" ht="15"/>
    <row r="36924" ht="15"/>
    <row r="36925" ht="15"/>
    <row r="36926" ht="15"/>
    <row r="36927" ht="15"/>
    <row r="36928" ht="15"/>
    <row r="36929" ht="15"/>
    <row r="36930" ht="15"/>
    <row r="36931" ht="15"/>
    <row r="36932" ht="15"/>
    <row r="36933" ht="15"/>
    <row r="36934" ht="15"/>
    <row r="36935" ht="15"/>
    <row r="36936" ht="15"/>
    <row r="36937" ht="15"/>
    <row r="36938" ht="15"/>
    <row r="36939" ht="15"/>
    <row r="36940" ht="15"/>
    <row r="36941" ht="15"/>
    <row r="36942" ht="15"/>
    <row r="36943" ht="15"/>
    <row r="36944" ht="15"/>
    <row r="36945" ht="15"/>
    <row r="36946" ht="15"/>
    <row r="36947" ht="15"/>
    <row r="36948" ht="15"/>
    <row r="36949" ht="15"/>
    <row r="36950" ht="15"/>
    <row r="36951" ht="15"/>
    <row r="36952" ht="15"/>
    <row r="36953" ht="15"/>
    <row r="36954" ht="15"/>
    <row r="36955" ht="15"/>
    <row r="36956" ht="15"/>
    <row r="36957" ht="15"/>
    <row r="36958" ht="15"/>
    <row r="36959" ht="15"/>
    <row r="36960" ht="15"/>
    <row r="36961" ht="15"/>
    <row r="36962" ht="15"/>
    <row r="36963" ht="15"/>
    <row r="36964" ht="15"/>
    <row r="36965" ht="15"/>
    <row r="36966" ht="15"/>
    <row r="36967" ht="15"/>
    <row r="36968" ht="15"/>
    <row r="36969" ht="15"/>
    <row r="36970" ht="15"/>
    <row r="36971" ht="15"/>
    <row r="36972" ht="15"/>
    <row r="36973" ht="15"/>
    <row r="36974" ht="15"/>
    <row r="36975" ht="15"/>
    <row r="36976" ht="15"/>
    <row r="36977" ht="15"/>
    <row r="36978" ht="15"/>
    <row r="36979" ht="15"/>
    <row r="36980" ht="15"/>
    <row r="36981" ht="15"/>
    <row r="36982" ht="15"/>
    <row r="36983" ht="15"/>
    <row r="36984" ht="15"/>
    <row r="36985" ht="15"/>
    <row r="36986" ht="15"/>
    <row r="36987" ht="15"/>
    <row r="36988" ht="15"/>
    <row r="36989" ht="15"/>
    <row r="36990" ht="15"/>
    <row r="36991" ht="15"/>
    <row r="36992" ht="15"/>
    <row r="36993" ht="15"/>
    <row r="36994" ht="15"/>
    <row r="36995" ht="15"/>
    <row r="36996" ht="15"/>
    <row r="36997" ht="15"/>
    <row r="36998" ht="15"/>
    <row r="36999" ht="15"/>
    <row r="37000" ht="15"/>
    <row r="37001" ht="15"/>
    <row r="37002" ht="15"/>
    <row r="37003" ht="15"/>
    <row r="37004" ht="15"/>
    <row r="37005" ht="15"/>
    <row r="37006" ht="15"/>
    <row r="37007" ht="15"/>
    <row r="37008" ht="15"/>
    <row r="37009" ht="15"/>
    <row r="37010" ht="15"/>
    <row r="37011" ht="15"/>
    <row r="37012" ht="15"/>
    <row r="37013" ht="15"/>
    <row r="37014" ht="15"/>
    <row r="37015" ht="15"/>
    <row r="37016" ht="15"/>
    <row r="37017" ht="15"/>
    <row r="37018" ht="15"/>
    <row r="37019" ht="15"/>
    <row r="37020" ht="15"/>
    <row r="37021" ht="15"/>
    <row r="37022" ht="15"/>
    <row r="37023" ht="15"/>
    <row r="37024" ht="15"/>
    <row r="37025" ht="15"/>
    <row r="37026" ht="15"/>
    <row r="37027" ht="15"/>
    <row r="37028" ht="15"/>
    <row r="37029" ht="15"/>
    <row r="37030" ht="15"/>
    <row r="37031" ht="15"/>
    <row r="37032" ht="15"/>
    <row r="37033" ht="15"/>
    <row r="37034" ht="15"/>
    <row r="37035" ht="15"/>
    <row r="37036" ht="15"/>
    <row r="37037" ht="15"/>
    <row r="37038" ht="15"/>
    <row r="37039" ht="15"/>
    <row r="37040" ht="15"/>
    <row r="37041" ht="15"/>
    <row r="37042" ht="15"/>
    <row r="37043" ht="15"/>
    <row r="37044" ht="15"/>
    <row r="37045" ht="15"/>
    <row r="37046" ht="15"/>
    <row r="37047" ht="15"/>
    <row r="37048" ht="15"/>
    <row r="37049" ht="15"/>
    <row r="37050" ht="15"/>
    <row r="37051" ht="15"/>
    <row r="37052" ht="15"/>
    <row r="37053" ht="15"/>
    <row r="37054" ht="15"/>
    <row r="37055" ht="15"/>
    <row r="37056" ht="15"/>
    <row r="37057" ht="15"/>
    <row r="37058" ht="15"/>
    <row r="37059" ht="15"/>
    <row r="37060" ht="15"/>
    <row r="37061" ht="15"/>
    <row r="37062" ht="15"/>
    <row r="37063" ht="15"/>
    <row r="37064" ht="15"/>
    <row r="37065" ht="15"/>
    <row r="37066" ht="15"/>
    <row r="37067" ht="15"/>
    <row r="37068" ht="15"/>
    <row r="37069" ht="15"/>
    <row r="37070" ht="15"/>
    <row r="37071" ht="15"/>
    <row r="37072" ht="15"/>
    <row r="37073" ht="15"/>
    <row r="37074" ht="15"/>
    <row r="37075" ht="15"/>
    <row r="37076" ht="15"/>
    <row r="37077" ht="15"/>
    <row r="37078" ht="15"/>
    <row r="37079" ht="15"/>
    <row r="37080" ht="15"/>
    <row r="37081" ht="15"/>
    <row r="37082" ht="15"/>
    <row r="37083" ht="15"/>
    <row r="37084" ht="15"/>
    <row r="37085" ht="15"/>
    <row r="37086" ht="15"/>
    <row r="37087" ht="15"/>
    <row r="37088" ht="15"/>
    <row r="37089" ht="15"/>
    <row r="37090" ht="15"/>
    <row r="37091" ht="15"/>
    <row r="37092" ht="15"/>
    <row r="37093" ht="15"/>
    <row r="37094" ht="15"/>
    <row r="37095" ht="15"/>
    <row r="37096" ht="15"/>
    <row r="37097" ht="15"/>
    <row r="37098" ht="15"/>
    <row r="37099" ht="15"/>
    <row r="37100" ht="15"/>
    <row r="37101" ht="15"/>
    <row r="37102" ht="15"/>
    <row r="37103" ht="15"/>
    <row r="37104" ht="15"/>
    <row r="37105" ht="15"/>
    <row r="37106" ht="15"/>
    <row r="37107" ht="15"/>
    <row r="37108" ht="15"/>
    <row r="37109" ht="15"/>
    <row r="37110" ht="15"/>
    <row r="37111" ht="15"/>
    <row r="37112" ht="15"/>
    <row r="37113" ht="15"/>
    <row r="37114" ht="15"/>
    <row r="37115" ht="15"/>
    <row r="37116" ht="15"/>
    <row r="37117" ht="15"/>
    <row r="37118" ht="15"/>
    <row r="37119" ht="15"/>
    <row r="37120" ht="15"/>
    <row r="37121" ht="15"/>
    <row r="37122" ht="15"/>
    <row r="37123" ht="15"/>
    <row r="37124" ht="15"/>
    <row r="37125" ht="15"/>
    <row r="37126" ht="15"/>
    <row r="37127" ht="15"/>
    <row r="37128" ht="15"/>
    <row r="37129" ht="15"/>
    <row r="37130" ht="15"/>
    <row r="37131" ht="15"/>
    <row r="37132" ht="15"/>
    <row r="37133" ht="15"/>
    <row r="37134" ht="15"/>
    <row r="37135" ht="15"/>
    <row r="37136" ht="15"/>
    <row r="37137" ht="15"/>
    <row r="37138" ht="15"/>
    <row r="37139" ht="15"/>
    <row r="37140" ht="15"/>
    <row r="37141" ht="15"/>
    <row r="37142" ht="15"/>
    <row r="37143" ht="15"/>
    <row r="37144" ht="15"/>
    <row r="37145" ht="15"/>
    <row r="37146" ht="15"/>
    <row r="37147" ht="15"/>
    <row r="37148" ht="15"/>
    <row r="37149" ht="15"/>
    <row r="37150" ht="15"/>
    <row r="37151" ht="15"/>
    <row r="37152" ht="15"/>
    <row r="37153" ht="15"/>
    <row r="37154" ht="15"/>
    <row r="37155" ht="15"/>
    <row r="37156" ht="15"/>
    <row r="37157" ht="15"/>
    <row r="37158" ht="15"/>
    <row r="37159" ht="15"/>
    <row r="37160" ht="15"/>
    <row r="37161" ht="15"/>
    <row r="37162" ht="15"/>
    <row r="37163" ht="15"/>
    <row r="37164" ht="15"/>
    <row r="37165" ht="15"/>
    <row r="37166" ht="15"/>
    <row r="37167" ht="15"/>
    <row r="37168" ht="15"/>
    <row r="37169" ht="15"/>
    <row r="37170" ht="15"/>
    <row r="37171" ht="15"/>
    <row r="37172" ht="15"/>
    <row r="37173" ht="15"/>
    <row r="37174" ht="15"/>
    <row r="37175" ht="15"/>
    <row r="37176" ht="15"/>
    <row r="37177" ht="15"/>
    <row r="37178" ht="15"/>
    <row r="37179" ht="15"/>
    <row r="37180" ht="15"/>
    <row r="37181" ht="15"/>
    <row r="37182" ht="15"/>
    <row r="37183" ht="15"/>
    <row r="37184" ht="15"/>
    <row r="37185" ht="15"/>
    <row r="37186" ht="15"/>
    <row r="37187" ht="15"/>
    <row r="37188" ht="15"/>
    <row r="37189" ht="15"/>
    <row r="37190" ht="15"/>
    <row r="37191" ht="15"/>
    <row r="37192" ht="15"/>
    <row r="37193" ht="15"/>
    <row r="37194" ht="15"/>
    <row r="37195" ht="15"/>
    <row r="37196" ht="15"/>
    <row r="37197" ht="15"/>
    <row r="37198" ht="15"/>
    <row r="37199" ht="15"/>
    <row r="37200" ht="15"/>
    <row r="37201" ht="15"/>
    <row r="37202" ht="15"/>
    <row r="37203" ht="15"/>
    <row r="37204" ht="15"/>
    <row r="37205" ht="15"/>
    <row r="37206" ht="15"/>
    <row r="37207" ht="15"/>
    <row r="37208" ht="15"/>
    <row r="37209" ht="15"/>
    <row r="37210" ht="15"/>
    <row r="37211" ht="15"/>
    <row r="37212" ht="15"/>
    <row r="37213" ht="15"/>
    <row r="37214" ht="15"/>
    <row r="37215" ht="15"/>
    <row r="37216" ht="15"/>
    <row r="37217" ht="15"/>
    <row r="37218" ht="15"/>
    <row r="37219" ht="15"/>
    <row r="37220" ht="15"/>
    <row r="37221" ht="15"/>
    <row r="37222" ht="15"/>
    <row r="37223" ht="15"/>
    <row r="37224" ht="15"/>
    <row r="37225" ht="15"/>
    <row r="37226" ht="15"/>
    <row r="37227" ht="15"/>
    <row r="37228" ht="15"/>
    <row r="37229" ht="15"/>
    <row r="37230" ht="15"/>
    <row r="37231" ht="15"/>
    <row r="37232" ht="15"/>
    <row r="37233" ht="15"/>
    <row r="37234" ht="15"/>
    <row r="37235" ht="15"/>
    <row r="37236" ht="15"/>
    <row r="37237" ht="15"/>
    <row r="37238" ht="15"/>
    <row r="37239" ht="15"/>
    <row r="37240" ht="15"/>
    <row r="37241" ht="15"/>
    <row r="37242" ht="15"/>
    <row r="37243" ht="15"/>
    <row r="37244" ht="15"/>
    <row r="37245" ht="15"/>
    <row r="37246" ht="15"/>
    <row r="37247" ht="15"/>
    <row r="37248" ht="15"/>
    <row r="37249" ht="15"/>
    <row r="37250" ht="15"/>
    <row r="37251" ht="15"/>
    <row r="37252" ht="15"/>
    <row r="37253" ht="15"/>
    <row r="37254" ht="15"/>
    <row r="37255" ht="15"/>
    <row r="37256" ht="15"/>
    <row r="37257" ht="15"/>
    <row r="37258" ht="15"/>
    <row r="37259" ht="15"/>
    <row r="37260" ht="15"/>
    <row r="37261" ht="15"/>
    <row r="37262" ht="15"/>
    <row r="37263" ht="15"/>
    <row r="37264" ht="15"/>
    <row r="37265" ht="15"/>
    <row r="37266" ht="15"/>
    <row r="37267" ht="15"/>
    <row r="37268" ht="15"/>
    <row r="37269" ht="15"/>
    <row r="37270" ht="15"/>
    <row r="37271" ht="15"/>
    <row r="37272" ht="15"/>
    <row r="37273" ht="15"/>
    <row r="37274" ht="15"/>
    <row r="37275" ht="15"/>
    <row r="37276" ht="15"/>
    <row r="37277" ht="15"/>
    <row r="37278" ht="15"/>
    <row r="37279" ht="15"/>
    <row r="37280" ht="15"/>
    <row r="37281" ht="15"/>
    <row r="37282" ht="15"/>
    <row r="37283" ht="15"/>
    <row r="37284" ht="15"/>
    <row r="37285" ht="15"/>
    <row r="37286" ht="15"/>
    <row r="37287" ht="15"/>
    <row r="37288" ht="15"/>
    <row r="37289" ht="15"/>
    <row r="37290" ht="15"/>
    <row r="37291" ht="15"/>
    <row r="37292" ht="15"/>
    <row r="37293" ht="15"/>
    <row r="37294" ht="15"/>
    <row r="37295" ht="15"/>
    <row r="37296" ht="15"/>
    <row r="37297" ht="15"/>
    <row r="37298" ht="15"/>
    <row r="37299" ht="15"/>
    <row r="37300" ht="15"/>
    <row r="37301" ht="15"/>
    <row r="37302" ht="15"/>
    <row r="37303" ht="15"/>
    <row r="37304" ht="15"/>
    <row r="37305" ht="15"/>
    <row r="37306" ht="15"/>
    <row r="37307" ht="15"/>
    <row r="37308" ht="15"/>
    <row r="37309" ht="15"/>
    <row r="37310" ht="15"/>
    <row r="37311" ht="15"/>
    <row r="37312" ht="15"/>
    <row r="37313" ht="15"/>
    <row r="37314" ht="15"/>
    <row r="37315" ht="15"/>
    <row r="37316" ht="15"/>
    <row r="37317" ht="15"/>
    <row r="37318" ht="15"/>
    <row r="37319" ht="15"/>
    <row r="37320" ht="15"/>
    <row r="37321" ht="15"/>
    <row r="37322" ht="15"/>
    <row r="37323" ht="15"/>
    <row r="37324" ht="15"/>
    <row r="37325" ht="15"/>
    <row r="37326" ht="15"/>
    <row r="37327" ht="15"/>
    <row r="37328" ht="15"/>
    <row r="37329" ht="15"/>
    <row r="37330" ht="15"/>
    <row r="37331" ht="15"/>
    <row r="37332" ht="15"/>
    <row r="37333" ht="15"/>
    <row r="37334" ht="15"/>
    <row r="37335" ht="15"/>
    <row r="37336" ht="15"/>
    <row r="37337" ht="15"/>
    <row r="37338" ht="15"/>
    <row r="37339" ht="15"/>
    <row r="37340" ht="15"/>
    <row r="37341" ht="15"/>
    <row r="37342" ht="15"/>
    <row r="37343" ht="15"/>
    <row r="37344" ht="15"/>
    <row r="37345" ht="15"/>
    <row r="37346" ht="15"/>
    <row r="37347" ht="15"/>
    <row r="37348" ht="15"/>
    <row r="37349" ht="15"/>
    <row r="37350" ht="15"/>
    <row r="37351" ht="15"/>
    <row r="37352" ht="15"/>
    <row r="37353" ht="15"/>
    <row r="37354" ht="15"/>
    <row r="37355" ht="15"/>
    <row r="37356" ht="15"/>
    <row r="37357" ht="15"/>
    <row r="37358" ht="15"/>
    <row r="37359" ht="15"/>
    <row r="37360" ht="15"/>
    <row r="37361" ht="15"/>
    <row r="37362" ht="15"/>
    <row r="37363" ht="15"/>
    <row r="37364" ht="15"/>
    <row r="37365" ht="15"/>
    <row r="37366" ht="15"/>
    <row r="37367" ht="15"/>
    <row r="37368" ht="15"/>
    <row r="37369" ht="15"/>
    <row r="37370" ht="15"/>
    <row r="37371" ht="15"/>
    <row r="37372" ht="15"/>
    <row r="37373" ht="15"/>
    <row r="37374" ht="15"/>
    <row r="37375" ht="15"/>
    <row r="37376" ht="15"/>
    <row r="37377" ht="15"/>
    <row r="37378" ht="15"/>
    <row r="37379" ht="15"/>
    <row r="37380" ht="15"/>
    <row r="37381" ht="15"/>
    <row r="37382" ht="15"/>
    <row r="37383" ht="15"/>
    <row r="37384" ht="15"/>
    <row r="37385" ht="15"/>
    <row r="37386" ht="15"/>
    <row r="37387" ht="15"/>
    <row r="37388" ht="15"/>
    <row r="37389" ht="15"/>
    <row r="37390" ht="15"/>
    <row r="37391" ht="15"/>
    <row r="37392" ht="15"/>
    <row r="37393" ht="15"/>
    <row r="37394" ht="15"/>
    <row r="37395" ht="15"/>
    <row r="37396" ht="15"/>
    <row r="37397" ht="15"/>
    <row r="37398" ht="15"/>
    <row r="37399" ht="15"/>
    <row r="37400" ht="15"/>
    <row r="37401" ht="15"/>
    <row r="37402" ht="15"/>
    <row r="37403" ht="15"/>
    <row r="37404" ht="15"/>
    <row r="37405" ht="15"/>
    <row r="37406" ht="15"/>
    <row r="37407" ht="15"/>
    <row r="37408" ht="15"/>
    <row r="37409" ht="15"/>
    <row r="37410" ht="15"/>
    <row r="37411" ht="15"/>
    <row r="37412" ht="15"/>
    <row r="37413" ht="15"/>
    <row r="37414" ht="15"/>
    <row r="37415" ht="15"/>
    <row r="37416" ht="15"/>
    <row r="37417" ht="15"/>
    <row r="37418" ht="15"/>
    <row r="37419" ht="15"/>
    <row r="37420" ht="15"/>
    <row r="37421" ht="15"/>
    <row r="37422" ht="15"/>
    <row r="37423" ht="15"/>
    <row r="37424" ht="15"/>
    <row r="37425" ht="15"/>
    <row r="37426" ht="15"/>
    <row r="37427" ht="15"/>
    <row r="37428" ht="15"/>
    <row r="37429" ht="15"/>
    <row r="37430" ht="15"/>
    <row r="37431" ht="15"/>
    <row r="37432" ht="15"/>
    <row r="37433" ht="15"/>
    <row r="37434" ht="15"/>
    <row r="37435" ht="15"/>
    <row r="37436" ht="15"/>
    <row r="37437" ht="15"/>
    <row r="37438" ht="15"/>
    <row r="37439" ht="15"/>
    <row r="37440" ht="15"/>
    <row r="37441" ht="15"/>
    <row r="37442" ht="15"/>
    <row r="37443" ht="15"/>
    <row r="37444" ht="15"/>
    <row r="37445" ht="15"/>
    <row r="37446" ht="15"/>
    <row r="37447" ht="15"/>
    <row r="37448" ht="15"/>
    <row r="37449" ht="15"/>
    <row r="37450" ht="15"/>
    <row r="37451" ht="15"/>
    <row r="37452" ht="15"/>
    <row r="37453" ht="15"/>
    <row r="37454" ht="15"/>
    <row r="37455" ht="15"/>
    <row r="37456" ht="15"/>
    <row r="37457" ht="15"/>
    <row r="37458" ht="15"/>
    <row r="37459" ht="15"/>
    <row r="37460" ht="15"/>
    <row r="37461" ht="15"/>
    <row r="37462" ht="15"/>
    <row r="37463" ht="15"/>
    <row r="37464" ht="15"/>
    <row r="37465" ht="15"/>
    <row r="37466" ht="15"/>
    <row r="37467" ht="15"/>
    <row r="37468" ht="15"/>
    <row r="37469" ht="15"/>
    <row r="37470" ht="15"/>
    <row r="37471" ht="15"/>
    <row r="37472" ht="15"/>
    <row r="37473" ht="15"/>
    <row r="37474" ht="15"/>
    <row r="37475" ht="15"/>
    <row r="37476" ht="15"/>
    <row r="37477" ht="15"/>
    <row r="37478" ht="15"/>
    <row r="37479" ht="15"/>
    <row r="37480" ht="15"/>
    <row r="37481" ht="15"/>
    <row r="37482" ht="15"/>
    <row r="37483" ht="15"/>
    <row r="37484" ht="15"/>
    <row r="37485" ht="15"/>
    <row r="37486" ht="15"/>
    <row r="37487" ht="15"/>
    <row r="37488" ht="15"/>
    <row r="37489" ht="15"/>
    <row r="37490" ht="15"/>
    <row r="37491" ht="15"/>
    <row r="37492" ht="15"/>
    <row r="37493" ht="15"/>
    <row r="37494" ht="15"/>
    <row r="37495" ht="15"/>
    <row r="37496" ht="15"/>
    <row r="37497" ht="15"/>
    <row r="37498" ht="15"/>
    <row r="37499" ht="15"/>
    <row r="37500" ht="15"/>
    <row r="37501" ht="15"/>
    <row r="37502" ht="15"/>
    <row r="37503" ht="15"/>
    <row r="37504" ht="15"/>
    <row r="37505" ht="15"/>
    <row r="37506" ht="15"/>
    <row r="37507" ht="15"/>
    <row r="37508" ht="15"/>
    <row r="37509" ht="15"/>
    <row r="37510" ht="15"/>
    <row r="37511" ht="15"/>
    <row r="37512" ht="15"/>
    <row r="37513" ht="15"/>
    <row r="37514" ht="15"/>
    <row r="37515" ht="15"/>
    <row r="37516" ht="15"/>
    <row r="37517" ht="15"/>
    <row r="37518" ht="15"/>
    <row r="37519" ht="15"/>
    <row r="37520" ht="15"/>
    <row r="37521" ht="15"/>
    <row r="37522" ht="15"/>
    <row r="37523" ht="15"/>
    <row r="37524" ht="15"/>
    <row r="37525" ht="15"/>
    <row r="37526" ht="15"/>
    <row r="37527" ht="15"/>
    <row r="37528" ht="15"/>
    <row r="37529" ht="15"/>
    <row r="37530" ht="15"/>
    <row r="37531" ht="15"/>
    <row r="37532" ht="15"/>
    <row r="37533" ht="15"/>
    <row r="37534" ht="15"/>
    <row r="37535" ht="15"/>
    <row r="37536" ht="15"/>
    <row r="37537" ht="15"/>
    <row r="37538" ht="15"/>
    <row r="37539" ht="15"/>
    <row r="37540" ht="15"/>
    <row r="37541" ht="15"/>
    <row r="37542" ht="15"/>
    <row r="37543" ht="15"/>
    <row r="37544" ht="15"/>
    <row r="37545" ht="15"/>
    <row r="37546" ht="15"/>
    <row r="37547" ht="15"/>
    <row r="37548" ht="15"/>
    <row r="37549" ht="15"/>
    <row r="37550" ht="15"/>
    <row r="37551" ht="15"/>
    <row r="37552" ht="15"/>
    <row r="37553" ht="15"/>
    <row r="37554" ht="15"/>
    <row r="37555" ht="15"/>
    <row r="37556" ht="15"/>
    <row r="37557" ht="15"/>
    <row r="37558" ht="15"/>
    <row r="37559" ht="15"/>
    <row r="37560" ht="15"/>
    <row r="37561" ht="15"/>
    <row r="37562" ht="15"/>
    <row r="37563" ht="15"/>
    <row r="37564" ht="15"/>
    <row r="37565" ht="15"/>
    <row r="37566" ht="15"/>
    <row r="37567" ht="15"/>
    <row r="37568" ht="15"/>
    <row r="37569" ht="15"/>
    <row r="37570" ht="15"/>
    <row r="37571" ht="15"/>
    <row r="37572" ht="15"/>
    <row r="37573" ht="15"/>
    <row r="37574" ht="15"/>
    <row r="37575" ht="15"/>
    <row r="37576" ht="15"/>
    <row r="37577" ht="15"/>
    <row r="37578" ht="15"/>
    <row r="37579" ht="15"/>
    <row r="37580" ht="15"/>
    <row r="37581" ht="15"/>
    <row r="37582" ht="15"/>
    <row r="37583" ht="15"/>
    <row r="37584" ht="15"/>
    <row r="37585" ht="15"/>
    <row r="37586" ht="15"/>
    <row r="37587" ht="15"/>
    <row r="37588" ht="15"/>
    <row r="37589" ht="15"/>
    <row r="37590" ht="15"/>
    <row r="37591" ht="15"/>
    <row r="37592" ht="15"/>
    <row r="37593" ht="15"/>
    <row r="37594" ht="15"/>
    <row r="37595" ht="15"/>
    <row r="37596" ht="15"/>
    <row r="37597" ht="15"/>
    <row r="37598" ht="15"/>
    <row r="37599" ht="15"/>
    <row r="37600" ht="15"/>
    <row r="37601" ht="15"/>
    <row r="37602" ht="15"/>
    <row r="37603" ht="15"/>
    <row r="37604" ht="15"/>
    <row r="37605" ht="15"/>
    <row r="37606" ht="15"/>
    <row r="37607" ht="15"/>
    <row r="37608" ht="15"/>
    <row r="37609" ht="15"/>
    <row r="37610" ht="15"/>
    <row r="37611" ht="15"/>
    <row r="37612" ht="15"/>
    <row r="37613" ht="15"/>
    <row r="37614" ht="15"/>
    <row r="37615" ht="15"/>
    <row r="37616" ht="15"/>
    <row r="37617" ht="15"/>
    <row r="37618" ht="15"/>
    <row r="37619" ht="15"/>
    <row r="37620" ht="15"/>
    <row r="37621" ht="15"/>
    <row r="37622" ht="15"/>
    <row r="37623" ht="15"/>
    <row r="37624" ht="15"/>
    <row r="37625" ht="15"/>
    <row r="37626" ht="15"/>
    <row r="37627" ht="15"/>
    <row r="37628" ht="15"/>
    <row r="37629" ht="15"/>
    <row r="37630" ht="15"/>
    <row r="37631" ht="15"/>
    <row r="37632" ht="15"/>
    <row r="37633" ht="15"/>
    <row r="37634" ht="15"/>
    <row r="37635" ht="15"/>
    <row r="37636" ht="15"/>
    <row r="37637" ht="15"/>
    <row r="37638" ht="15"/>
    <row r="37639" ht="15"/>
    <row r="37640" ht="15"/>
    <row r="37641" ht="15"/>
    <row r="37642" ht="15"/>
    <row r="37643" ht="15"/>
    <row r="37644" ht="15"/>
    <row r="37645" ht="15"/>
    <row r="37646" ht="15"/>
    <row r="37647" ht="15"/>
    <row r="37648" ht="15"/>
    <row r="37649" ht="15"/>
    <row r="37650" ht="15"/>
    <row r="37651" ht="15"/>
    <row r="37652" ht="15"/>
    <row r="37653" ht="15"/>
    <row r="37654" ht="15"/>
    <row r="37655" ht="15"/>
    <row r="37656" ht="15"/>
    <row r="37657" ht="15"/>
    <row r="37658" ht="15"/>
    <row r="37659" ht="15"/>
    <row r="37660" ht="15"/>
    <row r="37661" ht="15"/>
    <row r="37662" ht="15"/>
    <row r="37663" ht="15"/>
    <row r="37664" ht="15"/>
    <row r="37665" ht="15"/>
    <row r="37666" ht="15"/>
    <row r="37667" ht="15"/>
    <row r="37668" ht="15"/>
    <row r="37669" ht="15"/>
    <row r="37670" ht="15"/>
    <row r="37671" ht="15"/>
    <row r="37672" ht="15"/>
    <row r="37673" ht="15"/>
    <row r="37674" ht="15"/>
    <row r="37675" ht="15"/>
    <row r="37676" ht="15"/>
    <row r="37677" ht="15"/>
    <row r="37678" ht="15"/>
    <row r="37679" ht="15"/>
    <row r="37680" ht="15"/>
    <row r="37681" ht="15"/>
    <row r="37682" ht="15"/>
    <row r="37683" ht="15"/>
    <row r="37684" ht="15"/>
    <row r="37685" ht="15"/>
    <row r="37686" ht="15"/>
    <row r="37687" ht="15"/>
    <row r="37688" ht="15"/>
    <row r="37689" ht="15"/>
    <row r="37690" ht="15"/>
    <row r="37691" ht="15"/>
    <row r="37692" ht="15"/>
    <row r="37693" ht="15"/>
    <row r="37694" ht="15"/>
    <row r="37695" ht="15"/>
    <row r="37696" ht="15"/>
    <row r="37697" ht="15"/>
    <row r="37698" ht="15"/>
    <row r="37699" ht="15"/>
    <row r="37700" ht="15"/>
    <row r="37701" ht="15"/>
    <row r="37702" ht="15"/>
    <row r="37703" ht="15"/>
    <row r="37704" ht="15"/>
    <row r="37705" ht="15"/>
    <row r="37706" ht="15"/>
    <row r="37707" ht="15"/>
    <row r="37708" ht="15"/>
    <row r="37709" ht="15"/>
    <row r="37710" ht="15"/>
    <row r="37711" ht="15"/>
    <row r="37712" ht="15"/>
    <row r="37713" ht="15"/>
    <row r="37714" ht="15"/>
    <row r="37715" ht="15"/>
    <row r="37716" ht="15"/>
    <row r="37717" ht="15"/>
    <row r="37718" ht="15"/>
    <row r="37719" ht="15"/>
    <row r="37720" ht="15"/>
    <row r="37721" ht="15"/>
    <row r="37722" ht="15"/>
    <row r="37723" ht="15"/>
    <row r="37724" ht="15"/>
    <row r="37725" ht="15"/>
    <row r="37726" ht="15"/>
    <row r="37727" ht="15"/>
    <row r="37728" ht="15"/>
    <row r="37729" ht="15"/>
    <row r="37730" ht="15"/>
    <row r="37731" ht="15"/>
    <row r="37732" ht="15"/>
    <row r="37733" ht="15"/>
    <row r="37734" ht="15"/>
    <row r="37735" ht="15"/>
    <row r="37736" ht="15"/>
    <row r="37737" ht="15"/>
    <row r="37738" ht="15"/>
    <row r="37739" ht="15"/>
    <row r="37740" ht="15"/>
    <row r="37741" ht="15"/>
    <row r="37742" ht="15"/>
    <row r="37743" ht="15"/>
    <row r="37744" ht="15"/>
    <row r="37745" ht="15"/>
    <row r="37746" ht="15"/>
    <row r="37747" ht="15"/>
    <row r="37748" ht="15"/>
    <row r="37749" ht="15"/>
    <row r="37750" ht="15"/>
    <row r="37751" ht="15"/>
    <row r="37752" ht="15"/>
    <row r="37753" ht="15"/>
    <row r="37754" ht="15"/>
    <row r="37755" ht="15"/>
    <row r="37756" ht="15"/>
    <row r="37757" ht="15"/>
    <row r="37758" ht="15"/>
    <row r="37759" ht="15"/>
    <row r="37760" ht="15"/>
    <row r="37761" ht="15"/>
    <row r="37762" ht="15"/>
    <row r="37763" ht="15"/>
    <row r="37764" ht="15"/>
    <row r="37765" ht="15"/>
    <row r="37766" ht="15"/>
    <row r="37767" ht="15"/>
    <row r="37768" ht="15"/>
    <row r="37769" ht="15"/>
    <row r="37770" ht="15"/>
    <row r="37771" ht="15"/>
    <row r="37772" ht="15"/>
    <row r="37773" ht="15"/>
    <row r="37774" ht="15"/>
    <row r="37775" ht="15"/>
    <row r="37776" ht="15"/>
    <row r="37777" ht="15"/>
    <row r="37778" ht="15"/>
    <row r="37779" ht="15"/>
    <row r="37780" ht="15"/>
    <row r="37781" ht="15"/>
    <row r="37782" ht="15"/>
    <row r="37783" ht="15"/>
    <row r="37784" ht="15"/>
    <row r="37785" ht="15"/>
    <row r="37786" ht="15"/>
    <row r="37787" ht="15"/>
    <row r="37788" ht="15"/>
    <row r="37789" ht="15"/>
    <row r="37790" ht="15"/>
    <row r="37791" ht="15"/>
    <row r="37792" ht="15"/>
    <row r="37793" ht="15"/>
    <row r="37794" ht="15"/>
    <row r="37795" ht="15"/>
    <row r="37796" ht="15"/>
    <row r="37797" ht="15"/>
    <row r="37798" ht="15"/>
    <row r="37799" ht="15"/>
    <row r="37800" ht="15"/>
    <row r="37801" ht="15"/>
    <row r="37802" ht="15"/>
    <row r="37803" ht="15"/>
    <row r="37804" ht="15"/>
    <row r="37805" ht="15"/>
    <row r="37806" ht="15"/>
    <row r="37807" ht="15"/>
    <row r="37808" ht="15"/>
    <row r="37809" ht="15"/>
    <row r="37810" ht="15"/>
    <row r="37811" ht="15"/>
    <row r="37812" ht="15"/>
    <row r="37813" ht="15"/>
    <row r="37814" ht="15"/>
    <row r="37815" ht="15"/>
    <row r="37816" ht="15"/>
    <row r="37817" ht="15"/>
    <row r="37818" ht="15"/>
    <row r="37819" ht="15"/>
    <row r="37820" ht="15"/>
    <row r="37821" ht="15"/>
    <row r="37822" ht="15"/>
    <row r="37823" ht="15"/>
    <row r="37824" ht="15"/>
    <row r="37825" ht="15"/>
    <row r="37826" ht="15"/>
    <row r="37827" ht="15"/>
    <row r="37828" ht="15"/>
    <row r="37829" ht="15"/>
    <row r="37830" ht="15"/>
    <row r="37831" ht="15"/>
    <row r="37832" ht="15"/>
    <row r="37833" ht="15"/>
    <row r="37834" ht="15"/>
    <row r="37835" ht="15"/>
    <row r="37836" ht="15"/>
    <row r="37837" ht="15"/>
    <row r="37838" ht="15"/>
    <row r="37839" ht="15"/>
    <row r="37840" ht="15"/>
    <row r="37841" ht="15"/>
    <row r="37842" ht="15"/>
    <row r="37843" ht="15"/>
    <row r="37844" ht="15"/>
    <row r="37845" ht="15"/>
    <row r="37846" ht="15"/>
    <row r="37847" ht="15"/>
    <row r="37848" ht="15"/>
    <row r="37849" ht="15"/>
    <row r="37850" ht="15"/>
    <row r="37851" ht="15"/>
    <row r="37852" ht="15"/>
    <row r="37853" ht="15"/>
    <row r="37854" ht="15"/>
    <row r="37855" ht="15"/>
    <row r="37856" ht="15"/>
    <row r="37857" ht="15"/>
    <row r="37858" ht="15"/>
    <row r="37859" ht="15"/>
    <row r="37860" ht="15"/>
    <row r="37861" ht="15"/>
    <row r="37862" ht="15"/>
    <row r="37863" ht="15"/>
    <row r="37864" ht="15"/>
    <row r="37865" ht="15"/>
    <row r="37866" ht="15"/>
    <row r="37867" ht="15"/>
    <row r="37868" ht="15"/>
    <row r="37869" ht="15"/>
    <row r="37870" ht="15"/>
    <row r="37871" ht="15"/>
    <row r="37872" ht="15"/>
    <row r="37873" ht="15"/>
    <row r="37874" ht="15"/>
    <row r="37875" ht="15"/>
    <row r="37876" ht="15"/>
    <row r="37877" ht="15"/>
    <row r="37878" ht="15"/>
    <row r="37879" ht="15"/>
    <row r="37880" ht="15"/>
    <row r="37881" ht="15"/>
    <row r="37882" ht="15"/>
    <row r="37883" ht="15"/>
    <row r="37884" ht="15"/>
    <row r="37885" ht="15"/>
    <row r="37886" ht="15"/>
    <row r="37887" ht="15"/>
    <row r="37888" ht="15"/>
    <row r="37889" ht="15"/>
    <row r="37890" ht="15"/>
    <row r="37891" ht="15"/>
    <row r="37892" ht="15"/>
    <row r="37893" ht="15"/>
    <row r="37894" ht="15"/>
    <row r="37895" ht="15"/>
    <row r="37896" ht="15"/>
    <row r="37897" ht="15"/>
    <row r="37898" ht="15"/>
    <row r="37899" ht="15"/>
    <row r="37900" ht="15"/>
    <row r="37901" ht="15"/>
    <row r="37902" ht="15"/>
    <row r="37903" ht="15"/>
    <row r="37904" ht="15"/>
    <row r="37905" ht="15"/>
    <row r="37906" ht="15"/>
    <row r="37907" ht="15"/>
    <row r="37908" ht="15"/>
    <row r="37909" ht="15"/>
    <row r="37910" ht="15"/>
    <row r="37911" ht="15"/>
    <row r="37912" ht="15"/>
    <row r="37913" ht="15"/>
    <row r="37914" ht="15"/>
    <row r="37915" ht="15"/>
    <row r="37916" ht="15"/>
    <row r="37917" ht="15"/>
    <row r="37918" ht="15"/>
    <row r="37919" ht="15"/>
    <row r="37920" ht="15"/>
    <row r="37921" ht="15"/>
    <row r="37922" ht="15"/>
    <row r="37923" ht="15"/>
    <row r="37924" ht="15"/>
    <row r="37925" ht="15"/>
    <row r="37926" ht="15"/>
    <row r="37927" ht="15"/>
    <row r="37928" ht="15"/>
    <row r="37929" ht="15"/>
    <row r="37930" ht="15"/>
    <row r="37931" ht="15"/>
    <row r="37932" ht="15"/>
    <row r="37933" ht="15"/>
    <row r="37934" ht="15"/>
    <row r="37935" ht="15"/>
    <row r="37936" ht="15"/>
    <row r="37937" ht="15"/>
    <row r="37938" ht="15"/>
    <row r="37939" ht="15"/>
    <row r="37940" ht="15"/>
    <row r="37941" ht="15"/>
    <row r="37942" ht="15"/>
    <row r="37943" ht="15"/>
    <row r="37944" ht="15"/>
    <row r="37945" ht="15"/>
    <row r="37946" ht="15"/>
    <row r="37947" ht="15"/>
    <row r="37948" ht="15"/>
    <row r="37949" ht="15"/>
    <row r="37950" ht="15"/>
    <row r="37951" ht="15"/>
    <row r="37952" ht="15"/>
    <row r="37953" ht="15"/>
    <row r="37954" ht="15"/>
    <row r="37955" ht="15"/>
    <row r="37956" ht="15"/>
    <row r="37957" ht="15"/>
    <row r="37958" ht="15"/>
    <row r="37959" ht="15"/>
    <row r="37960" ht="15"/>
    <row r="37961" ht="15"/>
    <row r="37962" ht="15"/>
    <row r="37963" ht="15"/>
    <row r="37964" ht="15"/>
    <row r="37965" ht="15"/>
    <row r="37966" ht="15"/>
    <row r="37967" ht="15"/>
    <row r="37968" ht="15"/>
    <row r="37969" ht="15"/>
    <row r="37970" ht="15"/>
    <row r="37971" ht="15"/>
    <row r="37972" ht="15"/>
    <row r="37973" ht="15"/>
    <row r="37974" ht="15"/>
    <row r="37975" ht="15"/>
    <row r="37976" ht="15"/>
    <row r="37977" ht="15"/>
    <row r="37978" ht="15"/>
    <row r="37979" ht="15"/>
    <row r="37980" ht="15"/>
    <row r="37981" ht="15"/>
    <row r="37982" ht="15"/>
    <row r="37983" ht="15"/>
    <row r="37984" ht="15"/>
    <row r="37985" ht="15"/>
    <row r="37986" ht="15"/>
    <row r="37987" ht="15"/>
    <row r="37988" ht="15"/>
    <row r="37989" ht="15"/>
    <row r="37990" ht="15"/>
    <row r="37991" ht="15"/>
    <row r="37992" ht="15"/>
    <row r="37993" ht="15"/>
    <row r="37994" ht="15"/>
    <row r="37995" ht="15"/>
    <row r="37996" ht="15"/>
    <row r="37997" ht="15"/>
    <row r="37998" ht="15"/>
    <row r="37999" ht="15"/>
    <row r="38000" ht="15"/>
    <row r="38001" ht="15"/>
    <row r="38002" ht="15"/>
    <row r="38003" ht="15"/>
    <row r="38004" ht="15"/>
    <row r="38005" ht="15"/>
    <row r="38006" ht="15"/>
    <row r="38007" ht="15"/>
    <row r="38008" ht="15"/>
    <row r="38009" ht="15"/>
    <row r="38010" ht="15"/>
    <row r="38011" ht="15"/>
    <row r="38012" ht="15"/>
    <row r="38013" ht="15"/>
    <row r="38014" ht="15"/>
    <row r="38015" ht="15"/>
    <row r="38016" ht="15"/>
    <row r="38017" ht="15"/>
    <row r="38018" ht="15"/>
    <row r="38019" ht="15"/>
    <row r="38020" ht="15"/>
    <row r="38021" ht="15"/>
    <row r="38022" ht="15"/>
    <row r="38023" ht="15"/>
    <row r="38024" ht="15"/>
    <row r="38025" ht="15"/>
    <row r="38026" ht="15"/>
    <row r="38027" ht="15"/>
    <row r="38028" ht="15"/>
    <row r="38029" ht="15"/>
    <row r="38030" ht="15"/>
    <row r="38031" ht="15"/>
    <row r="38032" ht="15"/>
    <row r="38033" ht="15"/>
    <row r="38034" ht="15"/>
    <row r="38035" ht="15"/>
    <row r="38036" ht="15"/>
    <row r="38037" ht="15"/>
    <row r="38038" ht="15"/>
    <row r="38039" ht="15"/>
    <row r="38040" ht="15"/>
    <row r="38041" ht="15"/>
    <row r="38042" ht="15"/>
    <row r="38043" ht="15"/>
    <row r="38044" ht="15"/>
    <row r="38045" ht="15"/>
    <row r="38046" ht="15"/>
    <row r="38047" ht="15"/>
    <row r="38048" ht="15"/>
    <row r="38049" ht="15"/>
    <row r="38050" ht="15"/>
    <row r="38051" ht="15"/>
    <row r="38052" ht="15"/>
    <row r="38053" ht="15"/>
    <row r="38054" ht="15"/>
    <row r="38055" ht="15"/>
    <row r="38056" ht="15"/>
    <row r="38057" ht="15"/>
    <row r="38058" ht="15"/>
    <row r="38059" ht="15"/>
    <row r="38060" ht="15"/>
    <row r="38061" ht="15"/>
    <row r="38062" ht="15"/>
    <row r="38063" ht="15"/>
    <row r="38064" ht="15"/>
    <row r="38065" ht="15"/>
    <row r="38066" ht="15"/>
    <row r="38067" ht="15"/>
    <row r="38068" ht="15"/>
    <row r="38069" ht="15"/>
    <row r="38070" ht="15"/>
    <row r="38071" ht="15"/>
    <row r="38072" ht="15"/>
    <row r="38073" ht="15"/>
    <row r="38074" ht="15"/>
    <row r="38075" ht="15"/>
    <row r="38076" ht="15"/>
    <row r="38077" ht="15"/>
    <row r="38078" ht="15"/>
    <row r="38079" ht="15"/>
    <row r="38080" ht="15"/>
    <row r="38081" ht="15"/>
    <row r="38082" ht="15"/>
    <row r="38083" ht="15"/>
    <row r="38084" ht="15"/>
    <row r="38085" ht="15"/>
    <row r="38086" ht="15"/>
    <row r="38087" ht="15"/>
    <row r="38088" ht="15"/>
    <row r="38089" ht="15"/>
    <row r="38090" ht="15"/>
    <row r="38091" ht="15"/>
    <row r="38092" ht="15"/>
    <row r="38093" ht="15"/>
    <row r="38094" ht="15"/>
    <row r="38095" ht="15"/>
    <row r="38096" ht="15"/>
    <row r="38097" ht="15"/>
    <row r="38098" ht="15"/>
    <row r="38099" ht="15"/>
    <row r="38100" ht="15"/>
    <row r="38101" ht="15"/>
    <row r="38102" ht="15"/>
    <row r="38103" ht="15"/>
    <row r="38104" ht="15"/>
    <row r="38105" ht="15"/>
    <row r="38106" ht="15"/>
    <row r="38107" ht="15"/>
    <row r="38108" ht="15"/>
    <row r="38109" ht="15"/>
    <row r="38110" ht="15"/>
    <row r="38111" ht="15"/>
    <row r="38112" ht="15"/>
    <row r="38113" ht="15"/>
    <row r="38114" ht="15"/>
    <row r="38115" ht="15"/>
    <row r="38116" ht="15"/>
    <row r="38117" ht="15"/>
    <row r="38118" ht="15"/>
    <row r="38119" ht="15"/>
    <row r="38120" ht="15"/>
    <row r="38121" ht="15"/>
    <row r="38122" ht="15"/>
    <row r="38123" ht="15"/>
    <row r="38124" ht="15"/>
    <row r="38125" ht="15"/>
    <row r="38126" ht="15"/>
    <row r="38127" ht="15"/>
    <row r="38128" ht="15"/>
    <row r="38129" ht="15"/>
    <row r="38130" ht="15"/>
    <row r="38131" ht="15"/>
    <row r="38132" ht="15"/>
    <row r="38133" ht="15"/>
    <row r="38134" ht="15"/>
    <row r="38135" ht="15"/>
    <row r="38136" ht="15"/>
    <row r="38137" ht="15"/>
    <row r="38138" ht="15"/>
    <row r="38139" ht="15"/>
    <row r="38140" ht="15"/>
    <row r="38141" ht="15"/>
    <row r="38142" ht="15"/>
    <row r="38143" ht="15"/>
    <row r="38144" ht="15"/>
    <row r="38145" ht="15"/>
    <row r="38146" ht="15"/>
    <row r="38147" ht="15"/>
    <row r="38148" ht="15"/>
    <row r="38149" ht="15"/>
    <row r="38150" ht="15"/>
    <row r="38151" ht="15"/>
    <row r="38152" ht="15"/>
    <row r="38153" ht="15"/>
    <row r="38154" ht="15"/>
    <row r="38155" ht="15"/>
    <row r="38156" ht="15"/>
    <row r="38157" ht="15"/>
    <row r="38158" ht="15"/>
    <row r="38159" ht="15"/>
    <row r="38160" ht="15"/>
    <row r="38161" ht="15"/>
    <row r="38162" ht="15"/>
    <row r="38163" ht="15"/>
    <row r="38164" ht="15"/>
    <row r="38165" ht="15"/>
    <row r="38166" ht="15"/>
    <row r="38167" ht="15"/>
    <row r="38168" ht="15"/>
    <row r="38169" ht="15"/>
    <row r="38170" ht="15"/>
    <row r="38171" ht="15"/>
    <row r="38172" ht="15"/>
    <row r="38173" ht="15"/>
    <row r="38174" ht="15"/>
    <row r="38175" ht="15"/>
    <row r="38176" ht="15"/>
    <row r="38177" ht="15"/>
    <row r="38178" ht="15"/>
    <row r="38179" ht="15"/>
    <row r="38180" ht="15"/>
    <row r="38181" ht="15"/>
    <row r="38182" ht="15"/>
    <row r="38183" ht="15"/>
    <row r="38184" ht="15"/>
    <row r="38185" ht="15"/>
    <row r="38186" ht="15"/>
    <row r="38187" ht="15"/>
    <row r="38188" ht="15"/>
    <row r="38189" ht="15"/>
    <row r="38190" ht="15"/>
    <row r="38191" ht="15"/>
    <row r="38192" ht="15"/>
    <row r="38193" ht="15"/>
    <row r="38194" ht="15"/>
    <row r="38195" ht="15"/>
    <row r="38196" ht="15"/>
    <row r="38197" ht="15"/>
    <row r="38198" ht="15"/>
    <row r="38199" ht="15"/>
    <row r="38200" ht="15"/>
    <row r="38201" ht="15"/>
    <row r="38202" ht="15"/>
    <row r="38203" ht="15"/>
    <row r="38204" ht="15"/>
    <row r="38205" ht="15"/>
    <row r="38206" ht="15"/>
    <row r="38207" ht="15"/>
    <row r="38208" ht="15"/>
    <row r="38209" ht="15"/>
    <row r="38210" ht="15"/>
    <row r="38211" ht="15"/>
    <row r="38212" ht="15"/>
    <row r="38213" ht="15"/>
    <row r="38214" ht="15"/>
    <row r="38215" ht="15"/>
    <row r="38216" ht="15"/>
    <row r="38217" ht="15"/>
    <row r="38218" ht="15"/>
    <row r="38219" ht="15"/>
    <row r="38220" ht="15"/>
    <row r="38221" ht="15"/>
    <row r="38222" ht="15"/>
    <row r="38223" ht="15"/>
    <row r="38224" ht="15"/>
    <row r="38225" ht="15"/>
    <row r="38226" ht="15"/>
    <row r="38227" ht="15"/>
    <row r="38228" ht="15"/>
    <row r="38229" ht="15"/>
    <row r="38230" ht="15"/>
    <row r="38231" ht="15"/>
    <row r="38232" ht="15"/>
    <row r="38233" ht="15"/>
    <row r="38234" ht="15"/>
    <row r="38235" ht="15"/>
    <row r="38236" ht="15"/>
    <row r="38237" ht="15"/>
    <row r="38238" ht="15"/>
    <row r="38239" ht="15"/>
    <row r="38240" ht="15"/>
    <row r="38241" ht="15"/>
    <row r="38242" ht="15"/>
    <row r="38243" ht="15"/>
    <row r="38244" ht="15"/>
    <row r="38245" ht="15"/>
    <row r="38246" ht="15"/>
    <row r="38247" ht="15"/>
    <row r="38248" ht="15"/>
    <row r="38249" ht="15"/>
    <row r="38250" ht="15"/>
    <row r="38251" ht="15"/>
    <row r="38252" ht="15"/>
    <row r="38253" ht="15"/>
    <row r="38254" ht="15"/>
    <row r="38255" ht="15"/>
    <row r="38256" ht="15"/>
    <row r="38257" ht="15"/>
    <row r="38258" ht="15"/>
    <row r="38259" ht="15"/>
    <row r="38260" ht="15"/>
    <row r="38261" ht="15"/>
    <row r="38262" ht="15"/>
    <row r="38263" ht="15"/>
    <row r="38264" ht="15"/>
    <row r="38265" ht="15"/>
    <row r="38266" ht="15"/>
    <row r="38267" ht="15"/>
    <row r="38268" ht="15"/>
    <row r="38269" ht="15"/>
    <row r="38270" ht="15"/>
    <row r="38271" ht="15"/>
    <row r="38272" ht="15"/>
    <row r="38273" ht="15"/>
    <row r="38274" ht="15"/>
    <row r="38275" ht="15"/>
    <row r="38276" ht="15"/>
    <row r="38277" ht="15"/>
    <row r="38278" ht="15"/>
    <row r="38279" ht="15"/>
    <row r="38280" ht="15"/>
    <row r="38281" ht="15"/>
    <row r="38282" ht="15"/>
    <row r="38283" ht="15"/>
    <row r="38284" ht="15"/>
    <row r="38285" ht="15"/>
    <row r="38286" ht="15"/>
    <row r="38287" ht="15"/>
    <row r="38288" ht="15"/>
    <row r="38289" ht="15"/>
    <row r="38290" ht="15"/>
    <row r="38291" ht="15"/>
    <row r="38292" ht="15"/>
    <row r="38293" ht="15"/>
    <row r="38294" ht="15"/>
    <row r="38295" ht="15"/>
    <row r="38296" ht="15"/>
    <row r="38297" ht="15"/>
    <row r="38298" ht="15"/>
    <row r="38299" ht="15"/>
    <row r="38300" ht="15"/>
    <row r="38301" ht="15"/>
    <row r="38302" ht="15"/>
    <row r="38303" ht="15"/>
    <row r="38304" ht="15"/>
    <row r="38305" ht="15"/>
    <row r="38306" ht="15"/>
    <row r="38307" ht="15"/>
    <row r="38308" ht="15"/>
    <row r="38309" ht="15"/>
    <row r="38310" ht="15"/>
    <row r="38311" ht="15"/>
    <row r="38312" ht="15"/>
    <row r="38313" ht="15"/>
    <row r="38314" ht="15"/>
    <row r="38315" ht="15"/>
    <row r="38316" ht="15"/>
    <row r="38317" ht="15"/>
    <row r="38318" ht="15"/>
    <row r="38319" ht="15"/>
    <row r="38320" ht="15"/>
    <row r="38321" ht="15"/>
    <row r="38322" ht="15"/>
    <row r="38323" ht="15"/>
    <row r="38324" ht="15"/>
    <row r="38325" ht="15"/>
    <row r="38326" ht="15"/>
    <row r="38327" ht="15"/>
    <row r="38328" ht="15"/>
    <row r="38329" ht="15"/>
    <row r="38330" ht="15"/>
    <row r="38331" ht="15"/>
    <row r="38332" ht="15"/>
    <row r="38333" ht="15"/>
    <row r="38334" ht="15"/>
    <row r="38335" ht="15"/>
    <row r="38336" ht="15"/>
    <row r="38337" ht="15"/>
    <row r="38338" ht="15"/>
    <row r="38339" ht="15"/>
    <row r="38340" ht="15"/>
    <row r="38341" ht="15"/>
    <row r="38342" ht="15"/>
    <row r="38343" ht="15"/>
    <row r="38344" ht="15"/>
    <row r="38345" ht="15"/>
    <row r="38346" ht="15"/>
    <row r="38347" ht="15"/>
    <row r="38348" ht="15"/>
    <row r="38349" ht="15"/>
    <row r="38350" ht="15"/>
    <row r="38351" ht="15"/>
    <row r="38352" ht="15"/>
    <row r="38353" ht="15"/>
    <row r="38354" ht="15"/>
    <row r="38355" ht="15"/>
    <row r="38356" ht="15"/>
    <row r="38357" ht="15"/>
    <row r="38358" ht="15"/>
    <row r="38359" ht="15"/>
    <row r="38360" ht="15"/>
    <row r="38361" ht="15"/>
    <row r="38362" ht="15"/>
    <row r="38363" ht="15"/>
    <row r="38364" ht="15"/>
    <row r="38365" ht="15"/>
    <row r="38366" ht="15"/>
    <row r="38367" ht="15"/>
    <row r="38368" ht="15"/>
    <row r="38369" ht="15"/>
    <row r="38370" ht="15"/>
    <row r="38371" ht="15"/>
    <row r="38372" ht="15"/>
    <row r="38373" ht="15"/>
    <row r="38374" ht="15"/>
    <row r="38375" ht="15"/>
    <row r="38376" ht="15"/>
    <row r="38377" ht="15"/>
    <row r="38378" ht="15"/>
    <row r="38379" ht="15"/>
    <row r="38380" ht="15"/>
    <row r="38381" ht="15"/>
    <row r="38382" ht="15"/>
    <row r="38383" ht="15"/>
    <row r="38384" ht="15"/>
    <row r="38385" ht="15"/>
    <row r="38386" ht="15"/>
    <row r="38387" ht="15"/>
    <row r="38388" ht="15"/>
    <row r="38389" ht="15"/>
    <row r="38390" ht="15"/>
    <row r="38391" ht="15"/>
    <row r="38392" ht="15"/>
    <row r="38393" ht="15"/>
    <row r="38394" ht="15"/>
    <row r="38395" ht="15"/>
    <row r="38396" ht="15"/>
    <row r="38397" ht="15"/>
    <row r="38398" ht="15"/>
    <row r="38399" ht="15"/>
    <row r="38400" ht="15"/>
    <row r="38401" ht="15"/>
    <row r="38402" ht="15"/>
    <row r="38403" ht="15"/>
    <row r="38404" ht="15"/>
    <row r="38405" ht="15"/>
    <row r="38406" ht="15"/>
    <row r="38407" ht="15"/>
    <row r="38408" ht="15"/>
    <row r="38409" ht="15"/>
    <row r="38410" ht="15"/>
    <row r="38411" ht="15"/>
    <row r="38412" ht="15"/>
    <row r="38413" ht="15"/>
    <row r="38414" ht="15"/>
    <row r="38415" ht="15"/>
    <row r="38416" ht="15"/>
    <row r="38417" ht="15"/>
    <row r="38418" ht="15"/>
    <row r="38419" ht="15"/>
    <row r="38420" ht="15"/>
    <row r="38421" ht="15"/>
    <row r="38422" ht="15"/>
    <row r="38423" ht="15"/>
    <row r="38424" ht="15"/>
    <row r="38425" ht="15"/>
    <row r="38426" ht="15"/>
    <row r="38427" ht="15"/>
    <row r="38428" ht="15"/>
    <row r="38429" ht="15"/>
    <row r="38430" ht="15"/>
    <row r="38431" ht="15"/>
    <row r="38432" ht="15"/>
    <row r="38433" ht="15"/>
    <row r="38434" ht="15"/>
    <row r="38435" ht="15"/>
    <row r="38436" ht="15"/>
    <row r="38437" ht="15"/>
    <row r="38438" ht="15"/>
    <row r="38439" ht="15"/>
    <row r="38440" ht="15"/>
    <row r="38441" ht="15"/>
    <row r="38442" ht="15"/>
    <row r="38443" ht="15"/>
    <row r="38444" ht="15"/>
    <row r="38445" ht="15"/>
    <row r="38446" ht="15"/>
    <row r="38447" ht="15"/>
    <row r="38448" ht="15"/>
    <row r="38449" ht="15"/>
    <row r="38450" ht="15"/>
    <row r="38451" ht="15"/>
    <row r="38452" ht="15"/>
    <row r="38453" ht="15"/>
    <row r="38454" ht="15"/>
    <row r="38455" ht="15"/>
    <row r="38456" ht="15"/>
    <row r="38457" ht="15"/>
    <row r="38458" ht="15"/>
    <row r="38459" ht="15"/>
    <row r="38460" ht="15"/>
    <row r="38461" ht="15"/>
    <row r="38462" ht="15"/>
    <row r="38463" ht="15"/>
    <row r="38464" ht="15"/>
    <row r="38465" ht="15"/>
    <row r="38466" ht="15"/>
    <row r="38467" ht="15"/>
    <row r="38468" ht="15"/>
    <row r="38469" ht="15"/>
    <row r="38470" ht="15"/>
    <row r="38471" ht="15"/>
    <row r="38472" ht="15"/>
    <row r="38473" ht="15"/>
    <row r="38474" ht="15"/>
    <row r="38475" ht="15"/>
    <row r="38476" ht="15"/>
    <row r="38477" ht="15"/>
    <row r="38478" ht="15"/>
    <row r="38479" ht="15"/>
    <row r="38480" ht="15"/>
    <row r="38481" ht="15"/>
    <row r="38482" ht="15"/>
    <row r="38483" ht="15"/>
    <row r="38484" ht="15"/>
    <row r="38485" ht="15"/>
    <row r="38486" ht="15"/>
    <row r="38487" ht="15"/>
    <row r="38488" ht="15"/>
    <row r="38489" ht="15"/>
    <row r="38490" ht="15"/>
    <row r="38491" ht="15"/>
    <row r="38492" ht="15"/>
    <row r="38493" ht="15"/>
    <row r="38494" ht="15"/>
    <row r="38495" ht="15"/>
    <row r="38496" ht="15"/>
    <row r="38497" ht="15"/>
    <row r="38498" ht="15"/>
    <row r="38499" ht="15"/>
    <row r="38500" ht="15"/>
    <row r="38501" ht="15"/>
    <row r="38502" ht="15"/>
    <row r="38503" ht="15"/>
    <row r="38504" ht="15"/>
    <row r="38505" ht="15"/>
    <row r="38506" ht="15"/>
    <row r="38507" ht="15"/>
    <row r="38508" ht="15"/>
    <row r="38509" ht="15"/>
    <row r="38510" ht="15"/>
    <row r="38511" ht="15"/>
    <row r="38512" ht="15"/>
    <row r="38513" ht="15"/>
    <row r="38514" ht="15"/>
    <row r="38515" ht="15"/>
    <row r="38516" ht="15"/>
    <row r="38517" ht="15"/>
    <row r="38518" ht="15"/>
    <row r="38519" ht="15"/>
    <row r="38520" ht="15"/>
    <row r="38521" ht="15"/>
    <row r="38522" ht="15"/>
    <row r="38523" ht="15"/>
    <row r="38524" ht="15"/>
    <row r="38525" ht="15"/>
    <row r="38526" ht="15"/>
    <row r="38527" ht="15"/>
    <row r="38528" ht="15"/>
    <row r="38529" ht="15"/>
    <row r="38530" ht="15"/>
    <row r="38531" ht="15"/>
    <row r="38532" ht="15"/>
    <row r="38533" ht="15"/>
    <row r="38534" ht="15"/>
    <row r="38535" ht="15"/>
    <row r="38536" ht="15"/>
    <row r="38537" ht="15"/>
    <row r="38538" ht="15"/>
    <row r="38539" ht="15"/>
    <row r="38540" ht="15"/>
    <row r="38541" ht="15"/>
    <row r="38542" ht="15"/>
    <row r="38543" ht="15"/>
    <row r="38544" ht="15"/>
    <row r="38545" ht="15"/>
    <row r="38546" ht="15"/>
    <row r="38547" ht="15"/>
    <row r="38548" ht="15"/>
    <row r="38549" ht="15"/>
    <row r="38550" ht="15"/>
    <row r="38551" ht="15"/>
    <row r="38552" ht="15"/>
    <row r="38553" ht="15"/>
    <row r="38554" ht="15"/>
    <row r="38555" ht="15"/>
    <row r="38556" ht="15"/>
    <row r="38557" ht="15"/>
    <row r="38558" ht="15"/>
    <row r="38559" ht="15"/>
    <row r="38560" ht="15"/>
    <row r="38561" ht="15"/>
    <row r="38562" ht="15"/>
    <row r="38563" ht="15"/>
    <row r="38564" ht="15"/>
    <row r="38565" ht="15"/>
    <row r="38566" ht="15"/>
    <row r="38567" ht="15"/>
    <row r="38568" ht="15"/>
    <row r="38569" ht="15"/>
    <row r="38570" ht="15"/>
    <row r="38571" ht="15"/>
    <row r="38572" ht="15"/>
    <row r="38573" ht="15"/>
    <row r="38574" ht="15"/>
    <row r="38575" ht="15"/>
    <row r="38576" ht="15"/>
    <row r="38577" ht="15"/>
    <row r="38578" ht="15"/>
    <row r="38579" ht="15"/>
    <row r="38580" ht="15"/>
    <row r="38581" ht="15"/>
    <row r="38582" ht="15"/>
    <row r="38583" ht="15"/>
    <row r="38584" ht="15"/>
    <row r="38585" ht="15"/>
    <row r="38586" ht="15"/>
    <row r="38587" ht="15"/>
    <row r="38588" ht="15"/>
    <row r="38589" ht="15"/>
    <row r="38590" ht="15"/>
    <row r="38591" ht="15"/>
    <row r="38592" ht="15"/>
    <row r="38593" ht="15"/>
    <row r="38594" ht="15"/>
    <row r="38595" ht="15"/>
    <row r="38596" ht="15"/>
    <row r="38597" ht="15"/>
    <row r="38598" ht="15"/>
    <row r="38599" ht="15"/>
    <row r="38600" ht="15"/>
    <row r="38601" ht="15"/>
    <row r="38602" ht="15"/>
    <row r="38603" ht="15"/>
    <row r="38604" ht="15"/>
    <row r="38605" ht="15"/>
    <row r="38606" ht="15"/>
    <row r="38607" ht="15"/>
    <row r="38608" ht="15"/>
    <row r="38609" ht="15"/>
    <row r="38610" ht="15"/>
    <row r="38611" ht="15"/>
    <row r="38612" ht="15"/>
    <row r="38613" ht="15"/>
    <row r="38614" ht="15"/>
    <row r="38615" ht="15"/>
    <row r="38616" ht="15"/>
    <row r="38617" ht="15"/>
    <row r="38618" ht="15"/>
    <row r="38619" ht="15"/>
    <row r="38620" ht="15"/>
    <row r="38621" ht="15"/>
    <row r="38622" ht="15"/>
    <row r="38623" ht="15"/>
    <row r="38624" ht="15"/>
    <row r="38625" ht="15"/>
    <row r="38626" ht="15"/>
    <row r="38627" ht="15"/>
    <row r="38628" ht="15"/>
    <row r="38629" ht="15"/>
    <row r="38630" ht="15"/>
    <row r="38631" ht="15"/>
    <row r="38632" ht="15"/>
    <row r="38633" ht="15"/>
    <row r="38634" ht="15"/>
    <row r="38635" ht="15"/>
    <row r="38636" ht="15"/>
    <row r="38637" ht="15"/>
    <row r="38638" ht="15"/>
    <row r="38639" ht="15"/>
    <row r="38640" ht="15"/>
    <row r="38641" ht="15"/>
    <row r="38642" ht="15"/>
    <row r="38643" ht="15"/>
    <row r="38644" ht="15"/>
    <row r="38645" ht="15"/>
    <row r="38646" ht="15"/>
    <row r="38647" ht="15"/>
    <row r="38648" ht="15"/>
    <row r="38649" ht="15"/>
    <row r="38650" ht="15"/>
    <row r="38651" ht="15"/>
    <row r="38652" ht="15"/>
    <row r="38653" ht="15"/>
    <row r="38654" ht="15"/>
    <row r="38655" ht="15"/>
    <row r="38656" ht="15"/>
    <row r="38657" ht="15"/>
    <row r="38658" ht="15"/>
    <row r="38659" ht="15"/>
    <row r="38660" ht="15"/>
    <row r="38661" ht="15"/>
    <row r="38662" ht="15"/>
    <row r="38663" ht="15"/>
    <row r="38664" ht="15"/>
    <row r="38665" ht="15"/>
    <row r="38666" ht="15"/>
    <row r="38667" ht="15"/>
    <row r="38668" ht="15"/>
    <row r="38669" ht="15"/>
    <row r="38670" ht="15"/>
    <row r="38671" ht="15"/>
    <row r="38672" ht="15"/>
    <row r="38673" ht="15"/>
    <row r="38674" ht="15"/>
    <row r="38675" ht="15"/>
    <row r="38676" ht="15"/>
    <row r="38677" ht="15"/>
    <row r="38678" ht="15"/>
    <row r="38679" ht="15"/>
    <row r="38680" ht="15"/>
    <row r="38681" ht="15"/>
    <row r="38682" ht="15"/>
    <row r="38683" ht="15"/>
    <row r="38684" ht="15"/>
    <row r="38685" ht="15"/>
    <row r="38686" ht="15"/>
    <row r="38687" ht="15"/>
    <row r="38688" ht="15"/>
    <row r="38689" ht="15"/>
    <row r="38690" ht="15"/>
    <row r="38691" ht="15"/>
    <row r="38692" ht="15"/>
    <row r="38693" ht="15"/>
    <row r="38694" ht="15"/>
    <row r="38695" ht="15"/>
    <row r="38696" ht="15"/>
    <row r="38697" ht="15"/>
    <row r="38698" ht="15"/>
    <row r="38699" ht="15"/>
    <row r="38700" ht="15"/>
    <row r="38701" ht="15"/>
    <row r="38702" ht="15"/>
    <row r="38703" ht="15"/>
    <row r="38704" ht="15"/>
    <row r="38705" ht="15"/>
    <row r="38706" ht="15"/>
    <row r="38707" ht="15"/>
    <row r="38708" ht="15"/>
    <row r="38709" ht="15"/>
    <row r="38710" ht="15"/>
    <row r="38711" ht="15"/>
    <row r="38712" ht="15"/>
    <row r="38713" ht="15"/>
    <row r="38714" ht="15"/>
    <row r="38715" ht="15"/>
    <row r="38716" ht="15"/>
    <row r="38717" ht="15"/>
    <row r="38718" ht="15"/>
    <row r="38719" ht="15"/>
    <row r="38720" ht="15"/>
    <row r="38721" ht="15"/>
    <row r="38722" ht="15"/>
    <row r="38723" ht="15"/>
    <row r="38724" ht="15"/>
    <row r="38725" ht="15"/>
    <row r="38726" ht="15"/>
    <row r="38727" ht="15"/>
    <row r="38728" ht="15"/>
    <row r="38729" ht="15"/>
    <row r="38730" ht="15"/>
    <row r="38731" ht="15"/>
    <row r="38732" ht="15"/>
    <row r="38733" ht="15"/>
    <row r="38734" ht="15"/>
    <row r="38735" ht="15"/>
    <row r="38736" ht="15"/>
    <row r="38737" ht="15"/>
    <row r="38738" ht="15"/>
    <row r="38739" ht="15"/>
    <row r="38740" ht="15"/>
    <row r="38741" ht="15"/>
    <row r="38742" ht="15"/>
    <row r="38743" ht="15"/>
    <row r="38744" ht="15"/>
    <row r="38745" ht="15"/>
    <row r="38746" ht="15"/>
    <row r="38747" ht="15"/>
    <row r="38748" ht="15"/>
    <row r="38749" ht="15"/>
    <row r="38750" ht="15"/>
    <row r="38751" ht="15"/>
    <row r="38752" ht="15"/>
    <row r="38753" ht="15"/>
    <row r="38754" ht="15"/>
    <row r="38755" ht="15"/>
    <row r="38756" ht="15"/>
    <row r="38757" ht="15"/>
    <row r="38758" ht="15"/>
    <row r="38759" ht="15"/>
    <row r="38760" ht="15"/>
    <row r="38761" ht="15"/>
    <row r="38762" ht="15"/>
    <row r="38763" ht="15"/>
    <row r="38764" ht="15"/>
    <row r="38765" ht="15"/>
    <row r="38766" ht="15"/>
    <row r="38767" ht="15"/>
    <row r="38768" ht="15"/>
    <row r="38769" ht="15"/>
    <row r="38770" ht="15"/>
    <row r="38771" ht="15"/>
    <row r="38772" ht="15"/>
    <row r="38773" ht="15"/>
    <row r="38774" ht="15"/>
    <row r="38775" ht="15"/>
    <row r="38776" ht="15"/>
    <row r="38777" ht="15"/>
    <row r="38778" ht="15"/>
    <row r="38779" ht="15"/>
    <row r="38780" ht="15"/>
    <row r="38781" ht="15"/>
    <row r="38782" ht="15"/>
    <row r="38783" ht="15"/>
    <row r="38784" ht="15"/>
    <row r="38785" ht="15"/>
    <row r="38786" ht="15"/>
    <row r="38787" ht="15"/>
    <row r="38788" ht="15"/>
    <row r="38789" ht="15"/>
    <row r="38790" ht="15"/>
    <row r="38791" ht="15"/>
    <row r="38792" ht="15"/>
    <row r="38793" ht="15"/>
    <row r="38794" ht="15"/>
    <row r="38795" ht="15"/>
    <row r="38796" ht="15"/>
    <row r="38797" ht="15"/>
    <row r="38798" ht="15"/>
    <row r="38799" ht="15"/>
    <row r="38800" ht="15"/>
    <row r="38801" ht="15"/>
    <row r="38802" ht="15"/>
    <row r="38803" ht="15"/>
    <row r="38804" ht="15"/>
    <row r="38805" ht="15"/>
    <row r="38806" ht="15"/>
    <row r="38807" ht="15"/>
    <row r="38808" ht="15"/>
    <row r="38809" ht="15"/>
    <row r="38810" ht="15"/>
    <row r="38811" ht="15"/>
    <row r="38812" ht="15"/>
    <row r="38813" ht="15"/>
    <row r="38814" ht="15"/>
    <row r="38815" ht="15"/>
    <row r="38816" ht="15"/>
    <row r="38817" ht="15"/>
    <row r="38818" ht="15"/>
    <row r="38819" ht="15"/>
    <row r="38820" ht="15"/>
    <row r="38821" ht="15"/>
    <row r="38822" ht="15"/>
    <row r="38823" ht="15"/>
    <row r="38824" ht="15"/>
    <row r="38825" ht="15"/>
    <row r="38826" ht="15"/>
    <row r="38827" ht="15"/>
    <row r="38828" ht="15"/>
    <row r="38829" ht="15"/>
    <row r="38830" ht="15"/>
    <row r="38831" ht="15"/>
    <row r="38832" ht="15"/>
    <row r="38833" ht="15"/>
    <row r="38834" ht="15"/>
    <row r="38835" ht="15"/>
    <row r="38836" ht="15"/>
    <row r="38837" ht="15"/>
    <row r="38838" ht="15"/>
    <row r="38839" ht="15"/>
    <row r="38840" ht="15"/>
    <row r="38841" ht="15"/>
    <row r="38842" ht="15"/>
    <row r="38843" ht="15"/>
    <row r="38844" ht="15"/>
    <row r="38845" ht="15"/>
    <row r="38846" ht="15"/>
    <row r="38847" ht="15"/>
    <row r="38848" ht="15"/>
    <row r="38849" ht="15"/>
    <row r="38850" ht="15"/>
    <row r="38851" ht="15"/>
    <row r="38852" ht="15"/>
    <row r="38853" ht="15"/>
    <row r="38854" ht="15"/>
    <row r="38855" ht="15"/>
    <row r="38856" ht="15"/>
    <row r="38857" ht="15"/>
    <row r="38858" ht="15"/>
    <row r="38859" ht="15"/>
    <row r="38860" ht="15"/>
    <row r="38861" ht="15"/>
    <row r="38862" ht="15"/>
    <row r="38863" ht="15"/>
    <row r="38864" ht="15"/>
    <row r="38865" ht="15"/>
    <row r="38866" ht="15"/>
    <row r="38867" ht="15"/>
    <row r="38868" ht="15"/>
    <row r="38869" ht="15"/>
    <row r="38870" ht="15"/>
    <row r="38871" ht="15"/>
    <row r="38872" ht="15"/>
    <row r="38873" ht="15"/>
    <row r="38874" ht="15"/>
    <row r="38875" ht="15"/>
    <row r="38876" ht="15"/>
    <row r="38877" ht="15"/>
    <row r="38878" ht="15"/>
    <row r="38879" ht="15"/>
    <row r="38880" ht="15"/>
    <row r="38881" ht="15"/>
    <row r="38882" ht="15"/>
    <row r="38883" ht="15"/>
    <row r="38884" ht="15"/>
    <row r="38885" ht="15"/>
    <row r="38886" ht="15"/>
    <row r="38887" ht="15"/>
    <row r="38888" ht="15"/>
    <row r="38889" ht="15"/>
    <row r="38890" ht="15"/>
    <row r="38891" ht="15"/>
    <row r="38892" ht="15"/>
    <row r="38893" ht="15"/>
    <row r="38894" ht="15"/>
    <row r="38895" ht="15"/>
    <row r="38896" ht="15"/>
    <row r="38897" ht="15"/>
    <row r="38898" ht="15"/>
    <row r="38899" ht="15"/>
    <row r="38900" ht="15"/>
    <row r="38901" ht="15"/>
    <row r="38902" ht="15"/>
    <row r="38903" ht="15"/>
    <row r="38904" ht="15"/>
    <row r="38905" ht="15"/>
    <row r="38906" ht="15"/>
    <row r="38907" ht="15"/>
    <row r="38908" ht="15"/>
    <row r="38909" ht="15"/>
    <row r="38910" ht="15"/>
    <row r="38911" ht="15"/>
    <row r="38912" ht="15"/>
    <row r="38913" ht="15"/>
    <row r="38914" ht="15"/>
    <row r="38915" ht="15"/>
    <row r="38916" ht="15"/>
    <row r="38917" ht="15"/>
    <row r="38918" ht="15"/>
    <row r="38919" ht="15"/>
    <row r="38920" ht="15"/>
    <row r="38921" ht="15"/>
    <row r="38922" ht="15"/>
    <row r="38923" ht="15"/>
    <row r="38924" ht="15"/>
    <row r="38925" ht="15"/>
    <row r="38926" ht="15"/>
    <row r="38927" ht="15"/>
    <row r="38928" ht="15"/>
    <row r="38929" ht="15"/>
    <row r="38930" ht="15"/>
    <row r="38931" ht="15"/>
    <row r="38932" ht="15"/>
    <row r="38933" ht="15"/>
    <row r="38934" ht="15"/>
    <row r="38935" ht="15"/>
    <row r="38936" ht="15"/>
    <row r="38937" ht="15"/>
    <row r="38938" ht="15"/>
    <row r="38939" ht="15"/>
    <row r="38940" ht="15"/>
    <row r="38941" ht="15"/>
    <row r="38942" ht="15"/>
    <row r="38943" ht="15"/>
    <row r="38944" ht="15"/>
    <row r="38945" ht="15"/>
    <row r="38946" ht="15"/>
    <row r="38947" ht="15"/>
    <row r="38948" ht="15"/>
    <row r="38949" ht="15"/>
    <row r="38950" ht="15"/>
    <row r="38951" ht="15"/>
    <row r="38952" ht="15"/>
    <row r="38953" ht="15"/>
    <row r="38954" ht="15"/>
    <row r="38955" ht="15"/>
    <row r="38956" ht="15"/>
    <row r="38957" ht="15"/>
    <row r="38958" ht="15"/>
    <row r="38959" ht="15"/>
    <row r="38960" ht="15"/>
    <row r="38961" ht="15"/>
    <row r="38962" ht="15"/>
    <row r="38963" ht="15"/>
    <row r="38964" ht="15"/>
    <row r="38965" ht="15"/>
    <row r="38966" ht="15"/>
    <row r="38967" ht="15"/>
    <row r="38968" ht="15"/>
    <row r="38969" ht="15"/>
    <row r="38970" ht="15"/>
    <row r="38971" ht="15"/>
    <row r="38972" ht="15"/>
    <row r="38973" ht="15"/>
    <row r="38974" ht="15"/>
    <row r="38975" ht="15"/>
    <row r="38976" ht="15"/>
    <row r="38977" ht="15"/>
    <row r="38978" ht="15"/>
    <row r="38979" ht="15"/>
    <row r="38980" ht="15"/>
    <row r="38981" ht="15"/>
    <row r="38982" ht="15"/>
    <row r="38983" ht="15"/>
    <row r="38984" ht="15"/>
    <row r="38985" ht="15"/>
    <row r="38986" ht="15"/>
    <row r="38987" ht="15"/>
    <row r="38988" ht="15"/>
    <row r="38989" ht="15"/>
    <row r="38990" ht="15"/>
    <row r="38991" ht="15"/>
    <row r="38992" ht="15"/>
    <row r="38993" ht="15"/>
    <row r="38994" ht="15"/>
    <row r="38995" ht="15"/>
    <row r="38996" ht="15"/>
    <row r="38997" ht="15"/>
    <row r="38998" ht="15"/>
    <row r="38999" ht="15"/>
    <row r="39000" ht="15"/>
    <row r="39001" ht="15"/>
    <row r="39002" ht="15"/>
    <row r="39003" ht="15"/>
    <row r="39004" ht="15"/>
    <row r="39005" ht="15"/>
    <row r="39006" ht="15"/>
    <row r="39007" ht="15"/>
    <row r="39008" ht="15"/>
    <row r="39009" ht="15"/>
    <row r="39010" ht="15"/>
    <row r="39011" ht="15"/>
    <row r="39012" ht="15"/>
    <row r="39013" ht="15"/>
    <row r="39014" ht="15"/>
    <row r="39015" ht="15"/>
    <row r="39016" ht="15"/>
    <row r="39017" ht="15"/>
    <row r="39018" ht="15"/>
    <row r="39019" ht="15"/>
    <row r="39020" ht="15"/>
    <row r="39021" ht="15"/>
    <row r="39022" ht="15"/>
    <row r="39023" ht="15"/>
    <row r="39024" ht="15"/>
    <row r="39025" ht="15"/>
    <row r="39026" ht="15"/>
    <row r="39027" ht="15"/>
    <row r="39028" ht="15"/>
    <row r="39029" ht="15"/>
    <row r="39030" ht="15"/>
    <row r="39031" ht="15"/>
    <row r="39032" ht="15"/>
    <row r="39033" ht="15"/>
    <row r="39034" ht="15"/>
    <row r="39035" ht="15"/>
    <row r="39036" ht="15"/>
    <row r="39037" ht="15"/>
    <row r="39038" ht="15"/>
    <row r="39039" ht="15"/>
    <row r="39040" ht="15"/>
    <row r="39041" ht="15"/>
    <row r="39042" ht="15"/>
    <row r="39043" ht="15"/>
    <row r="39044" ht="15"/>
    <row r="39045" ht="15"/>
    <row r="39046" ht="15"/>
    <row r="39047" ht="15"/>
    <row r="39048" ht="15"/>
    <row r="39049" ht="15"/>
    <row r="39050" ht="15"/>
    <row r="39051" ht="15"/>
    <row r="39052" ht="15"/>
    <row r="39053" ht="15"/>
    <row r="39054" ht="15"/>
    <row r="39055" ht="15"/>
    <row r="39056" ht="15"/>
    <row r="39057" ht="15"/>
    <row r="39058" ht="15"/>
    <row r="39059" ht="15"/>
    <row r="39060" ht="15"/>
    <row r="39061" ht="15"/>
    <row r="39062" ht="15"/>
    <row r="39063" ht="15"/>
    <row r="39064" ht="15"/>
    <row r="39065" ht="15"/>
    <row r="39066" ht="15"/>
    <row r="39067" ht="15"/>
    <row r="39068" ht="15"/>
    <row r="39069" ht="15"/>
    <row r="39070" ht="15"/>
    <row r="39071" ht="15"/>
    <row r="39072" ht="15"/>
    <row r="39073" ht="15"/>
    <row r="39074" ht="15"/>
    <row r="39075" ht="15"/>
    <row r="39076" ht="15"/>
    <row r="39077" ht="15"/>
    <row r="39078" ht="15"/>
    <row r="39079" ht="15"/>
    <row r="39080" ht="15"/>
    <row r="39081" ht="15"/>
    <row r="39082" ht="15"/>
    <row r="39083" ht="15"/>
    <row r="39084" ht="15"/>
    <row r="39085" ht="15"/>
    <row r="39086" ht="15"/>
    <row r="39087" ht="15"/>
    <row r="39088" ht="15"/>
    <row r="39089" ht="15"/>
    <row r="39090" ht="15"/>
    <row r="39091" ht="15"/>
    <row r="39092" ht="15"/>
    <row r="39093" ht="15"/>
    <row r="39094" ht="15"/>
    <row r="39095" ht="15"/>
    <row r="39096" ht="15"/>
    <row r="39097" ht="15"/>
    <row r="39098" ht="15"/>
    <row r="39099" ht="15"/>
    <row r="39100" ht="15"/>
    <row r="39101" ht="15"/>
    <row r="39102" ht="15"/>
    <row r="39103" ht="15"/>
    <row r="39104" ht="15"/>
    <row r="39105" ht="15"/>
    <row r="39106" ht="15"/>
    <row r="39107" ht="15"/>
    <row r="39108" ht="15"/>
    <row r="39109" ht="15"/>
    <row r="39110" ht="15"/>
    <row r="39111" ht="15"/>
    <row r="39112" ht="15"/>
    <row r="39113" ht="15"/>
    <row r="39114" ht="15"/>
    <row r="39115" ht="15"/>
    <row r="39116" ht="15"/>
    <row r="39117" ht="15"/>
    <row r="39118" ht="15"/>
    <row r="39119" ht="15"/>
    <row r="39120" ht="15"/>
    <row r="39121" ht="15"/>
    <row r="39122" ht="15"/>
    <row r="39123" ht="15"/>
    <row r="39124" ht="15"/>
    <row r="39125" ht="15"/>
    <row r="39126" ht="15"/>
    <row r="39127" ht="15"/>
    <row r="39128" ht="15"/>
    <row r="39129" ht="15"/>
    <row r="39130" ht="15"/>
    <row r="39131" ht="15"/>
    <row r="39132" ht="15"/>
    <row r="39133" ht="15"/>
    <row r="39134" ht="15"/>
    <row r="39135" ht="15"/>
    <row r="39136" ht="15"/>
    <row r="39137" ht="15"/>
    <row r="39138" ht="15"/>
    <row r="39139" ht="15"/>
    <row r="39140" ht="15"/>
    <row r="39141" ht="15"/>
    <row r="39142" ht="15"/>
    <row r="39143" ht="15"/>
    <row r="39144" ht="15"/>
    <row r="39145" ht="15"/>
    <row r="39146" ht="15"/>
    <row r="39147" ht="15"/>
    <row r="39148" ht="15"/>
    <row r="39149" ht="15"/>
    <row r="39150" ht="15"/>
    <row r="39151" ht="15"/>
    <row r="39152" ht="15"/>
    <row r="39153" ht="15"/>
    <row r="39154" ht="15"/>
    <row r="39155" ht="15"/>
    <row r="39156" ht="15"/>
    <row r="39157" ht="15"/>
    <row r="39158" ht="15"/>
    <row r="39159" ht="15"/>
    <row r="39160" ht="15"/>
    <row r="39161" ht="15"/>
    <row r="39162" ht="15"/>
    <row r="39163" ht="15"/>
    <row r="39164" ht="15"/>
    <row r="39165" ht="15"/>
    <row r="39166" ht="15"/>
    <row r="39167" ht="15"/>
    <row r="39168" ht="15"/>
    <row r="39169" ht="15"/>
    <row r="39170" ht="15"/>
    <row r="39171" ht="15"/>
    <row r="39172" ht="15"/>
    <row r="39173" ht="15"/>
    <row r="39174" ht="15"/>
    <row r="39175" ht="15"/>
    <row r="39176" ht="15"/>
    <row r="39177" ht="15"/>
    <row r="39178" ht="15"/>
    <row r="39179" ht="15"/>
    <row r="39180" ht="15"/>
    <row r="39181" ht="15"/>
    <row r="39182" ht="15"/>
    <row r="39183" ht="15"/>
    <row r="39184" ht="15"/>
    <row r="39185" ht="15"/>
    <row r="39186" ht="15"/>
    <row r="39187" ht="15"/>
    <row r="39188" ht="15"/>
    <row r="39189" ht="15"/>
    <row r="39190" ht="15"/>
    <row r="39191" ht="15"/>
    <row r="39192" ht="15"/>
    <row r="39193" ht="15"/>
    <row r="39194" ht="15"/>
    <row r="39195" ht="15"/>
    <row r="39196" ht="15"/>
    <row r="39197" ht="15"/>
    <row r="39198" ht="15"/>
    <row r="39199" ht="15"/>
    <row r="39200" ht="15"/>
    <row r="39201" ht="15"/>
    <row r="39202" ht="15"/>
    <row r="39203" ht="15"/>
    <row r="39204" ht="15"/>
    <row r="39205" ht="15"/>
    <row r="39206" ht="15"/>
    <row r="39207" ht="15"/>
    <row r="39208" ht="15"/>
    <row r="39209" ht="15"/>
    <row r="39210" ht="15"/>
    <row r="39211" ht="15"/>
    <row r="39212" ht="15"/>
    <row r="39213" ht="15"/>
    <row r="39214" ht="15"/>
    <row r="39215" ht="15"/>
    <row r="39216" ht="15"/>
    <row r="39217" ht="15"/>
    <row r="39218" ht="15"/>
    <row r="39219" ht="15"/>
    <row r="39220" ht="15"/>
    <row r="39221" ht="15"/>
    <row r="39222" ht="15"/>
    <row r="39223" ht="15"/>
    <row r="39224" ht="15"/>
    <row r="39225" ht="15"/>
    <row r="39226" ht="15"/>
    <row r="39227" ht="15"/>
    <row r="39228" ht="15"/>
    <row r="39229" ht="15"/>
    <row r="39230" ht="15"/>
    <row r="39231" ht="15"/>
    <row r="39232" ht="15"/>
    <row r="39233" ht="15"/>
    <row r="39234" ht="15"/>
    <row r="39235" ht="15"/>
    <row r="39236" ht="15"/>
    <row r="39237" ht="15"/>
    <row r="39238" ht="15"/>
    <row r="39239" ht="15"/>
    <row r="39240" ht="15"/>
    <row r="39241" ht="15"/>
    <row r="39242" ht="15"/>
    <row r="39243" ht="15"/>
    <row r="39244" ht="15"/>
    <row r="39245" ht="15"/>
    <row r="39246" ht="15"/>
    <row r="39247" ht="15"/>
    <row r="39248" ht="15"/>
    <row r="39249" ht="15"/>
    <row r="39250" ht="15"/>
    <row r="39251" ht="15"/>
    <row r="39252" ht="15"/>
    <row r="39253" ht="15"/>
    <row r="39254" ht="15"/>
    <row r="39255" ht="15"/>
    <row r="39256" ht="15"/>
    <row r="39257" ht="15"/>
    <row r="39258" ht="15"/>
    <row r="39259" ht="15"/>
    <row r="39260" ht="15"/>
    <row r="39261" ht="15"/>
    <row r="39262" ht="15"/>
    <row r="39263" ht="15"/>
    <row r="39264" ht="15"/>
    <row r="39265" ht="15"/>
    <row r="39266" ht="15"/>
    <row r="39267" ht="15"/>
    <row r="39268" ht="15"/>
    <row r="39269" ht="15"/>
    <row r="39270" ht="15"/>
    <row r="39271" ht="15"/>
    <row r="39272" ht="15"/>
    <row r="39273" ht="15"/>
    <row r="39274" ht="15"/>
    <row r="39275" ht="15"/>
    <row r="39276" ht="15"/>
    <row r="39277" ht="15"/>
    <row r="39278" ht="15"/>
    <row r="39279" ht="15"/>
    <row r="39280" ht="15"/>
    <row r="39281" ht="15"/>
    <row r="39282" ht="15"/>
    <row r="39283" ht="15"/>
    <row r="39284" ht="15"/>
    <row r="39285" ht="15"/>
    <row r="39286" ht="15"/>
    <row r="39287" ht="15"/>
    <row r="39288" ht="15"/>
    <row r="39289" ht="15"/>
    <row r="39290" ht="15"/>
    <row r="39291" ht="15"/>
    <row r="39292" ht="15"/>
    <row r="39293" ht="15"/>
    <row r="39294" ht="15"/>
    <row r="39295" ht="15"/>
    <row r="39296" ht="15"/>
    <row r="39297" ht="15"/>
    <row r="39298" ht="15"/>
    <row r="39299" ht="15"/>
    <row r="39300" ht="15"/>
    <row r="39301" ht="15"/>
    <row r="39302" ht="15"/>
    <row r="39303" ht="15"/>
    <row r="39304" ht="15"/>
    <row r="39305" ht="15"/>
    <row r="39306" ht="15"/>
    <row r="39307" ht="15"/>
    <row r="39308" ht="15"/>
    <row r="39309" ht="15"/>
    <row r="39310" ht="15"/>
    <row r="39311" ht="15"/>
    <row r="39312" ht="15"/>
    <row r="39313" ht="15"/>
    <row r="39314" ht="15"/>
    <row r="39315" ht="15"/>
    <row r="39316" ht="15"/>
    <row r="39317" ht="15"/>
    <row r="39318" ht="15"/>
    <row r="39319" ht="15"/>
    <row r="39320" ht="15"/>
    <row r="39321" ht="15"/>
    <row r="39322" ht="15"/>
    <row r="39323" ht="15"/>
    <row r="39324" ht="15"/>
    <row r="39325" ht="15"/>
    <row r="39326" ht="15"/>
    <row r="39327" ht="15"/>
    <row r="39328" ht="15"/>
    <row r="39329" ht="15"/>
    <row r="39330" ht="15"/>
    <row r="39331" ht="15"/>
    <row r="39332" ht="15"/>
    <row r="39333" ht="15"/>
    <row r="39334" ht="15"/>
    <row r="39335" ht="15"/>
    <row r="39336" ht="15"/>
    <row r="39337" ht="15"/>
    <row r="39338" ht="15"/>
    <row r="39339" ht="15"/>
    <row r="39340" ht="15"/>
    <row r="39341" ht="15"/>
    <row r="39342" ht="15"/>
    <row r="39343" ht="15"/>
    <row r="39344" ht="15"/>
    <row r="39345" ht="15"/>
    <row r="39346" ht="15"/>
    <row r="39347" ht="15"/>
    <row r="39348" ht="15"/>
    <row r="39349" ht="15"/>
    <row r="39350" ht="15"/>
    <row r="39351" ht="15"/>
    <row r="39352" ht="15"/>
    <row r="39353" ht="15"/>
    <row r="39354" ht="15"/>
    <row r="39355" ht="15"/>
    <row r="39356" ht="15"/>
    <row r="39357" ht="15"/>
    <row r="39358" ht="15"/>
    <row r="39359" ht="15"/>
    <row r="39360" ht="15"/>
    <row r="39361" ht="15"/>
    <row r="39362" ht="15"/>
    <row r="39363" ht="15"/>
    <row r="39364" ht="15"/>
    <row r="39365" ht="15"/>
    <row r="39366" ht="15"/>
    <row r="39367" ht="15"/>
    <row r="39368" ht="15"/>
    <row r="39369" ht="15"/>
    <row r="39370" ht="15"/>
    <row r="39371" ht="15"/>
    <row r="39372" ht="15"/>
    <row r="39373" ht="15"/>
    <row r="39374" ht="15"/>
    <row r="39375" ht="15"/>
    <row r="39376" ht="15"/>
    <row r="39377" ht="15"/>
    <row r="39378" ht="15"/>
    <row r="39379" ht="15"/>
    <row r="39380" ht="15"/>
    <row r="39381" ht="15"/>
    <row r="39382" ht="15"/>
    <row r="39383" ht="15"/>
    <row r="39384" ht="15"/>
    <row r="39385" ht="15"/>
    <row r="39386" ht="15"/>
    <row r="39387" ht="15"/>
    <row r="39388" ht="15"/>
    <row r="39389" ht="15"/>
    <row r="39390" ht="15"/>
    <row r="39391" ht="15"/>
    <row r="39392" ht="15"/>
    <row r="39393" ht="15"/>
    <row r="39394" ht="15"/>
    <row r="39395" ht="15"/>
    <row r="39396" ht="15"/>
    <row r="39397" ht="15"/>
    <row r="39398" ht="15"/>
    <row r="39399" ht="15"/>
    <row r="39400" ht="15"/>
    <row r="39401" ht="15"/>
    <row r="39402" ht="15"/>
    <row r="39403" ht="15"/>
    <row r="39404" ht="15"/>
    <row r="39405" ht="15"/>
    <row r="39406" ht="15"/>
    <row r="39407" ht="15"/>
    <row r="39408" ht="15"/>
    <row r="39409" ht="15"/>
    <row r="39410" ht="15"/>
    <row r="39411" ht="15"/>
    <row r="39412" ht="15"/>
    <row r="39413" ht="15"/>
    <row r="39414" ht="15"/>
    <row r="39415" ht="15"/>
    <row r="39416" ht="15"/>
    <row r="39417" ht="15"/>
    <row r="39418" ht="15"/>
    <row r="39419" ht="15"/>
    <row r="39420" ht="15"/>
    <row r="39421" ht="15"/>
    <row r="39422" ht="15"/>
    <row r="39423" ht="15"/>
    <row r="39424" ht="15"/>
    <row r="39425" ht="15"/>
    <row r="39426" ht="15"/>
    <row r="39427" ht="15"/>
    <row r="39428" ht="15"/>
    <row r="39429" ht="15"/>
    <row r="39430" ht="15"/>
    <row r="39431" ht="15"/>
    <row r="39432" ht="15"/>
    <row r="39433" ht="15"/>
    <row r="39434" ht="15"/>
    <row r="39435" ht="15"/>
    <row r="39436" ht="15"/>
    <row r="39437" ht="15"/>
    <row r="39438" ht="15"/>
    <row r="39439" ht="15"/>
    <row r="39440" ht="15"/>
    <row r="39441" ht="15"/>
    <row r="39442" ht="15"/>
    <row r="39443" ht="15"/>
    <row r="39444" ht="15"/>
    <row r="39445" ht="15"/>
    <row r="39446" ht="15"/>
    <row r="39447" ht="15"/>
    <row r="39448" ht="15"/>
    <row r="39449" ht="15"/>
    <row r="39450" ht="15"/>
    <row r="39451" ht="15"/>
    <row r="39452" ht="15"/>
    <row r="39453" ht="15"/>
    <row r="39454" ht="15"/>
    <row r="39455" ht="15"/>
    <row r="39456" ht="15"/>
    <row r="39457" ht="15"/>
    <row r="39458" ht="15"/>
    <row r="39459" ht="15"/>
    <row r="39460" ht="15"/>
    <row r="39461" ht="15"/>
    <row r="39462" ht="15"/>
    <row r="39463" ht="15"/>
    <row r="39464" ht="15"/>
    <row r="39465" ht="15"/>
    <row r="39466" ht="15"/>
    <row r="39467" ht="15"/>
    <row r="39468" ht="15"/>
    <row r="39469" ht="15"/>
    <row r="39470" ht="15"/>
    <row r="39471" ht="15"/>
    <row r="39472" ht="15"/>
    <row r="39473" ht="15"/>
    <row r="39474" ht="15"/>
    <row r="39475" ht="15"/>
    <row r="39476" ht="15"/>
    <row r="39477" ht="15"/>
    <row r="39478" ht="15"/>
    <row r="39479" ht="15"/>
    <row r="39480" ht="15"/>
    <row r="39481" ht="15"/>
    <row r="39482" ht="15"/>
    <row r="39483" ht="15"/>
    <row r="39484" ht="15"/>
    <row r="39485" ht="15"/>
    <row r="39486" ht="15"/>
    <row r="39487" ht="15"/>
    <row r="39488" ht="15"/>
    <row r="39489" ht="15"/>
    <row r="39490" ht="15"/>
    <row r="39491" ht="15"/>
    <row r="39492" ht="15"/>
    <row r="39493" ht="15"/>
    <row r="39494" ht="15"/>
    <row r="39495" ht="15"/>
    <row r="39496" ht="15"/>
    <row r="39497" ht="15"/>
    <row r="39498" ht="15"/>
    <row r="39499" ht="15"/>
    <row r="39500" ht="15"/>
    <row r="39501" ht="15"/>
    <row r="39502" ht="15"/>
    <row r="39503" ht="15"/>
    <row r="39504" ht="15"/>
    <row r="39505" ht="15"/>
    <row r="39506" ht="15"/>
    <row r="39507" ht="15"/>
    <row r="39508" ht="15"/>
    <row r="39509" ht="15"/>
    <row r="39510" ht="15"/>
    <row r="39511" ht="15"/>
    <row r="39512" ht="15"/>
    <row r="39513" ht="15"/>
    <row r="39514" ht="15"/>
    <row r="39515" ht="15"/>
    <row r="39516" ht="15"/>
    <row r="39517" ht="15"/>
    <row r="39518" ht="15"/>
    <row r="39519" ht="15"/>
    <row r="39520" ht="15"/>
    <row r="39521" ht="15"/>
    <row r="39522" ht="15"/>
    <row r="39523" ht="15"/>
    <row r="39524" ht="15"/>
    <row r="39525" ht="15"/>
    <row r="39526" ht="15"/>
    <row r="39527" ht="15"/>
    <row r="39528" ht="15"/>
    <row r="39529" ht="15"/>
    <row r="39530" ht="15"/>
    <row r="39531" ht="15"/>
    <row r="39532" ht="15"/>
    <row r="39533" ht="15"/>
    <row r="39534" ht="15"/>
    <row r="39535" ht="15"/>
    <row r="39536" ht="15"/>
    <row r="39537" ht="15"/>
    <row r="39538" ht="15"/>
    <row r="39539" ht="15"/>
    <row r="39540" ht="15"/>
    <row r="39541" ht="15"/>
    <row r="39542" ht="15"/>
    <row r="39543" ht="15"/>
    <row r="39544" ht="15"/>
    <row r="39545" ht="15"/>
    <row r="39546" ht="15"/>
    <row r="39547" ht="15"/>
    <row r="39548" ht="15"/>
    <row r="39549" ht="15"/>
    <row r="39550" ht="15"/>
    <row r="39551" ht="15"/>
    <row r="39552" ht="15"/>
    <row r="39553" ht="15"/>
    <row r="39554" ht="15"/>
    <row r="39555" ht="15"/>
    <row r="39556" ht="15"/>
    <row r="39557" ht="15"/>
    <row r="39558" ht="15"/>
    <row r="39559" ht="15"/>
    <row r="39560" ht="15"/>
    <row r="39561" ht="15"/>
    <row r="39562" ht="15"/>
    <row r="39563" ht="15"/>
    <row r="39564" ht="15"/>
    <row r="39565" ht="15"/>
    <row r="39566" ht="15"/>
    <row r="39567" ht="15"/>
    <row r="39568" ht="15"/>
    <row r="39569" ht="15"/>
    <row r="39570" ht="15"/>
    <row r="39571" ht="15"/>
    <row r="39572" ht="15"/>
    <row r="39573" ht="15"/>
    <row r="39574" ht="15"/>
    <row r="39575" ht="15"/>
    <row r="39576" ht="15"/>
    <row r="39577" ht="15"/>
    <row r="39578" ht="15"/>
    <row r="39579" ht="15"/>
    <row r="39580" ht="15"/>
    <row r="39581" ht="15"/>
    <row r="39582" ht="15"/>
    <row r="39583" ht="15"/>
    <row r="39584" ht="15"/>
    <row r="39585" ht="15"/>
    <row r="39586" ht="15"/>
    <row r="39587" ht="15"/>
    <row r="39588" ht="15"/>
    <row r="39589" ht="15"/>
    <row r="39590" ht="15"/>
    <row r="39591" ht="15"/>
    <row r="39592" ht="15"/>
    <row r="39593" ht="15"/>
    <row r="39594" ht="15"/>
    <row r="39595" ht="15"/>
    <row r="39596" ht="15"/>
    <row r="39597" ht="15"/>
    <row r="39598" ht="15"/>
    <row r="39599" ht="15"/>
    <row r="39600" ht="15"/>
    <row r="39601" ht="15"/>
    <row r="39602" ht="15"/>
    <row r="39603" ht="15"/>
    <row r="39604" ht="15"/>
    <row r="39605" ht="15"/>
    <row r="39606" ht="15"/>
    <row r="39607" ht="15"/>
    <row r="39608" ht="15"/>
    <row r="39609" ht="15"/>
    <row r="39610" ht="15"/>
    <row r="39611" ht="15"/>
    <row r="39612" ht="15"/>
    <row r="39613" ht="15"/>
    <row r="39614" ht="15"/>
    <row r="39615" ht="15"/>
    <row r="39616" ht="15"/>
    <row r="39617" ht="15"/>
    <row r="39618" ht="15"/>
    <row r="39619" ht="15"/>
    <row r="39620" ht="15"/>
    <row r="39621" ht="15"/>
    <row r="39622" ht="15"/>
    <row r="39623" ht="15"/>
    <row r="39624" ht="15"/>
    <row r="39625" ht="15"/>
    <row r="39626" ht="15"/>
    <row r="39627" ht="15"/>
    <row r="39628" ht="15"/>
    <row r="39629" ht="15"/>
    <row r="39630" ht="15"/>
    <row r="39631" ht="15"/>
    <row r="39632" ht="15"/>
    <row r="39633" ht="15"/>
    <row r="39634" ht="15"/>
    <row r="39635" ht="15"/>
    <row r="39636" ht="15"/>
    <row r="39637" ht="15"/>
    <row r="39638" ht="15"/>
    <row r="39639" ht="15"/>
    <row r="39640" ht="15"/>
    <row r="39641" ht="15"/>
    <row r="39642" ht="15"/>
    <row r="39643" ht="15"/>
    <row r="39644" ht="15"/>
    <row r="39645" ht="15"/>
    <row r="39646" ht="15"/>
    <row r="39647" ht="15"/>
    <row r="39648" ht="15"/>
    <row r="39649" ht="15"/>
    <row r="39650" ht="15"/>
    <row r="39651" ht="15"/>
    <row r="39652" ht="15"/>
    <row r="39653" ht="15"/>
    <row r="39654" ht="15"/>
    <row r="39655" ht="15"/>
    <row r="39656" ht="15"/>
    <row r="39657" ht="15"/>
    <row r="39658" ht="15"/>
    <row r="39659" ht="15"/>
    <row r="39660" ht="15"/>
    <row r="39661" ht="15"/>
    <row r="39662" ht="15"/>
    <row r="39663" ht="15"/>
    <row r="39664" ht="15"/>
    <row r="39665" ht="15"/>
    <row r="39666" ht="15"/>
    <row r="39667" ht="15"/>
    <row r="39668" ht="15"/>
    <row r="39669" ht="15"/>
    <row r="39670" ht="15"/>
    <row r="39671" ht="15"/>
    <row r="39672" ht="15"/>
    <row r="39673" ht="15"/>
    <row r="39674" ht="15"/>
    <row r="39675" ht="15"/>
    <row r="39676" ht="15"/>
    <row r="39677" ht="15"/>
    <row r="39678" ht="15"/>
    <row r="39679" ht="15"/>
    <row r="39680" ht="15"/>
    <row r="39681" ht="15"/>
    <row r="39682" ht="15"/>
    <row r="39683" ht="15"/>
    <row r="39684" ht="15"/>
    <row r="39685" ht="15"/>
    <row r="39686" ht="15"/>
    <row r="39687" ht="15"/>
    <row r="39688" ht="15"/>
    <row r="39689" ht="15"/>
    <row r="39690" ht="15"/>
    <row r="39691" ht="15"/>
    <row r="39692" ht="15"/>
    <row r="39693" ht="15"/>
    <row r="39694" ht="15"/>
    <row r="39695" ht="15"/>
    <row r="39696" ht="15"/>
    <row r="39697" ht="15"/>
    <row r="39698" ht="15"/>
    <row r="39699" ht="15"/>
    <row r="39700" ht="15"/>
    <row r="39701" ht="15"/>
    <row r="39702" ht="15"/>
    <row r="39703" ht="15"/>
    <row r="39704" ht="15"/>
    <row r="39705" ht="15"/>
    <row r="39706" ht="15"/>
    <row r="39707" ht="15"/>
    <row r="39708" ht="15"/>
    <row r="39709" ht="15"/>
    <row r="39710" ht="15"/>
    <row r="39711" ht="15"/>
    <row r="39712" ht="15"/>
    <row r="39713" ht="15"/>
    <row r="39714" ht="15"/>
    <row r="39715" ht="15"/>
    <row r="39716" ht="15"/>
    <row r="39717" ht="15"/>
    <row r="39718" ht="15"/>
    <row r="39719" ht="15"/>
    <row r="39720" ht="15"/>
    <row r="39721" ht="15"/>
    <row r="39722" ht="15"/>
    <row r="39723" ht="15"/>
    <row r="39724" ht="15"/>
    <row r="39725" ht="15"/>
    <row r="39726" ht="15"/>
    <row r="39727" ht="15"/>
    <row r="39728" ht="15"/>
    <row r="39729" ht="15"/>
    <row r="39730" ht="15"/>
    <row r="39731" ht="15"/>
    <row r="39732" ht="15"/>
    <row r="39733" ht="15"/>
    <row r="39734" ht="15"/>
    <row r="39735" ht="15"/>
    <row r="39736" ht="15"/>
    <row r="39737" ht="15"/>
    <row r="39738" ht="15"/>
    <row r="39739" ht="15"/>
    <row r="39740" ht="15"/>
    <row r="39741" ht="15"/>
    <row r="39742" ht="15"/>
    <row r="39743" ht="15"/>
    <row r="39744" ht="15"/>
    <row r="39745" ht="15"/>
    <row r="39746" ht="15"/>
    <row r="39747" ht="15"/>
    <row r="39748" ht="15"/>
    <row r="39749" ht="15"/>
    <row r="39750" ht="15"/>
    <row r="39751" ht="15"/>
    <row r="39752" ht="15"/>
    <row r="39753" ht="15"/>
    <row r="39754" ht="15"/>
    <row r="39755" ht="15"/>
    <row r="39756" ht="15"/>
    <row r="39757" ht="15"/>
    <row r="39758" ht="15"/>
    <row r="39759" ht="15"/>
    <row r="39760" ht="15"/>
    <row r="39761" ht="15"/>
    <row r="39762" ht="15"/>
    <row r="39763" ht="15"/>
    <row r="39764" ht="15"/>
    <row r="39765" ht="15"/>
    <row r="39766" ht="15"/>
    <row r="39767" ht="15"/>
    <row r="39768" ht="15"/>
    <row r="39769" ht="15"/>
    <row r="39770" ht="15"/>
    <row r="39771" ht="15"/>
    <row r="39772" ht="15"/>
    <row r="39773" ht="15"/>
    <row r="39774" ht="15"/>
    <row r="39775" ht="15"/>
    <row r="39776" ht="15"/>
    <row r="39777" ht="15"/>
    <row r="39778" ht="15"/>
    <row r="39779" ht="15"/>
    <row r="39780" ht="15"/>
    <row r="39781" ht="15"/>
    <row r="39782" ht="15"/>
    <row r="39783" ht="15"/>
    <row r="39784" ht="15"/>
    <row r="39785" ht="15"/>
    <row r="39786" ht="15"/>
    <row r="39787" ht="15"/>
    <row r="39788" ht="15"/>
    <row r="39789" ht="15"/>
    <row r="39790" ht="15"/>
    <row r="39791" ht="15"/>
    <row r="39792" ht="15"/>
    <row r="39793" ht="15"/>
    <row r="39794" ht="15"/>
    <row r="39795" ht="15"/>
    <row r="39796" ht="15"/>
    <row r="39797" ht="15"/>
    <row r="39798" ht="15"/>
    <row r="39799" ht="15"/>
    <row r="39800" ht="15"/>
    <row r="39801" ht="15"/>
    <row r="39802" ht="15"/>
    <row r="39803" ht="15"/>
    <row r="39804" ht="15"/>
    <row r="39805" ht="15"/>
    <row r="39806" ht="15"/>
    <row r="39807" ht="15"/>
    <row r="39808" ht="15"/>
    <row r="39809" ht="15"/>
    <row r="39810" ht="15"/>
    <row r="39811" ht="15"/>
    <row r="39812" ht="15"/>
    <row r="39813" ht="15"/>
    <row r="39814" ht="15"/>
    <row r="39815" ht="15"/>
    <row r="39816" ht="15"/>
    <row r="39817" ht="15"/>
    <row r="39818" ht="15"/>
    <row r="39819" ht="15"/>
    <row r="39820" ht="15"/>
    <row r="39821" ht="15"/>
    <row r="39822" ht="15"/>
    <row r="39823" ht="15"/>
    <row r="39824" ht="15"/>
    <row r="39825" ht="15"/>
    <row r="39826" ht="15"/>
    <row r="39827" ht="15"/>
    <row r="39828" ht="15"/>
    <row r="39829" ht="15"/>
    <row r="39830" ht="15"/>
    <row r="39831" ht="15"/>
    <row r="39832" ht="15"/>
    <row r="39833" ht="15"/>
    <row r="39834" ht="15"/>
    <row r="39835" ht="15"/>
    <row r="39836" ht="15"/>
    <row r="39837" ht="15"/>
    <row r="39838" ht="15"/>
    <row r="39839" ht="15"/>
    <row r="39840" ht="15"/>
    <row r="39841" ht="15"/>
    <row r="39842" ht="15"/>
    <row r="39843" ht="15"/>
    <row r="39844" ht="15"/>
    <row r="39845" ht="15"/>
    <row r="39846" ht="15"/>
    <row r="39847" ht="15"/>
    <row r="39848" ht="15"/>
    <row r="39849" ht="15"/>
    <row r="39850" ht="15"/>
    <row r="39851" ht="15"/>
    <row r="39852" ht="15"/>
    <row r="39853" ht="15"/>
    <row r="39854" ht="15"/>
    <row r="39855" ht="15"/>
    <row r="39856" ht="15"/>
    <row r="39857" ht="15"/>
    <row r="39858" ht="15"/>
    <row r="39859" ht="15"/>
    <row r="39860" ht="15"/>
    <row r="39861" ht="15"/>
    <row r="39862" ht="15"/>
    <row r="39863" ht="15"/>
    <row r="39864" ht="15"/>
    <row r="39865" ht="15"/>
    <row r="39866" ht="15"/>
    <row r="39867" ht="15"/>
    <row r="39868" ht="15"/>
    <row r="39869" ht="15"/>
    <row r="39870" ht="15"/>
    <row r="39871" ht="15"/>
    <row r="39872" ht="15"/>
    <row r="39873" ht="15"/>
    <row r="39874" ht="15"/>
    <row r="39875" ht="15"/>
    <row r="39876" ht="15"/>
    <row r="39877" ht="15"/>
    <row r="39878" ht="15"/>
    <row r="39879" ht="15"/>
    <row r="39880" ht="15"/>
    <row r="39881" ht="15"/>
    <row r="39882" ht="15"/>
    <row r="39883" ht="15"/>
    <row r="39884" ht="15"/>
    <row r="39885" ht="15"/>
    <row r="39886" ht="15"/>
    <row r="39887" ht="15"/>
    <row r="39888" ht="15"/>
    <row r="39889" ht="15"/>
    <row r="39890" ht="15"/>
    <row r="39891" ht="15"/>
    <row r="39892" ht="15"/>
    <row r="39893" ht="15"/>
    <row r="39894" ht="15"/>
    <row r="39895" ht="15"/>
    <row r="39896" ht="15"/>
    <row r="39897" ht="15"/>
    <row r="39898" ht="15"/>
    <row r="39899" ht="15"/>
    <row r="39900" ht="15"/>
    <row r="39901" ht="15"/>
    <row r="39902" ht="15"/>
    <row r="39903" ht="15"/>
    <row r="39904" ht="15"/>
    <row r="39905" ht="15"/>
    <row r="39906" ht="15"/>
    <row r="39907" ht="15"/>
    <row r="39908" ht="15"/>
    <row r="39909" ht="15"/>
    <row r="39910" ht="15"/>
    <row r="39911" ht="15"/>
    <row r="39912" ht="15"/>
    <row r="39913" ht="15"/>
    <row r="39914" ht="15"/>
    <row r="39915" ht="15"/>
    <row r="39916" ht="15"/>
    <row r="39917" ht="15"/>
    <row r="39918" ht="15"/>
    <row r="39919" ht="15"/>
    <row r="39920" ht="15"/>
    <row r="39921" ht="15"/>
    <row r="39922" ht="15"/>
    <row r="39923" ht="15"/>
    <row r="39924" ht="15"/>
    <row r="39925" ht="15"/>
    <row r="39926" ht="15"/>
    <row r="39927" ht="15"/>
    <row r="39928" ht="15"/>
    <row r="39929" ht="15"/>
    <row r="39930" ht="15"/>
    <row r="39931" ht="15"/>
    <row r="39932" ht="15"/>
    <row r="39933" ht="15"/>
    <row r="39934" ht="15"/>
    <row r="39935" ht="15"/>
    <row r="39936" ht="15"/>
    <row r="39937" ht="15"/>
    <row r="39938" ht="15"/>
    <row r="39939" ht="15"/>
    <row r="39940" ht="15"/>
    <row r="39941" ht="15"/>
    <row r="39942" ht="15"/>
    <row r="39943" ht="15"/>
    <row r="39944" ht="15"/>
    <row r="39945" ht="15"/>
    <row r="39946" ht="15"/>
    <row r="39947" ht="15"/>
    <row r="39948" ht="15"/>
    <row r="39949" ht="15"/>
    <row r="39950" ht="15"/>
    <row r="39951" ht="15"/>
    <row r="39952" ht="15"/>
    <row r="39953" ht="15"/>
    <row r="39954" ht="15"/>
    <row r="39955" ht="15"/>
    <row r="39956" ht="15"/>
    <row r="39957" ht="15"/>
    <row r="39958" ht="15"/>
    <row r="39959" ht="15"/>
    <row r="39960" ht="15"/>
    <row r="39961" ht="15"/>
    <row r="39962" ht="15"/>
    <row r="39963" ht="15"/>
    <row r="39964" ht="15"/>
    <row r="39965" ht="15"/>
    <row r="39966" ht="15"/>
    <row r="39967" ht="15"/>
    <row r="39968" ht="15"/>
    <row r="39969" ht="15"/>
    <row r="39970" ht="15"/>
    <row r="39971" ht="15"/>
    <row r="39972" ht="15"/>
    <row r="39973" ht="15"/>
    <row r="39974" ht="15"/>
    <row r="39975" ht="15"/>
    <row r="39976" ht="15"/>
    <row r="39977" ht="15"/>
    <row r="39978" ht="15"/>
    <row r="39979" ht="15"/>
    <row r="39980" ht="15"/>
    <row r="39981" ht="15"/>
    <row r="39982" ht="15"/>
    <row r="39983" ht="15"/>
    <row r="39984" ht="15"/>
    <row r="39985" ht="15"/>
    <row r="39986" ht="15"/>
    <row r="39987" ht="15"/>
    <row r="39988" ht="15"/>
    <row r="39989" ht="15"/>
    <row r="39990" ht="15"/>
    <row r="39991" ht="15"/>
    <row r="39992" ht="15"/>
    <row r="39993" ht="15"/>
    <row r="39994" ht="15"/>
    <row r="39995" ht="15"/>
    <row r="39996" ht="15"/>
    <row r="39997" ht="15"/>
    <row r="39998" ht="15"/>
    <row r="39999" ht="15"/>
    <row r="40000" ht="15"/>
    <row r="40001" ht="15"/>
    <row r="40002" ht="15"/>
    <row r="40003" ht="15"/>
    <row r="40004" ht="15"/>
    <row r="40005" ht="15"/>
    <row r="40006" ht="15"/>
    <row r="40007" ht="15"/>
    <row r="40008" ht="15"/>
    <row r="40009" ht="15"/>
    <row r="40010" ht="15"/>
    <row r="40011" ht="15"/>
    <row r="40012" ht="15"/>
    <row r="40013" ht="15"/>
    <row r="40014" ht="15"/>
    <row r="40015" ht="15"/>
    <row r="40016" ht="15"/>
    <row r="40017" ht="15"/>
    <row r="40018" ht="15"/>
    <row r="40019" ht="15"/>
    <row r="40020" ht="15"/>
    <row r="40021" ht="15"/>
    <row r="40022" ht="15"/>
    <row r="40023" ht="15"/>
    <row r="40024" ht="15"/>
    <row r="40025" ht="15"/>
    <row r="40026" ht="15"/>
    <row r="40027" ht="15"/>
    <row r="40028" ht="15"/>
    <row r="40029" ht="15"/>
    <row r="40030" ht="15"/>
    <row r="40031" ht="15"/>
    <row r="40032" ht="15"/>
    <row r="40033" ht="15"/>
    <row r="40034" ht="15"/>
    <row r="40035" ht="15"/>
    <row r="40036" ht="15"/>
    <row r="40037" ht="15"/>
    <row r="40038" ht="15"/>
    <row r="40039" ht="15"/>
    <row r="40040" ht="15"/>
    <row r="40041" ht="15"/>
    <row r="40042" ht="15"/>
    <row r="40043" ht="15"/>
    <row r="40044" ht="15"/>
    <row r="40045" ht="15"/>
    <row r="40046" ht="15"/>
    <row r="40047" ht="15"/>
    <row r="40048" ht="15"/>
    <row r="40049" ht="15"/>
    <row r="40050" ht="15"/>
    <row r="40051" ht="15"/>
    <row r="40052" ht="15"/>
    <row r="40053" ht="15"/>
    <row r="40054" ht="15"/>
    <row r="40055" ht="15"/>
    <row r="40056" ht="15"/>
    <row r="40057" ht="15"/>
    <row r="40058" ht="15"/>
    <row r="40059" ht="15"/>
    <row r="40060" ht="15"/>
    <row r="40061" ht="15"/>
    <row r="40062" ht="15"/>
    <row r="40063" ht="15"/>
    <row r="40064" ht="15"/>
    <row r="40065" ht="15"/>
    <row r="40066" ht="15"/>
    <row r="40067" ht="15"/>
    <row r="40068" ht="15"/>
    <row r="40069" ht="15"/>
    <row r="40070" ht="15"/>
    <row r="40071" ht="15"/>
    <row r="40072" ht="15"/>
    <row r="40073" ht="15"/>
    <row r="40074" ht="15"/>
    <row r="40075" ht="15"/>
    <row r="40076" ht="15"/>
    <row r="40077" ht="15"/>
    <row r="40078" ht="15"/>
    <row r="40079" ht="15"/>
    <row r="40080" ht="15"/>
    <row r="40081" ht="15"/>
    <row r="40082" ht="15"/>
    <row r="40083" ht="15"/>
    <row r="40084" ht="15"/>
    <row r="40085" ht="15"/>
    <row r="40086" ht="15"/>
    <row r="40087" ht="15"/>
    <row r="40088" ht="15"/>
    <row r="40089" ht="15"/>
    <row r="40090" ht="15"/>
    <row r="40091" ht="15"/>
    <row r="40092" ht="15"/>
    <row r="40093" ht="15"/>
    <row r="40094" ht="15"/>
    <row r="40095" ht="15"/>
    <row r="40096" ht="15"/>
    <row r="40097" ht="15"/>
    <row r="40098" ht="15"/>
    <row r="40099" ht="15"/>
    <row r="40100" ht="15"/>
    <row r="40101" ht="15"/>
    <row r="40102" ht="15"/>
    <row r="40103" ht="15"/>
    <row r="40104" ht="15"/>
    <row r="40105" ht="15"/>
    <row r="40106" ht="15"/>
    <row r="40107" ht="15"/>
    <row r="40108" ht="15"/>
    <row r="40109" ht="15"/>
    <row r="40110" ht="15"/>
    <row r="40111" ht="15"/>
    <row r="40112" ht="15"/>
    <row r="40113" ht="15"/>
    <row r="40114" ht="15"/>
    <row r="40115" ht="15"/>
    <row r="40116" ht="15"/>
    <row r="40117" ht="15"/>
    <row r="40118" ht="15"/>
    <row r="40119" ht="15"/>
    <row r="40120" ht="15"/>
    <row r="40121" ht="15"/>
    <row r="40122" ht="15"/>
    <row r="40123" ht="15"/>
    <row r="40124" ht="15"/>
    <row r="40125" ht="15"/>
    <row r="40126" ht="15"/>
    <row r="40127" ht="15"/>
    <row r="40128" ht="15"/>
    <row r="40129" ht="15"/>
    <row r="40130" ht="15"/>
    <row r="40131" ht="15"/>
    <row r="40132" ht="15"/>
    <row r="40133" ht="15"/>
    <row r="40134" ht="15"/>
    <row r="40135" ht="15"/>
    <row r="40136" ht="15"/>
    <row r="40137" ht="15"/>
    <row r="40138" ht="15"/>
    <row r="40139" ht="15"/>
    <row r="40140" ht="15"/>
    <row r="40141" ht="15"/>
    <row r="40142" ht="15"/>
    <row r="40143" ht="15"/>
    <row r="40144" ht="15"/>
    <row r="40145" ht="15"/>
    <row r="40146" ht="15"/>
    <row r="40147" ht="15"/>
    <row r="40148" ht="15"/>
    <row r="40149" ht="15"/>
    <row r="40150" ht="15"/>
    <row r="40151" ht="15"/>
    <row r="40152" ht="15"/>
    <row r="40153" ht="15"/>
    <row r="40154" ht="15"/>
    <row r="40155" ht="15"/>
    <row r="40156" ht="15"/>
    <row r="40157" ht="15"/>
    <row r="40158" ht="15"/>
    <row r="40159" ht="15"/>
    <row r="40160" ht="15"/>
    <row r="40161" ht="15"/>
    <row r="40162" ht="15"/>
    <row r="40163" ht="15"/>
    <row r="40164" ht="15"/>
    <row r="40165" ht="15"/>
    <row r="40166" ht="15"/>
    <row r="40167" ht="15"/>
    <row r="40168" ht="15"/>
    <row r="40169" ht="15"/>
    <row r="40170" ht="15"/>
    <row r="40171" ht="15"/>
    <row r="40172" ht="15"/>
    <row r="40173" ht="15"/>
    <row r="40174" ht="15"/>
    <row r="40175" ht="15"/>
    <row r="40176" ht="15"/>
    <row r="40177" ht="15"/>
    <row r="40178" ht="15"/>
    <row r="40179" ht="15"/>
    <row r="40180" ht="15"/>
    <row r="40181" ht="15"/>
    <row r="40182" ht="15"/>
    <row r="40183" ht="15"/>
    <row r="40184" ht="15"/>
    <row r="40185" ht="15"/>
    <row r="40186" ht="15"/>
    <row r="40187" ht="15"/>
    <row r="40188" ht="15"/>
    <row r="40189" ht="15"/>
    <row r="40190" ht="15"/>
    <row r="40191" ht="15"/>
    <row r="40192" ht="15"/>
    <row r="40193" ht="15"/>
    <row r="40194" ht="15"/>
    <row r="40195" ht="15"/>
    <row r="40196" ht="15"/>
    <row r="40197" ht="15"/>
    <row r="40198" ht="15"/>
    <row r="40199" ht="15"/>
    <row r="40200" ht="15"/>
    <row r="40201" ht="15"/>
    <row r="40202" ht="15"/>
    <row r="40203" ht="15"/>
    <row r="40204" ht="15"/>
    <row r="40205" ht="15"/>
    <row r="40206" ht="15"/>
    <row r="40207" ht="15"/>
    <row r="40208" ht="15"/>
    <row r="40209" ht="15"/>
    <row r="40210" ht="15"/>
    <row r="40211" ht="15"/>
    <row r="40212" ht="15"/>
    <row r="40213" ht="15"/>
    <row r="40214" ht="15"/>
    <row r="40215" ht="15"/>
    <row r="40216" ht="15"/>
    <row r="40217" ht="15"/>
    <row r="40218" ht="15"/>
    <row r="40219" ht="15"/>
    <row r="40220" ht="15"/>
    <row r="40221" ht="15"/>
    <row r="40222" ht="15"/>
    <row r="40223" ht="15"/>
    <row r="40224" ht="15"/>
    <row r="40225" ht="15"/>
    <row r="40226" ht="15"/>
    <row r="40227" ht="15"/>
    <row r="40228" ht="15"/>
    <row r="40229" ht="15"/>
    <row r="40230" ht="15"/>
    <row r="40231" ht="15"/>
    <row r="40232" ht="15"/>
    <row r="40233" ht="15"/>
    <row r="40234" ht="15"/>
    <row r="40235" ht="15"/>
    <row r="40236" ht="15"/>
    <row r="40237" ht="15"/>
    <row r="40238" ht="15"/>
    <row r="40239" ht="15"/>
    <row r="40240" ht="15"/>
    <row r="40241" ht="15"/>
    <row r="40242" ht="15"/>
    <row r="40243" ht="15"/>
    <row r="40244" ht="15"/>
    <row r="40245" ht="15"/>
    <row r="40246" ht="15"/>
    <row r="40247" ht="15"/>
    <row r="40248" ht="15"/>
    <row r="40249" ht="15"/>
    <row r="40250" ht="15"/>
    <row r="40251" ht="15"/>
    <row r="40252" ht="15"/>
    <row r="40253" ht="15"/>
    <row r="40254" ht="15"/>
    <row r="40255" ht="15"/>
    <row r="40256" ht="15"/>
    <row r="40257" ht="15"/>
    <row r="40258" ht="15"/>
    <row r="40259" ht="15"/>
    <row r="40260" ht="15"/>
    <row r="40261" ht="15"/>
    <row r="40262" ht="15"/>
    <row r="40263" ht="15"/>
    <row r="40264" ht="15"/>
    <row r="40265" ht="15"/>
    <row r="40266" ht="15"/>
    <row r="40267" ht="15"/>
    <row r="40268" ht="15"/>
    <row r="40269" ht="15"/>
    <row r="40270" ht="15"/>
    <row r="40271" ht="15"/>
    <row r="40272" ht="15"/>
    <row r="40273" ht="15"/>
    <row r="40274" ht="15"/>
    <row r="40275" ht="15"/>
    <row r="40276" ht="15"/>
    <row r="40277" ht="15"/>
    <row r="40278" ht="15"/>
    <row r="40279" ht="15"/>
    <row r="40280" ht="15"/>
    <row r="40281" ht="15"/>
    <row r="40282" ht="15"/>
    <row r="40283" ht="15"/>
    <row r="40284" ht="15"/>
    <row r="40285" ht="15"/>
    <row r="40286" ht="15"/>
    <row r="40287" ht="15"/>
    <row r="40288" ht="15"/>
    <row r="40289" ht="15"/>
    <row r="40290" ht="15"/>
    <row r="40291" ht="15"/>
    <row r="40292" ht="15"/>
    <row r="40293" ht="15"/>
    <row r="40294" ht="15"/>
    <row r="40295" ht="15"/>
    <row r="40296" ht="15"/>
    <row r="40297" ht="15"/>
    <row r="40298" ht="15"/>
    <row r="40299" ht="15"/>
    <row r="40300" ht="15"/>
    <row r="40301" ht="15"/>
    <row r="40302" ht="15"/>
    <row r="40303" ht="15"/>
    <row r="40304" ht="15"/>
    <row r="40305" ht="15"/>
    <row r="40306" ht="15"/>
    <row r="40307" ht="15"/>
    <row r="40308" ht="15"/>
    <row r="40309" ht="15"/>
    <row r="40310" ht="15"/>
    <row r="40311" ht="15"/>
    <row r="40312" ht="15"/>
    <row r="40313" ht="15"/>
    <row r="40314" ht="15"/>
    <row r="40315" ht="15"/>
    <row r="40316" ht="15"/>
    <row r="40317" ht="15"/>
    <row r="40318" ht="15"/>
    <row r="40319" ht="15"/>
    <row r="40320" ht="15"/>
    <row r="40321" ht="15"/>
    <row r="40322" ht="15"/>
    <row r="40323" ht="15"/>
    <row r="40324" ht="15"/>
    <row r="40325" ht="15"/>
    <row r="40326" ht="15"/>
    <row r="40327" ht="15"/>
    <row r="40328" ht="15"/>
    <row r="40329" ht="15"/>
    <row r="40330" ht="15"/>
    <row r="40331" ht="15"/>
    <row r="40332" ht="15"/>
    <row r="40333" ht="15"/>
    <row r="40334" ht="15"/>
    <row r="40335" ht="15"/>
    <row r="40336" ht="15"/>
    <row r="40337" ht="15"/>
    <row r="40338" ht="15"/>
    <row r="40339" ht="15"/>
    <row r="40340" ht="15"/>
    <row r="40341" ht="15"/>
    <row r="40342" ht="15"/>
    <row r="40343" ht="15"/>
    <row r="40344" ht="15"/>
    <row r="40345" ht="15"/>
    <row r="40346" ht="15"/>
    <row r="40347" ht="15"/>
    <row r="40348" ht="15"/>
    <row r="40349" ht="15"/>
    <row r="40350" ht="15"/>
    <row r="40351" ht="15"/>
    <row r="40352" ht="15"/>
    <row r="40353" ht="15"/>
    <row r="40354" ht="15"/>
    <row r="40355" ht="15"/>
    <row r="40356" ht="15"/>
    <row r="40357" ht="15"/>
    <row r="40358" ht="15"/>
    <row r="40359" ht="15"/>
    <row r="40360" ht="15"/>
    <row r="40361" ht="15"/>
    <row r="40362" ht="15"/>
    <row r="40363" ht="15"/>
    <row r="40364" ht="15"/>
    <row r="40365" ht="15"/>
    <row r="40366" ht="15"/>
    <row r="40367" ht="15"/>
    <row r="40368" ht="15"/>
    <row r="40369" ht="15"/>
    <row r="40370" ht="15"/>
    <row r="40371" ht="15"/>
    <row r="40372" ht="15"/>
    <row r="40373" ht="15"/>
    <row r="40374" ht="15"/>
    <row r="40375" ht="15"/>
    <row r="40376" ht="15"/>
    <row r="40377" ht="15"/>
    <row r="40378" ht="15"/>
    <row r="40379" ht="15"/>
    <row r="40380" ht="15"/>
    <row r="40381" ht="15"/>
    <row r="40382" ht="15"/>
    <row r="40383" ht="15"/>
    <row r="40384" ht="15"/>
    <row r="40385" ht="15"/>
    <row r="40386" ht="15"/>
    <row r="40387" ht="15"/>
    <row r="40388" ht="15"/>
    <row r="40389" ht="15"/>
    <row r="40390" ht="15"/>
    <row r="40391" ht="15"/>
    <row r="40392" ht="15"/>
    <row r="40393" ht="15"/>
    <row r="40394" ht="15"/>
    <row r="40395" ht="15"/>
    <row r="40396" ht="15"/>
    <row r="40397" ht="15"/>
    <row r="40398" ht="15"/>
    <row r="40399" ht="15"/>
    <row r="40400" ht="15"/>
    <row r="40401" ht="15"/>
    <row r="40402" ht="15"/>
    <row r="40403" ht="15"/>
    <row r="40404" ht="15"/>
    <row r="40405" ht="15"/>
    <row r="40406" ht="15"/>
    <row r="40407" ht="15"/>
    <row r="40408" ht="15"/>
    <row r="40409" ht="15"/>
    <row r="40410" ht="15"/>
    <row r="40411" ht="15"/>
    <row r="40412" ht="15"/>
    <row r="40413" ht="15"/>
    <row r="40414" ht="15"/>
    <row r="40415" ht="15"/>
    <row r="40416" ht="15"/>
    <row r="40417" ht="15"/>
    <row r="40418" ht="15"/>
    <row r="40419" ht="15"/>
    <row r="40420" ht="15"/>
    <row r="40421" ht="15"/>
    <row r="40422" ht="15"/>
    <row r="40423" ht="15"/>
    <row r="40424" ht="15"/>
    <row r="40425" ht="15"/>
    <row r="40426" ht="15"/>
    <row r="40427" ht="15"/>
    <row r="40428" ht="15"/>
    <row r="40429" ht="15"/>
    <row r="40430" ht="15"/>
    <row r="40431" ht="15"/>
    <row r="40432" ht="15"/>
    <row r="40433" ht="15"/>
    <row r="40434" ht="15"/>
    <row r="40435" ht="15"/>
    <row r="40436" ht="15"/>
    <row r="40437" ht="15"/>
    <row r="40438" ht="15"/>
    <row r="40439" ht="15"/>
    <row r="40440" ht="15"/>
    <row r="40441" ht="15"/>
    <row r="40442" ht="15"/>
    <row r="40443" ht="15"/>
    <row r="40444" ht="15"/>
    <row r="40445" ht="15"/>
    <row r="40446" ht="15"/>
    <row r="40447" ht="15"/>
    <row r="40448" ht="15"/>
    <row r="40449" ht="15"/>
    <row r="40450" ht="15"/>
    <row r="40451" ht="15"/>
    <row r="40452" ht="15"/>
    <row r="40453" ht="15"/>
    <row r="40454" ht="15"/>
    <row r="40455" ht="15"/>
    <row r="40456" ht="15"/>
    <row r="40457" ht="15"/>
    <row r="40458" ht="15"/>
    <row r="40459" ht="15"/>
    <row r="40460" ht="15"/>
    <row r="40461" ht="15"/>
    <row r="40462" ht="15"/>
    <row r="40463" ht="15"/>
    <row r="40464" ht="15"/>
    <row r="40465" ht="15"/>
    <row r="40466" ht="15"/>
    <row r="40467" ht="15"/>
    <row r="40468" ht="15"/>
    <row r="40469" ht="15"/>
    <row r="40470" ht="15"/>
    <row r="40471" ht="15"/>
    <row r="40472" ht="15"/>
    <row r="40473" ht="15"/>
    <row r="40474" ht="15"/>
    <row r="40475" ht="15"/>
    <row r="40476" ht="15"/>
    <row r="40477" ht="15"/>
    <row r="40478" ht="15"/>
    <row r="40479" ht="15"/>
    <row r="40480" ht="15"/>
    <row r="40481" ht="15"/>
    <row r="40482" ht="15"/>
    <row r="40483" ht="15"/>
    <row r="40484" ht="15"/>
    <row r="40485" ht="15"/>
    <row r="40486" ht="15"/>
    <row r="40487" ht="15"/>
    <row r="40488" ht="15"/>
    <row r="40489" ht="15"/>
    <row r="40490" ht="15"/>
    <row r="40491" ht="15"/>
    <row r="40492" ht="15"/>
    <row r="40493" ht="15"/>
    <row r="40494" ht="15"/>
    <row r="40495" ht="15"/>
    <row r="40496" ht="15"/>
    <row r="40497" ht="15"/>
    <row r="40498" ht="15"/>
    <row r="40499" ht="15"/>
    <row r="40500" ht="15"/>
    <row r="40501" ht="15"/>
    <row r="40502" ht="15"/>
    <row r="40503" ht="15"/>
    <row r="40504" ht="15"/>
    <row r="40505" ht="15"/>
    <row r="40506" ht="15"/>
    <row r="40507" ht="15"/>
    <row r="40508" ht="15"/>
    <row r="40509" ht="15"/>
    <row r="40510" ht="15"/>
    <row r="40511" ht="15"/>
    <row r="40512" ht="15"/>
    <row r="40513" ht="15"/>
    <row r="40514" ht="15"/>
    <row r="40515" ht="15"/>
    <row r="40516" ht="15"/>
    <row r="40517" ht="15"/>
    <row r="40518" ht="15"/>
    <row r="40519" ht="15"/>
    <row r="40520" ht="15"/>
    <row r="40521" ht="15"/>
    <row r="40522" ht="15"/>
    <row r="40523" ht="15"/>
    <row r="40524" ht="15"/>
    <row r="40525" ht="15"/>
    <row r="40526" ht="15"/>
    <row r="40527" ht="15"/>
    <row r="40528" ht="15"/>
    <row r="40529" ht="15"/>
    <row r="40530" ht="15"/>
    <row r="40531" ht="15"/>
    <row r="40532" ht="15"/>
    <row r="40533" ht="15"/>
    <row r="40534" ht="15"/>
    <row r="40535" ht="15"/>
    <row r="40536" ht="15"/>
    <row r="40537" ht="15"/>
    <row r="40538" ht="15"/>
    <row r="40539" ht="15"/>
    <row r="40540" ht="15"/>
    <row r="40541" ht="15"/>
    <row r="40542" ht="15"/>
    <row r="40543" ht="15"/>
    <row r="40544" ht="15"/>
    <row r="40545" ht="15"/>
    <row r="40546" ht="15"/>
    <row r="40547" ht="15"/>
    <row r="40548" ht="15"/>
    <row r="40549" ht="15"/>
    <row r="40550" ht="15"/>
    <row r="40551" ht="15"/>
    <row r="40552" ht="15"/>
    <row r="40553" ht="15"/>
    <row r="40554" ht="15"/>
    <row r="40555" ht="15"/>
    <row r="40556" ht="15"/>
    <row r="40557" ht="15"/>
    <row r="40558" ht="15"/>
    <row r="40559" ht="15"/>
    <row r="40560" ht="15"/>
    <row r="40561" ht="15"/>
    <row r="40562" ht="15"/>
    <row r="40563" ht="15"/>
    <row r="40564" ht="15"/>
    <row r="40565" ht="15"/>
    <row r="40566" ht="15"/>
    <row r="40567" ht="15"/>
    <row r="40568" ht="15"/>
    <row r="40569" ht="15"/>
    <row r="40570" ht="15"/>
    <row r="40571" ht="15"/>
    <row r="40572" ht="15"/>
    <row r="40573" ht="15"/>
    <row r="40574" ht="15"/>
    <row r="40575" ht="15"/>
    <row r="40576" ht="15"/>
    <row r="40577" ht="15"/>
    <row r="40578" ht="15"/>
    <row r="40579" ht="15"/>
    <row r="40580" ht="15"/>
    <row r="40581" ht="15"/>
    <row r="40582" ht="15"/>
    <row r="40583" ht="15"/>
    <row r="40584" ht="15"/>
    <row r="40585" ht="15"/>
    <row r="40586" ht="15"/>
    <row r="40587" ht="15"/>
    <row r="40588" ht="15"/>
    <row r="40589" ht="15"/>
    <row r="40590" ht="15"/>
    <row r="40591" ht="15"/>
    <row r="40592" ht="15"/>
    <row r="40593" ht="15"/>
    <row r="40594" ht="15"/>
    <row r="40595" ht="15"/>
    <row r="40596" ht="15"/>
    <row r="40597" ht="15"/>
    <row r="40598" ht="15"/>
    <row r="40599" ht="15"/>
    <row r="40600" ht="15"/>
    <row r="40601" ht="15"/>
    <row r="40602" ht="15"/>
    <row r="40603" ht="15"/>
    <row r="40604" ht="15"/>
    <row r="40605" ht="15"/>
    <row r="40606" ht="15"/>
    <row r="40607" ht="15"/>
    <row r="40608" ht="15"/>
    <row r="40609" ht="15"/>
    <row r="40610" ht="15"/>
    <row r="40611" ht="15"/>
    <row r="40612" ht="15"/>
    <row r="40613" ht="15"/>
    <row r="40614" ht="15"/>
    <row r="40615" ht="15"/>
    <row r="40616" ht="15"/>
    <row r="40617" ht="15"/>
    <row r="40618" ht="15"/>
    <row r="40619" ht="15"/>
    <row r="40620" ht="15"/>
    <row r="40621" ht="15"/>
    <row r="40622" ht="15"/>
    <row r="40623" ht="15"/>
    <row r="40624" ht="15"/>
    <row r="40625" ht="15"/>
    <row r="40626" ht="15"/>
    <row r="40627" ht="15"/>
    <row r="40628" ht="15"/>
    <row r="40629" ht="15"/>
    <row r="40630" ht="15"/>
    <row r="40631" ht="15"/>
    <row r="40632" ht="15"/>
    <row r="40633" ht="15"/>
    <row r="40634" ht="15"/>
    <row r="40635" ht="15"/>
    <row r="40636" ht="15"/>
    <row r="40637" ht="15"/>
    <row r="40638" ht="15"/>
    <row r="40639" ht="15"/>
    <row r="40640" ht="15"/>
    <row r="40641" ht="15"/>
    <row r="40642" ht="15"/>
    <row r="40643" ht="15"/>
    <row r="40644" ht="15"/>
    <row r="40645" ht="15"/>
    <row r="40646" ht="15"/>
    <row r="40647" ht="15"/>
    <row r="40648" ht="15"/>
    <row r="40649" ht="15"/>
    <row r="40650" ht="15"/>
    <row r="40651" ht="15"/>
    <row r="40652" ht="15"/>
    <row r="40653" ht="15"/>
    <row r="40654" ht="15"/>
    <row r="40655" ht="15"/>
    <row r="40656" ht="15"/>
    <row r="40657" ht="15"/>
    <row r="40658" ht="15"/>
    <row r="40659" ht="15"/>
    <row r="40660" ht="15"/>
    <row r="40661" ht="15"/>
    <row r="40662" ht="15"/>
    <row r="40663" ht="15"/>
    <row r="40664" ht="15"/>
    <row r="40665" ht="15"/>
    <row r="40666" ht="15"/>
    <row r="40667" ht="15"/>
    <row r="40668" ht="15"/>
    <row r="40669" ht="15"/>
    <row r="40670" ht="15"/>
    <row r="40671" ht="15"/>
    <row r="40672" ht="15"/>
    <row r="40673" ht="15"/>
    <row r="40674" ht="15"/>
    <row r="40675" ht="15"/>
    <row r="40676" ht="15"/>
    <row r="40677" ht="15"/>
    <row r="40678" ht="15"/>
    <row r="40679" ht="15"/>
    <row r="40680" ht="15"/>
    <row r="40681" ht="15"/>
    <row r="40682" ht="15"/>
    <row r="40683" ht="15"/>
    <row r="40684" ht="15"/>
    <row r="40685" ht="15"/>
    <row r="40686" ht="15"/>
    <row r="40687" ht="15"/>
    <row r="40688" ht="15"/>
    <row r="40689" ht="15"/>
    <row r="40690" ht="15"/>
    <row r="40691" ht="15"/>
    <row r="40692" ht="15"/>
    <row r="40693" ht="15"/>
    <row r="40694" ht="15"/>
    <row r="40695" ht="15"/>
    <row r="40696" ht="15"/>
    <row r="40697" ht="15"/>
    <row r="40698" ht="15"/>
    <row r="40699" ht="15"/>
    <row r="40700" ht="15"/>
    <row r="40701" ht="15"/>
    <row r="40702" ht="15"/>
    <row r="40703" ht="15"/>
    <row r="40704" ht="15"/>
    <row r="40705" ht="15"/>
    <row r="40706" ht="15"/>
    <row r="40707" ht="15"/>
    <row r="40708" ht="15"/>
    <row r="40709" ht="15"/>
    <row r="40710" ht="15"/>
    <row r="40711" ht="15"/>
    <row r="40712" ht="15"/>
    <row r="40713" ht="15"/>
    <row r="40714" ht="15"/>
    <row r="40715" ht="15"/>
    <row r="40716" ht="15"/>
    <row r="40717" ht="15"/>
    <row r="40718" ht="15"/>
    <row r="40719" ht="15"/>
    <row r="40720" ht="15"/>
    <row r="40721" ht="15"/>
    <row r="40722" ht="15"/>
    <row r="40723" ht="15"/>
    <row r="40724" ht="15"/>
    <row r="40725" ht="15"/>
    <row r="40726" ht="15"/>
    <row r="40727" ht="15"/>
    <row r="40728" ht="15"/>
    <row r="40729" ht="15"/>
    <row r="40730" ht="15"/>
    <row r="40731" ht="15"/>
    <row r="40732" ht="15"/>
    <row r="40733" ht="15"/>
    <row r="40734" ht="15"/>
    <row r="40735" ht="15"/>
    <row r="40736" ht="15"/>
    <row r="40737" ht="15"/>
    <row r="40738" ht="15"/>
    <row r="40739" ht="15"/>
    <row r="40740" ht="15"/>
    <row r="40741" ht="15"/>
    <row r="40742" ht="15"/>
    <row r="40743" ht="15"/>
    <row r="40744" ht="15"/>
    <row r="40745" ht="15"/>
    <row r="40746" ht="15"/>
    <row r="40747" ht="15"/>
    <row r="40748" ht="15"/>
    <row r="40749" ht="15"/>
    <row r="40750" ht="15"/>
    <row r="40751" ht="15"/>
    <row r="40752" ht="15"/>
    <row r="40753" ht="15"/>
    <row r="40754" ht="15"/>
    <row r="40755" ht="15"/>
    <row r="40756" ht="15"/>
    <row r="40757" ht="15"/>
    <row r="40758" ht="15"/>
    <row r="40759" ht="15"/>
    <row r="40760" ht="15"/>
    <row r="40761" ht="15"/>
    <row r="40762" ht="15"/>
    <row r="40763" ht="15"/>
    <row r="40764" ht="15"/>
    <row r="40765" ht="15"/>
    <row r="40766" ht="15"/>
    <row r="40767" ht="15"/>
    <row r="40768" ht="15"/>
    <row r="40769" ht="15"/>
    <row r="40770" ht="15"/>
    <row r="40771" ht="15"/>
    <row r="40772" ht="15"/>
    <row r="40773" ht="15"/>
    <row r="40774" ht="15"/>
    <row r="40775" ht="15"/>
    <row r="40776" ht="15"/>
    <row r="40777" ht="15"/>
    <row r="40778" ht="15"/>
    <row r="40779" ht="15"/>
    <row r="40780" ht="15"/>
    <row r="40781" ht="15"/>
    <row r="40782" ht="15"/>
    <row r="40783" ht="15"/>
    <row r="40784" ht="15"/>
    <row r="40785" ht="15"/>
    <row r="40786" ht="15"/>
    <row r="40787" ht="15"/>
    <row r="40788" ht="15"/>
    <row r="40789" ht="15"/>
    <row r="40790" ht="15"/>
    <row r="40791" ht="15"/>
    <row r="40792" ht="15"/>
    <row r="40793" ht="15"/>
    <row r="40794" ht="15"/>
    <row r="40795" ht="15"/>
    <row r="40796" ht="15"/>
    <row r="40797" ht="15"/>
    <row r="40798" ht="15"/>
    <row r="40799" ht="15"/>
    <row r="40800" ht="15"/>
    <row r="40801" ht="15"/>
    <row r="40802" ht="15"/>
    <row r="40803" ht="15"/>
    <row r="40804" ht="15"/>
    <row r="40805" ht="15"/>
    <row r="40806" ht="15"/>
    <row r="40807" ht="15"/>
    <row r="40808" ht="15"/>
    <row r="40809" ht="15"/>
    <row r="40810" ht="15"/>
    <row r="40811" ht="15"/>
    <row r="40812" ht="15"/>
    <row r="40813" ht="15"/>
    <row r="40814" ht="15"/>
    <row r="40815" ht="15"/>
    <row r="40816" ht="15"/>
    <row r="40817" ht="15"/>
    <row r="40818" ht="15"/>
    <row r="40819" ht="15"/>
    <row r="40820" ht="15"/>
    <row r="40821" ht="15"/>
    <row r="40822" ht="15"/>
    <row r="40823" ht="15"/>
    <row r="40824" ht="15"/>
    <row r="40825" ht="15"/>
    <row r="40826" ht="15"/>
    <row r="40827" ht="15"/>
    <row r="40828" ht="15"/>
    <row r="40829" ht="15"/>
    <row r="40830" ht="15"/>
    <row r="40831" ht="15"/>
    <row r="40832" ht="15"/>
    <row r="40833" ht="15"/>
    <row r="40834" ht="15"/>
    <row r="40835" ht="15"/>
    <row r="40836" ht="15"/>
    <row r="40837" ht="15"/>
    <row r="40838" ht="15"/>
    <row r="40839" ht="15"/>
    <row r="40840" ht="15"/>
    <row r="40841" ht="15"/>
    <row r="40842" ht="15"/>
    <row r="40843" ht="15"/>
    <row r="40844" ht="15"/>
    <row r="40845" ht="15"/>
    <row r="40846" ht="15"/>
    <row r="40847" ht="15"/>
    <row r="40848" ht="15"/>
    <row r="40849" ht="15"/>
    <row r="40850" ht="15"/>
    <row r="40851" ht="15"/>
    <row r="40852" ht="15"/>
    <row r="40853" ht="15"/>
    <row r="40854" ht="15"/>
    <row r="40855" ht="15"/>
    <row r="40856" ht="15"/>
    <row r="40857" ht="15"/>
    <row r="40858" ht="15"/>
    <row r="40859" ht="15"/>
    <row r="40860" ht="15"/>
    <row r="40861" ht="15"/>
    <row r="40862" ht="15"/>
    <row r="40863" ht="15"/>
    <row r="40864" ht="15"/>
    <row r="40865" ht="15"/>
    <row r="40866" ht="15"/>
    <row r="40867" ht="15"/>
    <row r="40868" ht="15"/>
    <row r="40869" ht="15"/>
    <row r="40870" ht="15"/>
    <row r="40871" ht="15"/>
    <row r="40872" ht="15"/>
    <row r="40873" ht="15"/>
    <row r="40874" ht="15"/>
    <row r="40875" ht="15"/>
    <row r="40876" ht="15"/>
    <row r="40877" ht="15"/>
    <row r="40878" ht="15"/>
    <row r="40879" ht="15"/>
    <row r="40880" ht="15"/>
    <row r="40881" ht="15"/>
    <row r="40882" ht="15"/>
    <row r="40883" ht="15"/>
    <row r="40884" ht="15"/>
    <row r="40885" ht="15"/>
    <row r="40886" ht="15"/>
    <row r="40887" ht="15"/>
    <row r="40888" ht="15"/>
    <row r="40889" ht="15"/>
    <row r="40890" ht="15"/>
    <row r="40891" ht="15"/>
    <row r="40892" ht="15"/>
    <row r="40893" ht="15"/>
    <row r="40894" ht="15"/>
    <row r="40895" ht="15"/>
    <row r="40896" ht="15"/>
    <row r="40897" ht="15"/>
    <row r="40898" ht="15"/>
    <row r="40899" ht="15"/>
    <row r="40900" ht="15"/>
    <row r="40901" ht="15"/>
    <row r="40902" ht="15"/>
    <row r="40903" ht="15"/>
    <row r="40904" ht="15"/>
    <row r="40905" ht="15"/>
    <row r="40906" ht="15"/>
    <row r="40907" ht="15"/>
    <row r="40908" ht="15"/>
    <row r="40909" ht="15"/>
    <row r="40910" ht="15"/>
    <row r="40911" ht="15"/>
    <row r="40912" ht="15"/>
    <row r="40913" ht="15"/>
    <row r="40914" ht="15"/>
    <row r="40915" ht="15"/>
    <row r="40916" ht="15"/>
    <row r="40917" ht="15"/>
    <row r="40918" ht="15"/>
    <row r="40919" ht="15"/>
    <row r="40920" ht="15"/>
    <row r="40921" ht="15"/>
    <row r="40922" ht="15"/>
    <row r="40923" ht="15"/>
    <row r="40924" ht="15"/>
    <row r="40925" ht="15"/>
    <row r="40926" ht="15"/>
    <row r="40927" ht="15"/>
    <row r="40928" ht="15"/>
    <row r="40929" ht="15"/>
    <row r="40930" ht="15"/>
    <row r="40931" ht="15"/>
    <row r="40932" ht="15"/>
    <row r="40933" ht="15"/>
    <row r="40934" ht="15"/>
    <row r="40935" ht="15"/>
    <row r="40936" ht="15"/>
    <row r="40937" ht="15"/>
    <row r="40938" ht="15"/>
    <row r="40939" ht="15"/>
    <row r="40940" ht="15"/>
    <row r="40941" ht="15"/>
    <row r="40942" ht="15"/>
    <row r="40943" ht="15"/>
    <row r="40944" ht="15"/>
    <row r="40945" ht="15"/>
    <row r="40946" ht="15"/>
    <row r="40947" ht="15"/>
    <row r="40948" ht="15"/>
    <row r="40949" ht="15"/>
    <row r="40950" ht="15"/>
    <row r="40951" ht="15"/>
    <row r="40952" ht="15"/>
    <row r="40953" ht="15"/>
    <row r="40954" ht="15"/>
    <row r="40955" ht="15"/>
    <row r="40956" ht="15"/>
    <row r="40957" ht="15"/>
    <row r="40958" ht="15"/>
    <row r="40959" ht="15"/>
    <row r="40960" ht="15"/>
    <row r="40961" ht="15"/>
    <row r="40962" ht="15"/>
    <row r="40963" ht="15"/>
    <row r="40964" ht="15"/>
    <row r="40965" ht="15"/>
    <row r="40966" ht="15"/>
    <row r="40967" ht="15"/>
    <row r="40968" ht="15"/>
    <row r="40969" ht="15"/>
    <row r="40970" ht="15"/>
    <row r="40971" ht="15"/>
    <row r="40972" ht="15"/>
    <row r="40973" ht="15"/>
    <row r="40974" ht="15"/>
    <row r="40975" ht="15"/>
    <row r="40976" ht="15"/>
    <row r="40977" ht="15"/>
    <row r="40978" ht="15"/>
    <row r="40979" ht="15"/>
    <row r="40980" ht="15"/>
    <row r="40981" ht="15"/>
    <row r="40982" ht="15"/>
    <row r="40983" ht="15"/>
    <row r="40984" ht="15"/>
    <row r="40985" ht="15"/>
    <row r="40986" ht="15"/>
    <row r="40987" ht="15"/>
    <row r="40988" ht="15"/>
    <row r="40989" ht="15"/>
    <row r="40990" ht="15"/>
    <row r="40991" ht="15"/>
    <row r="40992" ht="15"/>
    <row r="40993" ht="15"/>
    <row r="40994" ht="15"/>
    <row r="40995" ht="15"/>
    <row r="40996" ht="15"/>
    <row r="40997" ht="15"/>
    <row r="40998" ht="15"/>
    <row r="40999" ht="15"/>
    <row r="41000" ht="15"/>
    <row r="41001" ht="15"/>
    <row r="41002" ht="15"/>
    <row r="41003" ht="15"/>
    <row r="41004" ht="15"/>
    <row r="41005" ht="15"/>
    <row r="41006" ht="15"/>
    <row r="41007" ht="15"/>
    <row r="41008" ht="15"/>
    <row r="41009" ht="15"/>
    <row r="41010" ht="15"/>
    <row r="41011" ht="15"/>
    <row r="41012" ht="15"/>
    <row r="41013" ht="15"/>
    <row r="41014" ht="15"/>
    <row r="41015" ht="15"/>
    <row r="41016" ht="15"/>
    <row r="41017" ht="15"/>
    <row r="41018" ht="15"/>
    <row r="41019" ht="15"/>
    <row r="41020" ht="15"/>
    <row r="41021" ht="15"/>
    <row r="41022" ht="15"/>
    <row r="41023" ht="15"/>
    <row r="41024" ht="15"/>
    <row r="41025" ht="15"/>
    <row r="41026" ht="15"/>
    <row r="41027" ht="15"/>
    <row r="41028" ht="15"/>
    <row r="41029" ht="15"/>
    <row r="41030" ht="15"/>
    <row r="41031" ht="15"/>
    <row r="41032" ht="15"/>
    <row r="41033" ht="15"/>
    <row r="41034" ht="15"/>
    <row r="41035" ht="15"/>
    <row r="41036" ht="15"/>
    <row r="41037" ht="15"/>
    <row r="41038" ht="15"/>
    <row r="41039" ht="15"/>
    <row r="41040" ht="15"/>
    <row r="41041" ht="15"/>
    <row r="41042" ht="15"/>
    <row r="41043" ht="15"/>
    <row r="41044" ht="15"/>
    <row r="41045" ht="15"/>
    <row r="41046" ht="15"/>
    <row r="41047" ht="15"/>
    <row r="41048" ht="15"/>
    <row r="41049" ht="15"/>
    <row r="41050" ht="15"/>
    <row r="41051" ht="15"/>
    <row r="41052" ht="15"/>
    <row r="41053" ht="15"/>
    <row r="41054" ht="15"/>
    <row r="41055" ht="15"/>
    <row r="41056" ht="15"/>
    <row r="41057" ht="15"/>
    <row r="41058" ht="15"/>
    <row r="41059" ht="15"/>
    <row r="41060" ht="15"/>
    <row r="41061" ht="15"/>
    <row r="41062" ht="15"/>
    <row r="41063" ht="15"/>
    <row r="41064" ht="15"/>
    <row r="41065" ht="15"/>
    <row r="41066" ht="15"/>
    <row r="41067" ht="15"/>
    <row r="41068" ht="15"/>
    <row r="41069" ht="15"/>
    <row r="41070" ht="15"/>
    <row r="41071" ht="15"/>
    <row r="41072" ht="15"/>
    <row r="41073" ht="15"/>
    <row r="41074" ht="15"/>
    <row r="41075" ht="15"/>
    <row r="41076" ht="15"/>
    <row r="41077" ht="15"/>
    <row r="41078" ht="15"/>
    <row r="41079" ht="15"/>
    <row r="41080" ht="15"/>
    <row r="41081" ht="15"/>
    <row r="41082" ht="15"/>
    <row r="41083" ht="15"/>
    <row r="41084" ht="15"/>
    <row r="41085" ht="15"/>
    <row r="41086" ht="15"/>
    <row r="41087" ht="15"/>
    <row r="41088" ht="15"/>
    <row r="41089" ht="15"/>
    <row r="41090" ht="15"/>
    <row r="41091" ht="15"/>
    <row r="41092" ht="15"/>
    <row r="41093" ht="15"/>
    <row r="41094" ht="15"/>
    <row r="41095" ht="15"/>
    <row r="41096" ht="15"/>
    <row r="41097" ht="15"/>
    <row r="41098" ht="15"/>
    <row r="41099" ht="15"/>
    <row r="41100" ht="15"/>
    <row r="41101" ht="15"/>
    <row r="41102" ht="15"/>
    <row r="41103" ht="15"/>
    <row r="41104" ht="15"/>
    <row r="41105" ht="15"/>
    <row r="41106" ht="15"/>
    <row r="41107" ht="15"/>
    <row r="41108" ht="15"/>
    <row r="41109" ht="15"/>
    <row r="41110" ht="15"/>
    <row r="41111" ht="15"/>
    <row r="41112" ht="15"/>
    <row r="41113" ht="15"/>
    <row r="41114" ht="15"/>
    <row r="41115" ht="15"/>
    <row r="41116" ht="15"/>
    <row r="41117" ht="15"/>
    <row r="41118" ht="15"/>
    <row r="41119" ht="15"/>
    <row r="41120" ht="15"/>
    <row r="41121" ht="15"/>
    <row r="41122" ht="15"/>
    <row r="41123" ht="15"/>
    <row r="41124" ht="15"/>
    <row r="41125" ht="15"/>
    <row r="41126" ht="15"/>
    <row r="41127" ht="15"/>
    <row r="41128" ht="15"/>
    <row r="41129" ht="15"/>
    <row r="41130" ht="15"/>
    <row r="41131" ht="15"/>
    <row r="41132" ht="15"/>
    <row r="41133" ht="15"/>
    <row r="41134" ht="15"/>
    <row r="41135" ht="15"/>
    <row r="41136" ht="15"/>
    <row r="41137" ht="15"/>
    <row r="41138" ht="15"/>
    <row r="41139" ht="15"/>
    <row r="41140" ht="15"/>
    <row r="41141" ht="15"/>
    <row r="41142" ht="15"/>
    <row r="41143" ht="15"/>
    <row r="41144" ht="15"/>
    <row r="41145" ht="15"/>
    <row r="41146" ht="15"/>
    <row r="41147" ht="15"/>
    <row r="41148" ht="15"/>
    <row r="41149" ht="15"/>
    <row r="41150" ht="15"/>
    <row r="41151" ht="15"/>
    <row r="41152" ht="15"/>
    <row r="41153" ht="15"/>
    <row r="41154" ht="15"/>
    <row r="41155" ht="15"/>
    <row r="41156" ht="15"/>
    <row r="41157" ht="15"/>
    <row r="41158" ht="15"/>
    <row r="41159" ht="15"/>
    <row r="41160" ht="15"/>
    <row r="41161" ht="15"/>
    <row r="41162" ht="15"/>
    <row r="41163" ht="15"/>
    <row r="41164" ht="15"/>
    <row r="41165" ht="15"/>
    <row r="41166" ht="15"/>
    <row r="41167" ht="15"/>
    <row r="41168" ht="15"/>
    <row r="41169" ht="15"/>
    <row r="41170" ht="15"/>
    <row r="41171" ht="15"/>
    <row r="41172" ht="15"/>
    <row r="41173" ht="15"/>
    <row r="41174" ht="15"/>
    <row r="41175" ht="15"/>
    <row r="41176" ht="15"/>
    <row r="41177" ht="15"/>
    <row r="41178" ht="15"/>
    <row r="41179" ht="15"/>
    <row r="41180" ht="15"/>
    <row r="41181" ht="15"/>
    <row r="41182" ht="15"/>
    <row r="41183" ht="15"/>
    <row r="41184" ht="15"/>
    <row r="41185" ht="15"/>
    <row r="41186" ht="15"/>
    <row r="41187" ht="15"/>
    <row r="41188" ht="15"/>
    <row r="41189" ht="15"/>
    <row r="41190" ht="15"/>
    <row r="41191" ht="15"/>
    <row r="41192" ht="15"/>
    <row r="41193" ht="15"/>
    <row r="41194" ht="15"/>
    <row r="41195" ht="15"/>
    <row r="41196" ht="15"/>
    <row r="41197" ht="15"/>
    <row r="41198" ht="15"/>
    <row r="41199" ht="15"/>
    <row r="41200" ht="15"/>
    <row r="41201" ht="15"/>
    <row r="41202" ht="15"/>
    <row r="41203" ht="15"/>
    <row r="41204" ht="15"/>
    <row r="41205" ht="15"/>
    <row r="41206" ht="15"/>
    <row r="41207" ht="15"/>
    <row r="41208" ht="15"/>
    <row r="41209" ht="15"/>
    <row r="41210" ht="15"/>
    <row r="41211" ht="15"/>
    <row r="41212" ht="15"/>
    <row r="41213" ht="15"/>
    <row r="41214" ht="15"/>
    <row r="41215" ht="15"/>
    <row r="41216" ht="15"/>
    <row r="41217" ht="15"/>
    <row r="41218" ht="15"/>
    <row r="41219" ht="15"/>
    <row r="41220" ht="15"/>
    <row r="41221" ht="15"/>
    <row r="41222" ht="15"/>
    <row r="41223" ht="15"/>
    <row r="41224" ht="15"/>
    <row r="41225" ht="15"/>
    <row r="41226" ht="15"/>
    <row r="41227" ht="15"/>
    <row r="41228" ht="15"/>
    <row r="41229" ht="15"/>
    <row r="41230" ht="15"/>
    <row r="41231" ht="15"/>
    <row r="41232" ht="15"/>
    <row r="41233" ht="15"/>
    <row r="41234" ht="15"/>
    <row r="41235" ht="15"/>
    <row r="41236" ht="15"/>
    <row r="41237" ht="15"/>
    <row r="41238" ht="15"/>
    <row r="41239" ht="15"/>
    <row r="41240" ht="15"/>
    <row r="41241" ht="15"/>
    <row r="41242" ht="15"/>
    <row r="41243" ht="15"/>
    <row r="41244" ht="15"/>
    <row r="41245" ht="15"/>
    <row r="41246" ht="15"/>
    <row r="41247" ht="15"/>
    <row r="41248" ht="15"/>
    <row r="41249" ht="15"/>
    <row r="41250" ht="15"/>
    <row r="41251" ht="15"/>
    <row r="41252" ht="15"/>
    <row r="41253" ht="15"/>
    <row r="41254" ht="15"/>
    <row r="41255" ht="15"/>
    <row r="41256" ht="15"/>
    <row r="41257" ht="15"/>
    <row r="41258" ht="15"/>
    <row r="41259" ht="15"/>
    <row r="41260" ht="15"/>
    <row r="41261" ht="15"/>
    <row r="41262" ht="15"/>
    <row r="41263" ht="15"/>
    <row r="41264" ht="15"/>
    <row r="41265" ht="15"/>
    <row r="41266" ht="15"/>
    <row r="41267" ht="15"/>
    <row r="41268" ht="15"/>
    <row r="41269" ht="15"/>
    <row r="41270" ht="15"/>
    <row r="41271" ht="15"/>
    <row r="41272" ht="15"/>
    <row r="41273" ht="15"/>
    <row r="41274" ht="15"/>
    <row r="41275" ht="15"/>
    <row r="41276" ht="15"/>
    <row r="41277" ht="15"/>
    <row r="41278" ht="15"/>
    <row r="41279" ht="15"/>
    <row r="41280" ht="15"/>
    <row r="41281" ht="15"/>
    <row r="41282" ht="15"/>
    <row r="41283" ht="15"/>
    <row r="41284" ht="15"/>
    <row r="41285" ht="15"/>
    <row r="41286" ht="15"/>
    <row r="41287" ht="15"/>
    <row r="41288" ht="15"/>
    <row r="41289" ht="15"/>
    <row r="41290" ht="15"/>
    <row r="41291" ht="15"/>
    <row r="41292" ht="15"/>
    <row r="41293" ht="15"/>
    <row r="41294" ht="15"/>
    <row r="41295" ht="15"/>
    <row r="41296" ht="15"/>
    <row r="41297" ht="15"/>
    <row r="41298" ht="15"/>
    <row r="41299" ht="15"/>
    <row r="41300" ht="15"/>
    <row r="41301" ht="15"/>
    <row r="41302" ht="15"/>
    <row r="41303" ht="15"/>
    <row r="41304" ht="15"/>
    <row r="41305" ht="15"/>
    <row r="41306" ht="15"/>
    <row r="41307" ht="15"/>
    <row r="41308" ht="15"/>
    <row r="41309" ht="15"/>
    <row r="41310" ht="15"/>
    <row r="41311" ht="15"/>
    <row r="41312" ht="15"/>
    <row r="41313" ht="15"/>
    <row r="41314" ht="15"/>
    <row r="41315" ht="15"/>
    <row r="41316" ht="15"/>
    <row r="41317" ht="15"/>
    <row r="41318" ht="15"/>
    <row r="41319" ht="15"/>
    <row r="41320" ht="15"/>
    <row r="41321" ht="15"/>
    <row r="41322" ht="15"/>
    <row r="41323" ht="15"/>
    <row r="41324" ht="15"/>
    <row r="41325" ht="15"/>
    <row r="41326" ht="15"/>
    <row r="41327" ht="15"/>
    <row r="41328" ht="15"/>
    <row r="41329" ht="15"/>
    <row r="41330" ht="15"/>
    <row r="41331" ht="15"/>
    <row r="41332" ht="15"/>
    <row r="41333" ht="15"/>
    <row r="41334" ht="15"/>
    <row r="41335" ht="15"/>
    <row r="41336" ht="15"/>
    <row r="41337" ht="15"/>
    <row r="41338" ht="15"/>
    <row r="41339" ht="15"/>
    <row r="41340" ht="15"/>
    <row r="41341" ht="15"/>
    <row r="41342" ht="15"/>
    <row r="41343" ht="15"/>
    <row r="41344" ht="15"/>
    <row r="41345" ht="15"/>
    <row r="41346" ht="15"/>
    <row r="41347" ht="15"/>
    <row r="41348" ht="15"/>
    <row r="41349" ht="15"/>
    <row r="41350" ht="15"/>
    <row r="41351" ht="15"/>
    <row r="41352" ht="15"/>
    <row r="41353" ht="15"/>
    <row r="41354" ht="15"/>
    <row r="41355" ht="15"/>
    <row r="41356" ht="15"/>
    <row r="41357" ht="15"/>
    <row r="41358" ht="15"/>
    <row r="41359" ht="15"/>
    <row r="41360" ht="15"/>
    <row r="41361" ht="15"/>
    <row r="41362" ht="15"/>
    <row r="41363" ht="15"/>
    <row r="41364" ht="15"/>
    <row r="41365" ht="15"/>
    <row r="41366" ht="15"/>
    <row r="41367" ht="15"/>
    <row r="41368" ht="15"/>
    <row r="41369" ht="15"/>
    <row r="41370" ht="15"/>
    <row r="41371" ht="15"/>
    <row r="41372" ht="15"/>
    <row r="41373" ht="15"/>
    <row r="41374" ht="15"/>
    <row r="41375" ht="15"/>
    <row r="41376" ht="15"/>
    <row r="41377" ht="15"/>
    <row r="41378" ht="15"/>
    <row r="41379" ht="15"/>
    <row r="41380" ht="15"/>
    <row r="41381" ht="15"/>
    <row r="41382" ht="15"/>
    <row r="41383" ht="15"/>
    <row r="41384" ht="15"/>
    <row r="41385" ht="15"/>
    <row r="41386" ht="15"/>
    <row r="41387" ht="15"/>
    <row r="41388" ht="15"/>
    <row r="41389" ht="15"/>
    <row r="41390" ht="15"/>
    <row r="41391" ht="15"/>
    <row r="41392" ht="15"/>
    <row r="41393" ht="15"/>
    <row r="41394" ht="15"/>
    <row r="41395" ht="15"/>
    <row r="41396" ht="15"/>
    <row r="41397" ht="15"/>
    <row r="41398" ht="15"/>
    <row r="41399" ht="15"/>
    <row r="41400" ht="15"/>
    <row r="41401" ht="15"/>
    <row r="41402" ht="15"/>
    <row r="41403" ht="15"/>
    <row r="41404" ht="15"/>
    <row r="41405" ht="15"/>
    <row r="41406" ht="15"/>
    <row r="41407" ht="15"/>
    <row r="41408" ht="15"/>
    <row r="41409" ht="15"/>
    <row r="41410" ht="15"/>
    <row r="41411" ht="15"/>
    <row r="41412" ht="15"/>
    <row r="41413" ht="15"/>
    <row r="41414" ht="15"/>
    <row r="41415" ht="15"/>
    <row r="41416" ht="15"/>
    <row r="41417" ht="15"/>
    <row r="41418" ht="15"/>
    <row r="41419" ht="15"/>
    <row r="41420" ht="15"/>
    <row r="41421" ht="15"/>
    <row r="41422" ht="15"/>
    <row r="41423" ht="15"/>
    <row r="41424" ht="15"/>
    <row r="41425" ht="15"/>
    <row r="41426" ht="15"/>
    <row r="41427" ht="15"/>
    <row r="41428" ht="15"/>
    <row r="41429" ht="15"/>
    <row r="41430" ht="15"/>
    <row r="41431" ht="15"/>
    <row r="41432" ht="15"/>
    <row r="41433" ht="15"/>
    <row r="41434" ht="15"/>
    <row r="41435" ht="15"/>
    <row r="41436" ht="15"/>
    <row r="41437" ht="15"/>
    <row r="41438" ht="15"/>
    <row r="41439" ht="15"/>
    <row r="41440" ht="15"/>
    <row r="41441" ht="15"/>
    <row r="41442" ht="15"/>
    <row r="41443" ht="15"/>
    <row r="41444" ht="15"/>
    <row r="41445" ht="15"/>
    <row r="41446" ht="15"/>
    <row r="41447" ht="15"/>
    <row r="41448" ht="15"/>
    <row r="41449" ht="15"/>
    <row r="41450" ht="15"/>
    <row r="41451" ht="15"/>
    <row r="41452" ht="15"/>
    <row r="41453" ht="15"/>
    <row r="41454" ht="15"/>
    <row r="41455" ht="15"/>
    <row r="41456" ht="15"/>
    <row r="41457" ht="15"/>
    <row r="41458" ht="15"/>
    <row r="41459" ht="15"/>
    <row r="41460" ht="15"/>
    <row r="41461" ht="15"/>
    <row r="41462" ht="15"/>
    <row r="41463" ht="15"/>
    <row r="41464" ht="15"/>
    <row r="41465" ht="15"/>
    <row r="41466" ht="15"/>
    <row r="41467" ht="15"/>
    <row r="41468" ht="15"/>
    <row r="41469" ht="15"/>
    <row r="41470" ht="15"/>
    <row r="41471" ht="15"/>
    <row r="41472" ht="15"/>
    <row r="41473" ht="15"/>
    <row r="41474" ht="15"/>
    <row r="41475" ht="15"/>
    <row r="41476" ht="15"/>
    <row r="41477" ht="15"/>
    <row r="41478" ht="15"/>
    <row r="41479" ht="15"/>
    <row r="41480" ht="15"/>
    <row r="41481" ht="15"/>
    <row r="41482" ht="15"/>
    <row r="41483" ht="15"/>
    <row r="41484" ht="15"/>
    <row r="41485" ht="15"/>
    <row r="41486" ht="15"/>
    <row r="41487" ht="15"/>
    <row r="41488" ht="15"/>
    <row r="41489" ht="15"/>
    <row r="41490" ht="15"/>
    <row r="41491" ht="15"/>
    <row r="41492" ht="15"/>
    <row r="41493" ht="15"/>
    <row r="41494" ht="15"/>
    <row r="41495" ht="15"/>
    <row r="41496" ht="15"/>
    <row r="41497" ht="15"/>
    <row r="41498" ht="15"/>
    <row r="41499" ht="15"/>
    <row r="41500" ht="15"/>
    <row r="41501" ht="15"/>
    <row r="41502" ht="15"/>
    <row r="41503" ht="15"/>
    <row r="41504" ht="15"/>
    <row r="41505" ht="15"/>
    <row r="41506" ht="15"/>
    <row r="41507" ht="15"/>
    <row r="41508" ht="15"/>
    <row r="41509" ht="15"/>
    <row r="41510" ht="15"/>
    <row r="41511" ht="15"/>
    <row r="41512" ht="15"/>
    <row r="41513" ht="15"/>
    <row r="41514" ht="15"/>
    <row r="41515" ht="15"/>
    <row r="41516" ht="15"/>
    <row r="41517" ht="15"/>
    <row r="41518" ht="15"/>
    <row r="41519" ht="15"/>
    <row r="41520" ht="15"/>
    <row r="41521" ht="15"/>
    <row r="41522" ht="15"/>
    <row r="41523" ht="15"/>
    <row r="41524" ht="15"/>
    <row r="41525" ht="15"/>
    <row r="41526" ht="15"/>
    <row r="41527" ht="15"/>
    <row r="41528" ht="15"/>
    <row r="41529" ht="15"/>
    <row r="41530" ht="15"/>
    <row r="41531" ht="15"/>
    <row r="41532" ht="15"/>
    <row r="41533" ht="15"/>
    <row r="41534" ht="15"/>
    <row r="41535" ht="15"/>
    <row r="41536" ht="15"/>
    <row r="41537" ht="15"/>
    <row r="41538" ht="15"/>
    <row r="41539" ht="15"/>
    <row r="41540" ht="15"/>
    <row r="41541" ht="15"/>
    <row r="41542" ht="15"/>
    <row r="41543" ht="15"/>
    <row r="41544" ht="15"/>
    <row r="41545" ht="15"/>
    <row r="41546" ht="15"/>
    <row r="41547" ht="15"/>
    <row r="41548" ht="15"/>
    <row r="41549" ht="15"/>
    <row r="41550" ht="15"/>
    <row r="41551" ht="15"/>
    <row r="41552" ht="15"/>
    <row r="41553" ht="15"/>
    <row r="41554" ht="15"/>
    <row r="41555" ht="15"/>
    <row r="41556" ht="15"/>
    <row r="41557" ht="15"/>
    <row r="41558" ht="15"/>
    <row r="41559" ht="15"/>
    <row r="41560" ht="15"/>
    <row r="41561" ht="15"/>
    <row r="41562" ht="15"/>
    <row r="41563" ht="15"/>
    <row r="41564" ht="15"/>
    <row r="41565" ht="15"/>
    <row r="41566" ht="15"/>
    <row r="41567" ht="15"/>
    <row r="41568" ht="15"/>
    <row r="41569" ht="15"/>
    <row r="41570" ht="15"/>
    <row r="41571" ht="15"/>
    <row r="41572" ht="15"/>
    <row r="41573" ht="15"/>
    <row r="41574" ht="15"/>
    <row r="41575" ht="15"/>
    <row r="41576" ht="15"/>
    <row r="41577" ht="15"/>
    <row r="41578" ht="15"/>
    <row r="41579" ht="15"/>
    <row r="41580" ht="15"/>
    <row r="41581" ht="15"/>
    <row r="41582" ht="15"/>
    <row r="41583" ht="15"/>
    <row r="41584" ht="15"/>
    <row r="41585" ht="15"/>
    <row r="41586" ht="15"/>
    <row r="41587" ht="15"/>
    <row r="41588" ht="15"/>
    <row r="41589" ht="15"/>
    <row r="41590" ht="15"/>
    <row r="41591" ht="15"/>
    <row r="41592" ht="15"/>
    <row r="41593" ht="15"/>
    <row r="41594" ht="15"/>
    <row r="41595" ht="15"/>
    <row r="41596" ht="15"/>
    <row r="41597" ht="15"/>
    <row r="41598" ht="15"/>
    <row r="41599" ht="15"/>
    <row r="41600" ht="15"/>
    <row r="41601" ht="15"/>
    <row r="41602" ht="15"/>
    <row r="41603" ht="15"/>
    <row r="41604" ht="15"/>
    <row r="41605" ht="15"/>
    <row r="41606" ht="15"/>
    <row r="41607" ht="15"/>
    <row r="41608" ht="15"/>
    <row r="41609" ht="15"/>
    <row r="41610" ht="15"/>
    <row r="41611" ht="15"/>
    <row r="41612" ht="15"/>
    <row r="41613" ht="15"/>
    <row r="41614" ht="15"/>
    <row r="41615" ht="15"/>
    <row r="41616" ht="15"/>
    <row r="41617" ht="15"/>
    <row r="41618" ht="15"/>
    <row r="41619" ht="15"/>
    <row r="41620" ht="15"/>
    <row r="41621" ht="15"/>
    <row r="41622" ht="15"/>
    <row r="41623" ht="15"/>
    <row r="41624" ht="15"/>
    <row r="41625" ht="15"/>
    <row r="41626" ht="15"/>
    <row r="41627" ht="15"/>
    <row r="41628" ht="15"/>
    <row r="41629" ht="15"/>
    <row r="41630" ht="15"/>
    <row r="41631" ht="15"/>
    <row r="41632" ht="15"/>
    <row r="41633" ht="15"/>
    <row r="41634" ht="15"/>
    <row r="41635" ht="15"/>
    <row r="41636" ht="15"/>
    <row r="41637" ht="15"/>
    <row r="41638" ht="15"/>
    <row r="41639" ht="15"/>
    <row r="41640" ht="15"/>
    <row r="41641" ht="15"/>
    <row r="41642" ht="15"/>
    <row r="41643" ht="15"/>
    <row r="41644" ht="15"/>
    <row r="41645" ht="15"/>
    <row r="41646" ht="15"/>
    <row r="41647" ht="15"/>
    <row r="41648" ht="15"/>
    <row r="41649" ht="15"/>
    <row r="41650" ht="15"/>
    <row r="41651" ht="15"/>
    <row r="41652" ht="15"/>
    <row r="41653" ht="15"/>
    <row r="41654" ht="15"/>
    <row r="41655" ht="15"/>
    <row r="41656" ht="15"/>
    <row r="41657" ht="15"/>
    <row r="41658" ht="15"/>
    <row r="41659" ht="15"/>
    <row r="41660" ht="15"/>
    <row r="41661" ht="15"/>
    <row r="41662" ht="15"/>
    <row r="41663" ht="15"/>
    <row r="41664" ht="15"/>
    <row r="41665" ht="15"/>
    <row r="41666" ht="15"/>
    <row r="41667" ht="15"/>
    <row r="41668" ht="15"/>
    <row r="41669" ht="15"/>
    <row r="41670" ht="15"/>
    <row r="41671" ht="15"/>
    <row r="41672" ht="15"/>
    <row r="41673" ht="15"/>
    <row r="41674" ht="15"/>
    <row r="41675" ht="15"/>
    <row r="41676" ht="15"/>
    <row r="41677" ht="15"/>
    <row r="41678" ht="15"/>
    <row r="41679" ht="15"/>
    <row r="41680" ht="15"/>
    <row r="41681" ht="15"/>
    <row r="41682" ht="15"/>
    <row r="41683" ht="15"/>
    <row r="41684" ht="15"/>
    <row r="41685" ht="15"/>
    <row r="41686" ht="15"/>
    <row r="41687" ht="15"/>
    <row r="41688" ht="15"/>
    <row r="41689" ht="15"/>
    <row r="41690" ht="15"/>
    <row r="41691" ht="15"/>
    <row r="41692" ht="15"/>
    <row r="41693" ht="15"/>
    <row r="41694" ht="15"/>
    <row r="41695" ht="15"/>
    <row r="41696" ht="15"/>
    <row r="41697" ht="15"/>
    <row r="41698" ht="15"/>
    <row r="41699" ht="15"/>
    <row r="41700" ht="15"/>
    <row r="41701" ht="15"/>
    <row r="41702" ht="15"/>
    <row r="41703" ht="15"/>
    <row r="41704" ht="15"/>
    <row r="41705" ht="15"/>
    <row r="41706" ht="15"/>
    <row r="41707" ht="15"/>
    <row r="41708" ht="15"/>
    <row r="41709" ht="15"/>
    <row r="41710" ht="15"/>
    <row r="41711" ht="15"/>
    <row r="41712" ht="15"/>
    <row r="41713" ht="15"/>
    <row r="41714" ht="15"/>
    <row r="41715" ht="15"/>
    <row r="41716" ht="15"/>
    <row r="41717" ht="15"/>
    <row r="41718" ht="15"/>
    <row r="41719" ht="15"/>
    <row r="41720" ht="15"/>
    <row r="41721" ht="15"/>
    <row r="41722" ht="15"/>
    <row r="41723" ht="15"/>
    <row r="41724" ht="15"/>
    <row r="41725" ht="15"/>
    <row r="41726" ht="15"/>
    <row r="41727" ht="15"/>
    <row r="41728" ht="15"/>
    <row r="41729" ht="15"/>
    <row r="41730" ht="15"/>
    <row r="41731" ht="15"/>
    <row r="41732" ht="15"/>
    <row r="41733" ht="15"/>
    <row r="41734" ht="15"/>
    <row r="41735" ht="15"/>
    <row r="41736" ht="15"/>
    <row r="41737" ht="15"/>
    <row r="41738" ht="15"/>
    <row r="41739" ht="15"/>
    <row r="41740" ht="15"/>
    <row r="41741" ht="15"/>
    <row r="41742" ht="15"/>
    <row r="41743" ht="15"/>
    <row r="41744" ht="15"/>
    <row r="41745" ht="15"/>
    <row r="41746" ht="15"/>
    <row r="41747" ht="15"/>
    <row r="41748" ht="15"/>
    <row r="41749" ht="15"/>
    <row r="41750" ht="15"/>
    <row r="41751" ht="15"/>
    <row r="41752" ht="15"/>
    <row r="41753" ht="15"/>
    <row r="41754" ht="15"/>
    <row r="41755" ht="15"/>
    <row r="41756" ht="15"/>
    <row r="41757" ht="15"/>
    <row r="41758" ht="15"/>
    <row r="41759" ht="15"/>
    <row r="41760" ht="15"/>
    <row r="41761" ht="15"/>
    <row r="41762" ht="15"/>
    <row r="41763" ht="15"/>
    <row r="41764" ht="15"/>
    <row r="41765" ht="15"/>
    <row r="41766" ht="15"/>
    <row r="41767" ht="15"/>
    <row r="41768" ht="15"/>
    <row r="41769" ht="15"/>
    <row r="41770" ht="15"/>
    <row r="41771" ht="15"/>
    <row r="41772" ht="15"/>
    <row r="41773" ht="15"/>
    <row r="41774" ht="15"/>
    <row r="41775" ht="15"/>
    <row r="41776" ht="15"/>
    <row r="41777" ht="15"/>
    <row r="41778" ht="15"/>
    <row r="41779" ht="15"/>
    <row r="41780" ht="15"/>
    <row r="41781" ht="15"/>
    <row r="41782" ht="15"/>
    <row r="41783" ht="15"/>
    <row r="41784" ht="15"/>
    <row r="41785" ht="15"/>
    <row r="41786" ht="15"/>
    <row r="41787" ht="15"/>
    <row r="41788" ht="15"/>
    <row r="41789" ht="15"/>
    <row r="41790" ht="15"/>
    <row r="41791" ht="15"/>
    <row r="41792" ht="15"/>
    <row r="41793" ht="15"/>
    <row r="41794" ht="15"/>
    <row r="41795" ht="15"/>
    <row r="41796" ht="15"/>
    <row r="41797" ht="15"/>
    <row r="41798" ht="15"/>
    <row r="41799" ht="15"/>
    <row r="41800" ht="15"/>
    <row r="41801" ht="15"/>
    <row r="41802" ht="15"/>
    <row r="41803" ht="15"/>
    <row r="41804" ht="15"/>
    <row r="41805" ht="15"/>
    <row r="41806" ht="15"/>
    <row r="41807" ht="15"/>
    <row r="41808" ht="15"/>
    <row r="41809" ht="15"/>
    <row r="41810" ht="15"/>
    <row r="41811" ht="15"/>
    <row r="41812" ht="15"/>
    <row r="41813" ht="15"/>
    <row r="41814" ht="15"/>
    <row r="41815" ht="15"/>
    <row r="41816" ht="15"/>
    <row r="41817" ht="15"/>
    <row r="41818" ht="15"/>
    <row r="41819" ht="15"/>
    <row r="41820" ht="15"/>
    <row r="41821" ht="15"/>
    <row r="41822" ht="15"/>
    <row r="41823" ht="15"/>
    <row r="41824" ht="15"/>
    <row r="41825" ht="15"/>
    <row r="41826" ht="15"/>
    <row r="41827" ht="15"/>
    <row r="41828" ht="15"/>
    <row r="41829" ht="15"/>
    <row r="41830" ht="15"/>
    <row r="41831" ht="15"/>
    <row r="41832" ht="15"/>
    <row r="41833" ht="15"/>
    <row r="41834" ht="15"/>
    <row r="41835" ht="15"/>
    <row r="41836" ht="15"/>
    <row r="41837" ht="15"/>
    <row r="41838" ht="15"/>
    <row r="41839" ht="15"/>
    <row r="41840" ht="15"/>
    <row r="41841" ht="15"/>
    <row r="41842" ht="15"/>
    <row r="41843" ht="15"/>
    <row r="41844" ht="15"/>
    <row r="41845" ht="15"/>
    <row r="41846" ht="15"/>
    <row r="41847" ht="15"/>
    <row r="41848" ht="15"/>
    <row r="41849" ht="15"/>
    <row r="41850" ht="15"/>
    <row r="41851" ht="15"/>
    <row r="41852" ht="15"/>
    <row r="41853" ht="15"/>
    <row r="41854" ht="15"/>
    <row r="41855" ht="15"/>
    <row r="41856" ht="15"/>
    <row r="41857" ht="15"/>
    <row r="41858" ht="15"/>
    <row r="41859" ht="15"/>
    <row r="41860" ht="15"/>
    <row r="41861" ht="15"/>
    <row r="41862" ht="15"/>
    <row r="41863" ht="15"/>
    <row r="41864" ht="15"/>
    <row r="41865" ht="15"/>
    <row r="41866" ht="15"/>
    <row r="41867" ht="15"/>
    <row r="41868" ht="15"/>
    <row r="41869" ht="15"/>
    <row r="41870" ht="15"/>
    <row r="41871" ht="15"/>
    <row r="41872" ht="15"/>
    <row r="41873" ht="15"/>
    <row r="41874" ht="15"/>
    <row r="41875" ht="15"/>
    <row r="41876" ht="15"/>
    <row r="41877" ht="15"/>
    <row r="41878" ht="15"/>
    <row r="41879" ht="15"/>
    <row r="41880" ht="15"/>
    <row r="41881" ht="15"/>
    <row r="41882" ht="15"/>
    <row r="41883" ht="15"/>
    <row r="41884" ht="15"/>
    <row r="41885" ht="15"/>
    <row r="41886" ht="15"/>
    <row r="41887" ht="15"/>
    <row r="41888" ht="15"/>
    <row r="41889" ht="15"/>
    <row r="41890" ht="15"/>
    <row r="41891" ht="15"/>
    <row r="41892" ht="15"/>
    <row r="41893" ht="15"/>
    <row r="41894" ht="15"/>
    <row r="41895" ht="15"/>
    <row r="41896" ht="15"/>
    <row r="41897" ht="15"/>
    <row r="41898" ht="15"/>
    <row r="41899" ht="15"/>
    <row r="41900" ht="15"/>
    <row r="41901" ht="15"/>
    <row r="41902" ht="15"/>
    <row r="41903" ht="15"/>
    <row r="41904" ht="15"/>
    <row r="41905" ht="15"/>
    <row r="41906" ht="15"/>
    <row r="41907" ht="15"/>
    <row r="41908" ht="15"/>
    <row r="41909" ht="15"/>
    <row r="41910" ht="15"/>
    <row r="41911" ht="15"/>
    <row r="41912" ht="15"/>
    <row r="41913" ht="15"/>
    <row r="41914" ht="15"/>
    <row r="41915" ht="15"/>
    <row r="41916" ht="15"/>
    <row r="41917" ht="15"/>
    <row r="41918" ht="15"/>
    <row r="41919" ht="15"/>
    <row r="41920" ht="15"/>
    <row r="41921" ht="15"/>
    <row r="41922" ht="15"/>
    <row r="41923" ht="15"/>
    <row r="41924" ht="15"/>
    <row r="41925" ht="15"/>
    <row r="41926" ht="15"/>
    <row r="41927" ht="15"/>
    <row r="41928" ht="15"/>
    <row r="41929" ht="15"/>
    <row r="41930" ht="15"/>
    <row r="41931" ht="15"/>
    <row r="41932" ht="15"/>
    <row r="41933" ht="15"/>
    <row r="41934" ht="15"/>
    <row r="41935" ht="15"/>
    <row r="41936" ht="15"/>
    <row r="41937" ht="15"/>
    <row r="41938" ht="15"/>
    <row r="41939" ht="15"/>
    <row r="41940" ht="15"/>
    <row r="41941" ht="15"/>
    <row r="41942" ht="15"/>
    <row r="41943" ht="15"/>
    <row r="41944" ht="15"/>
    <row r="41945" ht="15"/>
    <row r="41946" ht="15"/>
    <row r="41947" ht="15"/>
    <row r="41948" ht="15"/>
    <row r="41949" ht="15"/>
    <row r="41950" ht="15"/>
    <row r="41951" ht="15"/>
    <row r="41952" ht="15"/>
    <row r="41953" ht="15"/>
    <row r="41954" ht="15"/>
    <row r="41955" ht="15"/>
    <row r="41956" ht="15"/>
    <row r="41957" ht="15"/>
    <row r="41958" ht="15"/>
    <row r="41959" ht="15"/>
    <row r="41960" ht="15"/>
    <row r="41961" ht="15"/>
    <row r="41962" ht="15"/>
    <row r="41963" ht="15"/>
    <row r="41964" ht="15"/>
    <row r="41965" ht="15"/>
    <row r="41966" ht="15"/>
    <row r="41967" ht="15"/>
    <row r="41968" ht="15"/>
    <row r="41969" ht="15"/>
    <row r="41970" ht="15"/>
    <row r="41971" ht="15"/>
    <row r="41972" ht="15"/>
    <row r="41973" ht="15"/>
    <row r="41974" ht="15"/>
    <row r="41975" ht="15"/>
    <row r="41976" ht="15"/>
    <row r="41977" ht="15"/>
    <row r="41978" ht="15"/>
    <row r="41979" ht="15"/>
    <row r="41980" ht="15"/>
    <row r="41981" ht="15"/>
    <row r="41982" ht="15"/>
    <row r="41983" ht="15"/>
    <row r="41984" ht="15"/>
    <row r="41985" ht="15"/>
    <row r="41986" ht="15"/>
    <row r="41987" ht="15"/>
    <row r="41988" ht="15"/>
    <row r="41989" ht="15"/>
    <row r="41990" ht="15"/>
    <row r="41991" ht="15"/>
    <row r="41992" ht="15"/>
    <row r="41993" ht="15"/>
    <row r="41994" ht="15"/>
    <row r="41995" ht="15"/>
    <row r="41996" ht="15"/>
    <row r="41997" ht="15"/>
    <row r="41998" ht="15"/>
    <row r="41999" ht="15"/>
    <row r="42000" ht="15"/>
    <row r="42001" ht="15"/>
    <row r="42002" ht="15"/>
    <row r="42003" ht="15"/>
    <row r="42004" ht="15"/>
    <row r="42005" ht="15"/>
    <row r="42006" ht="15"/>
    <row r="42007" ht="15"/>
    <row r="42008" ht="15"/>
    <row r="42009" ht="15"/>
    <row r="42010" ht="15"/>
    <row r="42011" ht="15"/>
    <row r="42012" ht="15"/>
    <row r="42013" ht="15"/>
    <row r="42014" ht="15"/>
    <row r="42015" ht="15"/>
    <row r="42016" ht="15"/>
    <row r="42017" ht="15"/>
    <row r="42018" ht="15"/>
    <row r="42019" ht="15"/>
    <row r="42020" ht="15"/>
    <row r="42021" ht="15"/>
    <row r="42022" ht="15"/>
    <row r="42023" ht="15"/>
    <row r="42024" ht="15"/>
    <row r="42025" ht="15"/>
    <row r="42026" ht="15"/>
    <row r="42027" ht="15"/>
    <row r="42028" ht="15"/>
    <row r="42029" ht="15"/>
    <row r="42030" ht="15"/>
    <row r="42031" ht="15"/>
    <row r="42032" ht="15"/>
    <row r="42033" ht="15"/>
    <row r="42034" ht="15"/>
    <row r="42035" ht="15"/>
    <row r="42036" ht="15"/>
    <row r="42037" ht="15"/>
    <row r="42038" ht="15"/>
    <row r="42039" ht="15"/>
    <row r="42040" ht="15"/>
    <row r="42041" ht="15"/>
    <row r="42042" ht="15"/>
    <row r="42043" ht="15"/>
    <row r="42044" ht="15"/>
    <row r="42045" ht="15"/>
    <row r="42046" ht="15"/>
    <row r="42047" ht="15"/>
    <row r="42048" ht="15"/>
    <row r="42049" ht="15"/>
    <row r="42050" ht="15"/>
    <row r="42051" ht="15"/>
    <row r="42052" ht="15"/>
    <row r="42053" ht="15"/>
    <row r="42054" ht="15"/>
    <row r="42055" ht="15"/>
    <row r="42056" ht="15"/>
    <row r="42057" ht="15"/>
    <row r="42058" ht="15"/>
    <row r="42059" ht="15"/>
    <row r="42060" ht="15"/>
    <row r="42061" ht="15"/>
    <row r="42062" ht="15"/>
    <row r="42063" ht="15"/>
    <row r="42064" ht="15"/>
    <row r="42065" ht="15"/>
    <row r="42066" ht="15"/>
    <row r="42067" ht="15"/>
    <row r="42068" ht="15"/>
    <row r="42069" ht="15"/>
    <row r="42070" ht="15"/>
    <row r="42071" ht="15"/>
    <row r="42072" ht="15"/>
    <row r="42073" ht="15"/>
    <row r="42074" ht="15"/>
    <row r="42075" ht="15"/>
    <row r="42076" ht="15"/>
    <row r="42077" ht="15"/>
    <row r="42078" ht="15"/>
    <row r="42079" ht="15"/>
    <row r="42080" ht="15"/>
    <row r="42081" ht="15"/>
    <row r="42082" ht="15"/>
    <row r="42083" ht="15"/>
    <row r="42084" ht="15"/>
    <row r="42085" ht="15"/>
    <row r="42086" ht="15"/>
    <row r="42087" ht="15"/>
    <row r="42088" ht="15"/>
    <row r="42089" ht="15"/>
    <row r="42090" ht="15"/>
    <row r="42091" ht="15"/>
    <row r="42092" ht="15"/>
    <row r="42093" ht="15"/>
    <row r="42094" ht="15"/>
    <row r="42095" ht="15"/>
    <row r="42096" ht="15"/>
    <row r="42097" ht="15"/>
    <row r="42098" ht="15"/>
    <row r="42099" ht="15"/>
    <row r="42100" ht="15"/>
    <row r="42101" ht="15"/>
    <row r="42102" ht="15"/>
    <row r="42103" ht="15"/>
    <row r="42104" ht="15"/>
    <row r="42105" ht="15"/>
    <row r="42106" ht="15"/>
    <row r="42107" ht="15"/>
    <row r="42108" ht="15"/>
    <row r="42109" ht="15"/>
    <row r="42110" ht="15"/>
    <row r="42111" ht="15"/>
    <row r="42112" ht="15"/>
    <row r="42113" ht="15"/>
    <row r="42114" ht="15"/>
    <row r="42115" ht="15"/>
    <row r="42116" ht="15"/>
    <row r="42117" ht="15"/>
    <row r="42118" ht="15"/>
    <row r="42119" ht="15"/>
    <row r="42120" ht="15"/>
    <row r="42121" ht="15"/>
    <row r="42122" ht="15"/>
    <row r="42123" ht="15"/>
    <row r="42124" ht="15"/>
    <row r="42125" ht="15"/>
    <row r="42126" ht="15"/>
    <row r="42127" ht="15"/>
    <row r="42128" ht="15"/>
    <row r="42129" ht="15"/>
    <row r="42130" ht="15"/>
    <row r="42131" ht="15"/>
    <row r="42132" ht="15"/>
    <row r="42133" ht="15"/>
    <row r="42134" ht="15"/>
    <row r="42135" ht="15"/>
    <row r="42136" ht="15"/>
    <row r="42137" ht="15"/>
    <row r="42138" ht="15"/>
    <row r="42139" ht="15"/>
    <row r="42140" ht="15"/>
    <row r="42141" ht="15"/>
    <row r="42142" ht="15"/>
    <row r="42143" ht="15"/>
    <row r="42144" ht="15"/>
    <row r="42145" ht="15"/>
    <row r="42146" ht="15"/>
    <row r="42147" ht="15"/>
    <row r="42148" ht="15"/>
    <row r="42149" ht="15"/>
    <row r="42150" ht="15"/>
    <row r="42151" ht="15"/>
    <row r="42152" ht="15"/>
    <row r="42153" ht="15"/>
    <row r="42154" ht="15"/>
    <row r="42155" ht="15"/>
    <row r="42156" ht="15"/>
    <row r="42157" ht="15"/>
    <row r="42158" ht="15"/>
    <row r="42159" ht="15"/>
    <row r="42160" ht="15"/>
    <row r="42161" ht="15"/>
    <row r="42162" ht="15"/>
    <row r="42163" ht="15"/>
    <row r="42164" ht="15"/>
    <row r="42165" ht="15"/>
    <row r="42166" ht="15"/>
    <row r="42167" ht="15"/>
    <row r="42168" ht="15"/>
    <row r="42169" ht="15"/>
    <row r="42170" ht="15"/>
    <row r="42171" ht="15"/>
    <row r="42172" ht="15"/>
    <row r="42173" ht="15"/>
    <row r="42174" ht="15"/>
    <row r="42175" ht="15"/>
    <row r="42176" ht="15"/>
    <row r="42177" ht="15"/>
    <row r="42178" ht="15"/>
    <row r="42179" ht="15"/>
    <row r="42180" ht="15"/>
    <row r="42181" ht="15"/>
    <row r="42182" ht="15"/>
    <row r="42183" ht="15"/>
    <row r="42184" ht="15"/>
    <row r="42185" ht="15"/>
    <row r="42186" ht="15"/>
    <row r="42187" ht="15"/>
    <row r="42188" ht="15"/>
    <row r="42189" ht="15"/>
    <row r="42190" ht="15"/>
    <row r="42191" ht="15"/>
    <row r="42192" ht="15"/>
    <row r="42193" ht="15"/>
    <row r="42194" ht="15"/>
    <row r="42195" ht="15"/>
    <row r="42196" ht="15"/>
    <row r="42197" ht="15"/>
    <row r="42198" ht="15"/>
    <row r="42199" ht="15"/>
    <row r="42200" ht="15"/>
    <row r="42201" ht="15"/>
    <row r="42202" ht="15"/>
    <row r="42203" ht="15"/>
    <row r="42204" ht="15"/>
    <row r="42205" ht="15"/>
    <row r="42206" ht="15"/>
    <row r="42207" ht="15"/>
    <row r="42208" ht="15"/>
    <row r="42209" ht="15"/>
    <row r="42210" ht="15"/>
    <row r="42211" ht="15"/>
    <row r="42212" ht="15"/>
    <row r="42213" ht="15"/>
    <row r="42214" ht="15"/>
    <row r="42215" ht="15"/>
    <row r="42216" ht="15"/>
    <row r="42217" ht="15"/>
    <row r="42218" ht="15"/>
    <row r="42219" ht="15"/>
    <row r="42220" ht="15"/>
    <row r="42221" ht="15"/>
    <row r="42222" ht="15"/>
    <row r="42223" ht="15"/>
    <row r="42224" ht="15"/>
    <row r="42225" ht="15"/>
    <row r="42226" ht="15"/>
    <row r="42227" ht="15"/>
    <row r="42228" ht="15"/>
    <row r="42229" ht="15"/>
    <row r="42230" ht="15"/>
    <row r="42231" ht="15"/>
    <row r="42232" ht="15"/>
    <row r="42233" ht="15"/>
    <row r="42234" ht="15"/>
    <row r="42235" ht="15"/>
    <row r="42236" ht="15"/>
    <row r="42237" ht="15"/>
    <row r="42238" ht="15"/>
    <row r="42239" ht="15"/>
    <row r="42240" ht="15"/>
    <row r="42241" ht="15"/>
    <row r="42242" ht="15"/>
    <row r="42243" ht="15"/>
    <row r="42244" ht="15"/>
    <row r="42245" ht="15"/>
    <row r="42246" ht="15"/>
    <row r="42247" ht="15"/>
    <row r="42248" ht="15"/>
    <row r="42249" ht="15"/>
    <row r="42250" ht="15"/>
    <row r="42251" ht="15"/>
    <row r="42252" ht="15"/>
    <row r="42253" ht="15"/>
    <row r="42254" ht="15"/>
    <row r="42255" ht="15"/>
    <row r="42256" ht="15"/>
    <row r="42257" ht="15"/>
    <row r="42258" ht="15"/>
    <row r="42259" ht="15"/>
    <row r="42260" ht="15"/>
    <row r="42261" ht="15"/>
    <row r="42262" ht="15"/>
    <row r="42263" ht="15"/>
    <row r="42264" ht="15"/>
    <row r="42265" ht="15"/>
    <row r="42266" ht="15"/>
    <row r="42267" ht="15"/>
    <row r="42268" ht="15"/>
    <row r="42269" ht="15"/>
    <row r="42270" ht="15"/>
    <row r="42271" ht="15"/>
    <row r="42272" ht="15"/>
    <row r="42273" ht="15"/>
    <row r="42274" ht="15"/>
    <row r="42275" ht="15"/>
    <row r="42276" ht="15"/>
    <row r="42277" ht="15"/>
    <row r="42278" ht="15"/>
    <row r="42279" ht="15"/>
    <row r="42280" ht="15"/>
    <row r="42281" ht="15"/>
    <row r="42282" ht="15"/>
    <row r="42283" ht="15"/>
    <row r="42284" ht="15"/>
    <row r="42285" ht="15"/>
    <row r="42286" ht="15"/>
    <row r="42287" ht="15"/>
    <row r="42288" ht="15"/>
    <row r="42289" ht="15"/>
    <row r="42290" ht="15"/>
    <row r="42291" ht="15"/>
    <row r="42292" ht="15"/>
    <row r="42293" ht="15"/>
    <row r="42294" ht="15"/>
    <row r="42295" ht="15"/>
    <row r="42296" ht="15"/>
    <row r="42297" ht="15"/>
    <row r="42298" ht="15"/>
    <row r="42299" ht="15"/>
    <row r="42300" ht="15"/>
    <row r="42301" ht="15"/>
    <row r="42302" ht="15"/>
    <row r="42303" ht="15"/>
    <row r="42304" ht="15"/>
    <row r="42305" ht="15"/>
    <row r="42306" ht="15"/>
    <row r="42307" ht="15"/>
    <row r="42308" ht="15"/>
    <row r="42309" ht="15"/>
    <row r="42310" ht="15"/>
    <row r="42311" ht="15"/>
    <row r="42312" ht="15"/>
    <row r="42313" ht="15"/>
    <row r="42314" ht="15"/>
    <row r="42315" ht="15"/>
    <row r="42316" ht="15"/>
    <row r="42317" ht="15"/>
    <row r="42318" ht="15"/>
    <row r="42319" ht="15"/>
    <row r="42320" ht="15"/>
    <row r="42321" ht="15"/>
    <row r="42322" ht="15"/>
    <row r="42323" ht="15"/>
    <row r="42324" ht="15"/>
    <row r="42325" ht="15"/>
    <row r="42326" ht="15"/>
    <row r="42327" ht="15"/>
    <row r="42328" ht="15"/>
    <row r="42329" ht="15"/>
    <row r="42330" ht="15"/>
    <row r="42331" ht="15"/>
    <row r="42332" ht="15"/>
    <row r="42333" ht="15"/>
    <row r="42334" ht="15"/>
    <row r="42335" ht="15"/>
    <row r="42336" ht="15"/>
    <row r="42337" ht="15"/>
    <row r="42338" ht="15"/>
    <row r="42339" ht="15"/>
    <row r="42340" ht="15"/>
    <row r="42341" ht="15"/>
    <row r="42342" ht="15"/>
    <row r="42343" ht="15"/>
    <row r="42344" ht="15"/>
    <row r="42345" ht="15"/>
    <row r="42346" ht="15"/>
    <row r="42347" ht="15"/>
    <row r="42348" ht="15"/>
    <row r="42349" ht="15"/>
    <row r="42350" ht="15"/>
    <row r="42351" ht="15"/>
    <row r="42352" ht="15"/>
    <row r="42353" ht="15"/>
    <row r="42354" ht="15"/>
    <row r="42355" ht="15"/>
    <row r="42356" ht="15"/>
    <row r="42357" ht="15"/>
    <row r="42358" ht="15"/>
    <row r="42359" ht="15"/>
    <row r="42360" ht="15"/>
    <row r="42361" ht="15"/>
    <row r="42362" ht="15"/>
    <row r="42363" ht="15"/>
    <row r="42364" ht="15"/>
    <row r="42365" ht="15"/>
    <row r="42366" ht="15"/>
    <row r="42367" ht="15"/>
    <row r="42368" ht="15"/>
    <row r="42369" ht="15"/>
    <row r="42370" ht="15"/>
    <row r="42371" ht="15"/>
    <row r="42372" ht="15"/>
    <row r="42373" ht="15"/>
    <row r="42374" ht="15"/>
    <row r="42375" ht="15"/>
    <row r="42376" ht="15"/>
    <row r="42377" ht="15"/>
    <row r="42378" ht="15"/>
    <row r="42379" ht="15"/>
    <row r="42380" ht="15"/>
    <row r="42381" ht="15"/>
    <row r="42382" ht="15"/>
    <row r="42383" ht="15"/>
    <row r="42384" ht="15"/>
    <row r="42385" ht="15"/>
    <row r="42386" ht="15"/>
    <row r="42387" ht="15"/>
    <row r="42388" ht="15"/>
    <row r="42389" ht="15"/>
    <row r="42390" ht="15"/>
    <row r="42391" ht="15"/>
    <row r="42392" ht="15"/>
    <row r="42393" ht="15"/>
    <row r="42394" ht="15"/>
    <row r="42395" ht="15"/>
    <row r="42396" ht="15"/>
    <row r="42397" ht="15"/>
    <row r="42398" ht="15"/>
    <row r="42399" ht="15"/>
    <row r="42400" ht="15"/>
    <row r="42401" ht="15"/>
    <row r="42402" ht="15"/>
    <row r="42403" ht="15"/>
    <row r="42404" ht="15"/>
    <row r="42405" ht="15"/>
    <row r="42406" ht="15"/>
    <row r="42407" ht="15"/>
    <row r="42408" ht="15"/>
    <row r="42409" ht="15"/>
    <row r="42410" ht="15"/>
    <row r="42411" ht="15"/>
    <row r="42412" ht="15"/>
    <row r="42413" ht="15"/>
    <row r="42414" ht="15"/>
    <row r="42415" ht="15"/>
    <row r="42416" ht="15"/>
    <row r="42417" ht="15"/>
    <row r="42418" ht="15"/>
    <row r="42419" ht="15"/>
    <row r="42420" ht="15"/>
    <row r="42421" ht="15"/>
    <row r="42422" ht="15"/>
    <row r="42423" ht="15"/>
    <row r="42424" ht="15"/>
    <row r="42425" ht="15"/>
    <row r="42426" ht="15"/>
    <row r="42427" ht="15"/>
    <row r="42428" ht="15"/>
    <row r="42429" ht="15"/>
    <row r="42430" ht="15"/>
    <row r="42431" ht="15"/>
    <row r="42432" ht="15"/>
    <row r="42433" ht="15"/>
    <row r="42434" ht="15"/>
    <row r="42435" ht="15"/>
    <row r="42436" ht="15"/>
    <row r="42437" ht="15"/>
    <row r="42438" ht="15"/>
    <row r="42439" ht="15"/>
    <row r="42440" ht="15"/>
    <row r="42441" ht="15"/>
    <row r="42442" ht="15"/>
    <row r="42443" ht="15"/>
    <row r="42444" ht="15"/>
    <row r="42445" ht="15"/>
    <row r="42446" ht="15"/>
    <row r="42447" ht="15"/>
    <row r="42448" ht="15"/>
    <row r="42449" ht="15"/>
    <row r="42450" ht="15"/>
    <row r="42451" ht="15"/>
    <row r="42452" ht="15"/>
    <row r="42453" ht="15"/>
    <row r="42454" ht="15"/>
    <row r="42455" ht="15"/>
    <row r="42456" ht="15"/>
    <row r="42457" ht="15"/>
    <row r="42458" ht="15"/>
    <row r="42459" ht="15"/>
    <row r="42460" ht="15"/>
    <row r="42461" ht="15"/>
    <row r="42462" ht="15"/>
    <row r="42463" ht="15"/>
    <row r="42464" ht="15"/>
    <row r="42465" ht="15"/>
    <row r="42466" ht="15"/>
    <row r="42467" ht="15"/>
    <row r="42468" ht="15"/>
    <row r="42469" ht="15"/>
    <row r="42470" ht="15"/>
    <row r="42471" ht="15"/>
    <row r="42472" ht="15"/>
    <row r="42473" ht="15"/>
    <row r="42474" ht="15"/>
    <row r="42475" ht="15"/>
    <row r="42476" ht="15"/>
    <row r="42477" ht="15"/>
    <row r="42478" ht="15"/>
    <row r="42479" ht="15"/>
    <row r="42480" ht="15"/>
    <row r="42481" ht="15"/>
    <row r="42482" ht="15"/>
    <row r="42483" ht="15"/>
    <row r="42484" ht="15"/>
    <row r="42485" ht="15"/>
    <row r="42486" ht="15"/>
    <row r="42487" ht="15"/>
    <row r="42488" ht="15"/>
    <row r="42489" ht="15"/>
    <row r="42490" ht="15"/>
    <row r="42491" ht="15"/>
    <row r="42492" ht="15"/>
    <row r="42493" ht="15"/>
    <row r="42494" ht="15"/>
    <row r="42495" ht="15"/>
    <row r="42496" ht="15"/>
    <row r="42497" ht="15"/>
    <row r="42498" ht="15"/>
    <row r="42499" ht="15"/>
    <row r="42500" ht="15"/>
    <row r="42501" ht="15"/>
    <row r="42502" ht="15"/>
    <row r="42503" ht="15"/>
    <row r="42504" ht="15"/>
    <row r="42505" ht="15"/>
    <row r="42506" ht="15"/>
    <row r="42507" ht="15"/>
    <row r="42508" ht="15"/>
    <row r="42509" ht="15"/>
    <row r="42510" ht="15"/>
    <row r="42511" ht="15"/>
    <row r="42512" ht="15"/>
    <row r="42513" ht="15"/>
    <row r="42514" ht="15"/>
    <row r="42515" ht="15"/>
    <row r="42516" ht="15"/>
    <row r="42517" ht="15"/>
    <row r="42518" ht="15"/>
    <row r="42519" ht="15"/>
    <row r="42520" ht="15"/>
    <row r="42521" ht="15"/>
    <row r="42522" ht="15"/>
    <row r="42523" ht="15"/>
    <row r="42524" ht="15"/>
    <row r="42525" ht="15"/>
    <row r="42526" ht="15"/>
    <row r="42527" ht="15"/>
    <row r="42528" ht="15"/>
    <row r="42529" ht="15"/>
    <row r="42530" ht="15"/>
    <row r="42531" ht="15"/>
    <row r="42532" ht="15"/>
    <row r="42533" ht="15"/>
    <row r="42534" ht="15"/>
    <row r="42535" ht="15"/>
    <row r="42536" ht="15"/>
    <row r="42537" ht="15"/>
    <row r="42538" ht="15"/>
    <row r="42539" ht="15"/>
    <row r="42540" ht="15"/>
    <row r="42541" ht="15"/>
    <row r="42542" ht="15"/>
    <row r="42543" ht="15"/>
    <row r="42544" ht="15"/>
    <row r="42545" ht="15"/>
    <row r="42546" ht="15"/>
    <row r="42547" ht="15"/>
    <row r="42548" ht="15"/>
    <row r="42549" ht="15"/>
    <row r="42550" ht="15"/>
    <row r="42551" ht="15"/>
    <row r="42552" ht="15"/>
    <row r="42553" ht="15"/>
    <row r="42554" ht="15"/>
    <row r="42555" ht="15"/>
    <row r="42556" ht="15"/>
    <row r="42557" ht="15"/>
    <row r="42558" ht="15"/>
    <row r="42559" ht="15"/>
    <row r="42560" ht="15"/>
    <row r="42561" ht="15"/>
    <row r="42562" ht="15"/>
    <row r="42563" ht="15"/>
    <row r="42564" ht="15"/>
    <row r="42565" ht="15"/>
    <row r="42566" ht="15"/>
    <row r="42567" ht="15"/>
    <row r="42568" ht="15"/>
    <row r="42569" ht="15"/>
    <row r="42570" ht="15"/>
    <row r="42571" ht="15"/>
    <row r="42572" ht="15"/>
    <row r="42573" ht="15"/>
    <row r="42574" ht="15"/>
    <row r="42575" ht="15"/>
    <row r="42576" ht="15"/>
    <row r="42577" ht="15"/>
    <row r="42578" ht="15"/>
    <row r="42579" ht="15"/>
    <row r="42580" ht="15"/>
    <row r="42581" ht="15"/>
    <row r="42582" ht="15"/>
    <row r="42583" ht="15"/>
    <row r="42584" ht="15"/>
    <row r="42585" ht="15"/>
    <row r="42586" ht="15"/>
    <row r="42587" ht="15"/>
    <row r="42588" ht="15"/>
    <row r="42589" ht="15"/>
    <row r="42590" ht="15"/>
    <row r="42591" ht="15"/>
    <row r="42592" ht="15"/>
    <row r="42593" ht="15"/>
    <row r="42594" ht="15"/>
    <row r="42595" ht="15"/>
    <row r="42596" ht="15"/>
    <row r="42597" ht="15"/>
    <row r="42598" ht="15"/>
    <row r="42599" ht="15"/>
    <row r="42600" ht="15"/>
    <row r="42601" ht="15"/>
    <row r="42602" ht="15"/>
    <row r="42603" ht="15"/>
    <row r="42604" ht="15"/>
    <row r="42605" ht="15"/>
    <row r="42606" ht="15"/>
    <row r="42607" ht="15"/>
    <row r="42608" ht="15"/>
    <row r="42609" ht="15"/>
    <row r="42610" ht="15"/>
    <row r="42611" ht="15"/>
    <row r="42612" ht="15"/>
    <row r="42613" ht="15"/>
    <row r="42614" ht="15"/>
    <row r="42615" ht="15"/>
    <row r="42616" ht="15"/>
    <row r="42617" ht="15"/>
    <row r="42618" ht="15"/>
    <row r="42619" ht="15"/>
    <row r="42620" ht="15"/>
    <row r="42621" ht="15"/>
    <row r="42622" ht="15"/>
    <row r="42623" ht="15"/>
    <row r="42624" ht="15"/>
    <row r="42625" ht="15"/>
    <row r="42626" ht="15"/>
    <row r="42627" ht="15"/>
    <row r="42628" ht="15"/>
    <row r="42629" ht="15"/>
    <row r="42630" ht="15"/>
    <row r="42631" ht="15"/>
    <row r="42632" ht="15"/>
    <row r="42633" ht="15"/>
    <row r="42634" ht="15"/>
    <row r="42635" ht="15"/>
    <row r="42636" ht="15"/>
    <row r="42637" ht="15"/>
    <row r="42638" ht="15"/>
    <row r="42639" ht="15"/>
    <row r="42640" ht="15"/>
    <row r="42641" ht="15"/>
    <row r="42642" ht="15"/>
    <row r="42643" ht="15"/>
    <row r="42644" ht="15"/>
    <row r="42645" ht="15"/>
    <row r="42646" ht="15"/>
    <row r="42647" ht="15"/>
    <row r="42648" ht="15"/>
    <row r="42649" ht="15"/>
    <row r="42650" ht="15"/>
    <row r="42651" ht="15"/>
    <row r="42652" ht="15"/>
    <row r="42653" ht="15"/>
    <row r="42654" ht="15"/>
    <row r="42655" ht="15"/>
    <row r="42656" ht="15"/>
    <row r="42657" ht="15"/>
    <row r="42658" ht="15"/>
    <row r="42659" ht="15"/>
    <row r="42660" ht="15"/>
    <row r="42661" ht="15"/>
    <row r="42662" ht="15"/>
    <row r="42663" ht="15"/>
    <row r="42664" ht="15"/>
    <row r="42665" ht="15"/>
    <row r="42666" ht="15"/>
    <row r="42667" ht="15"/>
    <row r="42668" ht="15"/>
    <row r="42669" ht="15"/>
    <row r="42670" ht="15"/>
    <row r="42671" ht="15"/>
    <row r="42672" ht="15"/>
    <row r="42673" ht="15"/>
    <row r="42674" ht="15"/>
    <row r="42675" ht="15"/>
    <row r="42676" ht="15"/>
    <row r="42677" ht="15"/>
    <row r="42678" ht="15"/>
    <row r="42679" ht="15"/>
    <row r="42680" ht="15"/>
    <row r="42681" ht="15"/>
    <row r="42682" ht="15"/>
    <row r="42683" ht="15"/>
    <row r="42684" ht="15"/>
    <row r="42685" ht="15"/>
    <row r="42686" ht="15"/>
    <row r="42687" ht="15"/>
    <row r="42688" ht="15"/>
    <row r="42689" ht="15"/>
    <row r="42690" ht="15"/>
    <row r="42691" ht="15"/>
    <row r="42692" ht="15"/>
    <row r="42693" ht="15"/>
    <row r="42694" ht="15"/>
    <row r="42695" ht="15"/>
    <row r="42696" ht="15"/>
    <row r="42697" ht="15"/>
    <row r="42698" ht="15"/>
    <row r="42699" ht="15"/>
    <row r="42700" ht="15"/>
    <row r="42701" ht="15"/>
    <row r="42702" ht="15"/>
    <row r="42703" ht="15"/>
    <row r="42704" ht="15"/>
    <row r="42705" ht="15"/>
    <row r="42706" ht="15"/>
    <row r="42707" ht="15"/>
    <row r="42708" ht="15"/>
    <row r="42709" ht="15"/>
    <row r="42710" ht="15"/>
    <row r="42711" ht="15"/>
    <row r="42712" ht="15"/>
    <row r="42713" ht="15"/>
    <row r="42714" ht="15"/>
    <row r="42715" ht="15"/>
    <row r="42716" ht="15"/>
    <row r="42717" ht="15"/>
    <row r="42718" ht="15"/>
    <row r="42719" ht="15"/>
    <row r="42720" ht="15"/>
    <row r="42721" ht="15"/>
    <row r="42722" ht="15"/>
    <row r="42723" ht="15"/>
    <row r="42724" ht="15"/>
    <row r="42725" ht="15"/>
    <row r="42726" ht="15"/>
    <row r="42727" ht="15"/>
    <row r="42728" ht="15"/>
    <row r="42729" ht="15"/>
    <row r="42730" ht="15"/>
    <row r="42731" ht="15"/>
    <row r="42732" ht="15"/>
    <row r="42733" ht="15"/>
    <row r="42734" ht="15"/>
    <row r="42735" ht="15"/>
    <row r="42736" ht="15"/>
    <row r="42737" ht="15"/>
    <row r="42738" ht="15"/>
    <row r="42739" ht="15"/>
    <row r="42740" ht="15"/>
    <row r="42741" ht="15"/>
    <row r="42742" ht="15"/>
    <row r="42743" ht="15"/>
    <row r="42744" ht="15"/>
    <row r="42745" ht="15"/>
    <row r="42746" ht="15"/>
    <row r="42747" ht="15"/>
    <row r="42748" ht="15"/>
    <row r="42749" ht="15"/>
    <row r="42750" ht="15"/>
    <row r="42751" ht="15"/>
    <row r="42752" ht="15"/>
    <row r="42753" ht="15"/>
    <row r="42754" ht="15"/>
    <row r="42755" ht="15"/>
    <row r="42756" ht="15"/>
    <row r="42757" ht="15"/>
    <row r="42758" ht="15"/>
    <row r="42759" ht="15"/>
    <row r="42760" ht="15"/>
    <row r="42761" ht="15"/>
    <row r="42762" ht="15"/>
    <row r="42763" ht="15"/>
    <row r="42764" ht="15"/>
    <row r="42765" ht="15"/>
    <row r="42766" ht="15"/>
    <row r="42767" ht="15"/>
    <row r="42768" ht="15"/>
    <row r="42769" ht="15"/>
    <row r="42770" ht="15"/>
    <row r="42771" ht="15"/>
    <row r="42772" ht="15"/>
    <row r="42773" ht="15"/>
    <row r="42774" ht="15"/>
    <row r="42775" ht="15"/>
    <row r="42776" ht="15"/>
    <row r="42777" ht="15"/>
    <row r="42778" ht="15"/>
    <row r="42779" ht="15"/>
    <row r="42780" ht="15"/>
    <row r="42781" ht="15"/>
    <row r="42782" ht="15"/>
    <row r="42783" ht="15"/>
    <row r="42784" ht="15"/>
    <row r="42785" ht="15"/>
    <row r="42786" ht="15"/>
    <row r="42787" ht="15"/>
    <row r="42788" ht="15"/>
    <row r="42789" ht="15"/>
    <row r="42790" ht="15"/>
    <row r="42791" ht="15"/>
    <row r="42792" ht="15"/>
    <row r="42793" ht="15"/>
    <row r="42794" ht="15"/>
    <row r="42795" ht="15"/>
    <row r="42796" ht="15"/>
    <row r="42797" ht="15"/>
    <row r="42798" ht="15"/>
    <row r="42799" ht="15"/>
    <row r="42800" ht="15"/>
    <row r="42801" ht="15"/>
    <row r="42802" ht="15"/>
    <row r="42803" ht="15"/>
    <row r="42804" ht="15"/>
    <row r="42805" ht="15"/>
    <row r="42806" ht="15"/>
    <row r="42807" ht="15"/>
    <row r="42808" ht="15"/>
    <row r="42809" ht="15"/>
    <row r="42810" ht="15"/>
    <row r="42811" ht="15"/>
    <row r="42812" ht="15"/>
    <row r="42813" ht="15"/>
    <row r="42814" ht="15"/>
    <row r="42815" ht="15"/>
    <row r="42816" ht="15"/>
    <row r="42817" ht="15"/>
    <row r="42818" ht="15"/>
    <row r="42819" ht="15"/>
    <row r="42820" ht="15"/>
    <row r="42821" ht="15"/>
    <row r="42822" ht="15"/>
    <row r="42823" ht="15"/>
    <row r="42824" ht="15"/>
    <row r="42825" ht="15"/>
    <row r="42826" ht="15"/>
    <row r="42827" ht="15"/>
    <row r="42828" ht="15"/>
    <row r="42829" ht="15"/>
    <row r="42830" ht="15"/>
    <row r="42831" ht="15"/>
    <row r="42832" ht="15"/>
    <row r="42833" ht="15"/>
    <row r="42834" ht="15"/>
    <row r="42835" ht="15"/>
    <row r="42836" ht="15"/>
    <row r="42837" ht="15"/>
    <row r="42838" ht="15"/>
    <row r="42839" ht="15"/>
    <row r="42840" ht="15"/>
    <row r="42841" ht="15"/>
    <row r="42842" ht="15"/>
    <row r="42843" ht="15"/>
    <row r="42844" ht="15"/>
    <row r="42845" ht="15"/>
    <row r="42846" ht="15"/>
    <row r="42847" ht="15"/>
    <row r="42848" ht="15"/>
    <row r="42849" ht="15"/>
    <row r="42850" ht="15"/>
    <row r="42851" ht="15"/>
    <row r="42852" ht="15"/>
    <row r="42853" ht="15"/>
    <row r="42854" ht="15"/>
    <row r="42855" ht="15"/>
    <row r="42856" ht="15"/>
    <row r="42857" ht="15"/>
    <row r="42858" ht="15"/>
    <row r="42859" ht="15"/>
    <row r="42860" ht="15"/>
    <row r="42861" ht="15"/>
    <row r="42862" ht="15"/>
    <row r="42863" ht="15"/>
    <row r="42864" ht="15"/>
    <row r="42865" ht="15"/>
    <row r="42866" ht="15"/>
    <row r="42867" ht="15"/>
    <row r="42868" ht="15"/>
    <row r="42869" ht="15"/>
    <row r="42870" ht="15"/>
    <row r="42871" ht="15"/>
    <row r="42872" ht="15"/>
    <row r="42873" ht="15"/>
    <row r="42874" ht="15"/>
    <row r="42875" ht="15"/>
    <row r="42876" ht="15"/>
    <row r="42877" ht="15"/>
    <row r="42878" ht="15"/>
    <row r="42879" ht="15"/>
    <row r="42880" ht="15"/>
    <row r="42881" ht="15"/>
    <row r="42882" ht="15"/>
    <row r="42883" ht="15"/>
    <row r="42884" ht="15"/>
    <row r="42885" ht="15"/>
    <row r="42886" ht="15"/>
    <row r="42887" ht="15"/>
    <row r="42888" ht="15"/>
    <row r="42889" ht="15"/>
    <row r="42890" ht="15"/>
    <row r="42891" ht="15"/>
    <row r="42892" ht="15"/>
    <row r="42893" ht="15"/>
    <row r="42894" ht="15"/>
    <row r="42895" ht="15"/>
    <row r="42896" ht="15"/>
    <row r="42897" ht="15"/>
    <row r="42898" ht="15"/>
    <row r="42899" ht="15"/>
    <row r="42900" ht="15"/>
    <row r="42901" ht="15"/>
    <row r="42902" ht="15"/>
    <row r="42903" ht="15"/>
    <row r="42904" ht="15"/>
    <row r="42905" ht="15"/>
    <row r="42906" ht="15"/>
    <row r="42907" ht="15"/>
    <row r="42908" ht="15"/>
    <row r="42909" ht="15"/>
    <row r="42910" ht="15"/>
    <row r="42911" ht="15"/>
    <row r="42912" ht="15"/>
    <row r="42913" ht="15"/>
    <row r="42914" ht="15"/>
    <row r="42915" ht="15"/>
    <row r="42916" ht="15"/>
    <row r="42917" ht="15"/>
    <row r="42918" ht="15"/>
    <row r="42919" ht="15"/>
    <row r="42920" ht="15"/>
    <row r="42921" ht="15"/>
    <row r="42922" ht="15"/>
    <row r="42923" ht="15"/>
    <row r="42924" ht="15"/>
    <row r="42925" ht="15"/>
    <row r="42926" ht="15"/>
    <row r="42927" ht="15"/>
    <row r="42928" ht="15"/>
    <row r="42929" ht="15"/>
    <row r="42930" ht="15"/>
    <row r="42931" ht="15"/>
    <row r="42932" ht="15"/>
    <row r="42933" ht="15"/>
    <row r="42934" ht="15"/>
    <row r="42935" ht="15"/>
    <row r="42936" ht="15"/>
    <row r="42937" ht="15"/>
    <row r="42938" ht="15"/>
    <row r="42939" ht="15"/>
    <row r="42940" ht="15"/>
    <row r="42941" ht="15"/>
    <row r="42942" ht="15"/>
    <row r="42943" ht="15"/>
    <row r="42944" ht="15"/>
    <row r="42945" ht="15"/>
    <row r="42946" ht="15"/>
    <row r="42947" ht="15"/>
    <row r="42948" ht="15"/>
    <row r="42949" ht="15"/>
    <row r="42950" ht="15"/>
    <row r="42951" ht="15"/>
    <row r="42952" ht="15"/>
    <row r="42953" ht="15"/>
    <row r="42954" ht="15"/>
    <row r="42955" ht="15"/>
    <row r="42956" ht="15"/>
    <row r="42957" ht="15"/>
    <row r="42958" ht="15"/>
    <row r="42959" ht="15"/>
    <row r="42960" ht="15"/>
    <row r="42961" ht="15"/>
    <row r="42962" ht="15"/>
    <row r="42963" ht="15"/>
    <row r="42964" ht="15"/>
    <row r="42965" ht="15"/>
    <row r="42966" ht="15"/>
    <row r="42967" ht="15"/>
    <row r="42968" ht="15"/>
    <row r="42969" ht="15"/>
    <row r="42970" ht="15"/>
    <row r="42971" ht="15"/>
    <row r="42972" ht="15"/>
    <row r="42973" ht="15"/>
    <row r="42974" ht="15"/>
    <row r="42975" ht="15"/>
    <row r="42976" ht="15"/>
    <row r="42977" ht="15"/>
    <row r="42978" ht="15"/>
    <row r="42979" ht="15"/>
    <row r="42980" ht="15"/>
    <row r="42981" ht="15"/>
    <row r="42982" ht="15"/>
    <row r="42983" ht="15"/>
    <row r="42984" ht="15"/>
    <row r="42985" ht="15"/>
    <row r="42986" ht="15"/>
    <row r="42987" ht="15"/>
    <row r="42988" ht="15"/>
    <row r="42989" ht="15"/>
    <row r="42990" ht="15"/>
    <row r="42991" ht="15"/>
    <row r="42992" ht="15"/>
    <row r="42993" ht="15"/>
    <row r="42994" ht="15"/>
    <row r="42995" ht="15"/>
    <row r="42996" ht="15"/>
    <row r="42997" ht="15"/>
    <row r="42998" ht="15"/>
    <row r="42999" ht="15"/>
    <row r="43000" ht="15"/>
    <row r="43001" ht="15"/>
    <row r="43002" ht="15"/>
    <row r="43003" ht="15"/>
    <row r="43004" ht="15"/>
    <row r="43005" ht="15"/>
    <row r="43006" ht="15"/>
    <row r="43007" ht="15"/>
    <row r="43008" ht="15"/>
    <row r="43009" ht="15"/>
    <row r="43010" ht="15"/>
    <row r="43011" ht="15"/>
    <row r="43012" ht="15"/>
    <row r="43013" ht="15"/>
    <row r="43014" ht="15"/>
    <row r="43015" ht="15"/>
    <row r="43016" ht="15"/>
    <row r="43017" ht="15"/>
    <row r="43018" ht="15"/>
    <row r="43019" ht="15"/>
    <row r="43020" ht="15"/>
    <row r="43021" ht="15"/>
    <row r="43022" ht="15"/>
    <row r="43023" ht="15"/>
    <row r="43024" ht="15"/>
    <row r="43025" ht="15"/>
    <row r="43026" ht="15"/>
    <row r="43027" ht="15"/>
    <row r="43028" ht="15"/>
    <row r="43029" ht="15"/>
    <row r="43030" ht="15"/>
    <row r="43031" ht="15"/>
    <row r="43032" ht="15"/>
    <row r="43033" ht="15"/>
    <row r="43034" ht="15"/>
    <row r="43035" ht="15"/>
    <row r="43036" ht="15"/>
    <row r="43037" ht="15"/>
    <row r="43038" ht="15"/>
    <row r="43039" ht="15"/>
    <row r="43040" ht="15"/>
    <row r="43041" ht="15"/>
    <row r="43042" ht="15"/>
    <row r="43043" ht="15"/>
    <row r="43044" ht="15"/>
    <row r="43045" ht="15"/>
    <row r="43046" ht="15"/>
    <row r="43047" ht="15"/>
    <row r="43048" ht="15"/>
    <row r="43049" ht="15"/>
    <row r="43050" ht="15"/>
    <row r="43051" ht="15"/>
    <row r="43052" ht="15"/>
    <row r="43053" ht="15"/>
    <row r="43054" ht="15"/>
    <row r="43055" ht="15"/>
    <row r="43056" ht="15"/>
    <row r="43057" ht="15"/>
    <row r="43058" ht="15"/>
    <row r="43059" ht="15"/>
    <row r="43060" ht="15"/>
    <row r="43061" ht="15"/>
    <row r="43062" ht="15"/>
    <row r="43063" ht="15"/>
    <row r="43064" ht="15"/>
    <row r="43065" ht="15"/>
    <row r="43066" ht="15"/>
    <row r="43067" ht="15"/>
    <row r="43068" ht="15"/>
    <row r="43069" ht="15"/>
    <row r="43070" ht="15"/>
    <row r="43071" ht="15"/>
    <row r="43072" ht="15"/>
    <row r="43073" ht="15"/>
    <row r="43074" ht="15"/>
    <row r="43075" ht="15"/>
    <row r="43076" ht="15"/>
    <row r="43077" ht="15"/>
    <row r="43078" ht="15"/>
    <row r="43079" ht="15"/>
    <row r="43080" ht="15"/>
    <row r="43081" ht="15"/>
    <row r="43082" ht="15"/>
    <row r="43083" ht="15"/>
    <row r="43084" ht="15"/>
    <row r="43085" ht="15"/>
    <row r="43086" ht="15"/>
    <row r="43087" ht="15"/>
    <row r="43088" ht="15"/>
    <row r="43089" ht="15"/>
    <row r="43090" ht="15"/>
    <row r="43091" ht="15"/>
    <row r="43092" ht="15"/>
    <row r="43093" ht="15"/>
    <row r="43094" ht="15"/>
    <row r="43095" ht="15"/>
    <row r="43096" ht="15"/>
    <row r="43097" ht="15"/>
    <row r="43098" ht="15"/>
    <row r="43099" ht="15"/>
    <row r="43100" ht="15"/>
    <row r="43101" ht="15"/>
    <row r="43102" ht="15"/>
    <row r="43103" ht="15"/>
    <row r="43104" ht="15"/>
    <row r="43105" ht="15"/>
    <row r="43106" ht="15"/>
    <row r="43107" ht="15"/>
    <row r="43108" ht="15"/>
    <row r="43109" ht="15"/>
    <row r="43110" ht="15"/>
    <row r="43111" ht="15"/>
    <row r="43112" ht="15"/>
    <row r="43113" ht="15"/>
    <row r="43114" ht="15"/>
    <row r="43115" ht="15"/>
    <row r="43116" ht="15"/>
    <row r="43117" ht="15"/>
    <row r="43118" ht="15"/>
    <row r="43119" ht="15"/>
    <row r="43120" ht="15"/>
    <row r="43121" ht="15"/>
    <row r="43122" ht="15"/>
    <row r="43123" ht="15"/>
    <row r="43124" ht="15"/>
    <row r="43125" ht="15"/>
    <row r="43126" ht="15"/>
    <row r="43127" ht="15"/>
    <row r="43128" ht="15"/>
    <row r="43129" ht="15"/>
    <row r="43130" ht="15"/>
    <row r="43131" ht="15"/>
    <row r="43132" ht="15"/>
    <row r="43133" ht="15"/>
    <row r="43134" ht="15"/>
    <row r="43135" ht="15"/>
    <row r="43136" ht="15"/>
    <row r="43137" ht="15"/>
    <row r="43138" ht="15"/>
    <row r="43139" ht="15"/>
    <row r="43140" ht="15"/>
    <row r="43141" ht="15"/>
    <row r="43142" ht="15"/>
    <row r="43143" ht="15"/>
    <row r="43144" ht="15"/>
    <row r="43145" ht="15"/>
    <row r="43146" ht="15"/>
    <row r="43147" ht="15"/>
    <row r="43148" ht="15"/>
    <row r="43149" ht="15"/>
    <row r="43150" ht="15"/>
    <row r="43151" ht="15"/>
    <row r="43152" ht="15"/>
    <row r="43153" ht="15"/>
    <row r="43154" ht="15"/>
    <row r="43155" ht="15"/>
    <row r="43156" ht="15"/>
    <row r="43157" ht="15"/>
    <row r="43158" ht="15"/>
    <row r="43159" ht="15"/>
    <row r="43160" ht="15"/>
    <row r="43161" ht="15"/>
    <row r="43162" ht="15"/>
    <row r="43163" ht="15"/>
    <row r="43164" ht="15"/>
    <row r="43165" ht="15"/>
    <row r="43166" ht="15"/>
    <row r="43167" ht="15"/>
    <row r="43168" ht="15"/>
    <row r="43169" ht="15"/>
    <row r="43170" ht="15"/>
    <row r="43171" ht="15"/>
    <row r="43172" ht="15"/>
    <row r="43173" ht="15"/>
    <row r="43174" ht="15"/>
    <row r="43175" ht="15"/>
    <row r="43176" ht="15"/>
    <row r="43177" ht="15"/>
    <row r="43178" ht="15"/>
    <row r="43179" ht="15"/>
    <row r="43180" ht="15"/>
    <row r="43181" ht="15"/>
    <row r="43182" ht="15"/>
    <row r="43183" ht="15"/>
    <row r="43184" ht="15"/>
    <row r="43185" ht="15"/>
    <row r="43186" ht="15"/>
    <row r="43187" ht="15"/>
    <row r="43188" ht="15"/>
    <row r="43189" ht="15"/>
    <row r="43190" ht="15"/>
    <row r="43191" ht="15"/>
    <row r="43192" ht="15"/>
    <row r="43193" ht="15"/>
    <row r="43194" ht="15"/>
    <row r="43195" ht="15"/>
    <row r="43196" ht="15"/>
    <row r="43197" ht="15"/>
    <row r="43198" ht="15"/>
    <row r="43199" ht="15"/>
    <row r="43200" ht="15"/>
    <row r="43201" ht="15"/>
    <row r="43202" ht="15"/>
    <row r="43203" ht="15"/>
    <row r="43204" ht="15"/>
    <row r="43205" ht="15"/>
    <row r="43206" ht="15"/>
    <row r="43207" ht="15"/>
    <row r="43208" ht="15"/>
    <row r="43209" ht="15"/>
    <row r="43210" ht="15"/>
    <row r="43211" ht="15"/>
    <row r="43212" ht="15"/>
    <row r="43213" ht="15"/>
    <row r="43214" ht="15"/>
    <row r="43215" ht="15"/>
    <row r="43216" ht="15"/>
    <row r="43217" ht="15"/>
    <row r="43218" ht="15"/>
    <row r="43219" ht="15"/>
    <row r="43220" ht="15"/>
    <row r="43221" ht="15"/>
    <row r="43222" ht="15"/>
    <row r="43223" ht="15"/>
    <row r="43224" ht="15"/>
    <row r="43225" ht="15"/>
    <row r="43226" ht="15"/>
    <row r="43227" ht="15"/>
    <row r="43228" ht="15"/>
    <row r="43229" ht="15"/>
    <row r="43230" ht="15"/>
    <row r="43231" ht="15"/>
    <row r="43232" ht="15"/>
    <row r="43233" ht="15"/>
    <row r="43234" ht="15"/>
    <row r="43235" ht="15"/>
    <row r="43236" ht="15"/>
    <row r="43237" ht="15"/>
    <row r="43238" ht="15"/>
    <row r="43239" ht="15"/>
    <row r="43240" ht="15"/>
    <row r="43241" ht="15"/>
    <row r="43242" ht="15"/>
    <row r="43243" ht="15"/>
    <row r="43244" ht="15"/>
    <row r="43245" ht="15"/>
    <row r="43246" ht="15"/>
    <row r="43247" ht="15"/>
    <row r="43248" ht="15"/>
    <row r="43249" ht="15"/>
    <row r="43250" ht="15"/>
    <row r="43251" ht="15"/>
    <row r="43252" ht="15"/>
    <row r="43253" ht="15"/>
    <row r="43254" ht="15"/>
    <row r="43255" ht="15"/>
    <row r="43256" ht="15"/>
    <row r="43257" ht="15"/>
    <row r="43258" ht="15"/>
    <row r="43259" ht="15"/>
    <row r="43260" ht="15"/>
    <row r="43261" ht="15"/>
    <row r="43262" ht="15"/>
    <row r="43263" ht="15"/>
    <row r="43264" ht="15"/>
    <row r="43265" ht="15"/>
    <row r="43266" ht="15"/>
    <row r="43267" ht="15"/>
    <row r="43268" ht="15"/>
    <row r="43269" ht="15"/>
    <row r="43270" ht="15"/>
    <row r="43271" ht="15"/>
    <row r="43272" ht="15"/>
    <row r="43273" ht="15"/>
    <row r="43274" ht="15"/>
    <row r="43275" ht="15"/>
    <row r="43276" ht="15"/>
    <row r="43277" ht="15"/>
    <row r="43278" ht="15"/>
    <row r="43279" ht="15"/>
    <row r="43280" ht="15"/>
    <row r="43281" ht="15"/>
    <row r="43282" ht="15"/>
    <row r="43283" ht="15"/>
    <row r="43284" ht="15"/>
    <row r="43285" ht="15"/>
    <row r="43286" ht="15"/>
    <row r="43287" ht="15"/>
    <row r="43288" ht="15"/>
    <row r="43289" ht="15"/>
    <row r="43290" ht="15"/>
    <row r="43291" ht="15"/>
    <row r="43292" ht="15"/>
    <row r="43293" ht="15"/>
    <row r="43294" ht="15"/>
    <row r="43295" ht="15"/>
    <row r="43296" ht="15"/>
    <row r="43297" ht="15"/>
    <row r="43298" ht="15"/>
    <row r="43299" ht="15"/>
    <row r="43300" ht="15"/>
    <row r="43301" ht="15"/>
    <row r="43302" ht="15"/>
    <row r="43303" ht="15"/>
    <row r="43304" ht="15"/>
    <row r="43305" ht="15"/>
    <row r="43306" ht="15"/>
    <row r="43307" ht="15"/>
    <row r="43308" ht="15"/>
    <row r="43309" ht="15"/>
    <row r="43310" ht="15"/>
    <row r="43311" ht="15"/>
    <row r="43312" ht="15"/>
    <row r="43313" ht="15"/>
    <row r="43314" ht="15"/>
    <row r="43315" ht="15"/>
    <row r="43316" ht="15"/>
    <row r="43317" ht="15"/>
    <row r="43318" ht="15"/>
    <row r="43319" ht="15"/>
    <row r="43320" ht="15"/>
    <row r="43321" ht="15"/>
    <row r="43322" ht="15"/>
    <row r="43323" ht="15"/>
    <row r="43324" ht="15"/>
    <row r="43325" ht="15"/>
    <row r="43326" ht="15"/>
    <row r="43327" ht="15"/>
    <row r="43328" ht="15"/>
    <row r="43329" ht="15"/>
    <row r="43330" ht="15"/>
    <row r="43331" ht="15"/>
    <row r="43332" ht="15"/>
    <row r="43333" ht="15"/>
    <row r="43334" ht="15"/>
    <row r="43335" ht="15"/>
    <row r="43336" ht="15"/>
    <row r="43337" ht="15"/>
    <row r="43338" ht="15"/>
    <row r="43339" ht="15"/>
    <row r="43340" ht="15"/>
    <row r="43341" ht="15"/>
    <row r="43342" ht="15"/>
    <row r="43343" ht="15"/>
    <row r="43344" ht="15"/>
    <row r="43345" ht="15"/>
    <row r="43346" ht="15"/>
    <row r="43347" ht="15"/>
    <row r="43348" ht="15"/>
    <row r="43349" ht="15"/>
    <row r="43350" ht="15"/>
    <row r="43351" ht="15"/>
    <row r="43352" ht="15"/>
    <row r="43353" ht="15"/>
    <row r="43354" ht="15"/>
    <row r="43355" ht="15"/>
    <row r="43356" ht="15"/>
    <row r="43357" ht="15"/>
    <row r="43358" ht="15"/>
    <row r="43359" ht="15"/>
    <row r="43360" ht="15"/>
    <row r="43361" ht="15"/>
    <row r="43362" ht="15"/>
    <row r="43363" ht="15"/>
    <row r="43364" ht="15"/>
    <row r="43365" ht="15"/>
    <row r="43366" ht="15"/>
    <row r="43367" ht="15"/>
    <row r="43368" ht="15"/>
    <row r="43369" ht="15"/>
    <row r="43370" ht="15"/>
    <row r="43371" ht="15"/>
    <row r="43372" ht="15"/>
    <row r="43373" ht="15"/>
    <row r="43374" ht="15"/>
    <row r="43375" ht="15"/>
    <row r="43376" ht="15"/>
    <row r="43377" ht="15"/>
    <row r="43378" ht="15"/>
    <row r="43379" ht="15"/>
    <row r="43380" ht="15"/>
    <row r="43381" ht="15"/>
    <row r="43382" ht="15"/>
    <row r="43383" ht="15"/>
    <row r="43384" ht="15"/>
    <row r="43385" ht="15"/>
    <row r="43386" ht="15"/>
    <row r="43387" ht="15"/>
    <row r="43388" ht="15"/>
    <row r="43389" ht="15"/>
    <row r="43390" ht="15"/>
    <row r="43391" ht="15"/>
    <row r="43392" ht="15"/>
    <row r="43393" ht="15"/>
    <row r="43394" ht="15"/>
    <row r="43395" ht="15"/>
    <row r="43396" ht="15"/>
    <row r="43397" ht="15"/>
    <row r="43398" ht="15"/>
    <row r="43399" ht="15"/>
    <row r="43400" ht="15"/>
    <row r="43401" ht="15"/>
    <row r="43402" ht="15"/>
    <row r="43403" ht="15"/>
    <row r="43404" ht="15"/>
    <row r="43405" ht="15"/>
    <row r="43406" ht="15"/>
    <row r="43407" ht="15"/>
    <row r="43408" ht="15"/>
    <row r="43409" ht="15"/>
    <row r="43410" ht="15"/>
    <row r="43411" ht="15"/>
    <row r="43412" ht="15"/>
    <row r="43413" ht="15"/>
    <row r="43414" ht="15"/>
    <row r="43415" ht="15"/>
    <row r="43416" ht="15"/>
    <row r="43417" ht="15"/>
    <row r="43418" ht="15"/>
    <row r="43419" ht="15"/>
    <row r="43420" ht="15"/>
    <row r="43421" ht="15"/>
    <row r="43422" ht="15"/>
    <row r="43423" ht="15"/>
    <row r="43424" ht="15"/>
    <row r="43425" ht="15"/>
    <row r="43426" ht="15"/>
    <row r="43427" ht="15"/>
    <row r="43428" ht="15"/>
    <row r="43429" ht="15"/>
    <row r="43430" ht="15"/>
    <row r="43431" ht="15"/>
    <row r="43432" ht="15"/>
    <row r="43433" ht="15"/>
    <row r="43434" ht="15"/>
    <row r="43435" ht="15"/>
    <row r="43436" ht="15"/>
    <row r="43437" ht="15"/>
    <row r="43438" ht="15"/>
    <row r="43439" ht="15"/>
    <row r="43440" ht="15"/>
    <row r="43441" ht="15"/>
    <row r="43442" ht="15"/>
    <row r="43443" ht="15"/>
    <row r="43444" ht="15"/>
    <row r="43445" ht="15"/>
    <row r="43446" ht="15"/>
    <row r="43447" ht="15"/>
    <row r="43448" ht="15"/>
    <row r="43449" ht="15"/>
    <row r="43450" ht="15"/>
    <row r="43451" ht="15"/>
    <row r="43452" ht="15"/>
    <row r="43453" ht="15"/>
    <row r="43454" ht="15"/>
    <row r="43455" ht="15"/>
    <row r="43456" ht="15"/>
    <row r="43457" ht="15"/>
    <row r="43458" ht="15"/>
    <row r="43459" ht="15"/>
    <row r="43460" ht="15"/>
    <row r="43461" ht="15"/>
    <row r="43462" ht="15"/>
    <row r="43463" ht="15"/>
    <row r="43464" ht="15"/>
    <row r="43465" ht="15"/>
    <row r="43466" ht="15"/>
    <row r="43467" ht="15"/>
    <row r="43468" ht="15"/>
    <row r="43469" ht="15"/>
    <row r="43470" ht="15"/>
    <row r="43471" ht="15"/>
    <row r="43472" ht="15"/>
    <row r="43473" ht="15"/>
    <row r="43474" ht="15"/>
    <row r="43475" ht="15"/>
    <row r="43476" ht="15"/>
    <row r="43477" ht="15"/>
    <row r="43478" ht="15"/>
    <row r="43479" ht="15"/>
    <row r="43480" ht="15"/>
    <row r="43481" ht="15"/>
    <row r="43482" ht="15"/>
    <row r="43483" ht="15"/>
    <row r="43484" ht="15"/>
    <row r="43485" ht="15"/>
    <row r="43486" ht="15"/>
    <row r="43487" ht="15"/>
    <row r="43488" ht="15"/>
    <row r="43489" ht="15"/>
    <row r="43490" ht="15"/>
    <row r="43491" ht="15"/>
    <row r="43492" ht="15"/>
    <row r="43493" ht="15"/>
    <row r="43494" ht="15"/>
    <row r="43495" ht="15"/>
    <row r="43496" ht="15"/>
    <row r="43497" ht="15"/>
    <row r="43498" ht="15"/>
    <row r="43499" ht="15"/>
    <row r="43500" ht="15"/>
    <row r="43501" ht="15"/>
    <row r="43502" ht="15"/>
    <row r="43503" ht="15"/>
    <row r="43504" ht="15"/>
    <row r="43505" ht="15"/>
    <row r="43506" ht="15"/>
    <row r="43507" ht="15"/>
    <row r="43508" ht="15"/>
    <row r="43509" ht="15"/>
    <row r="43510" ht="15"/>
    <row r="43511" ht="15"/>
    <row r="43512" ht="15"/>
    <row r="43513" ht="15"/>
    <row r="43514" ht="15"/>
    <row r="43515" ht="15"/>
    <row r="43516" ht="15"/>
    <row r="43517" ht="15"/>
    <row r="43518" ht="15"/>
    <row r="43519" ht="15"/>
    <row r="43520" ht="15"/>
    <row r="43521" ht="15"/>
    <row r="43522" ht="15"/>
    <row r="43523" ht="15"/>
    <row r="43524" ht="15"/>
    <row r="43525" ht="15"/>
    <row r="43526" ht="15"/>
    <row r="43527" ht="15"/>
    <row r="43528" ht="15"/>
    <row r="43529" ht="15"/>
    <row r="43530" ht="15"/>
    <row r="43531" ht="15"/>
    <row r="43532" ht="15"/>
    <row r="43533" ht="15"/>
    <row r="43534" ht="15"/>
    <row r="43535" ht="15"/>
    <row r="43536" ht="15"/>
    <row r="43537" ht="15"/>
    <row r="43538" ht="15"/>
    <row r="43539" ht="15"/>
    <row r="43540" ht="15"/>
    <row r="43541" ht="15"/>
    <row r="43542" ht="15"/>
    <row r="43543" ht="15"/>
    <row r="43544" ht="15"/>
    <row r="43545" ht="15"/>
    <row r="43546" ht="15"/>
    <row r="43547" ht="15"/>
    <row r="43548" ht="15"/>
    <row r="43549" ht="15"/>
    <row r="43550" ht="15"/>
    <row r="43551" ht="15"/>
    <row r="43552" ht="15"/>
    <row r="43553" ht="15"/>
    <row r="43554" ht="15"/>
    <row r="43555" ht="15"/>
    <row r="43556" ht="15"/>
    <row r="43557" ht="15"/>
    <row r="43558" ht="15"/>
    <row r="43559" ht="15"/>
    <row r="43560" ht="15"/>
    <row r="43561" ht="15"/>
    <row r="43562" ht="15"/>
    <row r="43563" ht="15"/>
    <row r="43564" ht="15"/>
    <row r="43565" ht="15"/>
    <row r="43566" ht="15"/>
    <row r="43567" ht="15"/>
    <row r="43568" ht="15"/>
    <row r="43569" ht="15"/>
    <row r="43570" ht="15"/>
    <row r="43571" ht="15"/>
    <row r="43572" ht="15"/>
    <row r="43573" ht="15"/>
    <row r="43574" ht="15"/>
    <row r="43575" ht="15"/>
    <row r="43576" ht="15"/>
    <row r="43577" ht="15"/>
    <row r="43578" ht="15"/>
    <row r="43579" ht="15"/>
    <row r="43580" ht="15"/>
    <row r="43581" ht="15"/>
    <row r="43582" ht="15"/>
    <row r="43583" ht="15"/>
    <row r="43584" ht="15"/>
    <row r="43585" ht="15"/>
    <row r="43586" ht="15"/>
    <row r="43587" ht="15"/>
    <row r="43588" ht="15"/>
    <row r="43589" ht="15"/>
    <row r="43590" ht="15"/>
    <row r="43591" ht="15"/>
    <row r="43592" ht="15"/>
    <row r="43593" ht="15"/>
    <row r="43594" ht="15"/>
    <row r="43595" ht="15"/>
    <row r="43596" ht="15"/>
    <row r="43597" ht="15"/>
    <row r="43598" ht="15"/>
    <row r="43599" ht="15"/>
    <row r="43600" ht="15"/>
    <row r="43601" ht="15"/>
    <row r="43602" ht="15"/>
    <row r="43603" ht="15"/>
    <row r="43604" ht="15"/>
    <row r="43605" ht="15"/>
    <row r="43606" ht="15"/>
    <row r="43607" ht="15"/>
    <row r="43608" ht="15"/>
    <row r="43609" ht="15"/>
    <row r="43610" ht="15"/>
    <row r="43611" ht="15"/>
    <row r="43612" ht="15"/>
    <row r="43613" ht="15"/>
    <row r="43614" ht="15"/>
    <row r="43615" ht="15"/>
    <row r="43616" ht="15"/>
    <row r="43617" ht="15"/>
    <row r="43618" ht="15"/>
    <row r="43619" ht="15"/>
    <row r="43620" ht="15"/>
    <row r="43621" ht="15"/>
    <row r="43622" ht="15"/>
    <row r="43623" ht="15"/>
    <row r="43624" ht="15"/>
    <row r="43625" ht="15"/>
    <row r="43626" ht="15"/>
    <row r="43627" ht="15"/>
    <row r="43628" ht="15"/>
    <row r="43629" ht="15"/>
    <row r="43630" ht="15"/>
    <row r="43631" ht="15"/>
    <row r="43632" ht="15"/>
    <row r="43633" ht="15"/>
    <row r="43634" ht="15"/>
    <row r="43635" ht="15"/>
    <row r="43636" ht="15"/>
    <row r="43637" ht="15"/>
    <row r="43638" ht="15"/>
    <row r="43639" ht="15"/>
    <row r="43640" ht="15"/>
    <row r="43641" ht="15"/>
    <row r="43642" ht="15"/>
    <row r="43643" ht="15"/>
    <row r="43644" ht="15"/>
    <row r="43645" ht="15"/>
    <row r="43646" ht="15"/>
    <row r="43647" ht="15"/>
    <row r="43648" ht="15"/>
    <row r="43649" ht="15"/>
    <row r="43650" ht="15"/>
    <row r="43651" ht="15"/>
    <row r="43652" ht="15"/>
    <row r="43653" ht="15"/>
    <row r="43654" ht="15"/>
    <row r="43655" ht="15"/>
    <row r="43656" ht="15"/>
    <row r="43657" ht="15"/>
    <row r="43658" ht="15"/>
    <row r="43659" ht="15"/>
    <row r="43660" ht="15"/>
    <row r="43661" ht="15"/>
    <row r="43662" ht="15"/>
    <row r="43663" ht="15"/>
    <row r="43664" ht="15"/>
    <row r="43665" ht="15"/>
    <row r="43666" ht="15"/>
    <row r="43667" ht="15"/>
    <row r="43668" ht="15"/>
    <row r="43669" ht="15"/>
    <row r="43670" ht="15"/>
    <row r="43671" ht="15"/>
    <row r="43672" ht="15"/>
    <row r="43673" ht="15"/>
    <row r="43674" ht="15"/>
    <row r="43675" ht="15"/>
    <row r="43676" ht="15"/>
    <row r="43677" ht="15"/>
    <row r="43678" ht="15"/>
    <row r="43679" ht="15"/>
    <row r="43680" ht="15"/>
    <row r="43681" ht="15"/>
    <row r="43682" ht="15"/>
    <row r="43683" ht="15"/>
    <row r="43684" ht="15"/>
    <row r="43685" ht="15"/>
    <row r="43686" ht="15"/>
    <row r="43687" ht="15"/>
    <row r="43688" ht="15"/>
    <row r="43689" ht="15"/>
    <row r="43690" ht="15"/>
    <row r="43691" ht="15"/>
    <row r="43692" ht="15"/>
    <row r="43693" ht="15"/>
    <row r="43694" ht="15"/>
    <row r="43695" ht="15"/>
    <row r="43696" ht="15"/>
    <row r="43697" ht="15"/>
    <row r="43698" ht="15"/>
    <row r="43699" ht="15"/>
    <row r="43700" ht="15"/>
    <row r="43701" ht="15"/>
    <row r="43702" ht="15"/>
    <row r="43703" ht="15"/>
    <row r="43704" ht="15"/>
    <row r="43705" ht="15"/>
    <row r="43706" ht="15"/>
    <row r="43707" ht="15"/>
    <row r="43708" ht="15"/>
    <row r="43709" ht="15"/>
    <row r="43710" ht="15"/>
    <row r="43711" ht="15"/>
    <row r="43712" ht="15"/>
    <row r="43713" ht="15"/>
    <row r="43714" ht="15"/>
    <row r="43715" ht="15"/>
    <row r="43716" ht="15"/>
    <row r="43717" ht="15"/>
    <row r="43718" ht="15"/>
    <row r="43719" ht="15"/>
    <row r="43720" ht="15"/>
    <row r="43721" ht="15"/>
    <row r="43722" ht="15"/>
    <row r="43723" ht="15"/>
    <row r="43724" ht="15"/>
    <row r="43725" ht="15"/>
    <row r="43726" ht="15"/>
    <row r="43727" ht="15"/>
    <row r="43728" ht="15"/>
    <row r="43729" ht="15"/>
    <row r="43730" ht="15"/>
    <row r="43731" ht="15"/>
    <row r="43732" ht="15"/>
    <row r="43733" ht="15"/>
    <row r="43734" ht="15"/>
    <row r="43735" ht="15"/>
    <row r="43736" ht="15"/>
    <row r="43737" ht="15"/>
    <row r="43738" ht="15"/>
    <row r="43739" ht="15"/>
    <row r="43740" ht="15"/>
    <row r="43741" ht="15"/>
    <row r="43742" ht="15"/>
    <row r="43743" ht="15"/>
    <row r="43744" ht="15"/>
    <row r="43745" ht="15"/>
    <row r="43746" ht="15"/>
    <row r="43747" ht="15"/>
    <row r="43748" ht="15"/>
    <row r="43749" ht="15"/>
    <row r="43750" ht="15"/>
    <row r="43751" ht="15"/>
    <row r="43752" ht="15"/>
    <row r="43753" ht="15"/>
    <row r="43754" ht="15"/>
    <row r="43755" ht="15"/>
    <row r="43756" ht="15"/>
    <row r="43757" ht="15"/>
    <row r="43758" ht="15"/>
    <row r="43759" ht="15"/>
    <row r="43760" ht="15"/>
    <row r="43761" ht="15"/>
    <row r="43762" ht="15"/>
    <row r="43763" ht="15"/>
    <row r="43764" ht="15"/>
    <row r="43765" ht="15"/>
    <row r="43766" ht="15"/>
    <row r="43767" ht="15"/>
    <row r="43768" ht="15"/>
    <row r="43769" ht="15"/>
    <row r="43770" ht="15"/>
    <row r="43771" ht="15"/>
    <row r="43772" ht="15"/>
    <row r="43773" ht="15"/>
    <row r="43774" ht="15"/>
    <row r="43775" ht="15"/>
    <row r="43776" ht="15"/>
    <row r="43777" ht="15"/>
    <row r="43778" ht="15"/>
    <row r="43779" ht="15"/>
    <row r="43780" ht="15"/>
    <row r="43781" ht="15"/>
    <row r="43782" ht="15"/>
    <row r="43783" ht="15"/>
    <row r="43784" ht="15"/>
    <row r="43785" ht="15"/>
    <row r="43786" ht="15"/>
    <row r="43787" ht="15"/>
    <row r="43788" ht="15"/>
    <row r="43789" ht="15"/>
    <row r="43790" ht="15"/>
    <row r="43791" ht="15"/>
    <row r="43792" ht="15"/>
    <row r="43793" ht="15"/>
    <row r="43794" ht="15"/>
    <row r="43795" ht="15"/>
    <row r="43796" ht="15"/>
    <row r="43797" ht="15"/>
    <row r="43798" ht="15"/>
    <row r="43799" ht="15"/>
    <row r="43800" ht="15"/>
    <row r="43801" ht="15"/>
    <row r="43802" ht="15"/>
    <row r="43803" ht="15"/>
    <row r="43804" ht="15"/>
    <row r="43805" ht="15"/>
    <row r="43806" ht="15"/>
    <row r="43807" ht="15"/>
    <row r="43808" ht="15"/>
    <row r="43809" ht="15"/>
    <row r="43810" ht="15"/>
    <row r="43811" ht="15"/>
    <row r="43812" ht="15"/>
    <row r="43813" ht="15"/>
    <row r="43814" ht="15"/>
    <row r="43815" ht="15"/>
    <row r="43816" ht="15"/>
    <row r="43817" ht="15"/>
    <row r="43818" ht="15"/>
    <row r="43819" ht="15"/>
    <row r="43820" ht="15"/>
    <row r="43821" ht="15"/>
    <row r="43822" ht="15"/>
    <row r="43823" ht="15"/>
    <row r="43824" ht="15"/>
    <row r="43825" ht="15"/>
    <row r="43826" ht="15"/>
    <row r="43827" ht="15"/>
    <row r="43828" ht="15"/>
    <row r="43829" ht="15"/>
    <row r="43830" ht="15"/>
    <row r="43831" ht="15"/>
    <row r="43832" ht="15"/>
    <row r="43833" ht="15"/>
    <row r="43834" ht="15"/>
    <row r="43835" ht="15"/>
    <row r="43836" ht="15"/>
    <row r="43837" ht="15"/>
    <row r="43838" ht="15"/>
    <row r="43839" ht="15"/>
    <row r="43840" ht="15"/>
    <row r="43841" ht="15"/>
    <row r="43842" ht="15"/>
    <row r="43843" ht="15"/>
    <row r="43844" ht="15"/>
    <row r="43845" ht="15"/>
    <row r="43846" ht="15"/>
    <row r="43847" ht="15"/>
    <row r="43848" ht="15"/>
    <row r="43849" ht="15"/>
    <row r="43850" ht="15"/>
    <row r="43851" ht="15"/>
    <row r="43852" ht="15"/>
    <row r="43853" ht="15"/>
    <row r="43854" ht="15"/>
    <row r="43855" ht="15"/>
    <row r="43856" ht="15"/>
    <row r="43857" ht="15"/>
    <row r="43858" ht="15"/>
    <row r="43859" ht="15"/>
    <row r="43860" ht="15"/>
    <row r="43861" ht="15"/>
    <row r="43862" ht="15"/>
    <row r="43863" ht="15"/>
    <row r="43864" ht="15"/>
    <row r="43865" ht="15"/>
    <row r="43866" ht="15"/>
    <row r="43867" ht="15"/>
    <row r="43868" ht="15"/>
    <row r="43869" ht="15"/>
    <row r="43870" ht="15"/>
    <row r="43871" ht="15"/>
    <row r="43872" ht="15"/>
    <row r="43873" ht="15"/>
    <row r="43874" ht="15"/>
    <row r="43875" ht="15"/>
    <row r="43876" ht="15"/>
    <row r="43877" ht="15"/>
    <row r="43878" ht="15"/>
    <row r="43879" ht="15"/>
    <row r="43880" ht="15"/>
    <row r="43881" ht="15"/>
    <row r="43882" ht="15"/>
    <row r="43883" ht="15"/>
    <row r="43884" ht="15"/>
    <row r="43885" ht="15"/>
    <row r="43886" ht="15"/>
    <row r="43887" ht="15"/>
    <row r="43888" ht="15"/>
    <row r="43889" ht="15"/>
    <row r="43890" ht="15"/>
    <row r="43891" ht="15"/>
    <row r="43892" ht="15"/>
    <row r="43893" ht="15"/>
    <row r="43894" ht="15"/>
    <row r="43895" ht="15"/>
    <row r="43896" ht="15"/>
    <row r="43897" ht="15"/>
    <row r="43898" ht="15"/>
    <row r="43899" ht="15"/>
    <row r="43900" ht="15"/>
    <row r="43901" ht="15"/>
    <row r="43902" ht="15"/>
    <row r="43903" ht="15"/>
    <row r="43904" ht="15"/>
    <row r="43905" ht="15"/>
    <row r="43906" ht="15"/>
    <row r="43907" ht="15"/>
    <row r="43908" ht="15"/>
    <row r="43909" ht="15"/>
    <row r="43910" ht="15"/>
    <row r="43911" ht="15"/>
    <row r="43912" ht="15"/>
    <row r="43913" ht="15"/>
    <row r="43914" ht="15"/>
    <row r="43915" ht="15"/>
    <row r="43916" ht="15"/>
    <row r="43917" ht="15"/>
    <row r="43918" ht="15"/>
    <row r="43919" ht="15"/>
    <row r="43920" ht="15"/>
    <row r="43921" ht="15"/>
    <row r="43922" ht="15"/>
    <row r="43923" ht="15"/>
    <row r="43924" ht="15"/>
    <row r="43925" ht="15"/>
    <row r="43926" ht="15"/>
    <row r="43927" ht="15"/>
    <row r="43928" ht="15"/>
    <row r="43929" ht="15"/>
    <row r="43930" ht="15"/>
    <row r="43931" ht="15"/>
    <row r="43932" ht="15"/>
    <row r="43933" ht="15"/>
    <row r="43934" ht="15"/>
    <row r="43935" ht="15"/>
    <row r="43936" ht="15"/>
    <row r="43937" ht="15"/>
    <row r="43938" ht="15"/>
    <row r="43939" ht="15"/>
    <row r="43940" ht="15"/>
    <row r="43941" ht="15"/>
    <row r="43942" ht="15"/>
    <row r="43943" ht="15"/>
    <row r="43944" ht="15"/>
    <row r="43945" ht="15"/>
    <row r="43946" ht="15"/>
    <row r="43947" ht="15"/>
    <row r="43948" ht="15"/>
    <row r="43949" ht="15"/>
    <row r="43950" ht="15"/>
    <row r="43951" ht="15"/>
    <row r="43952" ht="15"/>
    <row r="43953" ht="15"/>
    <row r="43954" ht="15"/>
    <row r="43955" ht="15"/>
    <row r="43956" ht="15"/>
    <row r="43957" ht="15"/>
    <row r="43958" ht="15"/>
    <row r="43959" ht="15"/>
    <row r="43960" ht="15"/>
    <row r="43961" ht="15"/>
    <row r="43962" ht="15"/>
    <row r="43963" ht="15"/>
    <row r="43964" ht="15"/>
    <row r="43965" ht="15"/>
    <row r="43966" ht="15"/>
    <row r="43967" ht="15"/>
    <row r="43968" ht="15"/>
    <row r="43969" ht="15"/>
    <row r="43970" ht="15"/>
    <row r="43971" ht="15"/>
    <row r="43972" ht="15"/>
    <row r="43973" ht="15"/>
    <row r="43974" ht="15"/>
    <row r="43975" ht="15"/>
    <row r="43976" ht="15"/>
    <row r="43977" ht="15"/>
    <row r="43978" ht="15"/>
    <row r="43979" ht="15"/>
    <row r="43980" ht="15"/>
    <row r="43981" ht="15"/>
    <row r="43982" ht="15"/>
    <row r="43983" ht="15"/>
    <row r="43984" ht="15"/>
    <row r="43985" ht="15"/>
    <row r="43986" ht="15"/>
    <row r="43987" ht="15"/>
    <row r="43988" ht="15"/>
    <row r="43989" ht="15"/>
    <row r="43990" ht="15"/>
    <row r="43991" ht="15"/>
    <row r="43992" ht="15"/>
    <row r="43993" ht="15"/>
    <row r="43994" ht="15"/>
    <row r="43995" ht="15"/>
    <row r="43996" ht="15"/>
    <row r="43997" ht="15"/>
    <row r="43998" ht="15"/>
    <row r="43999" ht="15"/>
    <row r="44000" ht="15"/>
    <row r="44001" ht="15"/>
    <row r="44002" ht="15"/>
    <row r="44003" ht="15"/>
    <row r="44004" ht="15"/>
    <row r="44005" ht="15"/>
    <row r="44006" ht="15"/>
    <row r="44007" ht="15"/>
    <row r="44008" ht="15"/>
    <row r="44009" ht="15"/>
    <row r="44010" ht="15"/>
    <row r="44011" ht="15"/>
    <row r="44012" ht="15"/>
    <row r="44013" ht="15"/>
    <row r="44014" ht="15"/>
    <row r="44015" ht="15"/>
    <row r="44016" ht="15"/>
    <row r="44017" ht="15"/>
    <row r="44018" ht="15"/>
    <row r="44019" ht="15"/>
    <row r="44020" ht="15"/>
    <row r="44021" ht="15"/>
    <row r="44022" ht="15"/>
    <row r="44023" ht="15"/>
    <row r="44024" ht="15"/>
    <row r="44025" ht="15"/>
    <row r="44026" ht="15"/>
    <row r="44027" ht="15"/>
    <row r="44028" ht="15"/>
    <row r="44029" ht="15"/>
    <row r="44030" ht="15"/>
    <row r="44031" ht="15"/>
    <row r="44032" ht="15"/>
    <row r="44033" ht="15"/>
    <row r="44034" ht="15"/>
    <row r="44035" ht="15"/>
    <row r="44036" ht="15"/>
    <row r="44037" ht="15"/>
    <row r="44038" ht="15"/>
    <row r="44039" ht="15"/>
    <row r="44040" ht="15"/>
    <row r="44041" ht="15"/>
    <row r="44042" ht="15"/>
    <row r="44043" ht="15"/>
    <row r="44044" ht="15"/>
    <row r="44045" ht="15"/>
    <row r="44046" ht="15"/>
    <row r="44047" ht="15"/>
    <row r="44048" ht="15"/>
    <row r="44049" ht="15"/>
    <row r="44050" ht="15"/>
    <row r="44051" ht="15"/>
    <row r="44052" ht="15"/>
    <row r="44053" ht="15"/>
    <row r="44054" ht="15"/>
    <row r="44055" ht="15"/>
    <row r="44056" ht="15"/>
    <row r="44057" ht="15"/>
    <row r="44058" ht="15"/>
    <row r="44059" ht="15"/>
    <row r="44060" ht="15"/>
    <row r="44061" ht="15"/>
    <row r="44062" ht="15"/>
    <row r="44063" ht="15"/>
    <row r="44064" ht="15"/>
    <row r="44065" ht="15"/>
    <row r="44066" ht="15"/>
    <row r="44067" ht="15"/>
    <row r="44068" ht="15"/>
    <row r="44069" ht="15"/>
    <row r="44070" ht="15"/>
    <row r="44071" ht="15"/>
    <row r="44072" ht="15"/>
    <row r="44073" ht="15"/>
    <row r="44074" ht="15"/>
    <row r="44075" ht="15"/>
    <row r="44076" ht="15"/>
    <row r="44077" ht="15"/>
    <row r="44078" ht="15"/>
    <row r="44079" ht="15"/>
    <row r="44080" ht="15"/>
    <row r="44081" ht="15"/>
    <row r="44082" ht="15"/>
    <row r="44083" ht="15"/>
    <row r="44084" ht="15"/>
    <row r="44085" ht="15"/>
    <row r="44086" ht="15"/>
    <row r="44087" ht="15"/>
    <row r="44088" ht="15"/>
    <row r="44089" ht="15"/>
    <row r="44090" ht="15"/>
    <row r="44091" ht="15"/>
    <row r="44092" ht="15"/>
    <row r="44093" ht="15"/>
    <row r="44094" ht="15"/>
    <row r="44095" ht="15"/>
    <row r="44096" ht="15"/>
    <row r="44097" ht="15"/>
    <row r="44098" ht="15"/>
    <row r="44099" ht="15"/>
    <row r="44100" ht="15"/>
    <row r="44101" ht="15"/>
    <row r="44102" ht="15"/>
    <row r="44103" ht="15"/>
    <row r="44104" ht="15"/>
    <row r="44105" ht="15"/>
    <row r="44106" ht="15"/>
    <row r="44107" ht="15"/>
    <row r="44108" ht="15"/>
    <row r="44109" ht="15"/>
    <row r="44110" ht="15"/>
    <row r="44111" ht="15"/>
    <row r="44112" ht="15"/>
    <row r="44113" ht="15"/>
    <row r="44114" ht="15"/>
    <row r="44115" ht="15"/>
    <row r="44116" ht="15"/>
    <row r="44117" ht="15"/>
    <row r="44118" ht="15"/>
    <row r="44119" ht="15"/>
    <row r="44120" ht="15"/>
    <row r="44121" ht="15"/>
    <row r="44122" ht="15"/>
    <row r="44123" ht="15"/>
    <row r="44124" ht="15"/>
    <row r="44125" ht="15"/>
    <row r="44126" ht="15"/>
    <row r="44127" ht="15"/>
    <row r="44128" ht="15"/>
    <row r="44129" ht="15"/>
    <row r="44130" ht="15"/>
    <row r="44131" ht="15"/>
    <row r="44132" ht="15"/>
    <row r="44133" ht="15"/>
    <row r="44134" ht="15"/>
    <row r="44135" ht="15"/>
    <row r="44136" ht="15"/>
    <row r="44137" ht="15"/>
    <row r="44138" ht="15"/>
    <row r="44139" ht="15"/>
    <row r="44140" ht="15"/>
    <row r="44141" ht="15"/>
    <row r="44142" ht="15"/>
    <row r="44143" ht="15"/>
    <row r="44144" ht="15"/>
    <row r="44145" ht="15"/>
    <row r="44146" ht="15"/>
    <row r="44147" ht="15"/>
    <row r="44148" ht="15"/>
    <row r="44149" ht="15"/>
    <row r="44150" ht="15"/>
    <row r="44151" ht="15"/>
    <row r="44152" ht="15"/>
    <row r="44153" ht="15"/>
    <row r="44154" ht="15"/>
    <row r="44155" ht="15"/>
    <row r="44156" ht="15"/>
    <row r="44157" ht="15"/>
    <row r="44158" ht="15"/>
    <row r="44159" ht="15"/>
    <row r="44160" ht="15"/>
    <row r="44161" ht="15"/>
    <row r="44162" ht="15"/>
    <row r="44163" ht="15"/>
    <row r="44164" ht="15"/>
    <row r="44165" ht="15"/>
    <row r="44166" ht="15"/>
    <row r="44167" ht="15"/>
    <row r="44168" ht="15"/>
    <row r="44169" ht="15"/>
    <row r="44170" ht="15"/>
    <row r="44171" ht="15"/>
    <row r="44172" ht="15"/>
    <row r="44173" ht="15"/>
    <row r="44174" ht="15"/>
    <row r="44175" ht="15"/>
    <row r="44176" ht="15"/>
    <row r="44177" ht="15"/>
    <row r="44178" ht="15"/>
    <row r="44179" ht="15"/>
    <row r="44180" ht="15"/>
    <row r="44181" ht="15"/>
    <row r="44182" ht="15"/>
    <row r="44183" ht="15"/>
    <row r="44184" ht="15"/>
    <row r="44185" ht="15"/>
    <row r="44186" ht="15"/>
    <row r="44187" ht="15"/>
    <row r="44188" ht="15"/>
    <row r="44189" ht="15"/>
    <row r="44190" ht="15"/>
    <row r="44191" ht="15"/>
    <row r="44192" ht="15"/>
    <row r="44193" ht="15"/>
    <row r="44194" ht="15"/>
    <row r="44195" ht="15"/>
    <row r="44196" ht="15"/>
    <row r="44197" ht="15"/>
    <row r="44198" ht="15"/>
    <row r="44199" ht="15"/>
    <row r="44200" ht="15"/>
    <row r="44201" ht="15"/>
    <row r="44202" ht="15"/>
    <row r="44203" ht="15"/>
    <row r="44204" ht="15"/>
    <row r="44205" ht="15"/>
    <row r="44206" ht="15"/>
    <row r="44207" ht="15"/>
    <row r="44208" ht="15"/>
    <row r="44209" ht="15"/>
    <row r="44210" ht="15"/>
    <row r="44211" ht="15"/>
    <row r="44212" ht="15"/>
    <row r="44213" ht="15"/>
    <row r="44214" ht="15"/>
    <row r="44215" ht="15"/>
    <row r="44216" ht="15"/>
    <row r="44217" ht="15"/>
    <row r="44218" ht="15"/>
    <row r="44219" ht="15"/>
    <row r="44220" ht="15"/>
    <row r="44221" ht="15"/>
    <row r="44222" ht="15"/>
    <row r="44223" ht="15"/>
    <row r="44224" ht="15"/>
    <row r="44225" ht="15"/>
    <row r="44226" ht="15"/>
    <row r="44227" ht="15"/>
    <row r="44228" ht="15"/>
    <row r="44229" ht="15"/>
    <row r="44230" ht="15"/>
    <row r="44231" ht="15"/>
    <row r="44232" ht="15"/>
    <row r="44233" ht="15"/>
    <row r="44234" ht="15"/>
    <row r="44235" ht="15"/>
    <row r="44236" ht="15"/>
    <row r="44237" ht="15"/>
    <row r="44238" ht="15"/>
    <row r="44239" ht="15"/>
    <row r="44240" ht="15"/>
    <row r="44241" ht="15"/>
    <row r="44242" ht="15"/>
    <row r="44243" ht="15"/>
    <row r="44244" ht="15"/>
    <row r="44245" ht="15"/>
    <row r="44246" ht="15"/>
    <row r="44247" ht="15"/>
    <row r="44248" ht="15"/>
    <row r="44249" ht="15"/>
    <row r="44250" ht="15"/>
    <row r="44251" ht="15"/>
    <row r="44252" ht="15"/>
    <row r="44253" ht="15"/>
    <row r="44254" ht="15"/>
    <row r="44255" ht="15"/>
    <row r="44256" ht="15"/>
    <row r="44257" ht="15"/>
    <row r="44258" ht="15"/>
    <row r="44259" ht="15"/>
    <row r="44260" ht="15"/>
    <row r="44261" ht="15"/>
    <row r="44262" ht="15"/>
    <row r="44263" ht="15"/>
    <row r="44264" ht="15"/>
    <row r="44265" ht="15"/>
    <row r="44266" ht="15"/>
    <row r="44267" ht="15"/>
    <row r="44268" ht="15"/>
    <row r="44269" ht="15"/>
    <row r="44270" ht="15"/>
    <row r="44271" ht="15"/>
    <row r="44272" ht="15"/>
    <row r="44273" ht="15"/>
    <row r="44274" ht="15"/>
    <row r="44275" ht="15"/>
    <row r="44276" ht="15"/>
    <row r="44277" ht="15"/>
    <row r="44278" ht="15"/>
    <row r="44279" ht="15"/>
    <row r="44280" ht="15"/>
    <row r="44281" ht="15"/>
    <row r="44282" ht="15"/>
    <row r="44283" ht="15"/>
    <row r="44284" ht="15"/>
    <row r="44285" ht="15"/>
    <row r="44286" ht="15"/>
    <row r="44287" ht="15"/>
    <row r="44288" ht="15"/>
    <row r="44289" ht="15"/>
    <row r="44290" ht="15"/>
    <row r="44291" ht="15"/>
    <row r="44292" ht="15"/>
    <row r="44293" ht="15"/>
    <row r="44294" ht="15"/>
    <row r="44295" ht="15"/>
    <row r="44296" ht="15"/>
    <row r="44297" ht="15"/>
    <row r="44298" ht="15"/>
    <row r="44299" ht="15"/>
    <row r="44300" ht="15"/>
    <row r="44301" ht="15"/>
    <row r="44302" ht="15"/>
    <row r="44303" ht="15"/>
    <row r="44304" ht="15"/>
    <row r="44305" ht="15"/>
    <row r="44306" ht="15"/>
    <row r="44307" ht="15"/>
    <row r="44308" ht="15"/>
    <row r="44309" ht="15"/>
    <row r="44310" ht="15"/>
    <row r="44311" ht="15"/>
    <row r="44312" ht="15"/>
    <row r="44313" ht="15"/>
    <row r="44314" ht="15"/>
    <row r="44315" ht="15"/>
    <row r="44316" ht="15"/>
    <row r="44317" ht="15"/>
    <row r="44318" ht="15"/>
    <row r="44319" ht="15"/>
    <row r="44320" ht="15"/>
    <row r="44321" ht="15"/>
    <row r="44322" ht="15"/>
    <row r="44323" ht="15"/>
    <row r="44324" ht="15"/>
    <row r="44325" ht="15"/>
    <row r="44326" ht="15"/>
    <row r="44327" ht="15"/>
    <row r="44328" ht="15"/>
    <row r="44329" ht="15"/>
    <row r="44330" ht="15"/>
    <row r="44331" ht="15"/>
    <row r="44332" ht="15"/>
    <row r="44333" ht="15"/>
    <row r="44334" ht="15"/>
    <row r="44335" ht="15"/>
    <row r="44336" ht="15"/>
    <row r="44337" ht="15"/>
    <row r="44338" ht="15"/>
    <row r="44339" ht="15"/>
    <row r="44340" ht="15"/>
    <row r="44341" ht="15"/>
    <row r="44342" ht="15"/>
    <row r="44343" ht="15"/>
    <row r="44344" ht="15"/>
    <row r="44345" ht="15"/>
    <row r="44346" ht="15"/>
    <row r="44347" ht="15"/>
    <row r="44348" ht="15"/>
    <row r="44349" ht="15"/>
    <row r="44350" ht="15"/>
    <row r="44351" ht="15"/>
    <row r="44352" ht="15"/>
    <row r="44353" ht="15"/>
    <row r="44354" ht="15"/>
    <row r="44355" ht="15"/>
    <row r="44356" ht="15"/>
    <row r="44357" ht="15"/>
    <row r="44358" ht="15"/>
    <row r="44359" ht="15"/>
    <row r="44360" ht="15"/>
    <row r="44361" ht="15"/>
    <row r="44362" ht="15"/>
    <row r="44363" ht="15"/>
    <row r="44364" ht="15"/>
    <row r="44365" ht="15"/>
    <row r="44366" ht="15"/>
    <row r="44367" ht="15"/>
    <row r="44368" ht="15"/>
    <row r="44369" ht="15"/>
    <row r="44370" ht="15"/>
    <row r="44371" ht="15"/>
    <row r="44372" ht="15"/>
    <row r="44373" ht="15"/>
    <row r="44374" ht="15"/>
    <row r="44375" ht="15"/>
    <row r="44376" ht="15"/>
    <row r="44377" ht="15"/>
    <row r="44378" ht="15"/>
    <row r="44379" ht="15"/>
    <row r="44380" ht="15"/>
    <row r="44381" ht="15"/>
    <row r="44382" ht="15"/>
    <row r="44383" ht="15"/>
    <row r="44384" ht="15"/>
    <row r="44385" ht="15"/>
    <row r="44386" ht="15"/>
    <row r="44387" ht="15"/>
    <row r="44388" ht="15"/>
    <row r="44389" ht="15"/>
    <row r="44390" ht="15"/>
    <row r="44391" ht="15"/>
    <row r="44392" ht="15"/>
    <row r="44393" ht="15"/>
    <row r="44394" ht="15"/>
    <row r="44395" ht="15"/>
    <row r="44396" ht="15"/>
    <row r="44397" ht="15"/>
    <row r="44398" ht="15"/>
    <row r="44399" ht="15"/>
    <row r="44400" ht="15"/>
    <row r="44401" ht="15"/>
    <row r="44402" ht="15"/>
    <row r="44403" ht="15"/>
    <row r="44404" ht="15"/>
    <row r="44405" ht="15"/>
    <row r="44406" ht="15"/>
    <row r="44407" ht="15"/>
    <row r="44408" ht="15"/>
    <row r="44409" ht="15"/>
    <row r="44410" ht="15"/>
    <row r="44411" ht="15"/>
    <row r="44412" ht="15"/>
    <row r="44413" ht="15"/>
    <row r="44414" ht="15"/>
    <row r="44415" ht="15"/>
    <row r="44416" ht="15"/>
    <row r="44417" ht="15"/>
    <row r="44418" ht="15"/>
    <row r="44419" ht="15"/>
    <row r="44420" ht="15"/>
    <row r="44421" ht="15"/>
    <row r="44422" ht="15"/>
    <row r="44423" ht="15"/>
    <row r="44424" ht="15"/>
    <row r="44425" ht="15"/>
    <row r="44426" ht="15"/>
    <row r="44427" ht="15"/>
    <row r="44428" ht="15"/>
    <row r="44429" ht="15"/>
    <row r="44430" ht="15"/>
    <row r="44431" ht="15"/>
    <row r="44432" ht="15"/>
    <row r="44433" ht="15"/>
    <row r="44434" ht="15"/>
    <row r="44435" ht="15"/>
    <row r="44436" ht="15"/>
    <row r="44437" ht="15"/>
    <row r="44438" ht="15"/>
    <row r="44439" ht="15"/>
    <row r="44440" ht="15"/>
    <row r="44441" ht="15"/>
    <row r="44442" ht="15"/>
    <row r="44443" ht="15"/>
    <row r="44444" ht="15"/>
    <row r="44445" ht="15"/>
    <row r="44446" ht="15"/>
    <row r="44447" ht="15"/>
    <row r="44448" ht="15"/>
    <row r="44449" ht="15"/>
    <row r="44450" ht="15"/>
    <row r="44451" ht="15"/>
    <row r="44452" ht="15"/>
    <row r="44453" ht="15"/>
    <row r="44454" ht="15"/>
    <row r="44455" ht="15"/>
    <row r="44456" ht="15"/>
    <row r="44457" ht="15"/>
    <row r="44458" ht="15"/>
    <row r="44459" ht="15"/>
    <row r="44460" ht="15"/>
    <row r="44461" ht="15"/>
    <row r="44462" ht="15"/>
    <row r="44463" ht="15"/>
    <row r="44464" ht="15"/>
    <row r="44465" ht="15"/>
    <row r="44466" ht="15"/>
    <row r="44467" ht="15"/>
    <row r="44468" ht="15"/>
    <row r="44469" ht="15"/>
    <row r="44470" ht="15"/>
    <row r="44471" ht="15"/>
    <row r="44472" ht="15"/>
    <row r="44473" ht="15"/>
    <row r="44474" ht="15"/>
    <row r="44475" ht="15"/>
    <row r="44476" ht="15"/>
    <row r="44477" ht="15"/>
    <row r="44478" ht="15"/>
    <row r="44479" ht="15"/>
    <row r="44480" ht="15"/>
    <row r="44481" ht="15"/>
    <row r="44482" ht="15"/>
    <row r="44483" ht="15"/>
    <row r="44484" ht="15"/>
    <row r="44485" ht="15"/>
    <row r="44486" ht="15"/>
    <row r="44487" ht="15"/>
    <row r="44488" ht="15"/>
    <row r="44489" ht="15"/>
    <row r="44490" ht="15"/>
    <row r="44491" ht="15"/>
    <row r="44492" ht="15"/>
    <row r="44493" ht="15"/>
    <row r="44494" ht="15"/>
    <row r="44495" ht="15"/>
    <row r="44496" ht="15"/>
    <row r="44497" ht="15"/>
    <row r="44498" ht="15"/>
    <row r="44499" ht="15"/>
    <row r="44500" ht="15"/>
    <row r="44501" ht="15"/>
    <row r="44502" ht="15"/>
    <row r="44503" ht="15"/>
    <row r="44504" ht="15"/>
    <row r="44505" ht="15"/>
    <row r="44506" ht="15"/>
    <row r="44507" ht="15"/>
    <row r="44508" ht="15"/>
    <row r="44509" ht="15"/>
    <row r="44510" ht="15"/>
    <row r="44511" ht="15"/>
    <row r="44512" ht="15"/>
    <row r="44513" ht="15"/>
    <row r="44514" ht="15"/>
    <row r="44515" ht="15"/>
    <row r="44516" ht="15"/>
    <row r="44517" ht="15"/>
    <row r="44518" ht="15"/>
    <row r="44519" ht="15"/>
    <row r="44520" ht="15"/>
    <row r="44521" ht="15"/>
    <row r="44522" ht="15"/>
    <row r="44523" ht="15"/>
    <row r="44524" ht="15"/>
    <row r="44525" ht="15"/>
    <row r="44526" ht="15"/>
    <row r="44527" ht="15"/>
    <row r="44528" ht="15"/>
    <row r="44529" ht="15"/>
    <row r="44530" ht="15"/>
    <row r="44531" ht="15"/>
    <row r="44532" ht="15"/>
    <row r="44533" ht="15"/>
    <row r="44534" ht="15"/>
    <row r="44535" ht="15"/>
    <row r="44536" ht="15"/>
    <row r="44537" ht="15"/>
    <row r="44538" ht="15"/>
    <row r="44539" ht="15"/>
    <row r="44540" ht="15"/>
    <row r="44541" ht="15"/>
    <row r="44542" ht="15"/>
    <row r="44543" ht="15"/>
    <row r="44544" ht="15"/>
    <row r="44545" ht="15"/>
    <row r="44546" ht="15"/>
    <row r="44547" ht="15"/>
    <row r="44548" ht="15"/>
    <row r="44549" ht="15"/>
    <row r="44550" ht="15"/>
    <row r="44551" ht="15"/>
    <row r="44552" ht="15"/>
    <row r="44553" ht="15"/>
    <row r="44554" ht="15"/>
    <row r="44555" ht="15"/>
    <row r="44556" ht="15"/>
    <row r="44557" ht="15"/>
    <row r="44558" ht="15"/>
    <row r="44559" ht="15"/>
    <row r="44560" ht="15"/>
    <row r="44561" ht="15"/>
    <row r="44562" ht="15"/>
    <row r="44563" ht="15"/>
    <row r="44564" ht="15"/>
    <row r="44565" ht="15"/>
    <row r="44566" ht="15"/>
    <row r="44567" ht="15"/>
    <row r="44568" ht="15"/>
    <row r="44569" ht="15"/>
    <row r="44570" ht="15"/>
    <row r="44571" ht="15"/>
    <row r="44572" ht="15"/>
    <row r="44573" ht="15"/>
    <row r="44574" ht="15"/>
    <row r="44575" ht="15"/>
    <row r="44576" ht="15"/>
    <row r="44577" ht="15"/>
    <row r="44578" ht="15"/>
    <row r="44579" ht="15"/>
    <row r="44580" ht="15"/>
    <row r="44581" ht="15"/>
    <row r="44582" ht="15"/>
    <row r="44583" ht="15"/>
    <row r="44584" ht="15"/>
    <row r="44585" ht="15"/>
    <row r="44586" ht="15"/>
    <row r="44587" ht="15"/>
    <row r="44588" ht="15"/>
    <row r="44589" ht="15"/>
    <row r="44590" ht="15"/>
    <row r="44591" ht="15"/>
    <row r="44592" ht="15"/>
    <row r="44593" ht="15"/>
    <row r="44594" ht="15"/>
    <row r="44595" ht="15"/>
    <row r="44596" ht="15"/>
    <row r="44597" ht="15"/>
    <row r="44598" ht="15"/>
    <row r="44599" ht="15"/>
    <row r="44600" ht="15"/>
    <row r="44601" ht="15"/>
    <row r="44602" ht="15"/>
    <row r="44603" ht="15"/>
    <row r="44604" ht="15"/>
    <row r="44605" ht="15"/>
    <row r="44606" ht="15"/>
    <row r="44607" ht="15"/>
    <row r="44608" ht="15"/>
    <row r="44609" ht="15"/>
    <row r="44610" ht="15"/>
    <row r="44611" ht="15"/>
    <row r="44612" ht="15"/>
    <row r="44613" ht="15"/>
    <row r="44614" ht="15"/>
    <row r="44615" ht="15"/>
    <row r="44616" ht="15"/>
    <row r="44617" ht="15"/>
    <row r="44618" ht="15"/>
    <row r="44619" ht="15"/>
    <row r="44620" ht="15"/>
    <row r="44621" ht="15"/>
    <row r="44622" ht="15"/>
    <row r="44623" ht="15"/>
    <row r="44624" ht="15"/>
    <row r="44625" ht="15"/>
    <row r="44626" ht="15"/>
    <row r="44627" ht="15"/>
    <row r="44628" ht="15"/>
    <row r="44629" ht="15"/>
    <row r="44630" ht="15"/>
    <row r="44631" ht="15"/>
    <row r="44632" ht="15"/>
    <row r="44633" ht="15"/>
    <row r="44634" ht="15"/>
    <row r="44635" ht="15"/>
    <row r="44636" ht="15"/>
    <row r="44637" ht="15"/>
    <row r="44638" ht="15"/>
    <row r="44639" ht="15"/>
    <row r="44640" ht="15"/>
    <row r="44641" ht="15"/>
    <row r="44642" ht="15"/>
    <row r="44643" ht="15"/>
    <row r="44644" ht="15"/>
    <row r="44645" ht="15"/>
    <row r="44646" ht="15"/>
    <row r="44647" ht="15"/>
    <row r="44648" ht="15"/>
    <row r="44649" ht="15"/>
    <row r="44650" ht="15"/>
    <row r="44651" ht="15"/>
    <row r="44652" ht="15"/>
    <row r="44653" ht="15"/>
    <row r="44654" ht="15"/>
    <row r="44655" ht="15"/>
    <row r="44656" ht="15"/>
    <row r="44657" ht="15"/>
    <row r="44658" ht="15"/>
    <row r="44659" ht="15"/>
    <row r="44660" ht="15"/>
    <row r="44661" ht="15"/>
    <row r="44662" ht="15"/>
    <row r="44663" ht="15"/>
    <row r="44664" ht="15"/>
    <row r="44665" ht="15"/>
    <row r="44666" ht="15"/>
    <row r="44667" ht="15"/>
    <row r="44668" ht="15"/>
    <row r="44669" ht="15"/>
    <row r="44670" ht="15"/>
    <row r="44671" ht="15"/>
    <row r="44672" ht="15"/>
    <row r="44673" ht="15"/>
    <row r="44674" ht="15"/>
    <row r="44675" ht="15"/>
    <row r="44676" ht="15"/>
    <row r="44677" ht="15"/>
    <row r="44678" ht="15"/>
    <row r="44679" ht="15"/>
    <row r="44680" ht="15"/>
    <row r="44681" ht="15"/>
    <row r="44682" ht="15"/>
    <row r="44683" ht="15"/>
    <row r="44684" ht="15"/>
    <row r="44685" ht="15"/>
    <row r="44686" ht="15"/>
    <row r="44687" ht="15"/>
    <row r="44688" ht="15"/>
    <row r="44689" ht="15"/>
    <row r="44690" ht="15"/>
    <row r="44691" ht="15"/>
    <row r="44692" ht="15"/>
    <row r="44693" ht="15"/>
    <row r="44694" ht="15"/>
    <row r="44695" ht="15"/>
    <row r="44696" ht="15"/>
    <row r="44697" ht="15"/>
    <row r="44698" ht="15"/>
    <row r="44699" ht="15"/>
    <row r="44700" ht="15"/>
    <row r="44701" ht="15"/>
    <row r="44702" ht="15"/>
    <row r="44703" ht="15"/>
    <row r="44704" ht="15"/>
    <row r="44705" ht="15"/>
    <row r="44706" ht="15"/>
    <row r="44707" ht="15"/>
    <row r="44708" ht="15"/>
    <row r="44709" ht="15"/>
    <row r="44710" ht="15"/>
    <row r="44711" ht="15"/>
    <row r="44712" ht="15"/>
    <row r="44713" ht="15"/>
    <row r="44714" ht="15"/>
    <row r="44715" ht="15"/>
    <row r="44716" ht="15"/>
    <row r="44717" ht="15"/>
    <row r="44718" ht="15"/>
    <row r="44719" ht="15"/>
    <row r="44720" ht="15"/>
    <row r="44721" ht="15"/>
    <row r="44722" ht="15"/>
    <row r="44723" ht="15"/>
    <row r="44724" ht="15"/>
    <row r="44725" ht="15"/>
    <row r="44726" ht="15"/>
    <row r="44727" ht="15"/>
    <row r="44728" ht="15"/>
    <row r="44729" ht="15"/>
    <row r="44730" ht="15"/>
    <row r="44731" ht="15"/>
    <row r="44732" ht="15"/>
    <row r="44733" ht="15"/>
    <row r="44734" ht="15"/>
    <row r="44735" ht="15"/>
    <row r="44736" ht="15"/>
    <row r="44737" ht="15"/>
    <row r="44738" ht="15"/>
    <row r="44739" ht="15"/>
    <row r="44740" ht="15"/>
    <row r="44741" ht="15"/>
    <row r="44742" ht="15"/>
    <row r="44743" ht="15"/>
    <row r="44744" ht="15"/>
    <row r="44745" ht="15"/>
    <row r="44746" ht="15"/>
    <row r="44747" ht="15"/>
    <row r="44748" ht="15"/>
    <row r="44749" ht="15"/>
    <row r="44750" ht="15"/>
    <row r="44751" ht="15"/>
    <row r="44752" ht="15"/>
    <row r="44753" ht="15"/>
    <row r="44754" ht="15"/>
    <row r="44755" ht="15"/>
    <row r="44756" ht="15"/>
    <row r="44757" ht="15"/>
    <row r="44758" ht="15"/>
    <row r="44759" ht="15"/>
    <row r="44760" ht="15"/>
    <row r="44761" ht="15"/>
    <row r="44762" ht="15"/>
    <row r="44763" ht="15"/>
    <row r="44764" ht="15"/>
    <row r="44765" ht="15"/>
    <row r="44766" ht="15"/>
    <row r="44767" ht="15"/>
    <row r="44768" ht="15"/>
    <row r="44769" ht="15"/>
    <row r="44770" ht="15"/>
    <row r="44771" ht="15"/>
    <row r="44772" ht="15"/>
    <row r="44773" ht="15"/>
    <row r="44774" ht="15"/>
    <row r="44775" ht="15"/>
    <row r="44776" ht="15"/>
    <row r="44777" ht="15"/>
    <row r="44778" ht="15"/>
    <row r="44779" ht="15"/>
    <row r="44780" ht="15"/>
    <row r="44781" ht="15"/>
    <row r="44782" ht="15"/>
    <row r="44783" ht="15"/>
    <row r="44784" ht="15"/>
    <row r="44785" ht="15"/>
    <row r="44786" ht="15"/>
    <row r="44787" ht="15"/>
    <row r="44788" ht="15"/>
    <row r="44789" ht="15"/>
    <row r="44790" ht="15"/>
    <row r="44791" ht="15"/>
    <row r="44792" ht="15"/>
    <row r="44793" ht="15"/>
    <row r="44794" ht="15"/>
    <row r="44795" ht="15"/>
    <row r="44796" ht="15"/>
    <row r="44797" ht="15"/>
    <row r="44798" ht="15"/>
    <row r="44799" ht="15"/>
    <row r="44800" ht="15"/>
    <row r="44801" ht="15"/>
    <row r="44802" ht="15"/>
    <row r="44803" ht="15"/>
    <row r="44804" ht="15"/>
    <row r="44805" ht="15"/>
    <row r="44806" ht="15"/>
    <row r="44807" ht="15"/>
    <row r="44808" ht="15"/>
    <row r="44809" ht="15"/>
    <row r="44810" ht="15"/>
    <row r="44811" ht="15"/>
    <row r="44812" ht="15"/>
    <row r="44813" ht="15"/>
    <row r="44814" ht="15"/>
    <row r="44815" ht="15"/>
    <row r="44816" ht="15"/>
    <row r="44817" ht="15"/>
    <row r="44818" ht="15"/>
    <row r="44819" ht="15"/>
    <row r="44820" ht="15"/>
    <row r="44821" ht="15"/>
    <row r="44822" ht="15"/>
    <row r="44823" ht="15"/>
    <row r="44824" ht="15"/>
    <row r="44825" ht="15"/>
    <row r="44826" ht="15"/>
    <row r="44827" ht="15"/>
    <row r="44828" ht="15"/>
    <row r="44829" ht="15"/>
    <row r="44830" ht="15"/>
    <row r="44831" ht="15"/>
    <row r="44832" ht="15"/>
    <row r="44833" ht="15"/>
    <row r="44834" ht="15"/>
    <row r="44835" ht="15"/>
    <row r="44836" ht="15"/>
    <row r="44837" ht="15"/>
    <row r="44838" ht="15"/>
    <row r="44839" ht="15"/>
    <row r="44840" ht="15"/>
    <row r="44841" ht="15"/>
    <row r="44842" ht="15"/>
    <row r="44843" ht="15"/>
    <row r="44844" ht="15"/>
    <row r="44845" ht="15"/>
    <row r="44846" ht="15"/>
    <row r="44847" ht="15"/>
    <row r="44848" ht="15"/>
    <row r="44849" ht="15"/>
    <row r="44850" ht="15"/>
    <row r="44851" ht="15"/>
    <row r="44852" ht="15"/>
    <row r="44853" ht="15"/>
    <row r="44854" ht="15"/>
    <row r="44855" ht="15"/>
    <row r="44856" ht="15"/>
    <row r="44857" ht="15"/>
    <row r="44858" ht="15"/>
    <row r="44859" ht="15"/>
    <row r="44860" ht="15"/>
    <row r="44861" ht="15"/>
    <row r="44862" ht="15"/>
    <row r="44863" ht="15"/>
    <row r="44864" ht="15"/>
    <row r="44865" ht="15"/>
    <row r="44866" ht="15"/>
    <row r="44867" ht="15"/>
    <row r="44868" ht="15"/>
    <row r="44869" ht="15"/>
    <row r="44870" ht="15"/>
    <row r="44871" ht="15"/>
    <row r="44872" ht="15"/>
    <row r="44873" ht="15"/>
    <row r="44874" ht="15"/>
    <row r="44875" ht="15"/>
    <row r="44876" ht="15"/>
    <row r="44877" ht="15"/>
    <row r="44878" ht="15"/>
    <row r="44879" ht="15"/>
    <row r="44880" ht="15"/>
    <row r="44881" ht="15"/>
    <row r="44882" ht="15"/>
    <row r="44883" ht="15"/>
    <row r="44884" ht="15"/>
    <row r="44885" ht="15"/>
    <row r="44886" ht="15"/>
    <row r="44887" ht="15"/>
    <row r="44888" ht="15"/>
    <row r="44889" ht="15"/>
    <row r="44890" ht="15"/>
    <row r="44891" ht="15"/>
    <row r="44892" ht="15"/>
    <row r="44893" ht="15"/>
    <row r="44894" ht="15"/>
    <row r="44895" ht="15"/>
    <row r="44896" ht="15"/>
    <row r="44897" ht="15"/>
    <row r="44898" ht="15"/>
    <row r="44899" ht="15"/>
    <row r="44900" ht="15"/>
    <row r="44901" ht="15"/>
    <row r="44902" ht="15"/>
    <row r="44903" ht="15"/>
    <row r="44904" ht="15"/>
    <row r="44905" ht="15"/>
    <row r="44906" ht="15"/>
    <row r="44907" ht="15"/>
    <row r="44908" ht="15"/>
    <row r="44909" ht="15"/>
    <row r="44910" ht="15"/>
    <row r="44911" ht="15"/>
    <row r="44912" ht="15"/>
    <row r="44913" ht="15"/>
    <row r="44914" ht="15"/>
    <row r="44915" ht="15"/>
    <row r="44916" ht="15"/>
    <row r="44917" ht="15"/>
    <row r="44918" ht="15"/>
    <row r="44919" ht="15"/>
    <row r="44920" ht="15"/>
    <row r="44921" ht="15"/>
    <row r="44922" ht="15"/>
    <row r="44923" ht="15"/>
    <row r="44924" ht="15"/>
    <row r="44925" ht="15"/>
    <row r="44926" ht="15"/>
    <row r="44927" ht="15"/>
    <row r="44928" ht="15"/>
    <row r="44929" ht="15"/>
    <row r="44930" ht="15"/>
    <row r="44931" ht="15"/>
    <row r="44932" ht="15"/>
    <row r="44933" ht="15"/>
    <row r="44934" ht="15"/>
    <row r="44935" ht="15"/>
    <row r="44936" ht="15"/>
    <row r="44937" ht="15"/>
    <row r="44938" ht="15"/>
    <row r="44939" ht="15"/>
    <row r="44940" ht="15"/>
    <row r="44941" ht="15"/>
    <row r="44942" ht="15"/>
    <row r="44943" ht="15"/>
    <row r="44944" ht="15"/>
    <row r="44945" ht="15"/>
    <row r="44946" ht="15"/>
    <row r="44947" ht="15"/>
    <row r="44948" ht="15"/>
    <row r="44949" ht="15"/>
    <row r="44950" ht="15"/>
    <row r="44951" ht="15"/>
    <row r="44952" ht="15"/>
    <row r="44953" ht="15"/>
    <row r="44954" ht="15"/>
    <row r="44955" ht="15"/>
    <row r="44956" ht="15"/>
    <row r="44957" ht="15"/>
    <row r="44958" ht="15"/>
    <row r="44959" ht="15"/>
    <row r="44960" ht="15"/>
    <row r="44961" ht="15"/>
    <row r="44962" ht="15"/>
    <row r="44963" ht="15"/>
    <row r="44964" ht="15"/>
    <row r="44965" ht="15"/>
    <row r="44966" ht="15"/>
    <row r="44967" ht="15"/>
    <row r="44968" ht="15"/>
    <row r="44969" ht="15"/>
    <row r="44970" ht="15"/>
    <row r="44971" ht="15"/>
    <row r="44972" ht="15"/>
    <row r="44973" ht="15"/>
    <row r="44974" ht="15"/>
    <row r="44975" ht="15"/>
    <row r="44976" ht="15"/>
    <row r="44977" ht="15"/>
    <row r="44978" ht="15"/>
    <row r="44979" ht="15"/>
    <row r="44980" ht="15"/>
    <row r="44981" ht="15"/>
    <row r="44982" ht="15"/>
    <row r="44983" ht="15"/>
    <row r="44984" ht="15"/>
    <row r="44985" ht="15"/>
    <row r="44986" ht="15"/>
    <row r="44987" ht="15"/>
    <row r="44988" ht="15"/>
    <row r="44989" ht="15"/>
    <row r="44990" ht="15"/>
    <row r="44991" ht="15"/>
    <row r="44992" ht="15"/>
    <row r="44993" ht="15"/>
    <row r="44994" ht="15"/>
    <row r="44995" ht="15"/>
    <row r="44996" ht="15"/>
    <row r="44997" ht="15"/>
    <row r="44998" ht="15"/>
    <row r="44999" ht="15"/>
    <row r="45000" ht="15"/>
    <row r="45001" ht="15"/>
    <row r="45002" ht="15"/>
    <row r="45003" ht="15"/>
    <row r="45004" ht="15"/>
    <row r="45005" ht="15"/>
    <row r="45006" ht="15"/>
    <row r="45007" ht="15"/>
    <row r="45008" ht="15"/>
    <row r="45009" ht="15"/>
    <row r="45010" ht="15"/>
    <row r="45011" ht="15"/>
    <row r="45012" ht="15"/>
    <row r="45013" ht="15"/>
    <row r="45014" ht="15"/>
    <row r="45015" ht="15"/>
    <row r="45016" ht="15"/>
    <row r="45017" ht="15"/>
    <row r="45018" ht="15"/>
    <row r="45019" ht="15"/>
    <row r="45020" ht="15"/>
    <row r="45021" ht="15"/>
    <row r="45022" ht="15"/>
    <row r="45023" ht="15"/>
    <row r="45024" ht="15"/>
    <row r="45025" ht="15"/>
    <row r="45026" ht="15"/>
    <row r="45027" ht="15"/>
    <row r="45028" ht="15"/>
    <row r="45029" ht="15"/>
    <row r="45030" ht="15"/>
    <row r="45031" ht="15"/>
    <row r="45032" ht="15"/>
    <row r="45033" ht="15"/>
    <row r="45034" ht="15"/>
    <row r="45035" ht="15"/>
    <row r="45036" ht="15"/>
    <row r="45037" ht="15"/>
    <row r="45038" ht="15"/>
    <row r="45039" ht="15"/>
    <row r="45040" ht="15"/>
    <row r="45041" ht="15"/>
    <row r="45042" ht="15"/>
    <row r="45043" ht="15"/>
    <row r="45044" ht="15"/>
    <row r="45045" ht="15"/>
    <row r="45046" ht="15"/>
    <row r="45047" ht="15"/>
    <row r="45048" ht="15"/>
    <row r="45049" ht="15"/>
    <row r="45050" ht="15"/>
    <row r="45051" ht="15"/>
    <row r="45052" ht="15"/>
    <row r="45053" ht="15"/>
    <row r="45054" ht="15"/>
    <row r="45055" ht="15"/>
    <row r="45056" ht="15"/>
    <row r="45057" ht="15"/>
    <row r="45058" ht="15"/>
    <row r="45059" ht="15"/>
    <row r="45060" ht="15"/>
    <row r="45061" ht="15"/>
    <row r="45062" ht="15"/>
    <row r="45063" ht="15"/>
    <row r="45064" ht="15"/>
    <row r="45065" ht="15"/>
    <row r="45066" ht="15"/>
    <row r="45067" ht="15"/>
    <row r="45068" ht="15"/>
    <row r="45069" ht="15"/>
    <row r="45070" ht="15"/>
    <row r="45071" ht="15"/>
    <row r="45072" ht="15"/>
    <row r="45073" ht="15"/>
    <row r="45074" ht="15"/>
    <row r="45075" ht="15"/>
    <row r="45076" ht="15"/>
    <row r="45077" ht="15"/>
    <row r="45078" ht="15"/>
    <row r="45079" ht="15"/>
    <row r="45080" ht="15"/>
    <row r="45081" ht="15"/>
    <row r="45082" ht="15"/>
    <row r="45083" ht="15"/>
    <row r="45084" ht="15"/>
    <row r="45085" ht="15"/>
    <row r="45086" ht="15"/>
    <row r="45087" ht="15"/>
    <row r="45088" ht="15"/>
    <row r="45089" ht="15"/>
    <row r="45090" ht="15"/>
    <row r="45091" ht="15"/>
    <row r="45092" ht="15"/>
    <row r="45093" ht="15"/>
    <row r="45094" ht="15"/>
    <row r="45095" ht="15"/>
    <row r="45096" ht="15"/>
    <row r="45097" ht="15"/>
    <row r="45098" ht="15"/>
    <row r="45099" ht="15"/>
    <row r="45100" ht="15"/>
    <row r="45101" ht="15"/>
    <row r="45102" ht="15"/>
    <row r="45103" ht="15"/>
    <row r="45104" ht="15"/>
    <row r="45105" ht="15"/>
    <row r="45106" ht="15"/>
    <row r="45107" ht="15"/>
    <row r="45108" ht="15"/>
    <row r="45109" ht="15"/>
    <row r="45110" ht="15"/>
    <row r="45111" ht="15"/>
    <row r="45112" ht="15"/>
    <row r="45113" ht="15"/>
    <row r="45114" ht="15"/>
    <row r="45115" ht="15"/>
    <row r="45116" ht="15"/>
    <row r="45117" ht="15"/>
    <row r="45118" ht="15"/>
    <row r="45119" ht="15"/>
    <row r="45120" ht="15"/>
    <row r="45121" ht="15"/>
    <row r="45122" ht="15"/>
    <row r="45123" ht="15"/>
    <row r="45124" ht="15"/>
    <row r="45125" ht="15"/>
    <row r="45126" ht="15"/>
    <row r="45127" ht="15"/>
    <row r="45128" ht="15"/>
    <row r="45129" ht="15"/>
    <row r="45130" ht="15"/>
    <row r="45131" ht="15"/>
    <row r="45132" ht="15"/>
    <row r="45133" ht="15"/>
    <row r="45134" ht="15"/>
    <row r="45135" ht="15"/>
    <row r="45136" ht="15"/>
    <row r="45137" ht="15"/>
    <row r="45138" ht="15"/>
    <row r="45139" ht="15"/>
    <row r="45140" ht="15"/>
    <row r="45141" ht="15"/>
    <row r="45142" ht="15"/>
    <row r="45143" ht="15"/>
    <row r="45144" ht="15"/>
    <row r="45145" ht="15"/>
    <row r="45146" ht="15"/>
    <row r="45147" ht="15"/>
    <row r="45148" ht="15"/>
    <row r="45149" ht="15"/>
    <row r="45150" ht="15"/>
    <row r="45151" ht="15"/>
    <row r="45152" ht="15"/>
    <row r="45153" ht="15"/>
    <row r="45154" ht="15"/>
    <row r="45155" ht="15"/>
    <row r="45156" ht="15"/>
    <row r="45157" ht="15"/>
    <row r="45158" ht="15"/>
    <row r="45159" ht="15"/>
    <row r="45160" ht="15"/>
    <row r="45161" ht="15"/>
    <row r="45162" ht="15"/>
    <row r="45163" ht="15"/>
    <row r="45164" ht="15"/>
    <row r="45165" ht="15"/>
    <row r="45166" ht="15"/>
    <row r="45167" ht="15"/>
    <row r="45168" ht="15"/>
    <row r="45169" ht="15"/>
    <row r="45170" ht="15"/>
    <row r="45171" ht="15"/>
    <row r="45172" ht="15"/>
    <row r="45173" ht="15"/>
    <row r="45174" ht="15"/>
    <row r="45175" ht="15"/>
    <row r="45176" ht="15"/>
    <row r="45177" ht="15"/>
    <row r="45178" ht="15"/>
    <row r="45179" ht="15"/>
    <row r="45180" ht="15"/>
    <row r="45181" ht="15"/>
    <row r="45182" ht="15"/>
    <row r="45183" ht="15"/>
    <row r="45184" ht="15"/>
    <row r="45185" ht="15"/>
    <row r="45186" ht="15"/>
    <row r="45187" ht="15"/>
    <row r="45188" ht="15"/>
    <row r="45189" ht="15"/>
    <row r="45190" ht="15"/>
    <row r="45191" ht="15"/>
    <row r="45192" ht="15"/>
    <row r="45193" ht="15"/>
    <row r="45194" ht="15"/>
    <row r="45195" ht="15"/>
    <row r="45196" ht="15"/>
    <row r="45197" ht="15"/>
    <row r="45198" ht="15"/>
    <row r="45199" ht="15"/>
    <row r="45200" ht="15"/>
    <row r="45201" ht="15"/>
    <row r="45202" ht="15"/>
    <row r="45203" ht="15"/>
    <row r="45204" ht="15"/>
    <row r="45205" ht="15"/>
    <row r="45206" ht="15"/>
    <row r="45207" ht="15"/>
    <row r="45208" ht="15"/>
    <row r="45209" ht="15"/>
    <row r="45210" ht="15"/>
    <row r="45211" ht="15"/>
    <row r="45212" ht="15"/>
    <row r="45213" ht="15"/>
    <row r="45214" ht="15"/>
    <row r="45215" ht="15"/>
    <row r="45216" ht="15"/>
    <row r="45217" ht="15"/>
    <row r="45218" ht="15"/>
    <row r="45219" ht="15"/>
    <row r="45220" ht="15"/>
    <row r="45221" ht="15"/>
    <row r="45222" ht="15"/>
    <row r="45223" ht="15"/>
    <row r="45224" ht="15"/>
    <row r="45225" ht="15"/>
    <row r="45226" ht="15"/>
    <row r="45227" ht="15"/>
    <row r="45228" ht="15"/>
    <row r="45229" ht="15"/>
    <row r="45230" ht="15"/>
    <row r="45231" ht="15"/>
    <row r="45232" ht="15"/>
    <row r="45233" ht="15"/>
    <row r="45234" ht="15"/>
    <row r="45235" ht="15"/>
    <row r="45236" ht="15"/>
    <row r="45237" ht="15"/>
    <row r="45238" ht="15"/>
    <row r="45239" ht="15"/>
    <row r="45240" ht="15"/>
    <row r="45241" ht="15"/>
    <row r="45242" ht="15"/>
    <row r="45243" ht="15"/>
    <row r="45244" ht="15"/>
    <row r="45245" ht="15"/>
    <row r="45246" ht="15"/>
    <row r="45247" ht="15"/>
    <row r="45248" ht="15"/>
    <row r="45249" ht="15"/>
    <row r="45250" ht="15"/>
    <row r="45251" ht="15"/>
    <row r="45252" ht="15"/>
    <row r="45253" ht="15"/>
    <row r="45254" ht="15"/>
    <row r="45255" ht="15"/>
    <row r="45256" ht="15"/>
    <row r="45257" ht="15"/>
    <row r="45258" ht="15"/>
    <row r="45259" ht="15"/>
    <row r="45260" ht="15"/>
    <row r="45261" ht="15"/>
    <row r="45262" ht="15"/>
    <row r="45263" ht="15"/>
    <row r="45264" ht="15"/>
    <row r="45265" ht="15"/>
    <row r="45266" ht="15"/>
    <row r="45267" ht="15"/>
    <row r="45268" ht="15"/>
    <row r="45269" ht="15"/>
    <row r="45270" ht="15"/>
    <row r="45271" ht="15"/>
    <row r="45272" ht="15"/>
    <row r="45273" ht="15"/>
    <row r="45274" ht="15"/>
    <row r="45275" ht="15"/>
    <row r="45276" ht="15"/>
    <row r="45277" ht="15"/>
    <row r="45278" ht="15"/>
    <row r="45279" ht="15"/>
    <row r="45280" ht="15"/>
    <row r="45281" ht="15"/>
    <row r="45282" ht="15"/>
    <row r="45283" ht="15"/>
    <row r="45284" ht="15"/>
    <row r="45285" ht="15"/>
    <row r="45286" ht="15"/>
    <row r="45287" ht="15"/>
    <row r="45288" ht="15"/>
    <row r="45289" ht="15"/>
    <row r="45290" ht="15"/>
    <row r="45291" ht="15"/>
    <row r="45292" ht="15"/>
    <row r="45293" ht="15"/>
    <row r="45294" ht="15"/>
    <row r="45295" ht="15"/>
    <row r="45296" ht="15"/>
    <row r="45297" ht="15"/>
    <row r="45298" ht="15"/>
    <row r="45299" ht="15"/>
    <row r="45300" ht="15"/>
    <row r="45301" ht="15"/>
    <row r="45302" ht="15"/>
    <row r="45303" ht="15"/>
    <row r="45304" ht="15"/>
    <row r="45305" ht="15"/>
    <row r="45306" ht="15"/>
    <row r="45307" ht="15"/>
    <row r="45308" ht="15"/>
    <row r="45309" ht="15"/>
    <row r="45310" ht="15"/>
    <row r="45311" ht="15"/>
    <row r="45312" ht="15"/>
    <row r="45313" ht="15"/>
    <row r="45314" ht="15"/>
    <row r="45315" ht="15"/>
    <row r="45316" ht="15"/>
    <row r="45317" ht="15"/>
    <row r="45318" ht="15"/>
    <row r="45319" ht="15"/>
    <row r="45320" ht="15"/>
    <row r="45321" ht="15"/>
    <row r="45322" ht="15"/>
    <row r="45323" ht="15"/>
    <row r="45324" ht="15"/>
    <row r="45325" ht="15"/>
    <row r="45326" ht="15"/>
    <row r="45327" ht="15"/>
    <row r="45328" ht="15"/>
    <row r="45329" ht="15"/>
    <row r="45330" ht="15"/>
    <row r="45331" ht="15"/>
    <row r="45332" ht="15"/>
    <row r="45333" ht="15"/>
    <row r="45334" ht="15"/>
    <row r="45335" ht="15"/>
    <row r="45336" ht="15"/>
    <row r="45337" ht="15"/>
    <row r="45338" ht="15"/>
    <row r="45339" ht="15"/>
    <row r="45340" ht="15"/>
    <row r="45341" ht="15"/>
    <row r="45342" ht="15"/>
    <row r="45343" ht="15"/>
    <row r="45344" ht="15"/>
    <row r="45345" ht="15"/>
    <row r="45346" ht="15"/>
    <row r="45347" ht="15"/>
    <row r="45348" ht="15"/>
    <row r="45349" ht="15"/>
    <row r="45350" ht="15"/>
    <row r="45351" ht="15"/>
    <row r="45352" ht="15"/>
    <row r="45353" ht="15"/>
    <row r="45354" ht="15"/>
    <row r="45355" ht="15"/>
    <row r="45356" ht="15"/>
    <row r="45357" ht="15"/>
    <row r="45358" ht="15"/>
    <row r="45359" ht="15"/>
    <row r="45360" ht="15"/>
    <row r="45361" ht="15"/>
    <row r="45362" ht="15"/>
    <row r="45363" ht="15"/>
    <row r="45364" ht="15"/>
    <row r="45365" ht="15"/>
    <row r="45366" ht="15"/>
    <row r="45367" ht="15"/>
    <row r="45368" ht="15"/>
    <row r="45369" ht="15"/>
    <row r="45370" ht="15"/>
    <row r="45371" ht="15"/>
    <row r="45372" ht="15"/>
    <row r="45373" ht="15"/>
    <row r="45374" ht="15"/>
    <row r="45375" ht="15"/>
    <row r="45376" ht="15"/>
    <row r="45377" ht="15"/>
    <row r="45378" ht="15"/>
    <row r="45379" ht="15"/>
    <row r="45380" ht="15"/>
    <row r="45381" ht="15"/>
    <row r="45382" ht="15"/>
    <row r="45383" ht="15"/>
    <row r="45384" ht="15"/>
    <row r="45385" ht="15"/>
    <row r="45386" ht="15"/>
    <row r="45387" ht="15"/>
    <row r="45388" ht="15"/>
    <row r="45389" ht="15"/>
    <row r="45390" ht="15"/>
    <row r="45391" ht="15"/>
    <row r="45392" ht="15"/>
    <row r="45393" ht="15"/>
    <row r="45394" ht="15"/>
    <row r="45395" ht="15"/>
    <row r="45396" ht="15"/>
    <row r="45397" ht="15"/>
    <row r="45398" ht="15"/>
    <row r="45399" ht="15"/>
    <row r="45400" ht="15"/>
    <row r="45401" ht="15"/>
    <row r="45402" ht="15"/>
    <row r="45403" ht="15"/>
    <row r="45404" ht="15"/>
    <row r="45405" ht="15"/>
    <row r="45406" ht="15"/>
    <row r="45407" ht="15"/>
    <row r="45408" ht="15"/>
    <row r="45409" ht="15"/>
    <row r="45410" ht="15"/>
    <row r="45411" ht="15"/>
    <row r="45412" ht="15"/>
    <row r="45413" ht="15"/>
    <row r="45414" ht="15"/>
    <row r="45415" ht="15"/>
    <row r="45416" ht="15"/>
    <row r="45417" ht="15"/>
    <row r="45418" ht="15"/>
    <row r="45419" ht="15"/>
    <row r="45420" ht="15"/>
    <row r="45421" ht="15"/>
    <row r="45422" ht="15"/>
    <row r="45423" ht="15"/>
    <row r="45424" ht="15"/>
    <row r="45425" ht="15"/>
    <row r="45426" ht="15"/>
    <row r="45427" ht="15"/>
    <row r="45428" ht="15"/>
    <row r="45429" ht="15"/>
    <row r="45430" ht="15"/>
    <row r="45431" ht="15"/>
    <row r="45432" ht="15"/>
    <row r="45433" ht="15"/>
    <row r="45434" ht="15"/>
    <row r="45435" ht="15"/>
    <row r="45436" ht="15"/>
    <row r="45437" ht="15"/>
    <row r="45438" ht="15"/>
    <row r="45439" ht="15"/>
    <row r="45440" ht="15"/>
    <row r="45441" ht="15"/>
    <row r="45442" ht="15"/>
    <row r="45443" ht="15"/>
    <row r="45444" ht="15"/>
    <row r="45445" ht="15"/>
    <row r="45446" ht="15"/>
    <row r="45447" ht="15"/>
    <row r="45448" ht="15"/>
    <row r="45449" ht="15"/>
    <row r="45450" ht="15"/>
    <row r="45451" ht="15"/>
    <row r="45452" ht="15"/>
    <row r="45453" ht="15"/>
    <row r="45454" ht="15"/>
    <row r="45455" ht="15"/>
    <row r="45456" ht="15"/>
    <row r="45457" ht="15"/>
    <row r="45458" ht="15"/>
    <row r="45459" ht="15"/>
    <row r="45460" ht="15"/>
    <row r="45461" ht="15"/>
    <row r="45462" ht="15"/>
    <row r="45463" ht="15"/>
    <row r="45464" ht="15"/>
    <row r="45465" ht="15"/>
    <row r="45466" ht="15"/>
    <row r="45467" ht="15"/>
    <row r="45468" ht="15"/>
    <row r="45469" ht="15"/>
    <row r="45470" ht="15"/>
    <row r="45471" ht="15"/>
    <row r="45472" ht="15"/>
    <row r="45473" ht="15"/>
    <row r="45474" ht="15"/>
    <row r="45475" ht="15"/>
    <row r="45476" ht="15"/>
    <row r="45477" ht="15"/>
    <row r="45478" ht="15"/>
    <row r="45479" ht="15"/>
    <row r="45480" ht="15"/>
    <row r="45481" ht="15"/>
    <row r="45482" ht="15"/>
    <row r="45483" ht="15"/>
    <row r="45484" ht="15"/>
    <row r="45485" ht="15"/>
    <row r="45486" ht="15"/>
    <row r="45487" ht="15"/>
    <row r="45488" ht="15"/>
    <row r="45489" ht="15"/>
    <row r="45490" ht="15"/>
    <row r="45491" ht="15"/>
    <row r="45492" ht="15"/>
    <row r="45493" ht="15"/>
    <row r="45494" ht="15"/>
    <row r="45495" ht="15"/>
    <row r="45496" ht="15"/>
    <row r="45497" ht="15"/>
    <row r="45498" ht="15"/>
    <row r="45499" ht="15"/>
    <row r="45500" ht="15"/>
    <row r="45501" ht="15"/>
    <row r="45502" ht="15"/>
    <row r="45503" ht="15"/>
    <row r="45504" ht="15"/>
    <row r="45505" ht="15"/>
    <row r="45506" ht="15"/>
    <row r="45507" ht="15"/>
    <row r="45508" ht="15"/>
    <row r="45509" ht="15"/>
    <row r="45510" ht="15"/>
    <row r="45511" ht="15"/>
    <row r="45512" ht="15"/>
    <row r="45513" ht="15"/>
    <row r="45514" ht="15"/>
    <row r="45515" ht="15"/>
    <row r="45516" ht="15"/>
    <row r="45517" ht="15"/>
    <row r="45518" ht="15"/>
    <row r="45519" ht="15"/>
    <row r="45520" ht="15"/>
    <row r="45521" ht="15"/>
    <row r="45522" ht="15"/>
    <row r="45523" ht="15"/>
    <row r="45524" ht="15"/>
    <row r="45525" ht="15"/>
    <row r="45526" ht="15"/>
    <row r="45527" ht="15"/>
    <row r="45528" ht="15"/>
    <row r="45529" ht="15"/>
    <row r="45530" ht="15"/>
    <row r="45531" ht="15"/>
    <row r="45532" ht="15"/>
    <row r="45533" ht="15"/>
    <row r="45534" ht="15"/>
    <row r="45535" ht="15"/>
    <row r="45536" ht="15"/>
    <row r="45537" ht="15"/>
    <row r="45538" ht="15"/>
    <row r="45539" ht="15"/>
    <row r="45540" ht="15"/>
    <row r="45541" ht="15"/>
    <row r="45542" ht="15"/>
    <row r="45543" ht="15"/>
    <row r="45544" ht="15"/>
    <row r="45545" ht="15"/>
    <row r="45546" ht="15"/>
    <row r="45547" ht="15"/>
    <row r="45548" ht="15"/>
    <row r="45549" ht="15"/>
    <row r="45550" ht="15"/>
    <row r="45551" ht="15"/>
    <row r="45552" ht="15"/>
    <row r="45553" ht="15"/>
    <row r="45554" ht="15"/>
    <row r="45555" ht="15"/>
    <row r="45556" ht="15"/>
    <row r="45557" ht="15"/>
    <row r="45558" ht="15"/>
    <row r="45559" ht="15"/>
    <row r="45560" ht="15"/>
    <row r="45561" ht="15"/>
    <row r="45562" ht="15"/>
    <row r="45563" ht="15"/>
    <row r="45564" ht="15"/>
    <row r="45565" ht="15"/>
    <row r="45566" ht="15"/>
    <row r="45567" ht="15"/>
    <row r="45568" ht="15"/>
    <row r="45569" ht="15"/>
    <row r="45570" ht="15"/>
    <row r="45571" ht="15"/>
    <row r="45572" ht="15"/>
    <row r="45573" ht="15"/>
    <row r="45574" ht="15"/>
    <row r="45575" ht="15"/>
    <row r="45576" ht="15"/>
    <row r="45577" ht="15"/>
    <row r="45578" ht="15"/>
    <row r="45579" ht="15"/>
    <row r="45580" ht="15"/>
    <row r="45581" ht="15"/>
    <row r="45582" ht="15"/>
    <row r="45583" ht="15"/>
    <row r="45584" ht="15"/>
    <row r="45585" ht="15"/>
    <row r="45586" ht="15"/>
    <row r="45587" ht="15"/>
    <row r="45588" ht="15"/>
    <row r="45589" ht="15"/>
    <row r="45590" ht="15"/>
    <row r="45591" ht="15"/>
    <row r="45592" ht="15"/>
    <row r="45593" ht="15"/>
    <row r="45594" ht="15"/>
    <row r="45595" ht="15"/>
    <row r="45596" ht="15"/>
    <row r="45597" ht="15"/>
    <row r="45598" ht="15"/>
    <row r="45599" ht="15"/>
    <row r="45600" ht="15"/>
    <row r="45601" ht="15"/>
    <row r="45602" ht="15"/>
    <row r="45603" ht="15"/>
    <row r="45604" ht="15"/>
    <row r="45605" ht="15"/>
    <row r="45606" ht="15"/>
    <row r="45607" ht="15"/>
    <row r="45608" ht="15"/>
    <row r="45609" ht="15"/>
    <row r="45610" ht="15"/>
    <row r="45611" ht="15"/>
    <row r="45612" ht="15"/>
    <row r="45613" ht="15"/>
    <row r="45614" ht="15"/>
    <row r="45615" ht="15"/>
    <row r="45616" ht="15"/>
    <row r="45617" ht="15"/>
    <row r="45618" ht="15"/>
    <row r="45619" ht="15"/>
    <row r="45620" ht="15"/>
    <row r="45621" ht="15"/>
    <row r="45622" ht="15"/>
    <row r="45623" ht="15"/>
    <row r="45624" ht="15"/>
    <row r="45625" ht="15"/>
    <row r="45626" ht="15"/>
    <row r="45627" ht="15"/>
    <row r="45628" ht="15"/>
    <row r="45629" ht="15"/>
    <row r="45630" ht="15"/>
    <row r="45631" ht="15"/>
    <row r="45632" ht="15"/>
    <row r="45633" ht="15"/>
    <row r="45634" ht="15"/>
    <row r="45635" ht="15"/>
    <row r="45636" ht="15"/>
    <row r="45637" ht="15"/>
    <row r="45638" ht="15"/>
    <row r="45639" ht="15"/>
    <row r="45640" ht="15"/>
    <row r="45641" ht="15"/>
    <row r="45642" ht="15"/>
    <row r="45643" ht="15"/>
    <row r="45644" ht="15"/>
    <row r="45645" ht="15"/>
    <row r="45646" ht="15"/>
    <row r="45647" ht="15"/>
    <row r="45648" ht="15"/>
    <row r="45649" ht="15"/>
    <row r="45650" ht="15"/>
    <row r="45651" ht="15"/>
    <row r="45652" ht="15"/>
    <row r="45653" ht="15"/>
    <row r="45654" ht="15"/>
    <row r="45655" ht="15"/>
    <row r="45656" ht="15"/>
    <row r="45657" ht="15"/>
    <row r="45658" ht="15"/>
    <row r="45659" ht="15"/>
    <row r="45660" ht="15"/>
    <row r="45661" ht="15"/>
    <row r="45662" ht="15"/>
    <row r="45663" ht="15"/>
    <row r="45664" ht="15"/>
    <row r="45665" ht="15"/>
    <row r="45666" ht="15"/>
    <row r="45667" ht="15"/>
    <row r="45668" ht="15"/>
    <row r="45669" ht="15"/>
    <row r="45670" ht="15"/>
    <row r="45671" ht="15"/>
    <row r="45672" ht="15"/>
    <row r="45673" ht="15"/>
    <row r="45674" ht="15"/>
    <row r="45675" ht="15"/>
    <row r="45676" ht="15"/>
    <row r="45677" ht="15"/>
    <row r="45678" ht="15"/>
    <row r="45679" ht="15"/>
    <row r="45680" ht="15"/>
    <row r="45681" ht="15"/>
    <row r="45682" ht="15"/>
    <row r="45683" ht="15"/>
    <row r="45684" ht="15"/>
    <row r="45685" ht="15"/>
    <row r="45686" ht="15"/>
    <row r="45687" ht="15"/>
    <row r="45688" ht="15"/>
    <row r="45689" ht="15"/>
    <row r="45690" ht="15"/>
    <row r="45691" ht="15"/>
    <row r="45692" ht="15"/>
    <row r="45693" ht="15"/>
    <row r="45694" ht="15"/>
    <row r="45695" ht="15"/>
    <row r="45696" ht="15"/>
    <row r="45697" ht="15"/>
    <row r="45698" ht="15"/>
    <row r="45699" ht="15"/>
    <row r="45700" ht="15"/>
    <row r="45701" ht="15"/>
    <row r="45702" ht="15"/>
    <row r="45703" ht="15"/>
    <row r="45704" ht="15"/>
    <row r="45705" ht="15"/>
    <row r="45706" ht="15"/>
    <row r="45707" ht="15"/>
    <row r="45708" ht="15"/>
    <row r="45709" ht="15"/>
    <row r="45710" ht="15"/>
    <row r="45711" ht="15"/>
    <row r="45712" ht="15"/>
    <row r="45713" ht="15"/>
    <row r="45714" ht="15"/>
    <row r="45715" ht="15"/>
    <row r="45716" ht="15"/>
    <row r="45717" ht="15"/>
    <row r="45718" ht="15"/>
    <row r="45719" ht="15"/>
    <row r="45720" ht="15"/>
    <row r="45721" ht="15"/>
    <row r="45722" ht="15"/>
    <row r="45723" ht="15"/>
    <row r="45724" ht="15"/>
    <row r="45725" ht="15"/>
    <row r="45726" ht="15"/>
    <row r="45727" ht="15"/>
    <row r="45728" ht="15"/>
    <row r="45729" ht="15"/>
    <row r="45730" ht="15"/>
    <row r="45731" ht="15"/>
    <row r="45732" ht="15"/>
    <row r="45733" ht="15"/>
    <row r="45734" ht="15"/>
    <row r="45735" ht="15"/>
    <row r="45736" ht="15"/>
    <row r="45737" ht="15"/>
    <row r="45738" ht="15"/>
    <row r="45739" ht="15"/>
    <row r="45740" ht="15"/>
    <row r="45741" ht="15"/>
    <row r="45742" ht="15"/>
    <row r="45743" ht="15"/>
    <row r="45744" ht="15"/>
    <row r="45745" ht="15"/>
    <row r="45746" ht="15"/>
    <row r="45747" ht="15"/>
    <row r="45748" ht="15"/>
    <row r="45749" ht="15"/>
    <row r="45750" ht="15"/>
    <row r="45751" ht="15"/>
    <row r="45752" ht="15"/>
    <row r="45753" ht="15"/>
    <row r="45754" ht="15"/>
    <row r="45755" ht="15"/>
    <row r="45756" ht="15"/>
    <row r="45757" ht="15"/>
    <row r="45758" ht="15"/>
    <row r="45759" ht="15"/>
    <row r="45760" ht="15"/>
    <row r="45761" ht="15"/>
    <row r="45762" ht="15"/>
    <row r="45763" ht="15"/>
    <row r="45764" ht="15"/>
    <row r="45765" ht="15"/>
    <row r="45766" ht="15"/>
    <row r="45767" ht="15"/>
    <row r="45768" ht="15"/>
    <row r="45769" ht="15"/>
    <row r="45770" ht="15"/>
    <row r="45771" ht="15"/>
    <row r="45772" ht="15"/>
    <row r="45773" ht="15"/>
    <row r="45774" ht="15"/>
    <row r="45775" ht="15"/>
    <row r="45776" ht="15"/>
    <row r="45777" ht="15"/>
    <row r="45778" ht="15"/>
    <row r="45779" ht="15"/>
    <row r="45780" ht="15"/>
    <row r="45781" ht="15"/>
    <row r="45782" ht="15"/>
    <row r="45783" ht="15"/>
    <row r="45784" ht="15"/>
    <row r="45785" ht="15"/>
    <row r="45786" ht="15"/>
    <row r="45787" ht="15"/>
    <row r="45788" ht="15"/>
    <row r="45789" ht="15"/>
    <row r="45790" ht="15"/>
    <row r="45791" ht="15"/>
    <row r="45792" ht="15"/>
    <row r="45793" ht="15"/>
    <row r="45794" ht="15"/>
    <row r="45795" ht="15"/>
    <row r="45796" ht="15"/>
    <row r="45797" ht="15"/>
    <row r="45798" ht="15"/>
    <row r="45799" ht="15"/>
    <row r="45800" ht="15"/>
    <row r="45801" ht="15"/>
    <row r="45802" ht="15"/>
    <row r="45803" ht="15"/>
    <row r="45804" ht="15"/>
    <row r="45805" ht="15"/>
    <row r="45806" ht="15"/>
    <row r="45807" ht="15"/>
    <row r="45808" ht="15"/>
    <row r="45809" ht="15"/>
    <row r="45810" ht="15"/>
    <row r="45811" ht="15"/>
    <row r="45812" ht="15"/>
    <row r="45813" ht="15"/>
    <row r="45814" ht="15"/>
    <row r="45815" ht="15"/>
    <row r="45816" ht="15"/>
    <row r="45817" ht="15"/>
    <row r="45818" ht="15"/>
    <row r="45819" ht="15"/>
    <row r="45820" ht="15"/>
    <row r="45821" ht="15"/>
    <row r="45822" ht="15"/>
    <row r="45823" ht="15"/>
    <row r="45824" ht="15"/>
    <row r="45825" ht="15"/>
    <row r="45826" ht="15"/>
    <row r="45827" ht="15"/>
    <row r="45828" ht="15"/>
    <row r="45829" ht="15"/>
    <row r="45830" ht="15"/>
    <row r="45831" ht="15"/>
    <row r="45832" ht="15"/>
    <row r="45833" ht="15"/>
    <row r="45834" ht="15"/>
    <row r="45835" ht="15"/>
    <row r="45836" ht="15"/>
    <row r="45837" ht="15"/>
    <row r="45838" ht="15"/>
    <row r="45839" ht="15"/>
    <row r="45840" ht="15"/>
    <row r="45841" ht="15"/>
    <row r="45842" ht="15"/>
    <row r="45843" ht="15"/>
    <row r="45844" ht="15"/>
    <row r="45845" ht="15"/>
    <row r="45846" ht="15"/>
    <row r="45847" ht="15"/>
    <row r="45848" ht="15"/>
    <row r="45849" ht="15"/>
    <row r="45850" ht="15"/>
    <row r="45851" ht="15"/>
    <row r="45852" ht="15"/>
    <row r="45853" ht="15"/>
    <row r="45854" ht="15"/>
    <row r="45855" ht="15"/>
    <row r="45856" ht="15"/>
    <row r="45857" ht="15"/>
    <row r="45858" ht="15"/>
    <row r="45859" ht="15"/>
    <row r="45860" ht="15"/>
    <row r="45861" ht="15"/>
    <row r="45862" ht="15"/>
    <row r="45863" ht="15"/>
    <row r="45864" ht="15"/>
    <row r="45865" ht="15"/>
    <row r="45866" ht="15"/>
    <row r="45867" ht="15"/>
    <row r="45868" ht="15"/>
    <row r="45869" ht="15"/>
    <row r="45870" ht="15"/>
    <row r="45871" ht="15"/>
    <row r="45872" ht="15"/>
    <row r="45873" ht="15"/>
    <row r="45874" ht="15"/>
    <row r="45875" ht="15"/>
    <row r="45876" ht="15"/>
    <row r="45877" ht="15"/>
    <row r="45878" ht="15"/>
    <row r="45879" ht="15"/>
    <row r="45880" ht="15"/>
    <row r="45881" ht="15"/>
    <row r="45882" ht="15"/>
    <row r="45883" ht="15"/>
    <row r="45884" ht="15"/>
    <row r="45885" ht="15"/>
    <row r="45886" ht="15"/>
    <row r="45887" ht="15"/>
    <row r="45888" ht="15"/>
    <row r="45889" ht="15"/>
    <row r="45890" ht="15"/>
    <row r="45891" ht="15"/>
    <row r="45892" ht="15"/>
    <row r="45893" ht="15"/>
    <row r="45894" ht="15"/>
    <row r="45895" ht="15"/>
    <row r="45896" ht="15"/>
    <row r="45897" ht="15"/>
    <row r="45898" ht="15"/>
    <row r="45899" ht="15"/>
    <row r="45900" ht="15"/>
    <row r="45901" ht="15"/>
    <row r="45902" ht="15"/>
    <row r="45903" ht="15"/>
    <row r="45904" ht="15"/>
    <row r="45905" ht="15"/>
    <row r="45906" ht="15"/>
    <row r="45907" ht="15"/>
    <row r="45908" ht="15"/>
    <row r="45909" ht="15"/>
    <row r="45910" ht="15"/>
    <row r="45911" ht="15"/>
    <row r="45912" ht="15"/>
    <row r="45913" ht="15"/>
    <row r="45914" ht="15"/>
    <row r="45915" ht="15"/>
    <row r="45916" ht="15"/>
    <row r="45917" ht="15"/>
    <row r="45918" ht="15"/>
    <row r="45919" ht="15"/>
    <row r="45920" ht="15"/>
    <row r="45921" ht="15"/>
    <row r="45922" ht="15"/>
    <row r="45923" ht="15"/>
    <row r="45924" ht="15"/>
    <row r="45925" ht="15"/>
    <row r="45926" ht="15"/>
    <row r="45927" ht="15"/>
    <row r="45928" ht="15"/>
    <row r="45929" ht="15"/>
    <row r="45930" ht="15"/>
    <row r="45931" ht="15"/>
    <row r="45932" ht="15"/>
    <row r="45933" ht="15"/>
    <row r="45934" ht="15"/>
    <row r="45935" ht="15"/>
    <row r="45936" ht="15"/>
    <row r="45937" ht="15"/>
    <row r="45938" ht="15"/>
    <row r="45939" ht="15"/>
    <row r="45940" ht="15"/>
    <row r="45941" ht="15"/>
    <row r="45942" ht="15"/>
    <row r="45943" ht="15"/>
    <row r="45944" ht="15"/>
    <row r="45945" ht="15"/>
    <row r="45946" ht="15"/>
    <row r="45947" ht="15"/>
    <row r="45948" ht="15"/>
    <row r="45949" ht="15"/>
    <row r="45950" ht="15"/>
    <row r="45951" ht="15"/>
    <row r="45952" ht="15"/>
    <row r="45953" ht="15"/>
    <row r="45954" ht="15"/>
    <row r="45955" ht="15"/>
    <row r="45956" ht="15"/>
    <row r="45957" ht="15"/>
    <row r="45958" ht="15"/>
    <row r="45959" ht="15"/>
    <row r="45960" ht="15"/>
    <row r="45961" ht="15"/>
    <row r="45962" ht="15"/>
    <row r="45963" ht="15"/>
    <row r="45964" ht="15"/>
    <row r="45965" ht="15"/>
    <row r="45966" ht="15"/>
    <row r="45967" ht="15"/>
    <row r="45968" ht="15"/>
    <row r="45969" ht="15"/>
    <row r="45970" ht="15"/>
    <row r="45971" ht="15"/>
    <row r="45972" ht="15"/>
    <row r="45973" ht="15"/>
    <row r="45974" ht="15"/>
    <row r="45975" ht="15"/>
    <row r="45976" ht="15"/>
    <row r="45977" ht="15"/>
    <row r="45978" ht="15"/>
    <row r="45979" ht="15"/>
    <row r="45980" ht="15"/>
    <row r="45981" ht="15"/>
    <row r="45982" ht="15"/>
    <row r="45983" ht="15"/>
    <row r="45984" ht="15"/>
    <row r="45985" ht="15"/>
    <row r="45986" ht="15"/>
    <row r="45987" ht="15"/>
    <row r="45988" ht="15"/>
    <row r="45989" ht="15"/>
    <row r="45990" ht="15"/>
    <row r="45991" ht="15"/>
    <row r="45992" ht="15"/>
    <row r="45993" ht="15"/>
    <row r="45994" ht="15"/>
    <row r="45995" ht="15"/>
    <row r="45996" ht="15"/>
    <row r="45997" ht="15"/>
    <row r="45998" ht="15"/>
    <row r="45999" ht="15"/>
    <row r="46000" ht="15"/>
    <row r="46001" ht="15"/>
    <row r="46002" ht="15"/>
    <row r="46003" ht="15"/>
    <row r="46004" ht="15"/>
    <row r="46005" ht="15"/>
    <row r="46006" ht="15"/>
    <row r="46007" ht="15"/>
    <row r="46008" ht="15"/>
    <row r="46009" ht="15"/>
    <row r="46010" ht="15"/>
    <row r="46011" ht="15"/>
    <row r="46012" ht="15"/>
    <row r="46013" ht="15"/>
    <row r="46014" ht="15"/>
    <row r="46015" ht="15"/>
    <row r="46016" ht="15"/>
    <row r="46017" ht="15"/>
    <row r="46018" ht="15"/>
    <row r="46019" ht="15"/>
    <row r="46020" ht="15"/>
    <row r="46021" ht="15"/>
    <row r="46022" ht="15"/>
    <row r="46023" ht="15"/>
    <row r="46024" ht="15"/>
    <row r="46025" ht="15"/>
    <row r="46026" ht="15"/>
    <row r="46027" ht="15"/>
    <row r="46028" ht="15"/>
    <row r="46029" ht="15"/>
    <row r="46030" ht="15"/>
    <row r="46031" ht="15"/>
    <row r="46032" ht="15"/>
    <row r="46033" ht="15"/>
    <row r="46034" ht="15"/>
    <row r="46035" ht="15"/>
    <row r="46036" ht="15"/>
    <row r="46037" ht="15"/>
    <row r="46038" ht="15"/>
    <row r="46039" ht="15"/>
    <row r="46040" ht="15"/>
    <row r="46041" ht="15"/>
    <row r="46042" ht="15"/>
    <row r="46043" ht="15"/>
    <row r="46044" ht="15"/>
    <row r="46045" ht="15"/>
    <row r="46046" ht="15"/>
    <row r="46047" ht="15"/>
    <row r="46048" ht="15"/>
    <row r="46049" ht="15"/>
    <row r="46050" ht="15"/>
    <row r="46051" ht="15"/>
    <row r="46052" ht="15"/>
    <row r="46053" ht="15"/>
    <row r="46054" ht="15"/>
    <row r="46055" ht="15"/>
    <row r="46056" ht="15"/>
    <row r="46057" ht="15"/>
    <row r="46058" ht="15"/>
    <row r="46059" ht="15"/>
    <row r="46060" ht="15"/>
    <row r="46061" ht="15"/>
    <row r="46062" ht="15"/>
    <row r="46063" ht="15"/>
    <row r="46064" ht="15"/>
    <row r="46065" ht="15"/>
    <row r="46066" ht="15"/>
    <row r="46067" ht="15"/>
    <row r="46068" ht="15"/>
    <row r="46069" ht="15"/>
    <row r="46070" ht="15"/>
    <row r="46071" ht="15"/>
    <row r="46072" ht="15"/>
    <row r="46073" ht="15"/>
    <row r="46074" ht="15"/>
    <row r="46075" ht="15"/>
    <row r="46076" ht="15"/>
    <row r="46077" ht="15"/>
    <row r="46078" ht="15"/>
    <row r="46079" ht="15"/>
    <row r="46080" ht="15"/>
    <row r="46081" ht="15"/>
    <row r="46082" ht="15"/>
    <row r="46083" ht="15"/>
    <row r="46084" ht="15"/>
    <row r="46085" ht="15"/>
    <row r="46086" ht="15"/>
    <row r="46087" ht="15"/>
    <row r="46088" ht="15"/>
    <row r="46089" ht="15"/>
    <row r="46090" ht="15"/>
    <row r="46091" ht="15"/>
    <row r="46092" ht="15"/>
    <row r="46093" ht="15"/>
    <row r="46094" ht="15"/>
    <row r="46095" ht="15"/>
    <row r="46096" ht="15"/>
    <row r="46097" ht="15"/>
    <row r="46098" ht="15"/>
    <row r="46099" ht="15"/>
    <row r="46100" ht="15"/>
    <row r="46101" ht="15"/>
    <row r="46102" ht="15"/>
    <row r="46103" ht="15"/>
    <row r="46104" ht="15"/>
    <row r="46105" ht="15"/>
    <row r="46106" ht="15"/>
    <row r="46107" ht="15"/>
    <row r="46108" ht="15"/>
    <row r="46109" ht="15"/>
    <row r="46110" ht="15"/>
    <row r="46111" ht="15"/>
    <row r="46112" ht="15"/>
    <row r="46113" ht="15"/>
    <row r="46114" ht="15"/>
    <row r="46115" ht="15"/>
    <row r="46116" ht="15"/>
    <row r="46117" ht="15"/>
    <row r="46118" ht="15"/>
    <row r="46119" ht="15"/>
    <row r="46120" ht="15"/>
    <row r="46121" ht="15"/>
    <row r="46122" ht="15"/>
    <row r="46123" ht="15"/>
    <row r="46124" ht="15"/>
    <row r="46125" ht="15"/>
    <row r="46126" ht="15"/>
    <row r="46127" ht="15"/>
    <row r="46128" ht="15"/>
    <row r="46129" ht="15"/>
    <row r="46130" ht="15"/>
    <row r="46131" ht="15"/>
    <row r="46132" ht="15"/>
    <row r="46133" ht="15"/>
    <row r="46134" ht="15"/>
    <row r="46135" ht="15"/>
    <row r="46136" ht="15"/>
    <row r="46137" ht="15"/>
    <row r="46138" ht="15"/>
    <row r="46139" ht="15"/>
    <row r="46140" ht="15"/>
    <row r="46141" ht="15"/>
    <row r="46142" ht="15"/>
    <row r="46143" ht="15"/>
    <row r="46144" ht="15"/>
    <row r="46145" ht="15"/>
    <row r="46146" ht="15"/>
    <row r="46147" ht="15"/>
    <row r="46148" ht="15"/>
    <row r="46149" ht="15"/>
    <row r="46150" ht="15"/>
    <row r="46151" ht="15"/>
    <row r="46152" ht="15"/>
    <row r="46153" ht="15"/>
    <row r="46154" ht="15"/>
    <row r="46155" ht="15"/>
    <row r="46156" ht="15"/>
    <row r="46157" ht="15"/>
    <row r="46158" ht="15"/>
    <row r="46159" ht="15"/>
    <row r="46160" ht="15"/>
    <row r="46161" ht="15"/>
    <row r="46162" ht="15"/>
    <row r="46163" ht="15"/>
    <row r="46164" ht="15"/>
    <row r="46165" ht="15"/>
    <row r="46166" ht="15"/>
    <row r="46167" ht="15"/>
    <row r="46168" ht="15"/>
    <row r="46169" ht="15"/>
    <row r="46170" ht="15"/>
    <row r="46171" ht="15"/>
    <row r="46172" ht="15"/>
    <row r="46173" ht="15"/>
    <row r="46174" ht="15"/>
    <row r="46175" ht="15"/>
    <row r="46176" ht="15"/>
    <row r="46177" ht="15"/>
    <row r="46178" ht="15"/>
    <row r="46179" ht="15"/>
    <row r="46180" ht="15"/>
    <row r="46181" ht="15"/>
    <row r="46182" ht="15"/>
    <row r="46183" ht="15"/>
    <row r="46184" ht="15"/>
    <row r="46185" ht="15"/>
    <row r="46186" ht="15"/>
    <row r="46187" ht="15"/>
    <row r="46188" ht="15"/>
    <row r="46189" ht="15"/>
    <row r="46190" ht="15"/>
    <row r="46191" ht="15"/>
    <row r="46192" ht="15"/>
    <row r="46193" ht="15"/>
    <row r="46194" ht="15"/>
    <row r="46195" ht="15"/>
    <row r="46196" ht="15"/>
    <row r="46197" ht="15"/>
    <row r="46198" ht="15"/>
    <row r="46199" ht="15"/>
    <row r="46200" ht="15"/>
    <row r="46201" ht="15"/>
    <row r="46202" ht="15"/>
    <row r="46203" ht="15"/>
    <row r="46204" ht="15"/>
    <row r="46205" ht="15"/>
    <row r="46206" ht="15"/>
    <row r="46207" ht="15"/>
    <row r="46208" ht="15"/>
    <row r="46209" ht="15"/>
    <row r="46210" ht="15"/>
    <row r="46211" ht="15"/>
    <row r="46212" ht="15"/>
    <row r="46213" ht="15"/>
    <row r="46214" ht="15"/>
    <row r="46215" ht="15"/>
    <row r="46216" ht="15"/>
    <row r="46217" ht="15"/>
    <row r="46218" ht="15"/>
    <row r="46219" ht="15"/>
    <row r="46220" ht="15"/>
    <row r="46221" ht="15"/>
    <row r="46222" ht="15"/>
    <row r="46223" ht="15"/>
    <row r="46224" ht="15"/>
    <row r="46225" ht="15"/>
    <row r="46226" ht="15"/>
    <row r="46227" ht="15"/>
    <row r="46228" ht="15"/>
    <row r="46229" ht="15"/>
    <row r="46230" ht="15"/>
    <row r="46231" ht="15"/>
    <row r="46232" ht="15"/>
    <row r="46233" ht="15"/>
    <row r="46234" ht="15"/>
    <row r="46235" ht="15"/>
    <row r="46236" ht="15"/>
    <row r="46237" ht="15"/>
    <row r="46238" ht="15"/>
    <row r="46239" ht="15"/>
    <row r="46240" ht="15"/>
    <row r="46241" ht="15"/>
    <row r="46242" ht="15"/>
    <row r="46243" ht="15"/>
    <row r="46244" ht="15"/>
    <row r="46245" ht="15"/>
    <row r="46246" ht="15"/>
    <row r="46247" ht="15"/>
    <row r="46248" ht="15"/>
    <row r="46249" ht="15"/>
    <row r="46250" ht="15"/>
    <row r="46251" ht="15"/>
    <row r="46252" ht="15"/>
    <row r="46253" ht="15"/>
    <row r="46254" ht="15"/>
    <row r="46255" ht="15"/>
    <row r="46256" ht="15"/>
    <row r="46257" ht="15"/>
    <row r="46258" ht="15"/>
    <row r="46259" ht="15"/>
    <row r="46260" ht="15"/>
    <row r="46261" ht="15"/>
    <row r="46262" ht="15"/>
    <row r="46263" ht="15"/>
    <row r="46264" ht="15"/>
    <row r="46265" ht="15"/>
    <row r="46266" ht="15"/>
    <row r="46267" ht="15"/>
    <row r="46268" ht="15"/>
    <row r="46269" ht="15"/>
    <row r="46270" ht="15"/>
    <row r="46271" ht="15"/>
    <row r="46272" ht="15"/>
    <row r="46273" ht="15"/>
    <row r="46274" ht="15"/>
    <row r="46275" ht="15"/>
    <row r="46276" ht="15"/>
    <row r="46277" ht="15"/>
    <row r="46278" ht="15"/>
    <row r="46279" ht="15"/>
    <row r="46280" ht="15"/>
    <row r="46281" ht="15"/>
    <row r="46282" ht="15"/>
    <row r="46283" ht="15"/>
    <row r="46284" ht="15"/>
    <row r="46285" ht="15"/>
    <row r="46286" ht="15"/>
    <row r="46287" ht="15"/>
    <row r="46288" ht="15"/>
    <row r="46289" ht="15"/>
    <row r="46290" ht="15"/>
    <row r="46291" ht="15"/>
    <row r="46292" ht="15"/>
    <row r="46293" ht="15"/>
    <row r="46294" ht="15"/>
    <row r="46295" ht="15"/>
    <row r="46296" ht="15"/>
    <row r="46297" ht="15"/>
    <row r="46298" ht="15"/>
    <row r="46299" ht="15"/>
    <row r="46300" ht="15"/>
    <row r="46301" ht="15"/>
    <row r="46302" ht="15"/>
    <row r="46303" ht="15"/>
    <row r="46304" ht="15"/>
    <row r="46305" ht="15"/>
    <row r="46306" ht="15"/>
    <row r="46307" ht="15"/>
    <row r="46308" ht="15"/>
    <row r="46309" ht="15"/>
    <row r="46310" ht="15"/>
    <row r="46311" ht="15"/>
    <row r="46312" ht="15"/>
    <row r="46313" ht="15"/>
    <row r="46314" ht="15"/>
    <row r="46315" ht="15"/>
    <row r="46316" ht="15"/>
    <row r="46317" ht="15"/>
    <row r="46318" ht="15"/>
    <row r="46319" ht="15"/>
    <row r="46320" ht="15"/>
    <row r="46321" ht="15"/>
    <row r="46322" ht="15"/>
    <row r="46323" ht="15"/>
    <row r="46324" ht="15"/>
    <row r="46325" ht="15"/>
    <row r="46326" ht="15"/>
    <row r="46327" ht="15"/>
    <row r="46328" ht="15"/>
    <row r="46329" ht="15"/>
    <row r="46330" ht="15"/>
    <row r="46331" ht="15"/>
    <row r="46332" ht="15"/>
    <row r="46333" ht="15"/>
    <row r="46334" ht="15"/>
    <row r="46335" ht="15"/>
    <row r="46336" ht="15"/>
    <row r="46337" ht="15"/>
    <row r="46338" ht="15"/>
    <row r="46339" ht="15"/>
    <row r="46340" ht="15"/>
    <row r="46341" ht="15"/>
    <row r="46342" ht="15"/>
    <row r="46343" ht="15"/>
    <row r="46344" ht="15"/>
    <row r="46345" ht="15"/>
    <row r="46346" ht="15"/>
    <row r="46347" ht="15"/>
    <row r="46348" ht="15"/>
    <row r="46349" ht="15"/>
    <row r="46350" ht="15"/>
    <row r="46351" ht="15"/>
    <row r="46352" ht="15"/>
    <row r="46353" ht="15"/>
    <row r="46354" ht="15"/>
    <row r="46355" ht="15"/>
    <row r="46356" ht="15"/>
    <row r="46357" ht="15"/>
    <row r="46358" ht="15"/>
    <row r="46359" ht="15"/>
    <row r="46360" ht="15"/>
    <row r="46361" ht="15"/>
    <row r="46362" ht="15"/>
    <row r="46363" ht="15"/>
    <row r="46364" ht="15"/>
    <row r="46365" ht="15"/>
    <row r="46366" ht="15"/>
    <row r="46367" ht="15"/>
    <row r="46368" ht="15"/>
    <row r="46369" ht="15"/>
    <row r="46370" ht="15"/>
    <row r="46371" ht="15"/>
    <row r="46372" ht="15"/>
    <row r="46373" ht="15"/>
    <row r="46374" ht="15"/>
    <row r="46375" ht="15"/>
    <row r="46376" ht="15"/>
    <row r="46377" ht="15"/>
    <row r="46378" ht="15"/>
    <row r="46379" ht="15"/>
    <row r="46380" ht="15"/>
    <row r="46381" ht="15"/>
    <row r="46382" ht="15"/>
    <row r="46383" ht="15"/>
    <row r="46384" ht="15"/>
    <row r="46385" ht="15"/>
    <row r="46386" ht="15"/>
    <row r="46387" ht="15"/>
    <row r="46388" ht="15"/>
    <row r="46389" ht="15"/>
    <row r="46390" ht="15"/>
    <row r="46391" ht="15"/>
    <row r="46392" ht="15"/>
    <row r="46393" ht="15"/>
    <row r="46394" ht="15"/>
    <row r="46395" ht="15"/>
    <row r="46396" ht="15"/>
    <row r="46397" ht="15"/>
    <row r="46398" ht="15"/>
    <row r="46399" ht="15"/>
    <row r="46400" ht="15"/>
    <row r="46401" ht="15"/>
    <row r="46402" ht="15"/>
    <row r="46403" ht="15"/>
    <row r="46404" ht="15"/>
    <row r="46405" ht="15"/>
    <row r="46406" ht="15"/>
    <row r="46407" ht="15"/>
    <row r="46408" ht="15"/>
    <row r="46409" ht="15"/>
    <row r="46410" ht="15"/>
    <row r="46411" ht="15"/>
    <row r="46412" ht="15"/>
    <row r="46413" ht="15"/>
    <row r="46414" ht="15"/>
    <row r="46415" ht="15"/>
    <row r="46416" ht="15"/>
    <row r="46417" ht="15"/>
    <row r="46418" ht="15"/>
    <row r="46419" ht="15"/>
    <row r="46420" ht="15"/>
    <row r="46421" ht="15"/>
    <row r="46422" ht="15"/>
    <row r="46423" ht="15"/>
    <row r="46424" ht="15"/>
    <row r="46425" ht="15"/>
    <row r="46426" ht="15"/>
    <row r="46427" ht="15"/>
    <row r="46428" ht="15"/>
    <row r="46429" ht="15"/>
    <row r="46430" ht="15"/>
    <row r="46431" ht="15"/>
    <row r="46432" ht="15"/>
    <row r="46433" ht="15"/>
    <row r="46434" ht="15"/>
    <row r="46435" ht="15"/>
    <row r="46436" ht="15"/>
    <row r="46437" ht="15"/>
    <row r="46438" ht="15"/>
    <row r="46439" ht="15"/>
    <row r="46440" ht="15"/>
    <row r="46441" ht="15"/>
    <row r="46442" ht="15"/>
    <row r="46443" ht="15"/>
    <row r="46444" ht="15"/>
    <row r="46445" ht="15"/>
    <row r="46446" ht="15"/>
    <row r="46447" ht="15"/>
    <row r="46448" ht="15"/>
    <row r="46449" ht="15"/>
    <row r="46450" ht="15"/>
    <row r="46451" ht="15"/>
    <row r="46452" ht="15"/>
    <row r="46453" ht="15"/>
    <row r="46454" ht="15"/>
    <row r="46455" ht="15"/>
    <row r="46456" ht="15"/>
    <row r="46457" ht="15"/>
    <row r="46458" ht="15"/>
    <row r="46459" ht="15"/>
    <row r="46460" ht="15"/>
    <row r="46461" ht="15"/>
    <row r="46462" ht="15"/>
    <row r="46463" ht="15"/>
    <row r="46464" ht="15"/>
    <row r="46465" ht="15"/>
    <row r="46466" ht="15"/>
    <row r="46467" ht="15"/>
    <row r="46468" ht="15"/>
    <row r="46469" ht="15"/>
    <row r="46470" ht="15"/>
    <row r="46471" ht="15"/>
    <row r="46472" ht="15"/>
    <row r="46473" ht="15"/>
    <row r="46474" ht="15"/>
    <row r="46475" ht="15"/>
    <row r="46476" ht="15"/>
    <row r="46477" ht="15"/>
    <row r="46478" ht="15"/>
    <row r="46479" ht="15"/>
    <row r="46480" ht="15"/>
    <row r="46481" ht="15"/>
    <row r="46482" ht="15"/>
    <row r="46483" ht="15"/>
    <row r="46484" ht="15"/>
    <row r="46485" ht="15"/>
    <row r="46486" ht="15"/>
    <row r="46487" ht="15"/>
    <row r="46488" ht="15"/>
    <row r="46489" ht="15"/>
    <row r="46490" ht="15"/>
    <row r="46491" ht="15"/>
    <row r="46492" ht="15"/>
    <row r="46493" ht="15"/>
    <row r="46494" ht="15"/>
    <row r="46495" ht="15"/>
    <row r="46496" ht="15"/>
    <row r="46497" ht="15"/>
    <row r="46498" ht="15"/>
    <row r="46499" ht="15"/>
    <row r="46500" ht="15"/>
    <row r="46501" ht="15"/>
    <row r="46502" ht="15"/>
    <row r="46503" ht="15"/>
    <row r="46504" ht="15"/>
    <row r="46505" ht="15"/>
    <row r="46506" ht="15"/>
    <row r="46507" ht="15"/>
    <row r="46508" ht="15"/>
    <row r="46509" ht="15"/>
    <row r="46510" ht="15"/>
    <row r="46511" ht="15"/>
    <row r="46512" ht="15"/>
    <row r="46513" ht="15"/>
    <row r="46514" ht="15"/>
    <row r="46515" ht="15"/>
    <row r="46516" ht="15"/>
    <row r="46517" ht="15"/>
    <row r="46518" ht="15"/>
    <row r="46519" ht="15"/>
    <row r="46520" ht="15"/>
    <row r="46521" ht="15"/>
    <row r="46522" ht="15"/>
    <row r="46523" ht="15"/>
    <row r="46524" ht="15"/>
    <row r="46525" ht="15"/>
    <row r="46526" ht="15"/>
    <row r="46527" ht="15"/>
    <row r="46528" ht="15"/>
    <row r="46529" ht="15"/>
    <row r="46530" ht="15"/>
    <row r="46531" ht="15"/>
    <row r="46532" ht="15"/>
    <row r="46533" ht="15"/>
    <row r="46534" ht="15"/>
    <row r="46535" ht="15"/>
    <row r="46536" ht="15"/>
    <row r="46537" ht="15"/>
    <row r="46538" ht="15"/>
    <row r="46539" ht="15"/>
    <row r="46540" ht="15"/>
    <row r="46541" ht="15"/>
    <row r="46542" ht="15"/>
    <row r="46543" ht="15"/>
    <row r="46544" ht="15"/>
    <row r="46545" ht="15"/>
    <row r="46546" ht="15"/>
    <row r="46547" ht="15"/>
    <row r="46548" ht="15"/>
    <row r="46549" ht="15"/>
    <row r="46550" ht="15"/>
    <row r="46551" ht="15"/>
    <row r="46552" ht="15"/>
    <row r="46553" ht="15"/>
    <row r="46554" ht="15"/>
    <row r="46555" ht="15"/>
    <row r="46556" ht="15"/>
    <row r="46557" ht="15"/>
    <row r="46558" ht="15"/>
    <row r="46559" ht="15"/>
    <row r="46560" ht="15"/>
    <row r="46561" ht="15"/>
    <row r="46562" ht="15"/>
    <row r="46563" ht="15"/>
    <row r="46564" ht="15"/>
    <row r="46565" ht="15"/>
    <row r="46566" ht="15"/>
    <row r="46567" ht="15"/>
    <row r="46568" ht="15"/>
    <row r="46569" ht="15"/>
    <row r="46570" ht="15"/>
    <row r="46571" ht="15"/>
    <row r="46572" ht="15"/>
    <row r="46573" ht="15"/>
    <row r="46574" ht="15"/>
    <row r="46575" ht="15"/>
    <row r="46576" ht="15"/>
    <row r="46577" ht="15"/>
    <row r="46578" ht="15"/>
    <row r="46579" ht="15"/>
    <row r="46580" ht="15"/>
    <row r="46581" ht="15"/>
    <row r="46582" ht="15"/>
    <row r="46583" ht="15"/>
    <row r="46584" ht="15"/>
    <row r="46585" ht="15"/>
    <row r="46586" ht="15"/>
    <row r="46587" ht="15"/>
    <row r="46588" ht="15"/>
    <row r="46589" ht="15"/>
    <row r="46590" ht="15"/>
    <row r="46591" ht="15"/>
    <row r="46592" ht="15"/>
    <row r="46593" ht="15"/>
    <row r="46594" ht="15"/>
    <row r="46595" ht="15"/>
    <row r="46596" ht="15"/>
    <row r="46597" ht="15"/>
    <row r="46598" ht="15"/>
    <row r="46599" ht="15"/>
    <row r="46600" ht="15"/>
    <row r="46601" ht="15"/>
    <row r="46602" ht="15"/>
    <row r="46603" ht="15"/>
    <row r="46604" ht="15"/>
    <row r="46605" ht="15"/>
    <row r="46606" ht="15"/>
    <row r="46607" ht="15"/>
    <row r="46608" ht="15"/>
    <row r="46609" ht="15"/>
    <row r="46610" ht="15"/>
    <row r="46611" ht="15"/>
    <row r="46612" ht="15"/>
    <row r="46613" ht="15"/>
    <row r="46614" ht="15"/>
    <row r="46615" ht="15"/>
    <row r="46616" ht="15"/>
    <row r="46617" ht="15"/>
    <row r="46618" ht="15"/>
    <row r="46619" ht="15"/>
    <row r="46620" ht="15"/>
    <row r="46621" ht="15"/>
    <row r="46622" ht="15"/>
    <row r="46623" ht="15"/>
    <row r="46624" ht="15"/>
    <row r="46625" ht="15"/>
    <row r="46626" ht="15"/>
    <row r="46627" ht="15"/>
    <row r="46628" ht="15"/>
    <row r="46629" ht="15"/>
    <row r="46630" ht="15"/>
    <row r="46631" ht="15"/>
    <row r="46632" ht="15"/>
    <row r="46633" ht="15"/>
    <row r="46634" ht="15"/>
    <row r="46635" ht="15"/>
    <row r="46636" ht="15"/>
    <row r="46637" ht="15"/>
    <row r="46638" ht="15"/>
    <row r="46639" ht="15"/>
    <row r="46640" ht="15"/>
    <row r="46641" ht="15"/>
    <row r="46642" ht="15"/>
    <row r="46643" ht="15"/>
    <row r="46644" ht="15"/>
    <row r="46645" ht="15"/>
    <row r="46646" ht="15"/>
    <row r="46647" ht="15"/>
    <row r="46648" ht="15"/>
    <row r="46649" ht="15"/>
    <row r="46650" ht="15"/>
    <row r="46651" ht="15"/>
    <row r="46652" ht="15"/>
    <row r="46653" ht="15"/>
    <row r="46654" ht="15"/>
    <row r="46655" ht="15"/>
    <row r="46656" ht="15"/>
    <row r="46657" ht="15"/>
    <row r="46658" ht="15"/>
    <row r="46659" ht="15"/>
    <row r="46660" ht="15"/>
    <row r="46661" ht="15"/>
    <row r="46662" ht="15"/>
    <row r="46663" ht="15"/>
    <row r="46664" ht="15"/>
    <row r="46665" ht="15"/>
    <row r="46666" ht="15"/>
    <row r="46667" ht="15"/>
    <row r="46668" ht="15"/>
    <row r="46669" ht="15"/>
    <row r="46670" ht="15"/>
    <row r="46671" ht="15"/>
    <row r="46672" ht="15"/>
    <row r="46673" ht="15"/>
    <row r="46674" ht="15"/>
    <row r="46675" ht="15"/>
    <row r="46676" ht="15"/>
    <row r="46677" ht="15"/>
    <row r="46678" ht="15"/>
    <row r="46679" ht="15"/>
    <row r="46680" ht="15"/>
    <row r="46681" ht="15"/>
    <row r="46682" ht="15"/>
    <row r="46683" ht="15"/>
    <row r="46684" ht="15"/>
    <row r="46685" ht="15"/>
    <row r="46686" ht="15"/>
    <row r="46687" ht="15"/>
    <row r="46688" ht="15"/>
    <row r="46689" ht="15"/>
    <row r="46690" ht="15"/>
    <row r="46691" ht="15"/>
    <row r="46692" ht="15"/>
    <row r="46693" ht="15"/>
    <row r="46694" ht="15"/>
    <row r="46695" ht="15"/>
    <row r="46696" ht="15"/>
    <row r="46697" ht="15"/>
    <row r="46698" ht="15"/>
    <row r="46699" ht="15"/>
    <row r="46700" ht="15"/>
    <row r="46701" ht="15"/>
    <row r="46702" ht="15"/>
    <row r="46703" ht="15"/>
    <row r="46704" ht="15"/>
    <row r="46705" ht="15"/>
    <row r="46706" ht="15"/>
    <row r="46707" ht="15"/>
    <row r="46708" ht="15"/>
    <row r="46709" ht="15"/>
    <row r="46710" ht="15"/>
    <row r="46711" ht="15"/>
    <row r="46712" ht="15"/>
    <row r="46713" ht="15"/>
    <row r="46714" ht="15"/>
    <row r="46715" ht="15"/>
    <row r="46716" ht="15"/>
    <row r="46717" ht="15"/>
    <row r="46718" ht="15"/>
    <row r="46719" ht="15"/>
    <row r="46720" ht="15"/>
    <row r="46721" ht="15"/>
    <row r="46722" ht="15"/>
    <row r="46723" ht="15"/>
    <row r="46724" ht="15"/>
    <row r="46725" ht="15"/>
    <row r="46726" ht="15"/>
    <row r="46727" ht="15"/>
    <row r="46728" ht="15"/>
    <row r="46729" ht="15"/>
    <row r="46730" ht="15"/>
    <row r="46731" ht="15"/>
    <row r="46732" ht="15"/>
    <row r="46733" ht="15"/>
    <row r="46734" ht="15"/>
    <row r="46735" ht="15"/>
    <row r="46736" ht="15"/>
    <row r="46737" ht="15"/>
    <row r="46738" ht="15"/>
    <row r="46739" ht="15"/>
    <row r="46740" ht="15"/>
    <row r="46741" ht="15"/>
    <row r="46742" ht="15"/>
    <row r="46743" ht="15"/>
    <row r="46744" ht="15"/>
    <row r="46745" ht="15"/>
    <row r="46746" ht="15"/>
    <row r="46747" ht="15"/>
    <row r="46748" ht="15"/>
    <row r="46749" ht="15"/>
    <row r="46750" ht="15"/>
    <row r="46751" ht="15"/>
    <row r="46752" ht="15"/>
    <row r="46753" ht="15"/>
    <row r="46754" ht="15"/>
    <row r="46755" ht="15"/>
    <row r="46756" ht="15"/>
    <row r="46757" ht="15"/>
    <row r="46758" ht="15"/>
    <row r="46759" ht="15"/>
    <row r="46760" ht="15"/>
    <row r="46761" ht="15"/>
    <row r="46762" ht="15"/>
    <row r="46763" ht="15"/>
    <row r="46764" ht="15"/>
    <row r="46765" ht="15"/>
    <row r="46766" ht="15"/>
    <row r="46767" ht="15"/>
    <row r="46768" ht="15"/>
    <row r="46769" ht="15"/>
    <row r="46770" ht="15"/>
    <row r="46771" ht="15"/>
    <row r="46772" ht="15"/>
    <row r="46773" ht="15"/>
    <row r="46774" ht="15"/>
    <row r="46775" ht="15"/>
    <row r="46776" ht="15"/>
    <row r="46777" ht="15"/>
    <row r="46778" ht="15"/>
    <row r="46779" ht="15"/>
    <row r="46780" ht="15"/>
    <row r="46781" ht="15"/>
    <row r="46782" ht="15"/>
    <row r="46783" ht="15"/>
    <row r="46784" ht="15"/>
    <row r="46785" ht="15"/>
    <row r="46786" ht="15"/>
    <row r="46787" ht="15"/>
    <row r="46788" ht="15"/>
    <row r="46789" ht="15"/>
    <row r="46790" ht="15"/>
    <row r="46791" ht="15"/>
    <row r="46792" ht="15"/>
    <row r="46793" ht="15"/>
    <row r="46794" ht="15"/>
    <row r="46795" ht="15"/>
    <row r="46796" ht="15"/>
    <row r="46797" ht="15"/>
    <row r="46798" ht="15"/>
    <row r="46799" ht="15"/>
    <row r="46800" ht="15"/>
    <row r="46801" ht="15"/>
    <row r="46802" ht="15"/>
    <row r="46803" ht="15"/>
    <row r="46804" ht="15"/>
    <row r="46805" ht="15"/>
    <row r="46806" ht="15"/>
    <row r="46807" ht="15"/>
    <row r="46808" ht="15"/>
    <row r="46809" ht="15"/>
    <row r="46810" ht="15"/>
    <row r="46811" ht="15"/>
    <row r="46812" ht="15"/>
    <row r="46813" ht="15"/>
    <row r="46814" ht="15"/>
    <row r="46815" ht="15"/>
    <row r="46816" ht="15"/>
    <row r="46817" ht="15"/>
    <row r="46818" ht="15"/>
    <row r="46819" ht="15"/>
    <row r="46820" ht="15"/>
    <row r="46821" ht="15"/>
    <row r="46822" ht="15"/>
    <row r="46823" ht="15"/>
    <row r="46824" ht="15"/>
    <row r="46825" ht="15"/>
    <row r="46826" ht="15"/>
    <row r="46827" ht="15"/>
    <row r="46828" ht="15"/>
    <row r="46829" ht="15"/>
    <row r="46830" ht="15"/>
    <row r="46831" ht="15"/>
    <row r="46832" ht="15"/>
    <row r="46833" ht="15"/>
    <row r="46834" ht="15"/>
    <row r="46835" ht="15"/>
    <row r="46836" ht="15"/>
    <row r="46837" ht="15"/>
    <row r="46838" ht="15"/>
    <row r="46839" ht="15"/>
    <row r="46840" ht="15"/>
    <row r="46841" ht="15"/>
    <row r="46842" ht="15"/>
    <row r="46843" ht="15"/>
    <row r="46844" ht="15"/>
    <row r="46845" ht="15"/>
    <row r="46846" ht="15"/>
    <row r="46847" ht="15"/>
    <row r="46848" ht="15"/>
    <row r="46849" ht="15"/>
    <row r="46850" ht="15"/>
    <row r="46851" ht="15"/>
    <row r="46852" ht="15"/>
    <row r="46853" ht="15"/>
    <row r="46854" ht="15"/>
    <row r="46855" ht="15"/>
    <row r="46856" ht="15"/>
    <row r="46857" ht="15"/>
    <row r="46858" ht="15"/>
    <row r="46859" ht="15"/>
    <row r="46860" ht="15"/>
    <row r="46861" ht="15"/>
    <row r="46862" ht="15"/>
    <row r="46863" ht="15"/>
    <row r="46864" ht="15"/>
    <row r="46865" ht="15"/>
    <row r="46866" ht="15"/>
    <row r="46867" ht="15"/>
    <row r="46868" ht="15"/>
    <row r="46869" ht="15"/>
    <row r="46870" ht="15"/>
    <row r="46871" ht="15"/>
    <row r="46872" ht="15"/>
    <row r="46873" ht="15"/>
    <row r="46874" ht="15"/>
    <row r="46875" ht="15"/>
    <row r="46876" ht="15"/>
    <row r="46877" ht="15"/>
    <row r="46878" ht="15"/>
    <row r="46879" ht="15"/>
    <row r="46880" ht="15"/>
    <row r="46881" ht="15"/>
    <row r="46882" ht="15"/>
    <row r="46883" ht="15"/>
    <row r="46884" ht="15"/>
    <row r="46885" ht="15"/>
    <row r="46886" ht="15"/>
    <row r="46887" ht="15"/>
    <row r="46888" ht="15"/>
    <row r="46889" ht="15"/>
    <row r="46890" ht="15"/>
    <row r="46891" ht="15"/>
    <row r="46892" ht="15"/>
    <row r="46893" ht="15"/>
    <row r="46894" ht="15"/>
    <row r="46895" ht="15"/>
    <row r="46896" ht="15"/>
    <row r="46897" ht="15"/>
    <row r="46898" ht="15"/>
    <row r="46899" ht="15"/>
    <row r="46900" ht="15"/>
    <row r="46901" ht="15"/>
    <row r="46902" ht="15"/>
    <row r="46903" ht="15"/>
    <row r="46904" ht="15"/>
    <row r="46905" ht="15"/>
    <row r="46906" ht="15"/>
    <row r="46907" ht="15"/>
    <row r="46908" ht="15"/>
    <row r="46909" ht="15"/>
    <row r="46910" ht="15"/>
    <row r="46911" ht="15"/>
    <row r="46912" ht="15"/>
    <row r="46913" ht="15"/>
    <row r="46914" ht="15"/>
    <row r="46915" ht="15"/>
    <row r="46916" ht="15"/>
    <row r="46917" ht="15"/>
    <row r="46918" ht="15"/>
    <row r="46919" ht="15"/>
    <row r="46920" ht="15"/>
    <row r="46921" ht="15"/>
    <row r="46922" ht="15"/>
    <row r="46923" ht="15"/>
    <row r="46924" ht="15"/>
    <row r="46925" ht="15"/>
    <row r="46926" ht="15"/>
    <row r="46927" ht="15"/>
    <row r="46928" ht="15"/>
    <row r="46929" ht="15"/>
    <row r="46930" ht="15"/>
    <row r="46931" ht="15"/>
    <row r="46932" ht="15"/>
    <row r="46933" ht="15"/>
    <row r="46934" ht="15"/>
    <row r="46935" ht="15"/>
    <row r="46936" ht="15"/>
    <row r="46937" ht="15"/>
    <row r="46938" ht="15"/>
    <row r="46939" ht="15"/>
    <row r="46940" ht="15"/>
    <row r="46941" ht="15"/>
    <row r="46942" ht="15"/>
    <row r="46943" ht="15"/>
    <row r="46944" ht="15"/>
    <row r="46945" ht="15"/>
    <row r="46946" ht="15"/>
    <row r="46947" ht="15"/>
    <row r="46948" ht="15"/>
    <row r="46949" ht="15"/>
    <row r="46950" ht="15"/>
    <row r="46951" ht="15"/>
    <row r="46952" ht="15"/>
    <row r="46953" ht="15"/>
    <row r="46954" ht="15"/>
    <row r="46955" ht="15"/>
    <row r="46956" ht="15"/>
    <row r="46957" ht="15"/>
    <row r="46958" ht="15"/>
    <row r="46959" ht="15"/>
    <row r="46960" ht="15"/>
    <row r="46961" ht="15"/>
    <row r="46962" ht="15"/>
    <row r="46963" ht="15"/>
    <row r="46964" ht="15"/>
    <row r="46965" ht="15"/>
    <row r="46966" ht="15"/>
    <row r="46967" ht="15"/>
    <row r="46968" ht="15"/>
    <row r="46969" ht="15"/>
    <row r="46970" ht="15"/>
    <row r="46971" ht="15"/>
    <row r="46972" ht="15"/>
    <row r="46973" ht="15"/>
    <row r="46974" ht="15"/>
    <row r="46975" ht="15"/>
    <row r="46976" ht="15"/>
    <row r="46977" ht="15"/>
    <row r="46978" ht="15"/>
    <row r="46979" ht="15"/>
    <row r="46980" ht="15"/>
    <row r="46981" ht="15"/>
    <row r="46982" ht="15"/>
    <row r="46983" ht="15"/>
    <row r="46984" ht="15"/>
    <row r="46985" ht="15"/>
    <row r="46986" ht="15"/>
    <row r="46987" ht="15"/>
    <row r="46988" ht="15"/>
    <row r="46989" ht="15"/>
    <row r="46990" ht="15"/>
    <row r="46991" ht="15"/>
    <row r="46992" ht="15"/>
    <row r="46993" ht="15"/>
    <row r="46994" ht="15"/>
    <row r="46995" ht="15"/>
    <row r="46996" ht="15"/>
    <row r="46997" ht="15"/>
    <row r="46998" ht="15"/>
    <row r="46999" ht="15"/>
    <row r="47000" ht="15"/>
    <row r="47001" ht="15"/>
    <row r="47002" ht="15"/>
    <row r="47003" ht="15"/>
    <row r="47004" ht="15"/>
    <row r="47005" ht="15"/>
    <row r="47006" ht="15"/>
    <row r="47007" ht="15"/>
    <row r="47008" ht="15"/>
    <row r="47009" ht="15"/>
    <row r="47010" ht="15"/>
    <row r="47011" ht="15"/>
    <row r="47012" ht="15"/>
    <row r="47013" ht="15"/>
    <row r="47014" ht="15"/>
    <row r="47015" ht="15"/>
    <row r="47016" ht="15"/>
    <row r="47017" ht="15"/>
    <row r="47018" ht="15"/>
    <row r="47019" ht="15"/>
    <row r="47020" ht="15"/>
    <row r="47021" ht="15"/>
    <row r="47022" ht="15"/>
    <row r="47023" ht="15"/>
    <row r="47024" ht="15"/>
    <row r="47025" ht="15"/>
    <row r="47026" ht="15"/>
    <row r="47027" ht="15"/>
    <row r="47028" ht="15"/>
    <row r="47029" ht="15"/>
    <row r="47030" ht="15"/>
    <row r="47031" ht="15"/>
    <row r="47032" ht="15"/>
    <row r="47033" ht="15"/>
    <row r="47034" ht="15"/>
    <row r="47035" ht="15"/>
    <row r="47036" ht="15"/>
    <row r="47037" ht="15"/>
    <row r="47038" ht="15"/>
    <row r="47039" ht="15"/>
    <row r="47040" ht="15"/>
    <row r="47041" ht="15"/>
    <row r="47042" ht="15"/>
    <row r="47043" ht="15"/>
    <row r="47044" ht="15"/>
    <row r="47045" ht="15"/>
    <row r="47046" ht="15"/>
    <row r="47047" ht="15"/>
    <row r="47048" ht="15"/>
    <row r="47049" ht="15"/>
    <row r="47050" ht="15"/>
    <row r="47051" ht="15"/>
    <row r="47052" ht="15"/>
    <row r="47053" ht="15"/>
    <row r="47054" ht="15"/>
    <row r="47055" ht="15"/>
    <row r="47056" ht="15"/>
    <row r="47057" ht="15"/>
    <row r="47058" ht="15"/>
    <row r="47059" ht="15"/>
    <row r="47060" ht="15"/>
    <row r="47061" ht="15"/>
    <row r="47062" ht="15"/>
    <row r="47063" ht="15"/>
    <row r="47064" ht="15"/>
    <row r="47065" ht="15"/>
    <row r="47066" ht="15"/>
    <row r="47067" ht="15"/>
    <row r="47068" ht="15"/>
    <row r="47069" ht="15"/>
    <row r="47070" ht="15"/>
    <row r="47071" ht="15"/>
    <row r="47072" ht="15"/>
    <row r="47073" ht="15"/>
    <row r="47074" ht="15"/>
    <row r="47075" ht="15"/>
    <row r="47076" ht="15"/>
    <row r="47077" ht="15"/>
    <row r="47078" ht="15"/>
    <row r="47079" ht="15"/>
    <row r="47080" ht="15"/>
    <row r="47081" ht="15"/>
    <row r="47082" ht="15"/>
    <row r="47083" ht="15"/>
    <row r="47084" ht="15"/>
    <row r="47085" ht="15"/>
    <row r="47086" ht="15"/>
    <row r="47087" ht="15"/>
    <row r="47088" ht="15"/>
    <row r="47089" ht="15"/>
    <row r="47090" ht="15"/>
    <row r="47091" ht="15"/>
    <row r="47092" ht="15"/>
    <row r="47093" ht="15"/>
    <row r="47094" ht="15"/>
    <row r="47095" ht="15"/>
    <row r="47096" ht="15"/>
    <row r="47097" ht="15"/>
    <row r="47098" ht="15"/>
    <row r="47099" ht="15"/>
    <row r="47100" ht="15"/>
    <row r="47101" ht="15"/>
    <row r="47102" ht="15"/>
    <row r="47103" ht="15"/>
    <row r="47104" ht="15"/>
    <row r="47105" ht="15"/>
    <row r="47106" ht="15"/>
    <row r="47107" ht="15"/>
    <row r="47108" ht="15"/>
    <row r="47109" ht="15"/>
    <row r="47110" ht="15"/>
    <row r="47111" ht="15"/>
    <row r="47112" ht="15"/>
    <row r="47113" ht="15"/>
    <row r="47114" ht="15"/>
    <row r="47115" ht="15"/>
    <row r="47116" ht="15"/>
    <row r="47117" ht="15"/>
    <row r="47118" ht="15"/>
    <row r="47119" ht="15"/>
    <row r="47120" ht="15"/>
    <row r="47121" ht="15"/>
    <row r="47122" ht="15"/>
    <row r="47123" ht="15"/>
    <row r="47124" ht="15"/>
    <row r="47125" ht="15"/>
    <row r="47126" ht="15"/>
    <row r="47127" ht="15"/>
    <row r="47128" ht="15"/>
    <row r="47129" ht="15"/>
    <row r="47130" ht="15"/>
    <row r="47131" ht="15"/>
    <row r="47132" ht="15"/>
    <row r="47133" ht="15"/>
    <row r="47134" ht="15"/>
    <row r="47135" ht="15"/>
    <row r="47136" ht="15"/>
    <row r="47137" ht="15"/>
    <row r="47138" ht="15"/>
    <row r="47139" ht="15"/>
    <row r="47140" ht="15"/>
    <row r="47141" ht="15"/>
    <row r="47142" ht="15"/>
    <row r="47143" ht="15"/>
    <row r="47144" ht="15"/>
    <row r="47145" ht="15"/>
    <row r="47146" ht="15"/>
    <row r="47147" ht="15"/>
    <row r="47148" ht="15"/>
    <row r="47149" ht="15"/>
    <row r="47150" ht="15"/>
    <row r="47151" ht="15"/>
    <row r="47152" ht="15"/>
    <row r="47153" ht="15"/>
    <row r="47154" ht="15"/>
    <row r="47155" ht="15"/>
    <row r="47156" ht="15"/>
    <row r="47157" ht="15"/>
    <row r="47158" ht="15"/>
    <row r="47159" ht="15"/>
    <row r="47160" ht="15"/>
    <row r="47161" ht="15"/>
    <row r="47162" ht="15"/>
    <row r="47163" ht="15"/>
    <row r="47164" ht="15"/>
    <row r="47165" ht="15"/>
    <row r="47166" ht="15"/>
    <row r="47167" ht="15"/>
    <row r="47168" ht="15"/>
    <row r="47169" ht="15"/>
    <row r="47170" ht="15"/>
    <row r="47171" ht="15"/>
    <row r="47172" ht="15"/>
    <row r="47173" ht="15"/>
    <row r="47174" ht="15"/>
    <row r="47175" ht="15"/>
    <row r="47176" ht="15"/>
    <row r="47177" ht="15"/>
    <row r="47178" ht="15"/>
    <row r="47179" ht="15"/>
    <row r="47180" ht="15"/>
    <row r="47181" ht="15"/>
    <row r="47182" ht="15"/>
    <row r="47183" ht="15"/>
    <row r="47184" ht="15"/>
    <row r="47185" ht="15"/>
    <row r="47186" ht="15"/>
    <row r="47187" ht="15"/>
    <row r="47188" ht="15"/>
    <row r="47189" ht="15"/>
    <row r="47190" ht="15"/>
    <row r="47191" ht="15"/>
    <row r="47192" ht="15"/>
    <row r="47193" ht="15"/>
    <row r="47194" ht="15"/>
    <row r="47195" ht="15"/>
    <row r="47196" ht="15"/>
    <row r="47197" ht="15"/>
    <row r="47198" ht="15"/>
    <row r="47199" ht="15"/>
    <row r="47200" ht="15"/>
    <row r="47201" ht="15"/>
    <row r="47202" ht="15"/>
    <row r="47203" ht="15"/>
    <row r="47204" ht="15"/>
    <row r="47205" ht="15"/>
    <row r="47206" ht="15"/>
    <row r="47207" ht="15"/>
    <row r="47208" ht="15"/>
    <row r="47209" ht="15"/>
    <row r="47210" ht="15"/>
    <row r="47211" ht="15"/>
    <row r="47212" ht="15"/>
    <row r="47213" ht="15"/>
    <row r="47214" ht="15"/>
    <row r="47215" ht="15"/>
    <row r="47216" ht="15"/>
    <row r="47217" ht="15"/>
    <row r="47218" ht="15"/>
    <row r="47219" ht="15"/>
    <row r="47220" ht="15"/>
    <row r="47221" ht="15"/>
    <row r="47222" ht="15"/>
    <row r="47223" ht="15"/>
    <row r="47224" ht="15"/>
    <row r="47225" ht="15"/>
    <row r="47226" ht="15"/>
    <row r="47227" ht="15"/>
    <row r="47228" ht="15"/>
    <row r="47229" ht="15"/>
    <row r="47230" ht="15"/>
    <row r="47231" ht="15"/>
    <row r="47232" ht="15"/>
    <row r="47233" ht="15"/>
    <row r="47234" ht="15"/>
    <row r="47235" ht="15"/>
    <row r="47236" ht="15"/>
    <row r="47237" ht="15"/>
    <row r="47238" ht="15"/>
    <row r="47239" ht="15"/>
    <row r="47240" ht="15"/>
    <row r="47241" ht="15"/>
    <row r="47242" ht="15"/>
    <row r="47243" ht="15"/>
    <row r="47244" ht="15"/>
    <row r="47245" ht="15"/>
    <row r="47246" ht="15"/>
    <row r="47247" ht="15"/>
    <row r="47248" ht="15"/>
    <row r="47249" ht="15"/>
    <row r="47250" ht="15"/>
    <row r="47251" ht="15"/>
    <row r="47252" ht="15"/>
    <row r="47253" ht="15"/>
    <row r="47254" ht="15"/>
    <row r="47255" ht="15"/>
    <row r="47256" ht="15"/>
    <row r="47257" ht="15"/>
    <row r="47258" ht="15"/>
    <row r="47259" ht="15"/>
    <row r="47260" ht="15"/>
    <row r="47261" ht="15"/>
    <row r="47262" ht="15"/>
    <row r="47263" ht="15"/>
    <row r="47264" ht="15"/>
    <row r="47265" ht="15"/>
    <row r="47266" ht="15"/>
    <row r="47267" ht="15"/>
    <row r="47268" ht="15"/>
    <row r="47269" ht="15"/>
    <row r="47270" ht="15"/>
    <row r="47271" ht="15"/>
    <row r="47272" ht="15"/>
    <row r="47273" ht="15"/>
    <row r="47274" ht="15"/>
    <row r="47275" ht="15"/>
    <row r="47276" ht="15"/>
    <row r="47277" ht="15"/>
    <row r="47278" ht="15"/>
    <row r="47279" ht="15"/>
    <row r="47280" ht="15"/>
    <row r="47281" ht="15"/>
    <row r="47282" ht="15"/>
    <row r="47283" ht="15"/>
    <row r="47284" ht="15"/>
    <row r="47285" ht="15"/>
    <row r="47286" ht="15"/>
    <row r="47287" ht="15"/>
    <row r="47288" ht="15"/>
    <row r="47289" ht="15"/>
    <row r="47290" ht="15"/>
    <row r="47291" ht="15"/>
    <row r="47292" ht="15"/>
    <row r="47293" ht="15"/>
    <row r="47294" ht="15"/>
    <row r="47295" ht="15"/>
    <row r="47296" ht="15"/>
    <row r="47297" ht="15"/>
    <row r="47298" ht="15"/>
    <row r="47299" ht="15"/>
    <row r="47300" ht="15"/>
    <row r="47301" ht="15"/>
    <row r="47302" ht="15"/>
    <row r="47303" ht="15"/>
    <row r="47304" ht="15"/>
    <row r="47305" ht="15"/>
    <row r="47306" ht="15"/>
    <row r="47307" ht="15"/>
    <row r="47308" ht="15"/>
    <row r="47309" ht="15"/>
    <row r="47310" ht="15"/>
    <row r="47311" ht="15"/>
    <row r="47312" ht="15"/>
    <row r="47313" ht="15"/>
    <row r="47314" ht="15"/>
    <row r="47315" ht="15"/>
    <row r="47316" ht="15"/>
    <row r="47317" ht="15"/>
    <row r="47318" ht="15"/>
    <row r="47319" ht="15"/>
    <row r="47320" ht="15"/>
    <row r="47321" ht="15"/>
    <row r="47322" ht="15"/>
    <row r="47323" ht="15"/>
    <row r="47324" ht="15"/>
    <row r="47325" ht="15"/>
    <row r="47326" ht="15"/>
    <row r="47327" ht="15"/>
    <row r="47328" ht="15"/>
    <row r="47329" ht="15"/>
    <row r="47330" ht="15"/>
    <row r="47331" ht="15"/>
    <row r="47332" ht="15"/>
    <row r="47333" ht="15"/>
    <row r="47334" ht="15"/>
    <row r="47335" ht="15"/>
    <row r="47336" ht="15"/>
    <row r="47337" ht="15"/>
    <row r="47338" ht="15"/>
    <row r="47339" ht="15"/>
    <row r="47340" ht="15"/>
    <row r="47341" ht="15"/>
    <row r="47342" ht="15"/>
    <row r="47343" ht="15"/>
    <row r="47344" ht="15"/>
    <row r="47345" ht="15"/>
    <row r="47346" ht="15"/>
    <row r="47347" ht="15"/>
    <row r="47348" ht="15"/>
    <row r="47349" ht="15"/>
    <row r="47350" ht="15"/>
    <row r="47351" ht="15"/>
    <row r="47352" ht="15"/>
    <row r="47353" ht="15"/>
    <row r="47354" ht="15"/>
    <row r="47355" ht="15"/>
    <row r="47356" ht="15"/>
    <row r="47357" ht="15"/>
    <row r="47358" ht="15"/>
    <row r="47359" ht="15"/>
    <row r="47360" ht="15"/>
    <row r="47361" ht="15"/>
    <row r="47362" ht="15"/>
    <row r="47363" ht="15"/>
    <row r="47364" ht="15"/>
    <row r="47365" ht="15"/>
    <row r="47366" ht="15"/>
    <row r="47367" ht="15"/>
    <row r="47368" ht="15"/>
    <row r="47369" ht="15"/>
    <row r="47370" ht="15"/>
    <row r="47371" ht="15"/>
    <row r="47372" ht="15"/>
    <row r="47373" ht="15"/>
    <row r="47374" ht="15"/>
    <row r="47375" ht="15"/>
    <row r="47376" ht="15"/>
    <row r="47377" ht="15"/>
    <row r="47378" ht="15"/>
    <row r="47379" ht="15"/>
    <row r="47380" ht="15"/>
    <row r="47381" ht="15"/>
    <row r="47382" ht="15"/>
    <row r="47383" ht="15"/>
    <row r="47384" ht="15"/>
    <row r="47385" ht="15"/>
    <row r="47386" ht="15"/>
    <row r="47387" ht="15"/>
    <row r="47388" ht="15"/>
    <row r="47389" ht="15"/>
    <row r="47390" ht="15"/>
    <row r="47391" ht="15"/>
    <row r="47392" ht="15"/>
    <row r="47393" ht="15"/>
    <row r="47394" ht="15"/>
    <row r="47395" ht="15"/>
    <row r="47396" ht="15"/>
    <row r="47397" ht="15"/>
    <row r="47398" ht="15"/>
    <row r="47399" ht="15"/>
    <row r="47400" ht="15"/>
    <row r="47401" ht="15"/>
    <row r="47402" ht="15"/>
    <row r="47403" ht="15"/>
    <row r="47404" ht="15"/>
    <row r="47405" ht="15"/>
    <row r="47406" ht="15"/>
    <row r="47407" ht="15"/>
    <row r="47408" ht="15"/>
    <row r="47409" ht="15"/>
    <row r="47410" ht="15"/>
    <row r="47411" ht="15"/>
    <row r="47412" ht="15"/>
    <row r="47413" ht="15"/>
    <row r="47414" ht="15"/>
    <row r="47415" ht="15"/>
    <row r="47416" ht="15"/>
    <row r="47417" ht="15"/>
    <row r="47418" ht="15"/>
    <row r="47419" ht="15"/>
    <row r="47420" ht="15"/>
    <row r="47421" ht="15"/>
    <row r="47422" ht="15"/>
    <row r="47423" ht="15"/>
    <row r="47424" ht="15"/>
    <row r="47425" ht="15"/>
    <row r="47426" ht="15"/>
    <row r="47427" ht="15"/>
    <row r="47428" ht="15"/>
    <row r="47429" ht="15"/>
    <row r="47430" ht="15"/>
    <row r="47431" ht="15"/>
    <row r="47432" ht="15"/>
    <row r="47433" ht="15"/>
    <row r="47434" ht="15"/>
    <row r="47435" ht="15"/>
    <row r="47436" ht="15"/>
    <row r="47437" ht="15"/>
    <row r="47438" ht="15"/>
    <row r="47439" ht="15"/>
    <row r="47440" ht="15"/>
    <row r="47441" ht="15"/>
    <row r="47442" ht="15"/>
    <row r="47443" ht="15"/>
    <row r="47444" ht="15"/>
    <row r="47445" ht="15"/>
    <row r="47446" ht="15"/>
    <row r="47447" ht="15"/>
    <row r="47448" ht="15"/>
    <row r="47449" ht="15"/>
    <row r="47450" ht="15"/>
    <row r="47451" ht="15"/>
    <row r="47452" ht="15"/>
    <row r="47453" ht="15"/>
    <row r="47454" ht="15"/>
    <row r="47455" ht="15"/>
    <row r="47456" ht="15"/>
    <row r="47457" ht="15"/>
    <row r="47458" ht="15"/>
    <row r="47459" ht="15"/>
    <row r="47460" ht="15"/>
    <row r="47461" ht="15"/>
    <row r="47462" ht="15"/>
    <row r="47463" ht="15"/>
    <row r="47464" ht="15"/>
    <row r="47465" ht="15"/>
    <row r="47466" ht="15"/>
    <row r="47467" ht="15"/>
    <row r="47468" ht="15"/>
    <row r="47469" ht="15"/>
    <row r="47470" ht="15"/>
    <row r="47471" ht="15"/>
    <row r="47472" ht="15"/>
    <row r="47473" ht="15"/>
    <row r="47474" ht="15"/>
    <row r="47475" ht="15"/>
    <row r="47476" ht="15"/>
    <row r="47477" ht="15"/>
    <row r="47478" ht="15"/>
    <row r="47479" ht="15"/>
    <row r="47480" ht="15"/>
    <row r="47481" ht="15"/>
    <row r="47482" ht="15"/>
    <row r="47483" ht="15"/>
    <row r="47484" ht="15"/>
    <row r="47485" ht="15"/>
    <row r="47486" ht="15"/>
    <row r="47487" ht="15"/>
    <row r="47488" ht="15"/>
    <row r="47489" ht="15"/>
    <row r="47490" ht="15"/>
    <row r="47491" ht="15"/>
    <row r="47492" ht="15"/>
    <row r="47493" ht="15"/>
    <row r="47494" ht="15"/>
    <row r="47495" ht="15"/>
    <row r="47496" ht="15"/>
    <row r="47497" ht="15"/>
    <row r="47498" ht="15"/>
    <row r="47499" ht="15"/>
    <row r="47500" ht="15"/>
    <row r="47501" ht="15"/>
    <row r="47502" ht="15"/>
    <row r="47503" ht="15"/>
    <row r="47504" ht="15"/>
    <row r="47505" ht="15"/>
    <row r="47506" ht="15"/>
    <row r="47507" ht="15"/>
    <row r="47508" ht="15"/>
    <row r="47509" ht="15"/>
    <row r="47510" ht="15"/>
    <row r="47511" ht="15"/>
    <row r="47512" ht="15"/>
    <row r="47513" ht="15"/>
    <row r="47514" ht="15"/>
    <row r="47515" ht="15"/>
    <row r="47516" ht="15"/>
    <row r="47517" ht="15"/>
    <row r="47518" ht="15"/>
    <row r="47519" ht="15"/>
    <row r="47520" ht="15"/>
    <row r="47521" ht="15"/>
    <row r="47522" ht="15"/>
    <row r="47523" ht="15"/>
    <row r="47524" ht="15"/>
    <row r="47525" ht="15"/>
    <row r="47526" ht="15"/>
    <row r="47527" ht="15"/>
    <row r="47528" ht="15"/>
    <row r="47529" ht="15"/>
    <row r="47530" ht="15"/>
    <row r="47531" ht="15"/>
    <row r="47532" ht="15"/>
    <row r="47533" ht="15"/>
    <row r="47534" ht="15"/>
    <row r="47535" ht="15"/>
    <row r="47536" ht="15"/>
    <row r="47537" ht="15"/>
    <row r="47538" ht="15"/>
    <row r="47539" ht="15"/>
    <row r="47540" ht="15"/>
    <row r="47541" ht="15"/>
    <row r="47542" ht="15"/>
    <row r="47543" ht="15"/>
    <row r="47544" ht="15"/>
    <row r="47545" ht="15"/>
    <row r="47546" ht="15"/>
    <row r="47547" ht="15"/>
    <row r="47548" ht="15"/>
    <row r="47549" ht="15"/>
    <row r="47550" ht="15"/>
    <row r="47551" ht="15"/>
    <row r="47552" ht="15"/>
    <row r="47553" ht="15"/>
    <row r="47554" ht="15"/>
    <row r="47555" ht="15"/>
    <row r="47556" ht="15"/>
    <row r="47557" ht="15"/>
    <row r="47558" ht="15"/>
    <row r="47559" ht="15"/>
    <row r="47560" ht="15"/>
    <row r="47561" ht="15"/>
    <row r="47562" ht="15"/>
    <row r="47563" ht="15"/>
    <row r="47564" ht="15"/>
    <row r="47565" ht="15"/>
    <row r="47566" ht="15"/>
    <row r="47567" ht="15"/>
    <row r="47568" ht="15"/>
    <row r="47569" ht="15"/>
    <row r="47570" ht="15"/>
    <row r="47571" ht="15"/>
    <row r="47572" ht="15"/>
    <row r="47573" ht="15"/>
    <row r="47574" ht="15"/>
    <row r="47575" ht="15"/>
    <row r="47576" ht="15"/>
    <row r="47577" ht="15"/>
    <row r="47578" ht="15"/>
    <row r="47579" ht="15"/>
    <row r="47580" ht="15"/>
    <row r="47581" ht="15"/>
    <row r="47582" ht="15"/>
    <row r="47583" ht="15"/>
    <row r="47584" ht="15"/>
    <row r="47585" ht="15"/>
    <row r="47586" ht="15"/>
    <row r="47587" ht="15"/>
    <row r="47588" ht="15"/>
    <row r="47589" ht="15"/>
    <row r="47590" ht="15"/>
    <row r="47591" ht="15"/>
    <row r="47592" ht="15"/>
    <row r="47593" ht="15"/>
    <row r="47594" ht="15"/>
    <row r="47595" ht="15"/>
    <row r="47596" ht="15"/>
    <row r="47597" ht="15"/>
    <row r="47598" ht="15"/>
    <row r="47599" ht="15"/>
    <row r="47600" ht="15"/>
    <row r="47601" ht="15"/>
    <row r="47602" ht="15"/>
    <row r="47603" ht="15"/>
    <row r="47604" ht="15"/>
    <row r="47605" ht="15"/>
    <row r="47606" ht="15"/>
    <row r="47607" ht="15"/>
    <row r="47608" ht="15"/>
    <row r="47609" ht="15"/>
    <row r="47610" ht="15"/>
    <row r="47611" ht="15"/>
    <row r="47612" ht="15"/>
    <row r="47613" ht="15"/>
    <row r="47614" ht="15"/>
    <row r="47615" ht="15"/>
    <row r="47616" ht="15"/>
    <row r="47617" ht="15"/>
    <row r="47618" ht="15"/>
    <row r="47619" ht="15"/>
    <row r="47620" ht="15"/>
    <row r="47621" ht="15"/>
    <row r="47622" ht="15"/>
    <row r="47623" ht="15"/>
    <row r="47624" ht="15"/>
    <row r="47625" ht="15"/>
    <row r="47626" ht="15"/>
    <row r="47627" ht="15"/>
    <row r="47628" ht="15"/>
    <row r="47629" ht="15"/>
    <row r="47630" ht="15"/>
    <row r="47631" ht="15"/>
    <row r="47632" ht="15"/>
    <row r="47633" ht="15"/>
    <row r="47634" ht="15"/>
    <row r="47635" ht="15"/>
    <row r="47636" ht="15"/>
    <row r="47637" ht="15"/>
    <row r="47638" ht="15"/>
    <row r="47639" ht="15"/>
    <row r="47640" ht="15"/>
    <row r="47641" ht="15"/>
    <row r="47642" ht="15"/>
    <row r="47643" ht="15"/>
    <row r="47644" ht="15"/>
    <row r="47645" ht="15"/>
    <row r="47646" ht="15"/>
    <row r="47647" ht="15"/>
    <row r="47648" ht="15"/>
    <row r="47649" ht="15"/>
    <row r="47650" ht="15"/>
    <row r="47651" ht="15"/>
    <row r="47652" ht="15"/>
    <row r="47653" ht="15"/>
    <row r="47654" ht="15"/>
    <row r="47655" ht="15"/>
    <row r="47656" ht="15"/>
    <row r="47657" ht="15"/>
    <row r="47658" ht="15"/>
    <row r="47659" ht="15"/>
    <row r="47660" ht="15"/>
    <row r="47661" ht="15"/>
    <row r="47662" ht="15"/>
    <row r="47663" ht="15"/>
    <row r="47664" ht="15"/>
    <row r="47665" ht="15"/>
    <row r="47666" ht="15"/>
    <row r="47667" ht="15"/>
    <row r="47668" ht="15"/>
    <row r="47669" ht="15"/>
    <row r="47670" ht="15"/>
    <row r="47671" ht="15"/>
    <row r="47672" ht="15"/>
    <row r="47673" ht="15"/>
    <row r="47674" ht="15"/>
    <row r="47675" ht="15"/>
    <row r="47676" ht="15"/>
    <row r="47677" ht="15"/>
    <row r="47678" ht="15"/>
    <row r="47679" ht="15"/>
    <row r="47680" ht="15"/>
    <row r="47681" ht="15"/>
    <row r="47682" ht="15"/>
    <row r="47683" ht="15"/>
    <row r="47684" ht="15"/>
    <row r="47685" ht="15"/>
    <row r="47686" ht="15"/>
    <row r="47687" ht="15"/>
    <row r="47688" ht="15"/>
    <row r="47689" ht="15"/>
    <row r="47690" ht="15"/>
    <row r="47691" ht="15"/>
    <row r="47692" ht="15"/>
    <row r="47693" ht="15"/>
    <row r="47694" ht="15"/>
    <row r="47695" ht="15"/>
    <row r="47696" ht="15"/>
    <row r="47697" ht="15"/>
    <row r="47698" ht="15"/>
    <row r="47699" ht="15"/>
    <row r="47700" ht="15"/>
    <row r="47701" ht="15"/>
    <row r="47702" ht="15"/>
    <row r="47703" ht="15"/>
    <row r="47704" ht="15"/>
    <row r="47705" ht="15"/>
    <row r="47706" ht="15"/>
    <row r="47707" ht="15"/>
    <row r="47708" ht="15"/>
    <row r="47709" ht="15"/>
    <row r="47710" ht="15"/>
    <row r="47711" ht="15"/>
    <row r="47712" ht="15"/>
    <row r="47713" ht="15"/>
    <row r="47714" ht="15"/>
    <row r="47715" ht="15"/>
    <row r="47716" ht="15"/>
    <row r="47717" ht="15"/>
    <row r="47718" ht="15"/>
    <row r="47719" ht="15"/>
    <row r="47720" ht="15"/>
    <row r="47721" ht="15"/>
    <row r="47722" ht="15"/>
    <row r="47723" ht="15"/>
    <row r="47724" ht="15"/>
    <row r="47725" ht="15"/>
    <row r="47726" ht="15"/>
    <row r="47727" ht="15"/>
    <row r="47728" ht="15"/>
    <row r="47729" ht="15"/>
    <row r="47730" ht="15"/>
    <row r="47731" ht="15"/>
    <row r="47732" ht="15"/>
    <row r="47733" ht="15"/>
    <row r="47734" ht="15"/>
    <row r="47735" ht="15"/>
    <row r="47736" ht="15"/>
    <row r="47737" ht="15"/>
    <row r="47738" ht="15"/>
    <row r="47739" ht="15"/>
    <row r="47740" ht="15"/>
    <row r="47741" ht="15"/>
    <row r="47742" ht="15"/>
    <row r="47743" ht="15"/>
    <row r="47744" ht="15"/>
    <row r="47745" ht="15"/>
    <row r="47746" ht="15"/>
    <row r="47747" ht="15"/>
    <row r="47748" ht="15"/>
    <row r="47749" ht="15"/>
    <row r="47750" ht="15"/>
    <row r="47751" ht="15"/>
    <row r="47752" ht="15"/>
    <row r="47753" ht="15"/>
    <row r="47754" ht="15"/>
    <row r="47755" ht="15"/>
    <row r="47756" ht="15"/>
    <row r="47757" ht="15"/>
    <row r="47758" ht="15"/>
    <row r="47759" ht="15"/>
    <row r="47760" ht="15"/>
    <row r="47761" ht="15"/>
    <row r="47762" ht="15"/>
    <row r="47763" ht="15"/>
    <row r="47764" ht="15"/>
    <row r="47765" ht="15"/>
    <row r="47766" ht="15"/>
    <row r="47767" ht="15"/>
    <row r="47768" ht="15"/>
    <row r="47769" ht="15"/>
    <row r="47770" ht="15"/>
    <row r="47771" ht="15"/>
    <row r="47772" ht="15"/>
    <row r="47773" ht="15"/>
    <row r="47774" ht="15"/>
    <row r="47775" ht="15"/>
    <row r="47776" ht="15"/>
    <row r="47777" ht="15"/>
    <row r="47778" ht="15"/>
    <row r="47779" ht="15"/>
    <row r="47780" ht="15"/>
    <row r="47781" ht="15"/>
    <row r="47782" ht="15"/>
    <row r="47783" ht="15"/>
    <row r="47784" ht="15"/>
    <row r="47785" ht="15"/>
    <row r="47786" ht="15"/>
    <row r="47787" ht="15"/>
    <row r="47788" ht="15"/>
    <row r="47789" ht="15"/>
    <row r="47790" ht="15"/>
    <row r="47791" ht="15"/>
    <row r="47792" ht="15"/>
    <row r="47793" ht="15"/>
    <row r="47794" ht="15"/>
    <row r="47795" ht="15"/>
    <row r="47796" ht="15"/>
    <row r="47797" ht="15"/>
    <row r="47798" ht="15"/>
    <row r="47799" ht="15"/>
    <row r="47800" ht="15"/>
    <row r="47801" ht="15"/>
    <row r="47802" ht="15"/>
    <row r="47803" ht="15"/>
    <row r="47804" ht="15"/>
    <row r="47805" ht="15"/>
    <row r="47806" ht="15"/>
    <row r="47807" ht="15"/>
    <row r="47808" ht="15"/>
    <row r="47809" ht="15"/>
    <row r="47810" ht="15"/>
    <row r="47811" ht="15"/>
    <row r="47812" ht="15"/>
    <row r="47813" ht="15"/>
    <row r="47814" ht="15"/>
    <row r="47815" ht="15"/>
    <row r="47816" ht="15"/>
    <row r="47817" ht="15"/>
    <row r="47818" ht="15"/>
    <row r="47819" ht="15"/>
    <row r="47820" ht="15"/>
    <row r="47821" ht="15"/>
    <row r="47822" ht="15"/>
    <row r="47823" ht="15"/>
    <row r="47824" ht="15"/>
    <row r="47825" ht="15"/>
    <row r="47826" ht="15"/>
    <row r="47827" ht="15"/>
    <row r="47828" ht="15"/>
    <row r="47829" ht="15"/>
    <row r="47830" ht="15"/>
    <row r="47831" ht="15"/>
    <row r="47832" ht="15"/>
    <row r="47833" ht="15"/>
    <row r="47834" ht="15"/>
    <row r="47835" ht="15"/>
    <row r="47836" ht="15"/>
    <row r="47837" ht="15"/>
    <row r="47838" ht="15"/>
    <row r="47839" ht="15"/>
    <row r="47840" ht="15"/>
    <row r="47841" ht="15"/>
    <row r="47842" ht="15"/>
    <row r="47843" ht="15"/>
    <row r="47844" ht="15"/>
    <row r="47845" ht="15"/>
    <row r="47846" ht="15"/>
    <row r="47847" ht="15"/>
    <row r="47848" ht="15"/>
    <row r="47849" ht="15"/>
    <row r="47850" ht="15"/>
    <row r="47851" ht="15"/>
    <row r="47852" ht="15"/>
    <row r="47853" ht="15"/>
    <row r="47854" ht="15"/>
    <row r="47855" ht="15"/>
    <row r="47856" ht="15"/>
    <row r="47857" ht="15"/>
    <row r="47858" ht="15"/>
    <row r="47859" ht="15"/>
    <row r="47860" ht="15"/>
    <row r="47861" ht="15"/>
    <row r="47862" ht="15"/>
    <row r="47863" ht="15"/>
    <row r="47864" ht="15"/>
    <row r="47865" ht="15"/>
    <row r="47866" ht="15"/>
    <row r="47867" ht="15"/>
    <row r="47868" ht="15"/>
    <row r="47869" ht="15"/>
    <row r="47870" ht="15"/>
    <row r="47871" ht="15"/>
    <row r="47872" ht="15"/>
    <row r="47873" ht="15"/>
    <row r="47874" ht="15"/>
    <row r="47875" ht="15"/>
    <row r="47876" ht="15"/>
    <row r="47877" ht="15"/>
    <row r="47878" ht="15"/>
    <row r="47879" ht="15"/>
    <row r="47880" ht="15"/>
    <row r="47881" ht="15"/>
    <row r="47882" ht="15"/>
    <row r="47883" ht="15"/>
    <row r="47884" ht="15"/>
    <row r="47885" ht="15"/>
    <row r="47886" ht="15"/>
    <row r="47887" ht="15"/>
    <row r="47888" ht="15"/>
    <row r="47889" ht="15"/>
    <row r="47890" ht="15"/>
    <row r="47891" ht="15"/>
    <row r="47892" ht="15"/>
    <row r="47893" ht="15"/>
    <row r="47894" ht="15"/>
    <row r="47895" ht="15"/>
    <row r="47896" ht="15"/>
    <row r="47897" ht="15"/>
    <row r="47898" ht="15"/>
    <row r="47899" ht="15"/>
    <row r="47900" ht="15"/>
    <row r="47901" ht="15"/>
    <row r="47902" ht="15"/>
    <row r="47903" ht="15"/>
    <row r="47904" ht="15"/>
    <row r="47905" ht="15"/>
    <row r="47906" ht="15"/>
    <row r="47907" ht="15"/>
    <row r="47908" ht="15"/>
    <row r="47909" ht="15"/>
    <row r="47910" ht="15"/>
    <row r="47911" ht="15"/>
    <row r="47912" ht="15"/>
    <row r="47913" ht="15"/>
    <row r="47914" ht="15"/>
    <row r="47915" ht="15"/>
    <row r="47916" ht="15"/>
    <row r="47917" ht="15"/>
    <row r="47918" ht="15"/>
    <row r="47919" ht="15"/>
    <row r="47920" ht="15"/>
    <row r="47921" ht="15"/>
    <row r="47922" ht="15"/>
    <row r="47923" ht="15"/>
    <row r="47924" ht="15"/>
    <row r="47925" ht="15"/>
    <row r="47926" ht="15"/>
    <row r="47927" ht="15"/>
    <row r="47928" ht="15"/>
    <row r="47929" ht="15"/>
    <row r="47930" ht="15"/>
    <row r="47931" ht="15"/>
    <row r="47932" ht="15"/>
    <row r="47933" ht="15"/>
    <row r="47934" ht="15"/>
    <row r="47935" ht="15"/>
    <row r="47936" ht="15"/>
    <row r="47937" ht="15"/>
    <row r="47938" ht="15"/>
    <row r="47939" ht="15"/>
    <row r="47940" ht="15"/>
    <row r="47941" ht="15"/>
    <row r="47942" ht="15"/>
    <row r="47943" ht="15"/>
    <row r="47944" ht="15"/>
    <row r="47945" ht="15"/>
    <row r="47946" ht="15"/>
    <row r="47947" ht="15"/>
    <row r="47948" ht="15"/>
    <row r="47949" ht="15"/>
    <row r="47950" ht="15"/>
    <row r="47951" ht="15"/>
    <row r="47952" ht="15"/>
    <row r="47953" ht="15"/>
    <row r="47954" ht="15"/>
    <row r="47955" ht="15"/>
    <row r="47956" ht="15"/>
    <row r="47957" ht="15"/>
    <row r="47958" ht="15"/>
    <row r="47959" ht="15"/>
    <row r="47960" ht="15"/>
    <row r="47961" ht="15"/>
    <row r="47962" ht="15"/>
    <row r="47963" ht="15"/>
    <row r="47964" ht="15"/>
    <row r="47965" ht="15"/>
    <row r="47966" ht="15"/>
    <row r="47967" ht="15"/>
    <row r="47968" ht="15"/>
    <row r="47969" ht="15"/>
    <row r="47970" ht="15"/>
    <row r="47971" ht="15"/>
    <row r="47972" ht="15"/>
    <row r="47973" ht="15"/>
    <row r="47974" ht="15"/>
    <row r="47975" ht="15"/>
    <row r="47976" ht="15"/>
    <row r="47977" ht="15"/>
    <row r="47978" ht="15"/>
    <row r="47979" ht="15"/>
    <row r="47980" ht="15"/>
    <row r="47981" ht="15"/>
    <row r="47982" ht="15"/>
    <row r="47983" ht="15"/>
    <row r="47984" ht="15"/>
    <row r="47985" ht="15"/>
    <row r="47986" ht="15"/>
    <row r="47987" ht="15"/>
    <row r="47988" ht="15"/>
    <row r="47989" ht="15"/>
    <row r="47990" ht="15"/>
    <row r="47991" ht="15"/>
    <row r="47992" ht="15"/>
    <row r="47993" ht="15"/>
    <row r="47994" ht="15"/>
    <row r="47995" ht="15"/>
    <row r="47996" ht="15"/>
    <row r="47997" ht="15"/>
    <row r="47998" ht="15"/>
    <row r="47999" ht="15"/>
    <row r="48000" ht="15"/>
    <row r="48001" ht="15"/>
    <row r="48002" ht="15"/>
    <row r="48003" ht="15"/>
    <row r="48004" ht="15"/>
    <row r="48005" ht="15"/>
    <row r="48006" ht="15"/>
    <row r="48007" ht="15"/>
    <row r="48008" ht="15"/>
    <row r="48009" ht="15"/>
    <row r="48010" ht="15"/>
    <row r="48011" ht="15"/>
    <row r="48012" ht="15"/>
    <row r="48013" ht="15"/>
    <row r="48014" ht="15"/>
    <row r="48015" ht="15"/>
    <row r="48016" ht="15"/>
    <row r="48017" ht="15"/>
    <row r="48018" ht="15"/>
    <row r="48019" ht="15"/>
    <row r="48020" ht="15"/>
    <row r="48021" ht="15"/>
    <row r="48022" ht="15"/>
    <row r="48023" ht="15"/>
    <row r="48024" ht="15"/>
    <row r="48025" ht="15"/>
    <row r="48026" ht="15"/>
    <row r="48027" ht="15"/>
    <row r="48028" ht="15"/>
    <row r="48029" ht="15"/>
    <row r="48030" ht="15"/>
    <row r="48031" ht="15"/>
    <row r="48032" ht="15"/>
    <row r="48033" ht="15"/>
    <row r="48034" ht="15"/>
    <row r="48035" ht="15"/>
    <row r="48036" ht="15"/>
    <row r="48037" ht="15"/>
    <row r="48038" ht="15"/>
    <row r="48039" ht="15"/>
    <row r="48040" ht="15"/>
    <row r="48041" ht="15"/>
    <row r="48042" ht="15"/>
    <row r="48043" ht="15"/>
    <row r="48044" ht="15"/>
    <row r="48045" ht="15"/>
    <row r="48046" ht="15"/>
    <row r="48047" ht="15"/>
    <row r="48048" ht="15"/>
    <row r="48049" ht="15"/>
    <row r="48050" ht="15"/>
    <row r="48051" ht="15"/>
    <row r="48052" ht="15"/>
    <row r="48053" ht="15"/>
    <row r="48054" ht="15"/>
    <row r="48055" ht="15"/>
    <row r="48056" ht="15"/>
    <row r="48057" ht="15"/>
    <row r="48058" ht="15"/>
    <row r="48059" ht="15"/>
    <row r="48060" ht="15"/>
    <row r="48061" ht="15"/>
    <row r="48062" ht="15"/>
    <row r="48063" ht="15"/>
    <row r="48064" ht="15"/>
    <row r="48065" ht="15"/>
    <row r="48066" ht="15"/>
    <row r="48067" ht="15"/>
    <row r="48068" ht="15"/>
    <row r="48069" ht="15"/>
    <row r="48070" ht="15"/>
    <row r="48071" ht="15"/>
    <row r="48072" ht="15"/>
    <row r="48073" ht="15"/>
    <row r="48074" ht="15"/>
    <row r="48075" ht="15"/>
    <row r="48076" ht="15"/>
    <row r="48077" ht="15"/>
    <row r="48078" ht="15"/>
    <row r="48079" ht="15"/>
    <row r="48080" ht="15"/>
    <row r="48081" ht="15"/>
    <row r="48082" ht="15"/>
    <row r="48083" ht="15"/>
    <row r="48084" ht="15"/>
    <row r="48085" ht="15"/>
    <row r="48086" ht="15"/>
    <row r="48087" ht="15"/>
    <row r="48088" ht="15"/>
    <row r="48089" ht="15"/>
    <row r="48090" ht="15"/>
    <row r="48091" ht="15"/>
    <row r="48092" ht="15"/>
    <row r="48093" ht="15"/>
    <row r="48094" ht="15"/>
    <row r="48095" ht="15"/>
    <row r="48096" ht="15"/>
    <row r="48097" ht="15"/>
    <row r="48098" ht="15"/>
    <row r="48099" ht="15"/>
    <row r="48100" ht="15"/>
    <row r="48101" ht="15"/>
    <row r="48102" ht="15"/>
    <row r="48103" ht="15"/>
    <row r="48104" ht="15"/>
    <row r="48105" ht="15"/>
    <row r="48106" ht="15"/>
    <row r="48107" ht="15"/>
    <row r="48108" ht="15"/>
    <row r="48109" ht="15"/>
    <row r="48110" ht="15"/>
    <row r="48111" ht="15"/>
    <row r="48112" ht="15"/>
    <row r="48113" ht="15"/>
    <row r="48114" ht="15"/>
    <row r="48115" ht="15"/>
    <row r="48116" ht="15"/>
    <row r="48117" ht="15"/>
    <row r="48118" ht="15"/>
    <row r="48119" ht="15"/>
    <row r="48120" ht="15"/>
    <row r="48121" ht="15"/>
    <row r="48122" ht="15"/>
    <row r="48123" ht="15"/>
    <row r="48124" ht="15"/>
    <row r="48125" ht="15"/>
    <row r="48126" ht="15"/>
    <row r="48127" ht="15"/>
    <row r="48128" ht="15"/>
    <row r="48129" ht="15"/>
    <row r="48130" ht="15"/>
    <row r="48131" ht="15"/>
    <row r="48132" ht="15"/>
    <row r="48133" ht="15"/>
    <row r="48134" ht="15"/>
    <row r="48135" ht="15"/>
    <row r="48136" ht="15"/>
    <row r="48137" ht="15"/>
    <row r="48138" ht="15"/>
    <row r="48139" ht="15"/>
    <row r="48140" ht="15"/>
    <row r="48141" ht="15"/>
    <row r="48142" ht="15"/>
    <row r="48143" ht="15"/>
    <row r="48144" ht="15"/>
    <row r="48145" ht="15"/>
    <row r="48146" ht="15"/>
    <row r="48147" ht="15"/>
    <row r="48148" ht="15"/>
    <row r="48149" ht="15"/>
    <row r="48150" ht="15"/>
    <row r="48151" ht="15"/>
    <row r="48152" ht="15"/>
    <row r="48153" ht="15"/>
    <row r="48154" ht="15"/>
    <row r="48155" ht="15"/>
    <row r="48156" ht="15"/>
    <row r="48157" ht="15"/>
    <row r="48158" ht="15"/>
    <row r="48159" ht="15"/>
    <row r="48160" ht="15"/>
    <row r="48161" ht="15"/>
    <row r="48162" ht="15"/>
    <row r="48163" ht="15"/>
    <row r="48164" ht="15"/>
    <row r="48165" ht="15"/>
    <row r="48166" ht="15"/>
    <row r="48167" ht="15"/>
    <row r="48168" ht="15"/>
    <row r="48169" ht="15"/>
    <row r="48170" ht="15"/>
    <row r="48171" ht="15"/>
    <row r="48172" ht="15"/>
    <row r="48173" ht="15"/>
    <row r="48174" ht="15"/>
    <row r="48175" ht="15"/>
    <row r="48176" ht="15"/>
    <row r="48177" ht="15"/>
    <row r="48178" ht="15"/>
    <row r="48179" ht="15"/>
    <row r="48180" ht="15"/>
    <row r="48181" ht="15"/>
    <row r="48182" ht="15"/>
    <row r="48183" ht="15"/>
    <row r="48184" ht="15"/>
    <row r="48185" ht="15"/>
    <row r="48186" ht="15"/>
    <row r="48187" ht="15"/>
    <row r="48188" ht="15"/>
    <row r="48189" ht="15"/>
    <row r="48190" ht="15"/>
    <row r="48191" ht="15"/>
    <row r="48192" ht="15"/>
    <row r="48193" ht="15"/>
    <row r="48194" ht="15"/>
    <row r="48195" ht="15"/>
    <row r="48196" ht="15"/>
    <row r="48197" ht="15"/>
    <row r="48198" ht="15"/>
    <row r="48199" ht="15"/>
    <row r="48200" ht="15"/>
    <row r="48201" ht="15"/>
    <row r="48202" ht="15"/>
    <row r="48203" ht="15"/>
    <row r="48204" ht="15"/>
    <row r="48205" ht="15"/>
    <row r="48206" ht="15"/>
    <row r="48207" ht="15"/>
    <row r="48208" ht="15"/>
    <row r="48209" ht="15"/>
    <row r="48210" ht="15"/>
    <row r="48211" ht="15"/>
    <row r="48212" ht="15"/>
    <row r="48213" ht="15"/>
    <row r="48214" ht="15"/>
    <row r="48215" ht="15"/>
    <row r="48216" ht="15"/>
    <row r="48217" ht="15"/>
    <row r="48218" ht="15"/>
    <row r="48219" ht="15"/>
    <row r="48220" ht="15"/>
    <row r="48221" ht="15"/>
    <row r="48222" ht="15"/>
    <row r="48223" ht="15"/>
    <row r="48224" ht="15"/>
    <row r="48225" ht="15"/>
    <row r="48226" ht="15"/>
    <row r="48227" ht="15"/>
    <row r="48228" ht="15"/>
    <row r="48229" ht="15"/>
    <row r="48230" ht="15"/>
    <row r="48231" ht="15"/>
    <row r="48232" ht="15"/>
    <row r="48233" ht="15"/>
    <row r="48234" ht="15"/>
    <row r="48235" ht="15"/>
    <row r="48236" ht="15"/>
    <row r="48237" ht="15"/>
    <row r="48238" ht="15"/>
    <row r="48239" ht="15"/>
    <row r="48240" ht="15"/>
    <row r="48241" ht="15"/>
    <row r="48242" ht="15"/>
    <row r="48243" ht="15"/>
    <row r="48244" ht="15"/>
    <row r="48245" ht="15"/>
    <row r="48246" ht="15"/>
    <row r="48247" ht="15"/>
    <row r="48248" ht="15"/>
    <row r="48249" ht="15"/>
    <row r="48250" ht="15"/>
    <row r="48251" ht="15"/>
    <row r="48252" ht="15"/>
    <row r="48253" ht="15"/>
    <row r="48254" ht="15"/>
    <row r="48255" ht="15"/>
    <row r="48256" ht="15"/>
    <row r="48257" ht="15"/>
    <row r="48258" ht="15"/>
    <row r="48259" ht="15"/>
    <row r="48260" ht="15"/>
    <row r="48261" ht="15"/>
    <row r="48262" ht="15"/>
    <row r="48263" ht="15"/>
    <row r="48264" ht="15"/>
    <row r="48265" ht="15"/>
    <row r="48266" ht="15"/>
    <row r="48267" ht="15"/>
    <row r="48268" ht="15"/>
    <row r="48269" ht="15"/>
    <row r="48270" ht="15"/>
    <row r="48271" ht="15"/>
    <row r="48272" ht="15"/>
    <row r="48273" ht="15"/>
    <row r="48274" ht="15"/>
    <row r="48275" ht="15"/>
    <row r="48276" ht="15"/>
    <row r="48277" ht="15"/>
    <row r="48278" ht="15"/>
    <row r="48279" ht="15"/>
    <row r="48280" ht="15"/>
    <row r="48281" ht="15"/>
    <row r="48282" ht="15"/>
    <row r="48283" ht="15"/>
    <row r="48284" ht="15"/>
    <row r="48285" ht="15"/>
    <row r="48286" ht="15"/>
    <row r="48287" ht="15"/>
    <row r="48288" ht="15"/>
    <row r="48289" ht="15"/>
    <row r="48290" ht="15"/>
    <row r="48291" ht="15"/>
    <row r="48292" ht="15"/>
    <row r="48293" ht="15"/>
    <row r="48294" ht="15"/>
    <row r="48295" ht="15"/>
    <row r="48296" ht="15"/>
    <row r="48297" ht="15"/>
    <row r="48298" ht="15"/>
    <row r="48299" ht="15"/>
    <row r="48300" ht="15"/>
    <row r="48301" ht="15"/>
    <row r="48302" ht="15"/>
    <row r="48303" ht="15"/>
    <row r="48304" ht="15"/>
    <row r="48305" ht="15"/>
    <row r="48306" ht="15"/>
    <row r="48307" ht="15"/>
    <row r="48308" ht="15"/>
    <row r="48309" ht="15"/>
    <row r="48310" ht="15"/>
    <row r="48311" ht="15"/>
    <row r="48312" ht="15"/>
    <row r="48313" ht="15"/>
    <row r="48314" ht="15"/>
    <row r="48315" ht="15"/>
    <row r="48316" ht="15"/>
    <row r="48317" ht="15"/>
    <row r="48318" ht="15"/>
    <row r="48319" ht="15"/>
    <row r="48320" ht="15"/>
    <row r="48321" ht="15"/>
    <row r="48322" ht="15"/>
    <row r="48323" ht="15"/>
    <row r="48324" ht="15"/>
    <row r="48325" ht="15"/>
    <row r="48326" ht="15"/>
    <row r="48327" ht="15"/>
    <row r="48328" ht="15"/>
    <row r="48329" ht="15"/>
    <row r="48330" ht="15"/>
    <row r="48331" ht="15"/>
    <row r="48332" ht="15"/>
    <row r="48333" ht="15"/>
    <row r="48334" ht="15"/>
    <row r="48335" ht="15"/>
    <row r="48336" ht="15"/>
    <row r="48337" ht="15"/>
    <row r="48338" ht="15"/>
    <row r="48339" ht="15"/>
    <row r="48340" ht="15"/>
    <row r="48341" ht="15"/>
    <row r="48342" ht="15"/>
    <row r="48343" ht="15"/>
    <row r="48344" ht="15"/>
    <row r="48345" ht="15"/>
    <row r="48346" ht="15"/>
    <row r="48347" ht="15"/>
    <row r="48348" ht="15"/>
    <row r="48349" ht="15"/>
    <row r="48350" ht="15"/>
    <row r="48351" ht="15"/>
    <row r="48352" ht="15"/>
    <row r="48353" ht="15"/>
    <row r="48354" ht="15"/>
    <row r="48355" ht="15"/>
    <row r="48356" ht="15"/>
    <row r="48357" ht="15"/>
    <row r="48358" ht="15"/>
    <row r="48359" ht="15"/>
    <row r="48360" ht="15"/>
    <row r="48361" ht="15"/>
    <row r="48362" ht="15"/>
    <row r="48363" ht="15"/>
    <row r="48364" ht="15"/>
    <row r="48365" ht="15"/>
    <row r="48366" ht="15"/>
    <row r="48367" ht="15"/>
    <row r="48368" ht="15"/>
    <row r="48369" ht="15"/>
    <row r="48370" ht="15"/>
    <row r="48371" ht="15"/>
    <row r="48372" ht="15"/>
    <row r="48373" ht="15"/>
    <row r="48374" ht="15"/>
    <row r="48375" ht="15"/>
    <row r="48376" ht="15"/>
    <row r="48377" ht="15"/>
    <row r="48378" ht="15"/>
    <row r="48379" ht="15"/>
    <row r="48380" ht="15"/>
    <row r="48381" ht="15"/>
    <row r="48382" ht="15"/>
    <row r="48383" ht="15"/>
    <row r="48384" ht="15"/>
    <row r="48385" ht="15"/>
    <row r="48386" ht="15"/>
    <row r="48387" ht="15"/>
    <row r="48388" ht="15"/>
    <row r="48389" ht="15"/>
    <row r="48390" ht="15"/>
    <row r="48391" ht="15"/>
    <row r="48392" ht="15"/>
    <row r="48393" ht="15"/>
    <row r="48394" ht="15"/>
    <row r="48395" ht="15"/>
    <row r="48396" ht="15"/>
    <row r="48397" ht="15"/>
    <row r="48398" ht="15"/>
    <row r="48399" ht="15"/>
    <row r="48400" ht="15"/>
    <row r="48401" ht="15"/>
    <row r="48402" ht="15"/>
    <row r="48403" ht="15"/>
    <row r="48404" ht="15"/>
    <row r="48405" ht="15"/>
    <row r="48406" ht="15"/>
    <row r="48407" ht="15"/>
    <row r="48408" ht="15"/>
    <row r="48409" ht="15"/>
    <row r="48410" ht="15"/>
    <row r="48411" ht="15"/>
    <row r="48412" ht="15"/>
    <row r="48413" ht="15"/>
    <row r="48414" ht="15"/>
    <row r="48415" ht="15"/>
    <row r="48416" ht="15"/>
    <row r="48417" ht="15"/>
    <row r="48418" ht="15"/>
    <row r="48419" ht="15"/>
    <row r="48420" ht="15"/>
    <row r="48421" ht="15"/>
    <row r="48422" ht="15"/>
    <row r="48423" ht="15"/>
    <row r="48424" ht="15"/>
    <row r="48425" ht="15"/>
    <row r="48426" ht="15"/>
    <row r="48427" ht="15"/>
    <row r="48428" ht="15"/>
    <row r="48429" ht="15"/>
    <row r="48430" ht="15"/>
    <row r="48431" ht="15"/>
    <row r="48432" ht="15"/>
    <row r="48433" ht="15"/>
    <row r="48434" ht="15"/>
    <row r="48435" ht="15"/>
    <row r="48436" ht="15"/>
    <row r="48437" ht="15"/>
    <row r="48438" ht="15"/>
    <row r="48439" ht="15"/>
    <row r="48440" ht="15"/>
    <row r="48441" ht="15"/>
    <row r="48442" ht="15"/>
    <row r="48443" ht="15"/>
    <row r="48444" ht="15"/>
    <row r="48445" ht="15"/>
    <row r="48446" ht="15"/>
    <row r="48447" ht="15"/>
    <row r="48448" ht="15"/>
    <row r="48449" ht="15"/>
    <row r="48450" ht="15"/>
    <row r="48451" ht="15"/>
    <row r="48452" ht="15"/>
    <row r="48453" ht="15"/>
    <row r="48454" ht="15"/>
    <row r="48455" ht="15"/>
    <row r="48456" ht="15"/>
    <row r="48457" ht="15"/>
    <row r="48458" ht="15"/>
    <row r="48459" ht="15"/>
    <row r="48460" ht="15"/>
    <row r="48461" ht="15"/>
    <row r="48462" ht="15"/>
    <row r="48463" ht="15"/>
    <row r="48464" ht="15"/>
    <row r="48465" ht="15"/>
    <row r="48466" ht="15"/>
    <row r="48467" ht="15"/>
    <row r="48468" ht="15"/>
    <row r="48469" ht="15"/>
    <row r="48470" ht="15"/>
    <row r="48471" ht="15"/>
    <row r="48472" ht="15"/>
    <row r="48473" ht="15"/>
    <row r="48474" ht="15"/>
    <row r="48475" ht="15"/>
    <row r="48476" ht="15"/>
    <row r="48477" ht="15"/>
    <row r="48478" ht="15"/>
    <row r="48479" ht="15"/>
    <row r="48480" ht="15"/>
    <row r="48481" ht="15"/>
    <row r="48482" ht="15"/>
    <row r="48483" ht="15"/>
    <row r="48484" ht="15"/>
    <row r="48485" ht="15"/>
    <row r="48486" ht="15"/>
    <row r="48487" ht="15"/>
    <row r="48488" ht="15"/>
    <row r="48489" ht="15"/>
    <row r="48490" ht="15"/>
    <row r="48491" ht="15"/>
    <row r="48492" ht="15"/>
    <row r="48493" ht="15"/>
    <row r="48494" ht="15"/>
    <row r="48495" ht="15"/>
    <row r="48496" ht="15"/>
    <row r="48497" ht="15"/>
    <row r="48498" ht="15"/>
    <row r="48499" ht="15"/>
    <row r="48500" ht="15"/>
    <row r="48501" ht="15"/>
    <row r="48502" ht="15"/>
    <row r="48503" ht="15"/>
    <row r="48504" ht="15"/>
    <row r="48505" ht="15"/>
    <row r="48506" ht="15"/>
    <row r="48507" ht="15"/>
    <row r="48508" ht="15"/>
    <row r="48509" ht="15"/>
    <row r="48510" ht="15"/>
    <row r="48511" ht="15"/>
    <row r="48512" ht="15"/>
    <row r="48513" ht="15"/>
    <row r="48514" ht="15"/>
    <row r="48515" ht="15"/>
    <row r="48516" ht="15"/>
    <row r="48517" ht="15"/>
    <row r="48518" ht="15"/>
    <row r="48519" ht="15"/>
    <row r="48520" ht="15"/>
    <row r="48521" ht="15"/>
    <row r="48522" ht="15"/>
    <row r="48523" ht="15"/>
    <row r="48524" ht="15"/>
    <row r="48525" ht="15"/>
    <row r="48526" ht="15"/>
    <row r="48527" ht="15"/>
    <row r="48528" ht="15"/>
    <row r="48529" ht="15"/>
    <row r="48530" ht="15"/>
    <row r="48531" ht="15"/>
    <row r="48532" ht="15"/>
    <row r="48533" ht="15"/>
    <row r="48534" ht="15"/>
    <row r="48535" ht="15"/>
    <row r="48536" ht="15"/>
    <row r="48537" ht="15"/>
    <row r="48538" ht="15"/>
    <row r="48539" ht="15"/>
    <row r="48540" ht="15"/>
    <row r="48541" ht="15"/>
    <row r="48542" ht="15"/>
    <row r="48543" ht="15"/>
    <row r="48544" ht="15"/>
    <row r="48545" ht="15"/>
    <row r="48546" ht="15"/>
    <row r="48547" ht="15"/>
    <row r="48548" ht="15"/>
    <row r="48549" ht="15"/>
    <row r="48550" ht="15"/>
    <row r="48551" ht="15"/>
    <row r="48552" ht="15"/>
    <row r="48553" ht="15"/>
    <row r="48554" ht="15"/>
    <row r="48555" ht="15"/>
    <row r="48556" ht="15"/>
    <row r="48557" ht="15"/>
    <row r="48558" ht="15"/>
    <row r="48559" ht="15"/>
    <row r="48560" ht="15"/>
    <row r="48561" ht="15"/>
    <row r="48562" ht="15"/>
    <row r="48563" ht="15"/>
    <row r="48564" ht="15"/>
    <row r="48565" ht="15"/>
    <row r="48566" ht="15"/>
    <row r="48567" ht="15"/>
    <row r="48568" ht="15"/>
    <row r="48569" ht="15"/>
    <row r="48570" ht="15"/>
    <row r="48571" ht="15"/>
    <row r="48572" ht="15"/>
    <row r="48573" ht="15"/>
    <row r="48574" ht="15"/>
    <row r="48575" ht="15"/>
    <row r="48576" ht="15"/>
    <row r="48577" ht="15"/>
    <row r="48578" ht="15"/>
    <row r="48579" ht="15"/>
    <row r="48580" ht="15"/>
    <row r="48581" ht="15"/>
    <row r="48582" ht="15"/>
    <row r="48583" ht="15"/>
    <row r="48584" ht="15"/>
    <row r="48585" ht="15"/>
    <row r="48586" ht="15"/>
    <row r="48587" ht="15"/>
    <row r="48588" ht="15"/>
    <row r="48589" ht="15"/>
    <row r="48590" ht="15"/>
    <row r="48591" ht="15"/>
    <row r="48592" ht="15"/>
    <row r="48593" ht="15"/>
    <row r="48594" ht="15"/>
    <row r="48595" ht="15"/>
    <row r="48596" ht="15"/>
    <row r="48597" ht="15"/>
    <row r="48598" ht="15"/>
    <row r="48599" ht="15"/>
    <row r="48600" ht="15"/>
    <row r="48601" ht="15"/>
    <row r="48602" ht="15"/>
    <row r="48603" ht="15"/>
    <row r="48604" ht="15"/>
    <row r="48605" ht="15"/>
    <row r="48606" ht="15"/>
    <row r="48607" ht="15"/>
    <row r="48608" ht="15"/>
    <row r="48609" ht="15"/>
    <row r="48610" ht="15"/>
    <row r="48611" ht="15"/>
    <row r="48612" ht="15"/>
    <row r="48613" ht="15"/>
    <row r="48614" ht="15"/>
    <row r="48615" ht="15"/>
    <row r="48616" ht="15"/>
    <row r="48617" ht="15"/>
    <row r="48618" ht="15"/>
    <row r="48619" ht="15"/>
    <row r="48620" ht="15"/>
    <row r="48621" ht="15"/>
    <row r="48622" ht="15"/>
    <row r="48623" ht="15"/>
    <row r="48624" ht="15"/>
    <row r="48625" ht="15"/>
    <row r="48626" ht="15"/>
    <row r="48627" ht="15"/>
    <row r="48628" ht="15"/>
    <row r="48629" ht="15"/>
    <row r="48630" ht="15"/>
    <row r="48631" ht="15"/>
    <row r="48632" ht="15"/>
    <row r="48633" ht="15"/>
    <row r="48634" ht="15"/>
    <row r="48635" ht="15"/>
    <row r="48636" ht="15"/>
    <row r="48637" ht="15"/>
    <row r="48638" ht="15"/>
    <row r="48639" ht="15"/>
    <row r="48640" ht="15"/>
    <row r="48641" ht="15"/>
    <row r="48642" ht="15"/>
    <row r="48643" ht="15"/>
    <row r="48644" ht="15"/>
    <row r="48645" ht="15"/>
    <row r="48646" ht="15"/>
    <row r="48647" ht="15"/>
    <row r="48648" ht="15"/>
    <row r="48649" ht="15"/>
    <row r="48650" ht="15"/>
    <row r="48651" ht="15"/>
    <row r="48652" ht="15"/>
    <row r="48653" ht="15"/>
    <row r="48654" ht="15"/>
    <row r="48655" ht="15"/>
    <row r="48656" ht="15"/>
    <row r="48657" ht="15"/>
    <row r="48658" ht="15"/>
    <row r="48659" ht="15"/>
    <row r="48660" ht="15"/>
    <row r="48661" ht="15"/>
    <row r="48662" ht="15"/>
    <row r="48663" ht="15"/>
    <row r="48664" ht="15"/>
    <row r="48665" ht="15"/>
    <row r="48666" ht="15"/>
    <row r="48667" ht="15"/>
    <row r="48668" ht="15"/>
    <row r="48669" ht="15"/>
    <row r="48670" ht="15"/>
    <row r="48671" ht="15"/>
    <row r="48672" ht="15"/>
    <row r="48673" ht="15"/>
    <row r="48674" ht="15"/>
    <row r="48675" ht="15"/>
    <row r="48676" ht="15"/>
    <row r="48677" ht="15"/>
    <row r="48678" ht="15"/>
    <row r="48679" ht="15"/>
    <row r="48680" ht="15"/>
    <row r="48681" ht="15"/>
    <row r="48682" ht="15"/>
    <row r="48683" ht="15"/>
    <row r="48684" ht="15"/>
    <row r="48685" ht="15"/>
    <row r="48686" ht="15"/>
    <row r="48687" ht="15"/>
    <row r="48688" ht="15"/>
    <row r="48689" ht="15"/>
    <row r="48690" ht="15"/>
    <row r="48691" ht="15"/>
    <row r="48692" ht="15"/>
    <row r="48693" ht="15"/>
    <row r="48694" ht="15"/>
    <row r="48695" ht="15"/>
    <row r="48696" ht="15"/>
    <row r="48697" ht="15"/>
    <row r="48698" ht="15"/>
    <row r="48699" ht="15"/>
    <row r="48700" ht="15"/>
    <row r="48701" ht="15"/>
    <row r="48702" ht="15"/>
    <row r="48703" ht="15"/>
    <row r="48704" ht="15"/>
    <row r="48705" ht="15"/>
    <row r="48706" ht="15"/>
    <row r="48707" ht="15"/>
    <row r="48708" ht="15"/>
    <row r="48709" ht="15"/>
    <row r="48710" ht="15"/>
    <row r="48711" ht="15"/>
    <row r="48712" ht="15"/>
    <row r="48713" ht="15"/>
    <row r="48714" ht="15"/>
    <row r="48715" ht="15"/>
    <row r="48716" ht="15"/>
    <row r="48717" ht="15"/>
    <row r="48718" ht="15"/>
    <row r="48719" ht="15"/>
    <row r="48720" ht="15"/>
    <row r="48721" ht="15"/>
    <row r="48722" ht="15"/>
    <row r="48723" ht="15"/>
    <row r="48724" ht="15"/>
    <row r="48725" ht="15"/>
    <row r="48726" ht="15"/>
    <row r="48727" ht="15"/>
    <row r="48728" ht="15"/>
    <row r="48729" ht="15"/>
    <row r="48730" ht="15"/>
    <row r="48731" ht="15"/>
    <row r="48732" ht="15"/>
    <row r="48733" ht="15"/>
    <row r="48734" ht="15"/>
    <row r="48735" ht="15"/>
    <row r="48736" ht="15"/>
    <row r="48737" ht="15"/>
    <row r="48738" ht="15"/>
    <row r="48739" ht="15"/>
    <row r="48740" ht="15"/>
    <row r="48741" ht="15"/>
    <row r="48742" ht="15"/>
    <row r="48743" ht="15"/>
    <row r="48744" ht="15"/>
    <row r="48745" ht="15"/>
    <row r="48746" ht="15"/>
    <row r="48747" ht="15"/>
    <row r="48748" ht="15"/>
    <row r="48749" ht="15"/>
    <row r="48750" ht="15"/>
    <row r="48751" ht="15"/>
    <row r="48752" ht="15"/>
    <row r="48753" ht="15"/>
    <row r="48754" ht="15"/>
    <row r="48755" ht="15"/>
    <row r="48756" ht="15"/>
    <row r="48757" ht="15"/>
    <row r="48758" ht="15"/>
    <row r="48759" ht="15"/>
    <row r="48760" ht="15"/>
    <row r="48761" ht="15"/>
    <row r="48762" ht="15"/>
    <row r="48763" ht="15"/>
    <row r="48764" ht="15"/>
    <row r="48765" ht="15"/>
    <row r="48766" ht="15"/>
    <row r="48767" ht="15"/>
    <row r="48768" ht="15"/>
    <row r="48769" ht="15"/>
    <row r="48770" ht="15"/>
    <row r="48771" ht="15"/>
    <row r="48772" ht="15"/>
    <row r="48773" ht="15"/>
    <row r="48774" ht="15"/>
    <row r="48775" ht="15"/>
    <row r="48776" ht="15"/>
    <row r="48777" ht="15"/>
    <row r="48778" ht="15"/>
    <row r="48779" ht="15"/>
    <row r="48780" ht="15"/>
    <row r="48781" ht="15"/>
    <row r="48782" ht="15"/>
    <row r="48783" ht="15"/>
    <row r="48784" ht="15"/>
    <row r="48785" ht="15"/>
    <row r="48786" ht="15"/>
    <row r="48787" ht="15"/>
    <row r="48788" ht="15"/>
    <row r="48789" ht="15"/>
    <row r="48790" ht="15"/>
    <row r="48791" ht="15"/>
    <row r="48792" ht="15"/>
    <row r="48793" ht="15"/>
    <row r="48794" ht="15"/>
    <row r="48795" ht="15"/>
    <row r="48796" ht="15"/>
    <row r="48797" ht="15"/>
    <row r="48798" ht="15"/>
    <row r="48799" ht="15"/>
    <row r="48800" ht="15"/>
    <row r="48801" ht="15"/>
    <row r="48802" ht="15"/>
    <row r="48803" ht="15"/>
    <row r="48804" ht="15"/>
    <row r="48805" ht="15"/>
    <row r="48806" ht="15"/>
    <row r="48807" ht="15"/>
    <row r="48808" ht="15"/>
    <row r="48809" ht="15"/>
    <row r="48810" ht="15"/>
    <row r="48811" ht="15"/>
    <row r="48812" ht="15"/>
    <row r="48813" ht="15"/>
    <row r="48814" ht="15"/>
    <row r="48815" ht="15"/>
    <row r="48816" ht="15"/>
    <row r="48817" ht="15"/>
    <row r="48818" ht="15"/>
    <row r="48819" ht="15"/>
    <row r="48820" ht="15"/>
    <row r="48821" ht="15"/>
    <row r="48822" ht="15"/>
    <row r="48823" ht="15"/>
    <row r="48824" ht="15"/>
    <row r="48825" ht="15"/>
    <row r="48826" ht="15"/>
    <row r="48827" ht="15"/>
    <row r="48828" ht="15"/>
    <row r="48829" ht="15"/>
    <row r="48830" ht="15"/>
    <row r="48831" ht="15"/>
    <row r="48832" ht="15"/>
    <row r="48833" ht="15"/>
    <row r="48834" ht="15"/>
    <row r="48835" ht="15"/>
    <row r="48836" ht="15"/>
    <row r="48837" ht="15"/>
    <row r="48838" ht="15"/>
    <row r="48839" ht="15"/>
    <row r="48840" ht="15"/>
    <row r="48841" ht="15"/>
    <row r="48842" ht="15"/>
    <row r="48843" ht="15"/>
    <row r="48844" ht="15"/>
    <row r="48845" ht="15"/>
    <row r="48846" ht="15"/>
    <row r="48847" ht="15"/>
    <row r="48848" ht="15"/>
    <row r="48849" ht="15"/>
    <row r="48850" ht="15"/>
    <row r="48851" ht="15"/>
    <row r="48852" ht="15"/>
    <row r="48853" ht="15"/>
    <row r="48854" ht="15"/>
    <row r="48855" ht="15"/>
    <row r="48856" ht="15"/>
    <row r="48857" ht="15"/>
    <row r="48858" ht="15"/>
    <row r="48859" ht="15"/>
    <row r="48860" ht="15"/>
    <row r="48861" ht="15"/>
    <row r="48862" ht="15"/>
    <row r="48863" ht="15"/>
    <row r="48864" ht="15"/>
    <row r="48865" ht="15"/>
    <row r="48866" ht="15"/>
    <row r="48867" ht="15"/>
    <row r="48868" ht="15"/>
    <row r="48869" ht="15"/>
    <row r="48870" ht="15"/>
    <row r="48871" ht="15"/>
    <row r="48872" ht="15"/>
    <row r="48873" ht="15"/>
    <row r="48874" ht="15"/>
    <row r="48875" ht="15"/>
    <row r="48876" ht="15"/>
    <row r="48877" ht="15"/>
    <row r="48878" ht="15"/>
    <row r="48879" ht="15"/>
    <row r="48880" ht="15"/>
    <row r="48881" ht="15"/>
    <row r="48882" ht="15"/>
    <row r="48883" ht="15"/>
    <row r="48884" ht="15"/>
    <row r="48885" ht="15"/>
    <row r="48886" ht="15"/>
    <row r="48887" ht="15"/>
    <row r="48888" ht="15"/>
    <row r="48889" ht="15"/>
    <row r="48890" ht="15"/>
    <row r="48891" ht="15"/>
    <row r="48892" ht="15"/>
    <row r="48893" ht="15"/>
    <row r="48894" ht="15"/>
    <row r="48895" ht="15"/>
    <row r="48896" ht="15"/>
    <row r="48897" ht="15"/>
    <row r="48898" ht="15"/>
    <row r="48899" ht="15"/>
    <row r="48900" ht="15"/>
    <row r="48901" ht="15"/>
    <row r="48902" ht="15"/>
    <row r="48903" ht="15"/>
    <row r="48904" ht="15"/>
    <row r="48905" ht="15"/>
    <row r="48906" ht="15"/>
    <row r="48907" ht="15"/>
    <row r="48908" ht="15"/>
    <row r="48909" ht="15"/>
    <row r="48910" ht="15"/>
    <row r="48911" ht="15"/>
    <row r="48912" ht="15"/>
    <row r="48913" ht="15"/>
    <row r="48914" ht="15"/>
    <row r="48915" ht="15"/>
    <row r="48916" ht="15"/>
    <row r="48917" ht="15"/>
    <row r="48918" ht="15"/>
    <row r="48919" ht="15"/>
    <row r="48920" ht="15"/>
    <row r="48921" ht="15"/>
    <row r="48922" ht="15"/>
    <row r="48923" ht="15"/>
    <row r="48924" ht="15"/>
    <row r="48925" ht="15"/>
    <row r="48926" ht="15"/>
    <row r="48927" ht="15"/>
    <row r="48928" ht="15"/>
    <row r="48929" ht="15"/>
    <row r="48930" ht="15"/>
    <row r="48931" ht="15"/>
    <row r="48932" ht="15"/>
    <row r="48933" ht="15"/>
    <row r="48934" ht="15"/>
    <row r="48935" ht="15"/>
    <row r="48936" ht="15"/>
    <row r="48937" ht="15"/>
    <row r="48938" ht="15"/>
    <row r="48939" ht="15"/>
    <row r="48940" ht="15"/>
    <row r="48941" ht="15"/>
    <row r="48942" ht="15"/>
    <row r="48943" ht="15"/>
    <row r="48944" ht="15"/>
    <row r="48945" ht="15"/>
    <row r="48946" ht="15"/>
    <row r="48947" ht="15"/>
    <row r="48948" ht="15"/>
    <row r="48949" ht="15"/>
    <row r="48950" ht="15"/>
    <row r="48951" ht="15"/>
    <row r="48952" ht="15"/>
    <row r="48953" ht="15"/>
    <row r="48954" ht="15"/>
    <row r="48955" ht="15"/>
    <row r="48956" ht="15"/>
    <row r="48957" ht="15"/>
    <row r="48958" ht="15"/>
    <row r="48959" ht="15"/>
    <row r="48960" ht="15"/>
    <row r="48961" ht="15"/>
    <row r="48962" ht="15"/>
    <row r="48963" ht="15"/>
    <row r="48964" ht="15"/>
    <row r="48965" ht="15"/>
    <row r="48966" ht="15"/>
    <row r="48967" ht="15"/>
    <row r="48968" ht="15"/>
    <row r="48969" ht="15"/>
    <row r="48970" ht="15"/>
    <row r="48971" ht="15"/>
    <row r="48972" ht="15"/>
    <row r="48973" ht="15"/>
    <row r="48974" ht="15"/>
    <row r="48975" ht="15"/>
    <row r="48976" ht="15"/>
    <row r="48977" ht="15"/>
    <row r="48978" ht="15"/>
    <row r="48979" ht="15"/>
    <row r="48980" ht="15"/>
    <row r="48981" ht="15"/>
    <row r="48982" ht="15"/>
    <row r="48983" ht="15"/>
    <row r="48984" ht="15"/>
    <row r="48985" ht="15"/>
    <row r="48986" ht="15"/>
    <row r="48987" ht="15"/>
    <row r="48988" ht="15"/>
    <row r="48989" ht="15"/>
    <row r="48990" ht="15"/>
    <row r="48991" ht="15"/>
    <row r="48992" ht="15"/>
    <row r="48993" ht="15"/>
    <row r="48994" ht="15"/>
    <row r="48995" ht="15"/>
    <row r="48996" ht="15"/>
    <row r="48997" ht="15"/>
    <row r="48998" ht="15"/>
    <row r="48999" ht="15"/>
    <row r="49000" ht="15"/>
    <row r="49001" ht="15"/>
    <row r="49002" ht="15"/>
    <row r="49003" ht="15"/>
    <row r="49004" ht="15"/>
    <row r="49005" ht="15"/>
    <row r="49006" ht="15"/>
    <row r="49007" ht="15"/>
    <row r="49008" ht="15"/>
    <row r="49009" ht="15"/>
    <row r="49010" ht="15"/>
    <row r="49011" ht="15"/>
    <row r="49012" ht="15"/>
    <row r="49013" ht="15"/>
    <row r="49014" ht="15"/>
    <row r="49015" ht="15"/>
    <row r="49016" ht="15"/>
    <row r="49017" ht="15"/>
    <row r="49018" ht="15"/>
    <row r="49019" ht="15"/>
    <row r="49020" ht="15"/>
    <row r="49021" ht="15"/>
    <row r="49022" ht="15"/>
    <row r="49023" ht="15"/>
    <row r="49024" ht="15"/>
    <row r="49025" ht="15"/>
    <row r="49026" ht="15"/>
    <row r="49027" ht="15"/>
    <row r="49028" ht="15"/>
    <row r="49029" ht="15"/>
    <row r="49030" ht="15"/>
    <row r="49031" ht="15"/>
    <row r="49032" ht="15"/>
    <row r="49033" ht="15"/>
    <row r="49034" ht="15"/>
    <row r="49035" ht="15"/>
    <row r="49036" ht="15"/>
    <row r="49037" ht="15"/>
    <row r="49038" ht="15"/>
    <row r="49039" ht="15"/>
    <row r="49040" ht="15"/>
    <row r="49041" ht="15"/>
    <row r="49042" ht="15"/>
    <row r="49043" ht="15"/>
    <row r="49044" ht="15"/>
    <row r="49045" ht="15"/>
    <row r="49046" ht="15"/>
    <row r="49047" ht="15"/>
    <row r="49048" ht="15"/>
    <row r="49049" ht="15"/>
    <row r="49050" ht="15"/>
    <row r="49051" ht="15"/>
    <row r="49052" ht="15"/>
    <row r="49053" ht="15"/>
    <row r="49054" ht="15"/>
    <row r="49055" ht="15"/>
    <row r="49056" ht="15"/>
    <row r="49057" ht="15"/>
    <row r="49058" ht="15"/>
    <row r="49059" ht="15"/>
    <row r="49060" ht="15"/>
    <row r="49061" ht="15"/>
    <row r="49062" ht="15"/>
    <row r="49063" ht="15"/>
    <row r="49064" ht="15"/>
    <row r="49065" ht="15"/>
    <row r="49066" ht="15"/>
    <row r="49067" ht="15"/>
    <row r="49068" ht="15"/>
    <row r="49069" ht="15"/>
    <row r="49070" ht="15"/>
    <row r="49071" ht="15"/>
    <row r="49072" ht="15"/>
    <row r="49073" ht="15"/>
    <row r="49074" ht="15"/>
    <row r="49075" ht="15"/>
    <row r="49076" ht="15"/>
    <row r="49077" ht="15"/>
    <row r="49078" ht="15"/>
    <row r="49079" ht="15"/>
    <row r="49080" ht="15"/>
    <row r="49081" ht="15"/>
    <row r="49082" ht="15"/>
    <row r="49083" ht="15"/>
    <row r="49084" ht="15"/>
    <row r="49085" ht="15"/>
    <row r="49086" ht="15"/>
    <row r="49087" ht="15"/>
    <row r="49088" ht="15"/>
    <row r="49089" ht="15"/>
    <row r="49090" ht="15"/>
    <row r="49091" ht="15"/>
    <row r="49092" ht="15"/>
    <row r="49093" ht="15"/>
    <row r="49094" ht="15"/>
    <row r="49095" ht="15"/>
    <row r="49096" ht="15"/>
    <row r="49097" ht="15"/>
    <row r="49098" ht="15"/>
    <row r="49099" ht="15"/>
    <row r="49100" ht="15"/>
    <row r="49101" ht="15"/>
    <row r="49102" ht="15"/>
    <row r="49103" ht="15"/>
    <row r="49104" ht="15"/>
    <row r="49105" ht="15"/>
    <row r="49106" ht="15"/>
    <row r="49107" ht="15"/>
    <row r="49108" ht="15"/>
    <row r="49109" ht="15"/>
    <row r="49110" ht="15"/>
    <row r="49111" ht="15"/>
    <row r="49112" ht="15"/>
    <row r="49113" ht="15"/>
    <row r="49114" ht="15"/>
    <row r="49115" ht="15"/>
    <row r="49116" ht="15"/>
    <row r="49117" ht="15"/>
    <row r="49118" ht="15"/>
    <row r="49119" ht="15"/>
    <row r="49120" ht="15"/>
    <row r="49121" ht="15"/>
    <row r="49122" ht="15"/>
    <row r="49123" ht="15"/>
    <row r="49124" ht="15"/>
    <row r="49125" ht="15"/>
    <row r="49126" ht="15"/>
    <row r="49127" ht="15"/>
    <row r="49128" ht="15"/>
    <row r="49129" ht="15"/>
    <row r="49130" ht="15"/>
    <row r="49131" ht="15"/>
    <row r="49132" ht="15"/>
    <row r="49133" ht="15"/>
    <row r="49134" ht="15"/>
    <row r="49135" ht="15"/>
    <row r="49136" ht="15"/>
    <row r="49137" ht="15"/>
    <row r="49138" ht="15"/>
    <row r="49139" ht="15"/>
    <row r="49140" ht="15"/>
    <row r="49141" ht="15"/>
    <row r="49142" ht="15"/>
    <row r="49143" ht="15"/>
    <row r="49144" ht="15"/>
    <row r="49145" ht="15"/>
    <row r="49146" ht="15"/>
    <row r="49147" ht="15"/>
    <row r="49148" ht="15"/>
    <row r="49149" ht="15"/>
    <row r="49150" ht="15"/>
    <row r="49151" ht="15"/>
    <row r="49152" ht="15"/>
    <row r="49153" ht="15"/>
    <row r="49154" ht="15"/>
    <row r="49155" ht="15"/>
    <row r="49156" ht="15"/>
    <row r="49157" ht="15"/>
    <row r="49158" ht="15"/>
    <row r="49159" ht="15"/>
    <row r="49160" ht="15"/>
    <row r="49161" ht="15"/>
    <row r="49162" ht="15"/>
    <row r="49163" ht="15"/>
    <row r="49164" ht="15"/>
    <row r="49165" ht="15"/>
    <row r="49166" ht="15"/>
    <row r="49167" ht="15"/>
    <row r="49168" ht="15"/>
    <row r="49169" ht="15"/>
    <row r="49170" ht="15"/>
    <row r="49171" ht="15"/>
    <row r="49172" ht="15"/>
    <row r="49173" ht="15"/>
    <row r="49174" ht="15"/>
    <row r="49175" ht="15"/>
    <row r="49176" ht="15"/>
    <row r="49177" ht="15"/>
    <row r="49178" ht="15"/>
    <row r="49179" ht="15"/>
    <row r="49180" ht="15"/>
    <row r="49181" ht="15"/>
    <row r="49182" ht="15"/>
    <row r="49183" ht="15"/>
    <row r="49184" ht="15"/>
    <row r="49185" ht="15"/>
    <row r="49186" ht="15"/>
    <row r="49187" ht="15"/>
    <row r="49188" ht="15"/>
    <row r="49189" ht="15"/>
    <row r="49190" ht="15"/>
    <row r="49191" ht="15"/>
    <row r="49192" ht="15"/>
    <row r="49193" ht="15"/>
    <row r="49194" ht="15"/>
    <row r="49195" ht="15"/>
    <row r="49196" ht="15"/>
    <row r="49197" ht="15"/>
    <row r="49198" ht="15"/>
    <row r="49199" ht="15"/>
    <row r="49200" ht="15"/>
    <row r="49201" ht="15"/>
    <row r="49202" ht="15"/>
    <row r="49203" ht="15"/>
    <row r="49204" ht="15"/>
    <row r="49205" ht="15"/>
    <row r="49206" ht="15"/>
    <row r="49207" ht="15"/>
    <row r="49208" ht="15"/>
    <row r="49209" ht="15"/>
    <row r="49210" ht="15"/>
    <row r="49211" ht="15"/>
    <row r="49212" ht="15"/>
    <row r="49213" ht="15"/>
    <row r="49214" ht="15"/>
    <row r="49215" ht="15"/>
    <row r="49216" ht="15"/>
    <row r="49217" ht="15"/>
    <row r="49218" ht="15"/>
    <row r="49219" ht="15"/>
    <row r="49220" ht="15"/>
    <row r="49221" ht="15"/>
    <row r="49222" ht="15"/>
    <row r="49223" ht="15"/>
    <row r="49224" ht="15"/>
    <row r="49225" ht="15"/>
    <row r="49226" ht="15"/>
    <row r="49227" ht="15"/>
    <row r="49228" ht="15"/>
    <row r="49229" ht="15"/>
    <row r="49230" ht="15"/>
    <row r="49231" ht="15"/>
    <row r="49232" ht="15"/>
    <row r="49233" ht="15"/>
    <row r="49234" ht="15"/>
    <row r="49235" ht="15"/>
    <row r="49236" ht="15"/>
    <row r="49237" ht="15"/>
    <row r="49238" ht="15"/>
    <row r="49239" ht="15"/>
    <row r="49240" ht="15"/>
    <row r="49241" ht="15"/>
    <row r="49242" ht="15"/>
    <row r="49243" ht="15"/>
    <row r="49244" ht="15"/>
    <row r="49245" ht="15"/>
    <row r="49246" ht="15"/>
    <row r="49247" ht="15"/>
    <row r="49248" ht="15"/>
    <row r="49249" ht="15"/>
    <row r="49250" ht="15"/>
    <row r="49251" ht="15"/>
    <row r="49252" ht="15"/>
    <row r="49253" ht="15"/>
    <row r="49254" ht="15"/>
    <row r="49255" ht="15"/>
    <row r="49256" ht="15"/>
    <row r="49257" ht="15"/>
    <row r="49258" ht="15"/>
    <row r="49259" ht="15"/>
    <row r="49260" ht="15"/>
    <row r="49261" ht="15"/>
    <row r="49262" ht="15"/>
    <row r="49263" ht="15"/>
    <row r="49264" ht="15"/>
    <row r="49265" ht="15"/>
    <row r="49266" ht="15"/>
    <row r="49267" ht="15"/>
    <row r="49268" ht="15"/>
    <row r="49269" ht="15"/>
    <row r="49270" ht="15"/>
    <row r="49271" ht="15"/>
    <row r="49272" ht="15"/>
    <row r="49273" ht="15"/>
    <row r="49274" ht="15"/>
    <row r="49275" ht="15"/>
    <row r="49276" ht="15"/>
    <row r="49277" ht="15"/>
    <row r="49278" ht="15"/>
    <row r="49279" ht="15"/>
    <row r="49280" ht="15"/>
    <row r="49281" ht="15"/>
    <row r="49282" ht="15"/>
    <row r="49283" ht="15"/>
    <row r="49284" ht="15"/>
    <row r="49285" ht="15"/>
    <row r="49286" ht="15"/>
    <row r="49287" ht="15"/>
    <row r="49288" ht="15"/>
    <row r="49289" ht="15"/>
    <row r="49290" ht="15"/>
    <row r="49291" ht="15"/>
    <row r="49292" ht="15"/>
    <row r="49293" ht="15"/>
    <row r="49294" ht="15"/>
    <row r="49295" ht="15"/>
    <row r="49296" ht="15"/>
    <row r="49297" ht="15"/>
    <row r="49298" ht="15"/>
    <row r="49299" ht="15"/>
    <row r="49300" ht="15"/>
    <row r="49301" ht="15"/>
    <row r="49302" ht="15"/>
    <row r="49303" ht="15"/>
    <row r="49304" ht="15"/>
    <row r="49305" ht="15"/>
    <row r="49306" ht="15"/>
    <row r="49307" ht="15"/>
    <row r="49308" ht="15"/>
    <row r="49309" ht="15"/>
    <row r="49310" ht="15"/>
    <row r="49311" ht="15"/>
    <row r="49312" ht="15"/>
    <row r="49313" ht="15"/>
    <row r="49314" ht="15"/>
    <row r="49315" ht="15"/>
    <row r="49316" ht="15"/>
    <row r="49317" ht="15"/>
    <row r="49318" ht="15"/>
    <row r="49319" ht="15"/>
    <row r="49320" ht="15"/>
    <row r="49321" ht="15"/>
    <row r="49322" ht="15"/>
    <row r="49323" ht="15"/>
    <row r="49324" ht="15"/>
    <row r="49325" ht="15"/>
    <row r="49326" ht="15"/>
    <row r="49327" ht="15"/>
    <row r="49328" ht="15"/>
    <row r="49329" ht="15"/>
    <row r="49330" ht="15"/>
    <row r="49331" ht="15"/>
    <row r="49332" ht="15"/>
    <row r="49333" ht="15"/>
    <row r="49334" ht="15"/>
    <row r="49335" ht="15"/>
    <row r="49336" ht="15"/>
    <row r="49337" ht="15"/>
    <row r="49338" ht="15"/>
    <row r="49339" ht="15"/>
    <row r="49340" ht="15"/>
    <row r="49341" ht="15"/>
    <row r="49342" ht="15"/>
    <row r="49343" ht="15"/>
    <row r="49344" ht="15"/>
    <row r="49345" ht="15"/>
    <row r="49346" ht="15"/>
    <row r="49347" ht="15"/>
    <row r="49348" ht="15"/>
    <row r="49349" ht="15"/>
    <row r="49350" ht="15"/>
    <row r="49351" ht="15"/>
    <row r="49352" ht="15"/>
    <row r="49353" ht="15"/>
    <row r="49354" ht="15"/>
    <row r="49355" ht="15"/>
    <row r="49356" ht="15"/>
    <row r="49357" ht="15"/>
    <row r="49358" ht="15"/>
    <row r="49359" ht="15"/>
    <row r="49360" ht="15"/>
    <row r="49361" ht="15"/>
    <row r="49362" ht="15"/>
    <row r="49363" ht="15"/>
    <row r="49364" ht="15"/>
    <row r="49365" ht="15"/>
    <row r="49366" ht="15"/>
    <row r="49367" ht="15"/>
    <row r="49368" ht="15"/>
    <row r="49369" ht="15"/>
    <row r="49370" ht="15"/>
    <row r="49371" ht="15"/>
    <row r="49372" ht="15"/>
    <row r="49373" ht="15"/>
    <row r="49374" ht="15"/>
    <row r="49375" ht="15"/>
    <row r="49376" ht="15"/>
    <row r="49377" ht="15"/>
    <row r="49378" ht="15"/>
    <row r="49379" ht="15"/>
    <row r="49380" ht="15"/>
    <row r="49381" ht="15"/>
    <row r="49382" ht="15"/>
    <row r="49383" ht="15"/>
    <row r="49384" ht="15"/>
    <row r="49385" ht="15"/>
    <row r="49386" ht="15"/>
    <row r="49387" ht="15"/>
    <row r="49388" ht="15"/>
    <row r="49389" ht="15"/>
    <row r="49390" ht="15"/>
    <row r="49391" ht="15"/>
    <row r="49392" ht="15"/>
    <row r="49393" ht="15"/>
    <row r="49394" ht="15"/>
    <row r="49395" ht="15"/>
    <row r="49396" ht="15"/>
    <row r="49397" ht="15"/>
    <row r="49398" ht="15"/>
    <row r="49399" ht="15"/>
    <row r="49400" ht="15"/>
    <row r="49401" ht="15"/>
    <row r="49402" ht="15"/>
    <row r="49403" ht="15"/>
    <row r="49404" ht="15"/>
    <row r="49405" ht="15"/>
    <row r="49406" ht="15"/>
    <row r="49407" ht="15"/>
    <row r="49408" ht="15"/>
    <row r="49409" ht="15"/>
    <row r="49410" ht="15"/>
    <row r="49411" ht="15"/>
    <row r="49412" ht="15"/>
    <row r="49413" ht="15"/>
    <row r="49414" ht="15"/>
    <row r="49415" ht="15"/>
    <row r="49416" ht="15"/>
    <row r="49417" ht="15"/>
    <row r="49418" ht="15"/>
    <row r="49419" ht="15"/>
    <row r="49420" ht="15"/>
    <row r="49421" ht="15"/>
    <row r="49422" ht="15"/>
    <row r="49423" ht="15"/>
    <row r="49424" ht="15"/>
    <row r="49425" ht="15"/>
    <row r="49426" ht="15"/>
    <row r="49427" ht="15"/>
    <row r="49428" ht="15"/>
    <row r="49429" ht="15"/>
    <row r="49430" ht="15"/>
    <row r="49431" ht="15"/>
    <row r="49432" ht="15"/>
    <row r="49433" ht="15"/>
    <row r="49434" ht="15"/>
    <row r="49435" ht="15"/>
    <row r="49436" ht="15"/>
    <row r="49437" ht="15"/>
    <row r="49438" ht="15"/>
    <row r="49439" ht="15"/>
    <row r="49440" ht="15"/>
    <row r="49441" ht="15"/>
    <row r="49442" ht="15"/>
    <row r="49443" ht="15"/>
    <row r="49444" ht="15"/>
    <row r="49445" ht="15"/>
    <row r="49446" ht="15"/>
    <row r="49447" ht="15"/>
    <row r="49448" ht="15"/>
    <row r="49449" ht="15"/>
    <row r="49450" ht="15"/>
    <row r="49451" ht="15"/>
    <row r="49452" ht="15"/>
    <row r="49453" ht="15"/>
    <row r="49454" ht="15"/>
    <row r="49455" ht="15"/>
    <row r="49456" ht="15"/>
    <row r="49457" ht="15"/>
    <row r="49458" ht="15"/>
    <row r="49459" ht="15"/>
    <row r="49460" ht="15"/>
    <row r="49461" ht="15"/>
    <row r="49462" ht="15"/>
    <row r="49463" ht="15"/>
    <row r="49464" ht="15"/>
    <row r="49465" ht="15"/>
    <row r="49466" ht="15"/>
    <row r="49467" ht="15"/>
    <row r="49468" ht="15"/>
    <row r="49469" ht="15"/>
    <row r="49470" ht="15"/>
    <row r="49471" ht="15"/>
    <row r="49472" ht="15"/>
    <row r="49473" ht="15"/>
    <row r="49474" ht="15"/>
    <row r="49475" ht="15"/>
    <row r="49476" ht="15"/>
    <row r="49477" ht="15"/>
    <row r="49478" ht="15"/>
    <row r="49479" ht="15"/>
    <row r="49480" ht="15"/>
    <row r="49481" ht="15"/>
    <row r="49482" ht="15"/>
    <row r="49483" ht="15"/>
    <row r="49484" ht="15"/>
    <row r="49485" ht="15"/>
    <row r="49486" ht="15"/>
    <row r="49487" ht="15"/>
    <row r="49488" ht="15"/>
    <row r="49489" ht="15"/>
    <row r="49490" ht="15"/>
    <row r="49491" ht="15"/>
    <row r="49492" ht="15"/>
    <row r="49493" ht="15"/>
    <row r="49494" ht="15"/>
    <row r="49495" ht="15"/>
    <row r="49496" ht="15"/>
    <row r="49497" ht="15"/>
    <row r="49498" ht="15"/>
    <row r="49499" ht="15"/>
    <row r="49500" ht="15"/>
    <row r="49501" ht="15"/>
    <row r="49502" ht="15"/>
    <row r="49503" ht="15"/>
    <row r="49504" ht="15"/>
    <row r="49505" ht="15"/>
    <row r="49506" ht="15"/>
    <row r="49507" ht="15"/>
    <row r="49508" ht="15"/>
    <row r="49509" ht="15"/>
    <row r="49510" ht="15"/>
    <row r="49511" ht="15"/>
    <row r="49512" ht="15"/>
    <row r="49513" ht="15"/>
    <row r="49514" ht="15"/>
    <row r="49515" ht="15"/>
    <row r="49516" ht="15"/>
    <row r="49517" ht="15"/>
    <row r="49518" ht="15"/>
    <row r="49519" ht="15"/>
    <row r="49520" ht="15"/>
    <row r="49521" ht="15"/>
    <row r="49522" ht="15"/>
    <row r="49523" ht="15"/>
    <row r="49524" ht="15"/>
    <row r="49525" ht="15"/>
    <row r="49526" ht="15"/>
    <row r="49527" ht="15"/>
    <row r="49528" ht="15"/>
    <row r="49529" ht="15"/>
    <row r="49530" ht="15"/>
    <row r="49531" ht="15"/>
    <row r="49532" ht="15"/>
    <row r="49533" ht="15"/>
    <row r="49534" ht="15"/>
    <row r="49535" ht="15"/>
    <row r="49536" ht="15"/>
    <row r="49537" ht="15"/>
    <row r="49538" ht="15"/>
    <row r="49539" ht="15"/>
    <row r="49540" ht="15"/>
    <row r="49541" ht="15"/>
    <row r="49542" ht="15"/>
    <row r="49543" ht="15"/>
    <row r="49544" ht="15"/>
    <row r="49545" ht="15"/>
    <row r="49546" ht="15"/>
    <row r="49547" ht="15"/>
    <row r="49548" ht="15"/>
    <row r="49549" ht="15"/>
    <row r="49550" ht="15"/>
    <row r="49551" ht="15"/>
    <row r="49552" ht="15"/>
    <row r="49553" ht="15"/>
    <row r="49554" ht="15"/>
    <row r="49555" ht="15"/>
    <row r="49556" ht="15"/>
    <row r="49557" ht="15"/>
    <row r="49558" ht="15"/>
    <row r="49559" ht="15"/>
    <row r="49560" ht="15"/>
    <row r="49561" ht="15"/>
    <row r="49562" ht="15"/>
    <row r="49563" ht="15"/>
    <row r="49564" ht="15"/>
    <row r="49565" ht="15"/>
    <row r="49566" ht="15"/>
    <row r="49567" ht="15"/>
    <row r="49568" ht="15"/>
    <row r="49569" ht="15"/>
    <row r="49570" ht="15"/>
    <row r="49571" ht="15"/>
    <row r="49572" ht="15"/>
    <row r="49573" ht="15"/>
    <row r="49574" ht="15"/>
    <row r="49575" ht="15"/>
    <row r="49576" ht="15"/>
    <row r="49577" ht="15"/>
    <row r="49578" ht="15"/>
    <row r="49579" ht="15"/>
    <row r="49580" ht="15"/>
    <row r="49581" ht="15"/>
    <row r="49582" ht="15"/>
    <row r="49583" ht="15"/>
    <row r="49584" ht="15"/>
    <row r="49585" ht="15"/>
    <row r="49586" ht="15"/>
    <row r="49587" ht="15"/>
    <row r="49588" ht="15"/>
    <row r="49589" ht="15"/>
    <row r="49590" ht="15"/>
    <row r="49591" ht="15"/>
    <row r="49592" ht="15"/>
    <row r="49593" ht="15"/>
    <row r="49594" ht="15"/>
    <row r="49595" ht="15"/>
    <row r="49596" ht="15"/>
    <row r="49597" ht="15"/>
    <row r="49598" ht="15"/>
    <row r="49599" ht="15"/>
    <row r="49600" ht="15"/>
    <row r="49601" ht="15"/>
    <row r="49602" ht="15"/>
    <row r="49603" ht="15"/>
    <row r="49604" ht="15"/>
    <row r="49605" ht="15"/>
    <row r="49606" ht="15"/>
    <row r="49607" ht="15"/>
    <row r="49608" ht="15"/>
    <row r="49609" ht="15"/>
    <row r="49610" ht="15"/>
    <row r="49611" ht="15"/>
    <row r="49612" ht="15"/>
    <row r="49613" ht="15"/>
    <row r="49614" ht="15"/>
    <row r="49615" ht="15"/>
    <row r="49616" ht="15"/>
    <row r="49617" ht="15"/>
    <row r="49618" ht="15"/>
    <row r="49619" ht="15"/>
    <row r="49620" ht="15"/>
    <row r="49621" ht="15"/>
    <row r="49622" ht="15"/>
    <row r="49623" ht="15"/>
    <row r="49624" ht="15"/>
    <row r="49625" ht="15"/>
    <row r="49626" ht="15"/>
    <row r="49627" ht="15"/>
    <row r="49628" ht="15"/>
    <row r="49629" ht="15"/>
    <row r="49630" ht="15"/>
    <row r="49631" ht="15"/>
    <row r="49632" ht="15"/>
    <row r="49633" ht="15"/>
    <row r="49634" ht="15"/>
    <row r="49635" ht="15"/>
    <row r="49636" ht="15"/>
    <row r="49637" ht="15"/>
    <row r="49638" ht="15"/>
    <row r="49639" ht="15"/>
    <row r="49640" ht="15"/>
    <row r="49641" ht="15"/>
    <row r="49642" ht="15"/>
    <row r="49643" ht="15"/>
    <row r="49644" ht="15"/>
    <row r="49645" ht="15"/>
    <row r="49646" ht="15"/>
    <row r="49647" ht="15"/>
    <row r="49648" ht="15"/>
    <row r="49649" ht="15"/>
    <row r="49650" ht="15"/>
    <row r="49651" ht="15"/>
    <row r="49652" ht="15"/>
    <row r="49653" ht="15"/>
    <row r="49654" ht="15"/>
    <row r="49655" ht="15"/>
    <row r="49656" ht="15"/>
    <row r="49657" ht="15"/>
    <row r="49658" ht="15"/>
    <row r="49659" ht="15"/>
    <row r="49660" ht="15"/>
    <row r="49661" ht="15"/>
    <row r="49662" ht="15"/>
    <row r="49663" ht="15"/>
    <row r="49664" ht="15"/>
    <row r="49665" ht="15"/>
    <row r="49666" ht="15"/>
    <row r="49667" ht="15"/>
    <row r="49668" ht="15"/>
    <row r="49669" ht="15"/>
    <row r="49670" ht="15"/>
    <row r="49671" ht="15"/>
    <row r="49672" ht="15"/>
    <row r="49673" ht="15"/>
    <row r="49674" ht="15"/>
    <row r="49675" ht="15"/>
    <row r="49676" ht="15"/>
    <row r="49677" ht="15"/>
    <row r="49678" ht="15"/>
    <row r="49679" ht="15"/>
    <row r="49680" ht="15"/>
    <row r="49681" ht="15"/>
    <row r="49682" ht="15"/>
    <row r="49683" ht="15"/>
    <row r="49684" ht="15"/>
    <row r="49685" ht="15"/>
    <row r="49686" ht="15"/>
    <row r="49687" ht="15"/>
    <row r="49688" ht="15"/>
    <row r="49689" ht="15"/>
    <row r="49690" ht="15"/>
    <row r="49691" ht="15"/>
    <row r="49692" ht="15"/>
    <row r="49693" ht="15"/>
    <row r="49694" ht="15"/>
    <row r="49695" ht="15"/>
    <row r="49696" ht="15"/>
    <row r="49697" ht="15"/>
    <row r="49698" ht="15"/>
    <row r="49699" ht="15"/>
    <row r="49700" ht="15"/>
    <row r="49701" ht="15"/>
    <row r="49702" ht="15"/>
    <row r="49703" ht="15"/>
    <row r="49704" ht="15"/>
    <row r="49705" ht="15"/>
    <row r="49706" ht="15"/>
    <row r="49707" ht="15"/>
    <row r="49708" ht="15"/>
    <row r="49709" ht="15"/>
    <row r="49710" ht="15"/>
    <row r="49711" ht="15"/>
    <row r="49712" ht="15"/>
    <row r="49713" ht="15"/>
    <row r="49714" ht="15"/>
    <row r="49715" ht="15"/>
    <row r="49716" ht="15"/>
    <row r="49717" ht="15"/>
    <row r="49718" ht="15"/>
    <row r="49719" ht="15"/>
    <row r="49720" ht="15"/>
    <row r="49721" ht="15"/>
    <row r="49722" ht="15"/>
    <row r="49723" ht="15"/>
    <row r="49724" ht="15"/>
    <row r="49725" ht="15"/>
    <row r="49726" ht="15"/>
    <row r="49727" ht="15"/>
    <row r="49728" ht="15"/>
    <row r="49729" ht="15"/>
    <row r="49730" ht="15"/>
    <row r="49731" ht="15"/>
    <row r="49732" ht="15"/>
    <row r="49733" ht="15"/>
    <row r="49734" ht="15"/>
    <row r="49735" ht="15"/>
    <row r="49736" ht="15"/>
    <row r="49737" ht="15"/>
    <row r="49738" ht="15"/>
    <row r="49739" ht="15"/>
    <row r="49740" ht="15"/>
    <row r="49741" ht="15"/>
    <row r="49742" ht="15"/>
    <row r="49743" ht="15"/>
    <row r="49744" ht="15"/>
    <row r="49745" ht="15"/>
    <row r="49746" ht="15"/>
    <row r="49747" ht="15"/>
    <row r="49748" ht="15"/>
    <row r="49749" ht="15"/>
    <row r="49750" ht="15"/>
    <row r="49751" ht="15"/>
    <row r="49752" ht="15"/>
    <row r="49753" ht="15"/>
    <row r="49754" ht="15"/>
    <row r="49755" ht="15"/>
    <row r="49756" ht="15"/>
    <row r="49757" ht="15"/>
    <row r="49758" ht="15"/>
    <row r="49759" ht="15"/>
    <row r="49760" ht="15"/>
    <row r="49761" ht="15"/>
    <row r="49762" ht="15"/>
    <row r="49763" ht="15"/>
    <row r="49764" ht="15"/>
    <row r="49765" ht="15"/>
    <row r="49766" ht="15"/>
    <row r="49767" ht="15"/>
    <row r="49768" ht="15"/>
    <row r="49769" ht="15"/>
    <row r="49770" ht="15"/>
    <row r="49771" ht="15"/>
    <row r="49772" ht="15"/>
    <row r="49773" ht="15"/>
    <row r="49774" ht="15"/>
    <row r="49775" ht="15"/>
    <row r="49776" ht="15"/>
    <row r="49777" ht="15"/>
    <row r="49778" ht="15"/>
    <row r="49779" ht="15"/>
    <row r="49780" ht="15"/>
    <row r="49781" ht="15"/>
    <row r="49782" ht="15"/>
    <row r="49783" ht="15"/>
    <row r="49784" ht="15"/>
    <row r="49785" ht="15"/>
    <row r="49786" ht="15"/>
    <row r="49787" ht="15"/>
    <row r="49788" ht="15"/>
    <row r="49789" ht="15"/>
    <row r="49790" ht="15"/>
    <row r="49791" ht="15"/>
    <row r="49792" ht="15"/>
    <row r="49793" ht="15"/>
    <row r="49794" ht="15"/>
    <row r="49795" ht="15"/>
    <row r="49796" ht="15"/>
    <row r="49797" ht="15"/>
    <row r="49798" ht="15"/>
    <row r="49799" ht="15"/>
    <row r="49800" ht="15"/>
    <row r="49801" ht="15"/>
    <row r="49802" ht="15"/>
    <row r="49803" ht="15"/>
    <row r="49804" ht="15"/>
    <row r="49805" ht="15"/>
    <row r="49806" ht="15"/>
    <row r="49807" ht="15"/>
    <row r="49808" ht="15"/>
    <row r="49809" ht="15"/>
    <row r="49810" ht="15"/>
    <row r="49811" ht="15"/>
    <row r="49812" ht="15"/>
    <row r="49813" ht="15"/>
    <row r="49814" ht="15"/>
    <row r="49815" ht="15"/>
    <row r="49816" ht="15"/>
    <row r="49817" ht="15"/>
    <row r="49818" ht="15"/>
    <row r="49819" ht="15"/>
    <row r="49820" ht="15"/>
    <row r="49821" ht="15"/>
    <row r="49822" ht="15"/>
    <row r="49823" ht="15"/>
    <row r="49824" ht="15"/>
    <row r="49825" ht="15"/>
    <row r="49826" ht="15"/>
    <row r="49827" ht="15"/>
    <row r="49828" ht="15"/>
    <row r="49829" ht="15"/>
    <row r="49830" ht="15"/>
    <row r="49831" ht="15"/>
    <row r="49832" ht="15"/>
    <row r="49833" ht="15"/>
    <row r="49834" ht="15"/>
    <row r="49835" ht="15"/>
    <row r="49836" ht="15"/>
    <row r="49837" ht="15"/>
    <row r="49838" ht="15"/>
    <row r="49839" ht="15"/>
    <row r="49840" ht="15"/>
    <row r="49841" ht="15"/>
    <row r="49842" ht="15"/>
    <row r="49843" ht="15"/>
    <row r="49844" ht="15"/>
    <row r="49845" ht="15"/>
    <row r="49846" ht="15"/>
    <row r="49847" ht="15"/>
    <row r="49848" ht="15"/>
    <row r="49849" ht="15"/>
    <row r="49850" ht="15"/>
    <row r="49851" ht="15"/>
    <row r="49852" ht="15"/>
    <row r="49853" ht="15"/>
    <row r="49854" ht="15"/>
    <row r="49855" ht="15"/>
    <row r="49856" ht="15"/>
    <row r="49857" ht="15"/>
    <row r="49858" ht="15"/>
    <row r="49859" ht="15"/>
    <row r="49860" ht="15"/>
    <row r="49861" ht="15"/>
    <row r="49862" ht="15"/>
    <row r="49863" ht="15"/>
    <row r="49864" ht="15"/>
    <row r="49865" ht="15"/>
    <row r="49866" ht="15"/>
    <row r="49867" ht="15"/>
    <row r="49868" ht="15"/>
    <row r="49869" ht="15"/>
    <row r="49870" ht="15"/>
    <row r="49871" ht="15"/>
    <row r="49872" ht="15"/>
    <row r="49873" ht="15"/>
    <row r="49874" ht="15"/>
    <row r="49875" ht="15"/>
    <row r="49876" ht="15"/>
    <row r="49877" ht="15"/>
    <row r="49878" ht="15"/>
    <row r="49879" ht="15"/>
    <row r="49880" ht="15"/>
    <row r="49881" ht="15"/>
    <row r="49882" ht="15"/>
    <row r="49883" ht="15"/>
    <row r="49884" ht="15"/>
    <row r="49885" ht="15"/>
    <row r="49886" ht="15"/>
    <row r="49887" ht="15"/>
    <row r="49888" ht="15"/>
    <row r="49889" ht="15"/>
    <row r="49890" ht="15"/>
    <row r="49891" ht="15"/>
    <row r="49892" ht="15"/>
    <row r="49893" ht="15"/>
    <row r="49894" ht="15"/>
    <row r="49895" ht="15"/>
    <row r="49896" ht="15"/>
    <row r="49897" ht="15"/>
    <row r="49898" ht="15"/>
    <row r="49899" ht="15"/>
    <row r="49900" ht="15"/>
    <row r="49901" ht="15"/>
    <row r="49902" ht="15"/>
    <row r="49903" ht="15"/>
    <row r="49904" ht="15"/>
    <row r="49905" ht="15"/>
    <row r="49906" ht="15"/>
    <row r="49907" ht="15"/>
    <row r="49908" ht="15"/>
    <row r="49909" ht="15"/>
    <row r="49910" ht="15"/>
    <row r="49911" ht="15"/>
    <row r="49912" ht="15"/>
    <row r="49913" ht="15"/>
    <row r="49914" ht="15"/>
    <row r="49915" ht="15"/>
    <row r="49916" ht="15"/>
    <row r="49917" ht="15"/>
    <row r="49918" ht="15"/>
    <row r="49919" ht="15"/>
    <row r="49920" ht="15"/>
    <row r="49921" ht="15"/>
    <row r="49922" ht="15"/>
    <row r="49923" ht="15"/>
    <row r="49924" ht="15"/>
    <row r="49925" ht="15"/>
    <row r="49926" ht="15"/>
    <row r="49927" ht="15"/>
    <row r="49928" ht="15"/>
    <row r="49929" ht="15"/>
    <row r="49930" ht="15"/>
    <row r="49931" ht="15"/>
    <row r="49932" ht="15"/>
    <row r="49933" ht="15"/>
    <row r="49934" ht="15"/>
    <row r="49935" ht="15"/>
    <row r="49936" ht="15"/>
    <row r="49937" ht="15"/>
    <row r="49938" ht="15"/>
    <row r="49939" ht="15"/>
    <row r="49940" ht="15"/>
    <row r="49941" ht="15"/>
    <row r="49942" ht="15"/>
    <row r="49943" ht="15"/>
    <row r="49944" ht="15"/>
    <row r="49945" ht="15"/>
    <row r="49946" ht="15"/>
    <row r="49947" ht="15"/>
    <row r="49948" ht="15"/>
    <row r="49949" ht="15"/>
    <row r="49950" ht="15"/>
    <row r="49951" ht="15"/>
    <row r="49952" ht="15"/>
    <row r="49953" ht="15"/>
    <row r="49954" ht="15"/>
    <row r="49955" ht="15"/>
    <row r="49956" ht="15"/>
    <row r="49957" ht="15"/>
    <row r="49958" ht="15"/>
    <row r="49959" ht="15"/>
    <row r="49960" ht="15"/>
    <row r="49961" ht="15"/>
    <row r="49962" ht="15"/>
    <row r="49963" ht="15"/>
    <row r="49964" ht="15"/>
    <row r="49965" ht="15"/>
    <row r="49966" ht="15"/>
    <row r="49967" ht="15"/>
    <row r="49968" ht="15"/>
    <row r="49969" ht="15"/>
    <row r="49970" ht="15"/>
    <row r="49971" ht="15"/>
    <row r="49972" ht="15"/>
    <row r="49973" ht="15"/>
    <row r="49974" ht="15"/>
    <row r="49975" ht="15"/>
    <row r="49976" ht="15"/>
    <row r="49977" ht="15"/>
    <row r="49978" ht="15"/>
    <row r="49979" ht="15"/>
    <row r="49980" ht="15"/>
    <row r="49981" ht="15"/>
    <row r="49982" ht="15"/>
    <row r="49983" ht="15"/>
    <row r="49984" ht="15"/>
    <row r="49985" ht="15"/>
    <row r="49986" ht="15"/>
    <row r="49987" ht="15"/>
    <row r="49988" ht="15"/>
    <row r="49989" ht="15"/>
    <row r="49990" ht="15"/>
    <row r="49991" ht="15"/>
    <row r="49992" ht="15"/>
    <row r="49993" ht="15"/>
    <row r="49994" ht="15"/>
    <row r="49995" ht="15"/>
    <row r="49996" ht="15"/>
    <row r="49997" ht="15"/>
    <row r="49998" ht="15"/>
    <row r="49999" ht="15"/>
    <row r="50000" ht="15"/>
    <row r="50001" ht="15"/>
    <row r="50002" ht="15"/>
    <row r="50003" ht="15"/>
    <row r="50004" ht="15"/>
    <row r="50005" ht="15"/>
    <row r="50006" ht="15"/>
    <row r="50007" ht="15"/>
    <row r="50008" ht="15"/>
    <row r="50009" ht="15"/>
    <row r="50010" ht="15"/>
    <row r="50011" ht="15"/>
    <row r="50012" ht="15"/>
    <row r="50013" ht="15"/>
    <row r="50014" ht="15"/>
    <row r="50015" ht="15"/>
    <row r="50016" ht="15"/>
    <row r="50017" ht="15"/>
    <row r="50018" ht="15"/>
    <row r="50019" ht="15"/>
    <row r="50020" ht="15"/>
    <row r="50021" ht="15"/>
    <row r="50022" ht="15"/>
    <row r="50023" ht="15"/>
    <row r="50024" ht="15"/>
    <row r="50025" ht="15"/>
    <row r="50026" ht="15"/>
    <row r="50027" ht="15"/>
    <row r="50028" ht="15"/>
    <row r="50029" ht="15"/>
    <row r="50030" ht="15"/>
    <row r="50031" ht="15"/>
    <row r="50032" ht="15"/>
    <row r="50033" ht="15"/>
    <row r="50034" ht="15"/>
    <row r="50035" ht="15"/>
    <row r="50036" ht="15"/>
    <row r="50037" ht="15"/>
    <row r="50038" ht="15"/>
    <row r="50039" ht="15"/>
    <row r="50040" ht="15"/>
    <row r="50041" ht="15"/>
    <row r="50042" ht="15"/>
    <row r="50043" ht="15"/>
    <row r="50044" ht="15"/>
    <row r="50045" ht="15"/>
    <row r="50046" ht="15"/>
    <row r="50047" ht="15"/>
    <row r="50048" ht="15"/>
    <row r="50049" ht="15"/>
    <row r="50050" ht="15"/>
    <row r="50051" ht="15"/>
    <row r="50052" ht="15"/>
    <row r="50053" ht="15"/>
    <row r="50054" ht="15"/>
    <row r="50055" ht="15"/>
    <row r="50056" ht="15"/>
    <row r="50057" ht="15"/>
    <row r="50058" ht="15"/>
    <row r="50059" ht="15"/>
    <row r="50060" ht="15"/>
    <row r="50061" ht="15"/>
    <row r="50062" ht="15"/>
    <row r="50063" ht="15"/>
    <row r="50064" ht="15"/>
    <row r="50065" ht="15"/>
    <row r="50066" ht="15"/>
    <row r="50067" ht="15"/>
    <row r="50068" ht="15"/>
    <row r="50069" ht="15"/>
    <row r="50070" ht="15"/>
    <row r="50071" ht="15"/>
    <row r="50072" ht="15"/>
    <row r="50073" ht="15"/>
    <row r="50074" ht="15"/>
    <row r="50075" ht="15"/>
    <row r="50076" ht="15"/>
    <row r="50077" ht="15"/>
    <row r="50078" ht="15"/>
    <row r="50079" ht="15"/>
    <row r="50080" ht="15"/>
    <row r="50081" ht="15"/>
    <row r="50082" ht="15"/>
    <row r="50083" ht="15"/>
    <row r="50084" ht="15"/>
    <row r="50085" ht="15"/>
    <row r="50086" ht="15"/>
    <row r="50087" ht="15"/>
    <row r="50088" ht="15"/>
    <row r="50089" ht="15"/>
    <row r="50090" ht="15"/>
    <row r="50091" ht="15"/>
    <row r="50092" ht="15"/>
    <row r="50093" ht="15"/>
    <row r="50094" ht="15"/>
    <row r="50095" ht="15"/>
    <row r="50096" ht="15"/>
    <row r="50097" ht="15"/>
    <row r="50098" ht="15"/>
    <row r="50099" ht="15"/>
    <row r="50100" ht="15"/>
    <row r="50101" ht="15"/>
    <row r="50102" ht="15"/>
    <row r="50103" ht="15"/>
    <row r="50104" ht="15"/>
    <row r="50105" ht="15"/>
    <row r="50106" ht="15"/>
    <row r="50107" ht="15"/>
    <row r="50108" ht="15"/>
    <row r="50109" ht="15"/>
    <row r="50110" ht="15"/>
    <row r="50111" ht="15"/>
    <row r="50112" ht="15"/>
    <row r="50113" ht="15"/>
    <row r="50114" ht="15"/>
    <row r="50115" ht="15"/>
    <row r="50116" ht="15"/>
    <row r="50117" ht="15"/>
    <row r="50118" ht="15"/>
    <row r="50119" ht="15"/>
    <row r="50120" ht="15"/>
    <row r="50121" ht="15"/>
    <row r="50122" ht="15"/>
    <row r="50123" ht="15"/>
    <row r="50124" ht="15"/>
    <row r="50125" ht="15"/>
    <row r="50126" ht="15"/>
    <row r="50127" ht="15"/>
    <row r="50128" ht="15"/>
    <row r="50129" ht="15"/>
    <row r="50130" ht="15"/>
    <row r="50131" ht="15"/>
    <row r="50132" ht="15"/>
    <row r="50133" ht="15"/>
    <row r="50134" ht="15"/>
    <row r="50135" ht="15"/>
    <row r="50136" ht="15"/>
    <row r="50137" ht="15"/>
    <row r="50138" ht="15"/>
    <row r="50139" ht="15"/>
    <row r="50140" ht="15"/>
    <row r="50141" ht="15"/>
    <row r="50142" ht="15"/>
    <row r="50143" ht="15"/>
    <row r="50144" ht="15"/>
    <row r="50145" ht="15"/>
    <row r="50146" ht="15"/>
    <row r="50147" ht="15"/>
    <row r="50148" ht="15"/>
    <row r="50149" ht="15"/>
    <row r="50150" ht="15"/>
    <row r="50151" ht="15"/>
    <row r="50152" ht="15"/>
    <row r="50153" ht="15"/>
    <row r="50154" ht="15"/>
    <row r="50155" ht="15"/>
    <row r="50156" ht="15"/>
    <row r="50157" ht="15"/>
    <row r="50158" ht="15"/>
    <row r="50159" ht="15"/>
    <row r="50160" ht="15"/>
    <row r="50161" ht="15"/>
    <row r="50162" ht="15"/>
    <row r="50163" ht="15"/>
    <row r="50164" ht="15"/>
    <row r="50165" ht="15"/>
    <row r="50166" ht="15"/>
    <row r="50167" ht="15"/>
    <row r="50168" ht="15"/>
    <row r="50169" ht="15"/>
    <row r="50170" ht="15"/>
    <row r="50171" ht="15"/>
    <row r="50172" ht="15"/>
    <row r="50173" ht="15"/>
    <row r="50174" ht="15"/>
    <row r="50175" ht="15"/>
    <row r="50176" ht="15"/>
    <row r="50177" ht="15"/>
    <row r="50178" ht="15"/>
    <row r="50179" ht="15"/>
    <row r="50180" ht="15"/>
    <row r="50181" ht="15"/>
    <row r="50182" ht="15"/>
    <row r="50183" ht="15"/>
    <row r="50184" ht="15"/>
    <row r="50185" ht="15"/>
    <row r="50186" ht="15"/>
    <row r="50187" ht="15"/>
    <row r="50188" ht="15"/>
    <row r="50189" ht="15"/>
    <row r="50190" ht="15"/>
    <row r="50191" ht="15"/>
    <row r="50192" ht="15"/>
    <row r="50193" ht="15"/>
    <row r="50194" ht="15"/>
    <row r="50195" ht="15"/>
    <row r="50196" ht="15"/>
    <row r="50197" ht="15"/>
    <row r="50198" ht="15"/>
    <row r="50199" ht="15"/>
    <row r="50200" ht="15"/>
    <row r="50201" ht="15"/>
    <row r="50202" ht="15"/>
    <row r="50203" ht="15"/>
    <row r="50204" ht="15"/>
    <row r="50205" ht="15"/>
    <row r="50206" ht="15"/>
    <row r="50207" ht="15"/>
    <row r="50208" ht="15"/>
    <row r="50209" ht="15"/>
    <row r="50210" ht="15"/>
    <row r="50211" ht="15"/>
    <row r="50212" ht="15"/>
    <row r="50213" ht="15"/>
    <row r="50214" ht="15"/>
    <row r="50215" ht="15"/>
    <row r="50216" ht="15"/>
    <row r="50217" ht="15"/>
    <row r="50218" ht="15"/>
    <row r="50219" ht="15"/>
    <row r="50220" ht="15"/>
    <row r="50221" ht="15"/>
    <row r="50222" ht="15"/>
    <row r="50223" ht="15"/>
    <row r="50224" ht="15"/>
    <row r="50225" ht="15"/>
    <row r="50226" ht="15"/>
    <row r="50227" ht="15"/>
    <row r="50228" ht="15"/>
    <row r="50229" ht="15"/>
    <row r="50230" ht="15"/>
    <row r="50231" ht="15"/>
    <row r="50232" ht="15"/>
    <row r="50233" ht="15"/>
    <row r="50234" ht="15"/>
    <row r="50235" ht="15"/>
    <row r="50236" ht="15"/>
    <row r="50237" ht="15"/>
    <row r="50238" ht="15"/>
    <row r="50239" ht="15"/>
    <row r="50240" ht="15"/>
    <row r="50241" ht="15"/>
    <row r="50242" ht="15"/>
    <row r="50243" ht="15"/>
    <row r="50244" ht="15"/>
    <row r="50245" ht="15"/>
    <row r="50246" ht="15"/>
    <row r="50247" ht="15"/>
    <row r="50248" ht="15"/>
    <row r="50249" ht="15"/>
    <row r="50250" ht="15"/>
    <row r="50251" ht="15"/>
    <row r="50252" ht="15"/>
    <row r="50253" ht="15"/>
    <row r="50254" ht="15"/>
    <row r="50255" ht="15"/>
    <row r="50256" ht="15"/>
    <row r="50257" ht="15"/>
    <row r="50258" ht="15"/>
    <row r="50259" ht="15"/>
    <row r="50260" ht="15"/>
    <row r="50261" ht="15"/>
    <row r="50262" ht="15"/>
    <row r="50263" ht="15"/>
    <row r="50264" ht="15"/>
    <row r="50265" ht="15"/>
    <row r="50266" ht="15"/>
    <row r="50267" ht="15"/>
    <row r="50268" ht="15"/>
    <row r="50269" ht="15"/>
    <row r="50270" ht="15"/>
    <row r="50271" ht="15"/>
    <row r="50272" ht="15"/>
    <row r="50273" ht="15"/>
    <row r="50274" ht="15"/>
    <row r="50275" ht="15"/>
    <row r="50276" ht="15"/>
    <row r="50277" ht="15"/>
    <row r="50278" ht="15"/>
    <row r="50279" ht="15"/>
    <row r="50280" ht="15"/>
    <row r="50281" ht="15"/>
    <row r="50282" ht="15"/>
    <row r="50283" ht="15"/>
    <row r="50284" ht="15"/>
    <row r="50285" ht="15"/>
    <row r="50286" ht="15"/>
    <row r="50287" ht="15"/>
    <row r="50288" ht="15"/>
    <row r="50289" ht="15"/>
    <row r="50290" ht="15"/>
    <row r="50291" ht="15"/>
    <row r="50292" ht="15"/>
    <row r="50293" ht="15"/>
    <row r="50294" ht="15"/>
    <row r="50295" ht="15"/>
    <row r="50296" ht="15"/>
    <row r="50297" ht="15"/>
    <row r="50298" ht="15"/>
    <row r="50299" ht="15"/>
    <row r="50300" ht="15"/>
    <row r="50301" ht="15"/>
    <row r="50302" ht="15"/>
    <row r="50303" ht="15"/>
    <row r="50304" ht="15"/>
    <row r="50305" ht="15"/>
    <row r="50306" ht="15"/>
    <row r="50307" ht="15"/>
    <row r="50308" ht="15"/>
    <row r="50309" ht="15"/>
    <row r="50310" ht="15"/>
    <row r="50311" ht="15"/>
    <row r="50312" ht="15"/>
    <row r="50313" ht="15"/>
    <row r="50314" ht="15"/>
    <row r="50315" ht="15"/>
    <row r="50316" ht="15"/>
    <row r="50317" ht="15"/>
    <row r="50318" ht="15"/>
    <row r="50319" ht="15"/>
    <row r="50320" ht="15"/>
    <row r="50321" ht="15"/>
    <row r="50322" ht="15"/>
    <row r="50323" ht="15"/>
    <row r="50324" ht="15"/>
    <row r="50325" ht="15"/>
    <row r="50326" ht="15"/>
    <row r="50327" ht="15"/>
    <row r="50328" ht="15"/>
    <row r="50329" ht="15"/>
    <row r="50330" ht="15"/>
    <row r="50331" ht="15"/>
    <row r="50332" ht="15"/>
    <row r="50333" ht="15"/>
    <row r="50334" ht="15"/>
    <row r="50335" ht="15"/>
    <row r="50336" ht="15"/>
    <row r="50337" ht="15"/>
    <row r="50338" ht="15"/>
    <row r="50339" ht="15"/>
    <row r="50340" ht="15"/>
    <row r="50341" ht="15"/>
    <row r="50342" ht="15"/>
    <row r="50343" ht="15"/>
    <row r="50344" ht="15"/>
    <row r="50345" ht="15"/>
    <row r="50346" ht="15"/>
    <row r="50347" ht="15"/>
    <row r="50348" ht="15"/>
    <row r="50349" ht="15"/>
    <row r="50350" ht="15"/>
    <row r="50351" ht="15"/>
    <row r="50352" ht="15"/>
    <row r="50353" ht="15"/>
    <row r="50354" ht="15"/>
    <row r="50355" ht="15"/>
    <row r="50356" ht="15"/>
    <row r="50357" ht="15"/>
    <row r="50358" ht="15"/>
    <row r="50359" ht="15"/>
    <row r="50360" ht="15"/>
    <row r="50361" ht="15"/>
    <row r="50362" ht="15"/>
    <row r="50363" ht="15"/>
    <row r="50364" ht="15"/>
    <row r="50365" ht="15"/>
    <row r="50366" ht="15"/>
    <row r="50367" ht="15"/>
    <row r="50368" ht="15"/>
    <row r="50369" ht="15"/>
    <row r="50370" ht="15"/>
    <row r="50371" ht="15"/>
    <row r="50372" ht="15"/>
    <row r="50373" ht="15"/>
    <row r="50374" ht="15"/>
    <row r="50375" ht="15"/>
    <row r="50376" ht="15"/>
    <row r="50377" ht="15"/>
    <row r="50378" ht="15"/>
    <row r="50379" ht="15"/>
    <row r="50380" ht="15"/>
    <row r="50381" ht="15"/>
    <row r="50382" ht="15"/>
    <row r="50383" ht="15"/>
    <row r="50384" ht="15"/>
    <row r="50385" ht="15"/>
    <row r="50386" ht="15"/>
    <row r="50387" ht="15"/>
    <row r="50388" ht="15"/>
    <row r="50389" ht="15"/>
    <row r="50390" ht="15"/>
    <row r="50391" ht="15"/>
    <row r="50392" ht="15"/>
    <row r="50393" ht="15"/>
    <row r="50394" ht="15"/>
    <row r="50395" ht="15"/>
    <row r="50396" ht="15"/>
    <row r="50397" ht="15"/>
    <row r="50398" ht="15"/>
    <row r="50399" ht="15"/>
    <row r="50400" ht="15"/>
    <row r="50401" ht="15"/>
    <row r="50402" ht="15"/>
    <row r="50403" ht="15"/>
    <row r="50404" ht="15"/>
    <row r="50405" ht="15"/>
    <row r="50406" ht="15"/>
    <row r="50407" ht="15"/>
    <row r="50408" ht="15"/>
    <row r="50409" ht="15"/>
    <row r="50410" ht="15"/>
    <row r="50411" ht="15"/>
    <row r="50412" ht="15"/>
    <row r="50413" ht="15"/>
    <row r="50414" ht="15"/>
    <row r="50415" ht="15"/>
    <row r="50416" ht="15"/>
    <row r="50417" ht="15"/>
    <row r="50418" ht="15"/>
    <row r="50419" ht="15"/>
    <row r="50420" ht="15"/>
    <row r="50421" ht="15"/>
    <row r="50422" ht="15"/>
    <row r="50423" ht="15"/>
    <row r="50424" ht="15"/>
    <row r="50425" ht="15"/>
    <row r="50426" ht="15"/>
    <row r="50427" ht="15"/>
    <row r="50428" ht="15"/>
    <row r="50429" ht="15"/>
    <row r="50430" ht="15"/>
    <row r="50431" ht="15"/>
    <row r="50432" ht="15"/>
    <row r="50433" ht="15"/>
    <row r="50434" ht="15"/>
    <row r="50435" ht="15"/>
    <row r="50436" ht="15"/>
    <row r="50437" ht="15"/>
    <row r="50438" ht="15"/>
    <row r="50439" ht="15"/>
    <row r="50440" ht="15"/>
    <row r="50441" ht="15"/>
    <row r="50442" ht="15"/>
    <row r="50443" ht="15"/>
    <row r="50444" ht="15"/>
    <row r="50445" ht="15"/>
    <row r="50446" ht="15"/>
    <row r="50447" ht="15"/>
    <row r="50448" ht="15"/>
    <row r="50449" ht="15"/>
    <row r="50450" ht="15"/>
    <row r="50451" ht="15"/>
    <row r="50452" ht="15"/>
    <row r="50453" ht="15"/>
    <row r="50454" ht="15"/>
    <row r="50455" ht="15"/>
    <row r="50456" ht="15"/>
    <row r="50457" ht="15"/>
    <row r="50458" ht="15"/>
    <row r="50459" ht="15"/>
    <row r="50460" ht="15"/>
    <row r="50461" ht="15"/>
    <row r="50462" ht="15"/>
    <row r="50463" ht="15"/>
    <row r="50464" ht="15"/>
    <row r="50465" ht="15"/>
    <row r="50466" ht="15"/>
    <row r="50467" ht="15"/>
    <row r="50468" ht="15"/>
    <row r="50469" ht="15"/>
    <row r="50470" ht="15"/>
    <row r="50471" ht="15"/>
    <row r="50472" ht="15"/>
    <row r="50473" ht="15"/>
    <row r="50474" ht="15"/>
    <row r="50475" ht="15"/>
    <row r="50476" ht="15"/>
    <row r="50477" ht="15"/>
    <row r="50478" ht="15"/>
    <row r="50479" ht="15"/>
    <row r="50480" ht="15"/>
    <row r="50481" ht="15"/>
    <row r="50482" ht="15"/>
    <row r="50483" ht="15"/>
    <row r="50484" ht="15"/>
    <row r="50485" ht="15"/>
    <row r="50486" ht="15"/>
    <row r="50487" ht="15"/>
    <row r="50488" ht="15"/>
    <row r="50489" ht="15"/>
    <row r="50490" ht="15"/>
    <row r="50491" ht="15"/>
    <row r="50492" ht="15"/>
    <row r="50493" ht="15"/>
    <row r="50494" ht="15"/>
    <row r="50495" ht="15"/>
    <row r="50496" ht="15"/>
    <row r="50497" ht="15"/>
    <row r="50498" ht="15"/>
    <row r="50499" ht="15"/>
    <row r="50500" ht="15"/>
    <row r="50501" ht="15"/>
    <row r="50502" ht="15"/>
    <row r="50503" ht="15"/>
    <row r="50504" ht="15"/>
    <row r="50505" ht="15"/>
    <row r="50506" ht="15"/>
    <row r="50507" ht="15"/>
    <row r="50508" ht="15"/>
    <row r="50509" ht="15"/>
    <row r="50510" ht="15"/>
    <row r="50511" ht="15"/>
    <row r="50512" ht="15"/>
    <row r="50513" ht="15"/>
    <row r="50514" ht="15"/>
    <row r="50515" ht="15"/>
    <row r="50516" ht="15"/>
    <row r="50517" ht="15"/>
    <row r="50518" ht="15"/>
    <row r="50519" ht="15"/>
    <row r="50520" ht="15"/>
    <row r="50521" ht="15"/>
    <row r="50522" ht="15"/>
    <row r="50523" ht="15"/>
    <row r="50524" ht="15"/>
    <row r="50525" ht="15"/>
    <row r="50526" ht="15"/>
    <row r="50527" ht="15"/>
    <row r="50528" ht="15"/>
    <row r="50529" ht="15"/>
    <row r="50530" ht="15"/>
    <row r="50531" ht="15"/>
    <row r="50532" ht="15"/>
    <row r="50533" ht="15"/>
    <row r="50534" ht="15"/>
    <row r="50535" ht="15"/>
    <row r="50536" ht="15"/>
    <row r="50537" ht="15"/>
    <row r="50538" ht="15"/>
    <row r="50539" ht="15"/>
    <row r="50540" ht="15"/>
    <row r="50541" ht="15"/>
    <row r="50542" ht="15"/>
    <row r="50543" ht="15"/>
    <row r="50544" ht="15"/>
    <row r="50545" ht="15"/>
    <row r="50546" ht="15"/>
    <row r="50547" ht="15"/>
    <row r="50548" ht="15"/>
    <row r="50549" ht="15"/>
    <row r="50550" ht="15"/>
    <row r="50551" ht="15"/>
    <row r="50552" ht="15"/>
    <row r="50553" ht="15"/>
    <row r="50554" ht="15"/>
    <row r="50555" ht="15"/>
    <row r="50556" ht="15"/>
    <row r="50557" ht="15"/>
    <row r="50558" ht="15"/>
    <row r="50559" ht="15"/>
    <row r="50560" ht="15"/>
    <row r="50561" ht="15"/>
    <row r="50562" ht="15"/>
    <row r="50563" ht="15"/>
    <row r="50564" ht="15"/>
    <row r="50565" ht="15"/>
    <row r="50566" ht="15"/>
    <row r="50567" ht="15"/>
    <row r="50568" ht="15"/>
    <row r="50569" ht="15"/>
    <row r="50570" ht="15"/>
    <row r="50571" ht="15"/>
    <row r="50572" ht="15"/>
    <row r="50573" ht="15"/>
    <row r="50574" ht="15"/>
    <row r="50575" ht="15"/>
    <row r="50576" ht="15"/>
    <row r="50577" ht="15"/>
    <row r="50578" ht="15"/>
    <row r="50579" ht="15"/>
    <row r="50580" ht="15"/>
    <row r="50581" ht="15"/>
    <row r="50582" ht="15"/>
    <row r="50583" ht="15"/>
    <row r="50584" ht="15"/>
    <row r="50585" ht="15"/>
    <row r="50586" ht="15"/>
    <row r="50587" ht="15"/>
    <row r="50588" ht="15"/>
    <row r="50589" ht="15"/>
    <row r="50590" ht="15"/>
    <row r="50591" ht="15"/>
    <row r="50592" ht="15"/>
    <row r="50593" ht="15"/>
    <row r="50594" ht="15"/>
    <row r="50595" ht="15"/>
    <row r="50596" ht="15"/>
    <row r="50597" ht="15"/>
    <row r="50598" ht="15"/>
    <row r="50599" ht="15"/>
    <row r="50600" ht="15"/>
    <row r="50601" ht="15"/>
    <row r="50602" ht="15"/>
    <row r="50603" ht="15"/>
    <row r="50604" ht="15"/>
    <row r="50605" ht="15"/>
    <row r="50606" ht="15"/>
    <row r="50607" ht="15"/>
    <row r="50608" ht="15"/>
    <row r="50609" ht="15"/>
    <row r="50610" ht="15"/>
    <row r="50611" ht="15"/>
    <row r="50612" ht="15"/>
    <row r="50613" ht="15"/>
    <row r="50614" ht="15"/>
    <row r="50615" ht="15"/>
    <row r="50616" ht="15"/>
    <row r="50617" ht="15"/>
    <row r="50618" ht="15"/>
    <row r="50619" ht="15"/>
    <row r="50620" ht="15"/>
    <row r="50621" ht="15"/>
    <row r="50622" ht="15"/>
    <row r="50623" ht="15"/>
    <row r="50624" ht="15"/>
    <row r="50625" ht="15"/>
    <row r="50626" ht="15"/>
    <row r="50627" ht="15"/>
    <row r="50628" ht="15"/>
    <row r="50629" ht="15"/>
    <row r="50630" ht="15"/>
    <row r="50631" ht="15"/>
    <row r="50632" ht="15"/>
    <row r="50633" ht="15"/>
    <row r="50634" ht="15"/>
    <row r="50635" ht="15"/>
    <row r="50636" ht="15"/>
    <row r="50637" ht="15"/>
    <row r="50638" ht="15"/>
    <row r="50639" ht="15"/>
    <row r="50640" ht="15"/>
    <row r="50641" ht="15"/>
    <row r="50642" ht="15"/>
    <row r="50643" ht="15"/>
    <row r="50644" ht="15"/>
    <row r="50645" ht="15"/>
    <row r="50646" ht="15"/>
    <row r="50647" ht="15"/>
    <row r="50648" ht="15"/>
    <row r="50649" ht="15"/>
    <row r="50650" ht="15"/>
    <row r="50651" ht="15"/>
    <row r="50652" ht="15"/>
    <row r="50653" ht="15"/>
    <row r="50654" ht="15"/>
    <row r="50655" ht="15"/>
    <row r="50656" ht="15"/>
    <row r="50657" ht="15"/>
    <row r="50658" ht="15"/>
    <row r="50659" ht="15"/>
    <row r="50660" ht="15"/>
    <row r="50661" ht="15"/>
    <row r="50662" ht="15"/>
    <row r="50663" ht="15"/>
    <row r="50664" ht="15"/>
    <row r="50665" ht="15"/>
    <row r="50666" ht="15"/>
    <row r="50667" ht="15"/>
    <row r="50668" ht="15"/>
    <row r="50669" ht="15"/>
    <row r="50670" ht="15"/>
    <row r="50671" ht="15"/>
    <row r="50672" ht="15"/>
    <row r="50673" ht="15"/>
    <row r="50674" ht="15"/>
    <row r="50675" ht="15"/>
    <row r="50676" ht="15"/>
    <row r="50677" ht="15"/>
    <row r="50678" ht="15"/>
    <row r="50679" ht="15"/>
    <row r="50680" ht="15"/>
    <row r="50681" ht="15"/>
    <row r="50682" ht="15"/>
    <row r="50683" ht="15"/>
    <row r="50684" ht="15"/>
    <row r="50685" ht="15"/>
    <row r="50686" ht="15"/>
    <row r="50687" ht="15"/>
    <row r="50688" ht="15"/>
    <row r="50689" ht="15"/>
    <row r="50690" ht="15"/>
    <row r="50691" ht="15"/>
    <row r="50692" ht="15"/>
    <row r="50693" ht="15"/>
    <row r="50694" ht="15"/>
    <row r="50695" ht="15"/>
    <row r="50696" ht="15"/>
    <row r="50697" ht="15"/>
    <row r="50698" ht="15"/>
    <row r="50699" ht="15"/>
    <row r="50700" ht="15"/>
    <row r="50701" ht="15"/>
    <row r="50702" ht="15"/>
    <row r="50703" ht="15"/>
    <row r="50704" ht="15"/>
    <row r="50705" ht="15"/>
    <row r="50706" ht="15"/>
    <row r="50707" ht="15"/>
    <row r="50708" ht="15"/>
    <row r="50709" ht="15"/>
    <row r="50710" ht="15"/>
    <row r="50711" ht="15"/>
    <row r="50712" ht="15"/>
    <row r="50713" ht="15"/>
    <row r="50714" ht="15"/>
    <row r="50715" ht="15"/>
    <row r="50716" ht="15"/>
    <row r="50717" ht="15"/>
    <row r="50718" ht="15"/>
    <row r="50719" ht="15"/>
    <row r="50720" ht="15"/>
    <row r="50721" ht="15"/>
    <row r="50722" ht="15"/>
    <row r="50723" ht="15"/>
    <row r="50724" ht="15"/>
    <row r="50725" ht="15"/>
    <row r="50726" ht="15"/>
    <row r="50727" ht="15"/>
    <row r="50728" ht="15"/>
    <row r="50729" ht="15"/>
    <row r="50730" ht="15"/>
    <row r="50731" ht="15"/>
    <row r="50732" ht="15"/>
    <row r="50733" ht="15"/>
    <row r="50734" ht="15"/>
    <row r="50735" ht="15"/>
    <row r="50736" ht="15"/>
    <row r="50737" ht="15"/>
    <row r="50738" ht="15"/>
    <row r="50739" ht="15"/>
    <row r="50740" ht="15"/>
    <row r="50741" ht="15"/>
    <row r="50742" ht="15"/>
    <row r="50743" ht="15"/>
    <row r="50744" ht="15"/>
    <row r="50745" ht="15"/>
    <row r="50746" ht="15"/>
    <row r="50747" ht="15"/>
    <row r="50748" ht="15"/>
    <row r="50749" ht="15"/>
    <row r="50750" ht="15"/>
    <row r="50751" ht="15"/>
    <row r="50752" ht="15"/>
    <row r="50753" ht="15"/>
    <row r="50754" ht="15"/>
    <row r="50755" ht="15"/>
    <row r="50756" ht="15"/>
    <row r="50757" ht="15"/>
    <row r="50758" ht="15"/>
    <row r="50759" ht="15"/>
    <row r="50760" ht="15"/>
    <row r="50761" ht="15"/>
    <row r="50762" ht="15"/>
    <row r="50763" ht="15"/>
    <row r="50764" ht="15"/>
    <row r="50765" ht="15"/>
    <row r="50766" ht="15"/>
    <row r="50767" ht="15"/>
    <row r="50768" ht="15"/>
    <row r="50769" ht="15"/>
    <row r="50770" ht="15"/>
    <row r="50771" ht="15"/>
    <row r="50772" ht="15"/>
    <row r="50773" ht="15"/>
    <row r="50774" ht="15"/>
    <row r="50775" ht="15"/>
    <row r="50776" ht="15"/>
    <row r="50777" ht="15"/>
    <row r="50778" ht="15"/>
    <row r="50779" ht="15"/>
    <row r="50780" ht="15"/>
    <row r="50781" ht="15"/>
    <row r="50782" ht="15"/>
    <row r="50783" ht="15"/>
    <row r="50784" ht="15"/>
    <row r="50785" ht="15"/>
    <row r="50786" ht="15"/>
    <row r="50787" ht="15"/>
    <row r="50788" ht="15"/>
    <row r="50789" ht="15"/>
    <row r="50790" ht="15"/>
    <row r="50791" ht="15"/>
    <row r="50792" ht="15"/>
    <row r="50793" ht="15"/>
    <row r="50794" ht="15"/>
    <row r="50795" ht="15"/>
    <row r="50796" ht="15"/>
    <row r="50797" ht="15"/>
    <row r="50798" ht="15"/>
    <row r="50799" ht="15"/>
    <row r="50800" ht="15"/>
    <row r="50801" ht="15"/>
    <row r="50802" ht="15"/>
    <row r="50803" ht="15"/>
    <row r="50804" ht="15"/>
    <row r="50805" ht="15"/>
    <row r="50806" ht="15"/>
    <row r="50807" ht="15"/>
    <row r="50808" ht="15"/>
    <row r="50809" ht="15"/>
    <row r="50810" ht="15"/>
    <row r="50811" ht="15"/>
    <row r="50812" ht="15"/>
    <row r="50813" ht="15"/>
    <row r="50814" ht="15"/>
    <row r="50815" ht="15"/>
    <row r="50816" ht="15"/>
    <row r="50817" ht="15"/>
    <row r="50818" ht="15"/>
    <row r="50819" ht="15"/>
    <row r="50820" ht="15"/>
    <row r="50821" ht="15"/>
    <row r="50822" ht="15"/>
    <row r="50823" ht="15"/>
    <row r="50824" ht="15"/>
    <row r="50825" ht="15"/>
    <row r="50826" ht="15"/>
    <row r="50827" ht="15"/>
    <row r="50828" ht="15"/>
    <row r="50829" ht="15"/>
    <row r="50830" ht="15"/>
    <row r="50831" ht="15"/>
    <row r="50832" ht="15"/>
    <row r="50833" ht="15"/>
    <row r="50834" ht="15"/>
    <row r="50835" ht="15"/>
    <row r="50836" ht="15"/>
    <row r="50837" ht="15"/>
    <row r="50838" ht="15"/>
    <row r="50839" ht="15"/>
    <row r="50840" ht="15"/>
    <row r="50841" ht="15"/>
    <row r="50842" ht="15"/>
    <row r="50843" ht="15"/>
    <row r="50844" ht="15"/>
    <row r="50845" ht="15"/>
    <row r="50846" ht="15"/>
    <row r="50847" ht="15"/>
    <row r="50848" ht="15"/>
    <row r="50849" ht="15"/>
    <row r="50850" ht="15"/>
    <row r="50851" ht="15"/>
    <row r="50852" ht="15"/>
    <row r="50853" ht="15"/>
    <row r="50854" ht="15"/>
    <row r="50855" ht="15"/>
    <row r="50856" ht="15"/>
    <row r="50857" ht="15"/>
    <row r="50858" ht="15"/>
    <row r="50859" ht="15"/>
    <row r="50860" ht="15"/>
    <row r="50861" ht="15"/>
    <row r="50862" ht="15"/>
    <row r="50863" ht="15"/>
    <row r="50864" ht="15"/>
    <row r="50865" ht="15"/>
    <row r="50866" ht="15"/>
    <row r="50867" ht="15"/>
    <row r="50868" ht="15"/>
    <row r="50869" ht="15"/>
    <row r="50870" ht="15"/>
    <row r="50871" ht="15"/>
    <row r="50872" ht="15"/>
    <row r="50873" ht="15"/>
    <row r="50874" ht="15"/>
    <row r="50875" ht="15"/>
    <row r="50876" ht="15"/>
    <row r="50877" ht="15"/>
    <row r="50878" ht="15"/>
    <row r="50879" ht="15"/>
    <row r="50880" ht="15"/>
    <row r="50881" ht="15"/>
    <row r="50882" ht="15"/>
    <row r="50883" ht="15"/>
    <row r="50884" ht="15"/>
    <row r="50885" ht="15"/>
    <row r="50886" ht="15"/>
    <row r="50887" ht="15"/>
    <row r="50888" ht="15"/>
    <row r="50889" ht="15"/>
    <row r="50890" ht="15"/>
    <row r="50891" ht="15"/>
    <row r="50892" ht="15"/>
    <row r="50893" ht="15"/>
    <row r="50894" ht="15"/>
    <row r="50895" ht="15"/>
    <row r="50896" ht="15"/>
    <row r="50897" ht="15"/>
    <row r="50898" ht="15"/>
    <row r="50899" ht="15"/>
    <row r="50900" ht="15"/>
    <row r="50901" ht="15"/>
    <row r="50902" ht="15"/>
    <row r="50903" ht="15"/>
    <row r="50904" ht="15"/>
    <row r="50905" ht="15"/>
    <row r="50906" ht="15"/>
    <row r="50907" ht="15"/>
    <row r="50908" ht="15"/>
    <row r="50909" ht="15"/>
    <row r="50910" ht="15"/>
    <row r="50911" ht="15"/>
    <row r="50912" ht="15"/>
    <row r="50913" ht="15"/>
    <row r="50914" ht="15"/>
    <row r="50915" ht="15"/>
    <row r="50916" ht="15"/>
    <row r="50917" ht="15"/>
    <row r="50918" ht="15"/>
    <row r="50919" ht="15"/>
    <row r="50920" ht="15"/>
    <row r="50921" ht="15"/>
    <row r="50922" ht="15"/>
    <row r="50923" ht="15"/>
    <row r="50924" ht="15"/>
    <row r="50925" ht="15"/>
    <row r="50926" ht="15"/>
    <row r="50927" ht="15"/>
    <row r="50928" ht="15"/>
    <row r="50929" ht="15"/>
    <row r="50930" ht="15"/>
    <row r="50931" ht="15"/>
    <row r="50932" ht="15"/>
    <row r="50933" ht="15"/>
    <row r="50934" ht="15"/>
    <row r="50935" ht="15"/>
    <row r="50936" ht="15"/>
    <row r="50937" ht="15"/>
    <row r="50938" ht="15"/>
    <row r="50939" ht="15"/>
    <row r="50940" ht="15"/>
    <row r="50941" ht="15"/>
    <row r="50942" ht="15"/>
    <row r="50943" ht="15"/>
    <row r="50944" ht="15"/>
    <row r="50945" ht="15"/>
    <row r="50946" ht="15"/>
    <row r="50947" ht="15"/>
    <row r="50948" ht="15"/>
    <row r="50949" ht="15"/>
    <row r="50950" ht="15"/>
    <row r="50951" ht="15"/>
    <row r="50952" ht="15"/>
    <row r="50953" ht="15"/>
    <row r="50954" ht="15"/>
    <row r="50955" ht="15"/>
    <row r="50956" ht="15"/>
    <row r="50957" ht="15"/>
    <row r="50958" ht="15"/>
    <row r="50959" ht="15"/>
    <row r="50960" ht="15"/>
    <row r="50961" ht="15"/>
    <row r="50962" ht="15"/>
    <row r="50963" ht="15"/>
    <row r="50964" ht="15"/>
    <row r="50965" ht="15"/>
    <row r="50966" ht="15"/>
    <row r="50967" ht="15"/>
    <row r="50968" ht="15"/>
    <row r="50969" ht="15"/>
    <row r="50970" ht="15"/>
    <row r="50971" ht="15"/>
    <row r="50972" ht="15"/>
    <row r="50973" ht="15"/>
    <row r="50974" ht="15"/>
    <row r="50975" ht="15"/>
    <row r="50976" ht="15"/>
    <row r="50977" ht="15"/>
    <row r="50978" ht="15"/>
    <row r="50979" ht="15"/>
    <row r="50980" ht="15"/>
    <row r="50981" ht="15"/>
    <row r="50982" ht="15"/>
    <row r="50983" ht="15"/>
    <row r="50984" ht="15"/>
    <row r="50985" ht="15"/>
    <row r="50986" ht="15"/>
    <row r="50987" ht="15"/>
    <row r="50988" ht="15"/>
    <row r="50989" ht="15"/>
    <row r="50990" ht="15"/>
    <row r="50991" ht="15"/>
    <row r="50992" ht="15"/>
    <row r="50993" ht="15"/>
    <row r="50994" ht="15"/>
    <row r="50995" ht="15"/>
    <row r="50996" ht="15"/>
    <row r="50997" ht="15"/>
    <row r="50998" ht="15"/>
    <row r="50999" ht="15"/>
    <row r="51000" ht="15"/>
    <row r="51001" ht="15"/>
    <row r="51002" ht="15"/>
    <row r="51003" ht="15"/>
    <row r="51004" ht="15"/>
    <row r="51005" ht="15"/>
    <row r="51006" ht="15"/>
    <row r="51007" ht="15"/>
    <row r="51008" ht="15"/>
    <row r="51009" ht="15"/>
    <row r="51010" ht="15"/>
    <row r="51011" ht="15"/>
    <row r="51012" ht="15"/>
    <row r="51013" ht="15"/>
    <row r="51014" ht="15"/>
    <row r="51015" ht="15"/>
    <row r="51016" ht="15"/>
    <row r="51017" ht="15"/>
    <row r="51018" ht="15"/>
    <row r="51019" ht="15"/>
    <row r="51020" ht="15"/>
    <row r="51021" ht="15"/>
    <row r="51022" ht="15"/>
    <row r="51023" ht="15"/>
    <row r="51024" ht="15"/>
    <row r="51025" ht="15"/>
    <row r="51026" ht="15"/>
    <row r="51027" ht="15"/>
    <row r="51028" ht="15"/>
    <row r="51029" ht="15"/>
    <row r="51030" ht="15"/>
    <row r="51031" ht="15"/>
    <row r="51032" ht="15"/>
    <row r="51033" ht="15"/>
    <row r="51034" ht="15"/>
    <row r="51035" ht="15"/>
    <row r="51036" ht="15"/>
    <row r="51037" ht="15"/>
    <row r="51038" ht="15"/>
    <row r="51039" ht="15"/>
    <row r="51040" ht="15"/>
    <row r="51041" ht="15"/>
    <row r="51042" ht="15"/>
    <row r="51043" ht="15"/>
    <row r="51044" ht="15"/>
    <row r="51045" ht="15"/>
    <row r="51046" ht="15"/>
    <row r="51047" ht="15"/>
    <row r="51048" ht="15"/>
    <row r="51049" ht="15"/>
    <row r="51050" ht="15"/>
    <row r="51051" ht="15"/>
    <row r="51052" ht="15"/>
    <row r="51053" ht="15"/>
    <row r="51054" ht="15"/>
    <row r="51055" ht="15"/>
    <row r="51056" ht="15"/>
    <row r="51057" ht="15"/>
    <row r="51058" ht="15"/>
    <row r="51059" ht="15"/>
    <row r="51060" ht="15"/>
    <row r="51061" ht="15"/>
    <row r="51062" ht="15"/>
    <row r="51063" ht="15"/>
    <row r="51064" ht="15"/>
    <row r="51065" ht="15"/>
    <row r="51066" ht="15"/>
    <row r="51067" ht="15"/>
    <row r="51068" ht="15"/>
    <row r="51069" ht="15"/>
    <row r="51070" ht="15"/>
    <row r="51071" ht="15"/>
    <row r="51072" ht="15"/>
    <row r="51073" ht="15"/>
    <row r="51074" ht="15"/>
    <row r="51075" ht="15"/>
    <row r="51076" ht="15"/>
    <row r="51077" ht="15"/>
    <row r="51078" ht="15"/>
    <row r="51079" ht="15"/>
    <row r="51080" ht="15"/>
    <row r="51081" ht="15"/>
    <row r="51082" ht="15"/>
    <row r="51083" ht="15"/>
    <row r="51084" ht="15"/>
    <row r="51085" ht="15"/>
    <row r="51086" ht="15"/>
    <row r="51087" ht="15"/>
    <row r="51088" ht="15"/>
    <row r="51089" ht="15"/>
    <row r="51090" ht="15"/>
    <row r="51091" ht="15"/>
    <row r="51092" ht="15"/>
    <row r="51093" ht="15"/>
    <row r="51094" ht="15"/>
    <row r="51095" ht="15"/>
    <row r="51096" ht="15"/>
    <row r="51097" ht="15"/>
    <row r="51098" ht="15"/>
    <row r="51099" ht="15"/>
    <row r="51100" ht="15"/>
    <row r="51101" ht="15"/>
    <row r="51102" ht="15"/>
    <row r="51103" ht="15"/>
    <row r="51104" ht="15"/>
    <row r="51105" ht="15"/>
    <row r="51106" ht="15"/>
    <row r="51107" ht="15"/>
    <row r="51108" ht="15"/>
    <row r="51109" ht="15"/>
    <row r="51110" ht="15"/>
    <row r="51111" ht="15"/>
    <row r="51112" ht="15"/>
    <row r="51113" ht="15"/>
    <row r="51114" ht="15"/>
    <row r="51115" ht="15"/>
    <row r="51116" ht="15"/>
    <row r="51117" ht="15"/>
    <row r="51118" ht="15"/>
    <row r="51119" ht="15"/>
    <row r="51120" ht="15"/>
    <row r="51121" ht="15"/>
    <row r="51122" ht="15"/>
    <row r="51123" ht="15"/>
    <row r="51124" ht="15"/>
    <row r="51125" ht="15"/>
    <row r="51126" ht="15"/>
    <row r="51127" ht="15"/>
    <row r="51128" ht="15"/>
    <row r="51129" ht="15"/>
    <row r="51130" ht="15"/>
    <row r="51131" ht="15"/>
    <row r="51132" ht="15"/>
    <row r="51133" ht="15"/>
    <row r="51134" ht="15"/>
    <row r="51135" ht="15"/>
    <row r="51136" ht="15"/>
    <row r="51137" ht="15"/>
    <row r="51138" ht="15"/>
    <row r="51139" ht="15"/>
    <row r="51140" ht="15"/>
    <row r="51141" ht="15"/>
    <row r="51142" ht="15"/>
    <row r="51143" ht="15"/>
    <row r="51144" ht="15"/>
    <row r="51145" ht="15"/>
    <row r="51146" ht="15"/>
    <row r="51147" ht="15"/>
    <row r="51148" ht="15"/>
    <row r="51149" ht="15"/>
    <row r="51150" ht="15"/>
    <row r="51151" ht="15"/>
    <row r="51152" ht="15"/>
    <row r="51153" ht="15"/>
    <row r="51154" ht="15"/>
    <row r="51155" ht="15"/>
    <row r="51156" ht="15"/>
    <row r="51157" ht="15"/>
    <row r="51158" ht="15"/>
    <row r="51159" ht="15"/>
    <row r="51160" ht="15"/>
    <row r="51161" ht="15"/>
    <row r="51162" ht="15"/>
    <row r="51163" ht="15"/>
    <row r="51164" ht="15"/>
    <row r="51165" ht="15"/>
    <row r="51166" ht="15"/>
    <row r="51167" ht="15"/>
    <row r="51168" ht="15"/>
    <row r="51169" ht="15"/>
    <row r="51170" ht="15"/>
    <row r="51171" ht="15"/>
    <row r="51172" ht="15"/>
    <row r="51173" ht="15"/>
    <row r="51174" ht="15"/>
    <row r="51175" ht="15"/>
    <row r="51176" ht="15"/>
    <row r="51177" ht="15"/>
    <row r="51178" ht="15"/>
    <row r="51179" ht="15"/>
    <row r="51180" ht="15"/>
    <row r="51181" ht="15"/>
    <row r="51182" ht="15"/>
    <row r="51183" ht="15"/>
    <row r="51184" ht="15"/>
    <row r="51185" ht="15"/>
    <row r="51186" ht="15"/>
    <row r="51187" ht="15"/>
    <row r="51188" ht="15"/>
    <row r="51189" ht="15"/>
    <row r="51190" ht="15"/>
    <row r="51191" ht="15"/>
    <row r="51192" ht="15"/>
    <row r="51193" ht="15"/>
    <row r="51194" ht="15"/>
    <row r="51195" ht="15"/>
    <row r="51196" ht="15"/>
    <row r="51197" ht="15"/>
    <row r="51198" ht="15"/>
    <row r="51199" ht="15"/>
    <row r="51200" ht="15"/>
    <row r="51201" ht="15"/>
    <row r="51202" ht="15"/>
    <row r="51203" ht="15"/>
    <row r="51204" ht="15"/>
    <row r="51205" ht="15"/>
    <row r="51206" ht="15"/>
    <row r="51207" ht="15"/>
    <row r="51208" ht="15"/>
    <row r="51209" ht="15"/>
    <row r="51210" ht="15"/>
    <row r="51211" ht="15"/>
    <row r="51212" ht="15"/>
    <row r="51213" ht="15"/>
    <row r="51214" ht="15"/>
    <row r="51215" ht="15"/>
    <row r="51216" ht="15"/>
    <row r="51217" ht="15"/>
    <row r="51218" ht="15"/>
    <row r="51219" ht="15"/>
    <row r="51220" ht="15"/>
    <row r="51221" ht="15"/>
    <row r="51222" ht="15"/>
    <row r="51223" ht="15"/>
    <row r="51224" ht="15"/>
    <row r="51225" ht="15"/>
    <row r="51226" ht="15"/>
    <row r="51227" ht="15"/>
    <row r="51228" ht="15"/>
    <row r="51229" ht="15"/>
    <row r="51230" ht="15"/>
    <row r="51231" ht="15"/>
    <row r="51232" ht="15"/>
    <row r="51233" ht="15"/>
    <row r="51234" ht="15"/>
    <row r="51235" ht="15"/>
    <row r="51236" ht="15"/>
    <row r="51237" ht="15"/>
    <row r="51238" ht="15"/>
    <row r="51239" ht="15"/>
    <row r="51240" ht="15"/>
    <row r="51241" ht="15"/>
    <row r="51242" ht="15"/>
    <row r="51243" ht="15"/>
    <row r="51244" ht="15"/>
    <row r="51245" ht="15"/>
    <row r="51246" ht="15"/>
    <row r="51247" ht="15"/>
    <row r="51248" ht="15"/>
    <row r="51249" ht="15"/>
    <row r="51250" ht="15"/>
    <row r="51251" ht="15"/>
    <row r="51252" ht="15"/>
    <row r="51253" ht="15"/>
    <row r="51254" ht="15"/>
    <row r="51255" ht="15"/>
    <row r="51256" ht="15"/>
    <row r="51257" ht="15"/>
    <row r="51258" ht="15"/>
    <row r="51259" ht="15"/>
    <row r="51260" ht="15"/>
    <row r="51261" ht="15"/>
    <row r="51262" ht="15"/>
    <row r="51263" ht="15"/>
    <row r="51264" ht="15"/>
    <row r="51265" ht="15"/>
    <row r="51266" ht="15"/>
    <row r="51267" ht="15"/>
    <row r="51268" ht="15"/>
    <row r="51269" ht="15"/>
    <row r="51270" ht="15"/>
    <row r="51271" ht="15"/>
    <row r="51272" ht="15"/>
    <row r="51273" ht="15"/>
    <row r="51274" ht="15"/>
    <row r="51275" ht="15"/>
    <row r="51276" ht="15"/>
    <row r="51277" ht="15"/>
    <row r="51278" ht="15"/>
    <row r="51279" ht="15"/>
    <row r="51280" ht="15"/>
    <row r="51281" ht="15"/>
    <row r="51282" ht="15"/>
    <row r="51283" ht="15"/>
    <row r="51284" ht="15"/>
    <row r="51285" ht="15"/>
    <row r="51286" ht="15"/>
    <row r="51287" ht="15"/>
    <row r="51288" ht="15"/>
    <row r="51289" ht="15"/>
    <row r="51290" ht="15"/>
    <row r="51291" ht="15"/>
    <row r="51292" ht="15"/>
    <row r="51293" ht="15"/>
    <row r="51294" ht="15"/>
    <row r="51295" ht="15"/>
    <row r="51296" ht="15"/>
    <row r="51297" ht="15"/>
    <row r="51298" ht="15"/>
    <row r="51299" ht="15"/>
    <row r="51300" ht="15"/>
    <row r="51301" ht="15"/>
    <row r="51302" ht="15"/>
    <row r="51303" ht="15"/>
    <row r="51304" ht="15"/>
    <row r="51305" ht="15"/>
    <row r="51306" ht="15"/>
    <row r="51307" ht="15"/>
    <row r="51308" ht="15"/>
    <row r="51309" ht="15"/>
    <row r="51310" ht="15"/>
    <row r="51311" ht="15"/>
    <row r="51312" ht="15"/>
    <row r="51313" ht="15"/>
    <row r="51314" ht="15"/>
    <row r="51315" ht="15"/>
    <row r="51316" ht="15"/>
    <row r="51317" ht="15"/>
    <row r="51318" ht="15"/>
    <row r="51319" ht="15"/>
    <row r="51320" ht="15"/>
    <row r="51321" ht="15"/>
    <row r="51322" ht="15"/>
    <row r="51323" ht="15"/>
    <row r="51324" ht="15"/>
    <row r="51325" ht="15"/>
    <row r="51326" ht="15"/>
    <row r="51327" ht="15"/>
    <row r="51328" ht="15"/>
    <row r="51329" ht="15"/>
    <row r="51330" ht="15"/>
    <row r="51331" ht="15"/>
    <row r="51332" ht="15"/>
    <row r="51333" ht="15"/>
    <row r="51334" ht="15"/>
    <row r="51335" ht="15"/>
    <row r="51336" ht="15"/>
    <row r="51337" ht="15"/>
    <row r="51338" ht="15"/>
    <row r="51339" ht="15"/>
    <row r="51340" ht="15"/>
    <row r="51341" ht="15"/>
    <row r="51342" ht="15"/>
    <row r="51343" ht="15"/>
    <row r="51344" ht="15"/>
    <row r="51345" ht="15"/>
    <row r="51346" ht="15"/>
    <row r="51347" ht="15"/>
    <row r="51348" ht="15"/>
    <row r="51349" ht="15"/>
    <row r="51350" ht="15"/>
    <row r="51351" ht="15"/>
    <row r="51352" ht="15"/>
    <row r="51353" ht="15"/>
    <row r="51354" ht="15"/>
    <row r="51355" ht="15"/>
    <row r="51356" ht="15"/>
    <row r="51357" ht="15"/>
    <row r="51358" ht="15"/>
    <row r="51359" ht="15"/>
    <row r="51360" ht="15"/>
    <row r="51361" ht="15"/>
    <row r="51362" ht="15"/>
    <row r="51363" ht="15"/>
    <row r="51364" ht="15"/>
    <row r="51365" ht="15"/>
    <row r="51366" ht="15"/>
    <row r="51367" ht="15"/>
    <row r="51368" ht="15"/>
    <row r="51369" ht="15"/>
    <row r="51370" ht="15"/>
    <row r="51371" ht="15"/>
    <row r="51372" ht="15"/>
    <row r="51373" ht="15"/>
    <row r="51374" ht="15"/>
    <row r="51375" ht="15"/>
    <row r="51376" ht="15"/>
    <row r="51377" ht="15"/>
    <row r="51378" ht="15"/>
    <row r="51379" ht="15"/>
    <row r="51380" ht="15"/>
    <row r="51381" ht="15"/>
    <row r="51382" ht="15"/>
    <row r="51383" ht="15"/>
    <row r="51384" ht="15"/>
    <row r="51385" ht="15"/>
    <row r="51386" ht="15"/>
    <row r="51387" ht="15"/>
    <row r="51388" ht="15"/>
    <row r="51389" ht="15"/>
    <row r="51390" ht="15"/>
    <row r="51391" ht="15"/>
    <row r="51392" ht="15"/>
    <row r="51393" ht="15"/>
    <row r="51394" ht="15"/>
    <row r="51395" ht="15"/>
    <row r="51396" ht="15"/>
    <row r="51397" ht="15"/>
    <row r="51398" ht="15"/>
    <row r="51399" ht="15"/>
    <row r="51400" ht="15"/>
    <row r="51401" ht="15"/>
    <row r="51402" ht="15"/>
    <row r="51403" ht="15"/>
    <row r="51404" ht="15"/>
    <row r="51405" ht="15"/>
    <row r="51406" ht="15"/>
    <row r="51407" ht="15"/>
    <row r="51408" ht="15"/>
    <row r="51409" ht="15"/>
    <row r="51410" ht="15"/>
    <row r="51411" ht="15"/>
    <row r="51412" ht="15"/>
    <row r="51413" ht="15"/>
    <row r="51414" ht="15"/>
    <row r="51415" ht="15"/>
    <row r="51416" ht="15"/>
    <row r="51417" ht="15"/>
    <row r="51418" ht="15"/>
    <row r="51419" ht="15"/>
    <row r="51420" ht="15"/>
    <row r="51421" ht="15"/>
    <row r="51422" ht="15"/>
    <row r="51423" ht="15"/>
    <row r="51424" ht="15"/>
    <row r="51425" ht="15"/>
    <row r="51426" ht="15"/>
    <row r="51427" ht="15"/>
    <row r="51428" ht="15"/>
    <row r="51429" ht="15"/>
    <row r="51430" ht="15"/>
    <row r="51431" ht="15"/>
    <row r="51432" ht="15"/>
    <row r="51433" ht="15"/>
    <row r="51434" ht="15"/>
    <row r="51435" ht="15"/>
    <row r="51436" ht="15"/>
    <row r="51437" ht="15"/>
    <row r="51438" ht="15"/>
    <row r="51439" ht="15"/>
    <row r="51440" ht="15"/>
    <row r="51441" ht="15"/>
    <row r="51442" ht="15"/>
    <row r="51443" ht="15"/>
    <row r="51444" ht="15"/>
    <row r="51445" ht="15"/>
    <row r="51446" ht="15"/>
    <row r="51447" ht="15"/>
    <row r="51448" ht="15"/>
    <row r="51449" ht="15"/>
    <row r="51450" ht="15"/>
    <row r="51451" ht="15"/>
    <row r="51452" ht="15"/>
    <row r="51453" ht="15"/>
    <row r="51454" ht="15"/>
    <row r="51455" ht="15"/>
    <row r="51456" ht="15"/>
    <row r="51457" ht="15"/>
    <row r="51458" ht="15"/>
    <row r="51459" ht="15"/>
    <row r="51460" ht="15"/>
    <row r="51461" ht="15"/>
    <row r="51462" ht="15"/>
    <row r="51463" ht="15"/>
    <row r="51464" ht="15"/>
    <row r="51465" ht="15"/>
    <row r="51466" ht="15"/>
    <row r="51467" ht="15"/>
    <row r="51468" ht="15"/>
    <row r="51469" ht="15"/>
    <row r="51470" ht="15"/>
    <row r="51471" ht="15"/>
    <row r="51472" ht="15"/>
    <row r="51473" ht="15"/>
    <row r="51474" ht="15"/>
    <row r="51475" ht="15"/>
    <row r="51476" ht="15"/>
    <row r="51477" ht="15"/>
    <row r="51478" ht="15"/>
    <row r="51479" ht="15"/>
    <row r="51480" ht="15"/>
    <row r="51481" ht="15"/>
    <row r="51482" ht="15"/>
    <row r="51483" ht="15"/>
    <row r="51484" ht="15"/>
    <row r="51485" ht="15"/>
    <row r="51486" ht="15"/>
    <row r="51487" ht="15"/>
    <row r="51488" ht="15"/>
    <row r="51489" ht="15"/>
    <row r="51490" ht="15"/>
    <row r="51491" ht="15"/>
    <row r="51492" ht="15"/>
    <row r="51493" ht="15"/>
    <row r="51494" ht="15"/>
    <row r="51495" ht="15"/>
    <row r="51496" ht="15"/>
    <row r="51497" ht="15"/>
    <row r="51498" ht="15"/>
    <row r="51499" ht="15"/>
    <row r="51500" ht="15"/>
    <row r="51501" ht="15"/>
    <row r="51502" ht="15"/>
    <row r="51503" ht="15"/>
    <row r="51504" ht="15"/>
    <row r="51505" ht="15"/>
    <row r="51506" ht="15"/>
    <row r="51507" ht="15"/>
    <row r="51508" ht="15"/>
    <row r="51509" ht="15"/>
    <row r="51510" ht="15"/>
    <row r="51511" ht="15"/>
    <row r="51512" ht="15"/>
    <row r="51513" ht="15"/>
    <row r="51514" ht="15"/>
    <row r="51515" ht="15"/>
    <row r="51516" ht="15"/>
    <row r="51517" ht="15"/>
    <row r="51518" ht="15"/>
    <row r="51519" ht="15"/>
    <row r="51520" ht="15"/>
    <row r="51521" ht="15"/>
    <row r="51522" ht="15"/>
    <row r="51523" ht="15"/>
    <row r="51524" ht="15"/>
    <row r="51525" ht="15"/>
    <row r="51526" ht="15"/>
    <row r="51527" ht="15"/>
    <row r="51528" ht="15"/>
    <row r="51529" ht="15"/>
    <row r="51530" ht="15"/>
    <row r="51531" ht="15"/>
    <row r="51532" ht="15"/>
    <row r="51533" ht="15"/>
    <row r="51534" ht="15"/>
    <row r="51535" ht="15"/>
    <row r="51536" ht="15"/>
    <row r="51537" ht="15"/>
    <row r="51538" ht="15"/>
    <row r="51539" ht="15"/>
    <row r="51540" ht="15"/>
    <row r="51541" ht="15"/>
    <row r="51542" ht="15"/>
    <row r="51543" ht="15"/>
    <row r="51544" ht="15"/>
    <row r="51545" ht="15"/>
    <row r="51546" ht="15"/>
    <row r="51547" ht="15"/>
    <row r="51548" ht="15"/>
    <row r="51549" ht="15"/>
    <row r="51550" ht="15"/>
    <row r="51551" ht="15"/>
    <row r="51552" ht="15"/>
    <row r="51553" ht="15"/>
    <row r="51554" ht="15"/>
    <row r="51555" ht="15"/>
    <row r="51556" ht="15"/>
    <row r="51557" ht="15"/>
    <row r="51558" ht="15"/>
    <row r="51559" ht="15"/>
    <row r="51560" ht="15"/>
    <row r="51561" ht="15"/>
    <row r="51562" ht="15"/>
    <row r="51563" ht="15"/>
    <row r="51564" ht="15"/>
    <row r="51565" ht="15"/>
    <row r="51566" ht="15"/>
    <row r="51567" ht="15"/>
    <row r="51568" ht="15"/>
    <row r="51569" ht="15"/>
    <row r="51570" ht="15"/>
    <row r="51571" ht="15"/>
    <row r="51572" ht="15"/>
    <row r="51573" ht="15"/>
    <row r="51574" ht="15"/>
    <row r="51575" ht="15"/>
    <row r="51576" ht="15"/>
    <row r="51577" ht="15"/>
    <row r="51578" ht="15"/>
    <row r="51579" ht="15"/>
    <row r="51580" ht="15"/>
    <row r="51581" ht="15"/>
    <row r="51582" ht="15"/>
    <row r="51583" ht="15"/>
    <row r="51584" ht="15"/>
    <row r="51585" ht="15"/>
    <row r="51586" ht="15"/>
    <row r="51587" ht="15"/>
    <row r="51588" ht="15"/>
    <row r="51589" ht="15"/>
    <row r="51590" ht="15"/>
    <row r="51591" ht="15"/>
    <row r="51592" ht="15"/>
    <row r="51593" ht="15"/>
    <row r="51594" ht="15"/>
    <row r="51595" ht="15"/>
    <row r="51596" ht="15"/>
    <row r="51597" ht="15"/>
    <row r="51598" ht="15"/>
    <row r="51599" ht="15"/>
    <row r="51600" ht="15"/>
    <row r="51601" ht="15"/>
    <row r="51602" ht="15"/>
    <row r="51603" ht="15"/>
    <row r="51604" ht="15"/>
    <row r="51605" ht="15"/>
    <row r="51606" ht="15"/>
    <row r="51607" ht="15"/>
    <row r="51608" ht="15"/>
    <row r="51609" ht="15"/>
    <row r="51610" ht="15"/>
    <row r="51611" ht="15"/>
    <row r="51612" ht="15"/>
    <row r="51613" ht="15"/>
    <row r="51614" ht="15"/>
    <row r="51615" ht="15"/>
    <row r="51616" ht="15"/>
    <row r="51617" ht="15"/>
    <row r="51618" ht="15"/>
    <row r="51619" ht="15"/>
    <row r="51620" ht="15"/>
    <row r="51621" ht="15"/>
    <row r="51622" ht="15"/>
    <row r="51623" ht="15"/>
    <row r="51624" ht="15"/>
    <row r="51625" ht="15"/>
    <row r="51626" ht="15"/>
    <row r="51627" ht="15"/>
    <row r="51628" ht="15"/>
    <row r="51629" ht="15"/>
    <row r="51630" ht="15"/>
    <row r="51631" ht="15"/>
    <row r="51632" ht="15"/>
    <row r="51633" ht="15"/>
    <row r="51634" ht="15"/>
    <row r="51635" ht="15"/>
    <row r="51636" ht="15"/>
    <row r="51637" ht="15"/>
    <row r="51638" ht="15"/>
    <row r="51639" ht="15"/>
    <row r="51640" ht="15"/>
    <row r="51641" ht="15"/>
    <row r="51642" ht="15"/>
    <row r="51643" ht="15"/>
    <row r="51644" ht="15"/>
    <row r="51645" ht="15"/>
    <row r="51646" ht="15"/>
    <row r="51647" ht="15"/>
    <row r="51648" ht="15"/>
    <row r="51649" ht="15"/>
    <row r="51650" ht="15"/>
    <row r="51651" ht="15"/>
    <row r="51652" ht="15"/>
    <row r="51653" ht="15"/>
    <row r="51654" ht="15"/>
    <row r="51655" ht="15"/>
    <row r="51656" ht="15"/>
    <row r="51657" ht="15"/>
    <row r="51658" ht="15"/>
    <row r="51659" ht="15"/>
    <row r="51660" ht="15"/>
    <row r="51661" ht="15"/>
    <row r="51662" ht="15"/>
    <row r="51663" ht="15"/>
    <row r="51664" ht="15"/>
    <row r="51665" ht="15"/>
    <row r="51666" ht="15"/>
    <row r="51667" ht="15"/>
    <row r="51668" ht="15"/>
    <row r="51669" ht="15"/>
    <row r="51670" ht="15"/>
    <row r="51671" ht="15"/>
    <row r="51672" ht="15"/>
    <row r="51673" ht="15"/>
    <row r="51674" ht="15"/>
    <row r="51675" ht="15"/>
    <row r="51676" ht="15"/>
    <row r="51677" ht="15"/>
    <row r="51678" ht="15"/>
    <row r="51679" ht="15"/>
    <row r="51680" ht="15"/>
    <row r="51681" ht="15"/>
    <row r="51682" ht="15"/>
    <row r="51683" ht="15"/>
    <row r="51684" ht="15"/>
    <row r="51685" ht="15"/>
    <row r="51686" ht="15"/>
    <row r="51687" ht="15"/>
    <row r="51688" ht="15"/>
    <row r="51689" ht="15"/>
    <row r="51690" ht="15"/>
    <row r="51691" ht="15"/>
    <row r="51692" ht="15"/>
    <row r="51693" ht="15"/>
    <row r="51694" ht="15"/>
    <row r="51695" ht="15"/>
    <row r="51696" ht="15"/>
    <row r="51697" ht="15"/>
    <row r="51698" ht="15"/>
    <row r="51699" ht="15"/>
    <row r="51700" ht="15"/>
    <row r="51701" ht="15"/>
    <row r="51702" ht="15"/>
    <row r="51703" ht="15"/>
    <row r="51704" ht="15"/>
    <row r="51705" ht="15"/>
    <row r="51706" ht="15"/>
    <row r="51707" ht="15"/>
    <row r="51708" ht="15"/>
    <row r="51709" ht="15"/>
    <row r="51710" ht="15"/>
    <row r="51711" ht="15"/>
    <row r="51712" ht="15"/>
    <row r="51713" ht="15"/>
    <row r="51714" ht="15"/>
    <row r="51715" ht="15"/>
    <row r="51716" ht="15"/>
    <row r="51717" ht="15"/>
    <row r="51718" ht="15"/>
    <row r="51719" ht="15"/>
    <row r="51720" ht="15"/>
    <row r="51721" ht="15"/>
    <row r="51722" ht="15"/>
    <row r="51723" ht="15"/>
    <row r="51724" ht="15"/>
    <row r="51725" ht="15"/>
    <row r="51726" ht="15"/>
    <row r="51727" ht="15"/>
    <row r="51728" ht="15"/>
    <row r="51729" ht="15"/>
    <row r="51730" ht="15"/>
    <row r="51731" ht="15"/>
    <row r="51732" ht="15"/>
    <row r="51733" ht="15"/>
    <row r="51734" ht="15"/>
    <row r="51735" ht="15"/>
    <row r="51736" ht="15"/>
    <row r="51737" ht="15"/>
    <row r="51738" ht="15"/>
    <row r="51739" ht="15"/>
    <row r="51740" ht="15"/>
    <row r="51741" ht="15"/>
    <row r="51742" ht="15"/>
    <row r="51743" ht="15"/>
    <row r="51744" ht="15"/>
    <row r="51745" ht="15"/>
    <row r="51746" ht="15"/>
    <row r="51747" ht="15"/>
    <row r="51748" ht="15"/>
    <row r="51749" ht="15"/>
    <row r="51750" ht="15"/>
    <row r="51751" ht="15"/>
    <row r="51752" ht="15"/>
    <row r="51753" ht="15"/>
    <row r="51754" ht="15"/>
    <row r="51755" ht="15"/>
    <row r="51756" ht="15"/>
    <row r="51757" ht="15"/>
    <row r="51758" ht="15"/>
    <row r="51759" ht="15"/>
    <row r="51760" ht="15"/>
    <row r="51761" ht="15"/>
    <row r="51762" ht="15"/>
    <row r="51763" ht="15"/>
    <row r="51764" ht="15"/>
    <row r="51765" ht="15"/>
    <row r="51766" ht="15"/>
    <row r="51767" ht="15"/>
    <row r="51768" ht="15"/>
    <row r="51769" ht="15"/>
    <row r="51770" ht="15"/>
    <row r="51771" ht="15"/>
    <row r="51772" ht="15"/>
    <row r="51773" ht="15"/>
    <row r="51774" ht="15"/>
    <row r="51775" ht="15"/>
    <row r="51776" ht="15"/>
    <row r="51777" ht="15"/>
    <row r="51778" ht="15"/>
    <row r="51779" ht="15"/>
    <row r="51780" ht="15"/>
    <row r="51781" ht="15"/>
    <row r="51782" ht="15"/>
    <row r="51783" ht="15"/>
    <row r="51784" ht="15"/>
    <row r="51785" ht="15"/>
    <row r="51786" ht="15"/>
    <row r="51787" ht="15"/>
    <row r="51788" ht="15"/>
    <row r="51789" ht="15"/>
    <row r="51790" ht="15"/>
    <row r="51791" ht="15"/>
    <row r="51792" ht="15"/>
    <row r="51793" ht="15"/>
    <row r="51794" ht="15"/>
    <row r="51795" ht="15"/>
    <row r="51796" ht="15"/>
    <row r="51797" ht="15"/>
    <row r="51798" ht="15"/>
    <row r="51799" ht="15"/>
    <row r="51800" ht="15"/>
    <row r="51801" ht="15"/>
    <row r="51802" ht="15"/>
    <row r="51803" ht="15"/>
    <row r="51804" ht="15"/>
    <row r="51805" ht="15"/>
    <row r="51806" ht="15"/>
    <row r="51807" ht="15"/>
    <row r="51808" ht="15"/>
    <row r="51809" ht="15"/>
    <row r="51810" ht="15"/>
    <row r="51811" ht="15"/>
    <row r="51812" ht="15"/>
    <row r="51813" ht="15"/>
    <row r="51814" ht="15"/>
    <row r="51815" ht="15"/>
    <row r="51816" ht="15"/>
    <row r="51817" ht="15"/>
    <row r="51818" ht="15"/>
    <row r="51819" ht="15"/>
    <row r="51820" ht="15"/>
    <row r="51821" ht="15"/>
    <row r="51822" ht="15"/>
    <row r="51823" ht="15"/>
    <row r="51824" ht="15"/>
    <row r="51825" ht="15"/>
    <row r="51826" ht="15"/>
    <row r="51827" ht="15"/>
    <row r="51828" ht="15"/>
    <row r="51829" ht="15"/>
    <row r="51830" ht="15"/>
    <row r="51831" ht="15"/>
    <row r="51832" ht="15"/>
    <row r="51833" ht="15"/>
    <row r="51834" ht="15"/>
    <row r="51835" ht="15"/>
    <row r="51836" ht="15"/>
    <row r="51837" ht="15"/>
    <row r="51838" ht="15"/>
    <row r="51839" ht="15"/>
    <row r="51840" ht="15"/>
    <row r="51841" ht="15"/>
    <row r="51842" ht="15"/>
    <row r="51843" ht="15"/>
    <row r="51844" ht="15"/>
    <row r="51845" ht="15"/>
    <row r="51846" ht="15"/>
    <row r="51847" ht="15"/>
    <row r="51848" ht="15"/>
    <row r="51849" ht="15"/>
    <row r="51850" ht="15"/>
    <row r="51851" ht="15"/>
    <row r="51852" ht="15"/>
    <row r="51853" ht="15"/>
    <row r="51854" ht="15"/>
    <row r="51855" ht="15"/>
    <row r="51856" ht="15"/>
    <row r="51857" ht="15"/>
    <row r="51858" ht="15"/>
    <row r="51859" ht="15"/>
    <row r="51860" ht="15"/>
    <row r="51861" ht="15"/>
    <row r="51862" ht="15"/>
    <row r="51863" ht="15"/>
    <row r="51864" ht="15"/>
    <row r="51865" ht="15"/>
    <row r="51866" ht="15"/>
    <row r="51867" ht="15"/>
    <row r="51868" ht="15"/>
    <row r="51869" ht="15"/>
    <row r="51870" ht="15"/>
    <row r="51871" ht="15"/>
    <row r="51872" ht="15"/>
    <row r="51873" ht="15"/>
    <row r="51874" ht="15"/>
    <row r="51875" ht="15"/>
    <row r="51876" ht="15"/>
    <row r="51877" ht="15"/>
    <row r="51878" ht="15"/>
    <row r="51879" ht="15"/>
    <row r="51880" ht="15"/>
    <row r="51881" ht="15"/>
    <row r="51882" ht="15"/>
    <row r="51883" ht="15"/>
    <row r="51884" ht="15"/>
    <row r="51885" ht="15"/>
    <row r="51886" ht="15"/>
    <row r="51887" ht="15"/>
    <row r="51888" ht="15"/>
    <row r="51889" ht="15"/>
    <row r="51890" ht="15"/>
    <row r="51891" ht="15"/>
    <row r="51892" ht="15"/>
    <row r="51893" ht="15"/>
    <row r="51894" ht="15"/>
    <row r="51895" ht="15"/>
    <row r="51896" ht="15"/>
    <row r="51897" ht="15"/>
    <row r="51898" ht="15"/>
    <row r="51899" ht="15"/>
    <row r="51900" ht="15"/>
    <row r="51901" ht="15"/>
    <row r="51902" ht="15"/>
    <row r="51903" ht="15"/>
    <row r="51904" ht="15"/>
    <row r="51905" ht="15"/>
    <row r="51906" ht="15"/>
    <row r="51907" ht="15"/>
    <row r="51908" ht="15"/>
    <row r="51909" ht="15"/>
    <row r="51910" ht="15"/>
    <row r="51911" ht="15"/>
    <row r="51912" ht="15"/>
    <row r="51913" ht="15"/>
    <row r="51914" ht="15"/>
    <row r="51915" ht="15"/>
    <row r="51916" ht="15"/>
    <row r="51917" ht="15"/>
    <row r="51918" ht="15"/>
    <row r="51919" ht="15"/>
    <row r="51920" ht="15"/>
    <row r="51921" ht="15"/>
    <row r="51922" ht="15"/>
    <row r="51923" ht="15"/>
    <row r="51924" ht="15"/>
    <row r="51925" ht="15"/>
    <row r="51926" ht="15"/>
    <row r="51927" ht="15"/>
    <row r="51928" ht="15"/>
    <row r="51929" ht="15"/>
    <row r="51930" ht="15"/>
    <row r="51931" ht="15"/>
    <row r="51932" ht="15"/>
    <row r="51933" ht="15"/>
    <row r="51934" ht="15"/>
    <row r="51935" ht="15"/>
    <row r="51936" ht="15"/>
    <row r="51937" ht="15"/>
    <row r="51938" ht="15"/>
    <row r="51939" ht="15"/>
    <row r="51940" ht="15"/>
    <row r="51941" ht="15"/>
    <row r="51942" ht="15"/>
    <row r="51943" ht="15"/>
    <row r="51944" ht="15"/>
    <row r="51945" ht="15"/>
    <row r="51946" ht="15"/>
    <row r="51947" ht="15"/>
    <row r="51948" ht="15"/>
    <row r="51949" ht="15"/>
    <row r="51950" ht="15"/>
    <row r="51951" ht="15"/>
    <row r="51952" ht="15"/>
    <row r="51953" ht="15"/>
    <row r="51954" ht="15"/>
    <row r="51955" ht="15"/>
    <row r="51956" ht="15"/>
    <row r="51957" ht="15"/>
    <row r="51958" ht="15"/>
    <row r="51959" ht="15"/>
    <row r="51960" ht="15"/>
    <row r="51961" ht="15"/>
    <row r="51962" ht="15"/>
    <row r="51963" ht="15"/>
    <row r="51964" ht="15"/>
    <row r="51965" ht="15"/>
    <row r="51966" ht="15"/>
    <row r="51967" ht="15"/>
    <row r="51968" ht="15"/>
    <row r="51969" ht="15"/>
    <row r="51970" ht="15"/>
    <row r="51971" ht="15"/>
    <row r="51972" ht="15"/>
    <row r="51973" ht="15"/>
    <row r="51974" ht="15"/>
    <row r="51975" ht="15"/>
    <row r="51976" ht="15"/>
    <row r="51977" ht="15"/>
    <row r="51978" ht="15"/>
    <row r="51979" ht="15"/>
    <row r="51980" ht="15"/>
    <row r="51981" ht="15"/>
    <row r="51982" ht="15"/>
    <row r="51983" ht="15"/>
    <row r="51984" ht="15"/>
    <row r="51985" ht="15"/>
    <row r="51986" ht="15"/>
    <row r="51987" ht="15"/>
    <row r="51988" ht="15"/>
    <row r="51989" ht="15"/>
    <row r="51990" ht="15"/>
    <row r="51991" ht="15"/>
    <row r="51992" ht="15"/>
    <row r="51993" ht="15"/>
    <row r="51994" ht="15"/>
    <row r="51995" ht="15"/>
    <row r="51996" ht="15"/>
    <row r="51997" ht="15"/>
    <row r="51998" ht="15"/>
    <row r="51999" ht="15"/>
    <row r="52000" ht="15"/>
    <row r="52001" ht="15"/>
    <row r="52002" ht="15"/>
    <row r="52003" ht="15"/>
    <row r="52004" ht="15"/>
    <row r="52005" ht="15"/>
    <row r="52006" ht="15"/>
    <row r="52007" ht="15"/>
    <row r="52008" ht="15"/>
    <row r="52009" ht="15"/>
    <row r="52010" ht="15"/>
    <row r="52011" ht="15"/>
    <row r="52012" ht="15"/>
    <row r="52013" ht="15"/>
    <row r="52014" ht="15"/>
    <row r="52015" ht="15"/>
    <row r="52016" ht="15"/>
    <row r="52017" ht="15"/>
    <row r="52018" ht="15"/>
    <row r="52019" ht="15"/>
    <row r="52020" ht="15"/>
    <row r="52021" ht="15"/>
    <row r="52022" ht="15"/>
    <row r="52023" ht="15"/>
    <row r="52024" ht="15"/>
    <row r="52025" ht="15"/>
    <row r="52026" ht="15"/>
    <row r="52027" ht="15"/>
    <row r="52028" ht="15"/>
    <row r="52029" ht="15"/>
    <row r="52030" ht="15"/>
    <row r="52031" ht="15"/>
    <row r="52032" ht="15"/>
    <row r="52033" ht="15"/>
    <row r="52034" ht="15"/>
    <row r="52035" ht="15"/>
    <row r="52036" ht="15"/>
    <row r="52037" ht="15"/>
    <row r="52038" ht="15"/>
    <row r="52039" ht="15"/>
    <row r="52040" ht="15"/>
    <row r="52041" ht="15"/>
    <row r="52042" ht="15"/>
    <row r="52043" ht="15"/>
    <row r="52044" ht="15"/>
    <row r="52045" ht="15"/>
    <row r="52046" ht="15"/>
    <row r="52047" ht="15"/>
    <row r="52048" ht="15"/>
    <row r="52049" ht="15"/>
    <row r="52050" ht="15"/>
    <row r="52051" ht="15"/>
    <row r="52052" ht="15"/>
    <row r="52053" ht="15"/>
    <row r="52054" ht="15"/>
    <row r="52055" ht="15"/>
    <row r="52056" ht="15"/>
    <row r="52057" ht="15"/>
    <row r="52058" ht="15"/>
    <row r="52059" ht="15"/>
    <row r="52060" ht="15"/>
    <row r="52061" ht="15"/>
    <row r="52062" ht="15"/>
    <row r="52063" ht="15"/>
    <row r="52064" ht="15"/>
    <row r="52065" ht="15"/>
    <row r="52066" ht="15"/>
    <row r="52067" ht="15"/>
    <row r="52068" ht="15"/>
    <row r="52069" ht="15"/>
    <row r="52070" ht="15"/>
    <row r="52071" ht="15"/>
    <row r="52072" ht="15"/>
    <row r="52073" ht="15"/>
    <row r="52074" ht="15"/>
    <row r="52075" ht="15"/>
    <row r="52076" ht="15"/>
    <row r="52077" ht="15"/>
    <row r="52078" ht="15"/>
    <row r="52079" ht="15"/>
    <row r="52080" ht="15"/>
    <row r="52081" ht="15"/>
    <row r="52082" ht="15"/>
    <row r="52083" ht="15"/>
    <row r="52084" ht="15"/>
    <row r="52085" ht="15"/>
    <row r="52086" ht="15"/>
    <row r="52087" ht="15"/>
    <row r="52088" ht="15"/>
    <row r="52089" ht="15"/>
    <row r="52090" ht="15"/>
    <row r="52091" ht="15"/>
    <row r="52092" ht="15"/>
    <row r="52093" ht="15"/>
    <row r="52094" ht="15"/>
    <row r="52095" ht="15"/>
    <row r="52096" ht="15"/>
    <row r="52097" ht="15"/>
    <row r="52098" ht="15"/>
    <row r="52099" ht="15"/>
    <row r="52100" ht="15"/>
    <row r="52101" ht="15"/>
    <row r="52102" ht="15"/>
    <row r="52103" ht="15"/>
    <row r="52104" ht="15"/>
    <row r="52105" ht="15"/>
    <row r="52106" ht="15"/>
    <row r="52107" ht="15"/>
    <row r="52108" ht="15"/>
    <row r="52109" ht="15"/>
    <row r="52110" ht="15"/>
    <row r="52111" ht="15"/>
    <row r="52112" ht="15"/>
    <row r="52113" ht="15"/>
    <row r="52114" ht="15"/>
    <row r="52115" ht="15"/>
    <row r="52116" ht="15"/>
    <row r="52117" ht="15"/>
    <row r="52118" ht="15"/>
    <row r="52119" ht="15"/>
    <row r="52120" ht="15"/>
    <row r="52121" ht="15"/>
    <row r="52122" ht="15"/>
    <row r="52123" ht="15"/>
    <row r="52124" ht="15"/>
    <row r="52125" ht="15"/>
    <row r="52126" ht="15"/>
    <row r="52127" ht="15"/>
    <row r="52128" ht="15"/>
    <row r="52129" ht="15"/>
    <row r="52130" ht="15"/>
    <row r="52131" ht="15"/>
    <row r="52132" ht="15"/>
    <row r="52133" ht="15"/>
    <row r="52134" ht="15"/>
    <row r="52135" ht="15"/>
    <row r="52136" ht="15"/>
    <row r="52137" ht="15"/>
    <row r="52138" ht="15"/>
    <row r="52139" ht="15"/>
    <row r="52140" ht="15"/>
    <row r="52141" ht="15"/>
    <row r="52142" ht="15"/>
    <row r="52143" ht="15"/>
    <row r="52144" ht="15"/>
    <row r="52145" ht="15"/>
    <row r="52146" ht="15"/>
    <row r="52147" ht="15"/>
    <row r="52148" ht="15"/>
    <row r="52149" ht="15"/>
    <row r="52150" ht="15"/>
    <row r="52151" ht="15"/>
    <row r="52152" ht="15"/>
    <row r="52153" ht="15"/>
    <row r="52154" ht="15"/>
    <row r="52155" ht="15"/>
    <row r="52156" ht="15"/>
    <row r="52157" ht="15"/>
    <row r="52158" ht="15"/>
    <row r="52159" ht="15"/>
    <row r="52160" ht="15"/>
    <row r="52161" ht="15"/>
    <row r="52162" ht="15"/>
    <row r="52163" ht="15"/>
    <row r="52164" ht="15"/>
    <row r="52165" ht="15"/>
    <row r="52166" ht="15"/>
    <row r="52167" ht="15"/>
    <row r="52168" ht="15"/>
    <row r="52169" ht="15"/>
    <row r="52170" ht="15"/>
    <row r="52171" ht="15"/>
    <row r="52172" ht="15"/>
    <row r="52173" ht="15"/>
    <row r="52174" ht="15"/>
    <row r="52175" ht="15"/>
    <row r="52176" ht="15"/>
    <row r="52177" ht="15"/>
    <row r="52178" ht="15"/>
    <row r="52179" ht="15"/>
    <row r="52180" ht="15"/>
    <row r="52181" ht="15"/>
    <row r="52182" ht="15"/>
    <row r="52183" ht="15"/>
    <row r="52184" ht="15"/>
    <row r="52185" ht="15"/>
    <row r="52186" ht="15"/>
    <row r="52187" ht="15"/>
    <row r="52188" ht="15"/>
    <row r="52189" ht="15"/>
    <row r="52190" ht="15"/>
    <row r="52191" ht="15"/>
    <row r="52192" ht="15"/>
    <row r="52193" ht="15"/>
    <row r="52194" ht="15"/>
    <row r="52195" ht="15"/>
    <row r="52196" ht="15"/>
    <row r="52197" ht="15"/>
    <row r="52198" ht="15"/>
    <row r="52199" ht="15"/>
    <row r="52200" ht="15"/>
    <row r="52201" ht="15"/>
    <row r="52202" ht="15"/>
    <row r="52203" ht="15"/>
    <row r="52204" ht="15"/>
    <row r="52205" ht="15"/>
    <row r="52206" ht="15"/>
    <row r="52207" ht="15"/>
    <row r="52208" ht="15"/>
    <row r="52209" ht="15"/>
    <row r="52210" ht="15"/>
    <row r="52211" ht="15"/>
    <row r="52212" ht="15"/>
    <row r="52213" ht="15"/>
    <row r="52214" ht="15"/>
    <row r="52215" ht="15"/>
    <row r="52216" ht="15"/>
    <row r="52217" ht="15"/>
    <row r="52218" ht="15"/>
    <row r="52219" ht="15"/>
    <row r="52220" ht="15"/>
    <row r="52221" ht="15"/>
    <row r="52222" ht="15"/>
    <row r="52223" ht="15"/>
    <row r="52224" ht="15"/>
    <row r="52225" ht="15"/>
    <row r="52226" ht="15"/>
    <row r="52227" ht="15"/>
    <row r="52228" ht="15"/>
    <row r="52229" ht="15"/>
    <row r="52230" ht="15"/>
    <row r="52231" ht="15"/>
    <row r="52232" ht="15"/>
    <row r="52233" ht="15"/>
    <row r="52234" ht="15"/>
    <row r="52235" ht="15"/>
    <row r="52236" ht="15"/>
    <row r="52237" ht="15"/>
    <row r="52238" ht="15"/>
    <row r="52239" ht="15"/>
    <row r="52240" ht="15"/>
    <row r="52241" ht="15"/>
    <row r="52242" ht="15"/>
    <row r="52243" ht="15"/>
    <row r="52244" ht="15"/>
    <row r="52245" ht="15"/>
    <row r="52246" ht="15"/>
    <row r="52247" ht="15"/>
    <row r="52248" ht="15"/>
    <row r="52249" ht="15"/>
    <row r="52250" ht="15"/>
    <row r="52251" ht="15"/>
    <row r="52252" ht="15"/>
    <row r="52253" ht="15"/>
    <row r="52254" ht="15"/>
    <row r="52255" ht="15"/>
    <row r="52256" ht="15"/>
    <row r="52257" ht="15"/>
    <row r="52258" ht="15"/>
    <row r="52259" ht="15"/>
    <row r="52260" ht="15"/>
    <row r="52261" ht="15"/>
    <row r="52262" ht="15"/>
    <row r="52263" ht="15"/>
    <row r="52264" ht="15"/>
    <row r="52265" ht="15"/>
    <row r="52266" ht="15"/>
    <row r="52267" ht="15"/>
    <row r="52268" ht="15"/>
    <row r="52269" ht="15"/>
    <row r="52270" ht="15"/>
    <row r="52271" ht="15"/>
    <row r="52272" ht="15"/>
    <row r="52273" ht="15"/>
    <row r="52274" ht="15"/>
    <row r="52275" ht="15"/>
    <row r="52276" ht="15"/>
    <row r="52277" ht="15"/>
    <row r="52278" ht="15"/>
    <row r="52279" ht="15"/>
    <row r="52280" ht="15"/>
    <row r="52281" ht="15"/>
    <row r="52282" ht="15"/>
    <row r="52283" ht="15"/>
    <row r="52284" ht="15"/>
    <row r="52285" ht="15"/>
    <row r="52286" ht="15"/>
    <row r="52287" ht="15"/>
    <row r="52288" ht="15"/>
    <row r="52289" ht="15"/>
    <row r="52290" ht="15"/>
    <row r="52291" ht="15"/>
    <row r="52292" ht="15"/>
    <row r="52293" ht="15"/>
    <row r="52294" ht="15"/>
    <row r="52295" ht="15"/>
    <row r="52296" ht="15"/>
    <row r="52297" ht="15"/>
    <row r="52298" ht="15"/>
    <row r="52299" ht="15"/>
    <row r="52300" ht="15"/>
    <row r="52301" ht="15"/>
    <row r="52302" ht="15"/>
    <row r="52303" ht="15"/>
    <row r="52304" ht="15"/>
    <row r="52305" ht="15"/>
    <row r="52306" ht="15"/>
    <row r="52307" ht="15"/>
    <row r="52308" ht="15"/>
    <row r="52309" ht="15"/>
    <row r="52310" ht="15"/>
    <row r="52311" ht="15"/>
    <row r="52312" ht="15"/>
    <row r="52313" ht="15"/>
    <row r="52314" ht="15"/>
    <row r="52315" ht="15"/>
    <row r="52316" ht="15"/>
    <row r="52317" ht="15"/>
    <row r="52318" ht="15"/>
    <row r="52319" ht="15"/>
    <row r="52320" ht="15"/>
    <row r="52321" ht="15"/>
    <row r="52322" ht="15"/>
    <row r="52323" ht="15"/>
    <row r="52324" ht="15"/>
    <row r="52325" ht="15"/>
    <row r="52326" ht="15"/>
    <row r="52327" ht="15"/>
    <row r="52328" ht="15"/>
    <row r="52329" ht="15"/>
    <row r="52330" ht="15"/>
    <row r="52331" ht="15"/>
    <row r="52332" ht="15"/>
    <row r="52333" ht="15"/>
    <row r="52334" ht="15"/>
    <row r="52335" ht="15"/>
    <row r="52336" ht="15"/>
    <row r="52337" ht="15"/>
    <row r="52338" ht="15"/>
    <row r="52339" ht="15"/>
    <row r="52340" ht="15"/>
    <row r="52341" ht="15"/>
    <row r="52342" ht="15"/>
    <row r="52343" ht="15"/>
    <row r="52344" ht="15"/>
    <row r="52345" ht="15"/>
    <row r="52346" ht="15"/>
    <row r="52347" ht="15"/>
    <row r="52348" ht="15"/>
    <row r="52349" ht="15"/>
    <row r="52350" ht="15"/>
    <row r="52351" ht="15"/>
    <row r="52352" ht="15"/>
    <row r="52353" ht="15"/>
    <row r="52354" ht="15"/>
    <row r="52355" ht="15"/>
    <row r="52356" ht="15"/>
    <row r="52357" ht="15"/>
    <row r="52358" ht="15"/>
    <row r="52359" ht="15"/>
    <row r="52360" ht="15"/>
    <row r="52361" ht="15"/>
    <row r="52362" ht="15"/>
    <row r="52363" ht="15"/>
    <row r="52364" ht="15"/>
    <row r="52365" ht="15"/>
    <row r="52366" ht="15"/>
    <row r="52367" ht="15"/>
    <row r="52368" ht="15"/>
    <row r="52369" ht="15"/>
    <row r="52370" ht="15"/>
    <row r="52371" ht="15"/>
    <row r="52372" ht="15"/>
    <row r="52373" ht="15"/>
    <row r="52374" ht="15"/>
    <row r="52375" ht="15"/>
    <row r="52376" ht="15"/>
    <row r="52377" ht="15"/>
    <row r="52378" ht="15"/>
    <row r="52379" ht="15"/>
    <row r="52380" ht="15"/>
    <row r="52381" ht="15"/>
    <row r="52382" ht="15"/>
    <row r="52383" ht="15"/>
    <row r="52384" ht="15"/>
    <row r="52385" ht="15"/>
    <row r="52386" ht="15"/>
    <row r="52387" ht="15"/>
    <row r="52388" ht="15"/>
    <row r="52389" ht="15"/>
    <row r="52390" ht="15"/>
    <row r="52391" ht="15"/>
    <row r="52392" ht="15"/>
    <row r="52393" ht="15"/>
    <row r="52394" ht="15"/>
    <row r="52395" ht="15"/>
    <row r="52396" ht="15"/>
    <row r="52397" ht="15"/>
    <row r="52398" ht="15"/>
    <row r="52399" ht="15"/>
    <row r="52400" ht="15"/>
    <row r="52401" ht="15"/>
    <row r="52402" ht="15"/>
    <row r="52403" ht="15"/>
    <row r="52404" ht="15"/>
    <row r="52405" ht="15"/>
    <row r="52406" ht="15"/>
    <row r="52407" ht="15"/>
    <row r="52408" ht="15"/>
    <row r="52409" ht="15"/>
    <row r="52410" ht="15"/>
    <row r="52411" ht="15"/>
    <row r="52412" ht="15"/>
    <row r="52413" ht="15"/>
    <row r="52414" ht="15"/>
    <row r="52415" ht="15"/>
    <row r="52416" ht="15"/>
    <row r="52417" ht="15"/>
    <row r="52418" ht="15"/>
    <row r="52419" ht="15"/>
    <row r="52420" ht="15"/>
    <row r="52421" ht="15"/>
    <row r="52422" ht="15"/>
    <row r="52423" ht="15"/>
    <row r="52424" ht="15"/>
    <row r="52425" ht="15"/>
    <row r="52426" ht="15"/>
    <row r="52427" ht="15"/>
    <row r="52428" ht="15"/>
    <row r="52429" ht="15"/>
    <row r="52430" ht="15"/>
    <row r="52431" ht="15"/>
    <row r="52432" ht="15"/>
    <row r="52433" ht="15"/>
    <row r="52434" ht="15"/>
    <row r="52435" ht="15"/>
    <row r="52436" ht="15"/>
    <row r="52437" ht="15"/>
    <row r="52438" ht="15"/>
    <row r="52439" ht="15"/>
    <row r="52440" ht="15"/>
    <row r="52441" ht="15"/>
    <row r="52442" ht="15"/>
    <row r="52443" ht="15"/>
    <row r="52444" ht="15"/>
    <row r="52445" ht="15"/>
    <row r="52446" ht="15"/>
    <row r="52447" ht="15"/>
    <row r="52448" ht="15"/>
    <row r="52449" ht="15"/>
    <row r="52450" ht="15"/>
    <row r="52451" ht="15"/>
    <row r="52452" ht="15"/>
    <row r="52453" ht="15"/>
    <row r="52454" ht="15"/>
    <row r="52455" ht="15"/>
    <row r="52456" ht="15"/>
    <row r="52457" ht="15"/>
    <row r="52458" ht="15"/>
    <row r="52459" ht="15"/>
    <row r="52460" ht="15"/>
    <row r="52461" ht="15"/>
    <row r="52462" ht="15"/>
    <row r="52463" ht="15"/>
    <row r="52464" ht="15"/>
    <row r="52465" ht="15"/>
    <row r="52466" ht="15"/>
    <row r="52467" ht="15"/>
    <row r="52468" ht="15"/>
    <row r="52469" ht="15"/>
    <row r="52470" ht="15"/>
    <row r="52471" ht="15"/>
    <row r="52472" ht="15"/>
    <row r="52473" ht="15"/>
    <row r="52474" ht="15"/>
    <row r="52475" ht="15"/>
    <row r="52476" ht="15"/>
    <row r="52477" ht="15"/>
    <row r="52478" ht="15"/>
    <row r="52479" ht="15"/>
    <row r="52480" ht="15"/>
    <row r="52481" ht="15"/>
    <row r="52482" ht="15"/>
    <row r="52483" ht="15"/>
    <row r="52484" ht="15"/>
    <row r="52485" ht="15"/>
    <row r="52486" ht="15"/>
    <row r="52487" ht="15"/>
    <row r="52488" ht="15"/>
    <row r="52489" ht="15"/>
    <row r="52490" ht="15"/>
    <row r="52491" ht="15"/>
    <row r="52492" ht="15"/>
    <row r="52493" ht="15"/>
    <row r="52494" ht="15"/>
    <row r="52495" ht="15"/>
    <row r="52496" ht="15"/>
    <row r="52497" ht="15"/>
    <row r="52498" ht="15"/>
    <row r="52499" ht="15"/>
    <row r="52500" ht="15"/>
    <row r="52501" ht="15"/>
    <row r="52502" ht="15"/>
    <row r="52503" ht="15"/>
    <row r="52504" ht="15"/>
    <row r="52505" ht="15"/>
    <row r="52506" ht="15"/>
    <row r="52507" ht="15"/>
    <row r="52508" ht="15"/>
    <row r="52509" ht="15"/>
    <row r="52510" ht="15"/>
    <row r="52511" ht="15"/>
    <row r="52512" ht="15"/>
    <row r="52513" ht="15"/>
    <row r="52514" ht="15"/>
    <row r="52515" ht="15"/>
    <row r="52516" ht="15"/>
    <row r="52517" ht="15"/>
    <row r="52518" ht="15"/>
    <row r="52519" ht="15"/>
    <row r="52520" ht="15"/>
    <row r="52521" ht="15"/>
    <row r="52522" ht="15"/>
    <row r="52523" ht="15"/>
    <row r="52524" ht="15"/>
    <row r="52525" ht="15"/>
    <row r="52526" ht="15"/>
    <row r="52527" ht="15"/>
    <row r="52528" ht="15"/>
    <row r="52529" ht="15"/>
    <row r="52530" ht="15"/>
    <row r="52531" ht="15"/>
    <row r="52532" ht="15"/>
    <row r="52533" ht="15"/>
    <row r="52534" ht="15"/>
    <row r="52535" ht="15"/>
    <row r="52536" ht="15"/>
    <row r="52537" ht="15"/>
    <row r="52538" ht="15"/>
    <row r="52539" ht="15"/>
    <row r="52540" ht="15"/>
    <row r="52541" ht="15"/>
    <row r="52542" ht="15"/>
    <row r="52543" ht="15"/>
    <row r="52544" ht="15"/>
    <row r="52545" ht="15"/>
    <row r="52546" ht="15"/>
    <row r="52547" ht="15"/>
    <row r="52548" ht="15"/>
    <row r="52549" ht="15"/>
    <row r="52550" ht="15"/>
    <row r="52551" ht="15"/>
    <row r="52552" ht="15"/>
    <row r="52553" ht="15"/>
    <row r="52554" ht="15"/>
    <row r="52555" ht="15"/>
    <row r="52556" ht="15"/>
    <row r="52557" ht="15"/>
    <row r="52558" ht="15"/>
    <row r="52559" ht="15"/>
    <row r="52560" ht="15"/>
    <row r="52561" ht="15"/>
    <row r="52562" ht="15"/>
    <row r="52563" ht="15"/>
    <row r="52564" ht="15"/>
    <row r="52565" ht="15"/>
    <row r="52566" ht="15"/>
    <row r="52567" ht="15"/>
    <row r="52568" ht="15"/>
    <row r="52569" ht="15"/>
    <row r="52570" ht="15"/>
    <row r="52571" ht="15"/>
    <row r="52572" ht="15"/>
    <row r="52573" ht="15"/>
    <row r="52574" ht="15"/>
    <row r="52575" ht="15"/>
    <row r="52576" ht="15"/>
    <row r="52577" ht="15"/>
    <row r="52578" ht="15"/>
    <row r="52579" ht="15"/>
    <row r="52580" ht="15"/>
    <row r="52581" ht="15"/>
    <row r="52582" ht="15"/>
    <row r="52583" ht="15"/>
    <row r="52584" ht="15"/>
    <row r="52585" ht="15"/>
    <row r="52586" ht="15"/>
    <row r="52587" ht="15"/>
    <row r="52588" ht="15"/>
    <row r="52589" ht="15"/>
    <row r="52590" ht="15"/>
    <row r="52591" ht="15"/>
    <row r="52592" ht="15"/>
    <row r="52593" ht="15"/>
    <row r="52594" ht="15"/>
    <row r="52595" ht="15"/>
    <row r="52596" ht="15"/>
    <row r="52597" ht="15"/>
    <row r="52598" ht="15"/>
    <row r="52599" ht="15"/>
    <row r="52600" ht="15"/>
    <row r="52601" ht="15"/>
    <row r="52602" ht="15"/>
    <row r="52603" ht="15"/>
    <row r="52604" ht="15"/>
    <row r="52605" ht="15"/>
    <row r="52606" ht="15"/>
    <row r="52607" ht="15"/>
    <row r="52608" ht="15"/>
    <row r="52609" ht="15"/>
    <row r="52610" ht="15"/>
    <row r="52611" ht="15"/>
    <row r="52612" ht="15"/>
    <row r="52613" ht="15"/>
    <row r="52614" ht="15"/>
    <row r="52615" ht="15"/>
    <row r="52616" ht="15"/>
    <row r="52617" ht="15"/>
    <row r="52618" ht="15"/>
    <row r="52619" ht="15"/>
    <row r="52620" ht="15"/>
    <row r="52621" ht="15"/>
    <row r="52622" ht="15"/>
    <row r="52623" ht="15"/>
    <row r="52624" ht="15"/>
    <row r="52625" ht="15"/>
    <row r="52626" ht="15"/>
    <row r="52627" ht="15"/>
    <row r="52628" ht="15"/>
    <row r="52629" ht="15"/>
    <row r="52630" ht="15"/>
    <row r="52631" ht="15"/>
    <row r="52632" ht="15"/>
    <row r="52633" ht="15"/>
    <row r="52634" ht="15"/>
    <row r="52635" ht="15"/>
    <row r="52636" ht="15"/>
    <row r="52637" ht="15"/>
    <row r="52638" ht="15"/>
    <row r="52639" ht="15"/>
    <row r="52640" ht="15"/>
    <row r="52641" ht="15"/>
    <row r="52642" ht="15"/>
    <row r="52643" ht="15"/>
    <row r="52644" ht="15"/>
    <row r="52645" ht="15"/>
    <row r="52646" ht="15"/>
    <row r="52647" ht="15"/>
    <row r="52648" ht="15"/>
    <row r="52649" ht="15"/>
    <row r="52650" ht="15"/>
    <row r="52651" ht="15"/>
    <row r="52652" ht="15"/>
    <row r="52653" ht="15"/>
    <row r="52654" ht="15"/>
    <row r="52655" ht="15"/>
    <row r="52656" ht="15"/>
    <row r="52657" ht="15"/>
    <row r="52658" ht="15"/>
    <row r="52659" ht="15"/>
    <row r="52660" ht="15"/>
    <row r="52661" ht="15"/>
    <row r="52662" ht="15"/>
    <row r="52663" ht="15"/>
    <row r="52664" ht="15"/>
    <row r="52665" ht="15"/>
    <row r="52666" ht="15"/>
    <row r="52667" ht="15"/>
    <row r="52668" ht="15"/>
    <row r="52669" ht="15"/>
    <row r="52670" ht="15"/>
    <row r="52671" ht="15"/>
    <row r="52672" ht="15"/>
    <row r="52673" ht="15"/>
    <row r="52674" ht="15"/>
    <row r="52675" ht="15"/>
    <row r="52676" ht="15"/>
    <row r="52677" ht="15"/>
    <row r="52678" ht="15"/>
    <row r="52679" ht="15"/>
    <row r="52680" ht="15"/>
    <row r="52681" ht="15"/>
    <row r="52682" ht="15"/>
    <row r="52683" ht="15"/>
    <row r="52684" ht="15"/>
    <row r="52685" ht="15"/>
    <row r="52686" ht="15"/>
    <row r="52687" ht="15"/>
    <row r="52688" ht="15"/>
    <row r="52689" ht="15"/>
    <row r="52690" ht="15"/>
    <row r="52691" ht="15"/>
    <row r="52692" ht="15"/>
    <row r="52693" ht="15"/>
    <row r="52694" ht="15"/>
    <row r="52695" ht="15"/>
    <row r="52696" ht="15"/>
    <row r="52697" ht="15"/>
    <row r="52698" ht="15"/>
    <row r="52699" ht="15"/>
    <row r="52700" ht="15"/>
    <row r="52701" ht="15"/>
    <row r="52702" ht="15"/>
    <row r="52703" ht="15"/>
    <row r="52704" ht="15"/>
    <row r="52705" ht="15"/>
    <row r="52706" ht="15"/>
    <row r="52707" ht="15"/>
    <row r="52708" ht="15"/>
    <row r="52709" ht="15"/>
    <row r="52710" ht="15"/>
    <row r="52711" ht="15"/>
    <row r="52712" ht="15"/>
    <row r="52713" ht="15"/>
    <row r="52714" ht="15"/>
    <row r="52715" ht="15"/>
    <row r="52716" ht="15"/>
    <row r="52717" ht="15"/>
    <row r="52718" ht="15"/>
    <row r="52719" ht="15"/>
    <row r="52720" ht="15"/>
    <row r="52721" ht="15"/>
    <row r="52722" ht="15"/>
    <row r="52723" ht="15"/>
    <row r="52724" ht="15"/>
    <row r="52725" ht="15"/>
    <row r="52726" ht="15"/>
    <row r="52727" ht="15"/>
    <row r="52728" ht="15"/>
    <row r="52729" ht="15"/>
    <row r="52730" ht="15"/>
    <row r="52731" ht="15"/>
    <row r="52732" ht="15"/>
    <row r="52733" ht="15"/>
    <row r="52734" ht="15"/>
    <row r="52735" ht="15"/>
    <row r="52736" ht="15"/>
    <row r="52737" ht="15"/>
    <row r="52738" ht="15"/>
    <row r="52739" ht="15"/>
    <row r="52740" ht="15"/>
    <row r="52741" ht="15"/>
    <row r="52742" ht="15"/>
    <row r="52743" ht="15"/>
    <row r="52744" ht="15"/>
    <row r="52745" ht="15"/>
    <row r="52746" ht="15"/>
    <row r="52747" ht="15"/>
    <row r="52748" ht="15"/>
    <row r="52749" ht="15"/>
    <row r="52750" ht="15"/>
    <row r="52751" ht="15"/>
    <row r="52752" ht="15"/>
    <row r="52753" ht="15"/>
    <row r="52754" ht="15"/>
    <row r="52755" ht="15"/>
    <row r="52756" ht="15"/>
    <row r="52757" ht="15"/>
    <row r="52758" ht="15"/>
    <row r="52759" ht="15"/>
    <row r="52760" ht="15"/>
    <row r="52761" ht="15"/>
    <row r="52762" ht="15"/>
    <row r="52763" ht="15"/>
    <row r="52764" ht="15"/>
    <row r="52765" ht="15"/>
    <row r="52766" ht="15"/>
    <row r="52767" ht="15"/>
    <row r="52768" ht="15"/>
    <row r="52769" ht="15"/>
    <row r="52770" ht="15"/>
    <row r="52771" ht="15"/>
    <row r="52772" ht="15"/>
    <row r="52773" ht="15"/>
    <row r="52774" ht="15"/>
    <row r="52775" ht="15"/>
    <row r="52776" ht="15"/>
    <row r="52777" ht="15"/>
    <row r="52778" ht="15"/>
    <row r="52779" ht="15"/>
    <row r="52780" ht="15"/>
    <row r="52781" ht="15"/>
    <row r="52782" ht="15"/>
    <row r="52783" ht="15"/>
    <row r="52784" ht="15"/>
    <row r="52785" ht="15"/>
    <row r="52786" ht="15"/>
    <row r="52787" ht="15"/>
    <row r="52788" ht="15"/>
    <row r="52789" ht="15"/>
    <row r="52790" ht="15"/>
    <row r="52791" ht="15"/>
    <row r="52792" ht="15"/>
    <row r="52793" ht="15"/>
    <row r="52794" ht="15"/>
    <row r="52795" ht="15"/>
    <row r="52796" ht="15"/>
    <row r="52797" ht="15"/>
    <row r="52798" ht="15"/>
    <row r="52799" ht="15"/>
    <row r="52800" ht="15"/>
    <row r="52801" ht="15"/>
    <row r="52802" ht="15"/>
    <row r="52803" ht="15"/>
    <row r="52804" ht="15"/>
    <row r="52805" ht="15"/>
    <row r="52806" ht="15"/>
    <row r="52807" ht="15"/>
    <row r="52808" ht="15"/>
    <row r="52809" ht="15"/>
    <row r="52810" ht="15"/>
    <row r="52811" ht="15"/>
    <row r="52812" ht="15"/>
    <row r="52813" ht="15"/>
    <row r="52814" ht="15"/>
    <row r="52815" ht="15"/>
    <row r="52816" ht="15"/>
    <row r="52817" ht="15"/>
    <row r="52818" ht="15"/>
    <row r="52819" ht="15"/>
    <row r="52820" ht="15"/>
    <row r="52821" ht="15"/>
    <row r="52822" ht="15"/>
    <row r="52823" ht="15"/>
    <row r="52824" ht="15"/>
    <row r="52825" ht="15"/>
    <row r="52826" ht="15"/>
    <row r="52827" ht="15"/>
    <row r="52828" ht="15"/>
    <row r="52829" ht="15"/>
    <row r="52830" ht="15"/>
    <row r="52831" ht="15"/>
    <row r="52832" ht="15"/>
    <row r="52833" ht="15"/>
    <row r="52834" ht="15"/>
    <row r="52835" ht="15"/>
    <row r="52836" ht="15"/>
    <row r="52837" ht="15"/>
    <row r="52838" ht="15"/>
    <row r="52839" ht="15"/>
    <row r="52840" ht="15"/>
    <row r="52841" ht="15"/>
    <row r="52842" ht="15"/>
    <row r="52843" ht="15"/>
    <row r="52844" ht="15"/>
    <row r="52845" ht="15"/>
    <row r="52846" ht="15"/>
    <row r="52847" ht="15"/>
    <row r="52848" ht="15"/>
    <row r="52849" ht="15"/>
    <row r="52850" ht="15"/>
    <row r="52851" ht="15"/>
    <row r="52852" ht="15"/>
    <row r="52853" ht="15"/>
    <row r="52854" ht="15"/>
    <row r="52855" ht="15"/>
    <row r="52856" ht="15"/>
    <row r="52857" ht="15"/>
    <row r="52858" ht="15"/>
    <row r="52859" ht="15"/>
    <row r="52860" ht="15"/>
    <row r="52861" ht="15"/>
    <row r="52862" ht="15"/>
    <row r="52863" ht="15"/>
    <row r="52864" ht="15"/>
    <row r="52865" ht="15"/>
    <row r="52866" ht="15"/>
    <row r="52867" ht="15"/>
    <row r="52868" ht="15"/>
    <row r="52869" ht="15"/>
    <row r="52870" ht="15"/>
    <row r="52871" ht="15"/>
    <row r="52872" ht="15"/>
    <row r="52873" ht="15"/>
    <row r="52874" ht="15"/>
    <row r="52875" ht="15"/>
    <row r="52876" ht="15"/>
    <row r="52877" ht="15"/>
    <row r="52878" ht="15"/>
    <row r="52879" ht="15"/>
    <row r="52880" ht="15"/>
    <row r="52881" ht="15"/>
    <row r="52882" ht="15"/>
    <row r="52883" ht="15"/>
    <row r="52884" ht="15"/>
    <row r="52885" ht="15"/>
    <row r="52886" ht="15"/>
    <row r="52887" ht="15"/>
    <row r="52888" ht="15"/>
    <row r="52889" ht="15"/>
    <row r="52890" ht="15"/>
    <row r="52891" ht="15"/>
    <row r="52892" ht="15"/>
    <row r="52893" ht="15"/>
    <row r="52894" ht="15"/>
    <row r="52895" ht="15"/>
    <row r="52896" ht="15"/>
    <row r="52897" ht="15"/>
    <row r="52898" ht="15"/>
    <row r="52899" ht="15"/>
    <row r="52900" ht="15"/>
    <row r="52901" ht="15"/>
    <row r="52902" ht="15"/>
    <row r="52903" ht="15"/>
    <row r="52904" ht="15"/>
    <row r="52905" ht="15"/>
    <row r="52906" ht="15"/>
    <row r="52907" ht="15"/>
    <row r="52908" ht="15"/>
    <row r="52909" ht="15"/>
    <row r="52910" ht="15"/>
    <row r="52911" ht="15"/>
    <row r="52912" ht="15"/>
    <row r="52913" ht="15"/>
    <row r="52914" ht="15"/>
    <row r="52915" ht="15"/>
    <row r="52916" ht="15"/>
    <row r="52917" ht="15"/>
    <row r="52918" ht="15"/>
    <row r="52919" ht="15"/>
    <row r="52920" ht="15"/>
    <row r="52921" ht="15"/>
    <row r="52922" ht="15"/>
    <row r="52923" ht="15"/>
    <row r="52924" ht="15"/>
    <row r="52925" ht="15"/>
    <row r="52926" ht="15"/>
    <row r="52927" ht="15"/>
    <row r="52928" ht="15"/>
    <row r="52929" ht="15"/>
    <row r="52930" ht="15"/>
    <row r="52931" ht="15"/>
    <row r="52932" ht="15"/>
    <row r="52933" ht="15"/>
    <row r="52934" ht="15"/>
    <row r="52935" ht="15"/>
    <row r="52936" ht="15"/>
    <row r="52937" ht="15"/>
    <row r="52938" ht="15"/>
    <row r="52939" ht="15"/>
    <row r="52940" ht="15"/>
    <row r="52941" ht="15"/>
    <row r="52942" ht="15"/>
    <row r="52943" ht="15"/>
    <row r="52944" ht="15"/>
    <row r="52945" ht="15"/>
    <row r="52946" ht="15"/>
    <row r="52947" ht="15"/>
    <row r="52948" ht="15"/>
    <row r="52949" ht="15"/>
    <row r="52950" ht="15"/>
    <row r="52951" ht="15"/>
    <row r="52952" ht="15"/>
    <row r="52953" ht="15"/>
    <row r="52954" ht="15"/>
    <row r="52955" ht="15"/>
    <row r="52956" ht="15"/>
    <row r="52957" ht="15"/>
    <row r="52958" ht="15"/>
    <row r="52959" ht="15"/>
    <row r="52960" ht="15"/>
    <row r="52961" ht="15"/>
    <row r="52962" ht="15"/>
    <row r="52963" ht="15"/>
    <row r="52964" ht="15"/>
    <row r="52965" ht="15"/>
    <row r="52966" ht="15"/>
    <row r="52967" ht="15"/>
    <row r="52968" ht="15"/>
    <row r="52969" ht="15"/>
    <row r="52970" ht="15"/>
    <row r="52971" ht="15"/>
    <row r="52972" ht="15"/>
    <row r="52973" ht="15"/>
    <row r="52974" ht="15"/>
    <row r="52975" ht="15"/>
    <row r="52976" ht="15"/>
    <row r="52977" ht="15"/>
    <row r="52978" ht="15"/>
    <row r="52979" ht="15"/>
    <row r="52980" ht="15"/>
    <row r="52981" ht="15"/>
    <row r="52982" ht="15"/>
    <row r="52983" ht="15"/>
    <row r="52984" ht="15"/>
    <row r="52985" ht="15"/>
    <row r="52986" ht="15"/>
    <row r="52987" ht="15"/>
    <row r="52988" ht="15"/>
    <row r="52989" ht="15"/>
    <row r="52990" ht="15"/>
    <row r="52991" ht="15"/>
    <row r="52992" ht="15"/>
    <row r="52993" ht="15"/>
    <row r="52994" ht="15"/>
    <row r="52995" ht="15"/>
    <row r="52996" ht="15"/>
    <row r="52997" ht="15"/>
    <row r="52998" ht="15"/>
    <row r="52999" ht="15"/>
    <row r="53000" ht="15"/>
    <row r="53001" ht="15"/>
    <row r="53002" ht="15"/>
    <row r="53003" ht="15"/>
    <row r="53004" ht="15"/>
    <row r="53005" ht="15"/>
    <row r="53006" ht="15"/>
    <row r="53007" ht="15"/>
    <row r="53008" ht="15"/>
    <row r="53009" ht="15"/>
    <row r="53010" ht="15"/>
    <row r="53011" ht="15"/>
    <row r="53012" ht="15"/>
    <row r="53013" ht="15"/>
    <row r="53014" ht="15"/>
    <row r="53015" ht="15"/>
    <row r="53016" ht="15"/>
    <row r="53017" ht="15"/>
    <row r="53018" ht="15"/>
    <row r="53019" ht="15"/>
    <row r="53020" ht="15"/>
    <row r="53021" ht="15"/>
    <row r="53022" ht="15"/>
    <row r="53023" ht="15"/>
    <row r="53024" ht="15"/>
    <row r="53025" ht="15"/>
    <row r="53026" ht="15"/>
    <row r="53027" ht="15"/>
    <row r="53028" ht="15"/>
    <row r="53029" ht="15"/>
    <row r="53030" ht="15"/>
    <row r="53031" ht="15"/>
    <row r="53032" ht="15"/>
    <row r="53033" ht="15"/>
    <row r="53034" ht="15"/>
    <row r="53035" ht="15"/>
    <row r="53036" ht="15"/>
    <row r="53037" ht="15"/>
    <row r="53038" ht="15"/>
    <row r="53039" ht="15"/>
    <row r="53040" ht="15"/>
    <row r="53041" ht="15"/>
    <row r="53042" ht="15"/>
    <row r="53043" ht="15"/>
    <row r="53044" ht="15"/>
    <row r="53045" ht="15"/>
    <row r="53046" ht="15"/>
    <row r="53047" ht="15"/>
    <row r="53048" ht="15"/>
    <row r="53049" ht="15"/>
    <row r="53050" ht="15"/>
    <row r="53051" ht="15"/>
    <row r="53052" ht="15"/>
    <row r="53053" ht="15"/>
    <row r="53054" ht="15"/>
    <row r="53055" ht="15"/>
    <row r="53056" ht="15"/>
    <row r="53057" ht="15"/>
    <row r="53058" ht="15"/>
    <row r="53059" ht="15"/>
    <row r="53060" ht="15"/>
    <row r="53061" ht="15"/>
    <row r="53062" ht="15"/>
    <row r="53063" ht="15"/>
    <row r="53064" ht="15"/>
    <row r="53065" ht="15"/>
    <row r="53066" ht="15"/>
    <row r="53067" ht="15"/>
    <row r="53068" ht="15"/>
    <row r="53069" ht="15"/>
    <row r="53070" ht="15"/>
    <row r="53071" ht="15"/>
    <row r="53072" ht="15"/>
    <row r="53073" ht="15"/>
    <row r="53074" ht="15"/>
    <row r="53075" ht="15"/>
    <row r="53076" ht="15"/>
    <row r="53077" ht="15"/>
    <row r="53078" ht="15"/>
    <row r="53079" ht="15"/>
    <row r="53080" ht="15"/>
    <row r="53081" ht="15"/>
    <row r="53082" ht="15"/>
    <row r="53083" ht="15"/>
    <row r="53084" ht="15"/>
    <row r="53085" ht="15"/>
    <row r="53086" ht="15"/>
    <row r="53087" ht="15"/>
    <row r="53088" ht="15"/>
    <row r="53089" ht="15"/>
    <row r="53090" ht="15"/>
    <row r="53091" ht="15"/>
    <row r="53092" ht="15"/>
    <row r="53093" ht="15"/>
    <row r="53094" ht="15"/>
    <row r="53095" ht="15"/>
    <row r="53096" ht="15"/>
    <row r="53097" ht="15"/>
    <row r="53098" ht="15"/>
    <row r="53099" ht="15"/>
    <row r="53100" ht="15"/>
    <row r="53101" ht="15"/>
    <row r="53102" ht="15"/>
    <row r="53103" ht="15"/>
    <row r="53104" ht="15"/>
    <row r="53105" ht="15"/>
    <row r="53106" ht="15"/>
    <row r="53107" ht="15"/>
    <row r="53108" ht="15"/>
    <row r="53109" ht="15"/>
    <row r="53110" ht="15"/>
    <row r="53111" ht="15"/>
    <row r="53112" ht="15"/>
    <row r="53113" ht="15"/>
    <row r="53114" ht="15"/>
    <row r="53115" ht="15"/>
    <row r="53116" ht="15"/>
    <row r="53117" ht="15"/>
    <row r="53118" ht="15"/>
    <row r="53119" ht="15"/>
    <row r="53120" ht="15"/>
    <row r="53121" ht="15"/>
    <row r="53122" ht="15"/>
    <row r="53123" ht="15"/>
    <row r="53124" ht="15"/>
    <row r="53125" ht="15"/>
    <row r="53126" ht="15"/>
    <row r="53127" ht="15"/>
    <row r="53128" ht="15"/>
    <row r="53129" ht="15"/>
    <row r="53130" ht="15"/>
    <row r="53131" ht="15"/>
    <row r="53132" ht="15"/>
    <row r="53133" ht="15"/>
    <row r="53134" ht="15"/>
    <row r="53135" ht="15"/>
    <row r="53136" ht="15"/>
    <row r="53137" ht="15"/>
    <row r="53138" ht="15"/>
    <row r="53139" ht="15"/>
    <row r="53140" ht="15"/>
    <row r="53141" ht="15"/>
    <row r="53142" ht="15"/>
    <row r="53143" ht="15"/>
    <row r="53144" ht="15"/>
    <row r="53145" ht="15"/>
    <row r="53146" ht="15"/>
    <row r="53147" ht="15"/>
    <row r="53148" ht="15"/>
    <row r="53149" ht="15"/>
    <row r="53150" ht="15"/>
    <row r="53151" ht="15"/>
    <row r="53152" ht="15"/>
    <row r="53153" ht="15"/>
    <row r="53154" ht="15"/>
    <row r="53155" ht="15"/>
    <row r="53156" ht="15"/>
    <row r="53157" ht="15"/>
    <row r="53158" ht="15"/>
    <row r="53159" ht="15"/>
    <row r="53160" ht="15"/>
    <row r="53161" ht="15"/>
    <row r="53162" ht="15"/>
    <row r="53163" ht="15"/>
    <row r="53164" ht="15"/>
    <row r="53165" ht="15"/>
    <row r="53166" ht="15"/>
    <row r="53167" ht="15"/>
    <row r="53168" ht="15"/>
    <row r="53169" ht="15"/>
    <row r="53170" ht="15"/>
    <row r="53171" ht="15"/>
    <row r="53172" ht="15"/>
    <row r="53173" ht="15"/>
    <row r="53174" ht="15"/>
    <row r="53175" ht="15"/>
    <row r="53176" ht="15"/>
    <row r="53177" ht="15"/>
    <row r="53178" ht="15"/>
    <row r="53179" ht="15"/>
    <row r="53180" ht="15"/>
    <row r="53181" ht="15"/>
    <row r="53182" ht="15"/>
    <row r="53183" ht="15"/>
    <row r="53184" ht="15"/>
    <row r="53185" ht="15"/>
    <row r="53186" ht="15"/>
    <row r="53187" ht="15"/>
    <row r="53188" ht="15"/>
    <row r="53189" ht="15"/>
    <row r="53190" ht="15"/>
    <row r="53191" ht="15"/>
    <row r="53192" ht="15"/>
    <row r="53193" ht="15"/>
    <row r="53194" ht="15"/>
    <row r="53195" ht="15"/>
    <row r="53196" ht="15"/>
    <row r="53197" ht="15"/>
    <row r="53198" ht="15"/>
    <row r="53199" ht="15"/>
    <row r="53200" ht="15"/>
    <row r="53201" ht="15"/>
    <row r="53202" ht="15"/>
    <row r="53203" ht="15"/>
    <row r="53204" ht="15"/>
    <row r="53205" ht="15"/>
    <row r="53206" ht="15"/>
    <row r="53207" ht="15"/>
    <row r="53208" ht="15"/>
    <row r="53209" ht="15"/>
    <row r="53210" ht="15"/>
    <row r="53211" ht="15"/>
    <row r="53212" ht="15"/>
    <row r="53213" ht="15"/>
    <row r="53214" ht="15"/>
    <row r="53215" ht="15"/>
    <row r="53216" ht="15"/>
    <row r="53217" ht="15"/>
    <row r="53218" ht="15"/>
    <row r="53219" ht="15"/>
    <row r="53220" ht="15"/>
    <row r="53221" ht="15"/>
    <row r="53222" ht="15"/>
    <row r="53223" ht="15"/>
    <row r="53224" ht="15"/>
    <row r="53225" ht="15"/>
    <row r="53226" ht="15"/>
    <row r="53227" ht="15"/>
    <row r="53228" ht="15"/>
    <row r="53229" ht="15"/>
    <row r="53230" ht="15"/>
    <row r="53231" ht="15"/>
    <row r="53232" ht="15"/>
    <row r="53233" ht="15"/>
    <row r="53234" ht="15"/>
    <row r="53235" ht="15"/>
    <row r="53236" ht="15"/>
    <row r="53237" ht="15"/>
    <row r="53238" ht="15"/>
    <row r="53239" ht="15"/>
    <row r="53240" ht="15"/>
    <row r="53241" ht="15"/>
    <row r="53242" ht="15"/>
    <row r="53243" ht="15"/>
    <row r="53244" ht="15"/>
    <row r="53245" ht="15"/>
    <row r="53246" ht="15"/>
    <row r="53247" ht="15"/>
    <row r="53248" ht="15"/>
    <row r="53249" ht="15"/>
    <row r="53250" ht="15"/>
    <row r="53251" ht="15"/>
    <row r="53252" ht="15"/>
    <row r="53253" ht="15"/>
    <row r="53254" ht="15"/>
    <row r="53255" ht="15"/>
    <row r="53256" ht="15"/>
    <row r="53257" ht="15"/>
    <row r="53258" ht="15"/>
    <row r="53259" ht="15"/>
    <row r="53260" ht="15"/>
    <row r="53261" ht="15"/>
    <row r="53262" ht="15"/>
    <row r="53263" ht="15"/>
    <row r="53264" ht="15"/>
    <row r="53265" ht="15"/>
    <row r="53266" ht="15"/>
    <row r="53267" ht="15"/>
    <row r="53268" ht="15"/>
    <row r="53269" ht="15"/>
    <row r="53270" ht="15"/>
    <row r="53271" ht="15"/>
    <row r="53272" ht="15"/>
    <row r="53273" ht="15"/>
    <row r="53274" ht="15"/>
    <row r="53275" ht="15"/>
    <row r="53276" ht="15"/>
    <row r="53277" ht="15"/>
    <row r="53278" ht="15"/>
    <row r="53279" ht="15"/>
    <row r="53280" ht="15"/>
    <row r="53281" ht="15"/>
    <row r="53282" ht="15"/>
    <row r="53283" ht="15"/>
    <row r="53284" ht="15"/>
    <row r="53285" ht="15"/>
    <row r="53286" ht="15"/>
    <row r="53287" ht="15"/>
    <row r="53288" ht="15"/>
    <row r="53289" ht="15"/>
    <row r="53290" ht="15"/>
    <row r="53291" ht="15"/>
    <row r="53292" ht="15"/>
    <row r="53293" ht="15"/>
    <row r="53294" ht="15"/>
    <row r="53295" ht="15"/>
    <row r="53296" ht="15"/>
    <row r="53297" ht="15"/>
    <row r="53298" ht="15"/>
    <row r="53299" ht="15"/>
    <row r="53300" ht="15"/>
    <row r="53301" ht="15"/>
    <row r="53302" ht="15"/>
    <row r="53303" ht="15"/>
    <row r="53304" ht="15"/>
    <row r="53305" ht="15"/>
    <row r="53306" ht="15"/>
    <row r="53307" ht="15"/>
    <row r="53308" ht="15"/>
    <row r="53309" ht="15"/>
    <row r="53310" ht="15"/>
    <row r="53311" ht="15"/>
    <row r="53312" ht="15"/>
    <row r="53313" ht="15"/>
    <row r="53314" ht="15"/>
    <row r="53315" ht="15"/>
    <row r="53316" ht="15"/>
    <row r="53317" ht="15"/>
    <row r="53318" ht="15"/>
    <row r="53319" ht="15"/>
    <row r="53320" ht="15"/>
    <row r="53321" ht="15"/>
    <row r="53322" ht="15"/>
    <row r="53323" ht="15"/>
    <row r="53324" ht="15"/>
    <row r="53325" ht="15"/>
    <row r="53326" ht="15"/>
    <row r="53327" ht="15"/>
    <row r="53328" ht="15"/>
    <row r="53329" ht="15"/>
    <row r="53330" ht="15"/>
    <row r="53331" ht="15"/>
    <row r="53332" ht="15"/>
    <row r="53333" ht="15"/>
    <row r="53334" ht="15"/>
    <row r="53335" ht="15"/>
    <row r="53336" ht="15"/>
    <row r="53337" ht="15"/>
    <row r="53338" ht="15"/>
    <row r="53339" ht="15"/>
    <row r="53340" ht="15"/>
    <row r="53341" ht="15"/>
    <row r="53342" ht="15"/>
    <row r="53343" ht="15"/>
    <row r="53344" ht="15"/>
    <row r="53345" ht="15"/>
    <row r="53346" ht="15"/>
    <row r="53347" ht="15"/>
    <row r="53348" ht="15"/>
    <row r="53349" ht="15"/>
    <row r="53350" ht="15"/>
    <row r="53351" ht="15"/>
    <row r="53352" ht="15"/>
    <row r="53353" ht="15"/>
    <row r="53354" ht="15"/>
    <row r="53355" ht="15"/>
    <row r="53356" ht="15"/>
    <row r="53357" ht="15"/>
    <row r="53358" ht="15"/>
    <row r="53359" ht="15"/>
    <row r="53360" ht="15"/>
    <row r="53361" ht="15"/>
    <row r="53362" ht="15"/>
    <row r="53363" ht="15"/>
    <row r="53364" ht="15"/>
    <row r="53365" ht="15"/>
    <row r="53366" ht="15"/>
    <row r="53367" ht="15"/>
    <row r="53368" ht="15"/>
    <row r="53369" ht="15"/>
    <row r="53370" ht="15"/>
    <row r="53371" ht="15"/>
    <row r="53372" ht="15"/>
    <row r="53373" ht="15"/>
    <row r="53374" ht="15"/>
    <row r="53375" ht="15"/>
    <row r="53376" ht="15"/>
    <row r="53377" ht="15"/>
    <row r="53378" ht="15"/>
    <row r="53379" ht="15"/>
    <row r="53380" ht="15"/>
    <row r="53381" ht="15"/>
    <row r="53382" ht="15"/>
    <row r="53383" ht="15"/>
    <row r="53384" ht="15"/>
    <row r="53385" ht="15"/>
    <row r="53386" ht="15"/>
    <row r="53387" ht="15"/>
    <row r="53388" ht="15"/>
    <row r="53389" ht="15"/>
    <row r="53390" ht="15"/>
    <row r="53391" ht="15"/>
    <row r="53392" ht="15"/>
    <row r="53393" ht="15"/>
    <row r="53394" ht="15"/>
    <row r="53395" ht="15"/>
    <row r="53396" ht="15"/>
    <row r="53397" ht="15"/>
    <row r="53398" ht="15"/>
    <row r="53399" ht="15"/>
    <row r="53400" ht="15"/>
    <row r="53401" ht="15"/>
    <row r="53402" ht="15"/>
    <row r="53403" ht="15"/>
    <row r="53404" ht="15"/>
    <row r="53405" ht="15"/>
    <row r="53406" ht="15"/>
    <row r="53407" ht="15"/>
    <row r="53408" ht="15"/>
    <row r="53409" ht="15"/>
    <row r="53410" ht="15"/>
    <row r="53411" ht="15"/>
    <row r="53412" ht="15"/>
    <row r="53413" ht="15"/>
    <row r="53414" ht="15"/>
    <row r="53415" ht="15"/>
    <row r="53416" ht="15"/>
    <row r="53417" ht="15"/>
    <row r="53418" ht="15"/>
    <row r="53419" ht="15"/>
    <row r="53420" ht="15"/>
    <row r="53421" ht="15"/>
    <row r="53422" ht="15"/>
    <row r="53423" ht="15"/>
    <row r="53424" ht="15"/>
    <row r="53425" ht="15"/>
    <row r="53426" ht="15"/>
    <row r="53427" ht="15"/>
    <row r="53428" ht="15"/>
    <row r="53429" ht="15"/>
    <row r="53430" ht="15"/>
    <row r="53431" ht="15"/>
    <row r="53432" ht="15"/>
    <row r="53433" ht="15"/>
    <row r="53434" ht="15"/>
    <row r="53435" ht="15"/>
    <row r="53436" ht="15"/>
    <row r="53437" ht="15"/>
    <row r="53438" ht="15"/>
    <row r="53439" ht="15"/>
    <row r="53440" ht="15"/>
    <row r="53441" ht="15"/>
    <row r="53442" ht="15"/>
    <row r="53443" ht="15"/>
    <row r="53444" ht="15"/>
    <row r="53445" ht="15"/>
    <row r="53446" ht="15"/>
    <row r="53447" ht="15"/>
    <row r="53448" ht="15"/>
    <row r="53449" ht="15"/>
    <row r="53450" ht="15"/>
    <row r="53451" ht="15"/>
    <row r="53452" ht="15"/>
    <row r="53453" ht="15"/>
    <row r="53454" ht="15"/>
    <row r="53455" ht="15"/>
    <row r="53456" ht="15"/>
    <row r="53457" ht="15"/>
    <row r="53458" ht="15"/>
    <row r="53459" ht="15"/>
    <row r="53460" ht="15"/>
    <row r="53461" ht="15"/>
    <row r="53462" ht="15"/>
    <row r="53463" ht="15"/>
    <row r="53464" ht="15"/>
    <row r="53465" ht="15"/>
    <row r="53466" ht="15"/>
    <row r="53467" ht="15"/>
    <row r="53468" ht="15"/>
    <row r="53469" ht="15"/>
    <row r="53470" ht="15"/>
    <row r="53471" ht="15"/>
    <row r="53472" ht="15"/>
    <row r="53473" ht="15"/>
    <row r="53474" ht="15"/>
    <row r="53475" ht="15"/>
    <row r="53476" ht="15"/>
    <row r="53477" ht="15"/>
    <row r="53478" ht="15"/>
    <row r="53479" ht="15"/>
    <row r="53480" ht="15"/>
    <row r="53481" ht="15"/>
    <row r="53482" ht="15"/>
    <row r="53483" ht="15"/>
    <row r="53484" ht="15"/>
    <row r="53485" ht="15"/>
    <row r="53486" ht="15"/>
    <row r="53487" ht="15"/>
    <row r="53488" ht="15"/>
    <row r="53489" ht="15"/>
    <row r="53490" ht="15"/>
    <row r="53491" ht="15"/>
    <row r="53492" ht="15"/>
    <row r="53493" ht="15"/>
    <row r="53494" ht="15"/>
    <row r="53495" ht="15"/>
    <row r="53496" ht="15"/>
    <row r="53497" ht="15"/>
    <row r="53498" ht="15"/>
    <row r="53499" ht="15"/>
    <row r="53500" ht="15"/>
    <row r="53501" ht="15"/>
    <row r="53502" ht="15"/>
    <row r="53503" ht="15"/>
    <row r="53504" ht="15"/>
    <row r="53505" ht="15"/>
    <row r="53506" ht="15"/>
    <row r="53507" ht="15"/>
    <row r="53508" ht="15"/>
    <row r="53509" ht="15"/>
    <row r="53510" ht="15"/>
    <row r="53511" ht="15"/>
    <row r="53512" ht="15"/>
    <row r="53513" ht="15"/>
    <row r="53514" ht="15"/>
    <row r="53515" ht="15"/>
    <row r="53516" ht="15"/>
    <row r="53517" ht="15"/>
    <row r="53518" ht="15"/>
    <row r="53519" ht="15"/>
    <row r="53520" ht="15"/>
    <row r="53521" ht="15"/>
    <row r="53522" ht="15"/>
    <row r="53523" ht="15"/>
    <row r="53524" ht="15"/>
    <row r="53525" ht="15"/>
    <row r="53526" ht="15"/>
    <row r="53527" ht="15"/>
    <row r="53528" ht="15"/>
    <row r="53529" ht="15"/>
    <row r="53530" ht="15"/>
    <row r="53531" ht="15"/>
    <row r="53532" ht="15"/>
    <row r="53533" ht="15"/>
    <row r="53534" ht="15"/>
    <row r="53535" ht="15"/>
    <row r="53536" ht="15"/>
    <row r="53537" ht="15"/>
    <row r="53538" ht="15"/>
    <row r="53539" ht="15"/>
    <row r="53540" ht="15"/>
    <row r="53541" ht="15"/>
    <row r="53542" ht="15"/>
    <row r="53543" ht="15"/>
    <row r="53544" ht="15"/>
    <row r="53545" ht="15"/>
    <row r="53546" ht="15"/>
    <row r="53547" ht="15"/>
    <row r="53548" ht="15"/>
    <row r="53549" ht="15"/>
    <row r="53550" ht="15"/>
    <row r="53551" ht="15"/>
    <row r="53552" ht="15"/>
    <row r="53553" ht="15"/>
    <row r="53554" ht="15"/>
    <row r="53555" ht="15"/>
    <row r="53556" ht="15"/>
    <row r="53557" ht="15"/>
    <row r="53558" ht="15"/>
    <row r="53559" ht="15"/>
    <row r="53560" ht="15"/>
    <row r="53561" ht="15"/>
    <row r="53562" ht="15"/>
    <row r="53563" ht="15"/>
    <row r="53564" ht="15"/>
    <row r="53565" ht="15"/>
    <row r="53566" ht="15"/>
    <row r="53567" ht="15"/>
    <row r="53568" ht="15"/>
    <row r="53569" ht="15"/>
    <row r="53570" ht="15"/>
    <row r="53571" ht="15"/>
    <row r="53572" ht="15"/>
    <row r="53573" ht="15"/>
    <row r="53574" ht="15"/>
    <row r="53575" ht="15"/>
    <row r="53576" ht="15"/>
    <row r="53577" ht="15"/>
    <row r="53578" ht="15"/>
    <row r="53579" ht="15"/>
    <row r="53580" ht="15"/>
    <row r="53581" ht="15"/>
    <row r="53582" ht="15"/>
    <row r="53583" ht="15"/>
    <row r="53584" ht="15"/>
    <row r="53585" ht="15"/>
    <row r="53586" ht="15"/>
    <row r="53587" ht="15"/>
    <row r="53588" ht="15"/>
    <row r="53589" ht="15"/>
    <row r="53590" ht="15"/>
    <row r="53591" ht="15"/>
    <row r="53592" ht="15"/>
    <row r="53593" ht="15"/>
    <row r="53594" ht="15"/>
    <row r="53595" ht="15"/>
    <row r="53596" ht="15"/>
    <row r="53597" ht="15"/>
    <row r="53598" ht="15"/>
    <row r="53599" ht="15"/>
    <row r="53600" ht="15"/>
    <row r="53601" ht="15"/>
    <row r="53602" ht="15"/>
    <row r="53603" ht="15"/>
    <row r="53604" ht="15"/>
    <row r="53605" ht="15"/>
    <row r="53606" ht="15"/>
    <row r="53607" ht="15"/>
    <row r="53608" ht="15"/>
    <row r="53609" ht="15"/>
    <row r="53610" ht="15"/>
    <row r="53611" ht="15"/>
    <row r="53612" ht="15"/>
    <row r="53613" ht="15"/>
    <row r="53614" ht="15"/>
    <row r="53615" ht="15"/>
    <row r="53616" ht="15"/>
    <row r="53617" ht="15"/>
    <row r="53618" ht="15"/>
    <row r="53619" ht="15"/>
    <row r="53620" ht="15"/>
    <row r="53621" ht="15"/>
    <row r="53622" ht="15"/>
    <row r="53623" ht="15"/>
    <row r="53624" ht="15"/>
    <row r="53625" ht="15"/>
    <row r="53626" ht="15"/>
    <row r="53627" ht="15"/>
    <row r="53628" ht="15"/>
    <row r="53629" ht="15"/>
    <row r="53630" ht="15"/>
    <row r="53631" ht="15"/>
    <row r="53632" ht="15"/>
    <row r="53633" ht="15"/>
    <row r="53634" ht="15"/>
    <row r="53635" ht="15"/>
    <row r="53636" ht="15"/>
    <row r="53637" ht="15"/>
    <row r="53638" ht="15"/>
    <row r="53639" ht="15"/>
    <row r="53640" ht="15"/>
    <row r="53641" ht="15"/>
    <row r="53642" ht="15"/>
    <row r="53643" ht="15"/>
    <row r="53644" ht="15"/>
    <row r="53645" ht="15"/>
    <row r="53646" ht="15"/>
    <row r="53647" ht="15"/>
    <row r="53648" ht="15"/>
    <row r="53649" ht="15"/>
    <row r="53650" ht="15"/>
    <row r="53651" ht="15"/>
    <row r="53652" ht="15"/>
    <row r="53653" ht="15"/>
    <row r="53654" ht="15"/>
    <row r="53655" ht="15"/>
    <row r="53656" ht="15"/>
    <row r="53657" ht="15"/>
    <row r="53658" ht="15"/>
    <row r="53659" ht="15"/>
    <row r="53660" ht="15"/>
    <row r="53661" ht="15"/>
    <row r="53662" ht="15"/>
    <row r="53663" ht="15"/>
    <row r="53664" ht="15"/>
    <row r="53665" ht="15"/>
    <row r="53666" ht="15"/>
    <row r="53667" ht="15"/>
    <row r="53668" ht="15"/>
    <row r="53669" ht="15"/>
    <row r="53670" ht="15"/>
    <row r="53671" ht="15"/>
    <row r="53672" ht="15"/>
    <row r="53673" ht="15"/>
    <row r="53674" ht="15"/>
    <row r="53675" ht="15"/>
    <row r="53676" ht="15"/>
    <row r="53677" ht="15"/>
    <row r="53678" ht="15"/>
    <row r="53679" ht="15"/>
    <row r="53680" ht="15"/>
    <row r="53681" ht="15"/>
    <row r="53682" ht="15"/>
    <row r="53683" ht="15"/>
    <row r="53684" ht="15"/>
    <row r="53685" ht="15"/>
    <row r="53686" ht="15"/>
    <row r="53687" ht="15"/>
    <row r="53688" ht="15"/>
    <row r="53689" ht="15"/>
    <row r="53690" ht="15"/>
    <row r="53691" ht="15"/>
    <row r="53692" ht="15"/>
    <row r="53693" ht="15"/>
    <row r="53694" ht="15"/>
    <row r="53695" ht="15"/>
    <row r="53696" ht="15"/>
    <row r="53697" ht="15"/>
    <row r="53698" ht="15"/>
    <row r="53699" ht="15"/>
    <row r="53700" ht="15"/>
    <row r="53701" ht="15"/>
    <row r="53702" ht="15"/>
    <row r="53703" ht="15"/>
    <row r="53704" ht="15"/>
    <row r="53705" ht="15"/>
    <row r="53706" ht="15"/>
    <row r="53707" ht="15"/>
    <row r="53708" ht="15"/>
    <row r="53709" ht="15"/>
    <row r="53710" ht="15"/>
    <row r="53711" ht="15"/>
    <row r="53712" ht="15"/>
    <row r="53713" ht="15"/>
    <row r="53714" ht="15"/>
    <row r="53715" ht="15"/>
    <row r="53716" ht="15"/>
    <row r="53717" ht="15"/>
    <row r="53718" ht="15"/>
    <row r="53719" ht="15"/>
    <row r="53720" ht="15"/>
    <row r="53721" ht="15"/>
    <row r="53722" ht="15"/>
    <row r="53723" ht="15"/>
    <row r="53724" ht="15"/>
    <row r="53725" ht="15"/>
    <row r="53726" ht="15"/>
    <row r="53727" ht="15"/>
    <row r="53728" ht="15"/>
    <row r="53729" ht="15"/>
    <row r="53730" ht="15"/>
    <row r="53731" ht="15"/>
    <row r="53732" ht="15"/>
    <row r="53733" ht="15"/>
    <row r="53734" ht="15"/>
    <row r="53735" ht="15"/>
    <row r="53736" ht="15"/>
    <row r="53737" ht="15"/>
    <row r="53738" ht="15"/>
    <row r="53739" ht="15"/>
    <row r="53740" ht="15"/>
    <row r="53741" ht="15"/>
    <row r="53742" ht="15"/>
    <row r="53743" ht="15"/>
    <row r="53744" ht="15"/>
    <row r="53745" ht="15"/>
    <row r="53746" ht="15"/>
    <row r="53747" ht="15"/>
    <row r="53748" ht="15"/>
    <row r="53749" ht="15"/>
    <row r="53750" ht="15"/>
    <row r="53751" ht="15"/>
    <row r="53752" ht="15"/>
    <row r="53753" ht="15"/>
    <row r="53754" ht="15"/>
    <row r="53755" ht="15"/>
    <row r="53756" ht="15"/>
    <row r="53757" ht="15"/>
    <row r="53758" ht="15"/>
    <row r="53759" ht="15"/>
    <row r="53760" ht="15"/>
    <row r="53761" ht="15"/>
    <row r="53762" ht="15"/>
    <row r="53763" ht="15"/>
    <row r="53764" ht="15"/>
    <row r="53765" ht="15"/>
    <row r="53766" ht="15"/>
    <row r="53767" ht="15"/>
    <row r="53768" ht="15"/>
    <row r="53769" ht="15"/>
    <row r="53770" ht="15"/>
    <row r="53771" ht="15"/>
    <row r="53772" ht="15"/>
    <row r="53773" ht="15"/>
    <row r="53774" ht="15"/>
    <row r="53775" ht="15"/>
    <row r="53776" ht="15"/>
    <row r="53777" ht="15"/>
    <row r="53778" ht="15"/>
    <row r="53779" ht="15"/>
    <row r="53780" ht="15"/>
    <row r="53781" ht="15"/>
    <row r="53782" ht="15"/>
    <row r="53783" ht="15"/>
    <row r="53784" ht="15"/>
    <row r="53785" ht="15"/>
    <row r="53786" ht="15"/>
    <row r="53787" ht="15"/>
    <row r="53788" ht="15"/>
    <row r="53789" ht="15"/>
    <row r="53790" ht="15"/>
    <row r="53791" ht="15"/>
    <row r="53792" ht="15"/>
    <row r="53793" ht="15"/>
    <row r="53794" ht="15"/>
    <row r="53795" ht="15"/>
    <row r="53796" ht="15"/>
    <row r="53797" ht="15"/>
    <row r="53798" ht="15"/>
    <row r="53799" ht="15"/>
    <row r="53800" ht="15"/>
    <row r="53801" ht="15"/>
    <row r="53802" ht="15"/>
    <row r="53803" ht="15"/>
    <row r="53804" ht="15"/>
    <row r="53805" ht="15"/>
    <row r="53806" ht="15"/>
    <row r="53807" ht="15"/>
    <row r="53808" ht="15"/>
    <row r="53809" ht="15"/>
    <row r="53810" ht="15"/>
    <row r="53811" ht="15"/>
    <row r="53812" ht="15"/>
    <row r="53813" ht="15"/>
    <row r="53814" ht="15"/>
    <row r="53815" ht="15"/>
    <row r="53816" ht="15"/>
    <row r="53817" ht="15"/>
    <row r="53818" ht="15"/>
    <row r="53819" ht="15"/>
    <row r="53820" ht="15"/>
    <row r="53821" ht="15"/>
    <row r="53822" ht="15"/>
    <row r="53823" ht="15"/>
    <row r="53824" ht="15"/>
    <row r="53825" ht="15"/>
    <row r="53826" ht="15"/>
    <row r="53827" ht="15"/>
    <row r="53828" ht="15"/>
    <row r="53829" ht="15"/>
    <row r="53830" ht="15"/>
    <row r="53831" ht="15"/>
    <row r="53832" ht="15"/>
    <row r="53833" ht="15"/>
    <row r="53834" ht="15"/>
    <row r="53835" ht="15"/>
    <row r="53836" ht="15"/>
    <row r="53837" ht="15"/>
    <row r="53838" ht="15"/>
    <row r="53839" ht="15"/>
    <row r="53840" ht="15"/>
    <row r="53841" ht="15"/>
    <row r="53842" ht="15"/>
    <row r="53843" ht="15"/>
    <row r="53844" ht="15"/>
    <row r="53845" ht="15"/>
    <row r="53846" ht="15"/>
    <row r="53847" ht="15"/>
    <row r="53848" ht="15"/>
    <row r="53849" ht="15"/>
    <row r="53850" ht="15"/>
    <row r="53851" ht="15"/>
    <row r="53852" ht="15"/>
    <row r="53853" ht="15"/>
    <row r="53854" ht="15"/>
    <row r="53855" ht="15"/>
    <row r="53856" ht="15"/>
    <row r="53857" ht="15"/>
    <row r="53858" ht="15"/>
    <row r="53859" ht="15"/>
    <row r="53860" ht="15"/>
    <row r="53861" ht="15"/>
    <row r="53862" ht="15"/>
    <row r="53863" ht="15"/>
    <row r="53864" ht="15"/>
    <row r="53865" ht="15"/>
    <row r="53866" ht="15"/>
    <row r="53867" ht="15"/>
    <row r="53868" ht="15"/>
    <row r="53869" ht="15"/>
    <row r="53870" ht="15"/>
    <row r="53871" ht="15"/>
    <row r="53872" ht="15"/>
    <row r="53873" ht="15"/>
    <row r="53874" ht="15"/>
    <row r="53875" ht="15"/>
    <row r="53876" ht="15"/>
    <row r="53877" ht="15"/>
    <row r="53878" ht="15"/>
    <row r="53879" ht="15"/>
    <row r="53880" ht="15"/>
    <row r="53881" ht="15"/>
    <row r="53882" ht="15"/>
    <row r="53883" ht="15"/>
    <row r="53884" ht="15"/>
    <row r="53885" ht="15"/>
    <row r="53886" ht="15"/>
    <row r="53887" ht="15"/>
    <row r="53888" ht="15"/>
    <row r="53889" ht="15"/>
    <row r="53890" ht="15"/>
    <row r="53891" ht="15"/>
    <row r="53892" ht="15"/>
    <row r="53893" ht="15"/>
    <row r="53894" ht="15"/>
    <row r="53895" ht="15"/>
    <row r="53896" ht="15"/>
    <row r="53897" ht="15"/>
    <row r="53898" ht="15"/>
    <row r="53899" ht="15"/>
    <row r="53900" ht="15"/>
    <row r="53901" ht="15"/>
    <row r="53902" ht="15"/>
    <row r="53903" ht="15"/>
    <row r="53904" ht="15"/>
    <row r="53905" ht="15"/>
    <row r="53906" ht="15"/>
    <row r="53907" ht="15"/>
    <row r="53908" ht="15"/>
    <row r="53909" ht="15"/>
    <row r="53910" ht="15"/>
    <row r="53911" ht="15"/>
    <row r="53912" ht="15"/>
    <row r="53913" ht="15"/>
    <row r="53914" ht="15"/>
    <row r="53915" ht="15"/>
    <row r="53916" ht="15"/>
    <row r="53917" ht="15"/>
    <row r="53918" ht="15"/>
    <row r="53919" ht="15"/>
    <row r="53920" ht="15"/>
    <row r="53921" ht="15"/>
    <row r="53922" ht="15"/>
    <row r="53923" ht="15"/>
    <row r="53924" ht="15"/>
    <row r="53925" ht="15"/>
    <row r="53926" ht="15"/>
    <row r="53927" ht="15"/>
    <row r="53928" ht="15"/>
    <row r="53929" ht="15"/>
    <row r="53930" ht="15"/>
    <row r="53931" ht="15"/>
    <row r="53932" ht="15"/>
    <row r="53933" ht="15"/>
    <row r="53934" ht="15"/>
    <row r="53935" ht="15"/>
    <row r="53936" ht="15"/>
    <row r="53937" ht="15"/>
    <row r="53938" ht="15"/>
    <row r="53939" ht="15"/>
    <row r="53940" ht="15"/>
    <row r="53941" ht="15"/>
    <row r="53942" ht="15"/>
    <row r="53943" ht="15"/>
    <row r="53944" ht="15"/>
    <row r="53945" ht="15"/>
    <row r="53946" ht="15"/>
    <row r="53947" ht="15"/>
    <row r="53948" ht="15"/>
    <row r="53949" ht="15"/>
    <row r="53950" ht="15"/>
    <row r="53951" ht="15"/>
    <row r="53952" ht="15"/>
    <row r="53953" ht="15"/>
    <row r="53954" ht="15"/>
    <row r="53955" ht="15"/>
    <row r="53956" ht="15"/>
    <row r="53957" ht="15"/>
    <row r="53958" ht="15"/>
    <row r="53959" ht="15"/>
    <row r="53960" ht="15"/>
    <row r="53961" ht="15"/>
    <row r="53962" ht="15"/>
    <row r="53963" ht="15"/>
    <row r="53964" ht="15"/>
    <row r="53965" ht="15"/>
    <row r="53966" ht="15"/>
    <row r="53967" ht="15"/>
    <row r="53968" ht="15"/>
    <row r="53969" ht="15"/>
    <row r="53970" ht="15"/>
    <row r="53971" ht="15"/>
    <row r="53972" ht="15"/>
    <row r="53973" ht="15"/>
    <row r="53974" ht="15"/>
    <row r="53975" ht="15"/>
    <row r="53976" ht="15"/>
    <row r="53977" ht="15"/>
    <row r="53978" ht="15"/>
    <row r="53979" ht="15"/>
    <row r="53980" ht="15"/>
    <row r="53981" ht="15"/>
    <row r="53982" ht="15"/>
    <row r="53983" ht="15"/>
    <row r="53984" ht="15"/>
    <row r="53985" ht="15"/>
    <row r="53986" ht="15"/>
    <row r="53987" ht="15"/>
    <row r="53988" ht="15"/>
    <row r="53989" ht="15"/>
    <row r="53990" ht="15"/>
    <row r="53991" ht="15"/>
    <row r="53992" ht="15"/>
    <row r="53993" ht="15"/>
    <row r="53994" ht="15"/>
    <row r="53995" ht="15"/>
    <row r="53996" ht="15"/>
    <row r="53997" ht="15"/>
    <row r="53998" ht="15"/>
    <row r="53999" ht="15"/>
    <row r="54000" ht="15"/>
    <row r="54001" ht="15"/>
    <row r="54002" ht="15"/>
    <row r="54003" ht="15"/>
    <row r="54004" ht="15"/>
    <row r="54005" ht="15"/>
    <row r="54006" ht="15"/>
    <row r="54007" ht="15"/>
    <row r="54008" ht="15"/>
    <row r="54009" ht="15"/>
    <row r="54010" ht="15"/>
    <row r="54011" ht="15"/>
    <row r="54012" ht="15"/>
    <row r="54013" ht="15"/>
    <row r="54014" ht="15"/>
    <row r="54015" ht="15"/>
    <row r="54016" ht="15"/>
    <row r="54017" ht="15"/>
    <row r="54018" ht="15"/>
    <row r="54019" ht="15"/>
    <row r="54020" ht="15"/>
    <row r="54021" ht="15"/>
    <row r="54022" ht="15"/>
    <row r="54023" ht="15"/>
    <row r="54024" ht="15"/>
    <row r="54025" ht="15"/>
    <row r="54026" ht="15"/>
    <row r="54027" ht="15"/>
    <row r="54028" ht="15"/>
    <row r="54029" ht="15"/>
    <row r="54030" ht="15"/>
    <row r="54031" ht="15"/>
    <row r="54032" ht="15"/>
    <row r="54033" ht="15"/>
    <row r="54034" ht="15"/>
    <row r="54035" ht="15"/>
    <row r="54036" ht="15"/>
    <row r="54037" ht="15"/>
    <row r="54038" ht="15"/>
    <row r="54039" ht="15"/>
    <row r="54040" ht="15"/>
    <row r="54041" ht="15"/>
    <row r="54042" ht="15"/>
    <row r="54043" ht="15"/>
    <row r="54044" ht="15"/>
    <row r="54045" ht="15"/>
    <row r="54046" ht="15"/>
    <row r="54047" ht="15"/>
    <row r="54048" ht="15"/>
    <row r="54049" ht="15"/>
    <row r="54050" ht="15"/>
    <row r="54051" ht="15"/>
    <row r="54052" ht="15"/>
    <row r="54053" ht="15"/>
    <row r="54054" ht="15"/>
    <row r="54055" ht="15"/>
    <row r="54056" ht="15"/>
    <row r="54057" ht="15"/>
    <row r="54058" ht="15"/>
    <row r="54059" ht="15"/>
    <row r="54060" ht="15"/>
    <row r="54061" ht="15"/>
    <row r="54062" ht="15"/>
    <row r="54063" ht="15"/>
    <row r="54064" ht="15"/>
    <row r="54065" ht="15"/>
    <row r="54066" ht="15"/>
    <row r="54067" ht="15"/>
    <row r="54068" ht="15"/>
    <row r="54069" ht="15"/>
    <row r="54070" ht="15"/>
    <row r="54071" ht="15"/>
    <row r="54072" ht="15"/>
    <row r="54073" ht="15"/>
    <row r="54074" ht="15"/>
    <row r="54075" ht="15"/>
    <row r="54076" ht="15"/>
    <row r="54077" ht="15"/>
    <row r="54078" ht="15"/>
    <row r="54079" ht="15"/>
    <row r="54080" ht="15"/>
    <row r="54081" ht="15"/>
    <row r="54082" ht="15"/>
    <row r="54083" ht="15"/>
    <row r="54084" ht="15"/>
    <row r="54085" ht="15"/>
    <row r="54086" ht="15"/>
    <row r="54087" ht="15"/>
    <row r="54088" ht="15"/>
    <row r="54089" ht="15"/>
    <row r="54090" ht="15"/>
    <row r="54091" ht="15"/>
    <row r="54092" ht="15"/>
    <row r="54093" ht="15"/>
    <row r="54094" ht="15"/>
    <row r="54095" ht="15"/>
    <row r="54096" ht="15"/>
    <row r="54097" ht="15"/>
    <row r="54098" ht="15"/>
    <row r="54099" ht="15"/>
    <row r="54100" ht="15"/>
    <row r="54101" ht="15"/>
    <row r="54102" ht="15"/>
    <row r="54103" ht="15"/>
    <row r="54104" ht="15"/>
    <row r="54105" ht="15"/>
    <row r="54106" ht="15"/>
    <row r="54107" ht="15"/>
    <row r="54108" ht="15"/>
    <row r="54109" ht="15"/>
    <row r="54110" ht="15"/>
    <row r="54111" ht="15"/>
    <row r="54112" ht="15"/>
    <row r="54113" ht="15"/>
    <row r="54114" ht="15"/>
    <row r="54115" ht="15"/>
    <row r="54116" ht="15"/>
    <row r="54117" ht="15"/>
    <row r="54118" ht="15"/>
    <row r="54119" ht="15"/>
    <row r="54120" ht="15"/>
    <row r="54121" ht="15"/>
    <row r="54122" ht="15"/>
    <row r="54123" ht="15"/>
    <row r="54124" ht="15"/>
    <row r="54125" ht="15"/>
    <row r="54126" ht="15"/>
    <row r="54127" ht="15"/>
    <row r="54128" ht="15"/>
    <row r="54129" ht="15"/>
    <row r="54130" ht="15"/>
    <row r="54131" ht="15"/>
    <row r="54132" ht="15"/>
    <row r="54133" ht="15"/>
    <row r="54134" ht="15"/>
    <row r="54135" ht="15"/>
    <row r="54136" ht="15"/>
    <row r="54137" ht="15"/>
    <row r="54138" ht="15"/>
    <row r="54139" ht="15"/>
    <row r="54140" ht="15"/>
    <row r="54141" ht="15"/>
    <row r="54142" ht="15"/>
    <row r="54143" ht="15"/>
    <row r="54144" ht="15"/>
    <row r="54145" ht="15"/>
    <row r="54146" ht="15"/>
    <row r="54147" ht="15"/>
    <row r="54148" ht="15"/>
    <row r="54149" ht="15"/>
    <row r="54150" ht="15"/>
    <row r="54151" ht="15"/>
    <row r="54152" ht="15"/>
    <row r="54153" ht="15"/>
    <row r="54154" ht="15"/>
    <row r="54155" ht="15"/>
    <row r="54156" ht="15"/>
    <row r="54157" ht="15"/>
    <row r="54158" ht="15"/>
    <row r="54159" ht="15"/>
    <row r="54160" ht="15"/>
    <row r="54161" ht="15"/>
    <row r="54162" ht="15"/>
    <row r="54163" ht="15"/>
    <row r="54164" ht="15"/>
    <row r="54165" ht="15"/>
    <row r="54166" ht="15"/>
    <row r="54167" ht="15"/>
    <row r="54168" ht="15"/>
    <row r="54169" ht="15"/>
    <row r="54170" ht="15"/>
    <row r="54171" ht="15"/>
    <row r="54172" ht="15"/>
    <row r="54173" ht="15"/>
    <row r="54174" ht="15"/>
    <row r="54175" ht="15"/>
    <row r="54176" ht="15"/>
    <row r="54177" ht="15"/>
    <row r="54178" ht="15"/>
    <row r="54179" ht="15"/>
    <row r="54180" ht="15"/>
    <row r="54181" ht="15"/>
    <row r="54182" ht="15"/>
    <row r="54183" ht="15"/>
    <row r="54184" ht="15"/>
    <row r="54185" ht="15"/>
    <row r="54186" ht="15"/>
    <row r="54187" ht="15"/>
    <row r="54188" ht="15"/>
    <row r="54189" ht="15"/>
    <row r="54190" ht="15"/>
    <row r="54191" ht="15"/>
    <row r="54192" ht="15"/>
    <row r="54193" ht="15"/>
    <row r="54194" ht="15"/>
    <row r="54195" ht="15"/>
    <row r="54196" ht="15"/>
    <row r="54197" ht="15"/>
    <row r="54198" ht="15"/>
    <row r="54199" ht="15"/>
    <row r="54200" ht="15"/>
    <row r="54201" ht="15"/>
    <row r="54202" ht="15"/>
    <row r="54203" ht="15"/>
    <row r="54204" ht="15"/>
    <row r="54205" ht="15"/>
    <row r="54206" ht="15"/>
    <row r="54207" ht="15"/>
    <row r="54208" ht="15"/>
    <row r="54209" ht="15"/>
    <row r="54210" ht="15"/>
    <row r="54211" ht="15"/>
    <row r="54212" ht="15"/>
    <row r="54213" ht="15"/>
    <row r="54214" ht="15"/>
    <row r="54215" ht="15"/>
    <row r="54216" ht="15"/>
    <row r="54217" ht="15"/>
    <row r="54218" ht="15"/>
    <row r="54219" ht="15"/>
    <row r="54220" ht="15"/>
    <row r="54221" ht="15"/>
    <row r="54222" ht="15"/>
    <row r="54223" ht="15"/>
    <row r="54224" ht="15"/>
    <row r="54225" ht="15"/>
    <row r="54226" ht="15"/>
    <row r="54227" ht="15"/>
    <row r="54228" ht="15"/>
    <row r="54229" ht="15"/>
    <row r="54230" ht="15"/>
    <row r="54231" ht="15"/>
    <row r="54232" ht="15"/>
    <row r="54233" ht="15"/>
    <row r="54234" ht="15"/>
    <row r="54235" ht="15"/>
    <row r="54236" ht="15"/>
    <row r="54237" ht="15"/>
    <row r="54238" ht="15"/>
    <row r="54239" ht="15"/>
    <row r="54240" ht="15"/>
    <row r="54241" ht="15"/>
    <row r="54242" ht="15"/>
    <row r="54243" ht="15"/>
    <row r="54244" ht="15"/>
    <row r="54245" ht="15"/>
    <row r="54246" ht="15"/>
    <row r="54247" ht="15"/>
    <row r="54248" ht="15"/>
    <row r="54249" ht="15"/>
    <row r="54250" ht="15"/>
    <row r="54251" ht="15"/>
    <row r="54252" ht="15"/>
    <row r="54253" ht="15"/>
    <row r="54254" ht="15"/>
    <row r="54255" ht="15"/>
    <row r="54256" ht="15"/>
    <row r="54257" ht="15"/>
    <row r="54258" ht="15"/>
    <row r="54259" ht="15"/>
    <row r="54260" ht="15"/>
    <row r="54261" ht="15"/>
    <row r="54262" ht="15"/>
    <row r="54263" ht="15"/>
    <row r="54264" ht="15"/>
    <row r="54265" ht="15"/>
    <row r="54266" ht="15"/>
    <row r="54267" ht="15"/>
    <row r="54268" ht="15"/>
    <row r="54269" ht="15"/>
    <row r="54270" ht="15"/>
    <row r="54271" ht="15"/>
    <row r="54272" ht="15"/>
    <row r="54273" ht="15"/>
    <row r="54274" ht="15"/>
    <row r="54275" ht="15"/>
    <row r="54276" ht="15"/>
    <row r="54277" ht="15"/>
    <row r="54278" ht="15"/>
    <row r="54279" ht="15"/>
    <row r="54280" ht="15"/>
    <row r="54281" ht="15"/>
    <row r="54282" ht="15"/>
    <row r="54283" ht="15"/>
    <row r="54284" ht="15"/>
    <row r="54285" ht="15"/>
    <row r="54286" ht="15"/>
    <row r="54287" ht="15"/>
    <row r="54288" ht="15"/>
    <row r="54289" ht="15"/>
    <row r="54290" ht="15"/>
    <row r="54291" ht="15"/>
    <row r="54292" ht="15"/>
    <row r="54293" ht="15"/>
    <row r="54294" ht="15"/>
    <row r="54295" ht="15"/>
    <row r="54296" ht="15"/>
    <row r="54297" ht="15"/>
    <row r="54298" ht="15"/>
    <row r="54299" ht="15"/>
    <row r="54300" ht="15"/>
    <row r="54301" ht="15"/>
    <row r="54302" ht="15"/>
    <row r="54303" ht="15"/>
    <row r="54304" ht="15"/>
    <row r="54305" ht="15"/>
    <row r="54306" ht="15"/>
    <row r="54307" ht="15"/>
    <row r="54308" ht="15"/>
    <row r="54309" ht="15"/>
    <row r="54310" ht="15"/>
    <row r="54311" ht="15"/>
    <row r="54312" ht="15"/>
    <row r="54313" ht="15"/>
    <row r="54314" ht="15"/>
    <row r="54315" ht="15"/>
    <row r="54316" ht="15"/>
    <row r="54317" ht="15"/>
    <row r="54318" ht="15"/>
    <row r="54319" ht="15"/>
    <row r="54320" ht="15"/>
    <row r="54321" ht="15"/>
    <row r="54322" ht="15"/>
    <row r="54323" ht="15"/>
    <row r="54324" ht="15"/>
    <row r="54325" ht="15"/>
    <row r="54326" ht="15"/>
    <row r="54327" ht="15"/>
    <row r="54328" ht="15"/>
    <row r="54329" ht="15"/>
    <row r="54330" ht="15"/>
    <row r="54331" ht="15"/>
    <row r="54332" ht="15"/>
    <row r="54333" ht="15"/>
    <row r="54334" ht="15"/>
    <row r="54335" ht="15"/>
    <row r="54336" ht="15"/>
    <row r="54337" ht="15"/>
    <row r="54338" ht="15"/>
    <row r="54339" ht="15"/>
    <row r="54340" ht="15"/>
    <row r="54341" ht="15"/>
    <row r="54342" ht="15"/>
    <row r="54343" ht="15"/>
    <row r="54344" ht="15"/>
    <row r="54345" ht="15"/>
    <row r="54346" ht="15"/>
    <row r="54347" ht="15"/>
    <row r="54348" ht="15"/>
    <row r="54349" ht="15"/>
    <row r="54350" ht="15"/>
    <row r="54351" ht="15"/>
    <row r="54352" ht="15"/>
    <row r="54353" ht="15"/>
    <row r="54354" ht="15"/>
    <row r="54355" ht="15"/>
    <row r="54356" ht="15"/>
    <row r="54357" ht="15"/>
    <row r="54358" ht="15"/>
    <row r="54359" ht="15"/>
    <row r="54360" ht="15"/>
    <row r="54361" ht="15"/>
    <row r="54362" ht="15"/>
    <row r="54363" ht="15"/>
    <row r="54364" ht="15"/>
    <row r="54365" ht="15"/>
    <row r="54366" ht="15"/>
    <row r="54367" ht="15"/>
    <row r="54368" ht="15"/>
    <row r="54369" ht="15"/>
    <row r="54370" ht="15"/>
    <row r="54371" ht="15"/>
    <row r="54372" ht="15"/>
    <row r="54373" ht="15"/>
    <row r="54374" ht="15"/>
    <row r="54375" ht="15"/>
    <row r="54376" ht="15"/>
    <row r="54377" ht="15"/>
    <row r="54378" ht="15"/>
    <row r="54379" ht="15"/>
    <row r="54380" ht="15"/>
    <row r="54381" ht="15"/>
    <row r="54382" ht="15"/>
    <row r="54383" ht="15"/>
    <row r="54384" ht="15"/>
    <row r="54385" ht="15"/>
    <row r="54386" ht="15"/>
    <row r="54387" ht="15"/>
    <row r="54388" ht="15"/>
    <row r="54389" ht="15"/>
    <row r="54390" ht="15"/>
    <row r="54391" ht="15"/>
    <row r="54392" ht="15"/>
    <row r="54393" ht="15"/>
    <row r="54394" ht="15"/>
    <row r="54395" ht="15"/>
    <row r="54396" ht="15"/>
    <row r="54397" ht="15"/>
    <row r="54398" ht="15"/>
    <row r="54399" ht="15"/>
    <row r="54400" ht="15"/>
    <row r="54401" ht="15"/>
    <row r="54402" ht="15"/>
    <row r="54403" ht="15"/>
    <row r="54404" ht="15"/>
    <row r="54405" ht="15"/>
    <row r="54406" ht="15"/>
    <row r="54407" ht="15"/>
    <row r="54408" ht="15"/>
    <row r="54409" ht="15"/>
    <row r="54410" ht="15"/>
    <row r="54411" ht="15"/>
    <row r="54412" ht="15"/>
    <row r="54413" ht="15"/>
    <row r="54414" ht="15"/>
    <row r="54415" ht="15"/>
    <row r="54416" ht="15"/>
    <row r="54417" ht="15"/>
    <row r="54418" ht="15"/>
    <row r="54419" ht="15"/>
    <row r="54420" ht="15"/>
    <row r="54421" ht="15"/>
    <row r="54422" ht="15"/>
    <row r="54423" ht="15"/>
    <row r="54424" ht="15"/>
    <row r="54425" ht="15"/>
    <row r="54426" ht="15"/>
    <row r="54427" ht="15"/>
    <row r="54428" ht="15"/>
    <row r="54429" ht="15"/>
    <row r="54430" ht="15"/>
    <row r="54431" ht="15"/>
    <row r="54432" ht="15"/>
    <row r="54433" ht="15"/>
    <row r="54434" ht="15"/>
    <row r="54435" ht="15"/>
    <row r="54436" ht="15"/>
    <row r="54437" ht="15"/>
    <row r="54438" ht="15"/>
    <row r="54439" ht="15"/>
    <row r="54440" ht="15"/>
    <row r="54441" ht="15"/>
    <row r="54442" ht="15"/>
    <row r="54443" ht="15"/>
    <row r="54444" ht="15"/>
    <row r="54445" ht="15"/>
    <row r="54446" ht="15"/>
    <row r="54447" ht="15"/>
    <row r="54448" ht="15"/>
    <row r="54449" ht="15"/>
    <row r="54450" ht="15"/>
    <row r="54451" ht="15"/>
    <row r="54452" ht="15"/>
    <row r="54453" ht="15"/>
    <row r="54454" ht="15"/>
    <row r="54455" ht="15"/>
    <row r="54456" ht="15"/>
    <row r="54457" ht="15"/>
    <row r="54458" ht="15"/>
    <row r="54459" ht="15"/>
    <row r="54460" ht="15"/>
    <row r="54461" ht="15"/>
    <row r="54462" ht="15"/>
    <row r="54463" ht="15"/>
    <row r="54464" ht="15"/>
    <row r="54465" ht="15"/>
    <row r="54466" ht="15"/>
    <row r="54467" ht="15"/>
    <row r="54468" ht="15"/>
    <row r="54469" ht="15"/>
    <row r="54470" ht="15"/>
    <row r="54471" ht="15"/>
    <row r="54472" ht="15"/>
    <row r="54473" ht="15"/>
    <row r="54474" ht="15"/>
    <row r="54475" ht="15"/>
    <row r="54476" ht="15"/>
    <row r="54477" ht="15"/>
    <row r="54478" ht="15"/>
    <row r="54479" ht="15"/>
    <row r="54480" ht="15"/>
    <row r="54481" ht="15"/>
    <row r="54482" ht="15"/>
    <row r="54483" ht="15"/>
    <row r="54484" ht="15"/>
    <row r="54485" ht="15"/>
    <row r="54486" ht="15"/>
    <row r="54487" ht="15"/>
    <row r="54488" ht="15"/>
    <row r="54489" ht="15"/>
    <row r="54490" ht="15"/>
    <row r="54491" ht="15"/>
    <row r="54492" ht="15"/>
    <row r="54493" ht="15"/>
    <row r="54494" ht="15"/>
    <row r="54495" ht="15"/>
    <row r="54496" ht="15"/>
    <row r="54497" ht="15"/>
    <row r="54498" ht="15"/>
    <row r="54499" ht="15"/>
    <row r="54500" ht="15"/>
    <row r="54501" ht="15"/>
    <row r="54502" ht="15"/>
    <row r="54503" ht="15"/>
    <row r="54504" ht="15"/>
    <row r="54505" ht="15"/>
    <row r="54506" ht="15"/>
    <row r="54507" ht="15"/>
    <row r="54508" ht="15"/>
    <row r="54509" ht="15"/>
    <row r="54510" ht="15"/>
    <row r="54511" ht="15"/>
    <row r="54512" ht="15"/>
    <row r="54513" ht="15"/>
    <row r="54514" ht="15"/>
    <row r="54515" ht="15"/>
    <row r="54516" ht="15"/>
    <row r="54517" ht="15"/>
    <row r="54518" ht="15"/>
    <row r="54519" ht="15"/>
    <row r="54520" ht="15"/>
    <row r="54521" ht="15"/>
    <row r="54522" ht="15"/>
    <row r="54523" ht="15"/>
    <row r="54524" ht="15"/>
    <row r="54525" ht="15"/>
    <row r="54526" ht="15"/>
    <row r="54527" ht="15"/>
    <row r="54528" ht="15"/>
    <row r="54529" ht="15"/>
    <row r="54530" ht="15"/>
    <row r="54531" ht="15"/>
    <row r="54532" ht="15"/>
    <row r="54533" ht="15"/>
    <row r="54534" ht="15"/>
    <row r="54535" ht="15"/>
    <row r="54536" ht="15"/>
    <row r="54537" ht="15"/>
    <row r="54538" ht="15"/>
    <row r="54539" ht="15"/>
    <row r="54540" ht="15"/>
    <row r="54541" ht="15"/>
    <row r="54542" ht="15"/>
    <row r="54543" ht="15"/>
    <row r="54544" ht="15"/>
    <row r="54545" ht="15"/>
    <row r="54546" ht="15"/>
    <row r="54547" ht="15"/>
    <row r="54548" ht="15"/>
    <row r="54549" ht="15"/>
    <row r="54550" ht="15"/>
    <row r="54551" ht="15"/>
    <row r="54552" ht="15"/>
    <row r="54553" ht="15"/>
    <row r="54554" ht="15"/>
    <row r="54555" ht="15"/>
    <row r="54556" ht="15"/>
    <row r="54557" ht="15"/>
    <row r="54558" ht="15"/>
    <row r="54559" ht="15"/>
    <row r="54560" ht="15"/>
    <row r="54561" ht="15"/>
    <row r="54562" ht="15"/>
    <row r="54563" ht="15"/>
    <row r="54564" ht="15"/>
    <row r="54565" ht="15"/>
    <row r="54566" ht="15"/>
    <row r="54567" ht="15"/>
    <row r="54568" ht="15"/>
    <row r="54569" ht="15"/>
    <row r="54570" ht="15"/>
    <row r="54571" ht="15"/>
    <row r="54572" ht="15"/>
    <row r="54573" ht="15"/>
    <row r="54574" ht="15"/>
    <row r="54575" ht="15"/>
    <row r="54576" ht="15"/>
    <row r="54577" ht="15"/>
    <row r="54578" ht="15"/>
    <row r="54579" ht="15"/>
    <row r="54580" ht="15"/>
    <row r="54581" ht="15"/>
    <row r="54582" ht="15"/>
    <row r="54583" ht="15"/>
    <row r="54584" ht="15"/>
    <row r="54585" ht="15"/>
    <row r="54586" ht="15"/>
    <row r="54587" ht="15"/>
    <row r="54588" ht="15"/>
    <row r="54589" ht="15"/>
    <row r="54590" ht="15"/>
    <row r="54591" ht="15"/>
    <row r="54592" ht="15"/>
    <row r="54593" ht="15"/>
    <row r="54594" ht="15"/>
    <row r="54595" ht="15"/>
    <row r="54596" ht="15"/>
    <row r="54597" ht="15"/>
    <row r="54598" ht="15"/>
    <row r="54599" ht="15"/>
    <row r="54600" ht="15"/>
    <row r="54601" ht="15"/>
    <row r="54602" ht="15"/>
    <row r="54603" ht="15"/>
    <row r="54604" ht="15"/>
    <row r="54605" ht="15"/>
    <row r="54606" ht="15"/>
    <row r="54607" ht="15"/>
    <row r="54608" ht="15"/>
    <row r="54609" ht="15"/>
    <row r="54610" ht="15"/>
    <row r="54611" ht="15"/>
    <row r="54612" ht="15"/>
    <row r="54613" ht="15"/>
    <row r="54614" ht="15"/>
    <row r="54615" ht="15"/>
    <row r="54616" ht="15"/>
    <row r="54617" ht="15"/>
    <row r="54618" ht="15"/>
    <row r="54619" ht="15"/>
    <row r="54620" ht="15"/>
    <row r="54621" ht="15"/>
    <row r="54622" ht="15"/>
    <row r="54623" ht="15"/>
    <row r="54624" ht="15"/>
    <row r="54625" ht="15"/>
    <row r="54626" ht="15"/>
    <row r="54627" ht="15"/>
    <row r="54628" ht="15"/>
    <row r="54629" ht="15"/>
    <row r="54630" ht="15"/>
    <row r="54631" ht="15"/>
    <row r="54632" ht="15"/>
    <row r="54633" ht="15"/>
    <row r="54634" ht="15"/>
    <row r="54635" ht="15"/>
    <row r="54636" ht="15"/>
    <row r="54637" ht="15"/>
    <row r="54638" ht="15"/>
    <row r="54639" ht="15"/>
    <row r="54640" ht="15"/>
    <row r="54641" ht="15"/>
    <row r="54642" ht="15"/>
    <row r="54643" ht="15"/>
    <row r="54644" ht="15"/>
    <row r="54645" ht="15"/>
    <row r="54646" ht="15"/>
    <row r="54647" ht="15"/>
    <row r="54648" ht="15"/>
    <row r="54649" ht="15"/>
    <row r="54650" ht="15"/>
    <row r="54651" ht="15"/>
    <row r="54652" ht="15"/>
    <row r="54653" ht="15"/>
    <row r="54654" ht="15"/>
    <row r="54655" ht="15"/>
    <row r="54656" ht="15"/>
    <row r="54657" ht="15"/>
    <row r="54658" ht="15"/>
    <row r="54659" ht="15"/>
    <row r="54660" ht="15"/>
    <row r="54661" ht="15"/>
    <row r="54662" ht="15"/>
    <row r="54663" ht="15"/>
    <row r="54664" ht="15"/>
    <row r="54665" ht="15"/>
    <row r="54666" ht="15"/>
    <row r="54667" ht="15"/>
    <row r="54668" ht="15"/>
    <row r="54669" ht="15"/>
    <row r="54670" ht="15"/>
    <row r="54671" ht="15"/>
    <row r="54672" ht="15"/>
    <row r="54673" ht="15"/>
    <row r="54674" ht="15"/>
    <row r="54675" ht="15"/>
    <row r="54676" ht="15"/>
    <row r="54677" ht="15"/>
    <row r="54678" ht="15"/>
    <row r="54679" ht="15"/>
    <row r="54680" ht="15"/>
    <row r="54681" ht="15"/>
    <row r="54682" ht="15"/>
    <row r="54683" ht="15"/>
    <row r="54684" ht="15"/>
    <row r="54685" ht="15"/>
    <row r="54686" ht="15"/>
    <row r="54687" ht="15"/>
    <row r="54688" ht="15"/>
    <row r="54689" ht="15"/>
    <row r="54690" ht="15"/>
    <row r="54691" ht="15"/>
    <row r="54692" ht="15"/>
    <row r="54693" ht="15"/>
    <row r="54694" ht="15"/>
    <row r="54695" ht="15"/>
    <row r="54696" ht="15"/>
    <row r="54697" ht="15"/>
    <row r="54698" ht="15"/>
    <row r="54699" ht="15"/>
    <row r="54700" ht="15"/>
    <row r="54701" ht="15"/>
    <row r="54702" ht="15"/>
    <row r="54703" ht="15"/>
    <row r="54704" ht="15"/>
    <row r="54705" ht="15"/>
    <row r="54706" ht="15"/>
    <row r="54707" ht="15"/>
    <row r="54708" ht="15"/>
    <row r="54709" ht="15"/>
    <row r="54710" ht="15"/>
    <row r="54711" ht="15"/>
    <row r="54712" ht="15"/>
    <row r="54713" ht="15"/>
    <row r="54714" ht="15"/>
    <row r="54715" ht="15"/>
    <row r="54716" ht="15"/>
    <row r="54717" ht="15"/>
    <row r="54718" ht="15"/>
    <row r="54719" ht="15"/>
    <row r="54720" ht="15"/>
    <row r="54721" ht="15"/>
    <row r="54722" ht="15"/>
    <row r="54723" ht="15"/>
    <row r="54724" ht="15"/>
    <row r="54725" ht="15"/>
    <row r="54726" ht="15"/>
    <row r="54727" ht="15"/>
    <row r="54728" ht="15"/>
    <row r="54729" ht="15"/>
    <row r="54730" ht="15"/>
    <row r="54731" ht="15"/>
    <row r="54732" ht="15"/>
    <row r="54733" ht="15"/>
    <row r="54734" ht="15"/>
    <row r="54735" ht="15"/>
    <row r="54736" ht="15"/>
    <row r="54737" ht="15"/>
    <row r="54738" ht="15"/>
    <row r="54739" ht="15"/>
    <row r="54740" ht="15"/>
    <row r="54741" ht="15"/>
    <row r="54742" ht="15"/>
    <row r="54743" ht="15"/>
    <row r="54744" ht="15"/>
    <row r="54745" ht="15"/>
    <row r="54746" ht="15"/>
    <row r="54747" ht="15"/>
    <row r="54748" ht="15"/>
    <row r="54749" ht="15"/>
    <row r="54750" ht="15"/>
    <row r="54751" ht="15"/>
    <row r="54752" ht="15"/>
    <row r="54753" ht="15"/>
    <row r="54754" ht="15"/>
    <row r="54755" ht="15"/>
    <row r="54756" ht="15"/>
    <row r="54757" ht="15"/>
    <row r="54758" ht="15"/>
    <row r="54759" ht="15"/>
    <row r="54760" ht="15"/>
    <row r="54761" ht="15"/>
    <row r="54762" ht="15"/>
    <row r="54763" ht="15"/>
    <row r="54764" ht="15"/>
    <row r="54765" ht="15"/>
    <row r="54766" ht="15"/>
    <row r="54767" ht="15"/>
    <row r="54768" ht="15"/>
    <row r="54769" ht="15"/>
    <row r="54770" ht="15"/>
    <row r="54771" ht="15"/>
    <row r="54772" ht="15"/>
    <row r="54773" ht="15"/>
    <row r="54774" ht="15"/>
    <row r="54775" ht="15"/>
    <row r="54776" ht="15"/>
    <row r="54777" ht="15"/>
    <row r="54778" ht="15"/>
    <row r="54779" ht="15"/>
    <row r="54780" ht="15"/>
    <row r="54781" ht="15"/>
    <row r="54782" ht="15"/>
    <row r="54783" ht="15"/>
    <row r="54784" ht="15"/>
    <row r="54785" ht="15"/>
    <row r="54786" ht="15"/>
    <row r="54787" ht="15"/>
    <row r="54788" ht="15"/>
    <row r="54789" ht="15"/>
    <row r="54790" ht="15"/>
    <row r="54791" ht="15"/>
    <row r="54792" ht="15"/>
    <row r="54793" ht="15"/>
    <row r="54794" ht="15"/>
    <row r="54795" ht="15"/>
    <row r="54796" ht="15"/>
    <row r="54797" ht="15"/>
    <row r="54798" ht="15"/>
    <row r="54799" ht="15"/>
    <row r="54800" ht="15"/>
    <row r="54801" ht="15"/>
    <row r="54802" ht="15"/>
    <row r="54803" ht="15"/>
    <row r="54804" ht="15"/>
    <row r="54805" ht="15"/>
    <row r="54806" ht="15"/>
    <row r="54807" ht="15"/>
    <row r="54808" ht="15"/>
    <row r="54809" ht="15"/>
    <row r="54810" ht="15"/>
    <row r="54811" ht="15"/>
    <row r="54812" ht="15"/>
    <row r="54813" ht="15"/>
    <row r="54814" ht="15"/>
    <row r="54815" ht="15"/>
    <row r="54816" ht="15"/>
    <row r="54817" ht="15"/>
    <row r="54818" ht="15"/>
    <row r="54819" ht="15"/>
    <row r="54820" ht="15"/>
    <row r="54821" ht="15"/>
    <row r="54822" ht="15"/>
    <row r="54823" ht="15"/>
    <row r="54824" ht="15"/>
    <row r="54825" ht="15"/>
    <row r="54826" ht="15"/>
    <row r="54827" ht="15"/>
    <row r="54828" ht="15"/>
    <row r="54829" ht="15"/>
    <row r="54830" ht="15"/>
    <row r="54831" ht="15"/>
    <row r="54832" ht="15"/>
    <row r="54833" ht="15"/>
    <row r="54834" ht="15"/>
    <row r="54835" ht="15"/>
    <row r="54836" ht="15"/>
    <row r="54837" ht="15"/>
    <row r="54838" ht="15"/>
    <row r="54839" ht="15"/>
    <row r="54840" ht="15"/>
    <row r="54841" ht="15"/>
    <row r="54842" ht="15"/>
    <row r="54843" ht="15"/>
    <row r="54844" ht="15"/>
    <row r="54845" ht="15"/>
    <row r="54846" ht="15"/>
    <row r="54847" ht="15"/>
    <row r="54848" ht="15"/>
    <row r="54849" ht="15"/>
    <row r="54850" ht="15"/>
    <row r="54851" ht="15"/>
    <row r="54852" ht="15"/>
    <row r="54853" ht="15"/>
    <row r="54854" ht="15"/>
    <row r="54855" ht="15"/>
    <row r="54856" ht="15"/>
    <row r="54857" ht="15"/>
    <row r="54858" ht="15"/>
    <row r="54859" ht="15"/>
    <row r="54860" ht="15"/>
    <row r="54861" ht="15"/>
    <row r="54862" ht="15"/>
    <row r="54863" ht="15"/>
    <row r="54864" ht="15"/>
    <row r="54865" ht="15"/>
    <row r="54866" ht="15"/>
    <row r="54867" ht="15"/>
    <row r="54868" ht="15"/>
    <row r="54869" ht="15"/>
    <row r="54870" ht="15"/>
    <row r="54871" ht="15"/>
    <row r="54872" ht="15"/>
    <row r="54873" ht="15"/>
    <row r="54874" ht="15"/>
    <row r="54875" ht="15"/>
    <row r="54876" ht="15"/>
    <row r="54877" ht="15"/>
    <row r="54878" ht="15"/>
    <row r="54879" ht="15"/>
    <row r="54880" ht="15"/>
    <row r="54881" ht="15"/>
    <row r="54882" ht="15"/>
    <row r="54883" ht="15"/>
    <row r="54884" ht="15"/>
    <row r="54885" ht="15"/>
    <row r="54886" ht="15"/>
    <row r="54887" ht="15"/>
    <row r="54888" ht="15"/>
    <row r="54889" ht="15"/>
    <row r="54890" ht="15"/>
    <row r="54891" ht="15"/>
    <row r="54892" ht="15"/>
    <row r="54893" ht="15"/>
    <row r="54894" ht="15"/>
    <row r="54895" ht="15"/>
    <row r="54896" ht="15"/>
    <row r="54897" ht="15"/>
    <row r="54898" ht="15"/>
    <row r="54899" ht="15"/>
    <row r="54900" ht="15"/>
    <row r="54901" ht="15"/>
    <row r="54902" ht="15"/>
    <row r="54903" ht="15"/>
    <row r="54904" ht="15"/>
    <row r="54905" ht="15"/>
    <row r="54906" ht="15"/>
    <row r="54907" ht="15"/>
    <row r="54908" ht="15"/>
    <row r="54909" ht="15"/>
    <row r="54910" ht="15"/>
    <row r="54911" ht="15"/>
    <row r="54912" ht="15"/>
    <row r="54913" ht="15"/>
    <row r="54914" ht="15"/>
    <row r="54915" ht="15"/>
    <row r="54916" ht="15"/>
    <row r="54917" ht="15"/>
    <row r="54918" ht="15"/>
    <row r="54919" ht="15"/>
    <row r="54920" ht="15"/>
    <row r="54921" ht="15"/>
    <row r="54922" ht="15"/>
    <row r="54923" ht="15"/>
    <row r="54924" ht="15"/>
    <row r="54925" ht="15"/>
    <row r="54926" ht="15"/>
    <row r="54927" ht="15"/>
    <row r="54928" ht="15"/>
    <row r="54929" ht="15"/>
    <row r="54930" ht="15"/>
    <row r="54931" ht="15"/>
    <row r="54932" ht="15"/>
    <row r="54933" ht="15"/>
    <row r="54934" ht="15"/>
    <row r="54935" ht="15"/>
    <row r="54936" ht="15"/>
    <row r="54937" ht="15"/>
    <row r="54938" ht="15"/>
    <row r="54939" ht="15"/>
    <row r="54940" ht="15"/>
    <row r="54941" ht="15"/>
    <row r="54942" ht="15"/>
    <row r="54943" ht="15"/>
    <row r="54944" ht="15"/>
    <row r="54945" ht="15"/>
    <row r="54946" ht="15"/>
    <row r="54947" ht="15"/>
    <row r="54948" ht="15"/>
    <row r="54949" ht="15"/>
    <row r="54950" ht="15"/>
    <row r="54951" ht="15"/>
    <row r="54952" ht="15"/>
    <row r="54953" ht="15"/>
    <row r="54954" ht="15"/>
    <row r="54955" ht="15"/>
    <row r="54956" ht="15"/>
    <row r="54957" ht="15"/>
    <row r="54958" ht="15"/>
    <row r="54959" ht="15"/>
    <row r="54960" ht="15"/>
    <row r="54961" ht="15"/>
    <row r="54962" ht="15"/>
    <row r="54963" ht="15"/>
    <row r="54964" ht="15"/>
    <row r="54965" ht="15"/>
    <row r="54966" ht="15"/>
    <row r="54967" ht="15"/>
    <row r="54968" ht="15"/>
    <row r="54969" ht="15"/>
    <row r="54970" ht="15"/>
    <row r="54971" ht="15"/>
    <row r="54972" ht="15"/>
    <row r="54973" ht="15"/>
    <row r="54974" ht="15"/>
    <row r="54975" ht="15"/>
    <row r="54976" ht="15"/>
    <row r="54977" ht="15"/>
    <row r="54978" ht="15"/>
    <row r="54979" ht="15"/>
    <row r="54980" ht="15"/>
    <row r="54981" ht="15"/>
    <row r="54982" ht="15"/>
    <row r="54983" ht="15"/>
    <row r="54984" ht="15"/>
    <row r="54985" ht="15"/>
    <row r="54986" ht="15"/>
    <row r="54987" ht="15"/>
    <row r="54988" ht="15"/>
    <row r="54989" ht="15"/>
    <row r="54990" ht="15"/>
    <row r="54991" ht="15"/>
    <row r="54992" ht="15"/>
    <row r="54993" ht="15"/>
    <row r="54994" ht="15"/>
    <row r="54995" ht="15"/>
    <row r="54996" ht="15"/>
    <row r="54997" ht="15"/>
    <row r="54998" ht="15"/>
    <row r="54999" ht="15"/>
    <row r="55000" ht="15"/>
    <row r="55001" ht="15"/>
    <row r="55002" ht="15"/>
    <row r="55003" ht="15"/>
    <row r="55004" ht="15"/>
    <row r="55005" ht="15"/>
    <row r="55006" ht="15"/>
    <row r="55007" ht="15"/>
    <row r="55008" ht="15"/>
    <row r="55009" ht="15"/>
    <row r="55010" ht="15"/>
    <row r="55011" ht="15"/>
    <row r="55012" ht="15"/>
    <row r="55013" ht="15"/>
    <row r="55014" ht="15"/>
    <row r="55015" ht="15"/>
    <row r="55016" ht="15"/>
    <row r="55017" ht="15"/>
    <row r="55018" ht="15"/>
    <row r="55019" ht="15"/>
    <row r="55020" ht="15"/>
    <row r="55021" ht="15"/>
    <row r="55022" ht="15"/>
    <row r="55023" ht="15"/>
    <row r="55024" ht="15"/>
    <row r="55025" ht="15"/>
    <row r="55026" ht="15"/>
    <row r="55027" ht="15"/>
    <row r="55028" ht="15"/>
    <row r="55029" ht="15"/>
    <row r="55030" ht="15"/>
    <row r="55031" ht="15"/>
    <row r="55032" ht="15"/>
    <row r="55033" ht="15"/>
    <row r="55034" ht="15"/>
    <row r="55035" ht="15"/>
    <row r="55036" ht="15"/>
    <row r="55037" ht="15"/>
    <row r="55038" ht="15"/>
    <row r="55039" ht="15"/>
    <row r="55040" ht="15"/>
    <row r="55041" ht="15"/>
    <row r="55042" ht="15"/>
    <row r="55043" ht="15"/>
    <row r="55044" ht="15"/>
    <row r="55045" ht="15"/>
    <row r="55046" ht="15"/>
    <row r="55047" ht="15"/>
    <row r="55048" ht="15"/>
    <row r="55049" ht="15"/>
    <row r="55050" ht="15"/>
    <row r="55051" ht="15"/>
    <row r="55052" ht="15"/>
    <row r="55053" ht="15"/>
    <row r="55054" ht="15"/>
    <row r="55055" ht="15"/>
    <row r="55056" ht="15"/>
    <row r="55057" ht="15"/>
    <row r="55058" ht="15"/>
    <row r="55059" ht="15"/>
    <row r="55060" ht="15"/>
    <row r="55061" ht="15"/>
    <row r="55062" ht="15"/>
    <row r="55063" ht="15"/>
    <row r="55064" ht="15"/>
    <row r="55065" ht="15"/>
    <row r="55066" ht="15"/>
    <row r="55067" ht="15"/>
    <row r="55068" ht="15"/>
    <row r="55069" ht="15"/>
    <row r="55070" ht="15"/>
    <row r="55071" ht="15"/>
    <row r="55072" ht="15"/>
    <row r="55073" ht="15"/>
    <row r="55074" ht="15"/>
    <row r="55075" ht="15"/>
    <row r="55076" ht="15"/>
    <row r="55077" ht="15"/>
    <row r="55078" ht="15"/>
    <row r="55079" ht="15"/>
    <row r="55080" ht="15"/>
    <row r="55081" ht="15"/>
    <row r="55082" ht="15"/>
    <row r="55083" ht="15"/>
    <row r="55084" ht="15"/>
    <row r="55085" ht="15"/>
    <row r="55086" ht="15"/>
    <row r="55087" ht="15"/>
    <row r="55088" ht="15"/>
    <row r="55089" ht="15"/>
    <row r="55090" ht="15"/>
    <row r="55091" ht="15"/>
    <row r="55092" ht="15"/>
    <row r="55093" ht="15"/>
    <row r="55094" ht="15"/>
    <row r="55095" ht="15"/>
    <row r="55096" ht="15"/>
    <row r="55097" ht="15"/>
    <row r="55098" ht="15"/>
    <row r="55099" ht="15"/>
    <row r="55100" ht="15"/>
    <row r="55101" ht="15"/>
    <row r="55102" ht="15"/>
    <row r="55103" ht="15"/>
    <row r="55104" ht="15"/>
    <row r="55105" ht="15"/>
    <row r="55106" ht="15"/>
    <row r="55107" ht="15"/>
    <row r="55108" ht="15"/>
    <row r="55109" ht="15"/>
    <row r="55110" ht="15"/>
    <row r="55111" ht="15"/>
    <row r="55112" ht="15"/>
    <row r="55113" ht="15"/>
    <row r="55114" ht="15"/>
    <row r="55115" ht="15"/>
    <row r="55116" ht="15"/>
    <row r="55117" ht="15"/>
    <row r="55118" ht="15"/>
    <row r="55119" ht="15"/>
    <row r="55120" ht="15"/>
    <row r="55121" ht="15"/>
    <row r="55122" ht="15"/>
    <row r="55123" ht="15"/>
    <row r="55124" ht="15"/>
    <row r="55125" ht="15"/>
    <row r="55126" ht="15"/>
    <row r="55127" ht="15"/>
    <row r="55128" ht="15"/>
    <row r="55129" ht="15"/>
    <row r="55130" ht="15"/>
    <row r="55131" ht="15"/>
    <row r="55132" ht="15"/>
    <row r="55133" ht="15"/>
    <row r="55134" ht="15"/>
    <row r="55135" ht="15"/>
    <row r="55136" ht="15"/>
    <row r="55137" ht="15"/>
    <row r="55138" ht="15"/>
    <row r="55139" ht="15"/>
    <row r="55140" ht="15"/>
    <row r="55141" ht="15"/>
    <row r="55142" ht="15"/>
    <row r="55143" ht="15"/>
    <row r="55144" ht="15"/>
    <row r="55145" ht="15"/>
    <row r="55146" ht="15"/>
    <row r="55147" ht="15"/>
    <row r="55148" ht="15"/>
    <row r="55149" ht="15"/>
    <row r="55150" ht="15"/>
    <row r="55151" ht="15"/>
    <row r="55152" ht="15"/>
    <row r="55153" ht="15"/>
    <row r="55154" ht="15"/>
    <row r="55155" ht="15"/>
    <row r="55156" ht="15"/>
    <row r="55157" ht="15"/>
    <row r="55158" ht="15"/>
    <row r="55159" ht="15"/>
    <row r="55160" ht="15"/>
    <row r="55161" ht="15"/>
    <row r="55162" ht="15"/>
    <row r="55163" ht="15"/>
    <row r="55164" ht="15"/>
    <row r="55165" ht="15"/>
    <row r="55166" ht="15"/>
    <row r="55167" ht="15"/>
    <row r="55168" ht="15"/>
    <row r="55169" ht="15"/>
    <row r="55170" ht="15"/>
    <row r="55171" ht="15"/>
    <row r="55172" ht="15"/>
    <row r="55173" ht="15"/>
    <row r="55174" ht="15"/>
    <row r="55175" ht="15"/>
    <row r="55176" ht="15"/>
    <row r="55177" ht="15"/>
    <row r="55178" ht="15"/>
    <row r="55179" ht="15"/>
    <row r="55180" ht="15"/>
    <row r="55181" ht="15"/>
    <row r="55182" ht="15"/>
    <row r="55183" ht="15"/>
    <row r="55184" ht="15"/>
    <row r="55185" ht="15"/>
    <row r="55186" ht="15"/>
    <row r="55187" ht="15"/>
    <row r="55188" ht="15"/>
    <row r="55189" ht="15"/>
    <row r="55190" ht="15"/>
    <row r="55191" ht="15"/>
    <row r="55192" ht="15"/>
    <row r="55193" ht="15"/>
    <row r="55194" ht="15"/>
    <row r="55195" ht="15"/>
    <row r="55196" ht="15"/>
    <row r="55197" ht="15"/>
    <row r="55198" ht="15"/>
    <row r="55199" ht="15"/>
    <row r="55200" ht="15"/>
    <row r="55201" ht="15"/>
    <row r="55202" ht="15"/>
    <row r="55203" ht="15"/>
    <row r="55204" ht="15"/>
    <row r="55205" ht="15"/>
    <row r="55206" ht="15"/>
    <row r="55207" ht="15"/>
    <row r="55208" ht="15"/>
    <row r="55209" ht="15"/>
    <row r="55210" ht="15"/>
    <row r="55211" ht="15"/>
    <row r="55212" ht="15"/>
    <row r="55213" ht="15"/>
    <row r="55214" ht="15"/>
    <row r="55215" ht="15"/>
    <row r="55216" ht="15"/>
    <row r="55217" ht="15"/>
    <row r="55218" ht="15"/>
    <row r="55219" ht="15"/>
    <row r="55220" ht="15"/>
    <row r="55221" ht="15"/>
    <row r="55222" ht="15"/>
    <row r="55223" ht="15"/>
    <row r="55224" ht="15"/>
    <row r="55225" ht="15"/>
    <row r="55226" ht="15"/>
    <row r="55227" ht="15"/>
    <row r="55228" ht="15"/>
    <row r="55229" ht="15"/>
    <row r="55230" ht="15"/>
    <row r="55231" ht="15"/>
    <row r="55232" ht="15"/>
    <row r="55233" ht="15"/>
    <row r="55234" ht="15"/>
    <row r="55235" ht="15"/>
    <row r="55236" ht="15"/>
    <row r="55237" ht="15"/>
    <row r="55238" ht="15"/>
    <row r="55239" ht="15"/>
    <row r="55240" ht="15"/>
    <row r="55241" ht="15"/>
    <row r="55242" ht="15"/>
    <row r="55243" ht="15"/>
    <row r="55244" ht="15"/>
    <row r="55245" ht="15"/>
    <row r="55246" ht="15"/>
    <row r="55247" ht="15"/>
    <row r="55248" ht="15"/>
    <row r="55249" ht="15"/>
    <row r="55250" ht="15"/>
    <row r="55251" ht="15"/>
    <row r="55252" ht="15"/>
    <row r="55253" ht="15"/>
    <row r="55254" ht="15"/>
    <row r="55255" ht="15"/>
    <row r="55256" ht="15"/>
    <row r="55257" ht="15"/>
    <row r="55258" ht="15"/>
    <row r="55259" ht="15"/>
    <row r="55260" ht="15"/>
    <row r="55261" ht="15"/>
    <row r="55262" ht="15"/>
    <row r="55263" ht="15"/>
    <row r="55264" ht="15"/>
    <row r="55265" ht="15"/>
    <row r="55266" ht="15"/>
    <row r="55267" ht="15"/>
    <row r="55268" ht="15"/>
    <row r="55269" ht="15"/>
    <row r="55270" ht="15"/>
    <row r="55271" ht="15"/>
    <row r="55272" ht="15"/>
    <row r="55273" ht="15"/>
    <row r="55274" ht="15"/>
    <row r="55275" ht="15"/>
    <row r="55276" ht="15"/>
    <row r="55277" ht="15"/>
    <row r="55278" ht="15"/>
    <row r="55279" ht="15"/>
    <row r="55280" ht="15"/>
    <row r="55281" ht="15"/>
    <row r="55282" ht="15"/>
    <row r="55283" ht="15"/>
    <row r="55284" ht="15"/>
    <row r="55285" ht="15"/>
    <row r="55286" ht="15"/>
    <row r="55287" ht="15"/>
    <row r="55288" ht="15"/>
    <row r="55289" ht="15"/>
    <row r="55290" ht="15"/>
    <row r="55291" ht="15"/>
    <row r="55292" ht="15"/>
    <row r="55293" ht="15"/>
    <row r="55294" ht="15"/>
    <row r="55295" ht="15"/>
    <row r="55296" ht="15"/>
    <row r="55297" ht="15"/>
    <row r="55298" ht="15"/>
    <row r="55299" ht="15"/>
    <row r="55300" ht="15"/>
    <row r="55301" ht="15"/>
    <row r="55302" ht="15"/>
    <row r="55303" ht="15"/>
    <row r="55304" ht="15"/>
    <row r="55305" ht="15"/>
    <row r="55306" ht="15"/>
    <row r="55307" ht="15"/>
    <row r="55308" ht="15"/>
    <row r="55309" ht="15"/>
    <row r="55310" ht="15"/>
    <row r="55311" ht="15"/>
    <row r="55312" ht="15"/>
    <row r="55313" ht="15"/>
    <row r="55314" ht="15"/>
    <row r="55315" ht="15"/>
    <row r="55316" ht="15"/>
    <row r="55317" ht="15"/>
    <row r="55318" ht="15"/>
    <row r="55319" ht="15"/>
    <row r="55320" ht="15"/>
    <row r="55321" ht="15"/>
    <row r="55322" ht="15"/>
    <row r="55323" ht="15"/>
    <row r="55324" ht="15"/>
    <row r="55325" ht="15"/>
    <row r="55326" ht="15"/>
    <row r="55327" ht="15"/>
    <row r="55328" ht="15"/>
    <row r="55329" ht="15"/>
    <row r="55330" ht="15"/>
    <row r="55331" ht="15"/>
    <row r="55332" ht="15"/>
    <row r="55333" ht="15"/>
    <row r="55334" ht="15"/>
    <row r="55335" ht="15"/>
    <row r="55336" ht="15"/>
    <row r="55337" ht="15"/>
    <row r="55338" ht="15"/>
    <row r="55339" ht="15"/>
    <row r="55340" ht="15"/>
    <row r="55341" ht="15"/>
    <row r="55342" ht="15"/>
    <row r="55343" ht="15"/>
    <row r="55344" ht="15"/>
    <row r="55345" ht="15"/>
    <row r="55346" ht="15"/>
    <row r="55347" ht="15"/>
    <row r="55348" ht="15"/>
    <row r="55349" ht="15"/>
    <row r="55350" ht="15"/>
    <row r="55351" ht="15"/>
    <row r="55352" ht="15"/>
    <row r="55353" ht="15"/>
    <row r="55354" ht="15"/>
    <row r="55355" ht="15"/>
    <row r="55356" ht="15"/>
    <row r="55357" ht="15"/>
    <row r="55358" ht="15"/>
    <row r="55359" ht="15"/>
    <row r="55360" ht="15"/>
    <row r="55361" ht="15"/>
    <row r="55362" ht="15"/>
    <row r="55363" ht="15"/>
    <row r="55364" ht="15"/>
    <row r="55365" ht="15"/>
    <row r="55366" ht="15"/>
    <row r="55367" ht="15"/>
    <row r="55368" ht="15"/>
    <row r="55369" ht="15"/>
    <row r="55370" ht="15"/>
    <row r="55371" ht="15"/>
    <row r="55372" ht="15"/>
    <row r="55373" ht="15"/>
    <row r="55374" ht="15"/>
    <row r="55375" ht="15"/>
    <row r="55376" ht="15"/>
    <row r="55377" ht="15"/>
    <row r="55378" ht="15"/>
    <row r="55379" ht="15"/>
    <row r="55380" ht="15"/>
    <row r="55381" ht="15"/>
    <row r="55382" ht="15"/>
    <row r="55383" ht="15"/>
    <row r="55384" ht="15"/>
    <row r="55385" ht="15"/>
    <row r="55386" ht="15"/>
    <row r="55387" ht="15"/>
    <row r="55388" ht="15"/>
    <row r="55389" ht="15"/>
    <row r="55390" ht="15"/>
    <row r="55391" ht="15"/>
    <row r="55392" ht="15"/>
    <row r="55393" ht="15"/>
    <row r="55394" ht="15"/>
    <row r="55395" ht="15"/>
    <row r="55396" ht="15"/>
    <row r="55397" ht="15"/>
    <row r="55398" ht="15"/>
    <row r="55399" ht="15"/>
    <row r="55400" ht="15"/>
    <row r="55401" ht="15"/>
    <row r="55402" ht="15"/>
    <row r="55403" ht="15"/>
    <row r="55404" ht="15"/>
    <row r="55405" ht="15"/>
    <row r="55406" ht="15"/>
    <row r="55407" ht="15"/>
    <row r="55408" ht="15"/>
    <row r="55409" ht="15"/>
    <row r="55410" ht="15"/>
    <row r="55411" ht="15"/>
    <row r="55412" ht="15"/>
    <row r="55413" ht="15"/>
    <row r="55414" ht="15"/>
    <row r="55415" ht="15"/>
    <row r="55416" ht="15"/>
    <row r="55417" ht="15"/>
    <row r="55418" ht="15"/>
    <row r="55419" ht="15"/>
    <row r="55420" ht="15"/>
    <row r="55421" ht="15"/>
    <row r="55422" ht="15"/>
    <row r="55423" ht="15"/>
    <row r="55424" ht="15"/>
    <row r="55425" ht="15"/>
    <row r="55426" ht="15"/>
    <row r="55427" ht="15"/>
    <row r="55428" ht="15"/>
    <row r="55429" ht="15"/>
    <row r="55430" ht="15"/>
    <row r="55431" ht="15"/>
    <row r="55432" ht="15"/>
    <row r="55433" ht="15"/>
    <row r="55434" ht="15"/>
    <row r="55435" ht="15"/>
    <row r="55436" ht="15"/>
    <row r="55437" ht="15"/>
    <row r="55438" ht="15"/>
    <row r="55439" ht="15"/>
    <row r="55440" ht="15"/>
    <row r="55441" ht="15"/>
    <row r="55442" ht="15"/>
    <row r="55443" ht="15"/>
    <row r="55444" ht="15"/>
    <row r="55445" ht="15"/>
    <row r="55446" ht="15"/>
    <row r="55447" ht="15"/>
    <row r="55448" ht="15"/>
    <row r="55449" ht="15"/>
    <row r="55450" ht="15"/>
    <row r="55451" ht="15"/>
    <row r="55452" ht="15"/>
    <row r="55453" ht="15"/>
    <row r="55454" ht="15"/>
    <row r="55455" ht="15"/>
    <row r="55456" ht="15"/>
    <row r="55457" ht="15"/>
    <row r="55458" ht="15"/>
    <row r="55459" ht="15"/>
    <row r="55460" ht="15"/>
    <row r="55461" ht="15"/>
    <row r="55462" ht="15"/>
    <row r="55463" ht="15"/>
    <row r="55464" ht="15"/>
    <row r="55465" ht="15"/>
    <row r="55466" ht="15"/>
    <row r="55467" ht="15"/>
    <row r="55468" ht="15"/>
    <row r="55469" ht="15"/>
    <row r="55470" ht="15"/>
    <row r="55471" ht="15"/>
    <row r="55472" ht="15"/>
    <row r="55473" ht="15"/>
    <row r="55474" ht="15"/>
    <row r="55475" ht="15"/>
    <row r="55476" ht="15"/>
    <row r="55477" ht="15"/>
    <row r="55478" ht="15"/>
    <row r="55479" ht="15"/>
    <row r="55480" ht="15"/>
    <row r="55481" ht="15"/>
    <row r="55482" ht="15"/>
    <row r="55483" ht="15"/>
    <row r="55484" ht="15"/>
    <row r="55485" ht="15"/>
    <row r="55486" ht="15"/>
    <row r="55487" ht="15"/>
    <row r="55488" ht="15"/>
    <row r="55489" ht="15"/>
    <row r="55490" ht="15"/>
    <row r="55491" ht="15"/>
    <row r="55492" ht="15"/>
    <row r="55493" ht="15"/>
    <row r="55494" ht="15"/>
    <row r="55495" ht="15"/>
    <row r="55496" ht="15"/>
    <row r="55497" ht="15"/>
    <row r="55498" ht="15"/>
    <row r="55499" ht="15"/>
    <row r="55500" ht="15"/>
    <row r="55501" ht="15"/>
    <row r="55502" ht="15"/>
    <row r="55503" ht="15"/>
    <row r="55504" ht="15"/>
    <row r="55505" ht="15"/>
    <row r="55506" ht="15"/>
    <row r="55507" ht="15"/>
    <row r="55508" ht="15"/>
    <row r="55509" ht="15"/>
    <row r="55510" ht="15"/>
    <row r="55511" ht="15"/>
    <row r="55512" ht="15"/>
    <row r="55513" ht="15"/>
    <row r="55514" ht="15"/>
    <row r="55515" ht="15"/>
    <row r="55516" ht="15"/>
    <row r="55517" ht="15"/>
    <row r="55518" ht="15"/>
    <row r="55519" ht="15"/>
    <row r="55520" ht="15"/>
    <row r="55521" ht="15"/>
    <row r="55522" ht="15"/>
    <row r="55523" ht="15"/>
    <row r="55524" ht="15"/>
    <row r="55525" ht="15"/>
    <row r="55526" ht="15"/>
    <row r="55527" ht="15"/>
    <row r="55528" ht="15"/>
    <row r="55529" ht="15"/>
    <row r="55530" ht="15"/>
    <row r="55531" ht="15"/>
    <row r="55532" ht="15"/>
    <row r="55533" ht="15"/>
    <row r="55534" ht="15"/>
    <row r="55535" ht="15"/>
    <row r="55536" ht="15"/>
    <row r="55537" ht="15"/>
    <row r="55538" ht="15"/>
    <row r="55539" ht="15"/>
    <row r="55540" ht="15"/>
    <row r="55541" ht="15"/>
    <row r="55542" ht="15"/>
    <row r="55543" ht="15"/>
    <row r="55544" ht="15"/>
    <row r="55545" ht="15"/>
    <row r="55546" ht="15"/>
    <row r="55547" ht="15"/>
    <row r="55548" ht="15"/>
    <row r="55549" ht="15"/>
    <row r="55550" ht="15"/>
    <row r="55551" ht="15"/>
    <row r="55552" ht="15"/>
    <row r="55553" ht="15"/>
    <row r="55554" ht="15"/>
    <row r="55555" ht="15"/>
    <row r="55556" ht="15"/>
    <row r="55557" ht="15"/>
    <row r="55558" ht="15"/>
    <row r="55559" ht="15"/>
    <row r="55560" ht="15"/>
    <row r="55561" ht="15"/>
    <row r="55562" ht="15"/>
    <row r="55563" ht="15"/>
    <row r="55564" ht="15"/>
    <row r="55565" ht="15"/>
    <row r="55566" ht="15"/>
    <row r="55567" ht="15"/>
    <row r="55568" ht="15"/>
    <row r="55569" ht="15"/>
    <row r="55570" ht="15"/>
    <row r="55571" ht="15"/>
    <row r="55572" ht="15"/>
    <row r="55573" ht="15"/>
    <row r="55574" ht="15"/>
    <row r="55575" ht="15"/>
    <row r="55576" ht="15"/>
    <row r="55577" ht="15"/>
    <row r="55578" ht="15"/>
    <row r="55579" ht="15"/>
    <row r="55580" ht="15"/>
    <row r="55581" ht="15"/>
    <row r="55582" ht="15"/>
    <row r="55583" ht="15"/>
    <row r="55584" ht="15"/>
    <row r="55585" ht="15"/>
    <row r="55586" ht="15"/>
    <row r="55587" ht="15"/>
    <row r="55588" ht="15"/>
    <row r="55589" ht="15"/>
    <row r="55590" ht="15"/>
    <row r="55591" ht="15"/>
    <row r="55592" ht="15"/>
    <row r="55593" ht="15"/>
    <row r="55594" ht="15"/>
    <row r="55595" ht="15"/>
    <row r="55596" ht="15"/>
    <row r="55597" ht="15"/>
    <row r="55598" ht="15"/>
    <row r="55599" ht="15"/>
    <row r="55600" ht="15"/>
    <row r="55601" ht="15"/>
    <row r="55602" ht="15"/>
    <row r="55603" ht="15"/>
    <row r="55604" ht="15"/>
    <row r="55605" ht="15"/>
    <row r="55606" ht="15"/>
    <row r="55607" ht="15"/>
    <row r="55608" ht="15"/>
    <row r="55609" ht="15"/>
    <row r="55610" ht="15"/>
    <row r="55611" ht="15"/>
    <row r="55612" ht="15"/>
    <row r="55613" ht="15"/>
    <row r="55614" ht="15"/>
    <row r="55615" ht="15"/>
    <row r="55616" ht="15"/>
    <row r="55617" ht="15"/>
    <row r="55618" ht="15"/>
    <row r="55619" ht="15"/>
    <row r="55620" ht="15"/>
    <row r="55621" ht="15"/>
    <row r="55622" ht="15"/>
    <row r="55623" ht="15"/>
    <row r="55624" ht="15"/>
    <row r="55625" ht="15"/>
    <row r="55626" ht="15"/>
    <row r="55627" ht="15"/>
    <row r="55628" ht="15"/>
    <row r="55629" ht="15"/>
    <row r="55630" ht="15"/>
    <row r="55631" ht="15"/>
    <row r="55632" ht="15"/>
    <row r="55633" ht="15"/>
    <row r="55634" ht="15"/>
    <row r="55635" ht="15"/>
    <row r="55636" ht="15"/>
    <row r="55637" ht="15"/>
    <row r="55638" ht="15"/>
    <row r="55639" ht="15"/>
    <row r="55640" ht="15"/>
    <row r="55641" ht="15"/>
    <row r="55642" ht="15"/>
    <row r="55643" ht="15"/>
    <row r="55644" ht="15"/>
    <row r="55645" ht="15"/>
    <row r="55646" ht="15"/>
    <row r="55647" ht="15"/>
    <row r="55648" ht="15"/>
    <row r="55649" ht="15"/>
    <row r="55650" ht="15"/>
    <row r="55651" ht="15"/>
    <row r="55652" ht="15"/>
    <row r="55653" ht="15"/>
    <row r="55654" ht="15"/>
    <row r="55655" ht="15"/>
    <row r="55656" ht="15"/>
    <row r="55657" ht="15"/>
    <row r="55658" ht="15"/>
    <row r="55659" ht="15"/>
    <row r="55660" ht="15"/>
    <row r="55661" ht="15"/>
    <row r="55662" ht="15"/>
    <row r="55663" ht="15"/>
    <row r="55664" ht="15"/>
    <row r="55665" ht="15"/>
    <row r="55666" ht="15"/>
    <row r="55667" ht="15"/>
    <row r="55668" ht="15"/>
    <row r="55669" ht="15"/>
    <row r="55670" ht="15"/>
    <row r="55671" ht="15"/>
    <row r="55672" ht="15"/>
    <row r="55673" ht="15"/>
    <row r="55674" ht="15"/>
    <row r="55675" ht="15"/>
    <row r="55676" ht="15"/>
    <row r="55677" ht="15"/>
    <row r="55678" ht="15"/>
    <row r="55679" ht="15"/>
    <row r="55680" ht="15"/>
    <row r="55681" ht="15"/>
    <row r="55682" ht="15"/>
    <row r="55683" ht="15"/>
    <row r="55684" ht="15"/>
    <row r="55685" ht="15"/>
    <row r="55686" ht="15"/>
    <row r="55687" ht="15"/>
    <row r="55688" ht="15"/>
    <row r="55689" ht="15"/>
    <row r="55690" ht="15"/>
    <row r="55691" ht="15"/>
    <row r="55692" ht="15"/>
    <row r="55693" ht="15"/>
    <row r="55694" ht="15"/>
    <row r="55695" ht="15"/>
    <row r="55696" ht="15"/>
    <row r="55697" ht="15"/>
    <row r="55698" ht="15"/>
    <row r="55699" ht="15"/>
    <row r="55700" ht="15"/>
    <row r="55701" ht="15"/>
    <row r="55702" ht="15"/>
    <row r="55703" ht="15"/>
    <row r="55704" ht="15"/>
    <row r="55705" ht="15"/>
    <row r="55706" ht="15"/>
    <row r="55707" ht="15"/>
    <row r="55708" ht="15"/>
    <row r="55709" ht="15"/>
    <row r="55710" ht="15"/>
    <row r="55711" ht="15"/>
    <row r="55712" ht="15"/>
    <row r="55713" ht="15"/>
    <row r="55714" ht="15"/>
    <row r="55715" ht="15"/>
    <row r="55716" ht="15"/>
    <row r="55717" ht="15"/>
    <row r="55718" ht="15"/>
    <row r="55719" ht="15"/>
    <row r="55720" ht="15"/>
    <row r="55721" ht="15"/>
    <row r="55722" ht="15"/>
    <row r="55723" ht="15"/>
    <row r="55724" ht="15"/>
    <row r="55725" ht="15"/>
    <row r="55726" ht="15"/>
    <row r="55727" ht="15"/>
    <row r="55728" ht="15"/>
    <row r="55729" ht="15"/>
    <row r="55730" ht="15"/>
    <row r="55731" ht="15"/>
    <row r="55732" ht="15"/>
    <row r="55733" ht="15"/>
    <row r="55734" ht="15"/>
    <row r="55735" ht="15"/>
    <row r="55736" ht="15"/>
    <row r="55737" ht="15"/>
    <row r="55738" ht="15"/>
    <row r="55739" ht="15"/>
    <row r="55740" ht="15"/>
    <row r="55741" ht="15"/>
    <row r="55742" ht="15"/>
    <row r="55743" ht="15"/>
    <row r="55744" ht="15"/>
    <row r="55745" ht="15"/>
    <row r="55746" ht="15"/>
    <row r="55747" ht="15"/>
    <row r="55748" ht="15"/>
    <row r="55749" ht="15"/>
    <row r="55750" ht="15"/>
    <row r="55751" ht="15"/>
    <row r="55752" ht="15"/>
    <row r="55753" ht="15"/>
    <row r="55754" ht="15"/>
    <row r="55755" ht="15"/>
    <row r="55756" ht="15"/>
    <row r="55757" ht="15"/>
    <row r="55758" ht="15"/>
    <row r="55759" ht="15"/>
    <row r="55760" ht="15"/>
    <row r="55761" ht="15"/>
    <row r="55762" ht="15"/>
    <row r="55763" ht="15"/>
    <row r="55764" ht="15"/>
    <row r="55765" ht="15"/>
    <row r="55766" ht="15"/>
    <row r="55767" ht="15"/>
    <row r="55768" ht="15"/>
    <row r="55769" ht="15"/>
    <row r="55770" ht="15"/>
    <row r="55771" ht="15"/>
    <row r="55772" ht="15"/>
    <row r="55773" ht="15"/>
    <row r="55774" ht="15"/>
    <row r="55775" ht="15"/>
    <row r="55776" ht="15"/>
    <row r="55777" ht="15"/>
    <row r="55778" ht="15"/>
    <row r="55779" ht="15"/>
    <row r="55780" ht="15"/>
    <row r="55781" ht="15"/>
    <row r="55782" ht="15"/>
    <row r="55783" ht="15"/>
    <row r="55784" ht="15"/>
    <row r="55785" ht="15"/>
    <row r="55786" ht="15"/>
    <row r="55787" ht="15"/>
    <row r="55788" ht="15"/>
    <row r="55789" ht="15"/>
    <row r="55790" ht="15"/>
    <row r="55791" ht="15"/>
    <row r="55792" ht="15"/>
    <row r="55793" ht="15"/>
    <row r="55794" ht="15"/>
    <row r="55795" ht="15"/>
    <row r="55796" ht="15"/>
    <row r="55797" ht="15"/>
    <row r="55798" ht="15"/>
    <row r="55799" ht="15"/>
    <row r="55800" ht="15"/>
    <row r="55801" ht="15"/>
    <row r="55802" ht="15"/>
    <row r="55803" ht="15"/>
    <row r="55804" ht="15"/>
    <row r="55805" ht="15"/>
    <row r="55806" ht="15"/>
    <row r="55807" ht="15"/>
    <row r="55808" ht="15"/>
    <row r="55809" ht="15"/>
    <row r="55810" ht="15"/>
    <row r="55811" ht="15"/>
    <row r="55812" ht="15"/>
    <row r="55813" ht="15"/>
    <row r="55814" ht="15"/>
    <row r="55815" ht="15"/>
    <row r="55816" ht="15"/>
    <row r="55817" ht="15"/>
    <row r="55818" ht="15"/>
    <row r="55819" ht="15"/>
    <row r="55820" ht="15"/>
    <row r="55821" ht="15"/>
    <row r="55822" ht="15"/>
    <row r="55823" ht="15"/>
    <row r="55824" ht="15"/>
    <row r="55825" ht="15"/>
    <row r="55826" ht="15"/>
    <row r="55827" ht="15"/>
    <row r="55828" ht="15"/>
    <row r="55829" ht="15"/>
    <row r="55830" ht="15"/>
    <row r="55831" ht="15"/>
    <row r="55832" ht="15"/>
    <row r="55833" ht="15"/>
    <row r="55834" ht="15"/>
    <row r="55835" ht="15"/>
    <row r="55836" ht="15"/>
    <row r="55837" ht="15"/>
    <row r="55838" ht="15"/>
    <row r="55839" ht="15"/>
    <row r="55840" ht="15"/>
    <row r="55841" ht="15"/>
    <row r="55842" ht="15"/>
    <row r="55843" ht="15"/>
    <row r="55844" ht="15"/>
    <row r="55845" ht="15"/>
    <row r="55846" ht="15"/>
    <row r="55847" ht="15"/>
    <row r="55848" ht="15"/>
    <row r="55849" ht="15"/>
    <row r="55850" ht="15"/>
    <row r="55851" ht="15"/>
    <row r="55852" ht="15"/>
    <row r="55853" ht="15"/>
    <row r="55854" ht="15"/>
    <row r="55855" ht="15"/>
    <row r="55856" ht="15"/>
    <row r="55857" ht="15"/>
    <row r="55858" ht="15"/>
    <row r="55859" ht="15"/>
    <row r="55860" ht="15"/>
    <row r="55861" ht="15"/>
    <row r="55862" ht="15"/>
    <row r="55863" ht="15"/>
    <row r="55864" ht="15"/>
    <row r="55865" ht="15"/>
    <row r="55866" ht="15"/>
    <row r="55867" ht="15"/>
    <row r="55868" ht="15"/>
    <row r="55869" ht="15"/>
    <row r="55870" ht="15"/>
    <row r="55871" ht="15"/>
    <row r="55872" ht="15"/>
    <row r="55873" ht="15"/>
    <row r="55874" ht="15"/>
    <row r="55875" ht="15"/>
    <row r="55876" ht="15"/>
    <row r="55877" ht="15"/>
    <row r="55878" ht="15"/>
    <row r="55879" ht="15"/>
    <row r="55880" ht="15"/>
    <row r="55881" ht="15"/>
    <row r="55882" ht="15"/>
    <row r="55883" ht="15"/>
    <row r="55884" ht="15"/>
    <row r="55885" ht="15"/>
    <row r="55886" ht="15"/>
    <row r="55887" ht="15"/>
    <row r="55888" ht="15"/>
    <row r="55889" ht="15"/>
    <row r="55890" ht="15"/>
    <row r="55891" ht="15"/>
    <row r="55892" ht="15"/>
    <row r="55893" ht="15"/>
    <row r="55894" ht="15"/>
    <row r="55895" ht="15"/>
    <row r="55896" ht="15"/>
    <row r="55897" ht="15"/>
    <row r="55898" ht="15"/>
    <row r="55899" ht="15"/>
    <row r="55900" ht="15"/>
    <row r="55901" ht="15"/>
    <row r="55902" ht="15"/>
    <row r="55903" ht="15"/>
    <row r="55904" ht="15"/>
    <row r="55905" ht="15"/>
    <row r="55906" ht="15"/>
    <row r="55907" ht="15"/>
    <row r="55908" ht="15"/>
    <row r="55909" ht="15"/>
    <row r="55910" ht="15"/>
    <row r="55911" ht="15"/>
    <row r="55912" ht="15"/>
    <row r="55913" ht="15"/>
    <row r="55914" ht="15"/>
    <row r="55915" ht="15"/>
    <row r="55916" ht="15"/>
    <row r="55917" ht="15"/>
    <row r="55918" ht="15"/>
    <row r="55919" ht="15"/>
    <row r="55920" ht="15"/>
    <row r="55921" ht="15"/>
    <row r="55922" ht="15"/>
    <row r="55923" ht="15"/>
    <row r="55924" ht="15"/>
    <row r="55925" ht="15"/>
    <row r="55926" ht="15"/>
    <row r="55927" ht="15"/>
    <row r="55928" ht="15"/>
    <row r="55929" ht="15"/>
    <row r="55930" ht="15"/>
    <row r="55931" ht="15"/>
    <row r="55932" ht="15"/>
    <row r="55933" ht="15"/>
    <row r="55934" ht="15"/>
    <row r="55935" ht="15"/>
    <row r="55936" ht="15"/>
    <row r="55937" ht="15"/>
    <row r="55938" ht="15"/>
    <row r="55939" ht="15"/>
    <row r="55940" ht="15"/>
    <row r="55941" ht="15"/>
    <row r="55942" ht="15"/>
    <row r="55943" ht="15"/>
    <row r="55944" ht="15"/>
    <row r="55945" ht="15"/>
    <row r="55946" ht="15"/>
    <row r="55947" ht="15"/>
    <row r="55948" ht="15"/>
    <row r="55949" ht="15"/>
    <row r="55950" ht="15"/>
    <row r="55951" ht="15"/>
    <row r="55952" ht="15"/>
    <row r="55953" ht="15"/>
    <row r="55954" ht="15"/>
    <row r="55955" ht="15"/>
    <row r="55956" ht="15"/>
    <row r="55957" ht="15"/>
    <row r="55958" ht="15"/>
    <row r="55959" ht="15"/>
    <row r="55960" ht="15"/>
    <row r="55961" ht="15"/>
    <row r="55962" ht="15"/>
    <row r="55963" ht="15"/>
    <row r="55964" ht="15"/>
    <row r="55965" ht="15"/>
    <row r="55966" ht="15"/>
    <row r="55967" ht="15"/>
    <row r="55968" ht="15"/>
    <row r="55969" ht="15"/>
    <row r="55970" ht="15"/>
    <row r="55971" ht="15"/>
    <row r="55972" ht="15"/>
    <row r="55973" ht="15"/>
    <row r="55974" ht="15"/>
    <row r="55975" ht="15"/>
    <row r="55976" ht="15"/>
    <row r="55977" ht="15"/>
    <row r="55978" ht="15"/>
    <row r="55979" ht="15"/>
    <row r="55980" ht="15"/>
    <row r="55981" ht="15"/>
    <row r="55982" ht="15"/>
    <row r="55983" ht="15"/>
    <row r="55984" ht="15"/>
    <row r="55985" ht="15"/>
    <row r="55986" ht="15"/>
    <row r="55987" ht="15"/>
    <row r="55988" ht="15"/>
    <row r="55989" ht="15"/>
    <row r="55990" ht="15"/>
    <row r="55991" ht="15"/>
    <row r="55992" ht="15"/>
    <row r="55993" ht="15"/>
    <row r="55994" ht="15"/>
    <row r="55995" ht="15"/>
    <row r="55996" ht="15"/>
    <row r="55997" ht="15"/>
    <row r="55998" ht="15"/>
    <row r="55999" ht="15"/>
    <row r="56000" ht="15"/>
    <row r="56001" ht="15"/>
    <row r="56002" ht="15"/>
    <row r="56003" ht="15"/>
    <row r="56004" ht="15"/>
    <row r="56005" ht="15"/>
    <row r="56006" ht="15"/>
    <row r="56007" ht="15"/>
    <row r="56008" ht="15"/>
    <row r="56009" ht="15"/>
    <row r="56010" ht="15"/>
    <row r="56011" ht="15"/>
    <row r="56012" ht="15"/>
    <row r="56013" ht="15"/>
    <row r="56014" ht="15"/>
    <row r="56015" ht="15"/>
    <row r="56016" ht="15"/>
    <row r="56017" ht="15"/>
    <row r="56018" ht="15"/>
    <row r="56019" ht="15"/>
    <row r="56020" ht="15"/>
    <row r="56021" ht="15"/>
    <row r="56022" ht="15"/>
    <row r="56023" ht="15"/>
    <row r="56024" ht="15"/>
    <row r="56025" ht="15"/>
    <row r="56026" ht="15"/>
    <row r="56027" ht="15"/>
    <row r="56028" ht="15"/>
    <row r="56029" ht="15"/>
    <row r="56030" ht="15"/>
    <row r="56031" ht="15"/>
    <row r="56032" ht="15"/>
    <row r="56033" ht="15"/>
    <row r="56034" ht="15"/>
    <row r="56035" ht="15"/>
    <row r="56036" ht="15"/>
    <row r="56037" ht="15"/>
    <row r="56038" ht="15"/>
    <row r="56039" ht="15"/>
    <row r="56040" ht="15"/>
    <row r="56041" ht="15"/>
    <row r="56042" ht="15"/>
    <row r="56043" ht="15"/>
    <row r="56044" ht="15"/>
    <row r="56045" ht="15"/>
    <row r="56046" ht="15"/>
    <row r="56047" ht="15"/>
    <row r="56048" ht="15"/>
    <row r="56049" ht="15"/>
    <row r="56050" ht="15"/>
    <row r="56051" ht="15"/>
    <row r="56052" ht="15"/>
    <row r="56053" ht="15"/>
    <row r="56054" ht="15"/>
    <row r="56055" ht="15"/>
    <row r="56056" ht="15"/>
    <row r="56057" ht="15"/>
    <row r="56058" ht="15"/>
    <row r="56059" ht="15"/>
    <row r="56060" ht="15"/>
    <row r="56061" ht="15"/>
    <row r="56062" ht="15"/>
    <row r="56063" ht="15"/>
    <row r="56064" ht="15"/>
    <row r="56065" ht="15"/>
    <row r="56066" ht="15"/>
    <row r="56067" ht="15"/>
    <row r="56068" ht="15"/>
    <row r="56069" ht="15"/>
    <row r="56070" ht="15"/>
    <row r="56071" ht="15"/>
    <row r="56072" ht="15"/>
    <row r="56073" ht="15"/>
    <row r="56074" ht="15"/>
    <row r="56075" ht="15"/>
    <row r="56076" ht="15"/>
    <row r="56077" ht="15"/>
    <row r="56078" ht="15"/>
    <row r="56079" ht="15"/>
    <row r="56080" ht="15"/>
    <row r="56081" ht="15"/>
    <row r="56082" ht="15"/>
    <row r="56083" ht="15"/>
    <row r="56084" ht="15"/>
    <row r="56085" ht="15"/>
    <row r="56086" ht="15"/>
    <row r="56087" ht="15"/>
    <row r="56088" ht="15"/>
    <row r="56089" ht="15"/>
    <row r="56090" ht="15"/>
    <row r="56091" ht="15"/>
    <row r="56092" ht="15"/>
    <row r="56093" ht="15"/>
    <row r="56094" ht="15"/>
    <row r="56095" ht="15"/>
    <row r="56096" ht="15"/>
    <row r="56097" ht="15"/>
    <row r="56098" ht="15"/>
    <row r="56099" ht="15"/>
    <row r="56100" ht="15"/>
    <row r="56101" ht="15"/>
    <row r="56102" ht="15"/>
    <row r="56103" ht="15"/>
    <row r="56104" ht="15"/>
    <row r="56105" ht="15"/>
    <row r="56106" ht="15"/>
    <row r="56107" ht="15"/>
    <row r="56108" ht="15"/>
    <row r="56109" ht="15"/>
    <row r="56110" ht="15"/>
    <row r="56111" ht="15"/>
    <row r="56112" ht="15"/>
    <row r="56113" ht="15"/>
    <row r="56114" ht="15"/>
    <row r="56115" ht="15"/>
    <row r="56116" ht="15"/>
    <row r="56117" ht="15"/>
    <row r="56118" ht="15"/>
    <row r="56119" ht="15"/>
    <row r="56120" ht="15"/>
    <row r="56121" ht="15"/>
    <row r="56122" ht="15"/>
    <row r="56123" ht="15"/>
    <row r="56124" ht="15"/>
    <row r="56125" ht="15"/>
    <row r="56126" ht="15"/>
    <row r="56127" ht="15"/>
    <row r="56128" ht="15"/>
    <row r="56129" ht="15"/>
    <row r="56130" ht="15"/>
    <row r="56131" ht="15"/>
    <row r="56132" ht="15"/>
    <row r="56133" ht="15"/>
    <row r="56134" ht="15"/>
    <row r="56135" ht="15"/>
    <row r="56136" ht="15"/>
    <row r="56137" ht="15"/>
    <row r="56138" ht="15"/>
    <row r="56139" ht="15"/>
    <row r="56140" ht="15"/>
    <row r="56141" ht="15"/>
    <row r="56142" ht="15"/>
    <row r="56143" ht="15"/>
    <row r="56144" ht="15"/>
    <row r="56145" ht="15"/>
    <row r="56146" ht="15"/>
    <row r="56147" ht="15"/>
    <row r="56148" ht="15"/>
    <row r="56149" ht="15"/>
    <row r="56150" ht="15"/>
    <row r="56151" ht="15"/>
    <row r="56152" ht="15"/>
    <row r="56153" ht="15"/>
    <row r="56154" ht="15"/>
    <row r="56155" ht="15"/>
    <row r="56156" ht="15"/>
    <row r="56157" ht="15"/>
    <row r="56158" ht="15"/>
    <row r="56159" ht="15"/>
    <row r="56160" ht="15"/>
    <row r="56161" ht="15"/>
    <row r="56162" ht="15"/>
    <row r="56163" ht="15"/>
    <row r="56164" ht="15"/>
    <row r="56165" ht="15"/>
    <row r="56166" ht="15"/>
    <row r="56167" ht="15"/>
    <row r="56168" ht="15"/>
    <row r="56169" ht="15"/>
    <row r="56170" ht="15"/>
    <row r="56171" ht="15"/>
    <row r="56172" ht="15"/>
    <row r="56173" ht="15"/>
    <row r="56174" ht="15"/>
    <row r="56175" ht="15"/>
    <row r="56176" ht="15"/>
    <row r="56177" ht="15"/>
    <row r="56178" ht="15"/>
    <row r="56179" ht="15"/>
    <row r="56180" ht="15"/>
    <row r="56181" ht="15"/>
    <row r="56182" ht="15"/>
    <row r="56183" ht="15"/>
    <row r="56184" ht="15"/>
    <row r="56185" ht="15"/>
    <row r="56186" ht="15"/>
    <row r="56187" ht="15"/>
    <row r="56188" ht="15"/>
    <row r="56189" ht="15"/>
    <row r="56190" ht="15"/>
    <row r="56191" ht="15"/>
    <row r="56192" ht="15"/>
    <row r="56193" ht="15"/>
    <row r="56194" ht="15"/>
    <row r="56195" ht="15"/>
    <row r="56196" ht="15"/>
    <row r="56197" ht="15"/>
    <row r="56198" ht="15"/>
    <row r="56199" ht="15"/>
    <row r="56200" ht="15"/>
    <row r="56201" ht="15"/>
    <row r="56202" ht="15"/>
    <row r="56203" ht="15"/>
    <row r="56204" ht="15"/>
    <row r="56205" ht="15"/>
    <row r="56206" ht="15"/>
    <row r="56207" ht="15"/>
    <row r="56208" ht="15"/>
    <row r="56209" ht="15"/>
    <row r="56210" ht="15"/>
    <row r="56211" ht="15"/>
    <row r="56212" ht="15"/>
    <row r="56213" ht="15"/>
    <row r="56214" ht="15"/>
    <row r="56215" ht="15"/>
    <row r="56216" ht="15"/>
    <row r="56217" ht="15"/>
    <row r="56218" ht="15"/>
    <row r="56219" ht="15"/>
    <row r="56220" ht="15"/>
    <row r="56221" ht="15"/>
    <row r="56222" ht="15"/>
    <row r="56223" ht="15"/>
    <row r="56224" ht="15"/>
    <row r="56225" ht="15"/>
    <row r="56226" ht="15"/>
    <row r="56227" ht="15"/>
    <row r="56228" ht="15"/>
    <row r="56229" ht="15"/>
    <row r="56230" ht="15"/>
    <row r="56231" ht="15"/>
    <row r="56232" ht="15"/>
    <row r="56233" ht="15"/>
    <row r="56234" ht="15"/>
    <row r="56235" ht="15"/>
    <row r="56236" ht="15"/>
    <row r="56237" ht="15"/>
    <row r="56238" ht="15"/>
    <row r="56239" ht="15"/>
    <row r="56240" ht="15"/>
    <row r="56241" ht="15"/>
    <row r="56242" ht="15"/>
    <row r="56243" ht="15"/>
    <row r="56244" ht="15"/>
    <row r="56245" ht="15"/>
    <row r="56246" ht="15"/>
    <row r="56247" ht="15"/>
    <row r="56248" ht="15"/>
    <row r="56249" ht="15"/>
    <row r="56250" ht="15"/>
    <row r="56251" ht="15"/>
    <row r="56252" ht="15"/>
    <row r="56253" ht="15"/>
    <row r="56254" ht="15"/>
    <row r="56255" ht="15"/>
    <row r="56256" ht="15"/>
    <row r="56257" ht="15"/>
    <row r="56258" ht="15"/>
    <row r="56259" ht="15"/>
    <row r="56260" ht="15"/>
    <row r="56261" ht="15"/>
    <row r="56262" ht="15"/>
    <row r="56263" ht="15"/>
    <row r="56264" ht="15"/>
    <row r="56265" ht="15"/>
    <row r="56266" ht="15"/>
    <row r="56267" ht="15"/>
    <row r="56268" ht="15"/>
    <row r="56269" ht="15"/>
    <row r="56270" ht="15"/>
    <row r="56271" ht="15"/>
    <row r="56272" ht="15"/>
    <row r="56273" ht="15"/>
    <row r="56274" ht="15"/>
    <row r="56275" ht="15"/>
    <row r="56276" ht="15"/>
    <row r="56277" ht="15"/>
    <row r="56278" ht="15"/>
    <row r="56279" ht="15"/>
    <row r="56280" ht="15"/>
    <row r="56281" ht="15"/>
    <row r="56282" ht="15"/>
    <row r="56283" ht="15"/>
    <row r="56284" ht="15"/>
    <row r="56285" ht="15"/>
    <row r="56286" ht="15"/>
    <row r="56287" ht="15"/>
    <row r="56288" ht="15"/>
    <row r="56289" ht="15"/>
    <row r="56290" ht="15"/>
    <row r="56291" ht="15"/>
    <row r="56292" ht="15"/>
    <row r="56293" ht="15"/>
    <row r="56294" ht="15"/>
    <row r="56295" ht="15"/>
    <row r="56296" ht="15"/>
    <row r="56297" ht="15"/>
    <row r="56298" ht="15"/>
    <row r="56299" ht="15"/>
    <row r="56300" ht="15"/>
    <row r="56301" ht="15"/>
    <row r="56302" ht="15"/>
    <row r="56303" ht="15"/>
    <row r="56304" ht="15"/>
    <row r="56305" ht="15"/>
    <row r="56306" ht="15"/>
    <row r="56307" ht="15"/>
    <row r="56308" ht="15"/>
    <row r="56309" ht="15"/>
    <row r="56310" ht="15"/>
    <row r="56311" ht="15"/>
    <row r="56312" ht="15"/>
    <row r="56313" ht="15"/>
    <row r="56314" ht="15"/>
    <row r="56315" ht="15"/>
    <row r="56316" ht="15"/>
    <row r="56317" ht="15"/>
    <row r="56318" ht="15"/>
    <row r="56319" ht="15"/>
    <row r="56320" ht="15"/>
    <row r="56321" ht="15"/>
    <row r="56322" ht="15"/>
    <row r="56323" ht="15"/>
    <row r="56324" ht="15"/>
    <row r="56325" ht="15"/>
    <row r="56326" ht="15"/>
    <row r="56327" ht="15"/>
    <row r="56328" ht="15"/>
    <row r="56329" ht="15"/>
    <row r="56330" ht="15"/>
    <row r="56331" ht="15"/>
    <row r="56332" ht="15"/>
    <row r="56333" ht="15"/>
    <row r="56334" ht="15"/>
    <row r="56335" ht="15"/>
    <row r="56336" ht="15"/>
    <row r="56337" ht="15"/>
    <row r="56338" ht="15"/>
    <row r="56339" ht="15"/>
    <row r="56340" ht="15"/>
    <row r="56341" ht="15"/>
    <row r="56342" ht="15"/>
    <row r="56343" ht="15"/>
    <row r="56344" ht="15"/>
    <row r="56345" ht="15"/>
    <row r="56346" ht="15"/>
    <row r="56347" ht="15"/>
    <row r="56348" ht="15"/>
    <row r="56349" ht="15"/>
    <row r="56350" ht="15"/>
    <row r="56351" ht="15"/>
    <row r="56352" ht="15"/>
    <row r="56353" ht="15"/>
    <row r="56354" ht="15"/>
    <row r="56355" ht="15"/>
    <row r="56356" ht="15"/>
    <row r="56357" ht="15"/>
    <row r="56358" ht="15"/>
    <row r="56359" ht="15"/>
    <row r="56360" ht="15"/>
    <row r="56361" ht="15"/>
    <row r="56362" ht="15"/>
    <row r="56363" ht="15"/>
    <row r="56364" ht="15"/>
    <row r="56365" ht="15"/>
    <row r="56366" ht="15"/>
    <row r="56367" ht="15"/>
    <row r="56368" ht="15"/>
    <row r="56369" ht="15"/>
    <row r="56370" ht="15"/>
    <row r="56371" ht="15"/>
    <row r="56372" ht="15"/>
    <row r="56373" ht="15"/>
    <row r="56374" ht="15"/>
    <row r="56375" ht="15"/>
    <row r="56376" ht="15"/>
    <row r="56377" ht="15"/>
    <row r="56378" ht="15"/>
    <row r="56379" ht="15"/>
    <row r="56380" ht="15"/>
    <row r="56381" ht="15"/>
    <row r="56382" ht="15"/>
    <row r="56383" ht="15"/>
    <row r="56384" ht="15"/>
    <row r="56385" ht="15"/>
    <row r="56386" ht="15"/>
    <row r="56387" ht="15"/>
    <row r="56388" ht="15"/>
    <row r="56389" ht="15"/>
    <row r="56390" ht="15"/>
    <row r="56391" ht="15"/>
    <row r="56392" ht="15"/>
    <row r="56393" ht="15"/>
    <row r="56394" ht="15"/>
    <row r="56395" ht="15"/>
    <row r="56396" ht="15"/>
    <row r="56397" ht="15"/>
    <row r="56398" ht="15"/>
    <row r="56399" ht="15"/>
    <row r="56400" ht="15"/>
    <row r="56401" ht="15"/>
    <row r="56402" ht="15"/>
    <row r="56403" ht="15"/>
    <row r="56404" ht="15"/>
    <row r="56405" ht="15"/>
    <row r="56406" ht="15"/>
    <row r="56407" ht="15"/>
    <row r="56408" ht="15"/>
    <row r="56409" ht="15"/>
    <row r="56410" ht="15"/>
    <row r="56411" ht="15"/>
    <row r="56412" ht="15"/>
    <row r="56413" ht="15"/>
    <row r="56414" ht="15"/>
    <row r="56415" ht="15"/>
    <row r="56416" ht="15"/>
    <row r="56417" ht="15"/>
    <row r="56418" ht="15"/>
    <row r="56419" ht="15"/>
    <row r="56420" ht="15"/>
    <row r="56421" ht="15"/>
    <row r="56422" ht="15"/>
    <row r="56423" ht="15"/>
    <row r="56424" ht="15"/>
    <row r="56425" ht="15"/>
    <row r="56426" ht="15"/>
    <row r="56427" ht="15"/>
    <row r="56428" ht="15"/>
    <row r="56429" ht="15"/>
    <row r="56430" ht="15"/>
    <row r="56431" ht="15"/>
    <row r="56432" ht="15"/>
    <row r="56433" ht="15"/>
    <row r="56434" ht="15"/>
    <row r="56435" ht="15"/>
    <row r="56436" ht="15"/>
    <row r="56437" ht="15"/>
    <row r="56438" ht="15"/>
    <row r="56439" ht="15"/>
    <row r="56440" ht="15"/>
    <row r="56441" ht="15"/>
    <row r="56442" ht="15"/>
    <row r="56443" ht="15"/>
    <row r="56444" ht="15"/>
    <row r="56445" ht="15"/>
    <row r="56446" ht="15"/>
    <row r="56447" ht="15"/>
    <row r="56448" ht="15"/>
    <row r="56449" ht="15"/>
    <row r="56450" ht="15"/>
    <row r="56451" ht="15"/>
    <row r="56452" ht="15"/>
    <row r="56453" ht="15"/>
    <row r="56454" ht="15"/>
    <row r="56455" ht="15"/>
    <row r="56456" ht="15"/>
    <row r="56457" ht="15"/>
    <row r="56458" ht="15"/>
    <row r="56459" ht="15"/>
    <row r="56460" ht="15"/>
    <row r="56461" ht="15"/>
    <row r="56462" ht="15"/>
    <row r="56463" ht="15"/>
    <row r="56464" ht="15"/>
    <row r="56465" ht="15"/>
    <row r="56466" ht="15"/>
    <row r="56467" ht="15"/>
    <row r="56468" ht="15"/>
    <row r="56469" ht="15"/>
    <row r="56470" ht="15"/>
    <row r="56471" ht="15"/>
    <row r="56472" ht="15"/>
    <row r="56473" ht="15"/>
    <row r="56474" ht="15"/>
    <row r="56475" ht="15"/>
    <row r="56476" ht="15"/>
    <row r="56477" ht="15"/>
    <row r="56478" ht="15"/>
    <row r="56479" ht="15"/>
    <row r="56480" ht="15"/>
    <row r="56481" ht="15"/>
    <row r="56482" ht="15"/>
    <row r="56483" ht="15"/>
    <row r="56484" ht="15"/>
    <row r="56485" ht="15"/>
    <row r="56486" ht="15"/>
    <row r="56487" ht="15"/>
    <row r="56488" ht="15"/>
    <row r="56489" ht="15"/>
    <row r="56490" ht="15"/>
    <row r="56491" ht="15"/>
    <row r="56492" ht="15"/>
    <row r="56493" ht="15"/>
    <row r="56494" ht="15"/>
    <row r="56495" ht="15"/>
    <row r="56496" ht="15"/>
    <row r="56497" ht="15"/>
    <row r="56498" ht="15"/>
    <row r="56499" ht="15"/>
    <row r="56500" ht="15"/>
    <row r="56501" ht="15"/>
    <row r="56502" ht="15"/>
    <row r="56503" ht="15"/>
    <row r="56504" ht="15"/>
    <row r="56505" ht="15"/>
    <row r="56506" ht="15"/>
    <row r="56507" ht="15"/>
    <row r="56508" ht="15"/>
    <row r="56509" ht="15"/>
    <row r="56510" ht="15"/>
    <row r="56511" ht="15"/>
    <row r="56512" ht="15"/>
    <row r="56513" ht="15"/>
    <row r="56514" ht="15"/>
    <row r="56515" ht="15"/>
    <row r="56516" ht="15"/>
    <row r="56517" ht="15"/>
    <row r="56518" ht="15"/>
    <row r="56519" ht="15"/>
    <row r="56520" ht="15"/>
    <row r="56521" ht="15"/>
    <row r="56522" ht="15"/>
    <row r="56523" ht="15"/>
    <row r="56524" ht="15"/>
    <row r="56525" ht="15"/>
    <row r="56526" ht="15"/>
    <row r="56527" ht="15"/>
    <row r="56528" ht="15"/>
    <row r="56529" ht="15"/>
    <row r="56530" ht="15"/>
    <row r="56531" ht="15"/>
    <row r="56532" ht="15"/>
    <row r="56533" ht="15"/>
    <row r="56534" ht="15"/>
    <row r="56535" ht="15"/>
    <row r="56536" ht="15"/>
    <row r="56537" ht="15"/>
    <row r="56538" ht="15"/>
    <row r="56539" ht="15"/>
    <row r="56540" ht="15"/>
    <row r="56541" ht="15"/>
    <row r="56542" ht="15"/>
    <row r="56543" ht="15"/>
    <row r="56544" ht="15"/>
    <row r="56545" ht="15"/>
    <row r="56546" ht="15"/>
    <row r="56547" ht="15"/>
    <row r="56548" ht="15"/>
    <row r="56549" ht="15"/>
    <row r="56550" ht="15"/>
    <row r="56551" ht="15"/>
    <row r="56552" ht="15"/>
    <row r="56553" ht="15"/>
    <row r="56554" ht="15"/>
    <row r="56555" ht="15"/>
    <row r="56556" ht="15"/>
    <row r="56557" ht="15"/>
    <row r="56558" ht="15"/>
    <row r="56559" ht="15"/>
    <row r="56560" ht="15"/>
    <row r="56561" ht="15"/>
    <row r="56562" ht="15"/>
    <row r="56563" ht="15"/>
    <row r="56564" ht="15"/>
    <row r="56565" ht="15"/>
    <row r="56566" ht="15"/>
    <row r="56567" ht="15"/>
    <row r="56568" ht="15"/>
    <row r="56569" ht="15"/>
    <row r="56570" ht="15"/>
    <row r="56571" ht="15"/>
    <row r="56572" ht="15"/>
    <row r="56573" ht="15"/>
    <row r="56574" ht="15"/>
    <row r="56575" ht="15"/>
    <row r="56576" ht="15"/>
    <row r="56577" ht="15"/>
    <row r="56578" ht="15"/>
    <row r="56579" ht="15"/>
    <row r="56580" ht="15"/>
    <row r="56581" ht="15"/>
    <row r="56582" ht="15"/>
    <row r="56583" ht="15"/>
    <row r="56584" ht="15"/>
    <row r="56585" ht="15"/>
    <row r="56586" ht="15"/>
    <row r="56587" ht="15"/>
    <row r="56588" ht="15"/>
    <row r="56589" ht="15"/>
    <row r="56590" ht="15"/>
    <row r="56591" ht="15"/>
    <row r="56592" ht="15"/>
    <row r="56593" ht="15"/>
    <row r="56594" ht="15"/>
    <row r="56595" ht="15"/>
    <row r="56596" ht="15"/>
    <row r="56597" ht="15"/>
    <row r="56598" ht="15"/>
    <row r="56599" ht="15"/>
    <row r="56600" ht="15"/>
    <row r="56601" ht="15"/>
    <row r="56602" ht="15"/>
    <row r="56603" ht="15"/>
    <row r="56604" ht="15"/>
    <row r="56605" ht="15"/>
    <row r="56606" ht="15"/>
    <row r="56607" ht="15"/>
    <row r="56608" ht="15"/>
    <row r="56609" ht="15"/>
    <row r="56610" ht="15"/>
    <row r="56611" ht="15"/>
    <row r="56612" ht="15"/>
    <row r="56613" ht="15"/>
    <row r="56614" ht="15"/>
    <row r="56615" ht="15"/>
    <row r="56616" ht="15"/>
    <row r="56617" ht="15"/>
    <row r="56618" ht="15"/>
    <row r="56619" ht="15"/>
    <row r="56620" ht="15"/>
    <row r="56621" ht="15"/>
    <row r="56622" ht="15"/>
    <row r="56623" ht="15"/>
    <row r="56624" ht="15"/>
    <row r="56625" ht="15"/>
    <row r="56626" ht="15"/>
    <row r="56627" ht="15"/>
    <row r="56628" ht="15"/>
    <row r="56629" ht="15"/>
    <row r="56630" ht="15"/>
    <row r="56631" ht="15"/>
    <row r="56632" ht="15"/>
    <row r="56633" ht="15"/>
    <row r="56634" ht="15"/>
    <row r="56635" ht="15"/>
    <row r="56636" ht="15"/>
    <row r="56637" ht="15"/>
    <row r="56638" ht="15"/>
    <row r="56639" ht="15"/>
    <row r="56640" ht="15"/>
    <row r="56641" ht="15"/>
    <row r="56642" ht="15"/>
    <row r="56643" ht="15"/>
    <row r="56644" ht="15"/>
    <row r="56645" ht="15"/>
    <row r="56646" ht="15"/>
    <row r="56647" ht="15"/>
    <row r="56648" ht="15"/>
    <row r="56649" ht="15"/>
    <row r="56650" ht="15"/>
    <row r="56651" ht="15"/>
    <row r="56652" ht="15"/>
    <row r="56653" ht="15"/>
    <row r="56654" ht="15"/>
    <row r="56655" ht="15"/>
    <row r="56656" ht="15"/>
    <row r="56657" ht="15"/>
    <row r="56658" ht="15"/>
    <row r="56659" ht="15"/>
    <row r="56660" ht="15"/>
    <row r="56661" ht="15"/>
    <row r="56662" ht="15"/>
    <row r="56663" ht="15"/>
    <row r="56664" ht="15"/>
    <row r="56665" ht="15"/>
    <row r="56666" ht="15"/>
    <row r="56667" ht="15"/>
    <row r="56668" ht="15"/>
    <row r="56669" ht="15"/>
    <row r="56670" ht="15"/>
    <row r="56671" ht="15"/>
    <row r="56672" ht="15"/>
    <row r="56673" ht="15"/>
    <row r="56674" ht="15"/>
    <row r="56675" ht="15"/>
    <row r="56676" ht="15"/>
    <row r="56677" ht="15"/>
    <row r="56678" ht="15"/>
    <row r="56679" ht="15"/>
    <row r="56680" ht="15"/>
    <row r="56681" ht="15"/>
    <row r="56682" ht="15"/>
    <row r="56683" ht="15"/>
    <row r="56684" ht="15"/>
    <row r="56685" ht="15"/>
    <row r="56686" ht="15"/>
    <row r="56687" ht="15"/>
    <row r="56688" ht="15"/>
    <row r="56689" ht="15"/>
    <row r="56690" ht="15"/>
    <row r="56691" ht="15"/>
    <row r="56692" ht="15"/>
    <row r="56693" ht="15"/>
    <row r="56694" ht="15"/>
    <row r="56695" ht="15"/>
    <row r="56696" ht="15"/>
    <row r="56697" ht="15"/>
    <row r="56698" ht="15"/>
    <row r="56699" ht="15"/>
    <row r="56700" ht="15"/>
    <row r="56701" ht="15"/>
    <row r="56702" ht="15"/>
    <row r="56703" ht="15"/>
    <row r="56704" ht="15"/>
    <row r="56705" ht="15"/>
    <row r="56706" ht="15"/>
    <row r="56707" ht="15"/>
    <row r="56708" ht="15"/>
    <row r="56709" ht="15"/>
    <row r="56710" ht="15"/>
    <row r="56711" ht="15"/>
    <row r="56712" ht="15"/>
    <row r="56713" ht="15"/>
    <row r="56714" ht="15"/>
    <row r="56715" ht="15"/>
    <row r="56716" ht="15"/>
    <row r="56717" ht="15"/>
    <row r="56718" ht="15"/>
    <row r="56719" ht="15"/>
    <row r="56720" ht="15"/>
    <row r="56721" ht="15"/>
    <row r="56722" ht="15"/>
    <row r="56723" ht="15"/>
    <row r="56724" ht="15"/>
    <row r="56725" ht="15"/>
    <row r="56726" ht="15"/>
    <row r="56727" ht="15"/>
    <row r="56728" ht="15"/>
    <row r="56729" ht="15"/>
    <row r="56730" ht="15"/>
    <row r="56731" ht="15"/>
    <row r="56732" ht="15"/>
    <row r="56733" ht="15"/>
    <row r="56734" ht="15"/>
    <row r="56735" ht="15"/>
    <row r="56736" ht="15"/>
    <row r="56737" ht="15"/>
    <row r="56738" ht="15"/>
    <row r="56739" ht="15"/>
    <row r="56740" ht="15"/>
    <row r="56741" ht="15"/>
    <row r="56742" ht="15"/>
    <row r="56743" ht="15"/>
    <row r="56744" ht="15"/>
    <row r="56745" ht="15"/>
    <row r="56746" ht="15"/>
    <row r="56747" ht="15"/>
    <row r="56748" ht="15"/>
    <row r="56749" ht="15"/>
    <row r="56750" ht="15"/>
    <row r="56751" ht="15"/>
    <row r="56752" ht="15"/>
    <row r="56753" ht="15"/>
    <row r="56754" ht="15"/>
    <row r="56755" ht="15"/>
    <row r="56756" ht="15"/>
    <row r="56757" ht="15"/>
    <row r="56758" ht="15"/>
    <row r="56759" ht="15"/>
    <row r="56760" ht="15"/>
    <row r="56761" ht="15"/>
    <row r="56762" ht="15"/>
    <row r="56763" ht="15"/>
    <row r="56764" ht="15"/>
    <row r="56765" ht="15"/>
    <row r="56766" ht="15"/>
    <row r="56767" ht="15"/>
    <row r="56768" ht="15"/>
    <row r="56769" ht="15"/>
    <row r="56770" ht="15"/>
    <row r="56771" ht="15"/>
    <row r="56772" ht="15"/>
    <row r="56773" ht="15"/>
    <row r="56774" ht="15"/>
    <row r="56775" ht="15"/>
    <row r="56776" ht="15"/>
    <row r="56777" ht="15"/>
    <row r="56778" ht="15"/>
    <row r="56779" ht="15"/>
    <row r="56780" ht="15"/>
    <row r="56781" ht="15"/>
    <row r="56782" ht="15"/>
    <row r="56783" ht="15"/>
    <row r="56784" ht="15"/>
    <row r="56785" ht="15"/>
    <row r="56786" ht="15"/>
    <row r="56787" ht="15"/>
    <row r="56788" ht="15"/>
    <row r="56789" ht="15"/>
    <row r="56790" ht="15"/>
    <row r="56791" ht="15"/>
    <row r="56792" ht="15"/>
    <row r="56793" ht="15"/>
    <row r="56794" ht="15"/>
    <row r="56795" ht="15"/>
    <row r="56796" ht="15"/>
    <row r="56797" ht="15"/>
    <row r="56798" ht="15"/>
    <row r="56799" ht="15"/>
    <row r="56800" ht="15"/>
    <row r="56801" ht="15"/>
    <row r="56802" ht="15"/>
    <row r="56803" ht="15"/>
    <row r="56804" ht="15"/>
    <row r="56805" ht="15"/>
    <row r="56806" ht="15"/>
    <row r="56807" ht="15"/>
    <row r="56808" ht="15"/>
    <row r="56809" ht="15"/>
    <row r="56810" ht="15"/>
    <row r="56811" ht="15"/>
    <row r="56812" ht="15"/>
    <row r="56813" ht="15"/>
    <row r="56814" ht="15"/>
    <row r="56815" ht="15"/>
    <row r="56816" ht="15"/>
    <row r="56817" ht="15"/>
    <row r="56818" ht="15"/>
    <row r="56819" ht="15"/>
    <row r="56820" ht="15"/>
    <row r="56821" ht="15"/>
    <row r="56822" ht="15"/>
    <row r="56823" ht="15"/>
    <row r="56824" ht="15"/>
    <row r="56825" ht="15"/>
    <row r="56826" ht="15"/>
    <row r="56827" ht="15"/>
    <row r="56828" ht="15"/>
    <row r="56829" ht="15"/>
    <row r="56830" ht="15"/>
    <row r="56831" ht="15"/>
    <row r="56832" ht="15"/>
    <row r="56833" ht="15"/>
    <row r="56834" ht="15"/>
    <row r="56835" ht="15"/>
    <row r="56836" ht="15"/>
    <row r="56837" ht="15"/>
    <row r="56838" ht="15"/>
    <row r="56839" ht="15"/>
    <row r="56840" ht="15"/>
    <row r="56841" ht="15"/>
    <row r="56842" ht="15"/>
    <row r="56843" ht="15"/>
    <row r="56844" ht="15"/>
    <row r="56845" ht="15"/>
    <row r="56846" ht="15"/>
    <row r="56847" ht="15"/>
    <row r="56848" ht="15"/>
    <row r="56849" ht="15"/>
    <row r="56850" ht="15"/>
    <row r="56851" ht="15"/>
    <row r="56852" ht="15"/>
    <row r="56853" ht="15"/>
    <row r="56854" ht="15"/>
    <row r="56855" ht="15"/>
    <row r="56856" ht="15"/>
    <row r="56857" ht="15"/>
    <row r="56858" ht="15"/>
    <row r="56859" ht="15"/>
    <row r="56860" ht="15"/>
    <row r="56861" ht="15"/>
    <row r="56862" ht="15"/>
    <row r="56863" ht="15"/>
    <row r="56864" ht="15"/>
    <row r="56865" ht="15"/>
    <row r="56866" ht="15"/>
    <row r="56867" ht="15"/>
    <row r="56868" ht="15"/>
    <row r="56869" ht="15"/>
    <row r="56870" ht="15"/>
    <row r="56871" ht="15"/>
    <row r="56872" ht="15"/>
    <row r="56873" ht="15"/>
    <row r="56874" ht="15"/>
    <row r="56875" ht="15"/>
    <row r="56876" ht="15"/>
    <row r="56877" ht="15"/>
    <row r="56878" ht="15"/>
    <row r="56879" ht="15"/>
    <row r="56880" ht="15"/>
    <row r="56881" ht="15"/>
    <row r="56882" ht="15"/>
    <row r="56883" ht="15"/>
    <row r="56884" ht="15"/>
    <row r="56885" ht="15"/>
    <row r="56886" ht="15"/>
    <row r="56887" ht="15"/>
    <row r="56888" ht="15"/>
    <row r="56889" ht="15"/>
    <row r="56890" ht="15"/>
    <row r="56891" ht="15"/>
    <row r="56892" ht="15"/>
    <row r="56893" ht="15"/>
    <row r="56894" ht="15"/>
    <row r="56895" ht="15"/>
    <row r="56896" ht="15"/>
    <row r="56897" ht="15"/>
    <row r="56898" ht="15"/>
    <row r="56899" ht="15"/>
    <row r="56900" ht="15"/>
    <row r="56901" ht="15"/>
    <row r="56902" ht="15"/>
    <row r="56903" ht="15"/>
    <row r="56904" ht="15"/>
    <row r="56905" ht="15"/>
    <row r="56906" ht="15"/>
    <row r="56907" ht="15"/>
    <row r="56908" ht="15"/>
    <row r="56909" ht="15"/>
    <row r="56910" ht="15"/>
    <row r="56911" ht="15"/>
    <row r="56912" ht="15"/>
    <row r="56913" ht="15"/>
    <row r="56914" ht="15"/>
    <row r="56915" ht="15"/>
    <row r="56916" ht="15"/>
    <row r="56917" ht="15"/>
    <row r="56918" ht="15"/>
    <row r="56919" ht="15"/>
    <row r="56920" ht="15"/>
    <row r="56921" ht="15"/>
    <row r="56922" ht="15"/>
    <row r="56923" ht="15"/>
    <row r="56924" ht="15"/>
    <row r="56925" ht="15"/>
    <row r="56926" ht="15"/>
    <row r="56927" ht="15"/>
    <row r="56928" ht="15"/>
    <row r="56929" ht="15"/>
    <row r="56930" ht="15"/>
    <row r="56931" ht="15"/>
    <row r="56932" ht="15"/>
    <row r="56933" ht="15"/>
    <row r="56934" ht="15"/>
    <row r="56935" ht="15"/>
    <row r="56936" ht="15"/>
    <row r="56937" ht="15"/>
    <row r="56938" ht="15"/>
    <row r="56939" ht="15"/>
    <row r="56940" ht="15"/>
    <row r="56941" ht="15"/>
    <row r="56942" ht="15"/>
    <row r="56943" ht="15"/>
    <row r="56944" ht="15"/>
    <row r="56945" ht="15"/>
    <row r="56946" ht="15"/>
    <row r="56947" ht="15"/>
    <row r="56948" ht="15"/>
    <row r="56949" ht="15"/>
    <row r="56950" ht="15"/>
    <row r="56951" ht="15"/>
    <row r="56952" ht="15"/>
    <row r="56953" ht="15"/>
    <row r="56954" ht="15"/>
    <row r="56955" ht="15"/>
    <row r="56956" ht="15"/>
    <row r="56957" ht="15"/>
    <row r="56958" ht="15"/>
    <row r="56959" ht="15"/>
    <row r="56960" ht="15"/>
    <row r="56961" ht="15"/>
    <row r="56962" ht="15"/>
    <row r="56963" ht="15"/>
    <row r="56964" ht="15"/>
    <row r="56965" ht="15"/>
    <row r="56966" ht="15"/>
    <row r="56967" ht="15"/>
    <row r="56968" ht="15"/>
    <row r="56969" ht="15"/>
    <row r="56970" ht="15"/>
    <row r="56971" ht="15"/>
    <row r="56972" ht="15"/>
    <row r="56973" ht="15"/>
    <row r="56974" ht="15"/>
    <row r="56975" ht="15"/>
    <row r="56976" ht="15"/>
    <row r="56977" ht="15"/>
    <row r="56978" ht="15"/>
    <row r="56979" ht="15"/>
    <row r="56980" ht="15"/>
    <row r="56981" ht="15"/>
    <row r="56982" ht="15"/>
    <row r="56983" ht="15"/>
    <row r="56984" ht="15"/>
    <row r="56985" ht="15"/>
    <row r="56986" ht="15"/>
    <row r="56987" ht="15"/>
    <row r="56988" ht="15"/>
    <row r="56989" ht="15"/>
    <row r="56990" ht="15"/>
    <row r="56991" ht="15"/>
    <row r="56992" ht="15"/>
    <row r="56993" ht="15"/>
    <row r="56994" ht="15"/>
    <row r="56995" ht="15"/>
    <row r="56996" ht="15"/>
    <row r="56997" ht="15"/>
    <row r="56998" ht="15"/>
    <row r="56999" ht="15"/>
    <row r="57000" ht="15"/>
    <row r="57001" ht="15"/>
    <row r="57002" ht="15"/>
    <row r="57003" ht="15"/>
    <row r="57004" ht="15"/>
    <row r="57005" ht="15"/>
    <row r="57006" ht="15"/>
    <row r="57007" ht="15"/>
    <row r="57008" ht="15"/>
    <row r="57009" ht="15"/>
    <row r="57010" ht="15"/>
    <row r="57011" ht="15"/>
    <row r="57012" ht="15"/>
    <row r="57013" ht="15"/>
    <row r="57014" ht="15"/>
    <row r="57015" ht="15"/>
    <row r="57016" ht="15"/>
    <row r="57017" ht="15"/>
    <row r="57018" ht="15"/>
    <row r="57019" ht="15"/>
    <row r="57020" ht="15"/>
    <row r="57021" ht="15"/>
    <row r="57022" ht="15"/>
    <row r="57023" ht="15"/>
    <row r="57024" ht="15"/>
    <row r="57025" ht="15"/>
    <row r="57026" ht="15"/>
    <row r="57027" ht="15"/>
    <row r="57028" ht="15"/>
    <row r="57029" ht="15"/>
    <row r="57030" ht="15"/>
    <row r="57031" ht="15"/>
    <row r="57032" ht="15"/>
    <row r="57033" ht="15"/>
    <row r="57034" ht="15"/>
    <row r="57035" ht="15"/>
    <row r="57036" ht="15"/>
    <row r="57037" ht="15"/>
    <row r="57038" ht="15"/>
    <row r="57039" ht="15"/>
    <row r="57040" ht="15"/>
    <row r="57041" ht="15"/>
    <row r="57042" ht="15"/>
    <row r="57043" ht="15"/>
    <row r="57044" ht="15"/>
    <row r="57045" ht="15"/>
    <row r="57046" ht="15"/>
    <row r="57047" ht="15"/>
    <row r="57048" ht="15"/>
    <row r="57049" ht="15"/>
    <row r="57050" ht="15"/>
    <row r="57051" ht="15"/>
    <row r="57052" ht="15"/>
    <row r="57053" ht="15"/>
    <row r="57054" ht="15"/>
    <row r="57055" ht="15"/>
    <row r="57056" ht="15"/>
    <row r="57057" ht="15"/>
    <row r="57058" ht="15"/>
    <row r="57059" ht="15"/>
    <row r="57060" ht="15"/>
    <row r="57061" ht="15"/>
    <row r="57062" ht="15"/>
    <row r="57063" ht="15"/>
    <row r="57064" ht="15"/>
    <row r="57065" ht="15"/>
    <row r="57066" ht="15"/>
    <row r="57067" ht="15"/>
    <row r="57068" ht="15"/>
    <row r="57069" ht="15"/>
    <row r="57070" ht="15"/>
    <row r="57071" ht="15"/>
    <row r="57072" ht="15"/>
    <row r="57073" ht="15"/>
    <row r="57074" ht="15"/>
    <row r="57075" ht="15"/>
    <row r="57076" ht="15"/>
    <row r="57077" ht="15"/>
    <row r="57078" ht="15"/>
    <row r="57079" ht="15"/>
    <row r="57080" ht="15"/>
    <row r="57081" ht="15"/>
    <row r="57082" ht="15"/>
    <row r="57083" ht="15"/>
    <row r="57084" ht="15"/>
    <row r="57085" ht="15"/>
    <row r="57086" ht="15"/>
    <row r="57087" ht="15"/>
    <row r="57088" ht="15"/>
    <row r="57089" ht="15"/>
    <row r="57090" ht="15"/>
    <row r="57091" ht="15"/>
    <row r="57092" ht="15"/>
    <row r="57093" ht="15"/>
    <row r="57094" ht="15"/>
    <row r="57095" ht="15"/>
    <row r="57096" ht="15"/>
    <row r="57097" ht="15"/>
    <row r="57098" ht="15"/>
    <row r="57099" ht="15"/>
    <row r="57100" ht="15"/>
    <row r="57101" ht="15"/>
    <row r="57102" ht="15"/>
    <row r="57103" ht="15"/>
    <row r="57104" ht="15"/>
    <row r="57105" ht="15"/>
    <row r="57106" ht="15"/>
    <row r="57107" ht="15"/>
    <row r="57108" ht="15"/>
    <row r="57109" ht="15"/>
    <row r="57110" ht="15"/>
    <row r="57111" ht="15"/>
    <row r="57112" ht="15"/>
    <row r="57113" ht="15"/>
    <row r="57114" ht="15"/>
    <row r="57115" ht="15"/>
    <row r="57116" ht="15"/>
    <row r="57117" ht="15"/>
    <row r="57118" ht="15"/>
    <row r="57119" ht="15"/>
    <row r="57120" ht="15"/>
    <row r="57121" ht="15"/>
    <row r="57122" ht="15"/>
    <row r="57123" ht="15"/>
    <row r="57124" ht="15"/>
    <row r="57125" ht="15"/>
    <row r="57126" ht="15"/>
    <row r="57127" ht="15"/>
    <row r="57128" ht="15"/>
    <row r="57129" ht="15"/>
    <row r="57130" ht="15"/>
    <row r="57131" ht="15"/>
    <row r="57132" ht="15"/>
    <row r="57133" ht="15"/>
    <row r="57134" ht="15"/>
    <row r="57135" ht="15"/>
    <row r="57136" ht="15"/>
    <row r="57137" ht="15"/>
    <row r="57138" ht="15"/>
    <row r="57139" ht="15"/>
    <row r="57140" ht="15"/>
    <row r="57141" ht="15"/>
    <row r="57142" ht="15"/>
    <row r="57143" ht="15"/>
    <row r="57144" ht="15"/>
    <row r="57145" ht="15"/>
    <row r="57146" ht="15"/>
    <row r="57147" ht="15"/>
    <row r="57148" ht="15"/>
    <row r="57149" ht="15"/>
    <row r="57150" ht="15"/>
    <row r="57151" ht="15"/>
    <row r="57152" ht="15"/>
    <row r="57153" ht="15"/>
    <row r="57154" ht="15"/>
    <row r="57155" ht="15"/>
    <row r="57156" ht="15"/>
    <row r="57157" ht="15"/>
    <row r="57158" ht="15"/>
    <row r="57159" ht="15"/>
    <row r="57160" ht="15"/>
    <row r="57161" ht="15"/>
    <row r="57162" ht="15"/>
    <row r="57163" ht="15"/>
    <row r="57164" ht="15"/>
    <row r="57165" ht="15"/>
    <row r="57166" ht="15"/>
    <row r="57167" ht="15"/>
    <row r="57168" ht="15"/>
    <row r="57169" ht="15"/>
    <row r="57170" ht="15"/>
    <row r="57171" ht="15"/>
    <row r="57172" ht="15"/>
    <row r="57173" ht="15"/>
    <row r="57174" ht="15"/>
    <row r="57175" ht="15"/>
    <row r="57176" ht="15"/>
    <row r="57177" ht="15"/>
    <row r="57178" ht="15"/>
    <row r="57179" ht="15"/>
    <row r="57180" ht="15"/>
    <row r="57181" ht="15"/>
    <row r="57182" ht="15"/>
    <row r="57183" ht="15"/>
    <row r="57184" ht="15"/>
    <row r="57185" ht="15"/>
    <row r="57186" ht="15"/>
    <row r="57187" ht="15"/>
    <row r="57188" ht="15"/>
    <row r="57189" ht="15"/>
    <row r="57190" ht="15"/>
    <row r="57191" ht="15"/>
    <row r="57192" ht="15"/>
    <row r="57193" ht="15"/>
    <row r="57194" ht="15"/>
    <row r="57195" ht="15"/>
    <row r="57196" ht="15"/>
    <row r="57197" ht="15"/>
    <row r="57198" ht="15"/>
    <row r="57199" ht="15"/>
    <row r="57200" ht="15"/>
    <row r="57201" ht="15"/>
    <row r="57202" ht="15"/>
    <row r="57203" ht="15"/>
    <row r="57204" ht="15"/>
    <row r="57205" ht="15"/>
    <row r="57206" ht="15"/>
    <row r="57207" ht="15"/>
    <row r="57208" ht="15"/>
    <row r="57209" ht="15"/>
    <row r="57210" ht="15"/>
    <row r="57211" ht="15"/>
    <row r="57212" ht="15"/>
    <row r="57213" ht="15"/>
    <row r="57214" ht="15"/>
    <row r="57215" ht="15"/>
    <row r="57216" ht="15"/>
    <row r="57217" ht="15"/>
    <row r="57218" ht="15"/>
    <row r="57219" ht="15"/>
    <row r="57220" ht="15"/>
    <row r="57221" ht="15"/>
    <row r="57222" ht="15"/>
    <row r="57223" ht="15"/>
    <row r="57224" ht="15"/>
    <row r="57225" ht="15"/>
    <row r="57226" ht="15"/>
    <row r="57227" ht="15"/>
    <row r="57228" ht="15"/>
    <row r="57229" ht="15"/>
    <row r="57230" ht="15"/>
    <row r="57231" ht="15"/>
    <row r="57232" ht="15"/>
    <row r="57233" ht="15"/>
    <row r="57234" ht="15"/>
    <row r="57235" ht="15"/>
    <row r="57236" ht="15"/>
    <row r="57237" ht="15"/>
    <row r="57238" ht="15"/>
    <row r="57239" ht="15"/>
    <row r="57240" ht="15"/>
    <row r="57241" ht="15"/>
    <row r="57242" ht="15"/>
    <row r="57243" ht="15"/>
    <row r="57244" ht="15"/>
    <row r="57245" ht="15"/>
    <row r="57246" ht="15"/>
    <row r="57247" ht="15"/>
    <row r="57248" ht="15"/>
    <row r="57249" ht="15"/>
    <row r="57250" ht="15"/>
    <row r="57251" ht="15"/>
    <row r="57252" ht="15"/>
    <row r="57253" ht="15"/>
    <row r="57254" ht="15"/>
    <row r="57255" ht="15"/>
    <row r="57256" ht="15"/>
    <row r="57257" ht="15"/>
    <row r="57258" ht="15"/>
    <row r="57259" ht="15"/>
    <row r="57260" ht="15"/>
    <row r="57261" ht="15"/>
    <row r="57262" ht="15"/>
    <row r="57263" ht="15"/>
    <row r="57264" ht="15"/>
    <row r="57265" ht="15"/>
    <row r="57266" ht="15"/>
    <row r="57267" ht="15"/>
    <row r="57268" ht="15"/>
    <row r="57269" ht="15"/>
    <row r="57270" ht="15"/>
    <row r="57271" ht="15"/>
    <row r="57272" ht="15"/>
    <row r="57273" ht="15"/>
    <row r="57274" ht="15"/>
    <row r="57275" ht="15"/>
    <row r="57276" ht="15"/>
    <row r="57277" ht="15"/>
    <row r="57278" ht="15"/>
    <row r="57279" ht="15"/>
    <row r="57280" ht="15"/>
    <row r="57281" ht="15"/>
    <row r="57282" ht="15"/>
    <row r="57283" ht="15"/>
    <row r="57284" ht="15"/>
    <row r="57285" ht="15"/>
    <row r="57286" ht="15"/>
    <row r="57287" ht="15"/>
    <row r="57288" ht="15"/>
    <row r="57289" ht="15"/>
    <row r="57290" ht="15"/>
    <row r="57291" ht="15"/>
    <row r="57292" ht="15"/>
    <row r="57293" ht="15"/>
    <row r="57294" ht="15"/>
    <row r="57295" ht="15"/>
    <row r="57296" ht="15"/>
    <row r="57297" ht="15"/>
    <row r="57298" ht="15"/>
    <row r="57299" ht="15"/>
    <row r="57300" ht="15"/>
    <row r="57301" ht="15"/>
    <row r="57302" ht="15"/>
    <row r="57303" ht="15"/>
    <row r="57304" ht="15"/>
    <row r="57305" ht="15"/>
    <row r="57306" ht="15"/>
    <row r="57307" ht="15"/>
    <row r="57308" ht="15"/>
    <row r="57309" ht="15"/>
    <row r="57310" ht="15"/>
    <row r="57311" ht="15"/>
    <row r="57312" ht="15"/>
    <row r="57313" ht="15"/>
    <row r="57314" ht="15"/>
    <row r="57315" ht="15"/>
    <row r="57316" ht="15"/>
    <row r="57317" ht="15"/>
    <row r="57318" ht="15"/>
    <row r="57319" ht="15"/>
    <row r="57320" ht="15"/>
    <row r="57321" ht="15"/>
    <row r="57322" ht="15"/>
    <row r="57323" ht="15"/>
    <row r="57324" ht="15"/>
    <row r="57325" ht="15"/>
    <row r="57326" ht="15"/>
    <row r="57327" ht="15"/>
    <row r="57328" ht="15"/>
    <row r="57329" ht="15"/>
    <row r="57330" ht="15"/>
    <row r="57331" ht="15"/>
    <row r="57332" ht="15"/>
    <row r="57333" ht="15"/>
    <row r="57334" ht="15"/>
    <row r="57335" ht="15"/>
    <row r="57336" ht="15"/>
    <row r="57337" ht="15"/>
    <row r="57338" ht="15"/>
    <row r="57339" ht="15"/>
    <row r="57340" ht="15"/>
    <row r="57341" ht="15"/>
    <row r="57342" ht="15"/>
    <row r="57343" ht="15"/>
    <row r="57344" ht="15"/>
    <row r="57345" ht="15"/>
    <row r="57346" ht="15"/>
    <row r="57347" ht="15"/>
    <row r="57348" ht="15"/>
    <row r="57349" ht="15"/>
    <row r="57350" ht="15"/>
    <row r="57351" ht="15"/>
    <row r="57352" ht="15"/>
    <row r="57353" ht="15"/>
    <row r="57354" ht="15"/>
    <row r="57355" ht="15"/>
    <row r="57356" ht="15"/>
    <row r="57357" ht="15"/>
    <row r="57358" ht="15"/>
    <row r="57359" ht="15"/>
    <row r="57360" ht="15"/>
    <row r="57361" ht="15"/>
    <row r="57362" ht="15"/>
    <row r="57363" ht="15"/>
    <row r="57364" ht="15"/>
    <row r="57365" ht="15"/>
    <row r="57366" ht="15"/>
    <row r="57367" ht="15"/>
    <row r="57368" ht="15"/>
    <row r="57369" ht="15"/>
    <row r="57370" ht="15"/>
    <row r="57371" ht="15"/>
    <row r="57372" ht="15"/>
    <row r="57373" ht="15"/>
    <row r="57374" ht="15"/>
    <row r="57375" ht="15"/>
    <row r="57376" ht="15"/>
    <row r="57377" ht="15"/>
    <row r="57378" ht="15"/>
    <row r="57379" ht="15"/>
    <row r="57380" ht="15"/>
    <row r="57381" ht="15"/>
    <row r="57382" ht="15"/>
    <row r="57383" ht="15"/>
    <row r="57384" ht="15"/>
    <row r="57385" ht="15"/>
    <row r="57386" ht="15"/>
    <row r="57387" ht="15"/>
    <row r="57388" ht="15"/>
    <row r="57389" ht="15"/>
    <row r="57390" ht="15"/>
    <row r="57391" ht="15"/>
    <row r="57392" ht="15"/>
    <row r="57393" ht="15"/>
    <row r="57394" ht="15"/>
    <row r="57395" ht="15"/>
    <row r="57396" ht="15"/>
    <row r="57397" ht="15"/>
    <row r="57398" ht="15"/>
    <row r="57399" ht="15"/>
    <row r="57400" ht="15"/>
    <row r="57401" ht="15"/>
    <row r="57402" ht="15"/>
    <row r="57403" ht="15"/>
    <row r="57404" ht="15"/>
    <row r="57405" ht="15"/>
    <row r="57406" ht="15"/>
    <row r="57407" ht="15"/>
    <row r="57408" ht="15"/>
    <row r="57409" ht="15"/>
    <row r="57410" ht="15"/>
    <row r="57411" ht="15"/>
    <row r="57412" ht="15"/>
    <row r="57413" ht="15"/>
    <row r="57414" ht="15"/>
    <row r="57415" ht="15"/>
    <row r="57416" ht="15"/>
    <row r="57417" ht="15"/>
    <row r="57418" ht="15"/>
    <row r="57419" ht="15"/>
    <row r="57420" ht="15"/>
    <row r="57421" ht="15"/>
    <row r="57422" ht="15"/>
    <row r="57423" ht="15"/>
    <row r="57424" ht="15"/>
    <row r="57425" ht="15"/>
    <row r="57426" ht="15"/>
    <row r="57427" ht="15"/>
    <row r="57428" ht="15"/>
    <row r="57429" ht="15"/>
    <row r="57430" ht="15"/>
    <row r="57431" ht="15"/>
    <row r="57432" ht="15"/>
    <row r="57433" ht="15"/>
    <row r="57434" ht="15"/>
    <row r="57435" ht="15"/>
    <row r="57436" ht="15"/>
    <row r="57437" ht="15"/>
    <row r="57438" ht="15"/>
    <row r="57439" ht="15"/>
    <row r="57440" ht="15"/>
    <row r="57441" ht="15"/>
    <row r="57442" ht="15"/>
    <row r="57443" ht="15"/>
    <row r="57444" ht="15"/>
    <row r="57445" ht="15"/>
    <row r="57446" ht="15"/>
    <row r="57447" ht="15"/>
    <row r="57448" ht="15"/>
    <row r="57449" ht="15"/>
    <row r="57450" ht="15"/>
    <row r="57451" ht="15"/>
    <row r="57452" ht="15"/>
    <row r="57453" ht="15"/>
    <row r="57454" ht="15"/>
    <row r="57455" ht="15"/>
    <row r="57456" ht="15"/>
    <row r="57457" ht="15"/>
    <row r="57458" ht="15"/>
    <row r="57459" ht="15"/>
    <row r="57460" ht="15"/>
    <row r="57461" ht="15"/>
    <row r="57462" ht="15"/>
    <row r="57463" ht="15"/>
    <row r="57464" ht="15"/>
    <row r="57465" ht="15"/>
    <row r="57466" ht="15"/>
    <row r="57467" ht="15"/>
    <row r="57468" ht="15"/>
    <row r="57469" ht="15"/>
    <row r="57470" ht="15"/>
    <row r="57471" ht="15"/>
    <row r="57472" ht="15"/>
    <row r="57473" ht="15"/>
    <row r="57474" ht="15"/>
    <row r="57475" ht="15"/>
    <row r="57476" ht="15"/>
    <row r="57477" ht="15"/>
    <row r="57478" ht="15"/>
    <row r="57479" ht="15"/>
    <row r="57480" ht="15"/>
    <row r="57481" ht="15"/>
    <row r="57482" ht="15"/>
    <row r="57483" ht="15"/>
    <row r="57484" ht="15"/>
    <row r="57485" ht="15"/>
    <row r="57486" ht="15"/>
    <row r="57487" ht="15"/>
    <row r="57488" ht="15"/>
    <row r="57489" ht="15"/>
    <row r="57490" ht="15"/>
    <row r="57491" ht="15"/>
    <row r="57492" ht="15"/>
    <row r="57493" ht="15"/>
    <row r="57494" ht="15"/>
    <row r="57495" ht="15"/>
    <row r="57496" ht="15"/>
    <row r="57497" ht="15"/>
    <row r="57498" ht="15"/>
    <row r="57499" ht="15"/>
    <row r="57500" ht="15"/>
    <row r="57501" ht="15"/>
    <row r="57502" ht="15"/>
    <row r="57503" ht="15"/>
    <row r="57504" ht="15"/>
    <row r="57505" ht="15"/>
    <row r="57506" ht="15"/>
    <row r="57507" ht="15"/>
    <row r="57508" ht="15"/>
    <row r="57509" ht="15"/>
    <row r="57510" ht="15"/>
    <row r="57511" ht="15"/>
    <row r="57512" ht="15"/>
    <row r="57513" ht="15"/>
    <row r="57514" ht="15"/>
    <row r="57515" ht="15"/>
    <row r="57516" ht="15"/>
    <row r="57517" ht="15"/>
    <row r="57518" ht="15"/>
    <row r="57519" ht="15"/>
    <row r="57520" ht="15"/>
    <row r="57521" ht="15"/>
    <row r="57522" ht="15"/>
    <row r="57523" ht="15"/>
    <row r="57524" ht="15"/>
    <row r="57525" ht="15"/>
    <row r="57526" ht="15"/>
    <row r="57527" ht="15"/>
    <row r="57528" ht="15"/>
    <row r="57529" ht="15"/>
    <row r="57530" ht="15"/>
    <row r="57531" ht="15"/>
    <row r="57532" ht="15"/>
    <row r="57533" ht="15"/>
    <row r="57534" ht="15"/>
    <row r="57535" ht="15"/>
    <row r="57536" ht="15"/>
    <row r="57537" ht="15"/>
    <row r="57538" ht="15"/>
    <row r="57539" ht="15"/>
    <row r="57540" ht="15"/>
    <row r="57541" ht="15"/>
    <row r="57542" ht="15"/>
    <row r="57543" ht="15"/>
    <row r="57544" ht="15"/>
    <row r="57545" ht="15"/>
    <row r="57546" ht="15"/>
    <row r="57547" ht="15"/>
    <row r="57548" ht="15"/>
    <row r="57549" ht="15"/>
    <row r="57550" ht="15"/>
    <row r="57551" ht="15"/>
    <row r="57552" ht="15"/>
    <row r="57553" ht="15"/>
    <row r="57554" ht="15"/>
    <row r="57555" ht="15"/>
    <row r="57556" ht="15"/>
    <row r="57557" ht="15"/>
    <row r="57558" ht="15"/>
    <row r="57559" ht="15"/>
    <row r="57560" ht="15"/>
    <row r="57561" ht="15"/>
    <row r="57562" ht="15"/>
    <row r="57563" ht="15"/>
    <row r="57564" ht="15"/>
    <row r="57565" ht="15"/>
    <row r="57566" ht="15"/>
    <row r="57567" ht="15"/>
    <row r="57568" ht="15"/>
    <row r="57569" ht="15"/>
    <row r="57570" ht="15"/>
    <row r="57571" ht="15"/>
    <row r="57572" ht="15"/>
    <row r="57573" ht="15"/>
    <row r="57574" ht="15"/>
    <row r="57575" ht="15"/>
    <row r="57576" ht="15"/>
    <row r="57577" ht="15"/>
    <row r="57578" ht="15"/>
    <row r="57579" ht="15"/>
    <row r="57580" ht="15"/>
    <row r="57581" ht="15"/>
    <row r="57582" ht="15"/>
    <row r="57583" ht="15"/>
    <row r="57584" ht="15"/>
    <row r="57585" ht="15"/>
    <row r="57586" ht="15"/>
    <row r="57587" ht="15"/>
    <row r="57588" ht="15"/>
    <row r="57589" ht="15"/>
    <row r="57590" ht="15"/>
    <row r="57591" ht="15"/>
    <row r="57592" ht="15"/>
    <row r="57593" ht="15"/>
    <row r="57594" ht="15"/>
    <row r="57595" ht="15"/>
    <row r="57596" ht="15"/>
    <row r="57597" ht="15"/>
    <row r="57598" ht="15"/>
    <row r="57599" ht="15"/>
    <row r="57600" ht="15"/>
    <row r="57601" ht="15"/>
    <row r="57602" ht="15"/>
    <row r="57603" ht="15"/>
    <row r="57604" ht="15"/>
    <row r="57605" ht="15"/>
    <row r="57606" ht="15"/>
    <row r="57607" ht="15"/>
    <row r="57608" ht="15"/>
    <row r="57609" ht="15"/>
    <row r="57610" ht="15"/>
    <row r="57611" ht="15"/>
    <row r="57612" ht="15"/>
    <row r="57613" ht="15"/>
    <row r="57614" ht="15"/>
    <row r="57615" ht="15"/>
    <row r="57616" ht="15"/>
    <row r="57617" ht="15"/>
    <row r="57618" ht="15"/>
    <row r="57619" ht="15"/>
    <row r="57620" ht="15"/>
    <row r="57621" ht="15"/>
    <row r="57622" ht="15"/>
    <row r="57623" ht="15"/>
    <row r="57624" ht="15"/>
    <row r="57625" ht="15"/>
    <row r="57626" ht="15"/>
    <row r="57627" ht="15"/>
    <row r="57628" ht="15"/>
    <row r="57629" ht="15"/>
    <row r="57630" ht="15"/>
    <row r="57631" ht="15"/>
    <row r="57632" ht="15"/>
    <row r="57633" ht="15"/>
    <row r="57634" ht="15"/>
    <row r="57635" ht="15"/>
    <row r="57636" ht="15"/>
    <row r="57637" ht="15"/>
    <row r="57638" ht="15"/>
    <row r="57639" ht="15"/>
    <row r="57640" ht="15"/>
    <row r="57641" ht="15"/>
    <row r="57642" ht="15"/>
    <row r="57643" ht="15"/>
    <row r="57644" ht="15"/>
    <row r="57645" ht="15"/>
    <row r="57646" ht="15"/>
    <row r="57647" ht="15"/>
    <row r="57648" ht="15"/>
    <row r="57649" ht="15"/>
    <row r="57650" ht="15"/>
    <row r="57651" ht="15"/>
    <row r="57652" ht="15"/>
    <row r="57653" ht="15"/>
    <row r="57654" ht="15"/>
    <row r="57655" ht="15"/>
    <row r="57656" ht="15"/>
    <row r="57657" ht="15"/>
    <row r="57658" ht="15"/>
    <row r="57659" ht="15"/>
    <row r="57660" ht="15"/>
    <row r="57661" ht="15"/>
    <row r="57662" ht="15"/>
    <row r="57663" ht="15"/>
    <row r="57664" ht="15"/>
    <row r="57665" ht="15"/>
    <row r="57666" ht="15"/>
    <row r="57667" ht="15"/>
    <row r="57668" ht="15"/>
    <row r="57669" ht="15"/>
    <row r="57670" ht="15"/>
    <row r="57671" ht="15"/>
    <row r="57672" ht="15"/>
    <row r="57673" ht="15"/>
    <row r="57674" ht="15"/>
    <row r="57675" ht="15"/>
    <row r="57676" ht="15"/>
    <row r="57677" ht="15"/>
    <row r="57678" ht="15"/>
    <row r="57679" ht="15"/>
    <row r="57680" ht="15"/>
    <row r="57681" ht="15"/>
    <row r="57682" ht="15"/>
    <row r="57683" ht="15"/>
    <row r="57684" ht="15"/>
    <row r="57685" ht="15"/>
    <row r="57686" ht="15"/>
    <row r="57687" ht="15"/>
    <row r="57688" ht="15"/>
    <row r="57689" ht="15"/>
    <row r="57690" ht="15"/>
    <row r="57691" ht="15"/>
    <row r="57692" ht="15"/>
    <row r="57693" ht="15"/>
    <row r="57694" ht="15"/>
    <row r="57695" ht="15"/>
    <row r="57696" ht="15"/>
    <row r="57697" ht="15"/>
    <row r="57698" ht="15"/>
    <row r="57699" ht="15"/>
    <row r="57700" ht="15"/>
    <row r="57701" ht="15"/>
    <row r="57702" ht="15"/>
    <row r="57703" ht="15"/>
    <row r="57704" ht="15"/>
    <row r="57705" ht="15"/>
    <row r="57706" ht="15"/>
    <row r="57707" ht="15"/>
    <row r="57708" ht="15"/>
    <row r="57709" ht="15"/>
    <row r="57710" ht="15"/>
    <row r="57711" ht="15"/>
    <row r="57712" ht="15"/>
    <row r="57713" ht="15"/>
    <row r="57714" ht="15"/>
    <row r="57715" ht="15"/>
    <row r="57716" ht="15"/>
    <row r="57717" ht="15"/>
    <row r="57718" ht="15"/>
    <row r="57719" ht="15"/>
    <row r="57720" ht="15"/>
    <row r="57721" ht="15"/>
    <row r="57722" ht="15"/>
    <row r="57723" ht="15"/>
    <row r="57724" ht="15"/>
    <row r="57725" ht="15"/>
    <row r="57726" ht="15"/>
    <row r="57727" ht="15"/>
    <row r="57728" ht="15"/>
    <row r="57729" ht="15"/>
    <row r="57730" ht="15"/>
    <row r="57731" ht="15"/>
    <row r="57732" ht="15"/>
    <row r="57733" ht="15"/>
    <row r="57734" ht="15"/>
    <row r="57735" ht="15"/>
    <row r="57736" ht="15"/>
    <row r="57737" ht="15"/>
    <row r="57738" ht="15"/>
    <row r="57739" ht="15"/>
    <row r="57740" ht="15"/>
    <row r="57741" ht="15"/>
    <row r="57742" ht="15"/>
    <row r="57743" ht="15"/>
    <row r="57744" ht="15"/>
    <row r="57745" ht="15"/>
    <row r="57746" ht="15"/>
    <row r="57747" ht="15"/>
    <row r="57748" ht="15"/>
    <row r="57749" ht="15"/>
    <row r="57750" ht="15"/>
    <row r="57751" ht="15"/>
    <row r="57752" ht="15"/>
    <row r="57753" ht="15"/>
    <row r="57754" ht="15"/>
    <row r="57755" ht="15"/>
    <row r="57756" ht="15"/>
    <row r="57757" ht="15"/>
    <row r="57758" ht="15"/>
    <row r="57759" ht="15"/>
    <row r="57760" ht="15"/>
    <row r="57761" ht="15"/>
    <row r="57762" ht="15"/>
    <row r="57763" ht="15"/>
    <row r="57764" ht="15"/>
    <row r="57765" ht="15"/>
    <row r="57766" ht="15"/>
    <row r="57767" ht="15"/>
    <row r="57768" ht="15"/>
    <row r="57769" ht="15"/>
    <row r="57770" ht="15"/>
    <row r="57771" ht="15"/>
    <row r="57772" ht="15"/>
    <row r="57773" ht="15"/>
    <row r="57774" ht="15"/>
    <row r="57775" ht="15"/>
    <row r="57776" ht="15"/>
    <row r="57777" ht="15"/>
    <row r="57778" ht="15"/>
    <row r="57779" ht="15"/>
    <row r="57780" ht="15"/>
    <row r="57781" ht="15"/>
    <row r="57782" ht="15"/>
    <row r="57783" ht="15"/>
    <row r="57784" ht="15"/>
    <row r="57785" ht="15"/>
    <row r="57786" ht="15"/>
    <row r="57787" ht="15"/>
    <row r="57788" ht="15"/>
    <row r="57789" ht="15"/>
    <row r="57790" ht="15"/>
    <row r="57791" ht="15"/>
    <row r="57792" ht="15"/>
    <row r="57793" ht="15"/>
    <row r="57794" ht="15"/>
    <row r="57795" ht="15"/>
    <row r="57796" ht="15"/>
    <row r="57797" ht="15"/>
    <row r="57798" ht="15"/>
    <row r="57799" ht="15"/>
    <row r="57800" ht="15"/>
    <row r="57801" ht="15"/>
    <row r="57802" ht="15"/>
    <row r="57803" ht="15"/>
    <row r="57804" ht="15"/>
    <row r="57805" ht="15"/>
    <row r="57806" ht="15"/>
    <row r="57807" ht="15"/>
    <row r="57808" ht="15"/>
    <row r="57809" ht="15"/>
    <row r="57810" ht="15"/>
    <row r="57811" ht="15"/>
    <row r="57812" ht="15"/>
    <row r="57813" ht="15"/>
    <row r="57814" ht="15"/>
    <row r="57815" ht="15"/>
    <row r="57816" ht="15"/>
    <row r="57817" ht="15"/>
    <row r="57818" ht="15"/>
    <row r="57819" ht="15"/>
    <row r="57820" ht="15"/>
    <row r="57821" ht="15"/>
    <row r="57822" ht="15"/>
    <row r="57823" ht="15"/>
    <row r="57824" ht="15"/>
    <row r="57825" ht="15"/>
    <row r="57826" ht="15"/>
    <row r="57827" ht="15"/>
    <row r="57828" ht="15"/>
    <row r="57829" ht="15"/>
    <row r="57830" ht="15"/>
    <row r="57831" ht="15"/>
    <row r="57832" ht="15"/>
    <row r="57833" ht="15"/>
    <row r="57834" ht="15"/>
    <row r="57835" ht="15"/>
    <row r="57836" ht="15"/>
    <row r="57837" ht="15"/>
    <row r="57838" ht="15"/>
    <row r="57839" ht="15"/>
    <row r="57840" ht="15"/>
    <row r="57841" ht="15"/>
    <row r="57842" ht="15"/>
    <row r="57843" ht="15"/>
    <row r="57844" ht="15"/>
    <row r="57845" ht="15"/>
    <row r="57846" ht="15"/>
    <row r="57847" ht="15"/>
    <row r="57848" ht="15"/>
    <row r="57849" ht="15"/>
    <row r="57850" ht="15"/>
    <row r="57851" ht="15"/>
    <row r="57852" ht="15"/>
    <row r="57853" ht="15"/>
    <row r="57854" ht="15"/>
    <row r="57855" ht="15"/>
    <row r="57856" ht="15"/>
    <row r="57857" ht="15"/>
    <row r="57858" ht="15"/>
    <row r="57859" ht="15"/>
    <row r="57860" ht="15"/>
    <row r="57861" ht="15"/>
    <row r="57862" ht="15"/>
    <row r="57863" ht="15"/>
    <row r="57864" ht="15"/>
    <row r="57865" ht="15"/>
    <row r="57866" ht="15"/>
    <row r="57867" ht="15"/>
    <row r="57868" ht="15"/>
    <row r="57869" ht="15"/>
    <row r="57870" ht="15"/>
    <row r="57871" ht="15"/>
    <row r="57872" ht="15"/>
    <row r="57873" ht="15"/>
    <row r="57874" ht="15"/>
    <row r="57875" ht="15"/>
    <row r="57876" ht="15"/>
    <row r="57877" ht="15"/>
    <row r="57878" ht="15"/>
    <row r="57879" ht="15"/>
    <row r="57880" ht="15"/>
    <row r="57881" ht="15"/>
    <row r="57882" ht="15"/>
    <row r="57883" ht="15"/>
    <row r="57884" ht="15"/>
    <row r="57885" ht="15"/>
    <row r="57886" ht="15"/>
    <row r="57887" ht="15"/>
    <row r="57888" ht="15"/>
    <row r="57889" ht="15"/>
    <row r="57890" ht="15"/>
    <row r="57891" ht="15"/>
    <row r="57892" ht="15"/>
    <row r="57893" ht="15"/>
    <row r="57894" ht="15"/>
    <row r="57895" ht="15"/>
    <row r="57896" ht="15"/>
    <row r="57897" ht="15"/>
    <row r="57898" ht="15"/>
    <row r="57899" ht="15"/>
    <row r="57900" ht="15"/>
    <row r="57901" ht="15"/>
    <row r="57902" ht="15"/>
    <row r="57903" ht="15"/>
    <row r="57904" ht="15"/>
    <row r="57905" ht="15"/>
    <row r="57906" ht="15"/>
    <row r="57907" ht="15"/>
    <row r="57908" ht="15"/>
    <row r="57909" ht="15"/>
    <row r="57910" ht="15"/>
    <row r="57911" ht="15"/>
    <row r="57912" ht="15"/>
    <row r="57913" ht="15"/>
    <row r="57914" ht="15"/>
    <row r="57915" ht="15"/>
    <row r="57916" ht="15"/>
    <row r="57917" ht="15"/>
    <row r="57918" ht="15"/>
    <row r="57919" ht="15"/>
    <row r="57920" ht="15"/>
    <row r="57921" ht="15"/>
    <row r="57922" ht="15"/>
    <row r="57923" ht="15"/>
    <row r="57924" ht="15"/>
    <row r="57925" ht="15"/>
    <row r="57926" ht="15"/>
    <row r="57927" ht="15"/>
    <row r="57928" ht="15"/>
    <row r="57929" ht="15"/>
    <row r="57930" ht="15"/>
    <row r="57931" ht="15"/>
    <row r="57932" ht="15"/>
    <row r="57933" ht="15"/>
    <row r="57934" ht="15"/>
    <row r="57935" ht="15"/>
    <row r="57936" ht="15"/>
    <row r="57937" ht="15"/>
    <row r="57938" ht="15"/>
    <row r="57939" ht="15"/>
    <row r="57940" ht="15"/>
    <row r="57941" ht="15"/>
    <row r="57942" ht="15"/>
    <row r="57943" ht="15"/>
    <row r="57944" ht="15"/>
    <row r="57945" ht="15"/>
    <row r="57946" ht="15"/>
    <row r="57947" ht="15"/>
    <row r="57948" ht="15"/>
    <row r="57949" ht="15"/>
    <row r="57950" ht="15"/>
    <row r="57951" ht="15"/>
    <row r="57952" ht="15"/>
    <row r="57953" ht="15"/>
    <row r="57954" ht="15"/>
    <row r="57955" ht="15"/>
    <row r="57956" ht="15"/>
    <row r="57957" ht="15"/>
    <row r="57958" ht="15"/>
    <row r="57959" ht="15"/>
    <row r="57960" ht="15"/>
    <row r="57961" ht="15"/>
    <row r="57962" ht="15"/>
    <row r="57963" ht="15"/>
    <row r="57964" ht="15"/>
    <row r="57965" ht="15"/>
    <row r="57966" ht="15"/>
    <row r="57967" ht="15"/>
    <row r="57968" ht="15"/>
    <row r="57969" ht="15"/>
    <row r="57970" ht="15"/>
    <row r="57971" ht="15"/>
    <row r="57972" ht="15"/>
    <row r="57973" ht="15"/>
    <row r="57974" ht="15"/>
    <row r="57975" ht="15"/>
    <row r="57976" ht="15"/>
    <row r="57977" ht="15"/>
    <row r="57978" ht="15"/>
    <row r="57979" ht="15"/>
    <row r="57980" ht="15"/>
    <row r="57981" ht="15"/>
    <row r="57982" ht="15"/>
    <row r="57983" ht="15"/>
    <row r="57984" ht="15"/>
    <row r="57985" ht="15"/>
    <row r="57986" ht="15"/>
    <row r="57987" ht="15"/>
    <row r="57988" ht="15"/>
    <row r="57989" ht="15"/>
    <row r="57990" ht="15"/>
    <row r="57991" ht="15"/>
    <row r="57992" ht="15"/>
    <row r="57993" ht="15"/>
    <row r="57994" ht="15"/>
    <row r="57995" ht="15"/>
    <row r="57996" ht="15"/>
    <row r="57997" ht="15"/>
    <row r="57998" ht="15"/>
    <row r="57999" ht="15"/>
    <row r="58000" ht="15"/>
    <row r="58001" ht="15"/>
    <row r="58002" ht="15"/>
    <row r="58003" ht="15"/>
    <row r="58004" ht="15"/>
    <row r="58005" ht="15"/>
    <row r="58006" ht="15"/>
    <row r="58007" ht="15"/>
    <row r="58008" ht="15"/>
    <row r="58009" ht="15"/>
    <row r="58010" ht="15"/>
    <row r="58011" ht="15"/>
    <row r="58012" ht="15"/>
    <row r="58013" ht="15"/>
    <row r="58014" ht="15"/>
    <row r="58015" ht="15"/>
    <row r="58016" ht="15"/>
    <row r="58017" ht="15"/>
    <row r="58018" ht="15"/>
    <row r="58019" ht="15"/>
    <row r="58020" ht="15"/>
    <row r="58021" ht="15"/>
    <row r="58022" ht="15"/>
    <row r="58023" ht="15"/>
    <row r="58024" ht="15"/>
    <row r="58025" ht="15"/>
    <row r="58026" ht="15"/>
    <row r="58027" ht="15"/>
    <row r="58028" ht="15"/>
    <row r="58029" ht="15"/>
    <row r="58030" ht="15"/>
    <row r="58031" ht="15"/>
    <row r="58032" ht="15"/>
    <row r="58033" ht="15"/>
    <row r="58034" ht="15"/>
    <row r="58035" ht="15"/>
    <row r="58036" ht="15"/>
    <row r="58037" ht="15"/>
    <row r="58038" ht="15"/>
    <row r="58039" ht="15"/>
    <row r="58040" ht="15"/>
    <row r="58041" ht="15"/>
    <row r="58042" ht="15"/>
    <row r="58043" ht="15"/>
    <row r="58044" ht="15"/>
    <row r="58045" ht="15"/>
    <row r="58046" ht="15"/>
    <row r="58047" ht="15"/>
    <row r="58048" ht="15"/>
    <row r="58049" ht="15"/>
    <row r="58050" ht="15"/>
    <row r="58051" ht="15"/>
    <row r="58052" ht="15"/>
    <row r="58053" ht="15"/>
    <row r="58054" ht="15"/>
    <row r="58055" ht="15"/>
    <row r="58056" ht="15"/>
    <row r="58057" ht="15"/>
    <row r="58058" ht="15"/>
    <row r="58059" ht="15"/>
    <row r="58060" ht="15"/>
    <row r="58061" ht="15"/>
    <row r="58062" ht="15"/>
    <row r="58063" ht="15"/>
    <row r="58064" ht="15"/>
    <row r="58065" ht="15"/>
    <row r="58066" ht="15"/>
    <row r="58067" ht="15"/>
    <row r="58068" ht="15"/>
    <row r="58069" ht="15"/>
    <row r="58070" ht="15"/>
    <row r="58071" ht="15"/>
    <row r="58072" ht="15"/>
    <row r="58073" ht="15"/>
    <row r="58074" ht="15"/>
    <row r="58075" ht="15"/>
    <row r="58076" ht="15"/>
    <row r="58077" ht="15"/>
    <row r="58078" ht="15"/>
    <row r="58079" ht="15"/>
    <row r="58080" ht="15"/>
    <row r="58081" ht="15"/>
    <row r="58082" ht="15"/>
    <row r="58083" ht="15"/>
    <row r="58084" ht="15"/>
    <row r="58085" ht="15"/>
    <row r="58086" ht="15"/>
    <row r="58087" ht="15"/>
    <row r="58088" ht="15"/>
    <row r="58089" ht="15"/>
    <row r="58090" ht="15"/>
    <row r="58091" ht="15"/>
    <row r="58092" ht="15"/>
    <row r="58093" ht="15"/>
    <row r="58094" ht="15"/>
    <row r="58095" ht="15"/>
    <row r="58096" ht="15"/>
    <row r="58097" ht="15"/>
    <row r="58098" ht="15"/>
    <row r="58099" ht="15"/>
    <row r="58100" ht="15"/>
    <row r="58101" ht="15"/>
    <row r="58102" ht="15"/>
    <row r="58103" ht="15"/>
    <row r="58104" ht="15"/>
    <row r="58105" ht="15"/>
    <row r="58106" ht="15"/>
    <row r="58107" ht="15"/>
    <row r="58108" ht="15"/>
    <row r="58109" ht="15"/>
    <row r="58110" ht="15"/>
    <row r="58111" ht="15"/>
    <row r="58112" ht="15"/>
    <row r="58113" ht="15"/>
    <row r="58114" ht="15"/>
    <row r="58115" ht="15"/>
    <row r="58116" ht="15"/>
    <row r="58117" ht="15"/>
    <row r="58118" ht="15"/>
    <row r="58119" ht="15"/>
    <row r="58120" ht="15"/>
    <row r="58121" ht="15"/>
    <row r="58122" ht="15"/>
    <row r="58123" ht="15"/>
    <row r="58124" ht="15"/>
    <row r="58125" ht="15"/>
    <row r="58126" ht="15"/>
    <row r="58127" ht="15"/>
    <row r="58128" ht="15"/>
    <row r="58129" ht="15"/>
    <row r="58130" ht="15"/>
    <row r="58131" ht="15"/>
    <row r="58132" ht="15"/>
    <row r="58133" ht="15"/>
    <row r="58134" ht="15"/>
    <row r="58135" ht="15"/>
    <row r="58136" ht="15"/>
    <row r="58137" ht="15"/>
    <row r="58138" ht="15"/>
    <row r="58139" ht="15"/>
    <row r="58140" ht="15"/>
    <row r="58141" ht="15"/>
    <row r="58142" ht="15"/>
    <row r="58143" ht="15"/>
    <row r="58144" ht="15"/>
    <row r="58145" ht="15"/>
    <row r="58146" ht="15"/>
    <row r="58147" ht="15"/>
    <row r="58148" ht="15"/>
    <row r="58149" ht="15"/>
    <row r="58150" ht="15"/>
    <row r="58151" ht="15"/>
    <row r="58152" ht="15"/>
    <row r="58153" ht="15"/>
    <row r="58154" ht="15"/>
    <row r="58155" ht="15"/>
    <row r="58156" ht="15"/>
    <row r="58157" ht="15"/>
    <row r="58158" ht="15"/>
    <row r="58159" ht="15"/>
    <row r="58160" ht="15"/>
    <row r="58161" ht="15"/>
    <row r="58162" ht="15"/>
    <row r="58163" ht="15"/>
    <row r="58164" ht="15"/>
    <row r="58165" ht="15"/>
    <row r="58166" ht="15"/>
    <row r="58167" ht="15"/>
    <row r="58168" ht="15"/>
    <row r="58169" ht="15"/>
    <row r="58170" ht="15"/>
    <row r="58171" ht="15"/>
    <row r="58172" ht="15"/>
    <row r="58173" ht="15"/>
    <row r="58174" ht="15"/>
    <row r="58175" ht="15"/>
    <row r="58176" ht="15"/>
    <row r="58177" ht="15"/>
    <row r="58178" ht="15"/>
    <row r="58179" ht="15"/>
    <row r="58180" ht="15"/>
    <row r="58181" ht="15"/>
    <row r="58182" ht="15"/>
    <row r="58183" ht="15"/>
    <row r="58184" ht="15"/>
    <row r="58185" ht="15"/>
    <row r="58186" ht="15"/>
    <row r="58187" ht="15"/>
    <row r="58188" ht="15"/>
    <row r="58189" ht="15"/>
    <row r="58190" ht="15"/>
    <row r="58191" ht="15"/>
    <row r="58192" ht="15"/>
    <row r="58193" ht="15"/>
    <row r="58194" ht="15"/>
    <row r="58195" ht="15"/>
    <row r="58196" ht="15"/>
    <row r="58197" ht="15"/>
    <row r="58198" ht="15"/>
    <row r="58199" ht="15"/>
    <row r="58200" ht="15"/>
    <row r="58201" ht="15"/>
    <row r="58202" ht="15"/>
    <row r="58203" ht="15"/>
    <row r="58204" ht="15"/>
    <row r="58205" ht="15"/>
    <row r="58206" ht="15"/>
    <row r="58207" ht="15"/>
    <row r="58208" ht="15"/>
    <row r="58209" ht="15"/>
    <row r="58210" ht="15"/>
    <row r="58211" ht="15"/>
    <row r="58212" ht="15"/>
    <row r="58213" ht="15"/>
    <row r="58214" ht="15"/>
    <row r="58215" ht="15"/>
    <row r="58216" ht="15"/>
    <row r="58217" ht="15"/>
    <row r="58218" ht="15"/>
    <row r="58219" ht="15"/>
    <row r="58220" ht="15"/>
    <row r="58221" ht="15"/>
    <row r="58222" ht="15"/>
    <row r="58223" ht="15"/>
    <row r="58224" ht="15"/>
    <row r="58225" ht="15"/>
    <row r="58226" ht="15"/>
    <row r="58227" ht="15"/>
    <row r="58228" ht="15"/>
    <row r="58229" ht="15"/>
    <row r="58230" ht="15"/>
    <row r="58231" ht="15"/>
    <row r="58232" ht="15"/>
    <row r="58233" ht="15"/>
    <row r="58234" ht="15"/>
    <row r="58235" ht="15"/>
    <row r="58236" ht="15"/>
    <row r="58237" ht="15"/>
    <row r="58238" ht="15"/>
    <row r="58239" ht="15"/>
    <row r="58240" ht="15"/>
    <row r="58241" ht="15"/>
    <row r="58242" ht="15"/>
    <row r="58243" ht="15"/>
    <row r="58244" ht="15"/>
    <row r="58245" ht="15"/>
    <row r="58246" ht="15"/>
    <row r="58247" ht="15"/>
    <row r="58248" ht="15"/>
    <row r="58249" ht="15"/>
    <row r="58250" ht="15"/>
    <row r="58251" ht="15"/>
    <row r="58252" ht="15"/>
    <row r="58253" ht="15"/>
    <row r="58254" ht="15"/>
    <row r="58255" ht="15"/>
    <row r="58256" ht="15"/>
    <row r="58257" ht="15"/>
    <row r="58258" ht="15"/>
    <row r="58259" ht="15"/>
    <row r="58260" ht="15"/>
    <row r="58261" ht="15"/>
    <row r="58262" ht="15"/>
    <row r="58263" ht="15"/>
    <row r="58264" ht="15"/>
    <row r="58265" ht="15"/>
    <row r="58266" ht="15"/>
    <row r="58267" ht="15"/>
    <row r="58268" ht="15"/>
    <row r="58269" ht="15"/>
    <row r="58270" ht="15"/>
    <row r="58271" ht="15"/>
    <row r="58272" ht="15"/>
    <row r="58273" ht="15"/>
    <row r="58274" ht="15"/>
    <row r="58275" ht="15"/>
    <row r="58276" ht="15"/>
    <row r="58277" ht="15"/>
    <row r="58278" ht="15"/>
    <row r="58279" ht="15"/>
    <row r="58280" ht="15"/>
    <row r="58281" ht="15"/>
    <row r="58282" ht="15"/>
    <row r="58283" ht="15"/>
    <row r="58284" ht="15"/>
    <row r="58285" ht="15"/>
    <row r="58286" ht="15"/>
    <row r="58287" ht="15"/>
    <row r="58288" ht="15"/>
    <row r="58289" ht="15"/>
    <row r="58290" ht="15"/>
    <row r="58291" ht="15"/>
    <row r="58292" ht="15"/>
    <row r="58293" ht="15"/>
    <row r="58294" ht="15"/>
    <row r="58295" ht="15"/>
    <row r="58296" ht="15"/>
    <row r="58297" ht="15"/>
    <row r="58298" ht="15"/>
    <row r="58299" ht="15"/>
    <row r="58300" ht="15"/>
    <row r="58301" ht="15"/>
    <row r="58302" ht="15"/>
    <row r="58303" ht="15"/>
    <row r="58304" ht="15"/>
    <row r="58305" ht="15"/>
    <row r="58306" ht="15"/>
    <row r="58307" ht="15"/>
    <row r="58308" ht="15"/>
    <row r="58309" ht="15"/>
    <row r="58310" ht="15"/>
    <row r="58311" ht="15"/>
    <row r="58312" ht="15"/>
    <row r="58313" ht="15"/>
    <row r="58314" ht="15"/>
    <row r="58315" ht="15"/>
    <row r="58316" ht="15"/>
    <row r="58317" ht="15"/>
    <row r="58318" ht="15"/>
    <row r="58319" ht="15"/>
    <row r="58320" ht="15"/>
    <row r="58321" ht="15"/>
    <row r="58322" ht="15"/>
    <row r="58323" ht="15"/>
    <row r="58324" ht="15"/>
    <row r="58325" ht="15"/>
    <row r="58326" ht="15"/>
    <row r="58327" ht="15"/>
    <row r="58328" ht="15"/>
    <row r="58329" ht="15"/>
    <row r="58330" ht="15"/>
    <row r="58331" ht="15"/>
    <row r="58332" ht="15"/>
    <row r="58333" ht="15"/>
    <row r="58334" ht="15"/>
    <row r="58335" ht="15"/>
    <row r="58336" ht="15"/>
    <row r="58337" ht="15"/>
    <row r="58338" ht="15"/>
    <row r="58339" ht="15"/>
    <row r="58340" ht="15"/>
    <row r="58341" ht="15"/>
    <row r="58342" ht="15"/>
    <row r="58343" ht="15"/>
    <row r="58344" ht="15"/>
    <row r="58345" ht="15"/>
    <row r="58346" ht="15"/>
    <row r="58347" ht="15"/>
    <row r="58348" ht="15"/>
    <row r="58349" ht="15"/>
    <row r="58350" ht="15"/>
    <row r="58351" ht="15"/>
    <row r="58352" ht="15"/>
    <row r="58353" ht="15"/>
    <row r="58354" ht="15"/>
    <row r="58355" ht="15"/>
    <row r="58356" ht="15"/>
    <row r="58357" ht="15"/>
    <row r="58358" ht="15"/>
    <row r="58359" ht="15"/>
    <row r="58360" ht="15"/>
    <row r="58361" ht="15"/>
    <row r="58362" ht="15"/>
    <row r="58363" ht="15"/>
    <row r="58364" ht="15"/>
    <row r="58365" ht="15"/>
    <row r="58366" ht="15"/>
    <row r="58367" ht="15"/>
    <row r="58368" ht="15"/>
    <row r="58369" ht="15"/>
    <row r="58370" ht="15"/>
    <row r="58371" ht="15"/>
    <row r="58372" ht="15"/>
    <row r="58373" ht="15"/>
    <row r="58374" ht="15"/>
    <row r="58375" ht="15"/>
    <row r="58376" ht="15"/>
    <row r="58377" ht="15"/>
    <row r="58378" ht="15"/>
    <row r="58379" ht="15"/>
    <row r="58380" ht="15"/>
    <row r="58381" ht="15"/>
    <row r="58382" ht="15"/>
    <row r="58383" ht="15"/>
    <row r="58384" ht="15"/>
    <row r="58385" ht="15"/>
    <row r="58386" ht="15"/>
    <row r="58387" ht="15"/>
    <row r="58388" ht="15"/>
    <row r="58389" ht="15"/>
    <row r="58390" ht="15"/>
    <row r="58391" ht="15"/>
    <row r="58392" ht="15"/>
    <row r="58393" ht="15"/>
    <row r="58394" ht="15"/>
    <row r="58395" ht="15"/>
    <row r="58396" ht="15"/>
    <row r="58397" ht="15"/>
    <row r="58398" ht="15"/>
    <row r="58399" ht="15"/>
    <row r="58400" ht="15"/>
    <row r="58401" ht="15"/>
    <row r="58402" ht="15"/>
    <row r="58403" ht="15"/>
    <row r="58404" ht="15"/>
    <row r="58405" ht="15"/>
    <row r="58406" ht="15"/>
    <row r="58407" ht="15"/>
    <row r="58408" ht="15"/>
    <row r="58409" ht="15"/>
    <row r="58410" ht="15"/>
    <row r="58411" ht="15"/>
    <row r="58412" ht="15"/>
    <row r="58413" ht="15"/>
    <row r="58414" ht="15"/>
    <row r="58415" ht="15"/>
    <row r="58416" ht="15"/>
    <row r="58417" ht="15"/>
    <row r="58418" ht="15"/>
    <row r="58419" ht="15"/>
    <row r="58420" ht="15"/>
    <row r="58421" ht="15"/>
    <row r="58422" ht="15"/>
    <row r="58423" ht="15"/>
    <row r="58424" ht="15"/>
    <row r="58425" ht="15"/>
    <row r="58426" ht="15"/>
    <row r="58427" ht="15"/>
    <row r="58428" ht="15"/>
    <row r="58429" ht="15"/>
    <row r="58430" ht="15"/>
    <row r="58431" ht="15"/>
    <row r="58432" ht="15"/>
    <row r="58433" ht="15"/>
    <row r="58434" ht="15"/>
    <row r="58435" ht="15"/>
    <row r="58436" ht="15"/>
    <row r="58437" ht="15"/>
    <row r="58438" ht="15"/>
    <row r="58439" ht="15"/>
    <row r="58440" ht="15"/>
    <row r="58441" ht="15"/>
    <row r="58442" ht="15"/>
    <row r="58443" ht="15"/>
    <row r="58444" ht="15"/>
    <row r="58445" ht="15"/>
    <row r="58446" ht="15"/>
    <row r="58447" ht="15"/>
    <row r="58448" ht="15"/>
    <row r="58449" ht="15"/>
    <row r="58450" ht="15"/>
    <row r="58451" ht="15"/>
    <row r="58452" ht="15"/>
    <row r="58453" ht="15"/>
    <row r="58454" ht="15"/>
    <row r="58455" ht="15"/>
    <row r="58456" ht="15"/>
    <row r="58457" ht="15"/>
    <row r="58458" ht="15"/>
    <row r="58459" ht="15"/>
    <row r="58460" ht="15"/>
    <row r="58461" ht="15"/>
    <row r="58462" ht="15"/>
    <row r="58463" ht="15"/>
    <row r="58464" ht="15"/>
    <row r="58465" ht="15"/>
    <row r="58466" ht="15"/>
    <row r="58467" ht="15"/>
    <row r="58468" ht="15"/>
    <row r="58469" ht="15"/>
    <row r="58470" ht="15"/>
    <row r="58471" ht="15"/>
    <row r="58472" ht="15"/>
    <row r="58473" ht="15"/>
    <row r="58474" ht="15"/>
    <row r="58475" ht="15"/>
    <row r="58476" ht="15"/>
    <row r="58477" ht="15"/>
    <row r="58478" ht="15"/>
    <row r="58479" ht="15"/>
    <row r="58480" ht="15"/>
    <row r="58481" ht="15"/>
    <row r="58482" ht="15"/>
    <row r="58483" ht="15"/>
    <row r="58484" ht="15"/>
    <row r="58485" ht="15"/>
    <row r="58486" ht="15"/>
    <row r="58487" ht="15"/>
    <row r="58488" ht="15"/>
    <row r="58489" ht="15"/>
    <row r="58490" ht="15"/>
    <row r="58491" ht="15"/>
    <row r="58492" ht="15"/>
    <row r="58493" ht="15"/>
    <row r="58494" ht="15"/>
    <row r="58495" ht="15"/>
    <row r="58496" ht="15"/>
    <row r="58497" ht="15"/>
    <row r="58498" ht="15"/>
    <row r="58499" ht="15"/>
    <row r="58500" ht="15"/>
    <row r="58501" ht="15"/>
    <row r="58502" ht="15"/>
    <row r="58503" ht="15"/>
    <row r="58504" ht="15"/>
    <row r="58505" ht="15"/>
    <row r="58506" ht="15"/>
    <row r="58507" ht="15"/>
    <row r="58508" ht="15"/>
    <row r="58509" ht="15"/>
    <row r="58510" ht="15"/>
    <row r="58511" ht="15"/>
    <row r="58512" ht="15"/>
    <row r="58513" ht="15"/>
    <row r="58514" ht="15"/>
    <row r="58515" ht="15"/>
    <row r="58516" ht="15"/>
    <row r="58517" ht="15"/>
    <row r="58518" ht="15"/>
    <row r="58519" ht="15"/>
    <row r="58520" ht="15"/>
    <row r="58521" ht="15"/>
    <row r="58522" ht="15"/>
    <row r="58523" ht="15"/>
    <row r="58524" ht="15"/>
    <row r="58525" ht="15"/>
    <row r="58526" ht="15"/>
    <row r="58527" ht="15"/>
    <row r="58528" ht="15"/>
    <row r="58529" ht="15"/>
    <row r="58530" ht="15"/>
    <row r="58531" ht="15"/>
    <row r="58532" ht="15"/>
    <row r="58533" ht="15"/>
    <row r="58534" ht="15"/>
    <row r="58535" ht="15"/>
    <row r="58536" ht="15"/>
    <row r="58537" ht="15"/>
    <row r="58538" ht="15"/>
    <row r="58539" ht="15"/>
    <row r="58540" ht="15"/>
    <row r="58541" ht="15"/>
    <row r="58542" ht="15"/>
    <row r="58543" ht="15"/>
    <row r="58544" ht="15"/>
    <row r="58545" ht="15"/>
    <row r="58546" ht="15"/>
    <row r="58547" ht="15"/>
    <row r="58548" ht="15"/>
    <row r="58549" ht="15"/>
    <row r="58550" ht="15"/>
    <row r="58551" ht="15"/>
    <row r="58552" ht="15"/>
    <row r="58553" ht="15"/>
    <row r="58554" ht="15"/>
    <row r="58555" ht="15"/>
    <row r="58556" ht="15"/>
    <row r="58557" ht="15"/>
    <row r="58558" ht="15"/>
    <row r="58559" ht="15"/>
    <row r="58560" ht="15"/>
    <row r="58561" ht="15"/>
    <row r="58562" ht="15"/>
    <row r="58563" ht="15"/>
    <row r="58564" ht="15"/>
    <row r="58565" ht="15"/>
    <row r="58566" ht="15"/>
    <row r="58567" ht="15"/>
    <row r="58568" ht="15"/>
    <row r="58569" ht="15"/>
    <row r="58570" ht="15"/>
    <row r="58571" ht="15"/>
    <row r="58572" ht="15"/>
    <row r="58573" ht="15"/>
    <row r="58574" ht="15"/>
    <row r="58575" ht="15"/>
    <row r="58576" ht="15"/>
    <row r="58577" ht="15"/>
    <row r="58578" ht="15"/>
    <row r="58579" ht="15"/>
    <row r="58580" ht="15"/>
    <row r="58581" ht="15"/>
    <row r="58582" ht="15"/>
    <row r="58583" ht="15"/>
    <row r="58584" ht="15"/>
    <row r="58585" ht="15"/>
    <row r="58586" ht="15"/>
    <row r="58587" ht="15"/>
    <row r="58588" ht="15"/>
    <row r="58589" ht="15"/>
    <row r="58590" ht="15"/>
    <row r="58591" ht="15"/>
    <row r="58592" ht="15"/>
    <row r="58593" ht="15"/>
    <row r="58594" ht="15"/>
    <row r="58595" ht="15"/>
    <row r="58596" ht="15"/>
    <row r="58597" ht="15"/>
    <row r="58598" ht="15"/>
    <row r="58599" ht="15"/>
    <row r="58600" ht="15"/>
    <row r="58601" ht="15"/>
    <row r="58602" ht="15"/>
    <row r="58603" ht="15"/>
    <row r="58604" ht="15"/>
    <row r="58605" ht="15"/>
    <row r="58606" ht="15"/>
    <row r="58607" ht="15"/>
    <row r="58608" ht="15"/>
    <row r="58609" ht="15"/>
    <row r="58610" ht="15"/>
    <row r="58611" ht="15"/>
    <row r="58612" ht="15"/>
    <row r="58613" ht="15"/>
    <row r="58614" ht="15"/>
    <row r="58615" ht="15"/>
    <row r="58616" ht="15"/>
    <row r="58617" ht="15"/>
    <row r="58618" ht="15"/>
    <row r="58619" ht="15"/>
    <row r="58620" ht="15"/>
    <row r="58621" ht="15"/>
    <row r="58622" ht="15"/>
    <row r="58623" ht="15"/>
    <row r="58624" ht="15"/>
    <row r="58625" ht="15"/>
    <row r="58626" ht="15"/>
    <row r="58627" ht="15"/>
    <row r="58628" ht="15"/>
    <row r="58629" ht="15"/>
    <row r="58630" ht="15"/>
    <row r="58631" ht="15"/>
    <row r="58632" ht="15"/>
    <row r="58633" ht="15"/>
    <row r="58634" ht="15"/>
    <row r="58635" ht="15"/>
    <row r="58636" ht="15"/>
    <row r="58637" ht="15"/>
    <row r="58638" ht="15"/>
    <row r="58639" ht="15"/>
    <row r="58640" ht="15"/>
    <row r="58641" ht="15"/>
    <row r="58642" ht="15"/>
    <row r="58643" ht="15"/>
    <row r="58644" ht="15"/>
    <row r="58645" ht="15"/>
    <row r="58646" ht="15"/>
    <row r="58647" ht="15"/>
    <row r="58648" ht="15"/>
    <row r="58649" ht="15"/>
    <row r="58650" ht="15"/>
    <row r="58651" ht="15"/>
    <row r="58652" ht="15"/>
    <row r="58653" ht="15"/>
    <row r="58654" ht="15"/>
    <row r="58655" ht="15"/>
    <row r="58656" ht="15"/>
    <row r="58657" ht="15"/>
    <row r="58658" ht="15"/>
    <row r="58659" ht="15"/>
    <row r="58660" ht="15"/>
    <row r="58661" ht="15"/>
    <row r="58662" ht="15"/>
    <row r="58663" ht="15"/>
    <row r="58664" ht="15"/>
    <row r="58665" ht="15"/>
    <row r="58666" ht="15"/>
    <row r="58667" ht="15"/>
    <row r="58668" ht="15"/>
    <row r="58669" ht="15"/>
    <row r="58670" ht="15"/>
    <row r="58671" ht="15"/>
    <row r="58672" ht="15"/>
    <row r="58673" ht="15"/>
    <row r="58674" ht="15"/>
    <row r="58675" ht="15"/>
    <row r="58676" ht="15"/>
    <row r="58677" ht="15"/>
    <row r="58678" ht="15"/>
    <row r="58679" ht="15"/>
    <row r="58680" ht="15"/>
    <row r="58681" ht="15"/>
    <row r="58682" ht="15"/>
    <row r="58683" ht="15"/>
    <row r="58684" ht="15"/>
    <row r="58685" ht="15"/>
    <row r="58686" ht="15"/>
    <row r="58687" ht="15"/>
    <row r="58688" ht="15"/>
    <row r="58689" ht="15"/>
    <row r="58690" ht="15"/>
    <row r="58691" ht="15"/>
    <row r="58692" ht="15"/>
    <row r="58693" ht="15"/>
    <row r="58694" ht="15"/>
    <row r="58695" ht="15"/>
    <row r="58696" ht="15"/>
    <row r="58697" ht="15"/>
    <row r="58698" ht="15"/>
    <row r="58699" ht="15"/>
    <row r="58700" ht="15"/>
    <row r="58701" ht="15"/>
    <row r="58702" ht="15"/>
    <row r="58703" ht="15"/>
    <row r="58704" ht="15"/>
    <row r="58705" ht="15"/>
    <row r="58706" ht="15"/>
    <row r="58707" ht="15"/>
    <row r="58708" ht="15"/>
    <row r="58709" ht="15"/>
    <row r="58710" ht="15"/>
    <row r="58711" ht="15"/>
    <row r="58712" ht="15"/>
    <row r="58713" ht="15"/>
    <row r="58714" ht="15"/>
    <row r="58715" ht="15"/>
    <row r="58716" ht="15"/>
    <row r="58717" ht="15"/>
    <row r="58718" ht="15"/>
    <row r="58719" ht="15"/>
    <row r="58720" ht="15"/>
    <row r="58721" ht="15"/>
    <row r="58722" ht="15"/>
    <row r="58723" ht="15"/>
    <row r="58724" ht="15"/>
    <row r="58725" ht="15"/>
    <row r="58726" ht="15"/>
    <row r="58727" ht="15"/>
    <row r="58728" ht="15"/>
    <row r="58729" ht="15"/>
    <row r="58730" ht="15"/>
    <row r="58731" ht="15"/>
    <row r="58732" ht="15"/>
    <row r="58733" ht="15"/>
    <row r="58734" ht="15"/>
    <row r="58735" ht="15"/>
    <row r="58736" ht="15"/>
    <row r="58737" ht="15"/>
    <row r="58738" ht="15"/>
    <row r="58739" ht="15"/>
    <row r="58740" ht="15"/>
    <row r="58741" ht="15"/>
    <row r="58742" ht="15"/>
    <row r="58743" ht="15"/>
    <row r="58744" ht="15"/>
    <row r="58745" ht="15"/>
    <row r="58746" ht="15"/>
    <row r="58747" ht="15"/>
    <row r="58748" ht="15"/>
    <row r="58749" ht="15"/>
    <row r="58750" ht="15"/>
    <row r="58751" ht="15"/>
    <row r="58752" ht="15"/>
    <row r="58753" ht="15"/>
    <row r="58754" ht="15"/>
    <row r="58755" ht="15"/>
    <row r="58756" ht="15"/>
    <row r="58757" ht="15"/>
    <row r="58758" ht="15"/>
    <row r="58759" ht="15"/>
    <row r="58760" ht="15"/>
    <row r="58761" ht="15"/>
    <row r="58762" ht="15"/>
    <row r="58763" ht="15"/>
    <row r="58764" ht="15"/>
    <row r="58765" ht="15"/>
    <row r="58766" ht="15"/>
    <row r="58767" ht="15"/>
    <row r="58768" ht="15"/>
    <row r="58769" ht="15"/>
    <row r="58770" ht="15"/>
    <row r="58771" ht="15"/>
    <row r="58772" ht="15"/>
    <row r="58773" ht="15"/>
    <row r="58774" ht="15"/>
    <row r="58775" ht="15"/>
    <row r="58776" ht="15"/>
    <row r="58777" ht="15"/>
    <row r="58778" ht="15"/>
    <row r="58779" ht="15"/>
    <row r="58780" ht="15"/>
    <row r="58781" ht="15"/>
    <row r="58782" ht="15"/>
    <row r="58783" ht="15"/>
    <row r="58784" ht="15"/>
    <row r="58785" ht="15"/>
    <row r="58786" ht="15"/>
    <row r="58787" ht="15"/>
    <row r="58788" ht="15"/>
    <row r="58789" ht="15"/>
    <row r="58790" ht="15"/>
    <row r="58791" ht="15"/>
    <row r="58792" ht="15"/>
    <row r="58793" ht="15"/>
    <row r="58794" ht="15"/>
    <row r="58795" ht="15"/>
    <row r="58796" ht="15"/>
    <row r="58797" ht="15"/>
    <row r="58798" ht="15"/>
    <row r="58799" ht="15"/>
    <row r="58800" ht="15"/>
    <row r="58801" ht="15"/>
    <row r="58802" ht="15"/>
    <row r="58803" ht="15"/>
    <row r="58804" ht="15"/>
    <row r="58805" ht="15"/>
    <row r="58806" ht="15"/>
    <row r="58807" ht="15"/>
    <row r="58808" ht="15"/>
    <row r="58809" ht="15"/>
    <row r="58810" ht="15"/>
    <row r="58811" ht="15"/>
    <row r="58812" ht="15"/>
    <row r="58813" ht="15"/>
    <row r="58814" ht="15"/>
    <row r="58815" ht="15"/>
    <row r="58816" ht="15"/>
    <row r="58817" ht="15"/>
    <row r="58818" ht="15"/>
    <row r="58819" ht="15"/>
    <row r="58820" ht="15"/>
    <row r="58821" ht="15"/>
    <row r="58822" ht="15"/>
    <row r="58823" ht="15"/>
    <row r="58824" ht="15"/>
    <row r="58825" ht="15"/>
    <row r="58826" ht="15"/>
    <row r="58827" ht="15"/>
    <row r="58828" ht="15"/>
    <row r="58829" ht="15"/>
    <row r="58830" ht="15"/>
    <row r="58831" ht="15"/>
    <row r="58832" ht="15"/>
    <row r="58833" ht="15"/>
    <row r="58834" ht="15"/>
    <row r="58835" ht="15"/>
    <row r="58836" ht="15"/>
    <row r="58837" ht="15"/>
    <row r="58838" ht="15"/>
    <row r="58839" ht="15"/>
    <row r="58840" ht="15"/>
    <row r="58841" ht="15"/>
    <row r="58842" ht="15"/>
    <row r="58843" ht="15"/>
    <row r="58844" ht="15"/>
    <row r="58845" ht="15"/>
    <row r="58846" ht="15"/>
    <row r="58847" ht="15"/>
    <row r="58848" ht="15"/>
    <row r="58849" ht="15"/>
    <row r="58850" ht="15"/>
    <row r="58851" ht="15"/>
    <row r="58852" ht="15"/>
    <row r="58853" ht="15"/>
    <row r="58854" ht="15"/>
    <row r="58855" ht="15"/>
    <row r="58856" ht="15"/>
    <row r="58857" ht="15"/>
    <row r="58858" ht="15"/>
    <row r="58859" ht="15"/>
    <row r="58860" ht="15"/>
    <row r="58861" ht="15"/>
    <row r="58862" ht="15"/>
    <row r="58863" ht="15"/>
    <row r="58864" ht="15"/>
    <row r="58865" ht="15"/>
    <row r="58866" ht="15"/>
    <row r="58867" ht="15"/>
    <row r="58868" ht="15"/>
    <row r="58869" ht="15"/>
    <row r="58870" ht="15"/>
    <row r="58871" ht="15"/>
    <row r="58872" ht="15"/>
    <row r="58873" ht="15"/>
    <row r="58874" ht="15"/>
    <row r="58875" ht="15"/>
    <row r="58876" ht="15"/>
    <row r="58877" ht="15"/>
    <row r="58878" ht="15"/>
    <row r="58879" ht="15"/>
    <row r="58880" ht="15"/>
    <row r="58881" ht="15"/>
    <row r="58882" ht="15"/>
    <row r="58883" ht="15"/>
    <row r="58884" ht="15"/>
    <row r="58885" ht="15"/>
    <row r="58886" ht="15"/>
    <row r="58887" ht="15"/>
    <row r="58888" ht="15"/>
    <row r="58889" ht="15"/>
    <row r="58890" ht="15"/>
    <row r="58891" ht="15"/>
    <row r="58892" ht="15"/>
    <row r="58893" ht="15"/>
    <row r="58894" ht="15"/>
    <row r="58895" ht="15"/>
    <row r="58896" ht="15"/>
    <row r="58897" ht="15"/>
    <row r="58898" ht="15"/>
    <row r="58899" ht="15"/>
    <row r="58900" ht="15"/>
    <row r="58901" ht="15"/>
    <row r="58902" ht="15"/>
    <row r="58903" ht="15"/>
    <row r="58904" ht="15"/>
    <row r="58905" ht="15"/>
    <row r="58906" ht="15"/>
    <row r="58907" ht="15"/>
    <row r="58908" ht="15"/>
    <row r="58909" ht="15"/>
    <row r="58910" ht="15"/>
    <row r="58911" ht="15"/>
    <row r="58912" ht="15"/>
    <row r="58913" ht="15"/>
    <row r="58914" ht="15"/>
    <row r="58915" ht="15"/>
    <row r="58916" ht="15"/>
    <row r="58917" ht="15"/>
    <row r="58918" ht="15"/>
    <row r="58919" ht="15"/>
    <row r="58920" ht="15"/>
    <row r="58921" ht="15"/>
    <row r="58922" ht="15"/>
    <row r="58923" ht="15"/>
    <row r="58924" ht="15"/>
    <row r="58925" ht="15"/>
    <row r="58926" ht="15"/>
    <row r="58927" ht="15"/>
    <row r="58928" ht="15"/>
    <row r="58929" ht="15"/>
    <row r="58930" ht="15"/>
    <row r="58931" ht="15"/>
    <row r="58932" ht="15"/>
    <row r="58933" ht="15"/>
    <row r="58934" ht="15"/>
    <row r="58935" ht="15"/>
    <row r="58936" ht="15"/>
    <row r="58937" ht="15"/>
    <row r="58938" ht="15"/>
    <row r="58939" ht="15"/>
    <row r="58940" ht="15"/>
    <row r="58941" ht="15"/>
    <row r="58942" ht="15"/>
    <row r="58943" ht="15"/>
    <row r="58944" ht="15"/>
    <row r="58945" ht="15"/>
    <row r="58946" ht="15"/>
    <row r="58947" ht="15"/>
    <row r="58948" ht="15"/>
    <row r="58949" ht="15"/>
    <row r="58950" ht="15"/>
    <row r="58951" ht="15"/>
    <row r="58952" ht="15"/>
    <row r="58953" ht="15"/>
    <row r="58954" ht="15"/>
    <row r="58955" ht="15"/>
    <row r="58956" ht="15"/>
    <row r="58957" ht="15"/>
    <row r="58958" ht="15"/>
    <row r="58959" ht="15"/>
    <row r="58960" ht="15"/>
    <row r="58961" ht="15"/>
    <row r="58962" ht="15"/>
    <row r="58963" ht="15"/>
    <row r="58964" ht="15"/>
    <row r="58965" ht="15"/>
    <row r="58966" ht="15"/>
    <row r="58967" ht="15"/>
    <row r="58968" ht="15"/>
    <row r="58969" ht="15"/>
    <row r="58970" ht="15"/>
    <row r="58971" ht="15"/>
    <row r="58972" ht="15"/>
    <row r="58973" ht="15"/>
    <row r="58974" ht="15"/>
    <row r="58975" ht="15"/>
    <row r="58976" ht="15"/>
    <row r="58977" ht="15"/>
    <row r="58978" ht="15"/>
    <row r="58979" ht="15"/>
    <row r="58980" ht="15"/>
    <row r="58981" ht="15"/>
    <row r="58982" ht="15"/>
    <row r="58983" ht="15"/>
    <row r="58984" ht="15"/>
    <row r="58985" ht="15"/>
    <row r="58986" ht="15"/>
    <row r="58987" ht="15"/>
    <row r="58988" ht="15"/>
    <row r="58989" ht="15"/>
    <row r="58990" ht="15"/>
    <row r="58991" ht="15"/>
    <row r="58992" ht="15"/>
    <row r="58993" ht="15"/>
    <row r="58994" ht="15"/>
    <row r="58995" ht="15"/>
    <row r="58996" ht="15"/>
    <row r="58997" ht="15"/>
    <row r="58998" ht="15"/>
    <row r="58999" ht="15"/>
    <row r="59000" ht="15"/>
    <row r="59001" ht="15"/>
    <row r="59002" ht="15"/>
    <row r="59003" ht="15"/>
    <row r="59004" ht="15"/>
    <row r="59005" ht="15"/>
    <row r="59006" ht="15"/>
    <row r="59007" ht="15"/>
    <row r="59008" ht="15"/>
    <row r="59009" ht="15"/>
    <row r="59010" ht="15"/>
    <row r="59011" ht="15"/>
    <row r="59012" ht="15"/>
    <row r="59013" ht="15"/>
    <row r="59014" ht="15"/>
    <row r="59015" ht="15"/>
    <row r="59016" ht="15"/>
    <row r="59017" ht="15"/>
    <row r="59018" ht="15"/>
    <row r="59019" ht="15"/>
    <row r="59020" ht="15"/>
    <row r="59021" ht="15"/>
    <row r="59022" ht="15"/>
    <row r="59023" ht="15"/>
    <row r="59024" ht="15"/>
    <row r="59025" ht="15"/>
    <row r="59026" ht="15"/>
    <row r="59027" ht="15"/>
    <row r="59028" ht="15"/>
    <row r="59029" ht="15"/>
    <row r="59030" ht="15"/>
    <row r="59031" ht="15"/>
    <row r="59032" ht="15"/>
    <row r="59033" ht="15"/>
    <row r="59034" ht="15"/>
    <row r="59035" ht="15"/>
    <row r="59036" ht="15"/>
    <row r="59037" ht="15"/>
    <row r="59038" ht="15"/>
    <row r="59039" ht="15"/>
    <row r="59040" ht="15"/>
    <row r="59041" ht="15"/>
    <row r="59042" ht="15"/>
    <row r="59043" ht="15"/>
    <row r="59044" ht="15"/>
    <row r="59045" ht="15"/>
    <row r="59046" ht="15"/>
    <row r="59047" ht="15"/>
    <row r="59048" ht="15"/>
    <row r="59049" ht="15"/>
    <row r="59050" ht="15"/>
    <row r="59051" ht="15"/>
    <row r="59052" ht="15"/>
    <row r="59053" ht="15"/>
    <row r="59054" ht="15"/>
    <row r="59055" ht="15"/>
    <row r="59056" ht="15"/>
    <row r="59057" ht="15"/>
    <row r="59058" ht="15"/>
    <row r="59059" ht="15"/>
    <row r="59060" ht="15"/>
    <row r="59061" ht="15"/>
    <row r="59062" ht="15"/>
    <row r="59063" ht="15"/>
    <row r="59064" ht="15"/>
    <row r="59065" ht="15"/>
    <row r="59066" ht="15"/>
    <row r="59067" ht="15"/>
    <row r="59068" ht="15"/>
    <row r="59069" ht="15"/>
    <row r="59070" ht="15"/>
    <row r="59071" ht="15"/>
    <row r="59072" ht="15"/>
    <row r="59073" ht="15"/>
    <row r="59074" ht="15"/>
    <row r="59075" ht="15"/>
    <row r="59076" ht="15"/>
    <row r="59077" ht="15"/>
    <row r="59078" ht="15"/>
    <row r="59079" ht="15"/>
    <row r="59080" ht="15"/>
    <row r="59081" ht="15"/>
    <row r="59082" ht="15"/>
    <row r="59083" ht="15"/>
    <row r="59084" ht="15"/>
    <row r="59085" ht="15"/>
    <row r="59086" ht="15"/>
    <row r="59087" ht="15"/>
    <row r="59088" ht="15"/>
    <row r="59089" ht="15"/>
    <row r="59090" ht="15"/>
    <row r="59091" ht="15"/>
    <row r="59092" ht="15"/>
    <row r="59093" ht="15"/>
    <row r="59094" ht="15"/>
    <row r="59095" ht="15"/>
    <row r="59096" ht="15"/>
    <row r="59097" ht="15"/>
    <row r="59098" ht="15"/>
    <row r="59099" ht="15"/>
    <row r="59100" ht="15"/>
    <row r="59101" ht="15"/>
    <row r="59102" ht="15"/>
    <row r="59103" ht="15"/>
    <row r="59104" ht="15"/>
    <row r="59105" ht="15"/>
    <row r="59106" ht="15"/>
    <row r="59107" ht="15"/>
    <row r="59108" ht="15"/>
    <row r="59109" ht="15"/>
    <row r="59110" ht="15"/>
    <row r="59111" ht="15"/>
    <row r="59112" ht="15"/>
    <row r="59113" ht="15"/>
    <row r="59114" ht="15"/>
    <row r="59115" ht="15"/>
    <row r="59116" ht="15"/>
    <row r="59117" ht="15"/>
    <row r="59118" ht="15"/>
    <row r="59119" ht="15"/>
    <row r="59120" ht="15"/>
    <row r="59121" ht="15"/>
    <row r="59122" ht="15"/>
    <row r="59123" ht="15"/>
    <row r="59124" ht="15"/>
    <row r="59125" ht="15"/>
    <row r="59126" ht="15"/>
    <row r="59127" ht="15"/>
    <row r="59128" ht="15"/>
    <row r="59129" ht="15"/>
    <row r="59130" ht="15"/>
    <row r="59131" ht="15"/>
    <row r="59132" ht="15"/>
    <row r="59133" ht="15"/>
    <row r="59134" ht="15"/>
    <row r="59135" ht="15"/>
    <row r="59136" ht="15"/>
    <row r="59137" ht="15"/>
    <row r="59138" ht="15"/>
    <row r="59139" ht="15"/>
    <row r="59140" ht="15"/>
    <row r="59141" ht="15"/>
    <row r="59142" ht="15"/>
    <row r="59143" ht="15"/>
    <row r="59144" ht="15"/>
    <row r="59145" ht="15"/>
    <row r="59146" ht="15"/>
    <row r="59147" ht="15"/>
    <row r="59148" ht="15"/>
    <row r="59149" ht="15"/>
    <row r="59150" ht="15"/>
    <row r="59151" ht="15"/>
    <row r="59152" ht="15"/>
    <row r="59153" ht="15"/>
    <row r="59154" ht="15"/>
    <row r="59155" ht="15"/>
    <row r="59156" ht="15"/>
    <row r="59157" ht="15"/>
    <row r="59158" ht="15"/>
    <row r="59159" ht="15"/>
    <row r="59160" ht="15"/>
    <row r="59161" ht="15"/>
    <row r="59162" ht="15"/>
    <row r="59163" ht="15"/>
    <row r="59164" ht="15"/>
    <row r="59165" ht="15"/>
    <row r="59166" ht="15"/>
    <row r="59167" ht="15"/>
    <row r="59168" ht="15"/>
    <row r="59169" ht="15"/>
    <row r="59170" ht="15"/>
    <row r="59171" ht="15"/>
    <row r="59172" ht="15"/>
    <row r="59173" ht="15"/>
    <row r="59174" ht="15"/>
    <row r="59175" ht="15"/>
    <row r="59176" ht="15"/>
    <row r="59177" ht="15"/>
    <row r="59178" ht="15"/>
    <row r="59179" ht="15"/>
    <row r="59180" ht="15"/>
    <row r="59181" ht="15"/>
    <row r="59182" ht="15"/>
    <row r="59183" ht="15"/>
    <row r="59184" ht="15"/>
    <row r="59185" ht="15"/>
    <row r="59186" ht="15"/>
    <row r="59187" ht="15"/>
    <row r="59188" ht="15"/>
    <row r="59189" ht="15"/>
    <row r="59190" ht="15"/>
    <row r="59191" ht="15"/>
    <row r="59192" ht="15"/>
    <row r="59193" ht="15"/>
    <row r="59194" ht="15"/>
    <row r="59195" ht="15"/>
    <row r="59196" ht="15"/>
    <row r="59197" ht="15"/>
    <row r="59198" ht="15"/>
    <row r="59199" ht="15"/>
    <row r="59200" ht="15"/>
    <row r="59201" ht="15"/>
    <row r="59202" ht="15"/>
    <row r="59203" ht="15"/>
    <row r="59204" ht="15"/>
    <row r="59205" ht="15"/>
    <row r="59206" ht="15"/>
    <row r="59207" ht="15"/>
    <row r="59208" ht="15"/>
    <row r="59209" ht="15"/>
    <row r="59210" ht="15"/>
    <row r="59211" ht="15"/>
    <row r="59212" ht="15"/>
    <row r="59213" ht="15"/>
    <row r="59214" ht="15"/>
    <row r="59215" ht="15"/>
    <row r="59216" ht="15"/>
    <row r="59217" ht="15"/>
    <row r="59218" ht="15"/>
    <row r="59219" ht="15"/>
    <row r="59220" ht="15"/>
    <row r="59221" ht="15"/>
    <row r="59222" ht="15"/>
    <row r="59223" ht="15"/>
    <row r="59224" ht="15"/>
    <row r="59225" ht="15"/>
    <row r="59226" ht="15"/>
    <row r="59227" ht="15"/>
    <row r="59228" ht="15"/>
    <row r="59229" ht="15"/>
    <row r="59230" ht="15"/>
    <row r="59231" ht="15"/>
    <row r="59232" ht="15"/>
    <row r="59233" ht="15"/>
    <row r="59234" ht="15"/>
    <row r="59235" ht="15"/>
    <row r="59236" ht="15"/>
    <row r="59237" ht="15"/>
    <row r="59238" ht="15"/>
    <row r="59239" ht="15"/>
    <row r="59240" ht="15"/>
    <row r="59241" ht="15"/>
    <row r="59242" ht="15"/>
    <row r="59243" ht="15"/>
    <row r="59244" ht="15"/>
    <row r="59245" ht="15"/>
    <row r="59246" ht="15"/>
    <row r="59247" ht="15"/>
    <row r="59248" ht="15"/>
    <row r="59249" ht="15"/>
    <row r="59250" ht="15"/>
    <row r="59251" ht="15"/>
    <row r="59252" ht="15"/>
    <row r="59253" ht="15"/>
    <row r="59254" ht="15"/>
    <row r="59255" ht="15"/>
    <row r="59256" ht="15"/>
    <row r="59257" ht="15"/>
    <row r="59258" ht="15"/>
    <row r="59259" ht="15"/>
    <row r="59260" ht="15"/>
    <row r="59261" ht="15"/>
    <row r="59262" ht="15"/>
    <row r="59263" ht="15"/>
    <row r="59264" ht="15"/>
    <row r="59265" ht="15"/>
    <row r="59266" ht="15"/>
    <row r="59267" ht="15"/>
    <row r="59268" ht="15"/>
    <row r="59269" ht="15"/>
    <row r="59270" ht="15"/>
    <row r="59271" ht="15"/>
    <row r="59272" ht="15"/>
    <row r="59273" ht="15"/>
    <row r="59274" ht="15"/>
    <row r="59275" ht="15"/>
    <row r="59276" ht="15"/>
    <row r="59277" ht="15"/>
    <row r="59278" ht="15"/>
    <row r="59279" ht="15"/>
    <row r="59280" ht="15"/>
    <row r="59281" ht="15"/>
    <row r="59282" ht="15"/>
    <row r="59283" ht="15"/>
    <row r="59284" ht="15"/>
    <row r="59285" ht="15"/>
    <row r="59286" ht="15"/>
    <row r="59287" ht="15"/>
    <row r="59288" ht="15"/>
    <row r="59289" ht="15"/>
    <row r="59290" ht="15"/>
    <row r="59291" ht="15"/>
    <row r="59292" ht="15"/>
    <row r="59293" ht="15"/>
    <row r="59294" ht="15"/>
    <row r="59295" ht="15"/>
    <row r="59296" ht="15"/>
    <row r="59297" ht="15"/>
    <row r="59298" ht="15"/>
    <row r="59299" ht="15"/>
    <row r="59300" ht="15"/>
    <row r="59301" ht="15"/>
    <row r="59302" ht="15"/>
    <row r="59303" ht="15"/>
    <row r="59304" ht="15"/>
    <row r="59305" ht="15"/>
    <row r="59306" ht="15"/>
    <row r="59307" ht="15"/>
    <row r="59308" ht="15"/>
    <row r="59309" ht="15"/>
    <row r="59310" ht="15"/>
    <row r="59311" ht="15"/>
    <row r="59312" ht="15"/>
    <row r="59313" ht="15"/>
    <row r="59314" ht="15"/>
    <row r="59315" ht="15"/>
    <row r="59316" ht="15"/>
    <row r="59317" ht="15"/>
    <row r="59318" ht="15"/>
    <row r="59319" ht="15"/>
    <row r="59320" ht="15"/>
    <row r="59321" ht="15"/>
    <row r="59322" ht="15"/>
    <row r="59323" ht="15"/>
    <row r="59324" ht="15"/>
    <row r="59325" ht="15"/>
    <row r="59326" ht="15"/>
    <row r="59327" ht="15"/>
    <row r="59328" ht="15"/>
    <row r="59329" ht="15"/>
    <row r="59330" ht="15"/>
    <row r="59331" ht="15"/>
    <row r="59332" ht="15"/>
    <row r="59333" ht="15"/>
    <row r="59334" ht="15"/>
    <row r="59335" ht="15"/>
    <row r="59336" ht="15"/>
    <row r="59337" ht="15"/>
    <row r="59338" ht="15"/>
    <row r="59339" ht="15"/>
    <row r="59340" ht="15"/>
    <row r="59341" ht="15"/>
    <row r="59342" ht="15"/>
    <row r="59343" ht="15"/>
    <row r="59344" ht="15"/>
    <row r="59345" ht="15"/>
    <row r="59346" ht="15"/>
    <row r="59347" ht="15"/>
    <row r="59348" ht="15"/>
    <row r="59349" ht="15"/>
    <row r="59350" ht="15"/>
    <row r="59351" ht="15"/>
    <row r="59352" ht="15"/>
    <row r="59353" ht="15"/>
    <row r="59354" ht="15"/>
    <row r="59355" ht="15"/>
    <row r="59356" ht="15"/>
    <row r="59357" ht="15"/>
    <row r="59358" ht="15"/>
    <row r="59359" ht="15"/>
    <row r="59360" ht="15"/>
    <row r="59361" ht="15"/>
    <row r="59362" ht="15"/>
    <row r="59363" ht="15"/>
    <row r="59364" ht="15"/>
    <row r="59365" ht="15"/>
    <row r="59366" ht="15"/>
    <row r="59367" ht="15"/>
    <row r="59368" ht="15"/>
    <row r="59369" ht="15"/>
    <row r="59370" ht="15"/>
    <row r="59371" ht="15"/>
    <row r="59372" ht="15"/>
    <row r="59373" ht="15"/>
    <row r="59374" ht="15"/>
    <row r="59375" ht="15"/>
    <row r="59376" ht="15"/>
    <row r="59377" ht="15"/>
    <row r="59378" ht="15"/>
    <row r="59379" ht="15"/>
    <row r="59380" ht="15"/>
    <row r="59381" ht="15"/>
    <row r="59382" ht="15"/>
    <row r="59383" ht="15"/>
    <row r="59384" ht="15"/>
    <row r="59385" ht="15"/>
    <row r="59386" ht="15"/>
    <row r="59387" ht="15"/>
    <row r="59388" ht="15"/>
    <row r="59389" ht="15"/>
    <row r="59390" ht="15"/>
    <row r="59391" ht="15"/>
    <row r="59392" ht="15"/>
    <row r="59393" ht="15"/>
    <row r="59394" ht="15"/>
    <row r="59395" ht="15"/>
    <row r="59396" ht="15"/>
    <row r="59397" ht="15"/>
    <row r="59398" ht="15"/>
    <row r="59399" ht="15"/>
    <row r="59400" ht="15"/>
    <row r="59401" ht="15"/>
    <row r="59402" ht="15"/>
    <row r="59403" ht="15"/>
    <row r="59404" ht="15"/>
    <row r="59405" ht="15"/>
    <row r="59406" ht="15"/>
    <row r="59407" ht="15"/>
    <row r="59408" ht="15"/>
    <row r="59409" ht="15"/>
    <row r="59410" ht="15"/>
    <row r="59411" ht="15"/>
    <row r="59412" ht="15"/>
    <row r="59413" ht="15"/>
    <row r="59414" ht="15"/>
    <row r="59415" ht="15"/>
    <row r="59416" ht="15"/>
    <row r="59417" ht="15"/>
    <row r="59418" ht="15"/>
    <row r="59419" ht="15"/>
    <row r="59420" ht="15"/>
    <row r="59421" ht="15"/>
    <row r="59422" ht="15"/>
    <row r="59423" ht="15"/>
    <row r="59424" ht="15"/>
    <row r="59425" ht="15"/>
    <row r="59426" ht="15"/>
    <row r="59427" ht="15"/>
    <row r="59428" ht="15"/>
    <row r="59429" ht="15"/>
    <row r="59430" ht="15"/>
    <row r="59431" ht="15"/>
    <row r="59432" ht="15"/>
    <row r="59433" ht="15"/>
    <row r="59434" ht="15"/>
    <row r="59435" ht="15"/>
    <row r="59436" ht="15"/>
    <row r="59437" ht="15"/>
    <row r="59438" ht="15"/>
    <row r="59439" ht="15"/>
    <row r="59440" ht="15"/>
    <row r="59441" ht="15"/>
    <row r="59442" ht="15"/>
    <row r="59443" ht="15"/>
    <row r="59444" ht="15"/>
    <row r="59445" ht="15"/>
    <row r="59446" ht="15"/>
    <row r="59447" ht="15"/>
    <row r="59448" ht="15"/>
    <row r="59449" ht="15"/>
    <row r="59450" ht="15"/>
    <row r="59451" ht="15"/>
    <row r="59452" ht="15"/>
    <row r="59453" ht="15"/>
    <row r="59454" ht="15"/>
    <row r="59455" ht="15"/>
    <row r="59456" ht="15"/>
    <row r="59457" ht="15"/>
    <row r="59458" ht="15"/>
    <row r="59459" ht="15"/>
    <row r="59460" ht="15"/>
    <row r="59461" ht="15"/>
    <row r="59462" ht="15"/>
    <row r="59463" ht="15"/>
    <row r="59464" ht="15"/>
    <row r="59465" ht="15"/>
    <row r="59466" ht="15"/>
    <row r="59467" ht="15"/>
    <row r="59468" ht="15"/>
    <row r="59469" ht="15"/>
    <row r="59470" ht="15"/>
    <row r="59471" ht="15"/>
    <row r="59472" ht="15"/>
    <row r="59473" ht="15"/>
    <row r="59474" ht="15"/>
    <row r="59475" ht="15"/>
    <row r="59476" ht="15"/>
    <row r="59477" ht="15"/>
    <row r="59478" ht="15"/>
    <row r="59479" ht="15"/>
    <row r="59480" ht="15"/>
    <row r="59481" ht="15"/>
    <row r="59482" ht="15"/>
    <row r="59483" ht="15"/>
    <row r="59484" ht="15"/>
    <row r="59485" ht="15"/>
    <row r="59486" ht="15"/>
    <row r="59487" ht="15"/>
    <row r="59488" ht="15"/>
    <row r="59489" ht="15"/>
    <row r="59490" ht="15"/>
    <row r="59491" ht="15"/>
    <row r="59492" ht="15"/>
    <row r="59493" ht="15"/>
    <row r="59494" ht="15"/>
    <row r="59495" ht="15"/>
    <row r="59496" ht="15"/>
    <row r="59497" ht="15"/>
    <row r="59498" ht="15"/>
    <row r="59499" ht="15"/>
    <row r="59500" ht="15"/>
    <row r="59501" ht="15"/>
    <row r="59502" ht="15"/>
    <row r="59503" ht="15"/>
    <row r="59504" ht="15"/>
    <row r="59505" ht="15"/>
    <row r="59506" ht="15"/>
    <row r="59507" ht="15"/>
    <row r="59508" ht="15"/>
    <row r="59509" ht="15"/>
    <row r="59510" ht="15"/>
    <row r="59511" ht="15"/>
    <row r="59512" ht="15"/>
    <row r="59513" ht="15"/>
    <row r="59514" ht="15"/>
    <row r="59515" ht="15"/>
    <row r="59516" ht="15"/>
    <row r="59517" ht="15"/>
    <row r="59518" ht="15"/>
    <row r="59519" ht="15"/>
    <row r="59520" ht="15"/>
    <row r="59521" ht="15"/>
    <row r="59522" ht="15"/>
    <row r="59523" ht="15"/>
    <row r="59524" ht="15"/>
    <row r="59525" ht="15"/>
    <row r="59526" ht="15"/>
    <row r="59527" ht="15"/>
    <row r="59528" ht="15"/>
    <row r="59529" ht="15"/>
    <row r="59530" ht="15"/>
    <row r="59531" ht="15"/>
    <row r="59532" ht="15"/>
    <row r="59533" ht="15"/>
    <row r="59534" ht="15"/>
    <row r="59535" ht="15"/>
    <row r="59536" ht="15"/>
    <row r="59537" ht="15"/>
    <row r="59538" ht="15"/>
    <row r="59539" ht="15"/>
    <row r="59540" ht="15"/>
    <row r="59541" ht="15"/>
    <row r="59542" ht="15"/>
    <row r="59543" ht="15"/>
    <row r="59544" ht="15"/>
    <row r="59545" ht="15"/>
    <row r="59546" ht="15"/>
    <row r="59547" ht="15"/>
    <row r="59548" ht="15"/>
    <row r="59549" ht="15"/>
    <row r="59550" ht="15"/>
    <row r="59551" ht="15"/>
    <row r="59552" ht="15"/>
    <row r="59553" ht="15"/>
    <row r="59554" ht="15"/>
    <row r="59555" ht="15"/>
    <row r="59556" ht="15"/>
    <row r="59557" ht="15"/>
    <row r="59558" ht="15"/>
    <row r="59559" ht="15"/>
    <row r="59560" ht="15"/>
    <row r="59561" ht="15"/>
    <row r="59562" ht="15"/>
    <row r="59563" ht="15"/>
    <row r="59564" ht="15"/>
    <row r="59565" ht="15"/>
    <row r="59566" ht="15"/>
    <row r="59567" ht="15"/>
    <row r="59568" ht="15"/>
    <row r="59569" ht="15"/>
    <row r="59570" ht="15"/>
    <row r="59571" ht="15"/>
    <row r="59572" ht="15"/>
    <row r="59573" ht="15"/>
    <row r="59574" ht="15"/>
    <row r="59575" ht="15"/>
    <row r="59576" ht="15"/>
    <row r="59577" ht="15"/>
    <row r="59578" ht="15"/>
    <row r="59579" ht="15"/>
    <row r="59580" ht="15"/>
    <row r="59581" ht="15"/>
    <row r="59582" ht="15"/>
    <row r="59583" ht="15"/>
    <row r="59584" ht="15"/>
    <row r="59585" ht="15"/>
    <row r="59586" ht="15"/>
    <row r="59587" ht="15"/>
    <row r="59588" ht="15"/>
    <row r="59589" ht="15"/>
    <row r="59590" ht="15"/>
    <row r="59591" ht="15"/>
    <row r="59592" ht="15"/>
    <row r="59593" ht="15"/>
    <row r="59594" ht="15"/>
    <row r="59595" ht="15"/>
    <row r="59596" ht="15"/>
    <row r="59597" ht="15"/>
    <row r="59598" ht="15"/>
    <row r="59599" ht="15"/>
    <row r="59600" ht="15"/>
    <row r="59601" ht="15"/>
    <row r="59602" ht="15"/>
    <row r="59603" ht="15"/>
    <row r="59604" ht="15"/>
    <row r="59605" ht="15"/>
    <row r="59606" ht="15"/>
    <row r="59607" ht="15"/>
    <row r="59608" ht="15"/>
    <row r="59609" ht="15"/>
    <row r="59610" ht="15"/>
    <row r="59611" ht="15"/>
    <row r="59612" ht="15"/>
    <row r="59613" ht="15"/>
    <row r="59614" ht="15"/>
    <row r="59615" ht="15"/>
    <row r="59616" ht="15"/>
    <row r="59617" ht="15"/>
    <row r="59618" ht="15"/>
    <row r="59619" ht="15"/>
    <row r="59620" ht="15"/>
    <row r="59621" ht="15"/>
    <row r="59622" ht="15"/>
    <row r="59623" ht="15"/>
    <row r="59624" ht="15"/>
    <row r="59625" ht="15"/>
    <row r="59626" ht="15"/>
    <row r="59627" ht="15"/>
    <row r="59628" ht="15"/>
    <row r="59629" ht="15"/>
    <row r="59630" ht="15"/>
    <row r="59631" ht="15"/>
    <row r="59632" ht="15"/>
    <row r="59633" ht="15"/>
    <row r="59634" ht="15"/>
    <row r="59635" ht="15"/>
    <row r="59636" ht="15"/>
    <row r="59637" ht="15"/>
    <row r="59638" ht="15"/>
    <row r="59639" ht="15"/>
    <row r="59640" ht="15"/>
    <row r="59641" ht="15"/>
    <row r="59642" ht="15"/>
    <row r="59643" ht="15"/>
    <row r="59644" ht="15"/>
    <row r="59645" ht="15"/>
    <row r="59646" ht="15"/>
    <row r="59647" ht="15"/>
    <row r="59648" ht="15"/>
    <row r="59649" ht="15"/>
    <row r="59650" ht="15"/>
    <row r="59651" ht="15"/>
    <row r="59652" ht="15"/>
    <row r="59653" ht="15"/>
    <row r="59654" ht="15"/>
    <row r="59655" ht="15"/>
    <row r="59656" ht="15"/>
    <row r="59657" ht="15"/>
    <row r="59658" ht="15"/>
    <row r="59659" ht="15"/>
    <row r="59660" ht="15"/>
    <row r="59661" ht="15"/>
    <row r="59662" ht="15"/>
    <row r="59663" ht="15"/>
    <row r="59664" ht="15"/>
    <row r="59665" ht="15"/>
    <row r="59666" ht="15"/>
    <row r="59667" ht="15"/>
    <row r="59668" ht="15"/>
    <row r="59669" ht="15"/>
    <row r="59670" ht="15"/>
    <row r="59671" ht="15"/>
    <row r="59672" ht="15"/>
    <row r="59673" ht="15"/>
    <row r="59674" ht="15"/>
    <row r="59675" ht="15"/>
    <row r="59676" ht="15"/>
    <row r="59677" ht="15"/>
    <row r="59678" ht="15"/>
    <row r="59679" ht="15"/>
    <row r="59680" ht="15"/>
    <row r="59681" ht="15"/>
    <row r="59682" ht="15"/>
    <row r="59683" ht="15"/>
    <row r="59684" ht="15"/>
    <row r="59685" ht="15"/>
    <row r="59686" ht="15"/>
    <row r="59687" ht="15"/>
    <row r="59688" ht="15"/>
    <row r="59689" ht="15"/>
    <row r="59690" ht="15"/>
    <row r="59691" ht="15"/>
    <row r="59692" ht="15"/>
    <row r="59693" ht="15"/>
    <row r="59694" ht="15"/>
    <row r="59695" ht="15"/>
    <row r="59696" ht="15"/>
    <row r="59697" ht="15"/>
    <row r="59698" ht="15"/>
    <row r="59699" ht="15"/>
    <row r="59700" ht="15"/>
    <row r="59701" ht="15"/>
    <row r="59702" ht="15"/>
    <row r="59703" ht="15"/>
    <row r="59704" ht="15"/>
    <row r="59705" ht="15"/>
    <row r="59706" ht="15"/>
    <row r="59707" ht="15"/>
    <row r="59708" ht="15"/>
    <row r="59709" ht="15"/>
    <row r="59710" ht="15"/>
    <row r="59711" ht="15"/>
    <row r="59712" ht="15"/>
    <row r="59713" ht="15"/>
    <row r="59714" ht="15"/>
    <row r="59715" ht="15"/>
    <row r="59716" ht="15"/>
    <row r="59717" ht="15"/>
    <row r="59718" ht="15"/>
    <row r="59719" ht="15"/>
    <row r="59720" ht="15"/>
    <row r="59721" ht="15"/>
    <row r="59722" ht="15"/>
    <row r="59723" ht="15"/>
    <row r="59724" ht="15"/>
    <row r="59725" ht="15"/>
    <row r="59726" ht="15"/>
    <row r="59727" ht="15"/>
    <row r="59728" ht="15"/>
    <row r="59729" ht="15"/>
    <row r="59730" ht="15"/>
    <row r="59731" ht="15"/>
    <row r="59732" ht="15"/>
    <row r="59733" ht="15"/>
    <row r="59734" ht="15"/>
    <row r="59735" ht="15"/>
    <row r="59736" ht="15"/>
    <row r="59737" ht="15"/>
    <row r="59738" ht="15"/>
    <row r="59739" ht="15"/>
    <row r="59740" ht="15"/>
    <row r="59741" ht="15"/>
    <row r="59742" ht="15"/>
    <row r="59743" ht="15"/>
    <row r="59744" ht="15"/>
    <row r="59745" ht="15"/>
    <row r="59746" ht="15"/>
    <row r="59747" ht="15"/>
    <row r="59748" ht="15"/>
    <row r="59749" ht="15"/>
    <row r="59750" ht="15"/>
    <row r="59751" ht="15"/>
    <row r="59752" ht="15"/>
    <row r="59753" ht="15"/>
    <row r="59754" ht="15"/>
    <row r="59755" ht="15"/>
    <row r="59756" ht="15"/>
    <row r="59757" ht="15"/>
    <row r="59758" ht="15"/>
    <row r="59759" ht="15"/>
    <row r="59760" ht="15"/>
    <row r="59761" ht="15"/>
    <row r="59762" ht="15"/>
    <row r="59763" ht="15"/>
    <row r="59764" ht="15"/>
    <row r="59765" ht="15"/>
    <row r="59766" ht="15"/>
    <row r="59767" ht="15"/>
    <row r="59768" ht="15"/>
    <row r="59769" ht="15"/>
    <row r="59770" ht="15"/>
    <row r="59771" ht="15"/>
    <row r="59772" ht="15"/>
    <row r="59773" ht="15"/>
    <row r="59774" ht="15"/>
    <row r="59775" ht="15"/>
    <row r="59776" ht="15"/>
    <row r="59777" ht="15"/>
    <row r="59778" ht="15"/>
    <row r="59779" ht="15"/>
    <row r="59780" ht="15"/>
    <row r="59781" ht="15"/>
    <row r="59782" ht="15"/>
    <row r="59783" ht="15"/>
    <row r="59784" ht="15"/>
    <row r="59785" ht="15"/>
    <row r="59786" ht="15"/>
    <row r="59787" ht="15"/>
    <row r="59788" ht="15"/>
    <row r="59789" ht="15"/>
    <row r="59790" ht="15"/>
    <row r="59791" ht="15"/>
    <row r="59792" ht="15"/>
    <row r="59793" ht="15"/>
    <row r="59794" ht="15"/>
    <row r="59795" ht="15"/>
    <row r="59796" ht="15"/>
    <row r="59797" ht="15"/>
    <row r="59798" ht="15"/>
    <row r="59799" ht="15"/>
    <row r="59800" ht="15"/>
    <row r="59801" ht="15"/>
    <row r="59802" ht="15"/>
    <row r="59803" ht="15"/>
    <row r="59804" ht="15"/>
    <row r="59805" ht="15"/>
    <row r="59806" ht="15"/>
    <row r="59807" ht="15"/>
    <row r="59808" ht="15"/>
    <row r="59809" ht="15"/>
    <row r="59810" ht="15"/>
    <row r="59811" ht="15"/>
    <row r="59812" ht="15"/>
    <row r="59813" ht="15"/>
    <row r="59814" ht="15"/>
    <row r="59815" ht="15"/>
    <row r="59816" ht="15"/>
    <row r="59817" ht="15"/>
    <row r="59818" ht="15"/>
    <row r="59819" ht="15"/>
    <row r="59820" ht="15"/>
    <row r="59821" ht="15"/>
    <row r="59822" ht="15"/>
    <row r="59823" ht="15"/>
    <row r="59824" ht="15"/>
    <row r="59825" ht="15"/>
    <row r="59826" ht="15"/>
    <row r="59827" ht="15"/>
    <row r="59828" ht="15"/>
    <row r="59829" ht="15"/>
    <row r="59830" ht="15"/>
    <row r="59831" ht="15"/>
    <row r="59832" ht="15"/>
    <row r="59833" ht="15"/>
    <row r="59834" ht="15"/>
    <row r="59835" ht="15"/>
    <row r="59836" ht="15"/>
    <row r="59837" ht="15"/>
    <row r="59838" ht="15"/>
    <row r="59839" ht="15"/>
    <row r="59840" ht="15"/>
    <row r="59841" ht="15"/>
    <row r="59842" ht="15"/>
    <row r="59843" ht="15"/>
    <row r="59844" ht="15"/>
    <row r="59845" ht="15"/>
    <row r="59846" ht="15"/>
    <row r="59847" ht="15"/>
    <row r="59848" ht="15"/>
    <row r="59849" ht="15"/>
    <row r="59850" ht="15"/>
    <row r="59851" ht="15"/>
    <row r="59852" ht="15"/>
    <row r="59853" ht="15"/>
    <row r="59854" ht="15"/>
    <row r="59855" ht="15"/>
    <row r="59856" ht="15"/>
    <row r="59857" ht="15"/>
    <row r="59858" ht="15"/>
    <row r="59859" ht="15"/>
    <row r="59860" ht="15"/>
    <row r="59861" ht="15"/>
    <row r="59862" ht="15"/>
    <row r="59863" ht="15"/>
    <row r="59864" ht="15"/>
    <row r="59865" ht="15"/>
    <row r="59866" ht="15"/>
    <row r="59867" ht="15"/>
    <row r="59868" ht="15"/>
    <row r="59869" ht="15"/>
    <row r="59870" ht="15"/>
    <row r="59871" ht="15"/>
    <row r="59872" ht="15"/>
    <row r="59873" ht="15"/>
    <row r="59874" ht="15"/>
    <row r="59875" ht="15"/>
    <row r="59876" ht="15"/>
    <row r="59877" ht="15"/>
    <row r="59878" ht="15"/>
    <row r="59879" ht="15"/>
    <row r="59880" ht="15"/>
    <row r="59881" ht="15"/>
    <row r="59882" ht="15"/>
    <row r="59883" ht="15"/>
    <row r="59884" ht="15"/>
    <row r="59885" ht="15"/>
    <row r="59886" ht="15"/>
    <row r="59887" ht="15"/>
    <row r="59888" ht="15"/>
    <row r="59889" ht="15"/>
    <row r="59890" ht="15"/>
    <row r="59891" ht="15"/>
    <row r="59892" ht="15"/>
    <row r="59893" ht="15"/>
    <row r="59894" ht="15"/>
    <row r="59895" ht="15"/>
    <row r="59896" ht="15"/>
    <row r="59897" ht="15"/>
    <row r="59898" ht="15"/>
    <row r="59899" ht="15"/>
    <row r="59900" ht="15"/>
    <row r="59901" ht="15"/>
    <row r="59902" ht="15"/>
    <row r="59903" ht="15"/>
    <row r="59904" ht="15"/>
    <row r="59905" ht="15"/>
    <row r="59906" ht="15"/>
    <row r="59907" ht="15"/>
    <row r="59908" ht="15"/>
    <row r="59909" ht="15"/>
    <row r="59910" ht="15"/>
    <row r="59911" ht="15"/>
    <row r="59912" ht="15"/>
    <row r="59913" ht="15"/>
    <row r="59914" ht="15"/>
    <row r="59915" ht="15"/>
    <row r="59916" ht="15"/>
    <row r="59917" ht="15"/>
    <row r="59918" ht="15"/>
    <row r="59919" ht="15"/>
    <row r="59920" ht="15"/>
    <row r="59921" ht="15"/>
    <row r="59922" ht="15"/>
    <row r="59923" ht="15"/>
    <row r="59924" ht="15"/>
    <row r="59925" ht="15"/>
    <row r="59926" ht="15"/>
    <row r="59927" ht="15"/>
    <row r="59928" ht="15"/>
    <row r="59929" ht="15"/>
    <row r="59930" ht="15"/>
    <row r="59931" ht="15"/>
    <row r="59932" ht="15"/>
    <row r="59933" ht="15"/>
    <row r="59934" ht="15"/>
    <row r="59935" ht="15"/>
    <row r="59936" ht="15"/>
    <row r="59937" ht="15"/>
    <row r="59938" ht="15"/>
    <row r="59939" ht="15"/>
    <row r="59940" ht="15"/>
    <row r="59941" ht="15"/>
    <row r="59942" ht="15"/>
    <row r="59943" ht="15"/>
    <row r="59944" ht="15"/>
    <row r="59945" ht="15"/>
    <row r="59946" ht="15"/>
    <row r="59947" ht="15"/>
    <row r="59948" ht="15"/>
    <row r="59949" ht="15"/>
    <row r="59950" ht="15"/>
    <row r="59951" ht="15"/>
    <row r="59952" ht="15"/>
    <row r="59953" ht="15"/>
    <row r="59954" ht="15"/>
    <row r="59955" ht="15"/>
    <row r="59956" ht="15"/>
    <row r="59957" ht="15"/>
    <row r="59958" ht="15"/>
    <row r="59959" ht="15"/>
    <row r="59960" ht="15"/>
    <row r="59961" ht="15"/>
    <row r="59962" ht="15"/>
    <row r="59963" ht="15"/>
    <row r="59964" ht="15"/>
    <row r="59965" ht="15"/>
    <row r="59966" ht="15"/>
    <row r="59967" ht="15"/>
    <row r="59968" ht="15"/>
    <row r="59969" ht="15"/>
    <row r="59970" ht="15"/>
    <row r="59971" ht="15"/>
    <row r="59972" ht="15"/>
    <row r="59973" ht="15"/>
    <row r="59974" ht="15"/>
    <row r="59975" ht="15"/>
    <row r="59976" ht="15"/>
    <row r="59977" ht="15"/>
    <row r="59978" ht="15"/>
    <row r="59979" ht="15"/>
    <row r="59980" ht="15"/>
    <row r="59981" ht="15"/>
    <row r="59982" ht="15"/>
    <row r="59983" ht="15"/>
    <row r="59984" ht="15"/>
    <row r="59985" ht="15"/>
    <row r="59986" ht="15"/>
    <row r="59987" ht="15"/>
    <row r="59988" ht="15"/>
    <row r="59989" ht="15"/>
    <row r="59990" ht="15"/>
    <row r="59991" ht="15"/>
    <row r="59992" ht="15"/>
    <row r="59993" ht="15"/>
    <row r="59994" ht="15"/>
    <row r="59995" ht="15"/>
    <row r="59996" ht="15"/>
    <row r="59997" ht="15"/>
    <row r="59998" ht="15"/>
    <row r="59999" ht="15"/>
    <row r="60000" ht="15"/>
    <row r="60001" ht="15"/>
    <row r="60002" ht="15"/>
    <row r="60003" ht="15"/>
    <row r="60004" ht="15"/>
    <row r="60005" ht="15"/>
    <row r="60006" ht="15"/>
    <row r="60007" ht="15"/>
    <row r="60008" ht="15"/>
    <row r="60009" ht="15"/>
    <row r="60010" ht="15"/>
    <row r="60011" ht="15"/>
    <row r="60012" ht="15"/>
    <row r="60013" ht="15"/>
    <row r="60014" ht="15"/>
    <row r="60015" ht="15"/>
    <row r="60016" ht="15"/>
    <row r="60017" ht="15"/>
    <row r="60018" ht="15"/>
    <row r="60019" ht="15"/>
    <row r="60020" ht="15"/>
    <row r="60021" ht="15"/>
    <row r="60022" ht="15"/>
    <row r="60023" ht="15"/>
    <row r="60024" ht="15"/>
    <row r="60025" ht="15"/>
    <row r="60026" ht="15"/>
    <row r="60027" ht="15"/>
    <row r="60028" ht="15"/>
    <row r="60029" ht="15"/>
    <row r="60030" ht="15"/>
    <row r="60031" ht="15"/>
    <row r="60032" ht="15"/>
    <row r="60033" ht="15"/>
    <row r="60034" ht="15"/>
    <row r="60035" ht="15"/>
    <row r="60036" ht="15"/>
    <row r="60037" ht="15"/>
    <row r="60038" ht="15"/>
    <row r="60039" ht="15"/>
    <row r="60040" ht="15"/>
    <row r="60041" ht="15"/>
    <row r="60042" ht="15"/>
    <row r="60043" ht="15"/>
    <row r="60044" ht="15"/>
    <row r="60045" ht="15"/>
    <row r="60046" ht="15"/>
    <row r="60047" ht="15"/>
    <row r="60048" ht="15"/>
    <row r="60049" ht="15"/>
    <row r="60050" ht="15"/>
    <row r="60051" ht="15"/>
    <row r="60052" ht="15"/>
    <row r="60053" ht="15"/>
    <row r="60054" ht="15"/>
    <row r="60055" ht="15"/>
    <row r="60056" ht="15"/>
    <row r="60057" ht="15"/>
    <row r="60058" ht="15"/>
    <row r="60059" ht="15"/>
    <row r="60060" ht="15"/>
    <row r="60061" ht="15"/>
    <row r="60062" ht="15"/>
    <row r="60063" ht="15"/>
    <row r="60064" ht="15"/>
    <row r="60065" ht="15"/>
    <row r="60066" ht="15"/>
    <row r="60067" ht="15"/>
    <row r="60068" ht="15"/>
    <row r="60069" ht="15"/>
    <row r="60070" ht="15"/>
    <row r="60071" ht="15"/>
    <row r="60072" ht="15"/>
    <row r="60073" ht="15"/>
    <row r="60074" ht="15"/>
    <row r="60075" ht="15"/>
    <row r="60076" ht="15"/>
    <row r="60077" ht="15"/>
    <row r="60078" ht="15"/>
    <row r="60079" ht="15"/>
    <row r="60080" ht="15"/>
    <row r="60081" ht="15"/>
    <row r="60082" ht="15"/>
    <row r="60083" ht="15"/>
    <row r="60084" ht="15"/>
    <row r="60085" ht="15"/>
    <row r="60086" ht="15"/>
    <row r="60087" ht="15"/>
    <row r="60088" ht="15"/>
    <row r="60089" ht="15"/>
    <row r="60090" ht="15"/>
    <row r="60091" ht="15"/>
    <row r="60092" ht="15"/>
    <row r="60093" ht="15"/>
    <row r="60094" ht="15"/>
    <row r="60095" ht="15"/>
    <row r="60096" ht="15"/>
    <row r="60097" ht="15"/>
    <row r="60098" ht="15"/>
    <row r="60099" ht="15"/>
    <row r="60100" ht="15"/>
    <row r="60101" ht="15"/>
    <row r="60102" ht="15"/>
    <row r="60103" ht="15"/>
    <row r="60104" ht="15"/>
    <row r="60105" ht="15"/>
    <row r="60106" ht="15"/>
    <row r="60107" ht="15"/>
    <row r="60108" ht="15"/>
    <row r="60109" ht="15"/>
    <row r="60110" ht="15"/>
    <row r="60111" ht="15"/>
    <row r="60112" ht="15"/>
    <row r="60113" ht="15"/>
    <row r="60114" ht="15"/>
    <row r="60115" ht="15"/>
    <row r="60116" ht="15"/>
    <row r="60117" ht="15"/>
    <row r="60118" ht="15"/>
    <row r="60119" ht="15"/>
    <row r="60120" ht="15"/>
    <row r="60121" ht="15"/>
    <row r="60122" ht="15"/>
    <row r="60123" ht="15"/>
    <row r="60124" ht="15"/>
    <row r="60125" ht="15"/>
    <row r="60126" ht="15"/>
    <row r="60127" ht="15"/>
    <row r="60128" ht="15"/>
    <row r="60129" ht="15"/>
    <row r="60130" ht="15"/>
    <row r="60131" ht="15"/>
    <row r="60132" ht="15"/>
    <row r="60133" ht="15"/>
    <row r="60134" ht="15"/>
    <row r="60135" ht="15"/>
    <row r="60136" ht="15"/>
    <row r="60137" ht="15"/>
    <row r="60138" ht="15"/>
    <row r="60139" ht="15"/>
    <row r="60140" ht="15"/>
    <row r="60141" ht="15"/>
    <row r="60142" ht="15"/>
    <row r="60143" ht="15"/>
    <row r="60144" ht="15"/>
    <row r="60145" ht="15"/>
    <row r="60146" ht="15"/>
    <row r="60147" ht="15"/>
    <row r="60148" ht="15"/>
    <row r="60149" ht="15"/>
    <row r="60150" ht="15"/>
    <row r="60151" ht="15"/>
    <row r="60152" ht="15"/>
    <row r="60153" ht="15"/>
    <row r="60154" ht="15"/>
    <row r="60155" ht="15"/>
    <row r="60156" ht="15"/>
    <row r="60157" ht="15"/>
    <row r="60158" ht="15"/>
    <row r="60159" ht="15"/>
    <row r="60160" ht="15"/>
    <row r="60161" ht="15"/>
    <row r="60162" ht="15"/>
    <row r="60163" ht="15"/>
    <row r="60164" ht="15"/>
    <row r="60165" ht="15"/>
    <row r="60166" ht="15"/>
    <row r="60167" ht="15"/>
    <row r="60168" ht="15"/>
    <row r="60169" ht="15"/>
    <row r="60170" ht="15"/>
    <row r="60171" ht="15"/>
    <row r="60172" ht="15"/>
    <row r="60173" ht="15"/>
    <row r="60174" ht="15"/>
    <row r="60175" ht="15"/>
    <row r="60176" ht="15"/>
    <row r="60177" ht="15"/>
    <row r="60178" ht="15"/>
    <row r="60179" ht="15"/>
    <row r="60180" ht="15"/>
    <row r="60181" ht="15"/>
    <row r="60182" ht="15"/>
    <row r="60183" ht="15"/>
    <row r="60184" ht="15"/>
    <row r="60185" ht="15"/>
    <row r="60186" ht="15"/>
    <row r="60187" ht="15"/>
    <row r="60188" ht="15"/>
    <row r="60189" ht="15"/>
    <row r="60190" ht="15"/>
    <row r="60191" ht="15"/>
    <row r="60192" ht="15"/>
    <row r="60193" ht="15"/>
    <row r="60194" ht="15"/>
    <row r="60195" ht="15"/>
    <row r="60196" ht="15"/>
    <row r="60197" ht="15"/>
    <row r="60198" ht="15"/>
    <row r="60199" ht="15"/>
    <row r="60200" ht="15"/>
    <row r="60201" ht="15"/>
    <row r="60202" ht="15"/>
    <row r="60203" ht="15"/>
    <row r="60204" ht="15"/>
    <row r="60205" ht="15"/>
    <row r="60206" ht="15"/>
    <row r="60207" ht="15"/>
    <row r="60208" ht="15"/>
    <row r="60209" ht="15"/>
    <row r="60210" ht="15"/>
    <row r="60211" ht="15"/>
    <row r="60212" ht="15"/>
    <row r="60213" ht="15"/>
    <row r="60214" ht="15"/>
    <row r="60215" ht="15"/>
    <row r="60216" ht="15"/>
    <row r="60217" ht="15"/>
    <row r="60218" ht="15"/>
    <row r="60219" ht="15"/>
    <row r="60220" ht="15"/>
    <row r="60221" ht="15"/>
    <row r="60222" ht="15"/>
    <row r="60223" ht="15"/>
    <row r="60224" ht="15"/>
    <row r="60225" ht="15"/>
    <row r="60226" ht="15"/>
    <row r="60227" ht="15"/>
    <row r="60228" ht="15"/>
    <row r="60229" ht="15"/>
    <row r="60230" ht="15"/>
    <row r="60231" ht="15"/>
    <row r="60232" ht="15"/>
    <row r="60233" ht="15"/>
    <row r="60234" ht="15"/>
    <row r="60235" ht="15"/>
    <row r="60236" ht="15"/>
    <row r="60237" ht="15"/>
    <row r="60238" ht="15"/>
    <row r="60239" ht="15"/>
    <row r="60240" ht="15"/>
    <row r="60241" ht="15"/>
    <row r="60242" ht="15"/>
    <row r="60243" ht="15"/>
    <row r="60244" ht="15"/>
    <row r="60245" ht="15"/>
    <row r="60246" ht="15"/>
    <row r="60247" ht="15"/>
    <row r="60248" ht="15"/>
    <row r="60249" ht="15"/>
    <row r="60250" ht="15"/>
    <row r="60251" ht="15"/>
    <row r="60252" ht="15"/>
    <row r="60253" ht="15"/>
    <row r="60254" ht="15"/>
    <row r="60255" ht="15"/>
    <row r="60256" ht="15"/>
    <row r="60257" ht="15"/>
    <row r="60258" ht="15"/>
    <row r="60259" ht="15"/>
    <row r="60260" ht="15"/>
    <row r="60261" ht="15"/>
    <row r="60262" ht="15"/>
    <row r="60263" ht="15"/>
    <row r="60264" ht="15"/>
    <row r="60265" ht="15"/>
    <row r="60266" ht="15"/>
    <row r="60267" ht="15"/>
    <row r="60268" ht="15"/>
    <row r="60269" ht="15"/>
    <row r="60270" ht="15"/>
    <row r="60271" ht="15"/>
    <row r="60272" ht="15"/>
    <row r="60273" ht="15"/>
    <row r="60274" ht="15"/>
    <row r="60275" ht="15"/>
    <row r="60276" ht="15"/>
    <row r="60277" ht="15"/>
    <row r="60278" ht="15"/>
    <row r="60279" ht="15"/>
    <row r="60280" ht="15"/>
    <row r="60281" ht="15"/>
    <row r="60282" ht="15"/>
    <row r="60283" ht="15"/>
    <row r="60284" ht="15"/>
    <row r="60285" ht="15"/>
    <row r="60286" ht="15"/>
    <row r="60287" ht="15"/>
    <row r="60288" ht="15"/>
    <row r="60289" ht="15"/>
    <row r="60290" ht="15"/>
    <row r="60291" ht="15"/>
    <row r="60292" ht="15"/>
    <row r="60293" ht="15"/>
    <row r="60294" ht="15"/>
    <row r="60295" ht="15"/>
    <row r="60296" ht="15"/>
    <row r="60297" ht="15"/>
    <row r="60298" ht="15"/>
    <row r="60299" ht="15"/>
    <row r="60300" ht="15"/>
    <row r="60301" ht="15"/>
    <row r="60302" ht="15"/>
    <row r="60303" ht="15"/>
    <row r="60304" ht="15"/>
    <row r="60305" ht="15"/>
    <row r="60306" ht="15"/>
    <row r="60307" ht="15"/>
    <row r="60308" ht="15"/>
    <row r="60309" ht="15"/>
    <row r="60310" ht="15"/>
    <row r="60311" ht="15"/>
    <row r="60312" ht="15"/>
    <row r="60313" ht="15"/>
    <row r="60314" ht="15"/>
    <row r="60315" ht="15"/>
    <row r="60316" ht="15"/>
    <row r="60317" ht="15"/>
    <row r="60318" ht="15"/>
    <row r="60319" ht="15"/>
    <row r="60320" ht="15"/>
    <row r="60321" ht="15"/>
    <row r="60322" ht="15"/>
    <row r="60323" ht="15"/>
    <row r="60324" ht="15"/>
    <row r="60325" ht="15"/>
    <row r="60326" ht="15"/>
    <row r="60327" ht="15"/>
    <row r="60328" ht="15"/>
    <row r="60329" ht="15"/>
    <row r="60330" ht="15"/>
    <row r="60331" ht="15"/>
    <row r="60332" ht="15"/>
    <row r="60333" ht="15"/>
    <row r="60334" ht="15"/>
    <row r="60335" ht="15"/>
    <row r="60336" ht="15"/>
    <row r="60337" ht="15"/>
    <row r="60338" ht="15"/>
    <row r="60339" ht="15"/>
    <row r="60340" ht="15"/>
    <row r="60341" ht="15"/>
    <row r="60342" ht="15"/>
    <row r="60343" ht="15"/>
    <row r="60344" ht="15"/>
    <row r="60345" ht="15"/>
    <row r="60346" ht="15"/>
    <row r="60347" ht="15"/>
    <row r="60348" ht="15"/>
    <row r="60349" ht="15"/>
    <row r="60350" ht="15"/>
    <row r="60351" ht="15"/>
    <row r="60352" ht="15"/>
    <row r="60353" ht="15"/>
    <row r="60354" ht="15"/>
    <row r="60355" ht="15"/>
    <row r="60356" ht="15"/>
    <row r="60357" ht="15"/>
    <row r="60358" ht="15"/>
    <row r="60359" ht="15"/>
    <row r="60360" ht="15"/>
    <row r="60361" ht="15"/>
    <row r="60362" ht="15"/>
    <row r="60363" ht="15"/>
    <row r="60364" ht="15"/>
    <row r="60365" ht="15"/>
    <row r="60366" ht="15"/>
    <row r="60367" ht="15"/>
    <row r="60368" ht="15"/>
    <row r="60369" ht="15"/>
    <row r="60370" ht="15"/>
    <row r="60371" ht="15"/>
    <row r="60372" ht="15"/>
    <row r="60373" ht="15"/>
    <row r="60374" ht="15"/>
    <row r="60375" ht="15"/>
    <row r="60376" ht="15"/>
    <row r="60377" ht="15"/>
    <row r="60378" ht="15"/>
    <row r="60379" ht="15"/>
    <row r="60380" ht="15"/>
    <row r="60381" ht="15"/>
    <row r="60382" ht="15"/>
    <row r="60383" ht="15"/>
    <row r="60384" ht="15"/>
    <row r="60385" ht="15"/>
    <row r="60386" ht="15"/>
    <row r="60387" ht="15"/>
    <row r="60388" ht="15"/>
    <row r="60389" ht="15"/>
    <row r="60390" ht="15"/>
    <row r="60391" ht="15"/>
    <row r="60392" ht="15"/>
    <row r="60393" ht="15"/>
    <row r="60394" ht="15"/>
    <row r="60395" ht="15"/>
    <row r="60396" ht="15"/>
    <row r="60397" ht="15"/>
    <row r="60398" ht="15"/>
    <row r="60399" ht="15"/>
    <row r="60400" ht="15"/>
    <row r="60401" ht="15"/>
    <row r="60402" ht="15"/>
    <row r="60403" ht="15"/>
    <row r="60404" ht="15"/>
    <row r="60405" ht="15"/>
    <row r="60406" ht="15"/>
    <row r="60407" ht="15"/>
    <row r="60408" ht="15"/>
    <row r="60409" ht="15"/>
    <row r="60410" ht="15"/>
    <row r="60411" ht="15"/>
    <row r="60412" ht="15"/>
    <row r="60413" ht="15"/>
    <row r="60414" ht="15"/>
    <row r="60415" ht="15"/>
    <row r="60416" ht="15"/>
    <row r="60417" ht="15"/>
    <row r="60418" ht="15"/>
    <row r="60419" ht="15"/>
    <row r="60420" ht="15"/>
    <row r="60421" ht="15"/>
    <row r="60422" ht="15"/>
    <row r="60423" ht="15"/>
    <row r="60424" ht="15"/>
    <row r="60425" ht="15"/>
    <row r="60426" ht="15"/>
    <row r="60427" ht="15"/>
    <row r="60428" ht="15"/>
    <row r="60429" ht="15"/>
    <row r="60430" ht="15"/>
    <row r="60431" ht="15"/>
    <row r="60432" ht="15"/>
    <row r="60433" ht="15"/>
    <row r="60434" ht="15"/>
    <row r="60435" ht="15"/>
    <row r="60436" ht="15"/>
    <row r="60437" ht="15"/>
    <row r="60438" ht="15"/>
    <row r="60439" ht="15"/>
    <row r="60440" ht="15"/>
    <row r="60441" ht="15"/>
    <row r="60442" ht="15"/>
    <row r="60443" ht="15"/>
    <row r="60444" ht="15"/>
    <row r="60445" ht="15"/>
    <row r="60446" ht="15"/>
    <row r="60447" ht="15"/>
    <row r="60448" ht="15"/>
    <row r="60449" ht="15"/>
    <row r="60450" ht="15"/>
    <row r="60451" ht="15"/>
    <row r="60452" ht="15"/>
    <row r="60453" ht="15"/>
    <row r="60454" ht="15"/>
    <row r="60455" ht="15"/>
    <row r="60456" ht="15"/>
    <row r="60457" ht="15"/>
    <row r="60458" ht="15"/>
    <row r="60459" ht="15"/>
    <row r="60460" ht="15"/>
    <row r="60461" ht="15"/>
    <row r="60462" ht="15"/>
    <row r="60463" ht="15"/>
    <row r="60464" ht="15"/>
    <row r="60465" ht="15"/>
    <row r="60466" ht="15"/>
    <row r="60467" ht="15"/>
    <row r="60468" ht="15"/>
    <row r="60469" ht="15"/>
    <row r="60470" ht="15"/>
    <row r="60471" ht="15"/>
    <row r="60472" ht="15"/>
    <row r="60473" ht="15"/>
    <row r="60474" ht="15"/>
    <row r="60475" ht="15"/>
    <row r="60476" ht="15"/>
    <row r="60477" ht="15"/>
    <row r="60478" ht="15"/>
    <row r="60479" ht="15"/>
    <row r="60480" ht="15"/>
    <row r="60481" ht="15"/>
    <row r="60482" ht="15"/>
    <row r="60483" ht="15"/>
    <row r="60484" ht="15"/>
    <row r="60485" ht="15"/>
    <row r="60486" ht="15"/>
    <row r="60487" ht="15"/>
    <row r="60488" ht="15"/>
    <row r="60489" ht="15"/>
    <row r="60490" ht="15"/>
    <row r="60491" ht="15"/>
    <row r="60492" ht="15"/>
    <row r="60493" ht="15"/>
    <row r="60494" ht="15"/>
    <row r="60495" ht="15"/>
    <row r="60496" ht="15"/>
    <row r="60497" ht="15"/>
    <row r="60498" ht="15"/>
    <row r="60499" ht="15"/>
    <row r="60500" ht="15"/>
    <row r="60501" ht="15"/>
    <row r="60502" ht="15"/>
    <row r="60503" ht="15"/>
    <row r="60504" ht="15"/>
    <row r="60505" ht="15"/>
    <row r="60506" ht="15"/>
    <row r="60507" ht="15"/>
    <row r="60508" ht="15"/>
    <row r="60509" ht="15"/>
    <row r="60510" ht="15"/>
    <row r="60511" ht="15"/>
    <row r="60512" ht="15"/>
    <row r="60513" ht="15"/>
    <row r="60514" ht="15"/>
    <row r="60515" ht="15"/>
    <row r="60516" ht="15"/>
    <row r="60517" ht="15"/>
    <row r="60518" ht="15"/>
    <row r="60519" ht="15"/>
    <row r="60520" ht="15"/>
    <row r="60521" ht="15"/>
    <row r="60522" ht="15"/>
    <row r="60523" ht="15"/>
    <row r="60524" ht="15"/>
    <row r="60525" ht="15"/>
    <row r="60526" ht="15"/>
    <row r="60527" ht="15"/>
    <row r="60528" ht="15"/>
    <row r="60529" ht="15"/>
    <row r="60530" ht="15"/>
    <row r="60531" ht="15"/>
    <row r="60532" ht="15"/>
    <row r="60533" ht="15"/>
    <row r="60534" ht="15"/>
    <row r="60535" ht="15"/>
    <row r="60536" ht="15"/>
    <row r="60537" ht="15"/>
    <row r="60538" ht="15"/>
    <row r="60539" ht="15"/>
    <row r="60540" ht="15"/>
    <row r="60541" ht="15"/>
    <row r="60542" ht="15"/>
    <row r="60543" ht="15"/>
    <row r="60544" ht="15"/>
    <row r="60545" ht="15"/>
    <row r="60546" ht="15"/>
    <row r="60547" ht="15"/>
    <row r="60548" ht="15"/>
    <row r="60549" ht="15"/>
    <row r="60550" ht="15"/>
    <row r="60551" ht="15"/>
    <row r="60552" ht="15"/>
    <row r="60553" ht="15"/>
    <row r="60554" ht="15"/>
    <row r="60555" ht="15"/>
    <row r="60556" ht="15"/>
    <row r="60557" ht="15"/>
    <row r="60558" ht="15"/>
    <row r="60559" ht="15"/>
    <row r="60560" ht="15"/>
    <row r="60561" ht="15"/>
    <row r="60562" ht="15"/>
    <row r="60563" ht="15"/>
    <row r="60564" ht="15"/>
    <row r="60565" ht="15"/>
    <row r="60566" ht="15"/>
    <row r="60567" ht="15"/>
    <row r="60568" ht="15"/>
    <row r="60569" ht="15"/>
    <row r="60570" ht="15"/>
    <row r="60571" ht="15"/>
    <row r="60572" ht="15"/>
    <row r="60573" ht="15"/>
    <row r="60574" ht="15"/>
    <row r="60575" ht="15"/>
    <row r="60576" ht="15"/>
    <row r="60577" ht="15"/>
    <row r="60578" ht="15"/>
    <row r="60579" ht="15"/>
    <row r="60580" ht="15"/>
    <row r="60581" ht="15"/>
    <row r="60582" ht="15"/>
    <row r="60583" ht="15"/>
    <row r="60584" ht="15"/>
    <row r="60585" ht="15"/>
    <row r="60586" ht="15"/>
    <row r="60587" ht="15"/>
    <row r="60588" ht="15"/>
    <row r="60589" ht="15"/>
    <row r="60590" ht="15"/>
    <row r="60591" ht="15"/>
    <row r="60592" ht="15"/>
    <row r="60593" ht="15"/>
    <row r="60594" ht="15"/>
    <row r="60595" ht="15"/>
    <row r="60596" ht="15"/>
    <row r="60597" ht="15"/>
    <row r="60598" ht="15"/>
    <row r="60599" ht="15"/>
    <row r="60600" ht="15"/>
    <row r="60601" ht="15"/>
    <row r="60602" ht="15"/>
    <row r="60603" ht="15"/>
    <row r="60604" ht="15"/>
    <row r="60605" ht="15"/>
    <row r="60606" ht="15"/>
    <row r="60607" ht="15"/>
    <row r="60608" ht="15"/>
    <row r="60609" ht="15"/>
    <row r="60610" ht="15"/>
    <row r="60611" ht="15"/>
    <row r="60612" ht="15"/>
    <row r="60613" ht="15"/>
    <row r="60614" ht="15"/>
    <row r="60615" ht="15"/>
    <row r="60616" ht="15"/>
    <row r="60617" ht="15"/>
    <row r="60618" ht="15"/>
    <row r="60619" ht="15"/>
    <row r="60620" ht="15"/>
    <row r="60621" ht="15"/>
    <row r="60622" ht="15"/>
    <row r="60623" ht="15"/>
    <row r="60624" ht="15"/>
    <row r="60625" ht="15"/>
    <row r="60626" ht="15"/>
    <row r="60627" ht="15"/>
    <row r="60628" ht="15"/>
    <row r="60629" ht="15"/>
    <row r="60630" ht="15"/>
    <row r="60631" ht="15"/>
    <row r="60632" ht="15"/>
    <row r="60633" ht="15"/>
    <row r="60634" ht="15"/>
    <row r="60635" ht="15"/>
    <row r="60636" ht="15"/>
    <row r="60637" ht="15"/>
    <row r="60638" ht="15"/>
    <row r="60639" ht="15"/>
    <row r="60640" ht="15"/>
    <row r="60641" ht="15"/>
    <row r="60642" ht="15"/>
    <row r="60643" ht="15"/>
    <row r="60644" ht="15"/>
    <row r="60645" ht="15"/>
    <row r="60646" ht="15"/>
    <row r="60647" ht="15"/>
    <row r="60648" ht="15"/>
    <row r="60649" ht="15"/>
    <row r="60650" ht="15"/>
    <row r="60651" ht="15"/>
    <row r="60652" ht="15"/>
    <row r="60653" ht="15"/>
    <row r="60654" ht="15"/>
    <row r="60655" ht="15"/>
    <row r="60656" ht="15"/>
    <row r="60657" ht="15"/>
    <row r="60658" ht="15"/>
    <row r="60659" ht="15"/>
    <row r="60660" ht="15"/>
    <row r="60661" ht="15"/>
    <row r="60662" ht="15"/>
    <row r="60663" ht="15"/>
    <row r="60664" ht="15"/>
    <row r="60665" ht="15"/>
    <row r="60666" ht="15"/>
    <row r="60667" ht="15"/>
    <row r="60668" ht="15"/>
    <row r="60669" ht="15"/>
    <row r="60670" ht="15"/>
    <row r="60671" ht="15"/>
    <row r="60672" ht="15"/>
    <row r="60673" ht="15"/>
    <row r="60674" ht="15"/>
    <row r="60675" ht="15"/>
    <row r="60676" ht="15"/>
    <row r="60677" ht="15"/>
    <row r="60678" ht="15"/>
    <row r="60679" ht="15"/>
    <row r="60680" ht="15"/>
    <row r="60681" ht="15"/>
    <row r="60682" ht="15"/>
    <row r="60683" ht="15"/>
    <row r="60684" ht="15"/>
    <row r="60685" ht="15"/>
    <row r="60686" ht="15"/>
    <row r="60687" ht="15"/>
    <row r="60688" ht="15"/>
    <row r="60689" ht="15"/>
    <row r="60690" ht="15"/>
    <row r="60691" ht="15"/>
    <row r="60692" ht="15"/>
    <row r="60693" ht="15"/>
    <row r="60694" ht="15"/>
    <row r="60695" ht="15"/>
    <row r="60696" ht="15"/>
    <row r="60697" ht="15"/>
    <row r="60698" ht="15"/>
    <row r="60699" ht="15"/>
    <row r="60700" ht="15"/>
    <row r="60701" ht="15"/>
    <row r="60702" ht="15"/>
    <row r="60703" ht="15"/>
    <row r="60704" ht="15"/>
    <row r="60705" ht="15"/>
    <row r="60706" ht="15"/>
    <row r="60707" ht="15"/>
    <row r="60708" ht="15"/>
    <row r="60709" ht="15"/>
    <row r="60710" ht="15"/>
    <row r="60711" ht="15"/>
    <row r="60712" ht="15"/>
    <row r="60713" ht="15"/>
    <row r="60714" ht="15"/>
    <row r="60715" ht="15"/>
    <row r="60716" ht="15"/>
    <row r="60717" ht="15"/>
    <row r="60718" ht="15"/>
    <row r="60719" ht="15"/>
    <row r="60720" ht="15"/>
    <row r="60721" ht="15"/>
    <row r="60722" ht="15"/>
    <row r="60723" ht="15"/>
    <row r="60724" ht="15"/>
    <row r="60725" ht="15"/>
    <row r="60726" ht="15"/>
    <row r="60727" ht="15"/>
    <row r="60728" ht="15"/>
    <row r="60729" ht="15"/>
    <row r="60730" ht="15"/>
    <row r="60731" ht="15"/>
    <row r="60732" ht="15"/>
    <row r="60733" ht="15"/>
    <row r="60734" ht="15"/>
    <row r="60735" ht="15"/>
    <row r="60736" ht="15"/>
    <row r="60737" ht="15"/>
    <row r="60738" ht="15"/>
    <row r="60739" ht="15"/>
    <row r="60740" ht="15"/>
    <row r="60741" ht="15"/>
    <row r="60742" ht="15"/>
    <row r="60743" ht="15"/>
    <row r="60744" ht="15"/>
    <row r="60745" ht="15"/>
    <row r="60746" ht="15"/>
    <row r="60747" ht="15"/>
    <row r="60748" ht="15"/>
    <row r="60749" ht="15"/>
    <row r="60750" ht="15"/>
    <row r="60751" ht="15"/>
    <row r="60752" ht="15"/>
    <row r="60753" ht="15"/>
    <row r="60754" ht="15"/>
    <row r="60755" ht="15"/>
    <row r="60756" ht="15"/>
    <row r="60757" ht="15"/>
    <row r="60758" ht="15"/>
    <row r="60759" ht="15"/>
    <row r="60760" ht="15"/>
    <row r="60761" ht="15"/>
    <row r="60762" ht="15"/>
    <row r="60763" ht="15"/>
    <row r="60764" ht="15"/>
    <row r="60765" ht="15"/>
    <row r="60766" ht="15"/>
    <row r="60767" ht="15"/>
    <row r="60768" ht="15"/>
    <row r="60769" ht="15"/>
    <row r="60770" ht="15"/>
    <row r="60771" ht="15"/>
    <row r="60772" ht="15"/>
    <row r="60773" ht="15"/>
    <row r="60774" ht="15"/>
    <row r="60775" ht="15"/>
    <row r="60776" ht="15"/>
    <row r="60777" ht="15"/>
    <row r="60778" ht="15"/>
    <row r="60779" ht="15"/>
    <row r="60780" ht="15"/>
    <row r="60781" ht="15"/>
    <row r="60782" ht="15"/>
    <row r="60783" ht="15"/>
    <row r="60784" ht="15"/>
    <row r="60785" ht="15"/>
    <row r="60786" ht="15"/>
    <row r="60787" ht="15"/>
    <row r="60788" ht="15"/>
    <row r="60789" ht="15"/>
    <row r="60790" ht="15"/>
    <row r="60791" ht="15"/>
    <row r="60792" ht="15"/>
    <row r="60793" ht="15"/>
    <row r="60794" ht="15"/>
    <row r="60795" ht="15"/>
    <row r="60796" ht="15"/>
    <row r="60797" ht="15"/>
    <row r="60798" ht="15"/>
    <row r="60799" ht="15"/>
    <row r="60800" ht="15"/>
    <row r="60801" ht="15"/>
    <row r="60802" ht="15"/>
    <row r="60803" ht="15"/>
    <row r="60804" ht="15"/>
    <row r="60805" ht="15"/>
    <row r="60806" ht="15"/>
    <row r="60807" ht="15"/>
    <row r="60808" ht="15"/>
    <row r="60809" ht="15"/>
    <row r="60810" ht="15"/>
    <row r="60811" ht="15"/>
    <row r="60812" ht="15"/>
    <row r="60813" ht="15"/>
    <row r="60814" ht="15"/>
    <row r="60815" ht="15"/>
    <row r="60816" ht="15"/>
    <row r="60817" ht="15"/>
    <row r="60818" ht="15"/>
    <row r="60819" ht="15"/>
    <row r="60820" ht="15"/>
    <row r="60821" ht="15"/>
    <row r="60822" ht="15"/>
    <row r="60823" ht="15"/>
    <row r="60824" ht="15"/>
    <row r="60825" ht="15"/>
    <row r="60826" ht="15"/>
    <row r="60827" ht="15"/>
    <row r="60828" ht="15"/>
    <row r="60829" ht="15"/>
    <row r="60830" ht="15"/>
    <row r="60831" ht="15"/>
    <row r="60832" ht="15"/>
    <row r="60833" ht="15"/>
    <row r="60834" ht="15"/>
    <row r="60835" ht="15"/>
    <row r="60836" ht="15"/>
    <row r="60837" ht="15"/>
    <row r="60838" ht="15"/>
    <row r="60839" ht="15"/>
    <row r="60840" ht="15"/>
    <row r="60841" ht="15"/>
    <row r="60842" ht="15"/>
    <row r="60843" ht="15"/>
    <row r="60844" ht="15"/>
    <row r="60845" ht="15"/>
    <row r="60846" ht="15"/>
    <row r="60847" ht="15"/>
    <row r="60848" ht="15"/>
    <row r="60849" ht="15"/>
    <row r="60850" ht="15"/>
    <row r="60851" ht="15"/>
    <row r="60852" ht="15"/>
    <row r="60853" ht="15"/>
    <row r="60854" ht="15"/>
    <row r="60855" ht="15"/>
    <row r="60856" ht="15"/>
    <row r="60857" ht="15"/>
    <row r="60858" ht="15"/>
    <row r="60859" ht="15"/>
    <row r="60860" ht="15"/>
    <row r="60861" ht="15"/>
    <row r="60862" ht="15"/>
    <row r="60863" ht="15"/>
    <row r="60864" ht="15"/>
    <row r="60865" ht="15"/>
    <row r="60866" ht="15"/>
    <row r="60867" ht="15"/>
    <row r="60868" ht="15"/>
    <row r="60869" ht="15"/>
    <row r="60870" ht="15"/>
    <row r="60871" ht="15"/>
    <row r="60872" ht="15"/>
    <row r="60873" ht="15"/>
    <row r="60874" ht="15"/>
    <row r="60875" ht="15"/>
    <row r="60876" ht="15"/>
    <row r="60877" ht="15"/>
    <row r="60878" ht="15"/>
    <row r="60879" ht="15"/>
    <row r="60880" ht="15"/>
    <row r="60881" ht="15"/>
    <row r="60882" ht="15"/>
    <row r="60883" ht="15"/>
    <row r="60884" ht="15"/>
    <row r="60885" ht="15"/>
    <row r="60886" ht="15"/>
    <row r="60887" ht="15"/>
    <row r="60888" ht="15"/>
    <row r="60889" ht="15"/>
    <row r="60890" ht="15"/>
    <row r="60891" ht="15"/>
    <row r="60892" ht="15"/>
    <row r="60893" ht="15"/>
    <row r="60894" ht="15"/>
    <row r="60895" ht="15"/>
    <row r="60896" ht="15"/>
    <row r="60897" ht="15"/>
    <row r="60898" ht="15"/>
    <row r="60899" ht="15"/>
    <row r="60900" ht="15"/>
    <row r="60901" ht="15"/>
    <row r="60902" ht="15"/>
    <row r="60903" ht="15"/>
    <row r="60904" ht="15"/>
    <row r="60905" ht="15"/>
    <row r="60906" ht="15"/>
    <row r="60907" ht="15"/>
    <row r="60908" ht="15"/>
    <row r="60909" ht="15"/>
    <row r="60910" ht="15"/>
    <row r="60911" ht="15"/>
    <row r="60912" ht="15"/>
    <row r="60913" ht="15"/>
    <row r="60914" ht="15"/>
    <row r="60915" ht="15"/>
    <row r="60916" ht="15"/>
    <row r="60917" ht="15"/>
    <row r="60918" ht="15"/>
    <row r="60919" ht="15"/>
    <row r="60920" ht="15"/>
    <row r="60921" ht="15"/>
    <row r="60922" ht="15"/>
    <row r="60923" ht="15"/>
    <row r="60924" ht="15"/>
    <row r="60925" ht="15"/>
    <row r="60926" ht="15"/>
    <row r="60927" ht="15"/>
    <row r="60928" ht="15"/>
    <row r="60929" ht="15"/>
    <row r="60930" ht="15"/>
    <row r="60931" ht="15"/>
    <row r="60932" ht="15"/>
    <row r="60933" ht="15"/>
    <row r="60934" ht="15"/>
    <row r="60935" ht="15"/>
    <row r="60936" ht="15"/>
    <row r="60937" ht="15"/>
    <row r="60938" ht="15"/>
    <row r="60939" ht="15"/>
    <row r="60940" ht="15"/>
    <row r="60941" ht="15"/>
    <row r="60942" ht="15"/>
    <row r="60943" ht="15"/>
    <row r="60944" ht="15"/>
    <row r="60945" ht="15"/>
    <row r="60946" ht="15"/>
    <row r="60947" ht="15"/>
    <row r="60948" ht="15"/>
    <row r="60949" ht="15"/>
    <row r="60950" ht="15"/>
    <row r="60951" ht="15"/>
    <row r="60952" ht="15"/>
    <row r="60953" ht="15"/>
    <row r="60954" ht="15"/>
    <row r="60955" ht="15"/>
    <row r="60956" ht="15"/>
    <row r="60957" ht="15"/>
    <row r="60958" ht="15"/>
    <row r="60959" ht="15"/>
    <row r="60960" ht="15"/>
    <row r="60961" ht="15"/>
    <row r="60962" ht="15"/>
    <row r="60963" ht="15"/>
    <row r="60964" ht="15"/>
    <row r="60965" ht="15"/>
    <row r="60966" ht="15"/>
    <row r="60967" ht="15"/>
    <row r="60968" ht="15"/>
    <row r="60969" ht="15"/>
    <row r="60970" ht="15"/>
    <row r="60971" ht="15"/>
    <row r="60972" ht="15"/>
    <row r="60973" ht="15"/>
    <row r="60974" ht="15"/>
    <row r="60975" ht="15"/>
    <row r="60976" ht="15"/>
    <row r="60977" ht="15"/>
    <row r="60978" ht="15"/>
    <row r="60979" ht="15"/>
    <row r="60980" ht="15"/>
    <row r="60981" ht="15"/>
    <row r="60982" ht="15"/>
    <row r="60983" ht="15"/>
    <row r="60984" ht="15"/>
    <row r="60985" ht="15"/>
    <row r="60986" ht="15"/>
    <row r="60987" ht="15"/>
    <row r="60988" ht="15"/>
    <row r="60989" ht="15"/>
    <row r="60990" ht="15"/>
    <row r="60991" ht="15"/>
    <row r="60992" ht="15"/>
    <row r="60993" ht="15"/>
    <row r="60994" ht="15"/>
    <row r="60995" ht="15"/>
    <row r="60996" ht="15"/>
    <row r="60997" ht="15"/>
    <row r="60998" ht="15"/>
    <row r="60999" ht="15"/>
    <row r="61000" ht="15"/>
    <row r="61001" ht="15"/>
    <row r="61002" ht="15"/>
    <row r="61003" ht="15"/>
    <row r="61004" ht="15"/>
    <row r="61005" ht="15"/>
    <row r="61006" ht="15"/>
    <row r="61007" ht="15"/>
    <row r="61008" ht="15"/>
    <row r="61009" ht="15"/>
    <row r="61010" ht="15"/>
    <row r="61011" ht="15"/>
    <row r="61012" ht="15"/>
    <row r="61013" ht="15"/>
    <row r="61014" ht="15"/>
    <row r="61015" ht="15"/>
    <row r="61016" ht="15"/>
    <row r="61017" ht="15"/>
    <row r="61018" ht="15"/>
    <row r="61019" ht="15"/>
    <row r="61020" ht="15"/>
    <row r="61021" ht="15"/>
    <row r="61022" ht="15"/>
    <row r="61023" ht="15"/>
    <row r="61024" ht="15"/>
    <row r="61025" ht="15"/>
    <row r="61026" ht="15"/>
    <row r="61027" ht="15"/>
    <row r="61028" ht="15"/>
    <row r="61029" ht="15"/>
    <row r="61030" ht="15"/>
    <row r="61031" ht="15"/>
    <row r="61032" ht="15"/>
    <row r="61033" ht="15"/>
    <row r="61034" ht="15"/>
    <row r="61035" ht="15"/>
    <row r="61036" ht="15"/>
    <row r="61037" ht="15"/>
    <row r="61038" ht="15"/>
    <row r="61039" ht="15"/>
    <row r="61040" ht="15"/>
    <row r="61041" ht="15"/>
    <row r="61042" ht="15"/>
    <row r="61043" ht="15"/>
    <row r="61044" ht="15"/>
    <row r="61045" ht="15"/>
    <row r="61046" ht="15"/>
    <row r="61047" ht="15"/>
    <row r="61048" ht="15"/>
    <row r="61049" ht="15"/>
    <row r="61050" ht="15"/>
    <row r="61051" ht="15"/>
    <row r="61052" ht="15"/>
    <row r="61053" ht="15"/>
    <row r="61054" ht="15"/>
    <row r="61055" ht="15"/>
    <row r="61056" ht="15"/>
    <row r="61057" ht="15"/>
    <row r="61058" ht="15"/>
    <row r="61059" ht="15"/>
    <row r="61060" ht="15"/>
    <row r="61061" ht="15"/>
    <row r="61062" ht="15"/>
    <row r="61063" ht="15"/>
    <row r="61064" ht="15"/>
    <row r="61065" ht="15"/>
    <row r="61066" ht="15"/>
    <row r="61067" ht="15"/>
    <row r="61068" ht="15"/>
    <row r="61069" ht="15"/>
    <row r="61070" ht="15"/>
    <row r="61071" ht="15"/>
    <row r="61072" ht="15"/>
    <row r="61073" ht="15"/>
    <row r="61074" ht="15"/>
    <row r="61075" ht="15"/>
    <row r="61076" ht="15"/>
    <row r="61077" ht="15"/>
    <row r="61078" ht="15"/>
    <row r="61079" ht="15"/>
    <row r="61080" ht="15"/>
    <row r="61081" ht="15"/>
    <row r="61082" ht="15"/>
    <row r="61083" ht="15"/>
    <row r="61084" ht="15"/>
    <row r="61085" ht="15"/>
    <row r="61086" ht="15"/>
    <row r="61087" ht="15"/>
    <row r="61088" ht="15"/>
    <row r="61089" ht="15"/>
    <row r="61090" ht="15"/>
    <row r="61091" ht="15"/>
    <row r="61092" ht="15"/>
    <row r="61093" ht="15"/>
    <row r="61094" ht="15"/>
    <row r="61095" ht="15"/>
    <row r="61096" ht="15"/>
    <row r="61097" ht="15"/>
    <row r="61098" ht="15"/>
    <row r="61099" ht="15"/>
    <row r="61100" ht="15"/>
    <row r="61101" ht="15"/>
    <row r="61102" ht="15"/>
    <row r="61103" ht="15"/>
    <row r="61104" ht="15"/>
    <row r="61105" ht="15"/>
    <row r="61106" ht="15"/>
    <row r="61107" ht="15"/>
    <row r="61108" ht="15"/>
    <row r="61109" ht="15"/>
    <row r="61110" ht="15"/>
    <row r="61111" ht="15"/>
    <row r="61112" ht="15"/>
    <row r="61113" ht="15"/>
    <row r="61114" ht="15"/>
    <row r="61115" ht="15"/>
    <row r="61116" ht="15"/>
    <row r="61117" ht="15"/>
    <row r="61118" ht="15"/>
    <row r="61119" ht="15"/>
    <row r="61120" ht="15"/>
    <row r="61121" ht="15"/>
    <row r="61122" ht="15"/>
    <row r="61123" ht="15"/>
    <row r="61124" ht="15"/>
    <row r="61125" ht="15"/>
    <row r="61126" ht="15"/>
    <row r="61127" ht="15"/>
    <row r="61128" ht="15"/>
    <row r="61129" ht="15"/>
    <row r="61130" ht="15"/>
    <row r="61131" ht="15"/>
    <row r="61132" ht="15"/>
    <row r="61133" ht="15"/>
    <row r="61134" ht="15"/>
    <row r="61135" ht="15"/>
    <row r="61136" ht="15"/>
    <row r="61137" ht="15"/>
    <row r="61138" ht="15"/>
    <row r="61139" ht="15"/>
    <row r="61140" ht="15"/>
    <row r="61141" ht="15"/>
    <row r="61142" ht="15"/>
    <row r="61143" ht="15"/>
    <row r="61144" ht="15"/>
    <row r="61145" ht="15"/>
    <row r="61146" ht="15"/>
    <row r="61147" ht="15"/>
    <row r="61148" ht="15"/>
    <row r="61149" ht="15"/>
    <row r="61150" ht="15"/>
    <row r="61151" ht="15"/>
    <row r="61152" ht="15"/>
    <row r="61153" ht="15"/>
    <row r="61154" ht="15"/>
    <row r="61155" ht="15"/>
    <row r="61156" ht="15"/>
    <row r="61157" ht="15"/>
    <row r="61158" ht="15"/>
    <row r="61159" ht="15"/>
    <row r="61160" ht="15"/>
    <row r="61161" ht="15"/>
    <row r="61162" ht="15"/>
    <row r="61163" ht="15"/>
    <row r="61164" ht="15"/>
    <row r="61165" ht="15"/>
    <row r="61166" ht="15"/>
    <row r="61167" ht="15"/>
    <row r="61168" ht="15"/>
    <row r="61169" ht="15"/>
    <row r="61170" ht="15"/>
    <row r="61171" ht="15"/>
    <row r="61172" ht="15"/>
    <row r="61173" ht="15"/>
    <row r="61174" ht="15"/>
    <row r="61175" ht="15"/>
    <row r="61176" ht="15"/>
    <row r="61177" ht="15"/>
    <row r="61178" ht="15"/>
    <row r="61179" ht="15"/>
    <row r="61180" ht="15"/>
    <row r="61181" ht="15"/>
    <row r="61182" ht="15"/>
    <row r="61183" ht="15"/>
    <row r="61184" ht="15"/>
    <row r="61185" ht="15"/>
    <row r="61186" ht="15"/>
    <row r="61187" ht="15"/>
    <row r="61188" ht="15"/>
    <row r="61189" ht="15"/>
    <row r="61190" ht="15"/>
    <row r="61191" ht="15"/>
    <row r="61192" ht="15"/>
    <row r="61193" ht="15"/>
    <row r="61194" ht="15"/>
    <row r="61195" ht="15"/>
    <row r="61196" ht="15"/>
    <row r="61197" ht="15"/>
    <row r="61198" ht="15"/>
    <row r="61199" ht="15"/>
    <row r="61200" ht="15"/>
    <row r="61201" ht="15"/>
    <row r="61202" ht="15"/>
    <row r="61203" ht="15"/>
    <row r="61204" ht="15"/>
    <row r="61205" ht="15"/>
    <row r="61206" ht="15"/>
    <row r="61207" ht="15"/>
    <row r="61208" ht="15"/>
    <row r="61209" ht="15"/>
    <row r="61210" ht="15"/>
    <row r="61211" ht="15"/>
    <row r="61212" ht="15"/>
    <row r="61213" ht="15"/>
    <row r="61214" ht="15"/>
    <row r="61215" ht="15"/>
    <row r="61216" ht="15"/>
    <row r="61217" ht="15"/>
    <row r="61218" ht="15"/>
    <row r="61219" ht="15"/>
    <row r="61220" ht="15"/>
    <row r="61221" ht="15"/>
    <row r="61222" ht="15"/>
    <row r="61223" ht="15"/>
    <row r="61224" ht="15"/>
    <row r="61225" ht="15"/>
    <row r="61226" ht="15"/>
    <row r="61227" ht="15"/>
    <row r="61228" ht="15"/>
    <row r="61229" ht="15"/>
    <row r="61230" ht="15"/>
    <row r="61231" ht="15"/>
    <row r="61232" ht="15"/>
    <row r="61233" ht="15"/>
    <row r="61234" ht="15"/>
    <row r="61235" ht="15"/>
    <row r="61236" ht="15"/>
    <row r="61237" ht="15"/>
    <row r="61238" ht="15"/>
    <row r="61239" ht="15"/>
    <row r="61240" ht="15"/>
    <row r="61241" ht="15"/>
    <row r="61242" ht="15"/>
    <row r="61243" ht="15"/>
    <row r="61244" ht="15"/>
    <row r="61245" ht="15"/>
    <row r="61246" ht="15"/>
    <row r="61247" ht="15"/>
    <row r="61248" ht="15"/>
    <row r="61249" ht="15"/>
    <row r="61250" ht="15"/>
    <row r="61251" ht="15"/>
    <row r="61252" ht="15"/>
    <row r="61253" ht="15"/>
    <row r="61254" ht="15"/>
    <row r="61255" ht="15"/>
    <row r="61256" ht="15"/>
    <row r="61257" ht="15"/>
    <row r="61258" ht="15"/>
    <row r="61259" ht="15"/>
    <row r="61260" ht="15"/>
    <row r="61261" ht="15"/>
    <row r="61262" ht="15"/>
    <row r="61263" ht="15"/>
    <row r="61264" ht="15"/>
    <row r="61265" ht="15"/>
    <row r="61266" ht="15"/>
    <row r="61267" ht="15"/>
    <row r="61268" ht="15"/>
    <row r="61269" ht="15"/>
    <row r="61270" ht="15"/>
    <row r="61271" ht="15"/>
    <row r="61272" ht="15"/>
    <row r="61273" ht="15"/>
    <row r="61274" ht="15"/>
    <row r="61275" ht="15"/>
    <row r="61276" ht="15"/>
    <row r="61277" ht="15"/>
    <row r="61278" ht="15"/>
    <row r="61279" ht="15"/>
    <row r="61280" ht="15"/>
    <row r="61281" ht="15"/>
    <row r="61282" ht="15"/>
    <row r="61283" ht="15"/>
    <row r="61284" ht="15"/>
    <row r="61285" ht="15"/>
    <row r="61286" ht="15"/>
    <row r="61287" ht="15"/>
    <row r="61288" ht="15"/>
    <row r="61289" ht="15"/>
    <row r="61290" ht="15"/>
    <row r="61291" ht="15"/>
    <row r="61292" ht="15"/>
    <row r="61293" ht="15"/>
    <row r="61294" ht="15"/>
    <row r="61295" ht="15"/>
    <row r="61296" ht="15"/>
    <row r="61297" ht="15"/>
    <row r="61298" ht="15"/>
    <row r="61299" ht="15"/>
    <row r="61300" ht="15"/>
    <row r="61301" ht="15"/>
    <row r="61302" ht="15"/>
    <row r="61303" ht="15"/>
    <row r="61304" ht="15"/>
    <row r="61305" ht="15"/>
    <row r="61306" ht="15"/>
    <row r="61307" ht="15"/>
    <row r="61308" ht="15"/>
    <row r="61309" ht="15"/>
    <row r="61310" ht="15"/>
    <row r="61311" ht="15"/>
    <row r="61312" ht="15"/>
    <row r="61313" ht="15"/>
    <row r="61314" ht="15"/>
    <row r="61315" ht="15"/>
    <row r="61316" ht="15"/>
    <row r="61317" ht="15"/>
    <row r="61318" ht="15"/>
    <row r="61319" ht="15"/>
    <row r="61320" ht="15"/>
    <row r="61321" ht="15"/>
    <row r="61322" ht="15"/>
    <row r="61323" ht="15"/>
    <row r="61324" ht="15"/>
    <row r="61325" ht="15"/>
    <row r="61326" ht="15"/>
    <row r="61327" ht="15"/>
    <row r="61328" ht="15"/>
    <row r="61329" ht="15"/>
    <row r="61330" ht="15"/>
    <row r="61331" ht="15"/>
    <row r="61332" ht="15"/>
    <row r="61333" ht="15"/>
    <row r="61334" ht="15"/>
    <row r="61335" ht="15"/>
    <row r="61336" ht="15"/>
    <row r="61337" ht="15"/>
    <row r="61338" ht="15"/>
    <row r="61339" ht="15"/>
    <row r="61340" ht="15"/>
    <row r="61341" ht="15"/>
    <row r="61342" ht="15"/>
    <row r="61343" ht="15"/>
    <row r="61344" ht="15"/>
    <row r="61345" ht="15"/>
    <row r="61346" ht="15"/>
    <row r="61347" ht="15"/>
    <row r="61348" ht="15"/>
    <row r="61349" ht="15"/>
    <row r="61350" ht="15"/>
    <row r="61351" ht="15"/>
    <row r="61352" ht="15"/>
    <row r="61353" ht="15"/>
    <row r="61354" ht="15"/>
    <row r="61355" ht="15"/>
    <row r="61356" ht="15"/>
    <row r="61357" ht="15"/>
    <row r="61358" ht="15"/>
    <row r="61359" ht="15"/>
    <row r="61360" ht="15"/>
    <row r="61361" ht="15"/>
    <row r="61362" ht="15"/>
    <row r="61363" ht="15"/>
    <row r="61364" ht="15"/>
    <row r="61365" ht="15"/>
    <row r="61366" ht="15"/>
    <row r="61367" ht="15"/>
    <row r="61368" ht="15"/>
    <row r="61369" ht="15"/>
    <row r="61370" ht="15"/>
    <row r="61371" ht="15"/>
    <row r="61372" ht="15"/>
    <row r="61373" ht="15"/>
    <row r="61374" ht="15"/>
    <row r="61375" ht="15"/>
    <row r="61376" ht="15"/>
    <row r="61377" ht="15"/>
    <row r="61378" ht="15"/>
    <row r="61379" ht="15"/>
    <row r="61380" ht="15"/>
    <row r="61381" ht="15"/>
    <row r="61382" ht="15"/>
    <row r="61383" ht="15"/>
    <row r="61384" ht="15"/>
    <row r="61385" ht="15"/>
    <row r="61386" ht="15"/>
    <row r="61387" ht="15"/>
    <row r="61388" ht="15"/>
    <row r="61389" ht="15"/>
    <row r="61390" ht="15"/>
    <row r="61391" ht="15"/>
    <row r="61392" ht="15"/>
    <row r="61393" ht="15"/>
    <row r="61394" ht="15"/>
    <row r="61395" ht="15"/>
    <row r="61396" ht="15"/>
    <row r="61397" ht="15"/>
    <row r="61398" ht="15"/>
    <row r="61399" ht="15"/>
    <row r="61400" ht="15"/>
    <row r="61401" ht="15"/>
    <row r="61402" ht="15"/>
    <row r="61403" ht="15"/>
    <row r="61404" ht="15"/>
    <row r="61405" ht="15"/>
    <row r="61406" ht="15"/>
    <row r="61407" ht="15"/>
    <row r="61408" ht="15"/>
    <row r="61409" ht="15"/>
    <row r="61410" ht="15"/>
    <row r="61411" ht="15"/>
    <row r="61412" ht="15"/>
    <row r="61413" ht="15"/>
    <row r="61414" ht="15"/>
    <row r="61415" ht="15"/>
    <row r="61416" ht="15"/>
    <row r="61417" ht="15"/>
    <row r="61418" ht="15"/>
    <row r="61419" ht="15"/>
    <row r="61420" ht="15"/>
    <row r="61421" ht="15"/>
    <row r="61422" ht="15"/>
    <row r="61423" ht="15"/>
    <row r="61424" ht="15"/>
    <row r="61425" ht="15"/>
    <row r="61426" ht="15"/>
    <row r="61427" ht="15"/>
    <row r="61428" ht="15"/>
    <row r="61429" ht="15"/>
    <row r="61430" ht="15"/>
    <row r="61431" ht="15"/>
    <row r="61432" ht="15"/>
    <row r="61433" ht="15"/>
    <row r="61434" ht="15"/>
    <row r="61435" ht="15"/>
    <row r="61436" ht="15"/>
    <row r="61437" ht="15"/>
    <row r="61438" ht="15"/>
    <row r="61439" ht="15"/>
    <row r="61440" ht="15"/>
    <row r="61441" ht="15"/>
    <row r="61442" ht="15"/>
    <row r="61443" ht="15"/>
    <row r="61444" ht="15"/>
    <row r="61445" ht="15"/>
    <row r="61446" ht="15"/>
    <row r="61447" ht="15"/>
    <row r="61448" ht="15"/>
    <row r="61449" ht="15"/>
    <row r="61450" ht="15"/>
    <row r="61451" ht="15"/>
    <row r="61452" ht="15"/>
    <row r="61453" ht="15"/>
    <row r="61454" ht="15"/>
    <row r="61455" ht="15"/>
    <row r="61456" ht="15"/>
    <row r="61457" ht="15"/>
    <row r="61458" ht="15"/>
    <row r="61459" ht="15"/>
    <row r="61460" ht="15"/>
    <row r="61461" ht="15"/>
    <row r="61462" ht="15"/>
    <row r="61463" ht="15"/>
    <row r="61464" ht="15"/>
    <row r="61465" ht="15"/>
    <row r="61466" ht="15"/>
    <row r="61467" ht="15"/>
    <row r="61468" ht="15"/>
    <row r="61469" ht="15"/>
    <row r="61470" ht="15"/>
    <row r="61471" ht="15"/>
    <row r="61472" ht="15"/>
    <row r="61473" ht="15"/>
    <row r="61474" ht="15"/>
    <row r="61475" ht="15"/>
    <row r="61476" ht="15"/>
    <row r="61477" ht="15"/>
    <row r="61478" ht="15"/>
    <row r="61479" ht="15"/>
    <row r="61480" ht="15"/>
    <row r="61481" ht="15"/>
    <row r="61482" ht="15"/>
    <row r="61483" ht="15"/>
    <row r="61484" ht="15"/>
    <row r="61485" ht="15"/>
    <row r="61486" ht="15"/>
    <row r="61487" ht="15"/>
    <row r="61488" ht="15"/>
    <row r="61489" ht="15"/>
    <row r="61490" ht="15"/>
    <row r="61491" ht="15"/>
    <row r="61492" ht="15"/>
    <row r="61493" ht="15"/>
    <row r="61494" ht="15"/>
    <row r="61495" ht="15"/>
    <row r="61496" ht="15"/>
    <row r="61497" ht="15"/>
    <row r="61498" ht="15"/>
    <row r="61499" ht="15"/>
    <row r="61500" ht="15"/>
    <row r="61501" ht="15"/>
    <row r="61502" ht="15"/>
    <row r="61503" ht="15"/>
    <row r="61504" ht="15"/>
    <row r="61505" ht="15"/>
    <row r="61506" ht="15"/>
    <row r="61507" ht="15"/>
    <row r="61508" ht="15"/>
    <row r="61509" ht="15"/>
    <row r="61510" ht="15"/>
    <row r="61511" ht="15"/>
    <row r="61512" ht="15"/>
    <row r="61513" ht="15"/>
    <row r="61514" ht="15"/>
    <row r="61515" ht="15"/>
    <row r="61516" ht="15"/>
    <row r="61517" ht="15"/>
    <row r="61518" ht="15"/>
    <row r="61519" ht="15"/>
    <row r="61520" ht="15"/>
    <row r="61521" ht="15"/>
    <row r="61522" ht="15"/>
    <row r="61523" ht="15"/>
    <row r="61524" ht="15"/>
    <row r="61525" ht="15"/>
    <row r="61526" ht="15"/>
    <row r="61527" ht="15"/>
    <row r="61528" ht="15"/>
    <row r="61529" ht="15"/>
    <row r="61530" ht="15"/>
    <row r="61531" ht="15"/>
    <row r="61532" ht="15"/>
    <row r="61533" ht="15"/>
    <row r="61534" ht="15"/>
    <row r="61535" ht="15"/>
    <row r="61536" ht="15"/>
    <row r="61537" ht="15"/>
    <row r="61538" ht="15"/>
    <row r="61539" ht="15"/>
    <row r="61540" ht="15"/>
    <row r="61541" ht="15"/>
    <row r="61542" ht="15"/>
    <row r="61543" ht="15"/>
    <row r="61544" ht="15"/>
    <row r="61545" ht="15"/>
    <row r="61546" ht="15"/>
    <row r="61547" ht="15"/>
    <row r="61548" ht="15"/>
    <row r="61549" ht="15"/>
    <row r="61550" ht="15"/>
    <row r="61551" ht="15"/>
    <row r="61552" ht="15"/>
    <row r="61553" ht="15"/>
    <row r="61554" ht="15"/>
    <row r="61555" ht="15"/>
    <row r="61556" ht="15"/>
    <row r="61557" ht="15"/>
    <row r="61558" ht="15"/>
    <row r="61559" ht="15"/>
    <row r="61560" ht="15"/>
    <row r="61561" ht="15"/>
    <row r="61562" ht="15"/>
    <row r="61563" ht="15"/>
    <row r="61564" ht="15"/>
    <row r="61565" ht="15"/>
    <row r="61566" ht="15"/>
    <row r="61567" ht="15"/>
    <row r="61568" ht="15"/>
    <row r="61569" ht="15"/>
    <row r="61570" ht="15"/>
    <row r="61571" ht="15"/>
    <row r="61572" ht="15"/>
    <row r="61573" ht="15"/>
    <row r="61574" ht="15"/>
    <row r="61575" ht="15"/>
    <row r="61576" ht="15"/>
    <row r="61577" ht="15"/>
    <row r="61578" ht="15"/>
    <row r="61579" ht="15"/>
    <row r="61580" ht="15"/>
    <row r="61581" ht="15"/>
    <row r="61582" ht="15"/>
    <row r="61583" ht="15"/>
    <row r="61584" ht="15"/>
    <row r="61585" ht="15"/>
    <row r="61586" ht="15"/>
    <row r="61587" ht="15"/>
    <row r="61588" ht="15"/>
    <row r="61589" ht="15"/>
    <row r="61590" ht="15"/>
    <row r="61591" ht="15"/>
    <row r="61592" ht="15"/>
    <row r="61593" ht="15"/>
    <row r="61594" ht="15"/>
    <row r="61595" ht="15"/>
    <row r="61596" ht="15"/>
    <row r="61597" ht="15"/>
    <row r="61598" ht="15"/>
    <row r="61599" ht="15"/>
    <row r="61600" ht="15"/>
    <row r="61601" ht="15"/>
    <row r="61602" ht="15"/>
    <row r="61603" ht="15"/>
    <row r="61604" ht="15"/>
    <row r="61605" ht="15"/>
    <row r="61606" ht="15"/>
    <row r="61607" ht="15"/>
    <row r="61608" ht="15"/>
    <row r="61609" ht="15"/>
    <row r="61610" ht="15"/>
    <row r="61611" ht="15"/>
    <row r="61612" ht="15"/>
    <row r="61613" ht="15"/>
    <row r="61614" ht="15"/>
    <row r="61615" ht="15"/>
    <row r="61616" ht="15"/>
    <row r="61617" ht="15"/>
    <row r="61618" ht="15"/>
    <row r="61619" ht="15"/>
    <row r="61620" ht="15"/>
    <row r="61621" ht="15"/>
    <row r="61622" ht="15"/>
    <row r="61623" ht="15"/>
    <row r="61624" ht="15"/>
    <row r="61625" ht="15"/>
    <row r="61626" ht="15"/>
    <row r="61627" ht="15"/>
    <row r="61628" ht="15"/>
    <row r="61629" ht="15"/>
    <row r="61630" ht="15"/>
    <row r="61631" ht="15"/>
    <row r="61632" ht="15"/>
    <row r="61633" ht="15"/>
    <row r="61634" ht="15"/>
    <row r="61635" ht="15"/>
    <row r="61636" ht="15"/>
    <row r="61637" ht="15"/>
    <row r="61638" ht="15"/>
    <row r="61639" ht="15"/>
    <row r="61640" ht="15"/>
    <row r="61641" ht="15"/>
    <row r="61642" ht="15"/>
    <row r="61643" ht="15"/>
    <row r="61644" ht="15"/>
    <row r="61645" ht="15"/>
    <row r="61646" ht="15"/>
    <row r="61647" ht="15"/>
    <row r="61648" ht="15"/>
    <row r="61649" ht="15"/>
    <row r="61650" ht="15"/>
    <row r="61651" ht="15"/>
    <row r="61652" ht="15"/>
    <row r="61653" ht="15"/>
    <row r="61654" ht="15"/>
    <row r="61655" ht="15"/>
    <row r="61656" ht="15"/>
    <row r="61657" ht="15"/>
    <row r="61658" ht="15"/>
    <row r="61659" ht="15"/>
    <row r="61660" ht="15"/>
    <row r="61661" ht="15"/>
    <row r="61662" ht="15"/>
    <row r="61663" ht="15"/>
    <row r="61664" ht="15"/>
    <row r="61665" ht="15"/>
    <row r="61666" ht="15"/>
    <row r="61667" ht="15"/>
    <row r="61668" ht="15"/>
    <row r="61669" ht="15"/>
    <row r="61670" ht="15"/>
    <row r="61671" ht="15"/>
    <row r="61672" ht="15"/>
    <row r="61673" ht="15"/>
    <row r="61674" ht="15"/>
    <row r="61675" ht="15"/>
    <row r="61676" ht="15"/>
    <row r="61677" ht="15"/>
    <row r="61678" ht="15"/>
    <row r="61679" ht="15"/>
    <row r="61680" ht="15"/>
    <row r="61681" ht="15"/>
    <row r="61682" ht="15"/>
    <row r="61683" ht="15"/>
    <row r="61684" ht="15"/>
    <row r="61685" ht="15"/>
    <row r="61686" ht="15"/>
    <row r="61687" ht="15"/>
    <row r="61688" ht="15"/>
    <row r="61689" ht="15"/>
    <row r="61690" ht="15"/>
    <row r="61691" ht="15"/>
    <row r="61692" ht="15"/>
    <row r="61693" ht="15"/>
    <row r="61694" ht="15"/>
    <row r="61695" ht="15"/>
    <row r="61696" ht="15"/>
    <row r="61697" ht="15"/>
    <row r="61698" ht="15"/>
    <row r="61699" ht="15"/>
    <row r="61700" ht="15"/>
    <row r="61701" ht="15"/>
    <row r="61702" ht="15"/>
    <row r="61703" ht="15"/>
    <row r="61704" ht="15"/>
    <row r="61705" ht="15"/>
    <row r="61706" ht="15"/>
    <row r="61707" ht="15"/>
    <row r="61708" ht="15"/>
    <row r="61709" ht="15"/>
    <row r="61710" ht="15"/>
    <row r="61711" ht="15"/>
    <row r="61712" ht="15"/>
    <row r="61713" ht="15"/>
    <row r="61714" ht="15"/>
    <row r="61715" ht="15"/>
    <row r="61716" ht="15"/>
    <row r="61717" ht="15"/>
    <row r="61718" ht="15"/>
    <row r="61719" ht="15"/>
    <row r="61720" ht="15"/>
    <row r="61721" ht="15"/>
    <row r="61722" ht="15"/>
    <row r="61723" ht="15"/>
    <row r="61724" ht="15"/>
    <row r="61725" ht="15"/>
    <row r="61726" ht="15"/>
    <row r="61727" ht="15"/>
    <row r="61728" ht="15"/>
    <row r="61729" ht="15"/>
    <row r="61730" ht="15"/>
    <row r="61731" ht="15"/>
    <row r="61732" ht="15"/>
    <row r="61733" ht="15"/>
    <row r="61734" ht="15"/>
    <row r="61735" ht="15"/>
    <row r="61736" ht="15"/>
    <row r="61737" ht="15"/>
    <row r="61738" ht="15"/>
    <row r="61739" ht="15"/>
    <row r="61740" ht="15"/>
    <row r="61741" ht="15"/>
    <row r="61742" ht="15"/>
    <row r="61743" ht="15"/>
    <row r="61744" ht="15"/>
    <row r="61745" ht="15"/>
    <row r="61746" ht="15"/>
    <row r="61747" ht="15"/>
    <row r="61748" ht="15"/>
    <row r="61749" ht="15"/>
    <row r="61750" ht="15"/>
    <row r="61751" ht="15"/>
    <row r="61752" ht="15"/>
    <row r="61753" ht="15"/>
    <row r="61754" ht="15"/>
    <row r="61755" ht="15"/>
    <row r="61756" ht="15"/>
    <row r="61757" ht="15"/>
    <row r="61758" ht="15"/>
    <row r="61759" ht="15"/>
    <row r="61760" ht="15"/>
    <row r="61761" ht="15"/>
    <row r="61762" ht="15"/>
    <row r="61763" ht="15"/>
    <row r="61764" ht="15"/>
    <row r="61765" ht="15"/>
    <row r="61766" ht="15"/>
    <row r="61767" ht="15"/>
    <row r="61768" ht="15"/>
    <row r="61769" ht="15"/>
    <row r="61770" ht="15"/>
    <row r="61771" ht="15"/>
    <row r="61772" ht="15"/>
    <row r="61773" ht="15"/>
    <row r="61774" ht="15"/>
    <row r="61775" ht="15"/>
    <row r="61776" ht="15"/>
    <row r="61777" ht="15"/>
    <row r="61778" ht="15"/>
    <row r="61779" ht="15"/>
    <row r="61780" ht="15"/>
    <row r="61781" ht="15"/>
    <row r="61782" ht="15"/>
    <row r="61783" ht="15"/>
    <row r="61784" ht="15"/>
    <row r="61785" ht="15"/>
    <row r="61786" ht="15"/>
    <row r="61787" ht="15"/>
    <row r="61788" ht="15"/>
    <row r="61789" ht="15"/>
    <row r="61790" ht="15"/>
    <row r="61791" ht="15"/>
    <row r="61792" ht="15"/>
    <row r="61793" ht="15"/>
    <row r="61794" ht="15"/>
    <row r="61795" ht="15"/>
    <row r="61796" ht="15"/>
    <row r="61797" ht="15"/>
    <row r="61798" ht="15"/>
    <row r="61799" ht="15"/>
    <row r="61800" ht="15"/>
    <row r="61801" ht="15"/>
    <row r="61802" ht="15"/>
    <row r="61803" ht="15"/>
    <row r="61804" ht="15"/>
    <row r="61805" ht="15"/>
    <row r="61806" ht="15"/>
    <row r="61807" ht="15"/>
    <row r="61808" ht="15"/>
    <row r="61809" ht="15"/>
    <row r="61810" ht="15"/>
    <row r="61811" ht="15"/>
    <row r="61812" ht="15"/>
    <row r="61813" ht="15"/>
    <row r="61814" ht="15"/>
    <row r="61815" ht="15"/>
    <row r="61816" ht="15"/>
    <row r="61817" ht="15"/>
    <row r="61818" ht="15"/>
    <row r="61819" ht="15"/>
    <row r="61820" ht="15"/>
    <row r="61821" ht="15"/>
    <row r="61822" ht="15"/>
    <row r="61823" ht="15"/>
    <row r="61824" ht="15"/>
    <row r="61825" ht="15"/>
    <row r="61826" ht="15"/>
    <row r="61827" ht="15"/>
    <row r="61828" ht="15"/>
    <row r="61829" ht="15"/>
    <row r="61830" ht="15"/>
    <row r="61831" ht="15"/>
    <row r="61832" ht="15"/>
    <row r="61833" ht="15"/>
    <row r="61834" ht="15"/>
    <row r="61835" ht="15"/>
    <row r="61836" ht="15"/>
    <row r="61837" ht="15"/>
    <row r="61838" ht="15"/>
    <row r="61839" ht="15"/>
    <row r="61840" ht="15"/>
    <row r="61841" ht="15"/>
    <row r="61842" ht="15"/>
    <row r="61843" ht="15"/>
    <row r="61844" ht="15"/>
    <row r="61845" ht="15"/>
    <row r="61846" ht="15"/>
    <row r="61847" ht="15"/>
    <row r="61848" ht="15"/>
    <row r="61849" ht="15"/>
    <row r="61850" ht="15"/>
    <row r="61851" ht="15"/>
    <row r="61852" ht="15"/>
    <row r="61853" ht="15"/>
    <row r="61854" ht="15"/>
    <row r="61855" ht="15"/>
    <row r="61856" ht="15"/>
    <row r="61857" ht="15"/>
    <row r="61858" ht="15"/>
    <row r="61859" ht="15"/>
    <row r="61860" ht="15"/>
    <row r="61861" ht="15"/>
    <row r="61862" ht="15"/>
    <row r="61863" ht="15"/>
    <row r="61864" ht="15"/>
    <row r="61865" ht="15"/>
    <row r="61866" ht="15"/>
    <row r="61867" ht="15"/>
    <row r="61868" ht="15"/>
    <row r="61869" ht="15"/>
    <row r="61870" ht="15"/>
    <row r="61871" ht="15"/>
    <row r="61872" ht="15"/>
    <row r="61873" ht="15"/>
    <row r="61874" ht="15"/>
    <row r="61875" ht="15"/>
    <row r="61876" ht="15"/>
    <row r="61877" ht="15"/>
    <row r="61878" ht="15"/>
    <row r="61879" ht="15"/>
    <row r="61880" ht="15"/>
    <row r="61881" ht="15"/>
    <row r="61882" ht="15"/>
    <row r="61883" ht="15"/>
    <row r="61884" ht="15"/>
    <row r="61885" ht="15"/>
    <row r="61886" ht="15"/>
    <row r="61887" ht="15"/>
    <row r="61888" ht="15"/>
    <row r="61889" ht="15"/>
    <row r="61890" ht="15"/>
    <row r="61891" ht="15"/>
    <row r="61892" ht="15"/>
    <row r="61893" ht="15"/>
    <row r="61894" ht="15"/>
    <row r="61895" ht="15"/>
    <row r="61896" ht="15"/>
    <row r="61897" ht="15"/>
    <row r="61898" ht="15"/>
    <row r="61899" ht="15"/>
    <row r="61900" ht="15"/>
    <row r="61901" ht="15"/>
    <row r="61902" ht="15"/>
    <row r="61903" ht="15"/>
    <row r="61904" ht="15"/>
    <row r="61905" ht="15"/>
    <row r="61906" ht="15"/>
    <row r="61907" ht="15"/>
    <row r="61908" ht="15"/>
    <row r="61909" ht="15"/>
    <row r="61910" ht="15"/>
    <row r="61911" ht="15"/>
    <row r="61912" ht="15"/>
    <row r="61913" ht="15"/>
    <row r="61914" ht="15"/>
    <row r="61915" ht="15"/>
    <row r="61916" ht="15"/>
    <row r="61917" ht="15"/>
    <row r="61918" ht="15"/>
    <row r="61919" ht="15"/>
    <row r="61920" ht="15"/>
    <row r="61921" ht="15"/>
    <row r="61922" ht="15"/>
    <row r="61923" ht="15"/>
    <row r="61924" ht="15"/>
    <row r="61925" ht="15"/>
    <row r="61926" ht="15"/>
    <row r="61927" ht="15"/>
    <row r="61928" ht="15"/>
    <row r="61929" ht="15"/>
    <row r="61930" ht="15"/>
    <row r="61931" ht="15"/>
    <row r="61932" ht="15"/>
    <row r="61933" ht="15"/>
    <row r="61934" ht="15"/>
    <row r="61935" ht="15"/>
    <row r="61936" ht="15"/>
    <row r="61937" ht="15"/>
    <row r="61938" ht="15"/>
    <row r="61939" ht="15"/>
    <row r="61940" ht="15"/>
    <row r="61941" ht="15"/>
    <row r="61942" ht="15"/>
    <row r="61943" ht="15"/>
    <row r="61944" ht="15"/>
    <row r="61945" ht="15"/>
    <row r="61946" ht="15"/>
    <row r="61947" ht="15"/>
    <row r="61948" ht="15"/>
    <row r="61949" ht="15"/>
    <row r="61950" ht="15"/>
    <row r="61951" ht="15"/>
    <row r="61952" ht="15"/>
    <row r="61953" ht="15"/>
    <row r="61954" ht="15"/>
    <row r="61955" ht="15"/>
    <row r="61956" ht="15"/>
    <row r="61957" ht="15"/>
    <row r="61958" ht="15"/>
    <row r="61959" ht="15"/>
    <row r="61960" ht="15"/>
    <row r="61961" ht="15"/>
    <row r="61962" ht="15"/>
    <row r="61963" ht="15"/>
    <row r="61964" ht="15"/>
    <row r="61965" ht="15"/>
    <row r="61966" ht="15"/>
    <row r="61967" ht="15"/>
    <row r="61968" ht="15"/>
    <row r="61969" ht="15"/>
    <row r="61970" ht="15"/>
    <row r="61971" ht="15"/>
    <row r="61972" ht="15"/>
    <row r="61973" ht="15"/>
    <row r="61974" ht="15"/>
    <row r="61975" ht="15"/>
    <row r="61976" ht="15"/>
    <row r="61977" ht="15"/>
    <row r="61978" ht="15"/>
    <row r="61979" ht="15"/>
    <row r="61980" ht="15"/>
    <row r="61981" ht="15"/>
    <row r="61982" ht="15"/>
    <row r="61983" ht="15"/>
    <row r="61984" ht="15"/>
    <row r="61985" ht="15"/>
    <row r="61986" ht="15"/>
    <row r="61987" ht="15"/>
    <row r="61988" ht="15"/>
    <row r="61989" ht="15"/>
    <row r="61990" ht="15"/>
    <row r="61991" ht="15"/>
    <row r="61992" ht="15"/>
    <row r="61993" ht="15"/>
    <row r="61994" ht="15"/>
    <row r="61995" ht="15"/>
    <row r="61996" ht="15"/>
    <row r="61997" ht="15"/>
    <row r="61998" ht="15"/>
    <row r="61999" ht="15"/>
    <row r="62000" ht="15"/>
    <row r="62001" ht="15"/>
    <row r="62002" ht="15"/>
    <row r="62003" ht="15"/>
    <row r="62004" ht="15"/>
    <row r="62005" ht="15"/>
    <row r="62006" ht="15"/>
    <row r="62007" ht="15"/>
    <row r="62008" ht="15"/>
    <row r="62009" ht="15"/>
    <row r="62010" ht="15"/>
    <row r="62011" ht="15"/>
    <row r="62012" ht="15"/>
    <row r="62013" ht="15"/>
    <row r="62014" ht="15"/>
    <row r="62015" ht="15"/>
    <row r="62016" ht="15"/>
    <row r="62017" ht="15"/>
    <row r="62018" ht="15"/>
    <row r="62019" ht="15"/>
    <row r="62020" ht="15"/>
    <row r="62021" ht="15"/>
    <row r="62022" ht="15"/>
    <row r="62023" ht="15"/>
    <row r="62024" ht="15"/>
    <row r="62025" ht="15"/>
    <row r="62026" ht="15"/>
    <row r="62027" ht="15"/>
    <row r="62028" ht="15"/>
    <row r="62029" ht="15"/>
    <row r="62030" ht="15"/>
    <row r="62031" ht="15"/>
    <row r="62032" ht="15"/>
    <row r="62033" ht="15"/>
    <row r="62034" ht="15"/>
    <row r="62035" ht="15"/>
    <row r="62036" ht="15"/>
    <row r="62037" ht="15"/>
    <row r="62038" ht="15"/>
    <row r="62039" ht="15"/>
    <row r="62040" ht="15"/>
    <row r="62041" ht="15"/>
    <row r="62042" ht="15"/>
    <row r="62043" ht="15"/>
    <row r="62044" ht="15"/>
    <row r="62045" ht="15"/>
    <row r="62046" ht="15"/>
    <row r="62047" ht="15"/>
    <row r="62048" ht="15"/>
    <row r="62049" ht="15"/>
    <row r="62050" ht="15"/>
    <row r="62051" ht="15"/>
    <row r="62052" ht="15"/>
    <row r="62053" ht="15"/>
    <row r="62054" ht="15"/>
    <row r="62055" ht="15"/>
    <row r="62056" ht="15"/>
    <row r="62057" ht="15"/>
    <row r="62058" ht="15"/>
    <row r="62059" ht="15"/>
    <row r="62060" ht="15"/>
    <row r="62061" ht="15"/>
    <row r="62062" ht="15"/>
    <row r="62063" ht="15"/>
    <row r="62064" ht="15"/>
    <row r="62065" ht="15"/>
    <row r="62066" ht="15"/>
    <row r="62067" ht="15"/>
    <row r="62068" ht="15"/>
    <row r="62069" ht="15"/>
    <row r="62070" ht="15"/>
    <row r="62071" ht="15"/>
    <row r="62072" ht="15"/>
    <row r="62073" ht="15"/>
    <row r="62074" ht="15"/>
    <row r="62075" ht="15"/>
    <row r="62076" ht="15"/>
    <row r="62077" ht="15"/>
    <row r="62078" ht="15"/>
    <row r="62079" ht="15"/>
    <row r="62080" ht="15"/>
    <row r="62081" ht="15"/>
    <row r="62082" ht="15"/>
    <row r="62083" ht="15"/>
    <row r="62084" ht="15"/>
    <row r="62085" ht="15"/>
    <row r="62086" ht="15"/>
    <row r="62087" ht="15"/>
    <row r="62088" ht="15"/>
    <row r="62089" ht="15"/>
    <row r="62090" ht="15"/>
    <row r="62091" ht="15"/>
    <row r="62092" ht="15"/>
    <row r="62093" ht="15"/>
    <row r="62094" ht="15"/>
    <row r="62095" ht="15"/>
    <row r="62096" ht="15"/>
    <row r="62097" ht="15"/>
    <row r="62098" ht="15"/>
    <row r="62099" ht="15"/>
    <row r="62100" ht="15"/>
    <row r="62101" ht="15"/>
    <row r="62102" ht="15"/>
    <row r="62103" ht="15"/>
    <row r="62104" ht="15"/>
    <row r="62105" ht="15"/>
    <row r="62106" ht="15"/>
    <row r="62107" ht="15"/>
    <row r="62108" ht="15"/>
    <row r="62109" ht="15"/>
    <row r="62110" ht="15"/>
    <row r="62111" ht="15"/>
    <row r="62112" ht="15"/>
    <row r="62113" ht="15"/>
    <row r="62114" ht="15"/>
    <row r="62115" ht="15"/>
    <row r="62116" ht="15"/>
    <row r="62117" ht="15"/>
    <row r="62118" ht="15"/>
    <row r="62119" ht="15"/>
    <row r="62120" ht="15"/>
    <row r="62121" ht="15"/>
    <row r="62122" ht="15"/>
    <row r="62123" ht="15"/>
    <row r="62124" ht="15"/>
    <row r="62125" ht="15"/>
    <row r="62126" ht="15"/>
    <row r="62127" ht="15"/>
    <row r="62128" ht="15"/>
    <row r="62129" ht="15"/>
    <row r="62130" ht="15"/>
    <row r="62131" ht="15"/>
    <row r="62132" ht="15"/>
    <row r="62133" ht="15"/>
    <row r="62134" ht="15"/>
    <row r="62135" ht="15"/>
    <row r="62136" ht="15"/>
    <row r="62137" ht="15"/>
    <row r="62138" ht="15"/>
    <row r="62139" ht="15"/>
    <row r="62140" ht="15"/>
    <row r="62141" ht="15"/>
    <row r="62142" ht="15"/>
    <row r="62143" ht="15"/>
    <row r="62144" ht="15"/>
    <row r="62145" ht="15"/>
    <row r="62146" ht="15"/>
    <row r="62147" ht="15"/>
    <row r="62148" ht="15"/>
    <row r="62149" ht="15"/>
    <row r="62150" ht="15"/>
    <row r="62151" ht="15"/>
    <row r="62152" ht="15"/>
    <row r="62153" ht="15"/>
    <row r="62154" ht="15"/>
    <row r="62155" ht="15"/>
    <row r="62156" ht="15"/>
    <row r="62157" ht="15"/>
    <row r="62158" ht="15"/>
    <row r="62159" ht="15"/>
    <row r="62160" ht="15"/>
    <row r="62161" ht="15"/>
    <row r="62162" ht="15"/>
    <row r="62163" ht="15"/>
    <row r="62164" ht="15"/>
    <row r="62165" ht="15"/>
    <row r="62166" ht="15"/>
    <row r="62167" ht="15"/>
    <row r="62168" ht="15"/>
    <row r="62169" ht="15"/>
    <row r="62170" ht="15"/>
    <row r="62171" ht="15"/>
    <row r="62172" ht="15"/>
    <row r="62173" ht="15"/>
    <row r="62174" ht="15"/>
    <row r="62175" ht="15"/>
    <row r="62176" ht="15"/>
    <row r="62177" ht="15"/>
    <row r="62178" ht="15"/>
    <row r="62179" ht="15"/>
    <row r="62180" ht="15"/>
    <row r="62181" ht="15"/>
    <row r="62182" ht="15"/>
    <row r="62183" ht="15"/>
    <row r="62184" ht="15"/>
    <row r="62185" ht="15"/>
    <row r="62186" ht="15"/>
    <row r="62187" ht="15"/>
    <row r="62188" ht="15"/>
    <row r="62189" ht="15"/>
    <row r="62190" ht="15"/>
    <row r="62191" ht="15"/>
    <row r="62192" ht="15"/>
    <row r="62193" ht="15"/>
    <row r="62194" ht="15"/>
    <row r="62195" ht="15"/>
    <row r="62196" ht="15"/>
    <row r="62197" ht="15"/>
    <row r="62198" ht="15"/>
    <row r="62199" ht="15"/>
    <row r="62200" ht="15"/>
    <row r="62201" ht="15"/>
    <row r="62202" ht="15"/>
    <row r="62203" ht="15"/>
    <row r="62204" ht="15"/>
    <row r="62205" ht="15"/>
    <row r="62206" ht="15"/>
    <row r="62207" ht="15"/>
    <row r="62208" ht="15"/>
    <row r="62209" ht="15"/>
    <row r="62210" ht="15"/>
    <row r="62211" ht="15"/>
    <row r="62212" ht="15"/>
    <row r="62213" ht="15"/>
    <row r="62214" ht="15"/>
    <row r="62215" ht="15"/>
    <row r="62216" ht="15"/>
    <row r="62217" ht="15"/>
    <row r="62218" ht="15"/>
    <row r="62219" ht="15"/>
    <row r="62220" ht="15"/>
    <row r="62221" ht="15"/>
    <row r="62222" ht="15"/>
    <row r="62223" ht="15"/>
    <row r="62224" ht="15"/>
    <row r="62225" ht="15"/>
    <row r="62226" ht="15"/>
    <row r="62227" ht="15"/>
    <row r="62228" ht="15"/>
    <row r="62229" ht="15"/>
    <row r="62230" ht="15"/>
    <row r="62231" ht="15"/>
    <row r="62232" ht="15"/>
    <row r="62233" ht="15"/>
    <row r="62234" ht="15"/>
    <row r="62235" ht="15"/>
    <row r="62236" ht="15"/>
    <row r="62237" ht="15"/>
    <row r="62238" ht="15"/>
    <row r="62239" ht="15"/>
    <row r="62240" ht="15"/>
    <row r="62241" ht="15"/>
    <row r="62242" ht="15"/>
    <row r="62243" ht="15"/>
    <row r="62244" ht="15"/>
    <row r="62245" ht="15"/>
    <row r="62246" ht="15"/>
    <row r="62247" ht="15"/>
    <row r="62248" ht="15"/>
    <row r="62249" ht="15"/>
    <row r="62250" ht="15"/>
    <row r="62251" ht="15"/>
    <row r="62252" ht="15"/>
    <row r="62253" ht="15"/>
    <row r="62254" ht="15"/>
    <row r="62255" ht="15"/>
    <row r="62256" ht="15"/>
    <row r="62257" ht="15"/>
    <row r="62258" ht="15"/>
    <row r="62259" ht="15"/>
    <row r="62260" ht="15"/>
    <row r="62261" ht="15"/>
    <row r="62262" ht="15"/>
    <row r="62263" ht="15"/>
    <row r="62264" ht="15"/>
    <row r="62265" ht="15"/>
    <row r="62266" ht="15"/>
    <row r="62267" ht="15"/>
    <row r="62268" ht="15"/>
    <row r="62269" ht="15"/>
    <row r="62270" ht="15"/>
    <row r="62271" ht="15"/>
    <row r="62272" ht="15"/>
    <row r="62273" ht="15"/>
    <row r="62274" ht="15"/>
    <row r="62275" ht="15"/>
    <row r="62276" ht="15"/>
    <row r="62277" ht="15"/>
    <row r="62278" ht="15"/>
    <row r="62279" ht="15"/>
    <row r="62280" ht="15"/>
    <row r="62281" ht="15"/>
    <row r="62282" ht="15"/>
    <row r="62283" ht="15"/>
    <row r="62284" ht="15"/>
    <row r="62285" ht="15"/>
    <row r="62286" ht="15"/>
    <row r="62287" ht="15"/>
    <row r="62288" ht="15"/>
    <row r="62289" ht="15"/>
    <row r="62290" ht="15"/>
    <row r="62291" ht="15"/>
    <row r="62292" ht="15"/>
    <row r="62293" ht="15"/>
    <row r="62294" ht="15"/>
    <row r="62295" ht="15"/>
    <row r="62296" ht="15"/>
    <row r="62297" ht="15"/>
    <row r="62298" ht="15"/>
    <row r="62299" ht="15"/>
    <row r="62300" ht="15"/>
    <row r="62301" ht="15"/>
    <row r="62302" ht="15"/>
    <row r="62303" ht="15"/>
    <row r="62304" ht="15"/>
    <row r="62305" ht="15"/>
    <row r="62306" ht="15"/>
    <row r="62307" ht="15"/>
    <row r="62308" ht="15"/>
    <row r="62309" ht="15"/>
    <row r="62310" ht="15"/>
    <row r="62311" ht="15"/>
    <row r="62312" ht="15"/>
    <row r="62313" ht="15"/>
    <row r="62314" ht="15"/>
    <row r="62315" ht="15"/>
    <row r="62316" ht="15"/>
    <row r="62317" ht="15"/>
    <row r="62318" ht="15"/>
    <row r="62319" ht="15"/>
    <row r="62320" ht="15"/>
    <row r="62321" ht="15"/>
    <row r="62322" ht="15"/>
    <row r="62323" ht="15"/>
    <row r="62324" ht="15"/>
    <row r="62325" ht="15"/>
    <row r="62326" ht="15"/>
    <row r="62327" ht="15"/>
    <row r="62328" ht="15"/>
    <row r="62329" ht="15"/>
    <row r="62330" ht="15"/>
    <row r="62331" ht="15"/>
    <row r="62332" ht="15"/>
    <row r="62333" ht="15"/>
    <row r="62334" ht="15"/>
    <row r="62335" ht="15"/>
    <row r="62336" ht="15"/>
    <row r="62337" ht="15"/>
    <row r="62338" ht="15"/>
    <row r="62339" ht="15"/>
    <row r="62340" ht="15"/>
    <row r="62341" ht="15"/>
    <row r="62342" ht="15"/>
    <row r="62343" ht="15"/>
    <row r="62344" ht="15"/>
    <row r="62345" ht="15"/>
    <row r="62346" ht="15"/>
    <row r="62347" ht="15"/>
    <row r="62348" ht="15"/>
    <row r="62349" ht="15"/>
    <row r="62350" ht="15"/>
    <row r="62351" ht="15"/>
    <row r="62352" ht="15"/>
    <row r="62353" ht="15"/>
    <row r="62354" ht="15"/>
    <row r="62355" ht="15"/>
    <row r="62356" ht="15"/>
    <row r="62357" ht="15"/>
    <row r="62358" ht="15"/>
    <row r="62359" ht="15"/>
    <row r="62360" ht="15"/>
    <row r="62361" ht="15"/>
    <row r="62362" ht="15"/>
    <row r="62363" ht="15"/>
    <row r="62364" ht="15"/>
    <row r="62365" ht="15"/>
    <row r="62366" ht="15"/>
    <row r="62367" ht="15"/>
    <row r="62368" ht="15"/>
    <row r="62369" ht="15"/>
    <row r="62370" ht="15"/>
    <row r="62371" ht="15"/>
    <row r="62372" ht="15"/>
    <row r="62373" ht="15"/>
    <row r="62374" ht="15"/>
    <row r="62375" ht="15"/>
    <row r="62376" ht="15"/>
    <row r="62377" ht="15"/>
    <row r="62378" ht="15"/>
    <row r="62379" ht="15"/>
    <row r="62380" ht="15"/>
    <row r="62381" ht="15"/>
    <row r="62382" ht="15"/>
    <row r="62383" ht="15"/>
    <row r="62384" ht="15"/>
    <row r="62385" ht="15"/>
    <row r="62386" ht="15"/>
    <row r="62387" ht="15"/>
    <row r="62388" ht="15"/>
    <row r="62389" ht="15"/>
    <row r="62390" ht="15"/>
    <row r="62391" ht="15"/>
    <row r="62392" ht="15"/>
    <row r="62393" ht="15"/>
    <row r="62394" ht="15"/>
    <row r="62395" ht="15"/>
    <row r="62396" ht="15"/>
    <row r="62397" ht="15"/>
    <row r="62398" ht="15"/>
    <row r="62399" ht="15"/>
    <row r="62400" ht="15"/>
    <row r="62401" ht="15"/>
    <row r="62402" ht="15"/>
    <row r="62403" ht="15"/>
    <row r="62404" ht="15"/>
    <row r="62405" ht="15"/>
    <row r="62406" ht="15"/>
    <row r="62407" ht="15"/>
    <row r="62408" ht="15"/>
    <row r="62409" ht="15"/>
    <row r="62410" ht="15"/>
    <row r="62411" ht="15"/>
    <row r="62412" ht="15"/>
    <row r="62413" ht="15"/>
    <row r="62414" ht="15"/>
    <row r="62415" ht="15"/>
    <row r="62416" ht="15"/>
    <row r="62417" ht="15"/>
    <row r="62418" ht="15"/>
    <row r="62419" ht="15"/>
    <row r="62420" ht="15"/>
    <row r="62421" ht="15"/>
    <row r="62422" ht="15"/>
    <row r="62423" ht="15"/>
    <row r="62424" ht="15"/>
    <row r="62425" ht="15"/>
    <row r="62426" ht="15"/>
    <row r="62427" ht="15"/>
    <row r="62428" ht="15"/>
    <row r="62429" ht="15"/>
    <row r="62430" ht="15"/>
    <row r="62431" ht="15"/>
    <row r="62432" ht="15"/>
    <row r="62433" ht="15"/>
    <row r="62434" ht="15"/>
    <row r="62435" ht="15"/>
    <row r="62436" ht="15"/>
    <row r="62437" ht="15"/>
    <row r="62438" ht="15"/>
    <row r="62439" ht="15"/>
    <row r="62440" ht="15"/>
    <row r="62441" ht="15"/>
    <row r="62442" ht="15"/>
    <row r="62443" ht="15"/>
    <row r="62444" ht="15"/>
    <row r="62445" ht="15"/>
    <row r="62446" ht="15"/>
    <row r="62447" ht="15"/>
    <row r="62448" ht="15"/>
    <row r="62449" ht="15"/>
    <row r="62450" ht="15"/>
    <row r="62451" ht="15"/>
    <row r="62452" ht="15"/>
    <row r="62453" ht="15"/>
    <row r="62454" ht="15"/>
    <row r="62455" ht="15"/>
    <row r="62456" ht="15"/>
    <row r="62457" ht="15"/>
    <row r="62458" ht="15"/>
    <row r="62459" ht="15"/>
    <row r="62460" ht="15"/>
    <row r="62461" ht="15"/>
    <row r="62462" ht="15"/>
    <row r="62463" ht="15"/>
    <row r="62464" ht="15"/>
    <row r="62465" ht="15"/>
    <row r="62466" ht="15"/>
    <row r="62467" ht="15"/>
    <row r="62468" ht="15"/>
    <row r="62469" ht="15"/>
    <row r="62470" ht="15"/>
    <row r="62471" ht="15"/>
    <row r="62472" ht="15"/>
    <row r="62473" ht="15"/>
    <row r="62474" ht="15"/>
    <row r="62475" ht="15"/>
    <row r="62476" ht="15"/>
    <row r="62477" ht="15"/>
    <row r="62478" ht="15"/>
    <row r="62479" ht="15"/>
    <row r="62480" ht="15"/>
    <row r="62481" ht="15"/>
    <row r="62482" ht="15"/>
    <row r="62483" ht="15"/>
    <row r="62484" ht="15"/>
    <row r="62485" ht="15"/>
    <row r="62486" ht="15"/>
    <row r="62487" ht="15"/>
    <row r="62488" ht="15"/>
    <row r="62489" ht="15"/>
    <row r="62490" ht="15"/>
    <row r="62491" ht="15"/>
    <row r="62492" ht="15"/>
    <row r="62493" ht="15"/>
    <row r="62494" ht="15"/>
    <row r="62495" ht="15"/>
    <row r="62496" ht="15"/>
    <row r="62497" ht="15"/>
    <row r="62498" ht="15"/>
    <row r="62499" ht="15"/>
    <row r="62500" ht="15"/>
    <row r="62501" ht="15"/>
    <row r="62502" ht="15"/>
    <row r="62503" ht="15"/>
    <row r="62504" ht="15"/>
    <row r="62505" ht="15"/>
    <row r="62506" ht="15"/>
    <row r="62507" ht="15"/>
    <row r="62508" ht="15"/>
    <row r="62509" ht="15"/>
    <row r="62510" ht="15"/>
    <row r="62511" ht="15"/>
    <row r="62512" ht="15"/>
    <row r="62513" ht="15"/>
    <row r="62514" ht="15"/>
    <row r="62515" ht="15"/>
    <row r="62516" ht="15"/>
    <row r="62517" ht="15"/>
    <row r="62518" ht="15"/>
    <row r="62519" ht="15"/>
    <row r="62520" ht="15"/>
    <row r="62521" ht="15"/>
    <row r="62522" ht="15"/>
    <row r="62523" ht="15"/>
    <row r="62524" ht="15"/>
    <row r="62525" ht="15"/>
    <row r="62526" ht="15"/>
    <row r="62527" ht="15"/>
    <row r="62528" ht="15"/>
    <row r="62529" ht="15"/>
    <row r="62530" ht="15"/>
    <row r="62531" ht="15"/>
    <row r="62532" ht="15"/>
    <row r="62533" ht="15"/>
    <row r="62534" ht="15"/>
    <row r="62535" ht="15"/>
    <row r="62536" ht="15"/>
    <row r="62537" ht="15"/>
    <row r="62538" ht="15"/>
    <row r="62539" ht="15"/>
    <row r="62540" ht="15"/>
    <row r="62541" ht="15"/>
    <row r="62542" ht="15"/>
    <row r="62543" ht="15"/>
    <row r="62544" ht="15"/>
    <row r="62545" ht="15"/>
    <row r="62546" ht="15"/>
    <row r="62547" ht="15"/>
    <row r="62548" ht="15"/>
    <row r="62549" ht="15"/>
    <row r="62550" ht="15"/>
    <row r="62551" ht="15"/>
    <row r="62552" ht="15"/>
    <row r="62553" ht="15"/>
    <row r="62554" ht="15"/>
    <row r="62555" ht="15"/>
    <row r="62556" ht="15"/>
    <row r="62557" ht="15"/>
    <row r="62558" ht="15"/>
    <row r="62559" ht="15"/>
    <row r="62560" ht="15"/>
    <row r="62561" ht="15"/>
    <row r="62562" ht="15"/>
    <row r="62563" ht="15"/>
    <row r="62564" ht="15"/>
    <row r="62565" ht="15"/>
    <row r="62566" ht="15"/>
    <row r="62567" ht="15"/>
    <row r="62568" ht="15"/>
    <row r="62569" ht="15"/>
    <row r="62570" ht="15"/>
    <row r="62571" ht="15"/>
    <row r="62572" ht="15"/>
    <row r="62573" ht="15"/>
    <row r="62574" ht="15"/>
    <row r="62575" ht="15"/>
    <row r="62576" ht="15"/>
    <row r="62577" ht="15"/>
    <row r="62578" ht="15"/>
    <row r="62579" ht="15"/>
    <row r="62580" ht="15"/>
    <row r="62581" ht="15"/>
    <row r="62582" ht="15"/>
    <row r="62583" ht="15"/>
    <row r="62584" ht="15"/>
    <row r="62585" ht="15"/>
    <row r="62586" ht="15"/>
    <row r="62587" ht="15"/>
    <row r="62588" ht="15"/>
    <row r="62589" ht="15"/>
    <row r="62590" ht="15"/>
    <row r="62591" ht="15"/>
    <row r="62592" ht="15"/>
    <row r="62593" ht="15"/>
    <row r="62594" ht="15"/>
    <row r="62595" ht="15"/>
    <row r="62596" ht="15"/>
    <row r="62597" ht="15"/>
    <row r="62598" ht="15"/>
    <row r="62599" ht="15"/>
    <row r="62600" ht="15"/>
    <row r="62601" ht="15"/>
    <row r="62602" ht="15"/>
    <row r="62603" ht="15"/>
    <row r="62604" ht="15"/>
    <row r="62605" ht="15"/>
    <row r="62606" ht="15"/>
    <row r="62607" ht="15"/>
    <row r="62608" ht="15"/>
    <row r="62609" ht="15"/>
    <row r="62610" ht="15"/>
    <row r="62611" ht="15"/>
    <row r="62612" ht="15"/>
    <row r="62613" ht="15"/>
    <row r="62614" ht="15"/>
    <row r="62615" ht="15"/>
    <row r="62616" ht="15"/>
    <row r="62617" ht="15"/>
    <row r="62618" ht="15"/>
    <row r="62619" ht="15"/>
    <row r="62620" ht="15"/>
    <row r="62621" ht="15"/>
    <row r="62622" ht="15"/>
    <row r="62623" ht="15"/>
    <row r="62624" ht="15"/>
    <row r="62625" ht="15"/>
    <row r="62626" ht="15"/>
    <row r="62627" ht="15"/>
    <row r="62628" ht="15"/>
    <row r="62629" ht="15"/>
    <row r="62630" ht="15"/>
    <row r="62631" ht="15"/>
    <row r="62632" ht="15"/>
    <row r="62633" ht="15"/>
    <row r="62634" ht="15"/>
    <row r="62635" ht="15"/>
    <row r="62636" ht="15"/>
    <row r="62637" ht="15"/>
    <row r="62638" ht="15"/>
    <row r="62639" ht="15"/>
    <row r="62640" ht="15"/>
    <row r="62641" ht="15"/>
    <row r="62642" ht="15"/>
    <row r="62643" ht="15"/>
    <row r="62644" ht="15"/>
    <row r="62645" ht="15"/>
    <row r="62646" ht="15"/>
    <row r="62647" ht="15"/>
    <row r="62648" ht="15"/>
    <row r="62649" ht="15"/>
    <row r="62650" ht="15"/>
    <row r="62651" ht="15"/>
    <row r="62652" ht="15"/>
    <row r="62653" ht="15"/>
    <row r="62654" ht="15"/>
    <row r="62655" ht="15"/>
    <row r="62656" ht="15"/>
    <row r="62657" ht="15"/>
    <row r="62658" ht="15"/>
    <row r="62659" ht="15"/>
    <row r="62660" ht="15"/>
    <row r="62661" ht="15"/>
    <row r="62662" ht="15"/>
    <row r="62663" ht="15"/>
    <row r="62664" ht="15"/>
    <row r="62665" ht="15"/>
    <row r="62666" ht="15"/>
    <row r="62667" ht="15"/>
    <row r="62668" ht="15"/>
    <row r="62669" ht="15"/>
    <row r="62670" ht="15"/>
    <row r="62671" ht="15"/>
    <row r="62672" ht="15"/>
    <row r="62673" ht="15"/>
    <row r="62674" ht="15"/>
    <row r="62675" ht="15"/>
    <row r="62676" ht="15"/>
    <row r="62677" ht="15"/>
    <row r="62678" ht="15"/>
    <row r="62679" ht="15"/>
    <row r="62680" ht="15"/>
    <row r="62681" ht="15"/>
    <row r="62682" ht="15"/>
    <row r="62683" ht="15"/>
    <row r="62684" ht="15"/>
    <row r="62685" ht="15"/>
    <row r="62686" ht="15"/>
    <row r="62687" ht="15"/>
    <row r="62688" ht="15"/>
    <row r="62689" ht="15"/>
    <row r="62690" ht="15"/>
    <row r="62691" ht="15"/>
    <row r="62692" ht="15"/>
    <row r="62693" ht="15"/>
    <row r="62694" ht="15"/>
    <row r="62695" ht="15"/>
    <row r="62696" ht="15"/>
    <row r="62697" ht="15"/>
    <row r="62698" ht="15"/>
    <row r="62699" ht="15"/>
    <row r="62700" ht="15"/>
    <row r="62701" ht="15"/>
    <row r="62702" ht="15"/>
    <row r="62703" ht="15"/>
    <row r="62704" ht="15"/>
    <row r="62705" ht="15"/>
    <row r="62706" ht="15"/>
    <row r="62707" ht="15"/>
    <row r="62708" ht="15"/>
    <row r="62709" ht="15"/>
    <row r="62710" ht="15"/>
    <row r="62711" ht="15"/>
    <row r="62712" ht="15"/>
    <row r="62713" ht="15"/>
    <row r="62714" ht="15"/>
    <row r="62715" ht="15"/>
    <row r="62716" ht="15"/>
    <row r="62717" ht="15"/>
    <row r="62718" ht="15"/>
    <row r="62719" ht="15"/>
    <row r="62720" ht="15"/>
    <row r="62721" ht="15"/>
    <row r="62722" ht="15"/>
    <row r="62723" ht="15"/>
    <row r="62724" ht="15"/>
    <row r="62725" ht="15"/>
    <row r="62726" ht="15"/>
    <row r="62727" ht="15"/>
    <row r="62728" ht="15"/>
    <row r="62729" ht="15"/>
    <row r="62730" ht="15"/>
    <row r="62731" ht="15"/>
    <row r="62732" ht="15"/>
    <row r="62733" ht="15"/>
    <row r="62734" ht="15"/>
    <row r="62735" ht="15"/>
    <row r="62736" ht="15"/>
    <row r="62737" ht="15"/>
    <row r="62738" ht="15"/>
    <row r="62739" ht="15"/>
    <row r="62740" ht="15"/>
    <row r="62741" ht="15"/>
    <row r="62742" ht="15"/>
    <row r="62743" ht="15"/>
    <row r="62744" ht="15"/>
    <row r="62745" ht="15"/>
    <row r="62746" ht="15"/>
    <row r="62747" ht="15"/>
    <row r="62748" ht="15"/>
    <row r="62749" ht="15"/>
    <row r="62750" ht="15"/>
    <row r="62751" ht="15"/>
    <row r="62752" ht="15"/>
    <row r="62753" ht="15"/>
    <row r="62754" ht="15"/>
    <row r="62755" ht="15"/>
    <row r="62756" ht="15"/>
    <row r="62757" ht="15"/>
    <row r="62758" ht="15"/>
    <row r="62759" ht="15"/>
    <row r="62760" ht="15"/>
    <row r="62761" ht="15"/>
    <row r="62762" ht="15"/>
    <row r="62763" ht="15"/>
    <row r="62764" ht="15"/>
    <row r="62765" ht="15"/>
    <row r="62766" ht="15"/>
    <row r="62767" ht="15"/>
    <row r="62768" ht="15"/>
    <row r="62769" ht="15"/>
    <row r="62770" ht="15"/>
    <row r="62771" ht="15"/>
    <row r="62772" ht="15"/>
    <row r="62773" ht="15"/>
    <row r="62774" ht="15"/>
    <row r="62775" ht="15"/>
    <row r="62776" ht="15"/>
    <row r="62777" ht="15"/>
    <row r="62778" ht="15"/>
    <row r="62779" ht="15"/>
    <row r="62780" ht="15"/>
    <row r="62781" ht="15"/>
    <row r="62782" ht="15"/>
    <row r="62783" ht="15"/>
    <row r="62784" ht="15"/>
    <row r="62785" ht="15"/>
    <row r="62786" ht="15"/>
    <row r="62787" ht="15"/>
    <row r="62788" ht="15"/>
    <row r="62789" ht="15"/>
    <row r="62790" ht="15"/>
    <row r="62791" ht="15"/>
    <row r="62792" ht="15"/>
    <row r="62793" ht="15"/>
    <row r="62794" ht="15"/>
    <row r="62795" ht="15"/>
    <row r="62796" ht="15"/>
    <row r="62797" ht="15"/>
    <row r="62798" ht="15"/>
    <row r="62799" ht="15"/>
    <row r="62800" ht="15"/>
    <row r="62801" ht="15"/>
    <row r="62802" ht="15"/>
    <row r="62803" ht="15"/>
    <row r="62804" ht="15"/>
    <row r="62805" ht="15"/>
    <row r="62806" ht="15"/>
    <row r="62807" ht="15"/>
    <row r="62808" ht="15"/>
    <row r="62809" ht="15"/>
    <row r="62810" ht="15"/>
    <row r="62811" ht="15"/>
    <row r="62812" ht="15"/>
    <row r="62813" ht="15"/>
    <row r="62814" ht="15"/>
    <row r="62815" ht="15"/>
    <row r="62816" ht="15"/>
    <row r="62817" ht="15"/>
    <row r="62818" ht="15"/>
    <row r="62819" ht="15"/>
    <row r="62820" ht="15"/>
    <row r="62821" ht="15"/>
    <row r="62822" ht="15"/>
    <row r="62823" ht="15"/>
    <row r="62824" ht="15"/>
    <row r="62825" ht="15"/>
    <row r="62826" ht="15"/>
    <row r="62827" ht="15"/>
    <row r="62828" ht="15"/>
    <row r="62829" ht="15"/>
    <row r="62830" ht="15"/>
    <row r="62831" ht="15"/>
    <row r="62832" ht="15"/>
    <row r="62833" ht="15"/>
    <row r="62834" ht="15"/>
    <row r="62835" ht="15"/>
    <row r="62836" ht="15"/>
    <row r="62837" ht="15"/>
    <row r="62838" ht="15"/>
    <row r="62839" ht="15"/>
    <row r="62840" ht="15"/>
    <row r="62841" ht="15"/>
    <row r="62842" ht="15"/>
    <row r="62843" ht="15"/>
    <row r="62844" ht="15"/>
    <row r="62845" ht="15"/>
    <row r="62846" ht="15"/>
    <row r="62847" ht="15"/>
    <row r="62848" ht="15"/>
    <row r="62849" ht="15"/>
    <row r="62850" ht="15"/>
    <row r="62851" ht="15"/>
    <row r="62852" ht="15"/>
    <row r="62853" ht="15"/>
    <row r="62854" ht="15"/>
    <row r="62855" ht="15"/>
    <row r="62856" ht="15"/>
    <row r="62857" ht="15"/>
    <row r="62858" ht="15"/>
    <row r="62859" ht="15"/>
    <row r="62860" ht="15"/>
    <row r="62861" ht="15"/>
    <row r="62862" ht="15"/>
    <row r="62863" ht="15"/>
    <row r="62864" ht="15"/>
    <row r="62865" ht="15"/>
    <row r="62866" ht="15"/>
    <row r="62867" ht="15"/>
    <row r="62868" ht="15"/>
    <row r="62869" ht="15"/>
    <row r="62870" ht="15"/>
    <row r="62871" ht="15"/>
    <row r="62872" ht="15"/>
    <row r="62873" ht="15"/>
    <row r="62874" ht="15"/>
    <row r="62875" ht="15"/>
    <row r="62876" ht="15"/>
    <row r="62877" ht="15"/>
    <row r="62878" ht="15"/>
    <row r="62879" ht="15"/>
    <row r="62880" ht="15"/>
    <row r="62881" ht="15"/>
    <row r="62882" ht="15"/>
    <row r="62883" ht="15"/>
    <row r="62884" ht="15"/>
    <row r="62885" ht="15"/>
    <row r="62886" ht="15"/>
    <row r="62887" ht="15"/>
    <row r="62888" ht="15"/>
    <row r="62889" ht="15"/>
    <row r="62890" ht="15"/>
    <row r="62891" ht="15"/>
    <row r="62892" ht="15"/>
    <row r="62893" ht="15"/>
    <row r="62894" ht="15"/>
    <row r="62895" ht="15"/>
    <row r="62896" ht="15"/>
    <row r="62897" ht="15"/>
    <row r="62898" ht="15"/>
    <row r="62899" ht="15"/>
    <row r="62900" ht="15"/>
    <row r="62901" ht="15"/>
    <row r="62902" ht="15"/>
    <row r="62903" ht="15"/>
    <row r="62904" ht="15"/>
    <row r="62905" ht="15"/>
    <row r="62906" ht="15"/>
    <row r="62907" ht="15"/>
    <row r="62908" ht="15"/>
    <row r="62909" ht="15"/>
    <row r="62910" ht="15"/>
    <row r="62911" ht="15"/>
    <row r="62912" ht="15"/>
    <row r="62913" ht="15"/>
    <row r="62914" ht="15"/>
    <row r="62915" ht="15"/>
    <row r="62916" ht="15"/>
    <row r="62917" ht="15"/>
    <row r="62918" ht="15"/>
    <row r="62919" ht="15"/>
    <row r="62920" ht="15"/>
    <row r="62921" ht="15"/>
    <row r="62922" ht="15"/>
    <row r="62923" ht="15"/>
    <row r="62924" ht="15"/>
    <row r="62925" ht="15"/>
    <row r="62926" ht="15"/>
    <row r="62927" ht="15"/>
    <row r="62928" ht="15"/>
    <row r="62929" ht="15"/>
    <row r="62930" ht="15"/>
    <row r="62931" ht="15"/>
    <row r="62932" ht="15"/>
    <row r="62933" ht="15"/>
    <row r="62934" ht="15"/>
    <row r="62935" ht="15"/>
    <row r="62936" ht="15"/>
    <row r="62937" ht="15"/>
    <row r="62938" ht="15"/>
    <row r="62939" ht="15"/>
    <row r="62940" ht="15"/>
    <row r="62941" ht="15"/>
    <row r="62942" ht="15"/>
    <row r="62943" ht="15"/>
    <row r="62944" ht="15"/>
    <row r="62945" ht="15"/>
    <row r="62946" ht="15"/>
    <row r="62947" ht="15"/>
    <row r="62948" ht="15"/>
    <row r="62949" ht="15"/>
    <row r="62950" ht="15"/>
    <row r="62951" ht="15"/>
    <row r="62952" ht="15"/>
    <row r="62953" ht="15"/>
    <row r="62954" ht="15"/>
    <row r="62955" ht="15"/>
    <row r="62956" ht="15"/>
    <row r="62957" ht="15"/>
    <row r="62958" ht="15"/>
    <row r="62959" ht="15"/>
    <row r="62960" ht="15"/>
    <row r="62961" ht="15"/>
    <row r="62962" ht="15"/>
    <row r="62963" ht="15"/>
    <row r="62964" ht="15"/>
    <row r="62965" ht="15"/>
    <row r="62966" ht="15"/>
    <row r="62967" ht="15"/>
    <row r="62968" ht="15"/>
    <row r="62969" ht="15"/>
    <row r="62970" ht="15"/>
    <row r="62971" ht="15"/>
    <row r="62972" ht="15"/>
    <row r="62973" ht="15"/>
    <row r="62974" ht="15"/>
    <row r="62975" ht="15"/>
    <row r="62976" ht="15"/>
    <row r="62977" ht="15"/>
    <row r="62978" ht="15"/>
    <row r="62979" ht="15"/>
    <row r="62980" ht="15"/>
    <row r="62981" ht="15"/>
    <row r="62982" ht="15"/>
    <row r="62983" ht="15"/>
    <row r="62984" ht="15"/>
    <row r="62985" ht="15"/>
    <row r="62986" ht="15"/>
    <row r="62987" ht="15"/>
    <row r="62988" ht="15"/>
    <row r="62989" ht="15"/>
    <row r="62990" ht="15"/>
    <row r="62991" ht="15"/>
    <row r="62992" ht="15"/>
    <row r="62993" ht="15"/>
    <row r="62994" ht="15"/>
    <row r="62995" ht="15"/>
    <row r="62996" ht="15"/>
    <row r="62997" ht="15"/>
    <row r="62998" ht="15"/>
    <row r="62999" ht="15"/>
    <row r="63000" ht="15"/>
    <row r="63001" ht="15"/>
    <row r="63002" ht="15"/>
    <row r="63003" ht="15"/>
    <row r="63004" ht="15"/>
    <row r="63005" ht="15"/>
    <row r="63006" ht="15"/>
    <row r="63007" ht="15"/>
    <row r="63008" ht="15"/>
    <row r="63009" ht="15"/>
    <row r="63010" ht="15"/>
    <row r="63011" ht="15"/>
    <row r="63012" ht="15"/>
    <row r="63013" ht="15"/>
    <row r="63014" ht="15"/>
    <row r="63015" ht="15"/>
    <row r="63016" ht="15"/>
    <row r="63017" ht="15"/>
    <row r="63018" ht="15"/>
    <row r="63019" ht="15"/>
    <row r="63020" ht="15"/>
    <row r="63021" ht="15"/>
    <row r="63022" ht="15"/>
    <row r="63023" ht="15"/>
    <row r="63024" ht="15"/>
    <row r="63025" ht="15"/>
    <row r="63026" ht="15"/>
    <row r="63027" ht="15"/>
    <row r="63028" ht="15"/>
    <row r="63029" ht="15"/>
    <row r="63030" ht="15"/>
    <row r="63031" ht="15"/>
    <row r="63032" ht="15"/>
    <row r="63033" ht="15"/>
    <row r="63034" ht="15"/>
    <row r="63035" ht="15"/>
    <row r="63036" ht="15"/>
    <row r="63037" ht="15"/>
    <row r="63038" ht="15"/>
    <row r="63039" ht="15"/>
    <row r="63040" ht="15"/>
    <row r="63041" ht="15"/>
    <row r="63042" ht="15"/>
    <row r="63043" ht="15"/>
    <row r="63044" ht="15"/>
    <row r="63045" ht="15"/>
    <row r="63046" ht="15"/>
    <row r="63047" ht="15"/>
    <row r="63048" ht="15"/>
    <row r="63049" ht="15"/>
    <row r="63050" ht="15"/>
    <row r="63051" ht="15"/>
    <row r="63052" ht="15"/>
    <row r="63053" ht="15"/>
    <row r="63054" ht="15"/>
    <row r="63055" ht="15"/>
    <row r="63056" ht="15"/>
    <row r="63057" ht="15"/>
    <row r="63058" ht="15"/>
    <row r="63059" ht="15"/>
    <row r="63060" ht="15"/>
    <row r="63061" ht="15"/>
    <row r="63062" ht="15"/>
    <row r="63063" ht="15"/>
    <row r="63064" ht="15"/>
    <row r="63065" ht="15"/>
    <row r="63066" ht="15"/>
    <row r="63067" ht="15"/>
    <row r="63068" ht="15"/>
    <row r="63069" ht="15"/>
    <row r="63070" ht="15"/>
    <row r="63071" ht="15"/>
    <row r="63072" ht="15"/>
    <row r="63073" ht="15"/>
    <row r="63074" ht="15"/>
    <row r="63075" ht="15"/>
    <row r="63076" ht="15"/>
    <row r="63077" ht="15"/>
    <row r="63078" ht="15"/>
    <row r="63079" ht="15"/>
    <row r="63080" ht="15"/>
    <row r="63081" ht="15"/>
    <row r="63082" ht="15"/>
    <row r="63083" ht="15"/>
    <row r="63084" ht="15"/>
    <row r="63085" ht="15"/>
    <row r="63086" ht="15"/>
    <row r="63087" ht="15"/>
    <row r="63088" ht="15"/>
    <row r="63089" ht="15"/>
    <row r="63090" ht="15"/>
    <row r="63091" ht="15"/>
    <row r="63092" ht="15"/>
    <row r="63093" ht="15"/>
    <row r="63094" ht="15"/>
    <row r="63095" ht="15"/>
    <row r="63096" ht="15"/>
    <row r="63097" ht="15"/>
    <row r="63098" ht="15"/>
    <row r="63099" ht="15"/>
    <row r="63100" ht="15"/>
    <row r="63101" ht="15"/>
    <row r="63102" ht="15"/>
    <row r="63103" ht="15"/>
    <row r="63104" ht="15"/>
    <row r="63105" ht="15"/>
    <row r="63106" ht="15"/>
    <row r="63107" ht="15"/>
    <row r="63108" ht="15"/>
    <row r="63109" ht="15"/>
    <row r="63110" ht="15"/>
    <row r="63111" ht="15"/>
    <row r="63112" ht="15"/>
    <row r="63113" ht="15"/>
    <row r="63114" ht="15"/>
    <row r="63115" ht="15"/>
    <row r="63116" ht="15"/>
    <row r="63117" ht="15"/>
    <row r="63118" ht="15"/>
    <row r="63119" ht="15"/>
    <row r="63120" ht="15"/>
    <row r="63121" ht="15"/>
    <row r="63122" ht="15"/>
    <row r="63123" ht="15"/>
    <row r="63124" ht="15"/>
    <row r="63125" ht="15"/>
    <row r="63126" ht="15"/>
    <row r="63127" ht="15"/>
    <row r="63128" ht="15"/>
    <row r="63129" ht="15"/>
    <row r="63130" ht="15"/>
    <row r="63131" ht="15"/>
    <row r="63132" ht="15"/>
    <row r="63133" ht="15"/>
    <row r="63134" ht="15"/>
    <row r="63135" ht="15"/>
    <row r="63136" ht="15"/>
    <row r="63137" ht="15"/>
    <row r="63138" ht="15"/>
    <row r="63139" ht="15"/>
    <row r="63140" ht="15"/>
    <row r="63141" ht="15"/>
    <row r="63142" ht="15"/>
    <row r="63143" ht="15"/>
    <row r="63144" ht="15"/>
    <row r="63145" ht="15"/>
    <row r="63146" ht="15"/>
    <row r="63147" ht="15"/>
    <row r="63148" ht="15"/>
    <row r="63149" ht="15"/>
    <row r="63150" ht="15"/>
    <row r="63151" ht="15"/>
    <row r="63152" ht="15"/>
    <row r="63153" ht="15"/>
    <row r="63154" ht="15"/>
    <row r="63155" ht="15"/>
    <row r="63156" ht="15"/>
    <row r="63157" ht="15"/>
    <row r="63158" ht="15"/>
    <row r="63159" ht="15"/>
    <row r="63160" ht="15"/>
    <row r="63161" ht="15"/>
    <row r="63162" ht="15"/>
    <row r="63163" ht="15"/>
    <row r="63164" ht="15"/>
    <row r="63165" ht="15"/>
    <row r="63166" ht="15"/>
    <row r="63167" ht="15"/>
    <row r="63168" ht="15"/>
    <row r="63169" ht="15"/>
    <row r="63170" ht="15"/>
    <row r="63171" ht="15"/>
    <row r="63172" ht="15"/>
    <row r="63173" ht="15"/>
    <row r="63174" ht="15"/>
    <row r="63175" ht="15"/>
    <row r="63176" ht="15"/>
    <row r="63177" ht="15"/>
    <row r="63178" ht="15"/>
    <row r="63179" ht="15"/>
    <row r="63180" ht="15"/>
    <row r="63181" ht="15"/>
    <row r="63182" ht="15"/>
    <row r="63183" ht="15"/>
    <row r="63184" ht="15"/>
    <row r="63185" ht="15"/>
    <row r="63186" ht="15"/>
    <row r="63187" ht="15"/>
    <row r="63188" ht="15"/>
    <row r="63189" ht="15"/>
    <row r="63190" ht="15"/>
    <row r="63191" ht="15"/>
    <row r="63192" ht="15"/>
    <row r="63193" ht="15"/>
    <row r="63194" ht="15"/>
    <row r="63195" ht="15"/>
    <row r="63196" ht="15"/>
    <row r="63197" ht="15"/>
    <row r="63198" ht="15"/>
    <row r="63199" ht="15"/>
    <row r="63200" ht="15"/>
    <row r="63201" ht="15"/>
    <row r="63202" ht="15"/>
    <row r="63203" ht="15"/>
    <row r="63204" ht="15"/>
    <row r="63205" ht="15"/>
    <row r="63206" ht="15"/>
    <row r="63207" ht="15"/>
    <row r="63208" ht="15"/>
    <row r="63209" ht="15"/>
    <row r="63210" ht="15"/>
    <row r="63211" ht="15"/>
    <row r="63212" ht="15"/>
    <row r="63213" ht="15"/>
    <row r="63214" ht="15"/>
    <row r="63215" ht="15"/>
    <row r="63216" ht="15"/>
    <row r="63217" ht="15"/>
    <row r="63218" ht="15"/>
    <row r="63219" ht="15"/>
    <row r="63220" ht="15"/>
    <row r="63221" ht="15"/>
    <row r="63222" ht="15"/>
    <row r="63223" ht="15"/>
    <row r="63224" ht="15"/>
    <row r="63225" ht="15"/>
    <row r="63226" ht="15"/>
    <row r="63227" ht="15"/>
    <row r="63228" ht="15"/>
    <row r="63229" ht="15"/>
    <row r="63230" ht="15"/>
    <row r="63231" ht="15"/>
    <row r="63232" ht="15"/>
    <row r="63233" ht="15"/>
    <row r="63234" ht="15"/>
    <row r="63235" ht="15"/>
    <row r="63236" ht="15"/>
    <row r="63237" ht="15"/>
    <row r="63238" ht="15"/>
    <row r="63239" ht="15"/>
    <row r="63240" ht="15"/>
    <row r="63241" ht="15"/>
    <row r="63242" ht="15"/>
    <row r="63243" ht="15"/>
    <row r="63244" ht="15"/>
    <row r="63245" ht="15"/>
    <row r="63246" ht="15"/>
    <row r="63247" ht="15"/>
    <row r="63248" ht="15"/>
    <row r="63249" ht="15"/>
    <row r="63250" ht="15"/>
    <row r="63251" ht="15"/>
    <row r="63252" ht="15"/>
    <row r="63253" ht="15"/>
    <row r="63254" ht="15"/>
    <row r="63255" ht="15"/>
    <row r="63256" ht="15"/>
    <row r="63257" ht="15"/>
    <row r="63258" ht="15"/>
    <row r="63259" ht="15"/>
    <row r="63260" ht="15"/>
    <row r="63261" ht="15"/>
    <row r="63262" ht="15"/>
    <row r="63263" ht="15"/>
    <row r="63264" ht="15"/>
    <row r="63265" ht="15"/>
    <row r="63266" ht="15"/>
    <row r="63267" ht="15"/>
    <row r="63268" ht="15"/>
    <row r="63269" ht="15"/>
    <row r="63270" ht="15"/>
    <row r="63271" ht="15"/>
    <row r="63272" ht="15"/>
    <row r="63273" ht="15"/>
    <row r="63274" ht="15"/>
    <row r="63275" ht="15"/>
    <row r="63276" ht="15"/>
    <row r="63277" ht="15"/>
    <row r="63278" ht="15"/>
    <row r="63279" ht="15"/>
    <row r="63280" ht="15"/>
    <row r="63281" ht="15"/>
    <row r="63282" ht="15"/>
    <row r="63283" ht="15"/>
    <row r="63284" ht="15"/>
    <row r="63285" ht="15"/>
    <row r="63286" ht="15"/>
    <row r="63287" ht="15"/>
    <row r="63288" ht="15"/>
    <row r="63289" ht="15"/>
    <row r="63290" ht="15"/>
    <row r="63291" ht="15"/>
    <row r="63292" ht="15"/>
    <row r="63293" ht="15"/>
    <row r="63294" ht="15"/>
    <row r="63295" ht="15"/>
    <row r="63296" ht="15"/>
    <row r="63297" ht="15"/>
    <row r="63298" ht="15"/>
    <row r="63299" ht="15"/>
    <row r="63300" ht="15"/>
    <row r="63301" ht="15"/>
    <row r="63302" ht="15"/>
    <row r="63303" ht="15"/>
    <row r="63304" ht="15"/>
    <row r="63305" ht="15"/>
    <row r="63306" ht="15"/>
    <row r="63307" ht="15"/>
    <row r="63308" ht="15"/>
    <row r="63309" ht="15"/>
    <row r="63310" ht="15"/>
    <row r="63311" ht="15"/>
    <row r="63312" ht="15"/>
    <row r="63313" ht="15"/>
    <row r="63314" ht="15"/>
    <row r="63315" ht="15"/>
    <row r="63316" ht="15"/>
    <row r="63317" ht="15"/>
    <row r="63318" ht="15"/>
    <row r="63319" ht="15"/>
    <row r="63320" ht="15"/>
    <row r="63321" ht="15"/>
    <row r="63322" ht="15"/>
    <row r="63323" ht="15"/>
    <row r="63324" ht="15"/>
    <row r="63325" ht="15"/>
    <row r="63326" ht="15"/>
    <row r="63327" ht="15"/>
    <row r="63328" ht="15"/>
    <row r="63329" ht="15"/>
    <row r="63330" ht="15"/>
    <row r="63331" ht="15"/>
    <row r="63332" ht="15"/>
    <row r="63333" ht="15"/>
    <row r="63334" ht="15"/>
    <row r="63335" ht="15"/>
    <row r="63336" ht="15"/>
    <row r="63337" ht="15"/>
    <row r="63338" ht="15"/>
    <row r="63339" ht="15"/>
    <row r="63340" ht="15"/>
    <row r="63341" ht="15"/>
    <row r="63342" ht="15"/>
    <row r="63343" ht="15"/>
    <row r="63344" ht="15"/>
    <row r="63345" ht="15"/>
    <row r="63346" ht="15"/>
    <row r="63347" ht="15"/>
    <row r="63348" ht="15"/>
    <row r="63349" ht="15"/>
    <row r="63350" ht="15"/>
    <row r="63351" ht="15"/>
    <row r="63352" ht="15"/>
    <row r="63353" ht="15"/>
    <row r="63354" ht="15"/>
    <row r="63355" ht="15"/>
    <row r="63356" ht="15"/>
    <row r="63357" ht="15"/>
    <row r="63358" ht="15"/>
    <row r="63359" ht="15"/>
    <row r="63360" ht="15"/>
    <row r="63361" ht="15"/>
    <row r="63362" ht="15"/>
    <row r="63363" ht="15"/>
    <row r="63364" ht="15"/>
    <row r="63365" ht="15"/>
    <row r="63366" ht="15"/>
    <row r="63367" ht="15"/>
    <row r="63368" ht="15"/>
    <row r="63369" ht="15"/>
    <row r="63370" ht="15"/>
    <row r="63371" ht="15"/>
    <row r="63372" ht="15"/>
    <row r="63373" ht="15"/>
    <row r="63374" ht="15"/>
    <row r="63375" ht="15"/>
    <row r="63376" ht="15"/>
    <row r="63377" ht="15"/>
    <row r="63378" ht="15"/>
    <row r="63379" ht="15"/>
    <row r="63380" ht="15"/>
    <row r="63381" ht="15"/>
    <row r="63382" ht="15"/>
    <row r="63383" ht="15"/>
    <row r="63384" ht="15"/>
    <row r="63385" ht="15"/>
    <row r="63386" ht="15"/>
    <row r="63387" ht="15"/>
    <row r="63388" ht="15"/>
    <row r="63389" ht="15"/>
    <row r="63390" ht="15"/>
    <row r="63391" ht="15"/>
    <row r="63392" ht="15"/>
    <row r="63393" ht="15"/>
    <row r="63394" ht="15"/>
    <row r="63395" ht="15"/>
    <row r="63396" ht="15"/>
    <row r="63397" ht="15"/>
    <row r="63398" ht="15"/>
    <row r="63399" ht="15"/>
    <row r="63400" ht="15"/>
    <row r="63401" ht="15"/>
    <row r="63402" ht="15"/>
    <row r="63403" ht="15"/>
    <row r="63404" ht="15"/>
    <row r="63405" ht="15"/>
    <row r="63406" ht="15"/>
    <row r="63407" ht="15"/>
    <row r="63408" ht="15"/>
    <row r="63409" ht="15"/>
    <row r="63410" ht="15"/>
    <row r="63411" ht="15"/>
    <row r="63412" ht="15"/>
    <row r="63413" ht="15"/>
    <row r="63414" ht="15"/>
    <row r="63415" ht="15"/>
    <row r="63416" ht="15"/>
    <row r="63417" ht="15"/>
    <row r="63418" ht="15"/>
    <row r="63419" ht="15"/>
    <row r="63420" ht="15"/>
    <row r="63421" ht="15"/>
    <row r="63422" ht="15"/>
    <row r="63423" ht="15"/>
    <row r="63424" ht="15"/>
    <row r="63425" ht="15"/>
    <row r="63426" ht="15"/>
    <row r="63427" ht="15"/>
    <row r="63428" ht="15"/>
    <row r="63429" ht="15"/>
    <row r="63430" ht="15"/>
    <row r="63431" ht="15"/>
    <row r="63432" ht="15"/>
    <row r="63433" ht="15"/>
    <row r="63434" ht="15"/>
    <row r="63435" ht="15"/>
    <row r="63436" ht="15"/>
    <row r="63437" ht="15"/>
    <row r="63438" ht="15"/>
    <row r="63439" ht="15"/>
    <row r="63440" ht="15"/>
    <row r="63441" ht="15"/>
    <row r="63442" ht="15"/>
    <row r="63443" ht="15"/>
    <row r="63444" ht="15"/>
    <row r="63445" ht="15"/>
    <row r="63446" ht="15"/>
    <row r="63447" ht="15"/>
    <row r="63448" ht="15"/>
    <row r="63449" ht="15"/>
    <row r="63450" ht="15"/>
    <row r="63451" ht="15"/>
    <row r="63452" ht="15"/>
    <row r="63453" ht="15"/>
    <row r="63454" ht="15"/>
    <row r="63455" ht="15"/>
    <row r="63456" ht="15"/>
    <row r="63457" ht="15"/>
    <row r="63458" ht="15"/>
    <row r="63459" ht="15"/>
    <row r="63460" ht="15"/>
    <row r="63461" ht="15"/>
    <row r="63462" ht="15"/>
    <row r="63463" ht="15"/>
    <row r="63464" ht="15"/>
    <row r="63465" ht="15"/>
    <row r="63466" ht="15"/>
    <row r="63467" ht="15"/>
    <row r="63468" ht="15"/>
    <row r="63469" ht="15"/>
    <row r="63470" ht="15"/>
    <row r="63471" ht="15"/>
    <row r="63472" ht="15"/>
    <row r="63473" ht="15"/>
    <row r="63474" ht="15"/>
    <row r="63475" ht="15"/>
    <row r="63476" ht="15"/>
    <row r="63477" ht="15"/>
    <row r="63478" ht="15"/>
    <row r="63479" ht="15"/>
    <row r="63480" ht="15"/>
    <row r="63481" ht="15"/>
    <row r="63482" ht="15"/>
    <row r="63483" ht="15"/>
    <row r="63484" ht="15"/>
    <row r="63485" ht="15"/>
    <row r="63486" ht="15"/>
    <row r="63487" ht="15"/>
    <row r="63488" ht="15"/>
    <row r="63489" ht="15"/>
    <row r="63490" ht="15"/>
    <row r="63491" ht="15"/>
    <row r="63492" ht="15"/>
    <row r="63493" ht="15"/>
    <row r="63494" ht="15"/>
    <row r="63495" ht="15"/>
    <row r="63496" ht="15"/>
    <row r="63497" ht="15"/>
    <row r="63498" ht="15"/>
    <row r="63499" ht="15"/>
    <row r="63500" ht="15"/>
    <row r="63501" ht="15"/>
    <row r="63502" ht="15"/>
    <row r="63503" ht="15"/>
    <row r="63504" ht="15"/>
    <row r="63505" ht="15"/>
    <row r="63506" ht="15"/>
    <row r="63507" ht="15"/>
    <row r="63508" ht="15"/>
    <row r="63509" ht="15"/>
    <row r="63510" ht="15"/>
    <row r="63511" ht="15"/>
    <row r="63512" ht="15"/>
    <row r="63513" ht="15"/>
    <row r="63514" ht="15"/>
    <row r="63515" ht="15"/>
    <row r="63516" ht="15"/>
    <row r="63517" ht="15"/>
    <row r="63518" ht="15"/>
    <row r="63519" ht="15"/>
    <row r="63520" ht="15"/>
    <row r="63521" ht="15"/>
    <row r="63522" ht="15"/>
    <row r="63523" ht="15"/>
    <row r="63524" ht="15"/>
    <row r="63525" ht="15"/>
    <row r="63526" ht="15"/>
    <row r="63527" ht="15"/>
    <row r="63528" ht="15"/>
    <row r="63529" ht="15"/>
    <row r="63530" ht="15"/>
    <row r="63531" ht="15"/>
    <row r="63532" ht="15"/>
    <row r="63533" ht="15"/>
    <row r="63534" ht="15"/>
    <row r="63535" ht="15"/>
    <row r="63536" ht="15"/>
    <row r="63537" ht="15"/>
    <row r="63538" ht="15"/>
    <row r="63539" ht="15"/>
    <row r="63540" ht="15"/>
    <row r="63541" ht="15"/>
    <row r="63542" ht="15"/>
    <row r="63543" ht="15"/>
    <row r="63544" ht="15"/>
    <row r="63545" ht="15"/>
    <row r="63546" ht="15"/>
    <row r="63547" ht="15"/>
    <row r="63548" ht="15"/>
    <row r="63549" ht="15"/>
    <row r="63550" ht="15"/>
    <row r="63551" ht="15"/>
    <row r="63552" ht="15"/>
    <row r="63553" ht="15"/>
    <row r="63554" ht="15"/>
    <row r="63555" ht="15"/>
    <row r="63556" ht="15"/>
    <row r="63557" ht="15"/>
    <row r="63558" ht="15"/>
    <row r="63559" ht="15"/>
    <row r="63560" ht="15"/>
    <row r="63561" ht="15"/>
    <row r="63562" ht="15"/>
    <row r="63563" ht="15"/>
    <row r="63564" ht="15"/>
    <row r="63565" ht="15"/>
    <row r="63566" ht="15"/>
    <row r="63567" ht="15"/>
    <row r="63568" ht="15"/>
    <row r="63569" ht="15"/>
    <row r="63570" ht="15"/>
    <row r="63571" ht="15"/>
    <row r="63572" ht="15"/>
    <row r="63573" ht="15"/>
    <row r="63574" ht="15"/>
    <row r="63575" ht="15"/>
    <row r="63576" ht="15"/>
    <row r="63577" ht="15"/>
    <row r="63578" ht="15"/>
    <row r="63579" ht="15"/>
    <row r="63580" ht="15"/>
    <row r="63581" ht="15"/>
    <row r="63582" ht="15"/>
    <row r="63583" ht="15"/>
    <row r="63584" ht="15"/>
    <row r="63585" ht="15"/>
    <row r="63586" ht="15"/>
    <row r="63587" ht="15"/>
    <row r="63588" ht="15"/>
    <row r="63589" ht="15"/>
    <row r="63590" ht="15"/>
    <row r="63591" ht="15"/>
    <row r="63592" ht="15"/>
    <row r="63593" ht="15"/>
    <row r="63594" ht="15"/>
    <row r="63595" ht="15"/>
    <row r="63596" ht="15"/>
    <row r="63597" ht="15"/>
    <row r="63598" ht="15"/>
    <row r="63599" ht="15"/>
    <row r="63600" ht="15"/>
    <row r="63601" ht="15"/>
    <row r="63602" ht="15"/>
    <row r="63603" ht="15"/>
    <row r="63604" ht="15"/>
    <row r="63605" ht="15"/>
    <row r="63606" ht="15"/>
    <row r="63607" ht="15"/>
    <row r="63608" ht="15"/>
    <row r="63609" ht="15"/>
    <row r="63610" ht="15"/>
    <row r="63611" ht="15"/>
    <row r="63612" ht="15"/>
    <row r="63613" ht="15"/>
    <row r="63614" ht="15"/>
    <row r="63615" ht="15"/>
    <row r="63616" ht="15"/>
    <row r="63617" ht="15"/>
    <row r="63618" ht="15"/>
    <row r="63619" ht="15"/>
    <row r="63620" ht="15"/>
    <row r="63621" ht="15"/>
    <row r="63622" ht="15"/>
    <row r="63623" ht="15"/>
    <row r="63624" ht="15"/>
    <row r="63625" ht="15"/>
    <row r="63626" ht="15"/>
    <row r="63627" ht="15"/>
    <row r="63628" ht="15"/>
    <row r="63629" ht="15"/>
    <row r="63630" ht="15"/>
    <row r="63631" ht="15"/>
    <row r="63632" ht="15"/>
    <row r="63633" ht="15"/>
    <row r="63634" ht="15"/>
    <row r="63635" ht="15"/>
    <row r="63636" ht="15"/>
    <row r="63637" ht="15"/>
    <row r="63638" ht="15"/>
    <row r="63639" ht="15"/>
    <row r="63640" ht="15"/>
    <row r="63641" ht="15"/>
    <row r="63642" ht="15"/>
    <row r="63643" ht="15"/>
    <row r="63644" ht="15"/>
    <row r="63645" ht="15"/>
    <row r="63646" ht="15"/>
    <row r="63647" ht="15"/>
    <row r="63648" ht="15"/>
    <row r="63649" ht="15"/>
    <row r="63650" ht="15"/>
    <row r="63651" ht="15"/>
    <row r="63652" ht="15"/>
    <row r="63653" ht="15"/>
    <row r="63654" ht="15"/>
    <row r="63655" ht="15"/>
    <row r="63656" ht="15"/>
    <row r="63657" ht="15"/>
    <row r="63658" ht="15"/>
    <row r="63659" ht="15"/>
    <row r="63660" ht="15"/>
    <row r="63661" ht="15"/>
    <row r="63662" ht="15"/>
    <row r="63663" ht="15"/>
    <row r="63664" ht="15"/>
    <row r="63665" ht="15"/>
    <row r="63666" ht="15"/>
    <row r="63667" ht="15"/>
    <row r="63668" ht="15"/>
    <row r="63669" ht="15"/>
    <row r="63670" ht="15"/>
    <row r="63671" ht="15"/>
    <row r="63672" ht="15"/>
    <row r="63673" ht="15"/>
    <row r="63674" ht="15"/>
    <row r="63675" ht="15"/>
    <row r="63676" ht="15"/>
    <row r="63677" ht="15"/>
    <row r="63678" ht="15"/>
    <row r="63679" ht="15"/>
    <row r="63680" ht="15"/>
    <row r="63681" ht="15"/>
    <row r="63682" ht="15"/>
    <row r="63683" ht="15"/>
    <row r="63684" ht="15"/>
    <row r="63685" ht="15"/>
    <row r="63686" ht="15"/>
    <row r="63687" ht="15"/>
    <row r="63688" ht="15"/>
    <row r="63689" ht="15"/>
    <row r="63690" ht="15"/>
    <row r="63691" ht="15"/>
    <row r="63692" ht="15"/>
    <row r="63693" ht="15"/>
    <row r="63694" ht="15"/>
    <row r="63695" ht="15"/>
    <row r="63696" ht="15"/>
    <row r="63697" ht="15"/>
    <row r="63698" ht="15"/>
    <row r="63699" ht="15"/>
    <row r="63700" ht="15"/>
    <row r="63701" ht="15"/>
    <row r="63702" ht="15"/>
    <row r="63703" ht="15"/>
    <row r="63704" ht="15"/>
    <row r="63705" ht="15"/>
    <row r="63706" ht="15"/>
    <row r="63707" ht="15"/>
    <row r="63708" ht="15"/>
    <row r="63709" ht="15"/>
    <row r="63710" ht="15"/>
    <row r="63711" ht="15"/>
    <row r="63712" ht="15"/>
    <row r="63713" ht="15"/>
    <row r="63714" ht="15"/>
    <row r="63715" ht="15"/>
    <row r="63716" ht="15"/>
    <row r="63717" ht="15"/>
    <row r="63718" ht="15"/>
    <row r="63719" ht="15"/>
    <row r="63720" ht="15"/>
    <row r="63721" ht="15"/>
    <row r="63722" ht="15"/>
    <row r="63723" ht="15"/>
    <row r="63724" ht="15"/>
    <row r="63725" ht="15"/>
    <row r="63726" ht="15"/>
    <row r="63727" ht="15"/>
    <row r="63728" ht="15"/>
    <row r="63729" ht="15"/>
    <row r="63730" ht="15"/>
    <row r="63731" ht="15"/>
    <row r="63732" ht="15"/>
    <row r="63733" ht="15"/>
    <row r="63734" ht="15"/>
    <row r="63735" ht="15"/>
    <row r="63736" ht="15"/>
    <row r="63737" ht="15"/>
    <row r="63738" ht="15"/>
    <row r="63739" ht="15"/>
    <row r="63740" ht="15"/>
    <row r="63741" ht="15"/>
    <row r="63742" ht="15"/>
    <row r="63743" ht="15"/>
    <row r="63744" ht="15"/>
    <row r="63745" ht="15"/>
    <row r="63746" ht="15"/>
    <row r="63747" ht="15"/>
    <row r="63748" ht="15"/>
    <row r="63749" ht="15"/>
    <row r="63750" ht="15"/>
    <row r="63751" ht="15"/>
    <row r="63752" ht="15"/>
    <row r="63753" ht="15"/>
    <row r="63754" ht="15"/>
    <row r="63755" ht="15"/>
    <row r="63756" ht="15"/>
    <row r="63757" ht="15"/>
    <row r="63758" ht="15"/>
    <row r="63759" ht="15"/>
    <row r="63760" ht="15"/>
    <row r="63761" ht="15"/>
    <row r="63762" ht="15"/>
    <row r="63763" ht="15"/>
    <row r="63764" ht="15"/>
    <row r="63765" ht="15"/>
    <row r="63766" ht="15"/>
    <row r="63767" ht="15"/>
    <row r="63768" ht="15"/>
    <row r="63769" ht="15"/>
    <row r="63770" ht="15"/>
    <row r="63771" ht="15"/>
    <row r="63772" ht="15"/>
    <row r="63773" ht="15"/>
    <row r="63774" ht="15"/>
    <row r="63775" ht="15"/>
    <row r="63776" ht="15"/>
    <row r="63777" ht="15"/>
    <row r="63778" ht="15"/>
    <row r="63779" ht="15"/>
    <row r="63780" ht="15"/>
    <row r="63781" ht="15"/>
    <row r="63782" ht="15"/>
    <row r="63783" ht="15"/>
    <row r="63784" ht="15"/>
    <row r="63785" ht="15"/>
    <row r="63786" ht="15"/>
    <row r="63787" ht="15"/>
    <row r="63788" ht="15"/>
    <row r="63789" ht="15"/>
    <row r="63790" ht="15"/>
    <row r="63791" ht="15"/>
    <row r="63792" ht="15"/>
    <row r="63793" ht="15"/>
    <row r="63794" ht="15"/>
    <row r="63795" ht="15"/>
    <row r="63796" ht="15"/>
    <row r="63797" ht="15"/>
    <row r="63798" ht="15"/>
    <row r="63799" ht="15"/>
    <row r="63800" ht="15"/>
    <row r="63801" ht="15"/>
    <row r="63802" ht="15"/>
    <row r="63803" ht="15"/>
    <row r="63804" ht="15"/>
    <row r="63805" ht="15"/>
    <row r="63806" ht="15"/>
    <row r="63807" ht="15"/>
    <row r="63808" ht="15"/>
    <row r="63809" ht="15"/>
    <row r="63810" ht="15"/>
    <row r="63811" ht="15"/>
    <row r="63812" ht="15"/>
    <row r="63813" ht="15"/>
    <row r="63814" ht="15"/>
    <row r="63815" ht="15"/>
    <row r="63816" ht="15"/>
    <row r="63817" ht="15"/>
    <row r="63818" ht="15"/>
    <row r="63819" ht="15"/>
    <row r="63820" ht="15"/>
    <row r="63821" ht="15"/>
    <row r="63822" ht="15"/>
    <row r="63823" ht="15"/>
    <row r="63824" ht="15"/>
    <row r="63825" ht="15"/>
    <row r="63826" ht="15"/>
    <row r="63827" ht="15"/>
    <row r="63828" ht="15"/>
    <row r="63829" ht="15"/>
    <row r="63830" ht="15"/>
    <row r="63831" ht="15"/>
    <row r="63832" ht="15"/>
    <row r="63833" ht="15"/>
    <row r="63834" ht="15"/>
    <row r="63835" ht="15"/>
    <row r="63836" ht="15"/>
    <row r="63837" ht="15"/>
    <row r="63838" ht="15"/>
    <row r="63839" ht="15"/>
    <row r="63840" ht="15"/>
    <row r="63841" ht="15"/>
    <row r="63842" ht="15"/>
    <row r="63843" ht="15"/>
    <row r="63844" ht="15"/>
    <row r="63845" ht="15"/>
    <row r="63846" ht="15"/>
    <row r="63847" ht="15"/>
    <row r="63848" ht="15"/>
    <row r="63849" ht="15"/>
    <row r="63850" ht="15"/>
    <row r="63851" ht="15"/>
    <row r="63852" ht="15"/>
    <row r="63853" ht="15"/>
    <row r="63854" ht="15"/>
    <row r="63855" ht="15"/>
    <row r="63856" ht="15"/>
    <row r="63857" ht="15"/>
    <row r="63858" ht="15"/>
    <row r="63859" ht="15"/>
    <row r="63860" ht="15"/>
    <row r="63861" ht="15"/>
    <row r="63862" ht="15"/>
    <row r="63863" ht="15"/>
    <row r="63864" ht="15"/>
    <row r="63865" ht="15"/>
    <row r="63866" ht="15"/>
    <row r="63867" ht="15"/>
    <row r="63868" ht="15"/>
    <row r="63869" ht="15"/>
    <row r="63870" ht="15"/>
    <row r="63871" ht="15"/>
    <row r="63872" ht="15"/>
    <row r="63873" ht="15"/>
    <row r="63874" ht="15"/>
    <row r="63875" ht="15"/>
    <row r="63876" ht="15"/>
    <row r="63877" ht="15"/>
    <row r="63878" ht="15"/>
    <row r="63879" ht="15"/>
    <row r="63880" ht="15"/>
    <row r="63881" ht="15"/>
    <row r="63882" ht="15"/>
    <row r="63883" ht="15"/>
    <row r="63884" ht="15"/>
    <row r="63885" ht="15"/>
    <row r="63886" ht="15"/>
    <row r="63887" ht="15"/>
    <row r="63888" ht="15"/>
    <row r="63889" ht="15"/>
    <row r="63890" ht="15"/>
    <row r="63891" ht="15"/>
    <row r="63892" ht="15"/>
    <row r="63893" ht="15"/>
    <row r="63894" ht="15"/>
    <row r="63895" ht="15"/>
    <row r="63896" ht="15"/>
    <row r="63897" ht="15"/>
    <row r="63898" ht="15"/>
    <row r="63899" ht="15"/>
    <row r="63900" ht="15"/>
    <row r="63901" ht="15"/>
    <row r="63902" ht="15"/>
    <row r="63903" ht="15"/>
    <row r="63904" ht="15"/>
    <row r="63905" ht="15"/>
    <row r="63906" ht="15"/>
    <row r="63907" ht="15"/>
    <row r="63908" ht="15"/>
    <row r="63909" ht="15"/>
    <row r="63910" ht="15"/>
    <row r="63911" ht="15"/>
    <row r="63912" ht="15"/>
    <row r="63913" ht="15"/>
    <row r="63914" ht="15"/>
    <row r="63915" ht="15"/>
    <row r="63916" ht="15"/>
    <row r="63917" ht="15"/>
    <row r="63918" ht="15"/>
    <row r="63919" ht="15"/>
    <row r="63920" ht="15"/>
    <row r="63921" ht="15"/>
    <row r="63922" ht="15"/>
    <row r="63923" ht="15"/>
    <row r="63924" ht="15"/>
    <row r="63925" ht="15"/>
    <row r="63926" ht="15"/>
    <row r="63927" ht="15"/>
    <row r="63928" ht="15"/>
    <row r="63929" ht="15"/>
    <row r="63930" ht="15"/>
    <row r="63931" ht="15"/>
    <row r="63932" ht="15"/>
    <row r="63933" ht="15"/>
    <row r="63934" ht="15"/>
    <row r="63935" ht="15"/>
    <row r="63936" ht="15"/>
    <row r="63937" ht="15"/>
    <row r="63938" ht="15"/>
    <row r="63939" ht="15"/>
    <row r="63940" ht="15"/>
    <row r="63941" ht="15"/>
    <row r="63942" ht="15"/>
    <row r="63943" ht="15"/>
    <row r="63944" ht="15"/>
    <row r="63945" ht="15"/>
    <row r="63946" ht="15"/>
    <row r="63947" ht="15"/>
    <row r="63948" ht="15"/>
    <row r="63949" ht="15"/>
    <row r="63950" ht="15"/>
    <row r="63951" ht="15"/>
    <row r="63952" ht="15"/>
    <row r="63953" ht="15"/>
    <row r="63954" ht="15"/>
    <row r="63955" ht="15"/>
    <row r="63956" ht="15"/>
    <row r="63957" ht="15"/>
    <row r="63958" ht="15"/>
    <row r="63959" ht="15"/>
    <row r="63960" ht="15"/>
    <row r="63961" ht="15"/>
    <row r="63962" ht="15"/>
    <row r="63963" ht="15"/>
    <row r="63964" ht="15"/>
    <row r="63965" ht="15"/>
    <row r="63966" ht="15"/>
    <row r="63967" ht="15"/>
    <row r="63968" ht="15"/>
    <row r="63969" ht="15"/>
    <row r="63970" ht="15"/>
    <row r="63971" ht="15"/>
    <row r="63972" ht="15"/>
    <row r="63973" ht="15"/>
    <row r="63974" ht="15"/>
    <row r="63975" ht="15"/>
    <row r="63976" ht="15"/>
    <row r="63977" ht="15"/>
    <row r="63978" ht="15"/>
    <row r="63979" ht="15"/>
    <row r="63980" ht="15"/>
    <row r="63981" ht="15"/>
    <row r="63982" ht="15"/>
    <row r="63983" ht="15"/>
    <row r="63984" ht="15"/>
    <row r="63985" ht="15"/>
    <row r="63986" ht="15"/>
    <row r="63987" ht="15"/>
    <row r="63988" ht="15"/>
    <row r="63989" ht="15"/>
    <row r="63990" ht="15"/>
    <row r="63991" ht="15"/>
    <row r="63992" ht="15"/>
    <row r="63993" ht="15"/>
    <row r="63994" ht="15"/>
    <row r="63995" ht="15"/>
    <row r="63996" ht="15"/>
    <row r="63997" ht="15"/>
    <row r="63998" ht="15"/>
    <row r="63999" ht="15"/>
    <row r="64000" ht="15"/>
    <row r="64001" ht="15"/>
    <row r="64002" ht="15"/>
    <row r="64003" ht="15"/>
    <row r="64004" ht="15"/>
    <row r="64005" ht="15"/>
    <row r="64006" ht="15"/>
    <row r="64007" ht="15"/>
    <row r="64008" ht="15"/>
    <row r="64009" ht="15"/>
    <row r="64010" ht="15"/>
    <row r="64011" ht="15"/>
    <row r="64012" ht="15"/>
    <row r="64013" ht="15"/>
    <row r="64014" ht="15"/>
    <row r="64015" ht="15"/>
    <row r="64016" ht="15"/>
    <row r="64017" ht="15"/>
    <row r="64018" ht="15"/>
    <row r="64019" ht="15"/>
    <row r="64020" ht="15"/>
    <row r="64021" ht="15"/>
    <row r="64022" ht="15"/>
    <row r="64023" ht="15"/>
    <row r="64024" ht="15"/>
    <row r="64025" ht="15"/>
    <row r="64026" ht="15"/>
    <row r="64027" ht="15"/>
    <row r="64028" ht="15"/>
    <row r="64029" ht="15"/>
    <row r="64030" ht="15"/>
    <row r="64031" ht="15"/>
    <row r="64032" ht="15"/>
    <row r="64033" ht="15"/>
    <row r="64034" ht="15"/>
    <row r="64035" ht="15"/>
    <row r="64036" ht="15"/>
    <row r="64037" ht="15"/>
    <row r="64038" ht="15"/>
    <row r="64039" ht="15"/>
    <row r="64040" ht="15"/>
    <row r="64041" ht="15"/>
    <row r="64042" ht="15"/>
    <row r="64043" ht="15"/>
    <row r="64044" ht="15"/>
    <row r="64045" ht="15"/>
    <row r="64046" ht="15"/>
    <row r="64047" ht="15"/>
    <row r="64048" ht="15"/>
    <row r="64049" ht="15"/>
    <row r="64050" ht="15"/>
    <row r="64051" ht="15"/>
    <row r="64052" ht="15"/>
    <row r="64053" ht="15"/>
    <row r="64054" ht="15"/>
    <row r="64055" ht="15"/>
    <row r="64056" ht="15"/>
    <row r="64057" ht="15"/>
    <row r="64058" ht="15"/>
    <row r="64059" ht="15"/>
    <row r="64060" ht="15"/>
    <row r="64061" ht="15"/>
    <row r="64062" ht="15"/>
    <row r="64063" ht="15"/>
    <row r="64064" ht="15"/>
    <row r="64065" ht="15"/>
    <row r="64066" ht="15"/>
    <row r="64067" ht="15"/>
    <row r="64068" ht="15"/>
    <row r="64069" ht="15"/>
    <row r="64070" ht="15"/>
    <row r="64071" ht="15"/>
    <row r="64072" ht="15"/>
    <row r="64073" ht="15"/>
    <row r="64074" ht="15"/>
    <row r="64075" ht="15"/>
    <row r="64076" ht="15"/>
    <row r="64077" ht="15"/>
    <row r="64078" ht="15"/>
    <row r="64079" ht="15"/>
    <row r="64080" ht="15"/>
    <row r="64081" ht="15"/>
    <row r="64082" ht="15"/>
    <row r="64083" ht="15"/>
    <row r="64084" ht="15"/>
    <row r="64085" ht="15"/>
    <row r="64086" ht="15"/>
    <row r="64087" ht="15"/>
    <row r="64088" ht="15"/>
    <row r="64089" ht="15"/>
    <row r="64090" ht="15"/>
    <row r="64091" ht="15"/>
    <row r="64092" ht="15"/>
    <row r="64093" ht="15"/>
    <row r="64094" ht="15"/>
    <row r="64095" ht="15"/>
    <row r="64096" ht="15"/>
    <row r="64097" ht="15"/>
    <row r="64098" ht="15"/>
    <row r="64099" ht="15"/>
    <row r="64100" ht="15"/>
    <row r="64101" ht="15"/>
    <row r="64102" ht="15"/>
    <row r="64103" ht="15"/>
    <row r="64104" ht="15"/>
    <row r="64105" ht="15"/>
    <row r="64106" ht="15"/>
    <row r="64107" ht="15"/>
    <row r="64108" ht="15"/>
    <row r="64109" ht="15"/>
    <row r="64110" ht="15"/>
    <row r="64111" ht="15"/>
    <row r="64112" ht="15"/>
    <row r="64113" ht="15"/>
    <row r="64114" ht="15"/>
    <row r="64115" ht="15"/>
    <row r="64116" ht="15"/>
    <row r="64117" ht="15"/>
    <row r="64118" ht="15"/>
    <row r="64119" ht="15"/>
    <row r="64120" ht="15"/>
    <row r="64121" ht="15"/>
    <row r="64122" ht="15"/>
    <row r="64123" ht="15"/>
    <row r="64124" ht="15"/>
    <row r="64125" ht="15"/>
    <row r="64126" ht="15"/>
    <row r="64127" ht="15"/>
    <row r="64128" ht="15"/>
    <row r="64129" ht="15"/>
    <row r="64130" ht="15"/>
    <row r="64131" ht="15"/>
    <row r="64132" ht="15"/>
    <row r="64133" ht="15"/>
    <row r="64134" ht="15"/>
    <row r="64135" ht="15"/>
    <row r="64136" ht="15"/>
    <row r="64137" ht="15"/>
    <row r="64138" ht="15"/>
    <row r="64139" ht="15"/>
    <row r="64140" ht="15"/>
    <row r="64141" ht="15"/>
    <row r="64142" ht="15"/>
    <row r="64143" ht="15"/>
    <row r="64144" ht="15"/>
    <row r="64145" ht="15"/>
    <row r="64146" ht="15"/>
    <row r="64147" ht="15"/>
    <row r="64148" ht="15"/>
    <row r="64149" ht="15"/>
    <row r="64150" ht="15"/>
    <row r="64151" ht="15"/>
    <row r="64152" ht="15"/>
    <row r="64153" ht="15"/>
    <row r="64154" ht="15"/>
    <row r="64155" ht="15"/>
    <row r="64156" ht="15"/>
    <row r="64157" ht="15"/>
    <row r="64158" ht="15"/>
    <row r="64159" ht="15"/>
    <row r="64160" ht="15"/>
    <row r="64161" ht="15"/>
    <row r="64162" ht="15"/>
    <row r="64163" ht="15"/>
    <row r="64164" ht="15"/>
    <row r="64165" ht="15"/>
    <row r="64166" ht="15"/>
    <row r="64167" ht="15"/>
    <row r="64168" ht="15"/>
    <row r="64169" ht="15"/>
    <row r="64170" ht="15"/>
    <row r="64171" ht="15"/>
    <row r="64172" ht="15"/>
    <row r="64173" ht="15"/>
    <row r="64174" ht="15"/>
    <row r="64175" ht="15"/>
    <row r="64176" ht="15"/>
    <row r="64177" ht="15"/>
    <row r="64178" ht="15"/>
    <row r="64179" ht="15"/>
    <row r="64180" ht="15"/>
    <row r="64181" ht="15"/>
    <row r="64182" ht="15"/>
    <row r="64183" ht="15"/>
    <row r="64184" ht="15"/>
    <row r="64185" ht="15"/>
    <row r="64186" ht="15"/>
    <row r="64187" ht="15"/>
    <row r="64188" ht="15"/>
    <row r="64189" ht="15"/>
    <row r="64190" ht="15"/>
    <row r="64191" ht="15"/>
    <row r="64192" ht="15"/>
    <row r="64193" ht="15"/>
    <row r="64194" ht="15"/>
    <row r="64195" ht="15"/>
    <row r="64196" ht="15"/>
    <row r="64197" ht="15"/>
    <row r="64198" ht="15"/>
    <row r="64199" ht="15"/>
    <row r="64200" ht="15"/>
    <row r="64201" ht="15"/>
    <row r="64202" ht="15"/>
    <row r="64203" ht="15"/>
    <row r="64204" ht="15"/>
    <row r="64205" ht="15"/>
    <row r="64206" ht="15"/>
    <row r="64207" ht="15"/>
    <row r="64208" ht="15"/>
    <row r="64209" ht="15"/>
    <row r="64210" ht="15"/>
    <row r="64211" ht="15"/>
    <row r="64212" ht="15"/>
    <row r="64213" ht="15"/>
    <row r="64214" ht="15"/>
    <row r="64215" ht="15"/>
    <row r="64216" ht="15"/>
    <row r="64217" ht="15"/>
    <row r="64218" ht="15"/>
    <row r="64219" ht="15"/>
    <row r="64220" ht="15"/>
    <row r="64221" ht="15"/>
    <row r="64222" ht="15"/>
    <row r="64223" ht="15"/>
    <row r="64224" ht="15"/>
    <row r="64225" ht="15"/>
    <row r="64226" ht="15"/>
    <row r="64227" ht="15"/>
    <row r="64228" ht="15"/>
    <row r="64229" ht="15"/>
    <row r="64230" ht="15"/>
    <row r="64231" ht="15"/>
    <row r="64232" ht="15"/>
    <row r="64233" ht="15"/>
    <row r="64234" ht="15"/>
    <row r="64235" ht="15"/>
    <row r="64236" ht="15"/>
    <row r="64237" ht="15"/>
    <row r="64238" ht="15"/>
    <row r="64239" ht="15"/>
    <row r="64240" ht="15"/>
    <row r="64241" ht="15"/>
    <row r="64242" ht="15"/>
    <row r="64243" ht="15"/>
    <row r="64244" ht="15"/>
    <row r="64245" ht="15"/>
    <row r="64246" ht="15"/>
    <row r="64247" ht="15"/>
    <row r="64248" ht="15"/>
    <row r="64249" ht="15"/>
    <row r="64250" ht="15"/>
    <row r="64251" ht="15"/>
    <row r="64252" ht="15"/>
    <row r="64253" ht="15"/>
    <row r="64254" ht="15"/>
    <row r="64255" ht="15"/>
    <row r="64256" ht="15"/>
    <row r="64257" ht="15"/>
    <row r="64258" ht="15"/>
    <row r="64259" ht="15"/>
    <row r="64260" ht="15"/>
    <row r="64261" ht="15"/>
    <row r="64262" ht="15"/>
    <row r="64263" ht="15"/>
    <row r="64264" ht="15"/>
    <row r="64265" ht="15"/>
    <row r="64266" ht="15"/>
    <row r="64267" ht="15"/>
    <row r="64268" ht="15"/>
    <row r="64269" ht="15"/>
    <row r="64270" ht="15"/>
    <row r="64271" ht="15"/>
    <row r="64272" ht="15"/>
    <row r="64273" ht="15"/>
    <row r="64274" ht="15"/>
    <row r="64275" ht="15"/>
    <row r="64276" ht="15"/>
    <row r="64277" ht="15"/>
    <row r="64278" ht="15"/>
    <row r="64279" ht="15"/>
    <row r="64280" ht="15"/>
    <row r="64281" ht="15"/>
    <row r="64282" ht="15"/>
    <row r="64283" ht="15"/>
    <row r="64284" ht="15"/>
    <row r="64285" ht="15"/>
    <row r="64286" ht="15"/>
    <row r="64287" ht="15"/>
    <row r="64288" ht="15"/>
    <row r="64289" ht="15"/>
    <row r="64290" ht="15"/>
    <row r="64291" ht="15"/>
    <row r="64292" ht="15"/>
    <row r="64293" ht="15"/>
    <row r="64294" ht="15"/>
    <row r="64295" ht="15"/>
    <row r="64296" ht="15"/>
    <row r="64297" ht="15"/>
    <row r="64298" ht="15"/>
    <row r="64299" ht="15"/>
    <row r="64300" ht="15"/>
    <row r="64301" ht="15"/>
    <row r="64302" ht="15"/>
    <row r="64303" ht="15"/>
    <row r="64304" ht="15"/>
    <row r="64305" ht="15"/>
    <row r="64306" ht="15"/>
    <row r="64307" ht="15"/>
    <row r="64308" ht="15"/>
    <row r="64309" ht="15"/>
    <row r="64310" ht="15"/>
    <row r="64311" ht="15"/>
    <row r="64312" ht="15"/>
    <row r="64313" ht="15"/>
    <row r="64314" ht="15"/>
    <row r="64315" ht="15"/>
    <row r="64316" ht="15"/>
    <row r="64317" ht="15"/>
    <row r="64318" ht="15"/>
    <row r="64319" ht="15"/>
    <row r="64320" ht="15"/>
    <row r="64321" ht="15"/>
    <row r="64322" ht="15"/>
    <row r="64323" ht="15"/>
    <row r="64324" ht="15"/>
    <row r="64325" ht="15"/>
    <row r="64326" ht="15"/>
    <row r="64327" ht="15"/>
    <row r="64328" ht="15"/>
    <row r="64329" ht="15"/>
    <row r="64330" ht="15"/>
    <row r="64331" ht="15"/>
    <row r="64332" ht="15"/>
    <row r="64333" ht="15"/>
    <row r="64334" ht="15"/>
    <row r="64335" ht="15"/>
    <row r="64336" ht="15"/>
    <row r="64337" ht="15"/>
    <row r="64338" ht="15"/>
    <row r="64339" ht="15"/>
    <row r="64340" ht="15"/>
    <row r="64341" ht="15"/>
    <row r="64342" ht="15"/>
    <row r="64343" ht="15"/>
    <row r="64344" ht="15"/>
    <row r="64345" ht="15"/>
    <row r="64346" ht="15"/>
    <row r="64347" ht="15"/>
    <row r="64348" ht="15"/>
    <row r="64349" ht="15"/>
    <row r="64350" ht="15"/>
    <row r="64351" ht="15"/>
    <row r="64352" ht="15"/>
    <row r="64353" ht="15"/>
    <row r="64354" ht="15"/>
    <row r="64355" ht="15"/>
    <row r="64356" ht="15"/>
    <row r="64357" ht="15"/>
    <row r="64358" ht="15"/>
    <row r="64359" ht="15"/>
    <row r="64360" ht="15"/>
    <row r="64361" ht="15"/>
    <row r="64362" ht="15"/>
    <row r="64363" ht="15"/>
    <row r="64364" ht="15"/>
    <row r="64365" ht="15"/>
    <row r="64366" ht="15"/>
    <row r="64367" ht="15"/>
    <row r="64368" ht="15"/>
    <row r="64369" ht="15"/>
    <row r="64370" ht="15"/>
    <row r="64371" ht="15"/>
    <row r="64372" ht="15"/>
    <row r="64373" ht="15"/>
    <row r="64374" ht="15"/>
    <row r="64375" ht="15"/>
    <row r="64376" ht="15"/>
    <row r="64377" ht="15"/>
    <row r="64378" ht="15"/>
    <row r="64379" ht="15"/>
    <row r="64380" ht="15"/>
    <row r="64381" ht="15"/>
    <row r="64382" ht="15"/>
    <row r="64383" ht="15"/>
    <row r="64384" ht="15"/>
    <row r="64385" ht="15"/>
    <row r="64386" ht="15"/>
    <row r="64387" ht="15"/>
    <row r="64388" ht="15"/>
    <row r="64389" ht="15"/>
    <row r="64390" ht="15"/>
    <row r="64391" ht="15"/>
    <row r="64392" ht="15"/>
    <row r="64393" ht="15"/>
    <row r="64394" ht="15"/>
    <row r="64395" ht="15"/>
    <row r="64396" ht="15"/>
    <row r="64397" ht="15"/>
    <row r="64398" ht="15"/>
    <row r="64399" ht="15"/>
    <row r="64400" ht="15"/>
    <row r="64401" ht="15"/>
    <row r="64402" ht="15"/>
    <row r="64403" ht="15"/>
    <row r="64404" ht="15"/>
    <row r="64405" ht="15"/>
    <row r="64406" ht="15"/>
    <row r="64407" ht="15"/>
    <row r="64408" ht="15"/>
    <row r="64409" ht="15"/>
    <row r="64410" ht="15"/>
    <row r="64411" ht="15"/>
    <row r="64412" ht="15"/>
    <row r="64413" ht="15"/>
    <row r="64414" ht="15"/>
    <row r="64415" ht="15"/>
    <row r="64416" ht="15"/>
    <row r="64417" ht="15"/>
    <row r="64418" ht="15"/>
    <row r="64419" ht="15"/>
    <row r="64420" ht="15"/>
    <row r="64421" ht="15"/>
    <row r="64422" ht="15"/>
    <row r="64423" ht="15"/>
    <row r="64424" ht="15"/>
    <row r="64425" ht="15"/>
    <row r="64426" ht="15"/>
    <row r="64427" ht="15"/>
    <row r="64428" ht="15"/>
    <row r="64429" ht="15"/>
    <row r="64430" ht="15"/>
    <row r="64431" ht="15"/>
    <row r="64432" ht="15"/>
    <row r="64433" ht="15"/>
    <row r="64434" ht="15"/>
    <row r="64435" ht="15"/>
    <row r="64436" ht="15"/>
    <row r="64437" ht="15"/>
    <row r="64438" ht="15"/>
    <row r="64439" ht="15"/>
    <row r="64440" ht="15"/>
    <row r="64441" ht="15"/>
    <row r="64442" ht="15"/>
    <row r="64443" ht="15"/>
    <row r="64444" ht="15"/>
    <row r="64445" ht="15"/>
    <row r="64446" ht="15"/>
    <row r="64447" ht="15"/>
    <row r="64448" ht="15"/>
    <row r="64449" ht="15"/>
    <row r="64450" ht="15"/>
    <row r="64451" ht="15"/>
    <row r="64452" ht="15"/>
    <row r="64453" ht="15"/>
    <row r="64454" ht="15"/>
    <row r="64455" ht="15"/>
    <row r="64456" ht="15"/>
    <row r="64457" ht="15"/>
    <row r="64458" ht="15"/>
    <row r="64459" ht="15"/>
    <row r="64460" ht="15"/>
    <row r="64461" ht="15"/>
    <row r="64462" ht="15"/>
    <row r="64463" ht="15"/>
    <row r="64464" ht="15"/>
    <row r="64465" ht="15"/>
    <row r="64466" ht="15"/>
    <row r="64467" ht="15"/>
    <row r="64468" ht="15"/>
    <row r="64469" ht="15"/>
    <row r="64470" ht="15"/>
    <row r="64471" ht="15"/>
    <row r="64472" ht="15"/>
    <row r="64473" ht="15"/>
    <row r="64474" ht="15"/>
    <row r="64475" ht="15"/>
    <row r="64476" ht="15"/>
    <row r="64477" ht="15"/>
    <row r="64478" ht="15"/>
    <row r="64479" ht="15"/>
    <row r="64480" ht="15"/>
    <row r="64481" ht="15"/>
    <row r="64482" ht="15"/>
    <row r="64483" ht="15"/>
    <row r="64484" ht="15"/>
    <row r="64485" ht="15"/>
    <row r="64486" ht="15"/>
    <row r="64487" ht="15"/>
    <row r="64488" ht="15"/>
    <row r="64489" ht="15"/>
    <row r="64490" ht="15"/>
    <row r="64491" ht="15"/>
    <row r="64492" ht="15"/>
    <row r="64493" ht="15"/>
    <row r="64494" ht="15"/>
    <row r="64495" ht="15"/>
    <row r="64496" ht="15"/>
    <row r="64497" ht="15"/>
    <row r="64498" ht="15"/>
    <row r="64499" ht="15"/>
    <row r="64500" ht="15"/>
    <row r="64501" ht="15"/>
    <row r="64502" ht="15"/>
    <row r="64503" ht="15"/>
    <row r="64504" ht="15"/>
    <row r="64505" ht="15"/>
    <row r="64506" ht="15"/>
    <row r="64507" ht="15"/>
    <row r="64508" ht="15"/>
    <row r="64509" ht="15"/>
    <row r="64510" ht="15"/>
    <row r="64511" ht="15"/>
    <row r="64512" ht="15"/>
    <row r="64513" ht="15"/>
    <row r="64514" ht="15"/>
    <row r="64515" ht="15"/>
    <row r="64516" ht="15"/>
    <row r="64517" ht="15"/>
    <row r="64518" ht="15"/>
    <row r="64519" ht="15"/>
    <row r="64520" ht="15"/>
    <row r="64521" ht="15"/>
    <row r="64522" ht="15"/>
    <row r="64523" ht="15"/>
    <row r="64524" ht="15"/>
    <row r="64525" ht="15"/>
    <row r="64526" ht="15"/>
    <row r="64527" ht="15"/>
    <row r="64528" ht="15"/>
    <row r="64529" ht="15"/>
    <row r="64530" ht="15"/>
    <row r="64531" ht="15"/>
    <row r="64532" ht="15"/>
    <row r="64533" ht="15"/>
    <row r="64534" ht="15"/>
    <row r="64535" ht="15"/>
    <row r="64536" ht="15"/>
    <row r="64537" ht="15"/>
    <row r="64538" ht="15"/>
    <row r="64539" ht="15"/>
    <row r="64540" ht="15"/>
    <row r="64541" ht="15"/>
    <row r="64542" ht="15"/>
    <row r="64543" ht="15"/>
    <row r="64544" ht="15"/>
    <row r="64545" ht="15"/>
    <row r="64546" ht="15"/>
    <row r="64547" ht="15"/>
    <row r="64548" ht="15"/>
    <row r="64549" ht="15"/>
    <row r="64550" ht="15"/>
    <row r="64551" ht="15"/>
    <row r="64552" ht="15"/>
    <row r="64553" ht="15"/>
    <row r="64554" ht="15"/>
    <row r="64555" ht="15"/>
    <row r="64556" ht="15"/>
    <row r="64557" ht="15"/>
    <row r="64558" ht="15"/>
    <row r="64559" ht="15"/>
    <row r="64560" ht="15"/>
    <row r="64561" ht="15"/>
    <row r="64562" ht="15"/>
    <row r="64563" ht="15"/>
    <row r="64564" ht="15"/>
    <row r="64565" ht="15"/>
    <row r="64566" ht="15"/>
    <row r="64567" ht="15"/>
    <row r="64568" ht="15"/>
    <row r="64569" ht="15"/>
    <row r="64570" ht="15"/>
    <row r="64571" ht="15"/>
    <row r="64572" ht="15"/>
    <row r="64573" ht="15"/>
    <row r="64574" ht="15"/>
    <row r="64575" ht="15"/>
    <row r="64576" ht="15"/>
    <row r="64577" ht="15"/>
    <row r="64578" ht="15"/>
    <row r="64579" ht="15"/>
    <row r="64580" ht="15"/>
    <row r="64581" ht="15"/>
    <row r="64582" ht="15"/>
    <row r="64583" ht="15"/>
    <row r="64584" ht="15"/>
    <row r="64585" ht="15"/>
    <row r="64586" ht="15"/>
    <row r="64587" ht="15"/>
    <row r="64588" ht="15"/>
    <row r="64589" ht="15"/>
    <row r="64590" ht="15"/>
    <row r="64591" ht="15"/>
    <row r="64592" ht="15"/>
    <row r="64593" ht="15"/>
    <row r="64594" ht="15"/>
    <row r="64595" ht="15"/>
    <row r="64596" ht="15"/>
    <row r="64597" ht="15"/>
    <row r="64598" ht="15"/>
    <row r="64599" ht="15"/>
    <row r="64600" ht="15"/>
    <row r="64601" ht="15"/>
    <row r="64602" ht="15"/>
    <row r="64603" ht="15"/>
    <row r="64604" ht="15"/>
    <row r="64605" ht="15"/>
    <row r="64606" ht="15"/>
    <row r="64607" ht="15"/>
    <row r="64608" ht="15"/>
    <row r="64609" ht="15"/>
    <row r="64610" ht="15"/>
    <row r="64611" ht="15"/>
    <row r="64612" ht="15"/>
    <row r="64613" ht="15"/>
    <row r="64614" ht="15"/>
    <row r="64615" ht="15"/>
    <row r="64616" ht="15"/>
    <row r="64617" ht="15"/>
    <row r="64618" ht="15"/>
    <row r="64619" ht="15"/>
    <row r="64620" ht="15"/>
    <row r="64621" ht="15"/>
    <row r="64622" ht="15"/>
    <row r="64623" ht="15"/>
    <row r="64624" ht="15"/>
    <row r="64625" ht="15"/>
    <row r="64626" ht="15"/>
    <row r="64627" ht="15"/>
    <row r="64628" ht="15"/>
    <row r="64629" ht="15"/>
    <row r="64630" ht="15"/>
    <row r="64631" ht="15"/>
    <row r="64632" ht="15"/>
    <row r="64633" ht="15"/>
    <row r="64634" ht="15"/>
    <row r="64635" ht="15"/>
    <row r="64636" ht="15"/>
    <row r="64637" ht="15"/>
    <row r="64638" ht="15"/>
    <row r="64639" ht="15"/>
    <row r="64640" ht="15"/>
    <row r="64641" ht="15"/>
    <row r="64642" ht="15"/>
    <row r="64643" ht="15"/>
    <row r="64644" ht="15"/>
    <row r="64645" ht="15"/>
    <row r="64646" ht="15"/>
    <row r="64647" ht="15"/>
    <row r="64648" ht="15"/>
    <row r="64649" ht="15"/>
    <row r="64650" ht="15"/>
    <row r="64651" ht="15"/>
    <row r="64652" ht="15"/>
    <row r="64653" ht="15"/>
    <row r="64654" ht="15"/>
    <row r="64655" ht="15"/>
    <row r="64656" ht="15"/>
    <row r="64657" ht="15"/>
    <row r="64658" ht="15"/>
    <row r="64659" ht="15"/>
    <row r="64660" ht="15"/>
    <row r="64661" ht="15"/>
    <row r="64662" ht="15"/>
    <row r="64663" ht="15"/>
    <row r="64664" ht="15"/>
    <row r="64665" ht="15"/>
    <row r="64666" ht="15"/>
    <row r="64667" ht="15"/>
    <row r="64668" ht="15"/>
    <row r="64669" ht="15"/>
    <row r="64670" ht="15"/>
    <row r="64671" ht="15"/>
    <row r="64672" ht="15"/>
    <row r="64673" ht="15"/>
    <row r="64674" ht="15"/>
    <row r="64675" ht="15"/>
    <row r="64676" ht="15"/>
    <row r="64677" ht="15"/>
    <row r="64678" ht="15"/>
    <row r="64679" ht="15"/>
    <row r="64680" ht="15"/>
    <row r="64681" ht="15"/>
    <row r="64682" ht="15"/>
    <row r="64683" ht="15"/>
    <row r="64684" ht="15"/>
    <row r="64685" ht="15"/>
    <row r="64686" ht="15"/>
    <row r="64687" ht="15"/>
    <row r="64688" ht="15"/>
    <row r="64689" ht="15"/>
    <row r="64690" ht="15"/>
    <row r="64691" ht="15"/>
    <row r="64692" ht="15"/>
    <row r="64693" ht="15"/>
    <row r="64694" ht="15"/>
    <row r="64695" ht="15"/>
    <row r="64696" ht="15"/>
    <row r="64697" ht="15"/>
    <row r="64698" ht="15"/>
    <row r="64699" ht="15"/>
    <row r="64700" ht="15"/>
    <row r="64701" ht="15"/>
    <row r="64702" ht="15"/>
    <row r="64703" ht="15"/>
    <row r="64704" ht="15"/>
    <row r="64705" ht="15"/>
    <row r="64706" ht="15"/>
    <row r="64707" ht="15"/>
    <row r="64708" ht="15"/>
    <row r="64709" ht="15"/>
    <row r="64710" ht="15"/>
    <row r="64711" ht="15"/>
    <row r="64712" ht="15"/>
    <row r="64713" ht="15"/>
    <row r="64714" ht="15"/>
    <row r="64715" ht="15"/>
    <row r="64716" ht="15"/>
    <row r="64717" ht="15"/>
    <row r="64718" ht="15"/>
    <row r="64719" ht="15"/>
    <row r="64720" ht="15"/>
    <row r="64721" ht="15"/>
    <row r="64722" ht="15"/>
    <row r="64723" ht="15"/>
    <row r="64724" ht="15"/>
    <row r="64725" ht="15"/>
    <row r="64726" ht="15"/>
    <row r="64727" ht="15"/>
    <row r="64728" ht="15"/>
    <row r="64729" ht="15"/>
    <row r="64730" ht="15"/>
    <row r="64731" ht="15"/>
    <row r="64732" ht="15"/>
    <row r="64733" ht="15"/>
    <row r="64734" ht="15"/>
    <row r="64735" ht="15"/>
    <row r="64736" ht="15"/>
    <row r="64737" ht="15"/>
    <row r="64738" ht="15"/>
    <row r="64739" ht="15"/>
    <row r="64740" ht="15"/>
    <row r="64741" ht="15"/>
    <row r="64742" ht="15"/>
    <row r="64743" ht="15"/>
    <row r="64744" ht="15"/>
    <row r="64745" ht="15"/>
    <row r="64746" ht="15"/>
    <row r="64747" ht="15"/>
    <row r="64748" ht="15"/>
    <row r="64749" ht="15"/>
    <row r="64750" ht="15"/>
    <row r="64751" ht="15"/>
    <row r="64752" ht="15"/>
    <row r="64753" ht="15"/>
    <row r="64754" ht="15"/>
    <row r="64755" ht="15"/>
    <row r="64756" ht="15"/>
    <row r="64757" ht="15"/>
    <row r="64758" ht="15"/>
    <row r="64759" ht="15"/>
    <row r="64760" ht="15"/>
    <row r="64761" ht="15"/>
    <row r="64762" ht="15"/>
    <row r="64763" ht="15"/>
    <row r="64764" ht="15"/>
    <row r="64765" ht="15"/>
    <row r="64766" ht="15"/>
    <row r="64767" ht="15"/>
    <row r="64768" ht="15"/>
    <row r="64769" ht="15"/>
    <row r="64770" ht="15"/>
    <row r="64771" ht="15"/>
    <row r="64772" ht="15"/>
    <row r="64773" ht="15"/>
    <row r="64774" ht="15"/>
    <row r="64775" ht="15"/>
    <row r="64776" ht="15"/>
    <row r="64777" ht="15"/>
    <row r="64778" ht="15"/>
    <row r="64779" ht="15"/>
    <row r="64780" ht="15"/>
    <row r="64781" ht="15"/>
    <row r="64782" ht="15"/>
    <row r="64783" ht="15"/>
    <row r="64784" ht="15"/>
    <row r="64785" ht="15"/>
    <row r="64786" ht="15"/>
    <row r="64787" ht="15"/>
    <row r="64788" ht="15"/>
    <row r="64789" ht="15"/>
    <row r="64790" ht="15"/>
    <row r="64791" ht="15"/>
    <row r="64792" ht="15"/>
    <row r="64793" ht="15"/>
    <row r="64794" ht="15"/>
    <row r="64795" ht="15"/>
    <row r="64796" ht="15"/>
    <row r="64797" ht="15"/>
    <row r="64798" ht="15"/>
    <row r="64799" ht="15"/>
    <row r="64800" ht="15"/>
    <row r="64801" ht="15"/>
    <row r="64802" ht="15"/>
    <row r="64803" ht="15"/>
    <row r="64804" ht="15"/>
    <row r="64805" ht="15"/>
    <row r="64806" ht="15"/>
    <row r="64807" ht="15"/>
    <row r="64808" ht="15"/>
    <row r="64809" ht="15"/>
    <row r="64810" ht="15"/>
    <row r="64811" ht="15"/>
    <row r="64812" ht="15"/>
    <row r="64813" ht="15"/>
    <row r="64814" ht="15"/>
    <row r="64815" ht="15"/>
    <row r="64816" ht="15"/>
    <row r="64817" ht="15"/>
    <row r="64818" ht="15"/>
    <row r="64819" ht="15"/>
    <row r="64820" ht="15"/>
    <row r="64821" ht="15"/>
    <row r="64822" ht="15"/>
    <row r="64823" ht="15"/>
    <row r="64824" ht="15"/>
    <row r="64825" ht="15"/>
    <row r="64826" ht="15"/>
    <row r="64827" ht="15"/>
    <row r="64828" ht="15"/>
    <row r="64829" ht="15"/>
    <row r="64830" ht="15"/>
    <row r="64831" ht="15"/>
    <row r="64832" ht="15"/>
    <row r="64833" ht="15"/>
    <row r="64834" ht="15"/>
    <row r="64835" ht="15"/>
    <row r="64836" ht="15"/>
    <row r="64837" ht="15"/>
    <row r="64838" ht="15"/>
    <row r="64839" ht="15"/>
    <row r="64840" ht="15"/>
    <row r="64841" ht="15"/>
    <row r="64842" ht="15"/>
    <row r="64843" ht="15"/>
    <row r="64844" ht="15"/>
    <row r="64845" ht="15"/>
    <row r="64846" ht="15"/>
    <row r="64847" ht="15"/>
    <row r="64848" ht="15"/>
    <row r="64849" ht="15"/>
    <row r="64850" ht="15"/>
    <row r="64851" ht="15"/>
    <row r="64852" ht="15"/>
    <row r="64853" ht="15"/>
    <row r="64854" ht="15"/>
    <row r="64855" ht="15"/>
    <row r="64856" ht="15"/>
    <row r="64857" ht="15"/>
    <row r="64858" ht="15"/>
    <row r="64859" ht="15"/>
    <row r="64860" ht="15"/>
    <row r="64861" ht="15"/>
    <row r="64862" ht="15"/>
    <row r="64863" ht="15"/>
    <row r="64864" ht="15"/>
    <row r="64865" ht="15"/>
    <row r="64866" ht="15"/>
    <row r="64867" ht="15"/>
    <row r="64868" ht="15"/>
    <row r="64869" ht="15"/>
    <row r="64870" ht="15"/>
    <row r="64871" ht="15"/>
    <row r="64872" ht="15"/>
    <row r="64873" ht="15"/>
    <row r="64874" ht="15"/>
    <row r="64875" ht="15"/>
    <row r="64876" ht="15"/>
    <row r="64877" ht="15"/>
    <row r="64878" ht="15"/>
    <row r="64879" ht="15"/>
    <row r="64880" ht="15"/>
    <row r="64881" ht="15"/>
    <row r="64882" ht="15"/>
    <row r="64883" ht="15"/>
    <row r="64884" ht="15"/>
    <row r="64885" ht="15"/>
    <row r="64886" ht="15"/>
    <row r="64887" ht="15"/>
    <row r="64888" ht="15"/>
    <row r="64889" ht="15"/>
    <row r="64890" ht="15"/>
    <row r="64891" ht="15"/>
    <row r="64892" ht="15"/>
    <row r="64893" ht="15"/>
    <row r="64894" ht="15"/>
    <row r="64895" ht="15"/>
    <row r="64896" ht="15"/>
    <row r="64897" ht="15"/>
    <row r="64898" ht="15"/>
    <row r="64899" ht="15"/>
    <row r="64900" ht="15"/>
    <row r="64901" ht="15"/>
    <row r="64902" ht="15"/>
    <row r="64903" ht="15"/>
    <row r="64904" ht="15"/>
    <row r="64905" ht="15"/>
    <row r="64906" ht="15"/>
    <row r="64907" ht="15"/>
    <row r="64908" ht="15"/>
    <row r="64909" ht="15"/>
    <row r="64910" ht="15"/>
    <row r="64911" ht="15"/>
    <row r="64912" ht="15"/>
    <row r="64913" ht="15"/>
    <row r="64914" ht="15"/>
    <row r="64915" ht="15"/>
    <row r="64916" ht="15"/>
    <row r="64917" ht="15"/>
    <row r="64918" ht="15"/>
    <row r="64919" ht="15"/>
    <row r="64920" ht="15"/>
    <row r="64921" ht="15"/>
    <row r="64922" ht="15"/>
    <row r="64923" ht="15"/>
    <row r="64924" ht="15"/>
    <row r="64925" ht="15"/>
    <row r="64926" ht="15"/>
    <row r="64927" ht="15"/>
    <row r="64928" ht="15"/>
    <row r="64929" ht="15"/>
    <row r="64930" ht="15"/>
    <row r="64931" ht="15"/>
    <row r="64932" ht="15"/>
    <row r="64933" ht="15"/>
    <row r="64934" ht="15"/>
    <row r="64935" ht="15"/>
    <row r="64936" ht="15"/>
    <row r="64937" ht="15"/>
    <row r="64938" ht="15"/>
    <row r="64939" ht="15"/>
    <row r="64940" ht="15"/>
    <row r="64941" ht="15"/>
    <row r="64942" ht="15"/>
    <row r="64943" ht="15"/>
    <row r="64944" ht="15"/>
    <row r="64945" ht="15"/>
    <row r="64946" ht="15"/>
    <row r="64947" ht="15"/>
    <row r="64948" ht="15"/>
    <row r="64949" ht="15"/>
    <row r="64950" ht="15"/>
    <row r="64951" ht="15"/>
    <row r="64952" ht="15"/>
    <row r="64953" ht="15"/>
    <row r="64954" ht="15"/>
    <row r="64955" ht="15"/>
    <row r="64956" ht="15"/>
    <row r="64957" ht="15"/>
    <row r="64958" ht="15"/>
    <row r="64959" ht="15"/>
    <row r="64960" ht="15"/>
    <row r="64961" ht="15"/>
    <row r="64962" ht="15"/>
    <row r="64963" ht="15"/>
    <row r="64964" ht="15"/>
    <row r="64965" ht="15"/>
    <row r="64966" ht="15"/>
    <row r="64967" ht="15"/>
    <row r="64968" ht="15"/>
    <row r="64969" ht="15"/>
    <row r="64970" ht="15"/>
    <row r="64971" ht="15"/>
    <row r="64972" ht="15"/>
    <row r="64973" ht="15"/>
    <row r="64974" ht="15"/>
    <row r="64975" ht="15"/>
    <row r="64976" ht="15"/>
    <row r="64977" ht="15"/>
    <row r="64978" ht="15"/>
    <row r="64979" ht="15"/>
    <row r="64980" ht="15"/>
    <row r="64981" ht="15"/>
    <row r="64982" ht="15"/>
    <row r="64983" ht="15"/>
    <row r="64984" ht="15"/>
    <row r="64985" ht="15"/>
    <row r="64986" ht="15"/>
    <row r="64987" ht="15"/>
    <row r="64988" ht="15"/>
    <row r="64989" ht="15"/>
    <row r="64990" ht="15"/>
    <row r="64991" ht="15"/>
    <row r="64992" ht="15"/>
    <row r="64993" ht="15"/>
    <row r="64994" ht="15"/>
    <row r="64995" ht="15"/>
    <row r="64996" ht="15"/>
    <row r="64997" ht="15"/>
    <row r="64998" ht="15"/>
    <row r="64999" ht="15"/>
    <row r="65000" ht="15"/>
    <row r="65001" ht="15"/>
    <row r="65002" ht="15"/>
    <row r="65003" ht="15"/>
    <row r="65004" ht="15"/>
    <row r="65005" ht="15"/>
    <row r="65006" ht="15"/>
    <row r="65007" ht="15"/>
    <row r="65008" ht="15"/>
    <row r="65009" ht="15"/>
    <row r="65010" ht="15"/>
    <row r="65011" ht="15"/>
    <row r="65012" ht="15"/>
    <row r="65013" ht="15"/>
    <row r="65014" ht="15"/>
    <row r="65015" ht="15"/>
    <row r="65016" ht="15"/>
    <row r="65017" ht="15"/>
    <row r="65018" ht="15"/>
    <row r="65019" ht="15"/>
    <row r="65020" ht="15"/>
    <row r="65021" ht="15"/>
    <row r="65022" ht="15"/>
    <row r="65023" ht="15"/>
    <row r="65024" ht="15"/>
    <row r="65025" ht="15"/>
    <row r="65026" ht="15"/>
    <row r="65027" ht="15"/>
    <row r="65028" ht="15"/>
    <row r="65029" ht="15"/>
    <row r="65030" ht="15"/>
    <row r="65031" ht="15"/>
    <row r="65032" ht="15"/>
    <row r="65033" ht="15"/>
    <row r="65034" ht="15"/>
    <row r="65035" ht="15"/>
    <row r="65036" ht="15"/>
    <row r="65037" ht="15"/>
    <row r="65038" ht="15"/>
    <row r="65039" ht="15"/>
    <row r="65040" ht="15"/>
    <row r="65041" ht="15"/>
    <row r="65042" ht="15"/>
    <row r="65043" ht="15"/>
    <row r="65044" ht="15"/>
    <row r="65045" ht="15"/>
    <row r="65046" ht="15"/>
    <row r="65047" ht="15"/>
    <row r="65048" ht="15"/>
    <row r="65049" ht="15"/>
    <row r="65050" ht="15"/>
    <row r="65051" ht="15"/>
    <row r="65052" ht="15"/>
    <row r="65053" ht="15"/>
    <row r="65054" ht="15"/>
    <row r="65055" ht="15"/>
    <row r="65056" ht="15"/>
    <row r="65057" ht="15"/>
    <row r="65058" ht="15"/>
    <row r="65059" ht="15"/>
    <row r="65060" ht="15"/>
    <row r="65061" ht="15"/>
    <row r="65062" ht="15"/>
    <row r="65063" ht="15"/>
    <row r="65064" ht="15"/>
    <row r="65065" ht="15"/>
    <row r="65066" ht="15"/>
    <row r="65067" ht="15"/>
    <row r="65068" ht="15"/>
    <row r="65069" ht="15"/>
    <row r="65070" ht="15"/>
    <row r="65071" ht="15"/>
    <row r="65072" ht="15"/>
    <row r="65073" ht="15"/>
    <row r="65074" ht="15"/>
    <row r="65075" ht="15"/>
    <row r="65076" ht="15"/>
    <row r="65077" ht="15"/>
    <row r="65078" ht="15"/>
    <row r="65079" ht="15"/>
    <row r="65080" ht="15"/>
    <row r="65081" ht="15"/>
    <row r="65082" ht="15"/>
    <row r="65083" ht="15"/>
    <row r="65084" ht="15"/>
    <row r="65085" ht="15"/>
    <row r="65086" ht="15"/>
    <row r="65087" ht="15"/>
    <row r="65088" ht="15"/>
    <row r="65089" ht="15"/>
    <row r="65090" ht="15"/>
    <row r="65091" ht="15"/>
    <row r="65092" ht="15"/>
    <row r="65093" ht="15"/>
    <row r="65094" ht="15"/>
    <row r="65095" ht="15"/>
    <row r="65096" ht="15"/>
    <row r="65097" ht="15"/>
    <row r="65098" ht="15"/>
    <row r="65099" ht="15"/>
    <row r="65100" ht="15"/>
    <row r="65101" ht="15"/>
    <row r="65102" ht="15"/>
    <row r="65103" ht="15"/>
    <row r="65104" ht="15"/>
    <row r="65105" ht="15"/>
    <row r="65106" ht="15"/>
    <row r="65107" ht="15"/>
    <row r="65108" ht="15"/>
    <row r="65109" ht="15"/>
    <row r="65110" ht="15"/>
    <row r="65111" ht="15"/>
    <row r="65112" ht="15"/>
    <row r="65113" ht="15"/>
    <row r="65114" ht="15"/>
    <row r="65115" ht="15"/>
    <row r="65116" ht="15"/>
    <row r="65117" ht="15"/>
    <row r="65118" ht="15"/>
    <row r="65119" ht="15"/>
    <row r="65120" ht="15"/>
    <row r="65121" ht="15"/>
    <row r="65122" ht="15"/>
    <row r="65123" ht="15"/>
    <row r="65124" ht="15"/>
    <row r="65125" ht="15"/>
    <row r="65126" ht="15"/>
    <row r="65127" ht="15"/>
    <row r="65128" ht="15"/>
    <row r="65129" ht="15"/>
    <row r="65130" ht="15"/>
    <row r="65131" ht="15"/>
    <row r="65132" ht="15"/>
    <row r="65133" ht="15"/>
    <row r="65134" ht="15"/>
    <row r="65135" ht="15"/>
    <row r="65136" ht="15"/>
    <row r="65137" ht="15"/>
    <row r="65138" ht="15"/>
    <row r="65139" ht="15"/>
    <row r="65140" ht="15"/>
    <row r="65141" ht="15"/>
    <row r="65142" ht="15"/>
    <row r="65143" ht="15"/>
    <row r="65144" ht="15"/>
    <row r="65145" ht="15"/>
    <row r="65146" ht="15"/>
    <row r="65147" ht="15"/>
    <row r="65148" ht="15"/>
    <row r="65149" ht="15"/>
    <row r="65150" ht="15"/>
    <row r="65151" ht="15"/>
    <row r="65152" ht="15"/>
    <row r="65153" ht="15"/>
    <row r="65154" ht="15"/>
    <row r="65155" ht="15"/>
    <row r="65156" ht="15"/>
    <row r="65157" ht="15"/>
    <row r="65158" ht="15"/>
    <row r="65159" ht="15"/>
    <row r="65160" ht="15"/>
    <row r="65161" ht="15"/>
    <row r="65162" ht="15"/>
    <row r="65163" ht="15"/>
    <row r="65164" ht="15"/>
    <row r="65165" ht="15"/>
    <row r="65166" ht="15"/>
    <row r="65167" ht="15"/>
    <row r="65168" ht="15"/>
    <row r="65169" ht="15"/>
    <row r="65170" ht="15"/>
    <row r="65171" ht="15"/>
    <row r="65172" ht="15"/>
    <row r="65173" ht="15"/>
    <row r="65174" ht="15"/>
    <row r="65175" ht="15"/>
    <row r="65176" ht="15"/>
    <row r="65177" ht="15"/>
    <row r="65178" ht="15"/>
    <row r="65179" ht="15"/>
    <row r="65180" ht="15"/>
    <row r="65181" ht="15"/>
    <row r="65182" ht="15"/>
    <row r="65183" ht="15"/>
    <row r="65184" ht="15"/>
    <row r="65185" ht="15"/>
    <row r="65186" ht="15"/>
    <row r="65187" ht="15"/>
    <row r="65188" ht="15"/>
    <row r="65189" ht="15"/>
    <row r="65190" ht="15"/>
    <row r="65191" ht="15"/>
    <row r="65192" ht="15"/>
    <row r="65193" ht="15"/>
    <row r="65194" ht="15"/>
    <row r="65195" ht="15"/>
    <row r="65196" ht="15"/>
    <row r="65197" ht="15"/>
    <row r="65198" ht="15"/>
    <row r="65199" ht="15"/>
    <row r="65200" ht="15"/>
    <row r="65201" ht="15"/>
    <row r="65202" ht="15"/>
    <row r="65203" ht="15"/>
    <row r="65204" ht="15"/>
    <row r="65205" ht="15"/>
    <row r="65206" ht="15"/>
    <row r="65207" ht="15"/>
    <row r="65208" ht="15"/>
    <row r="65209" ht="15"/>
    <row r="65210" ht="15"/>
    <row r="65211" ht="15"/>
    <row r="65212" ht="15"/>
    <row r="65213" ht="15"/>
    <row r="65214" ht="15"/>
    <row r="65215" ht="15"/>
    <row r="65216" ht="15"/>
    <row r="65217" ht="15"/>
    <row r="65218" ht="15"/>
    <row r="65219" ht="15"/>
    <row r="65220" ht="15"/>
    <row r="65221" ht="15"/>
    <row r="65222" ht="15"/>
    <row r="65223" ht="15"/>
    <row r="65224" ht="15"/>
    <row r="65225" ht="15"/>
    <row r="65226" ht="15"/>
    <row r="65227" ht="15"/>
    <row r="65228" ht="15"/>
    <row r="65229" ht="15"/>
    <row r="65230" ht="15"/>
    <row r="65231" ht="15"/>
    <row r="65232" ht="15"/>
    <row r="65233" ht="15"/>
    <row r="65234" ht="15"/>
    <row r="65235" ht="15"/>
    <row r="65236" ht="15"/>
    <row r="65237" ht="15"/>
    <row r="65238" ht="15"/>
    <row r="65239" ht="15"/>
    <row r="65240" ht="15"/>
    <row r="65241" ht="15"/>
    <row r="65242" ht="15"/>
    <row r="65243" ht="15"/>
    <row r="65244" ht="15"/>
    <row r="65245" ht="15"/>
    <row r="65246" ht="15"/>
    <row r="65247" ht="15"/>
    <row r="65248" ht="15"/>
    <row r="65249" ht="15"/>
    <row r="65250" ht="15"/>
    <row r="65251" ht="15"/>
    <row r="65252" ht="15"/>
    <row r="65253" ht="15"/>
    <row r="65254" ht="15"/>
    <row r="65255" ht="15"/>
    <row r="65256" ht="15"/>
    <row r="65257" ht="15"/>
    <row r="65258" ht="15"/>
    <row r="65259" ht="15"/>
    <row r="65260" ht="15"/>
    <row r="65261" ht="15"/>
    <row r="65262" ht="15"/>
    <row r="65263" ht="15"/>
    <row r="65264" ht="15"/>
    <row r="65265" ht="15"/>
    <row r="65266" ht="15"/>
    <row r="65267" ht="15"/>
    <row r="65268" ht="15"/>
    <row r="65269" ht="15"/>
    <row r="65270" ht="15"/>
    <row r="65271" ht="15"/>
    <row r="65272" ht="15"/>
    <row r="65273" ht="15"/>
    <row r="65274" ht="15"/>
    <row r="65275" ht="15"/>
    <row r="65276" ht="15"/>
    <row r="65277" ht="15"/>
    <row r="65278" ht="15"/>
    <row r="65279" ht="15"/>
    <row r="65280" ht="15"/>
    <row r="65281" ht="15"/>
    <row r="65282" ht="15"/>
    <row r="65283" ht="15"/>
    <row r="65284" ht="15"/>
    <row r="65285" ht="15"/>
    <row r="65286" ht="15"/>
    <row r="65287" ht="15"/>
    <row r="65288" ht="15"/>
    <row r="65289" ht="15"/>
    <row r="65290" ht="15"/>
    <row r="65291" ht="15"/>
    <row r="65292" ht="15"/>
    <row r="65293" ht="15"/>
    <row r="65294" ht="15"/>
    <row r="65295" ht="15"/>
    <row r="65296" ht="15"/>
    <row r="65297" ht="15"/>
    <row r="65298" ht="15"/>
    <row r="65299" ht="15"/>
    <row r="65300" ht="15"/>
    <row r="65301" ht="15"/>
    <row r="65302" ht="15"/>
    <row r="65303" ht="15"/>
    <row r="65304" ht="15"/>
    <row r="65305" ht="15"/>
    <row r="65306" ht="15"/>
    <row r="65307" ht="15"/>
    <row r="65308" ht="15"/>
    <row r="65309" ht="15"/>
    <row r="65310" ht="15"/>
    <row r="65311" ht="15"/>
    <row r="65312" ht="15"/>
    <row r="65313" ht="15"/>
    <row r="65314" ht="15"/>
    <row r="65315" ht="15"/>
    <row r="65316" ht="15"/>
    <row r="65317" ht="15"/>
    <row r="65318" ht="15"/>
    <row r="65319" ht="15"/>
    <row r="65320" ht="15"/>
    <row r="65321" ht="15"/>
    <row r="65322" ht="15"/>
    <row r="65323" ht="15"/>
    <row r="65324" ht="15"/>
    <row r="65325" ht="15"/>
    <row r="65326" ht="15"/>
    <row r="65327" ht="15"/>
    <row r="65328" ht="15"/>
    <row r="65329" ht="15"/>
    <row r="65330" ht="15"/>
    <row r="65331" ht="15"/>
    <row r="65332" ht="15"/>
    <row r="65333" ht="15"/>
    <row r="65334" ht="15"/>
    <row r="65335" ht="15"/>
    <row r="65336" ht="15"/>
    <row r="65337" ht="15"/>
    <row r="65338" ht="15"/>
    <row r="65339" ht="15"/>
    <row r="65340" ht="15"/>
    <row r="65341" ht="15"/>
    <row r="65342" ht="15"/>
    <row r="65343" ht="15"/>
    <row r="65344" ht="15"/>
    <row r="65345" ht="15"/>
    <row r="65346" ht="15"/>
    <row r="65347" ht="15"/>
    <row r="65348" ht="15"/>
    <row r="65349" ht="15"/>
    <row r="65350" ht="15"/>
    <row r="65351" ht="15"/>
    <row r="65352" ht="15"/>
    <row r="65353" ht="15"/>
    <row r="65354" ht="15"/>
    <row r="65355" ht="15"/>
    <row r="65356" ht="15"/>
    <row r="65357" ht="15"/>
    <row r="65358" ht="15"/>
    <row r="65359" ht="15"/>
    <row r="65360" ht="15"/>
    <row r="65361" ht="15"/>
    <row r="65362" ht="15"/>
    <row r="65363" ht="15"/>
    <row r="65364" ht="15"/>
    <row r="65365" ht="15"/>
    <row r="65366" ht="15"/>
    <row r="65367" ht="15"/>
    <row r="65368" ht="15"/>
    <row r="65369" ht="15"/>
    <row r="65370" ht="15"/>
    <row r="65371" ht="15"/>
    <row r="65372" ht="15"/>
    <row r="65373" ht="15"/>
    <row r="65374" ht="15"/>
    <row r="65375" ht="15"/>
    <row r="65376" ht="15"/>
    <row r="65377" ht="15"/>
    <row r="65378" ht="15"/>
    <row r="65379" ht="15"/>
    <row r="65380" ht="15"/>
    <row r="65381" ht="15"/>
    <row r="65382" ht="15"/>
    <row r="65383" ht="15"/>
    <row r="65384" ht="15"/>
    <row r="65385" ht="15"/>
    <row r="65386" ht="15"/>
    <row r="65387" ht="15"/>
    <row r="65388" ht="15"/>
    <row r="65389" ht="15"/>
    <row r="65390" ht="15"/>
    <row r="65391" ht="15"/>
    <row r="65392" ht="15"/>
    <row r="65393" ht="15"/>
    <row r="65394" ht="15"/>
    <row r="65395" ht="15"/>
    <row r="65396" ht="15"/>
    <row r="65397" ht="15"/>
    <row r="65398" ht="15"/>
    <row r="65399" ht="15"/>
    <row r="65400" ht="15"/>
    <row r="65401" ht="15"/>
    <row r="65402" ht="15"/>
    <row r="65403" ht="15"/>
    <row r="65404" ht="15"/>
    <row r="65405" ht="15"/>
    <row r="65406" ht="15"/>
    <row r="65407" ht="15"/>
    <row r="65408" ht="15"/>
    <row r="65409" ht="15"/>
    <row r="65410" ht="15"/>
    <row r="65411" ht="15"/>
    <row r="65412" ht="15"/>
    <row r="65413" ht="15"/>
    <row r="65414" ht="15"/>
    <row r="65415" ht="15"/>
    <row r="65416" ht="15"/>
    <row r="65417" ht="15"/>
    <row r="65418" ht="15"/>
    <row r="65419" ht="15"/>
    <row r="65420" ht="15"/>
    <row r="65421" ht="15"/>
    <row r="65422" ht="15"/>
    <row r="65423" ht="15"/>
    <row r="65424" ht="15"/>
    <row r="65425" ht="15"/>
    <row r="65426" ht="15"/>
    <row r="65427" ht="15"/>
    <row r="65428" ht="15"/>
    <row r="65429" ht="15"/>
    <row r="65430" ht="15"/>
    <row r="65431" ht="15"/>
    <row r="65432" ht="15"/>
    <row r="65433" ht="15"/>
    <row r="65434" ht="15"/>
    <row r="65435" ht="15"/>
    <row r="65436" ht="15"/>
    <row r="65437" ht="15"/>
    <row r="65438" ht="15"/>
    <row r="65439" ht="15"/>
    <row r="65440" ht="15"/>
    <row r="65441" ht="15"/>
    <row r="65442" ht="15"/>
    <row r="65443" ht="15"/>
    <row r="65444" ht="15"/>
    <row r="65445" ht="15"/>
    <row r="65446" ht="15"/>
    <row r="65447" ht="15"/>
    <row r="65448" ht="15"/>
    <row r="65449" ht="15"/>
    <row r="65450" ht="15"/>
    <row r="65451" ht="15"/>
    <row r="65452" ht="15"/>
    <row r="65453" ht="15"/>
    <row r="65454" ht="15"/>
    <row r="65455" ht="15"/>
    <row r="65456" ht="15"/>
    <row r="65457" ht="15"/>
    <row r="65458" ht="15"/>
    <row r="65459" ht="15"/>
    <row r="65460" ht="15"/>
    <row r="65461" ht="15"/>
    <row r="65462" ht="15"/>
    <row r="65463" ht="15"/>
    <row r="65464" ht="15"/>
    <row r="65465" ht="15"/>
    <row r="65466" ht="15"/>
    <row r="65467" ht="15"/>
    <row r="65468" ht="15"/>
    <row r="65469" ht="15"/>
    <row r="65470" ht="15"/>
    <row r="65471" ht="15"/>
    <row r="65472" ht="15"/>
    <row r="65473" ht="15"/>
    <row r="65474" ht="15"/>
    <row r="65475" ht="15"/>
    <row r="65476" ht="15"/>
    <row r="65477" ht="15"/>
    <row r="65478" ht="15"/>
    <row r="65479" ht="15"/>
    <row r="65480" ht="15"/>
    <row r="65481" ht="15"/>
    <row r="65482" ht="15"/>
    <row r="65483" ht="15"/>
    <row r="65484" ht="15"/>
    <row r="65485" ht="15"/>
    <row r="65486" ht="15"/>
    <row r="65487" ht="15"/>
    <row r="65488" ht="15"/>
    <row r="65489" ht="15"/>
    <row r="65490" ht="15"/>
    <row r="65491" ht="15"/>
    <row r="65492" ht="15"/>
    <row r="65493" ht="15"/>
    <row r="65494" ht="15"/>
    <row r="65495" ht="15"/>
    <row r="65496" ht="15"/>
    <row r="65497" ht="15"/>
    <row r="65498" ht="15"/>
    <row r="65499" ht="15"/>
    <row r="65500" ht="15"/>
    <row r="65501" ht="15"/>
    <row r="65502" ht="15"/>
    <row r="65503" ht="15"/>
    <row r="65504" ht="15"/>
    <row r="65505" spans="1:2" ht="15">
      <c r="A65505" s="18" t="s">
        <v>90</v>
      </c>
      <c r="B65505" s="50" t="e">
        <v>#REF!</v>
      </c>
    </row>
    <row r="65506" ht="15"/>
    <row r="65507" ht="15"/>
    <row r="65508" ht="15"/>
    <row r="65509" ht="15"/>
    <row r="65510" ht="15"/>
    <row r="65511" ht="15"/>
    <row r="65512" spans="1:2" ht="15">
      <c r="A65512" s="18" t="s">
        <v>8</v>
      </c>
      <c r="B65512" s="50">
        <v>19434782.409082633</v>
      </c>
    </row>
    <row r="65513" spans="1:2" ht="15">
      <c r="A65513" s="18" t="s">
        <v>27</v>
      </c>
      <c r="B65513" s="18">
        <v>0</v>
      </c>
    </row>
    <row r="65514" spans="1:2" ht="15">
      <c r="A65514" s="18" t="s">
        <v>26</v>
      </c>
      <c r="B65514" s="18">
        <v>0</v>
      </c>
    </row>
    <row r="65515" spans="1:2" ht="15">
      <c r="A65515" s="18" t="s">
        <v>28</v>
      </c>
      <c r="B65515" s="18">
        <v>54800354.414626725</v>
      </c>
    </row>
    <row r="65516" spans="1:2" ht="15">
      <c r="A65516" s="18" t="s">
        <v>29</v>
      </c>
      <c r="B65516" s="18">
        <v>11252021.159283998</v>
      </c>
    </row>
    <row r="65517" spans="1:2" ht="15">
      <c r="A65517" s="18" t="s">
        <v>89</v>
      </c>
      <c r="B65517" s="50">
        <v>51129010.25530374</v>
      </c>
    </row>
    <row r="65518" spans="1:2" ht="15">
      <c r="A65518" s="18" t="s">
        <v>9</v>
      </c>
      <c r="B65518" s="18">
        <v>0</v>
      </c>
    </row>
    <row r="65519" spans="1:2" ht="15">
      <c r="A65519" s="18" t="s">
        <v>10</v>
      </c>
      <c r="B65519" s="18">
        <v>0</v>
      </c>
    </row>
    <row r="65520" spans="1:2" ht="15">
      <c r="A65520" s="18" t="s">
        <v>30</v>
      </c>
      <c r="B65520" s="18">
        <v>0</v>
      </c>
    </row>
    <row r="65521" spans="1:2" ht="15">
      <c r="A65521" s="18" t="s">
        <v>24</v>
      </c>
      <c r="B65521" s="18">
        <v>0</v>
      </c>
    </row>
    <row r="65522" spans="1:2" ht="15">
      <c r="A65522" s="18" t="s">
        <v>23</v>
      </c>
      <c r="B65522" s="18" t="e">
        <v>#REF!</v>
      </c>
    </row>
    <row r="65523" spans="1:2" ht="15">
      <c r="A65523" s="18" t="s">
        <v>11</v>
      </c>
      <c r="B65523" s="18" t="e">
        <v>#REF!</v>
      </c>
    </row>
    <row r="65524" spans="1:2" ht="15">
      <c r="A65524" s="18" t="s">
        <v>12</v>
      </c>
      <c r="B65524" s="18" t="e">
        <v>#REF!</v>
      </c>
    </row>
    <row r="65525" spans="1:2" ht="15">
      <c r="A65525" s="18" t="s">
        <v>31</v>
      </c>
      <c r="B65525" s="18" t="e">
        <v>#REF!</v>
      </c>
    </row>
    <row r="65526" ht="12.75"/>
    <row r="65527" ht="12.75"/>
    <row r="65528" ht="12.75"/>
    <row r="65529" ht="12.75"/>
    <row r="65530" ht="12.75"/>
    <row r="65531" ht="12.75"/>
    <row r="65532" ht="12.75"/>
  </sheetData>
  <mergeCells count="5">
    <mergeCell ref="C13:E13"/>
    <mergeCell ref="F13:H13"/>
    <mergeCell ref="I13:L13"/>
    <mergeCell ref="B5:C5"/>
    <mergeCell ref="B2:C2"/>
  </mergeCells>
  <printOptions horizontalCentered="1"/>
  <pageMargins left="0.5" right="0.5" top="0.5" bottom="0.5" header="0.1" footer="0.5"/>
  <pageSetup fitToHeight="0" fitToWidth="0" orientation="landscape" scale="70" r:id="rId2"/>
  <headerFooter scaleWithDoc="0" alignWithMargins="0">
    <oddFooter>&amp;L33% RPS Progress Summary</oddFooter>
  </headerFooter>
  <rowBreaks count="1" manualBreakCount="1">
    <brk id="38" min="1" max="12" man="1"/>
  </rowBreaks>
  <colBreaks count="1" manualBreakCount="1">
    <brk id="13" max="1048575"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indexed="42"/>
  </sheetPr>
  <dimension ref="A1:L2601"/>
  <sheetViews>
    <sheetView showGridLines="0" view="pageBreakPreview" zoomScale="85" zoomScaleNormal="55" zoomScaleSheetLayoutView="85" workbookViewId="0" topLeftCell="A1">
      <selection pane="topLeft" activeCell="B2" sqref="B2"/>
    </sheetView>
  </sheetViews>
  <sheetFormatPr defaultColWidth="8.85546875" defaultRowHeight="12.75"/>
  <cols>
    <col min="1" max="1" width="3.42857142857143" style="486" customWidth="1"/>
    <col min="2" max="2" width="63.8571428571429" style="247" customWidth="1"/>
    <col min="3" max="3" width="14.5714285714286" style="576" customWidth="1"/>
    <col min="4" max="9" width="14.5714285714286" style="247" customWidth="1"/>
    <col min="10" max="10" width="14.4285714285714" style="247" customWidth="1"/>
    <col min="11" max="12" width="14.5714285714286" style="247" customWidth="1"/>
    <col min="13" max="13" width="4.28571428571429" style="247" customWidth="1"/>
    <col min="14" max="14" width="10.4285714285714" style="247" bestFit="1" customWidth="1"/>
    <col min="15" max="16384" width="8.85714285714286" style="247"/>
  </cols>
  <sheetData>
    <row r="1" ht="12.75">
      <c r="C1" s="487"/>
    </row>
    <row r="2" spans="1:3" ht="25.5" customHeight="1">
      <c r="A2" s="247"/>
      <c r="B2" s="488" t="s">
        <v>72</v>
      </c>
      <c r="C2" s="247"/>
    </row>
    <row r="3" spans="1:3" ht="14.25" customHeight="1">
      <c r="A3" s="247"/>
      <c r="B3" s="594" t="s">
        <v>44</v>
      </c>
      <c r="C3" s="247"/>
    </row>
    <row r="4" spans="1:5" ht="18" customHeight="1">
      <c r="A4" s="247"/>
      <c r="B4" s="594" t="s">
        <v>1378</v>
      </c>
      <c r="C4" s="489"/>
      <c r="D4" s="585" t="s">
        <v>46</v>
      </c>
      <c r="E4" s="502"/>
    </row>
    <row r="5" spans="1:5" ht="18" customHeight="1">
      <c r="A5" s="247"/>
      <c r="B5" s="596">
        <v>42614</v>
      </c>
      <c r="C5" s="492"/>
      <c r="D5" s="585" t="s">
        <v>18</v>
      </c>
      <c r="E5" s="502"/>
    </row>
    <row r="6" spans="1:5" ht="18" customHeight="1">
      <c r="A6" s="247"/>
      <c r="B6" s="491"/>
      <c r="C6" s="493"/>
      <c r="D6" s="585" t="s">
        <v>47</v>
      </c>
      <c r="E6" s="502"/>
    </row>
    <row r="7" spans="1:5" s="249" customFormat="1" ht="18" customHeight="1">
      <c r="A7" s="494"/>
      <c r="C7" s="495"/>
      <c r="D7" s="720" t="s">
        <v>45</v>
      </c>
      <c r="E7" s="721"/>
    </row>
    <row r="8" spans="1:4" s="249" customFormat="1" ht="22.9" customHeight="1">
      <c r="A8" s="494"/>
      <c r="C8" s="303"/>
      <c r="D8" s="490"/>
    </row>
    <row r="9" spans="1:7" s="249" customFormat="1" ht="12.75">
      <c r="A9" s="494"/>
      <c r="B9" s="320" t="s">
        <v>82</v>
      </c>
      <c r="C9" s="854" t="s">
        <v>7</v>
      </c>
      <c r="D9" s="855"/>
      <c r="G9" s="496"/>
    </row>
    <row r="10" spans="2:4" ht="12.75">
      <c r="B10" s="497" t="s">
        <v>58</v>
      </c>
      <c r="C10" s="856">
        <v>77485129</v>
      </c>
      <c r="D10" s="857"/>
    </row>
    <row r="11" spans="2:4" ht="12.75">
      <c r="B11" s="498" t="s">
        <v>83</v>
      </c>
      <c r="C11" s="858">
        <v>0</v>
      </c>
      <c r="D11" s="859"/>
    </row>
    <row r="12" spans="2:4" ht="12.75">
      <c r="B12" s="499"/>
      <c r="C12" s="500"/>
      <c r="D12" s="500"/>
    </row>
    <row r="13" spans="2:4" ht="12.75">
      <c r="B13" s="499"/>
      <c r="C13" s="500"/>
      <c r="D13" s="500"/>
    </row>
    <row r="14" spans="1:12" s="249" customFormat="1" ht="12.75">
      <c r="A14" s="494"/>
      <c r="C14" s="734" t="s">
        <v>69</v>
      </c>
      <c r="D14" s="734"/>
      <c r="E14" s="734"/>
      <c r="F14" s="734" t="s">
        <v>71</v>
      </c>
      <c r="G14" s="734"/>
      <c r="H14" s="734"/>
      <c r="I14" s="734" t="s">
        <v>70</v>
      </c>
      <c r="J14" s="734"/>
      <c r="K14" s="734"/>
      <c r="L14" s="734"/>
    </row>
    <row r="15" spans="1:12" s="502" customFormat="1" ht="78" customHeight="1">
      <c r="A15" s="501"/>
      <c r="C15" s="759" t="s">
        <v>495</v>
      </c>
      <c r="D15" s="760"/>
      <c r="E15" s="761"/>
      <c r="F15" s="759" t="s">
        <v>495</v>
      </c>
      <c r="G15" s="761"/>
      <c r="H15" s="382" t="s">
        <v>496</v>
      </c>
      <c r="I15" s="762" t="s">
        <v>497</v>
      </c>
      <c r="J15" s="762"/>
      <c r="K15" s="762"/>
      <c r="L15" s="762"/>
    </row>
    <row r="16" spans="1:12" ht="3.75" customHeight="1">
      <c r="A16" s="487"/>
      <c r="B16" s="503"/>
      <c r="C16" s="504"/>
      <c r="D16" s="505"/>
      <c r="E16" s="506"/>
      <c r="F16" s="507"/>
      <c r="G16" s="507"/>
      <c r="H16" s="507"/>
      <c r="I16" s="507"/>
      <c r="J16" s="507"/>
      <c r="K16" s="507"/>
      <c r="L16" s="507"/>
    </row>
    <row r="17" spans="1:12" ht="12.75">
      <c r="A17" s="508"/>
      <c r="B17" s="509" t="s">
        <v>73</v>
      </c>
      <c r="C17" s="510">
        <v>2011</v>
      </c>
      <c r="D17" s="510">
        <v>2012</v>
      </c>
      <c r="E17" s="511">
        <v>2013</v>
      </c>
      <c r="F17" s="511">
        <v>2014</v>
      </c>
      <c r="G17" s="511">
        <v>2015</v>
      </c>
      <c r="H17" s="512">
        <v>2016</v>
      </c>
      <c r="I17" s="513">
        <v>2017</v>
      </c>
      <c r="J17" s="514">
        <v>2018</v>
      </c>
      <c r="K17" s="514">
        <v>2019</v>
      </c>
      <c r="L17" s="514">
        <v>2020</v>
      </c>
    </row>
    <row r="18" spans="1:12" s="330" customFormat="1" ht="12.75">
      <c r="A18" s="501"/>
      <c r="B18" s="515" t="s">
        <v>75</v>
      </c>
      <c r="C18" s="516">
        <v>74863941</v>
      </c>
      <c r="D18" s="517">
        <v>76205120</v>
      </c>
      <c r="E18" s="518">
        <v>75705038.999999985</v>
      </c>
      <c r="F18" s="516">
        <v>74546865</v>
      </c>
      <c r="G18" s="517">
        <v>72112848</v>
      </c>
      <c r="H18" s="518">
        <v>68906299</v>
      </c>
      <c r="I18" s="516">
        <v>67126317</v>
      </c>
      <c r="J18" s="519">
        <v>60284982</v>
      </c>
      <c r="K18" s="519">
        <v>54828847</v>
      </c>
      <c r="L18" s="518">
        <v>51155993</v>
      </c>
    </row>
    <row r="19" spans="1:12" s="330" customFormat="1" ht="12.75">
      <c r="A19" s="501"/>
      <c r="B19" s="497" t="s">
        <v>76</v>
      </c>
      <c r="C19" s="520">
        <v>14833114.698654905</v>
      </c>
      <c r="D19" s="521">
        <v>14513108.52490351</v>
      </c>
      <c r="E19" s="522">
        <v>17069487.956330221</v>
      </c>
      <c r="F19" s="520">
        <v>20156191.346259829</v>
      </c>
      <c r="G19" s="521">
        <v>21284724.066521451</v>
      </c>
      <c r="H19" s="522">
        <v>22974645.561215606</v>
      </c>
      <c r="I19" s="520">
        <v>23496173.055587627</v>
      </c>
      <c r="J19" s="521">
        <v>22009832.37666706</v>
      </c>
      <c r="K19" s="521">
        <v>22423202.000999995</v>
      </c>
      <c r="L19" s="522">
        <v>21986471.251000002</v>
      </c>
    </row>
    <row r="20" spans="1:12" s="330" customFormat="1" ht="13.5" thickBot="1">
      <c r="A20" s="501"/>
      <c r="B20" s="523" t="s">
        <v>43</v>
      </c>
      <c r="C20" s="524">
        <v>0.20</v>
      </c>
      <c r="D20" s="525">
        <v>0.20</v>
      </c>
      <c r="E20" s="526">
        <v>0.20</v>
      </c>
      <c r="F20" s="527">
        <v>0.217</v>
      </c>
      <c r="G20" s="525">
        <v>0.23300000000000001</v>
      </c>
      <c r="H20" s="526">
        <v>0.25</v>
      </c>
      <c r="I20" s="527">
        <v>0.27</v>
      </c>
      <c r="J20" s="525">
        <v>0.28999999999999998</v>
      </c>
      <c r="K20" s="525">
        <v>0.31</v>
      </c>
      <c r="L20" s="526">
        <v>0.33</v>
      </c>
    </row>
    <row r="21" spans="1:12" s="330" customFormat="1" ht="13.5" thickTop="1">
      <c r="A21" s="501"/>
      <c r="B21" s="528" t="s">
        <v>50</v>
      </c>
      <c r="C21" s="529">
        <v>0.19813430204876478</v>
      </c>
      <c r="D21" s="530">
        <v>0.190447945294273</v>
      </c>
      <c r="E21" s="531">
        <v>0.22547360363066749</v>
      </c>
      <c r="F21" s="532">
        <v>0.27038281685299348</v>
      </c>
      <c r="G21" s="530">
        <v>0.29515855574753408</v>
      </c>
      <c r="H21" s="531">
        <v>0.33341865540065657</v>
      </c>
      <c r="I21" s="532">
        <v>0.35002923004978254</v>
      </c>
      <c r="J21" s="533">
        <v>0.36509644104508582</v>
      </c>
      <c r="K21" s="533">
        <v>0.40896723582387196</v>
      </c>
      <c r="L21" s="531">
        <v>0.42979267846486729</v>
      </c>
    </row>
    <row r="22" spans="1:3" s="330" customFormat="1" ht="12.75">
      <c r="A22" s="501"/>
      <c r="B22" s="534"/>
      <c r="C22" s="501"/>
    </row>
    <row r="23" spans="1:12" s="330" customFormat="1" ht="12.75">
      <c r="A23" s="501"/>
      <c r="B23" s="534"/>
      <c r="C23" s="501"/>
      <c r="F23" s="860"/>
      <c r="G23" s="860"/>
      <c r="H23" s="860"/>
      <c r="I23" s="860"/>
      <c r="J23" s="860"/>
      <c r="K23" s="860"/>
      <c r="L23" s="860"/>
    </row>
    <row r="24" spans="1:12" s="249" customFormat="1" ht="12.75">
      <c r="A24" s="494"/>
      <c r="C24" s="734" t="s">
        <v>69</v>
      </c>
      <c r="D24" s="734"/>
      <c r="E24" s="734"/>
      <c r="F24" s="734" t="s">
        <v>71</v>
      </c>
      <c r="G24" s="734"/>
      <c r="H24" s="734"/>
      <c r="I24" s="734" t="s">
        <v>70</v>
      </c>
      <c r="J24" s="734"/>
      <c r="K24" s="734"/>
      <c r="L24" s="734"/>
    </row>
    <row r="25" spans="1:12" s="330" customFormat="1" ht="12.75">
      <c r="A25" s="501"/>
      <c r="B25" s="320" t="s">
        <v>79</v>
      </c>
      <c r="C25" s="510">
        <v>2011</v>
      </c>
      <c r="D25" s="510">
        <v>2012</v>
      </c>
      <c r="E25" s="511">
        <v>2013</v>
      </c>
      <c r="F25" s="511">
        <v>2014</v>
      </c>
      <c r="G25" s="511">
        <v>2015</v>
      </c>
      <c r="H25" s="512">
        <v>2016</v>
      </c>
      <c r="I25" s="513">
        <v>2017</v>
      </c>
      <c r="J25" s="514">
        <v>2018</v>
      </c>
      <c r="K25" s="514">
        <v>2019</v>
      </c>
      <c r="L25" s="514">
        <v>2020</v>
      </c>
    </row>
    <row r="26" spans="1:12" s="330" customFormat="1" ht="13.5" thickBot="1">
      <c r="A26" s="501"/>
      <c r="B26" s="535" t="s">
        <v>62</v>
      </c>
      <c r="C26" s="815">
        <v>45354820</v>
      </c>
      <c r="D26" s="816"/>
      <c r="E26" s="817"/>
      <c r="F26" s="815">
        <v>50205538.039000005</v>
      </c>
      <c r="G26" s="816"/>
      <c r="H26" s="817"/>
      <c r="I26" s="864">
        <v>69485170.629999995</v>
      </c>
      <c r="J26" s="865"/>
      <c r="K26" s="865"/>
      <c r="L26" s="866"/>
    </row>
    <row r="27" spans="1:12" s="330" customFormat="1" ht="13.5" thickTop="1">
      <c r="A27" s="501"/>
      <c r="B27" s="536" t="s">
        <v>482</v>
      </c>
      <c r="C27" s="537">
        <v>14529231</v>
      </c>
      <c r="D27" s="538">
        <v>13046620</v>
      </c>
      <c r="E27" s="539">
        <v>14268414</v>
      </c>
      <c r="F27" s="540">
        <v>16464364</v>
      </c>
      <c r="G27" s="538">
        <v>16762990</v>
      </c>
      <c r="H27" s="539">
        <v>18200388.181308519</v>
      </c>
      <c r="I27" s="541">
        <v>18006309.563220333</v>
      </c>
      <c r="J27" s="538">
        <v>15979888.048220336</v>
      </c>
      <c r="K27" s="538">
        <v>15254625.557220334</v>
      </c>
      <c r="L27" s="539">
        <v>14400364.277254237</v>
      </c>
    </row>
    <row r="28" spans="1:12" s="330" customFormat="1" ht="12.75">
      <c r="A28" s="501"/>
      <c r="B28" s="542" t="s">
        <v>483</v>
      </c>
      <c r="C28" s="537">
        <v>48102</v>
      </c>
      <c r="D28" s="543">
        <v>1463423</v>
      </c>
      <c r="E28" s="544">
        <v>2883872</v>
      </c>
      <c r="F28" s="537">
        <v>3259108</v>
      </c>
      <c r="G28" s="543">
        <v>3865938</v>
      </c>
      <c r="H28" s="544">
        <v>4774257.3799070874</v>
      </c>
      <c r="I28" s="545">
        <v>5489863.4923672946</v>
      </c>
      <c r="J28" s="543">
        <v>6029944.3284467245</v>
      </c>
      <c r="K28" s="543">
        <v>7168576.4437796613</v>
      </c>
      <c r="L28" s="544">
        <v>7586106.9737457633</v>
      </c>
    </row>
    <row r="29" spans="1:12" s="330" customFormat="1" ht="12.75">
      <c r="A29" s="501"/>
      <c r="B29" s="542" t="s">
        <v>485</v>
      </c>
      <c r="C29" s="537">
        <v>0</v>
      </c>
      <c r="D29" s="543">
        <v>0</v>
      </c>
      <c r="E29" s="544">
        <v>0</v>
      </c>
      <c r="F29" s="537">
        <v>0</v>
      </c>
      <c r="G29" s="543">
        <v>0</v>
      </c>
      <c r="H29" s="544">
        <v>0</v>
      </c>
      <c r="I29" s="545">
        <v>0</v>
      </c>
      <c r="J29" s="543">
        <v>0</v>
      </c>
      <c r="K29" s="543">
        <v>0</v>
      </c>
      <c r="L29" s="544">
        <v>0</v>
      </c>
    </row>
    <row r="30" spans="1:12" s="330" customFormat="1" ht="13.5" thickBot="1">
      <c r="A30" s="501"/>
      <c r="B30" s="523" t="s">
        <v>484</v>
      </c>
      <c r="C30" s="546">
        <v>0</v>
      </c>
      <c r="D30" s="546">
        <v>0</v>
      </c>
      <c r="E30" s="547">
        <v>0</v>
      </c>
      <c r="F30" s="546">
        <v>0</v>
      </c>
      <c r="G30" s="548">
        <v>0</v>
      </c>
      <c r="H30" s="547">
        <v>0</v>
      </c>
      <c r="I30" s="549">
        <v>0</v>
      </c>
      <c r="J30" s="548">
        <v>0</v>
      </c>
      <c r="K30" s="548">
        <v>0</v>
      </c>
      <c r="L30" s="547">
        <v>0</v>
      </c>
    </row>
    <row r="31" spans="1:12" s="330" customFormat="1" ht="13.5" thickTop="1">
      <c r="A31" s="501"/>
      <c r="B31" s="536" t="s">
        <v>43</v>
      </c>
      <c r="C31" s="550">
        <v>0.20</v>
      </c>
      <c r="D31" s="551">
        <v>0.20</v>
      </c>
      <c r="E31" s="552">
        <v>0.20</v>
      </c>
      <c r="F31" s="550">
        <v>0.217</v>
      </c>
      <c r="G31" s="551">
        <v>0.23300000000000001</v>
      </c>
      <c r="H31" s="552">
        <v>0.25</v>
      </c>
      <c r="I31" s="553">
        <v>0.27</v>
      </c>
      <c r="J31" s="551">
        <v>0.28999999999999998</v>
      </c>
      <c r="K31" s="551">
        <v>0.31</v>
      </c>
      <c r="L31" s="552">
        <v>0.33</v>
      </c>
    </row>
    <row r="32" spans="1:12" s="330" customFormat="1" ht="12.75">
      <c r="A32" s="501"/>
      <c r="B32" s="542" t="s">
        <v>490</v>
      </c>
      <c r="C32" s="554">
        <v>0.19471768123989092</v>
      </c>
      <c r="D32" s="555">
        <v>0.19040771801159817</v>
      </c>
      <c r="E32" s="556">
        <v>0.22656729626676506</v>
      </c>
      <c r="F32" s="557">
        <v>0.2645781549633241</v>
      </c>
      <c r="G32" s="558">
        <v>0.28606453041488528</v>
      </c>
      <c r="H32" s="559">
        <v>0.33341865540065657</v>
      </c>
      <c r="I32" s="560">
        <v>0.35002923004978254</v>
      </c>
      <c r="J32" s="561">
        <v>0.36509644104508582</v>
      </c>
      <c r="K32" s="561">
        <v>0.40896723582387196</v>
      </c>
      <c r="L32" s="559">
        <v>0.42979267846486729</v>
      </c>
    </row>
    <row r="33" spans="1:12" s="330" customFormat="1" ht="12.75">
      <c r="A33" s="501"/>
      <c r="B33" s="498" t="s">
        <v>489</v>
      </c>
      <c r="C33" s="833">
        <v>46239662</v>
      </c>
      <c r="D33" s="834"/>
      <c r="E33" s="835"/>
      <c r="F33" s="833">
        <v>63327045.561215609</v>
      </c>
      <c r="G33" s="834"/>
      <c r="H33" s="835"/>
      <c r="I33" s="839">
        <v>89915678.684254691</v>
      </c>
      <c r="J33" s="840"/>
      <c r="K33" s="840"/>
      <c r="L33" s="841"/>
    </row>
    <row r="34" spans="1:12" s="330" customFormat="1" ht="12.75">
      <c r="A34" s="501"/>
      <c r="B34" s="562"/>
      <c r="C34" s="563"/>
      <c r="D34" s="563"/>
      <c r="E34" s="563"/>
      <c r="F34" s="563"/>
      <c r="G34" s="563"/>
      <c r="H34" s="563"/>
      <c r="I34" s="563"/>
      <c r="J34" s="563"/>
      <c r="K34" s="563"/>
      <c r="L34" s="563"/>
    </row>
    <row r="35" spans="1:12" s="330" customFormat="1" ht="12.75" customHeight="1" hidden="1">
      <c r="A35" s="501"/>
      <c r="B35" s="562"/>
      <c r="C35" s="563"/>
      <c r="D35" s="563"/>
      <c r="E35" s="563"/>
      <c r="F35" s="563"/>
      <c r="G35" s="563"/>
      <c r="H35" s="563"/>
      <c r="I35" s="563"/>
      <c r="J35" s="563"/>
      <c r="K35" s="563"/>
      <c r="L35" s="563"/>
    </row>
    <row r="36" spans="1:3" s="330" customFormat="1" ht="12.75">
      <c r="A36" s="501"/>
      <c r="B36" s="534"/>
      <c r="C36" s="501"/>
    </row>
    <row r="37" spans="1:12" s="249" customFormat="1" ht="12.75">
      <c r="A37" s="494"/>
      <c r="C37" s="734" t="s">
        <v>69</v>
      </c>
      <c r="D37" s="734"/>
      <c r="E37" s="734"/>
      <c r="F37" s="734" t="s">
        <v>71</v>
      </c>
      <c r="G37" s="734"/>
      <c r="H37" s="734"/>
      <c r="I37" s="735" t="s">
        <v>70</v>
      </c>
      <c r="J37" s="734"/>
      <c r="K37" s="734"/>
      <c r="L37" s="734"/>
    </row>
    <row r="38" spans="1:12" s="330" customFormat="1" ht="12.75">
      <c r="A38" s="501"/>
      <c r="B38" s="564" t="s">
        <v>74</v>
      </c>
      <c r="C38" s="510">
        <v>2011</v>
      </c>
      <c r="D38" s="510">
        <v>2012</v>
      </c>
      <c r="E38" s="511">
        <v>2013</v>
      </c>
      <c r="F38" s="511">
        <v>2014</v>
      </c>
      <c r="G38" s="511">
        <v>2015</v>
      </c>
      <c r="H38" s="512">
        <v>2016</v>
      </c>
      <c r="I38" s="565">
        <v>2017</v>
      </c>
      <c r="J38" s="382">
        <v>2018</v>
      </c>
      <c r="K38" s="382">
        <v>2019</v>
      </c>
      <c r="L38" s="382">
        <v>2020</v>
      </c>
    </row>
    <row r="39" spans="1:12" s="330" customFormat="1" ht="12.75">
      <c r="A39" s="501"/>
      <c r="B39" s="515" t="s">
        <v>201</v>
      </c>
      <c r="C39" s="848">
        <v>3552935</v>
      </c>
      <c r="D39" s="849"/>
      <c r="E39" s="850"/>
      <c r="F39" s="870" t="s">
        <v>480</v>
      </c>
      <c r="G39" s="849"/>
      <c r="H39" s="850"/>
      <c r="I39" s="851" t="s">
        <v>480</v>
      </c>
      <c r="J39" s="852"/>
      <c r="K39" s="852"/>
      <c r="L39" s="853"/>
    </row>
    <row r="40" spans="1:12" s="330" customFormat="1" ht="12.75">
      <c r="A40" s="501"/>
      <c r="B40" s="497" t="s">
        <v>202</v>
      </c>
      <c r="C40" s="867">
        <v>0</v>
      </c>
      <c r="D40" s="868"/>
      <c r="E40" s="869"/>
      <c r="F40" s="867" t="s">
        <v>480</v>
      </c>
      <c r="G40" s="868"/>
      <c r="H40" s="869"/>
      <c r="I40" s="812" t="s">
        <v>480</v>
      </c>
      <c r="J40" s="813"/>
      <c r="K40" s="813"/>
      <c r="L40" s="814"/>
    </row>
    <row r="41" spans="1:12" s="330" customFormat="1" ht="13.5" thickBot="1">
      <c r="A41" s="501"/>
      <c r="B41" s="523" t="s">
        <v>203</v>
      </c>
      <c r="C41" s="830">
        <v>0</v>
      </c>
      <c r="D41" s="831"/>
      <c r="E41" s="832"/>
      <c r="F41" s="830" t="s">
        <v>480</v>
      </c>
      <c r="G41" s="831"/>
      <c r="H41" s="832"/>
      <c r="I41" s="861" t="s">
        <v>480</v>
      </c>
      <c r="J41" s="862"/>
      <c r="K41" s="862"/>
      <c r="L41" s="863"/>
    </row>
    <row r="42" spans="1:12" s="330" customFormat="1" ht="13.5" thickTop="1">
      <c r="A42" s="501"/>
      <c r="B42" s="536" t="s">
        <v>204</v>
      </c>
      <c r="C42" s="842">
        <v>1755277.50</v>
      </c>
      <c r="D42" s="843"/>
      <c r="E42" s="844"/>
      <c r="F42" s="842" t="s">
        <v>480</v>
      </c>
      <c r="G42" s="843"/>
      <c r="H42" s="844"/>
      <c r="I42" s="845" t="s">
        <v>480</v>
      </c>
      <c r="J42" s="846"/>
      <c r="K42" s="846"/>
      <c r="L42" s="847"/>
    </row>
    <row r="43" spans="1:12" s="330" customFormat="1" ht="12.75">
      <c r="A43" s="501"/>
      <c r="B43" s="498" t="s">
        <v>205</v>
      </c>
      <c r="C43" s="836">
        <v>1797657.50</v>
      </c>
      <c r="D43" s="837"/>
      <c r="E43" s="838"/>
      <c r="F43" s="836" t="s">
        <v>480</v>
      </c>
      <c r="G43" s="837"/>
      <c r="H43" s="838"/>
      <c r="I43" s="824" t="s">
        <v>480</v>
      </c>
      <c r="J43" s="825"/>
      <c r="K43" s="825"/>
      <c r="L43" s="826"/>
    </row>
    <row r="44" spans="1:12" s="330" customFormat="1" ht="12.75">
      <c r="A44" s="501"/>
      <c r="B44" s="497" t="s">
        <v>463</v>
      </c>
      <c r="C44" s="827">
        <v>1776467.50</v>
      </c>
      <c r="D44" s="828"/>
      <c r="E44" s="829"/>
      <c r="F44" s="827" t="s">
        <v>480</v>
      </c>
      <c r="G44" s="828"/>
      <c r="H44" s="829"/>
      <c r="I44" s="827" t="s">
        <v>480</v>
      </c>
      <c r="J44" s="828"/>
      <c r="K44" s="828"/>
      <c r="L44" s="829"/>
    </row>
    <row r="45" spans="1:12" s="330" customFormat="1" ht="12.75">
      <c r="A45" s="501"/>
      <c r="B45" s="498" t="s">
        <v>464</v>
      </c>
      <c r="C45" s="824">
        <v>0</v>
      </c>
      <c r="D45" s="825"/>
      <c r="E45" s="826"/>
      <c r="F45" s="824" t="s">
        <v>480</v>
      </c>
      <c r="G45" s="825"/>
      <c r="H45" s="826"/>
      <c r="I45" s="824" t="s">
        <v>480</v>
      </c>
      <c r="J45" s="825"/>
      <c r="K45" s="825"/>
      <c r="L45" s="826"/>
    </row>
    <row r="46" spans="1:12" s="330" customFormat="1" ht="12.75">
      <c r="A46" s="501"/>
      <c r="B46" s="497" t="s">
        <v>206</v>
      </c>
      <c r="C46" s="809">
        <v>877638.75</v>
      </c>
      <c r="D46" s="810"/>
      <c r="E46" s="811"/>
      <c r="F46" s="809" t="s">
        <v>480</v>
      </c>
      <c r="G46" s="810"/>
      <c r="H46" s="811"/>
      <c r="I46" s="818" t="s">
        <v>480</v>
      </c>
      <c r="J46" s="819"/>
      <c r="K46" s="819"/>
      <c r="L46" s="820"/>
    </row>
    <row r="47" spans="2:12" s="501" customFormat="1" ht="12.75">
      <c r="B47" s="498" t="s">
        <v>80</v>
      </c>
      <c r="C47" s="793">
        <v>0</v>
      </c>
      <c r="D47" s="794"/>
      <c r="E47" s="795"/>
      <c r="F47" s="793" t="s">
        <v>480</v>
      </c>
      <c r="G47" s="794"/>
      <c r="H47" s="795"/>
      <c r="I47" s="796" t="s">
        <v>480</v>
      </c>
      <c r="J47" s="797"/>
      <c r="K47" s="797"/>
      <c r="L47" s="798"/>
    </row>
    <row r="48" spans="1:12" s="249" customFormat="1" ht="12.75">
      <c r="A48" s="494"/>
      <c r="B48" s="534"/>
      <c r="C48" s="501"/>
      <c r="D48" s="330"/>
      <c r="E48" s="330"/>
      <c r="F48" s="330"/>
      <c r="G48" s="330"/>
      <c r="H48" s="330"/>
      <c r="I48" s="330"/>
      <c r="J48" s="330"/>
      <c r="K48" s="330"/>
      <c r="L48" s="330"/>
    </row>
    <row r="49" spans="1:12" s="330" customFormat="1" ht="12.75">
      <c r="A49" s="501"/>
      <c r="B49" s="562"/>
      <c r="C49" s="566"/>
      <c r="D49" s="566"/>
      <c r="E49" s="566"/>
      <c r="F49" s="566"/>
      <c r="G49" s="566"/>
      <c r="H49" s="566"/>
      <c r="I49" s="566"/>
      <c r="J49" s="566"/>
      <c r="K49" s="566"/>
      <c r="L49" s="566"/>
    </row>
    <row r="50" spans="1:12" s="330" customFormat="1" ht="12.75">
      <c r="A50" s="501"/>
      <c r="B50" s="249"/>
      <c r="C50" s="734" t="s">
        <v>69</v>
      </c>
      <c r="D50" s="734"/>
      <c r="E50" s="734"/>
      <c r="F50" s="734" t="s">
        <v>71</v>
      </c>
      <c r="G50" s="734"/>
      <c r="H50" s="734"/>
      <c r="I50" s="735" t="s">
        <v>70</v>
      </c>
      <c r="J50" s="734"/>
      <c r="K50" s="734"/>
      <c r="L50" s="734"/>
    </row>
    <row r="51" spans="1:12" s="330" customFormat="1" ht="12.75">
      <c r="A51" s="501"/>
      <c r="B51" s="564" t="s">
        <v>135</v>
      </c>
      <c r="C51" s="510">
        <v>2011</v>
      </c>
      <c r="D51" s="510">
        <v>2012</v>
      </c>
      <c r="E51" s="511">
        <v>2013</v>
      </c>
      <c r="F51" s="511">
        <v>2014</v>
      </c>
      <c r="G51" s="511">
        <v>2015</v>
      </c>
      <c r="H51" s="512">
        <v>2016</v>
      </c>
      <c r="I51" s="565">
        <v>2017</v>
      </c>
      <c r="J51" s="382">
        <v>2018</v>
      </c>
      <c r="K51" s="382">
        <v>2019</v>
      </c>
      <c r="L51" s="382">
        <v>2020</v>
      </c>
    </row>
    <row r="52" spans="1:12" s="330" customFormat="1" ht="12.75">
      <c r="A52" s="501"/>
      <c r="B52" s="515" t="s">
        <v>207</v>
      </c>
      <c r="C52" s="725">
        <v>41844265</v>
      </c>
      <c r="D52" s="726"/>
      <c r="E52" s="727"/>
      <c r="F52" s="821" t="s">
        <v>480</v>
      </c>
      <c r="G52" s="822"/>
      <c r="H52" s="823"/>
      <c r="I52" s="726" t="s">
        <v>480</v>
      </c>
      <c r="J52" s="726"/>
      <c r="K52" s="726"/>
      <c r="L52" s="727"/>
    </row>
    <row r="53" spans="1:12" s="330" customFormat="1" ht="12.75">
      <c r="A53" s="501"/>
      <c r="B53" s="515" t="s">
        <v>208</v>
      </c>
      <c r="C53" s="725">
        <v>4353017</v>
      </c>
      <c r="D53" s="726"/>
      <c r="E53" s="727"/>
      <c r="F53" s="725" t="s">
        <v>480</v>
      </c>
      <c r="G53" s="726"/>
      <c r="H53" s="727"/>
      <c r="I53" s="726" t="s">
        <v>480</v>
      </c>
      <c r="J53" s="726"/>
      <c r="K53" s="726"/>
      <c r="L53" s="727"/>
    </row>
    <row r="54" spans="1:12" s="330" customFormat="1" ht="12.75">
      <c r="A54" s="501"/>
      <c r="B54" s="528" t="s">
        <v>209</v>
      </c>
      <c r="C54" s="728">
        <v>42380</v>
      </c>
      <c r="D54" s="729"/>
      <c r="E54" s="730"/>
      <c r="F54" s="728" t="s">
        <v>480</v>
      </c>
      <c r="G54" s="729"/>
      <c r="H54" s="730"/>
      <c r="I54" s="729" t="s">
        <v>480</v>
      </c>
      <c r="J54" s="729"/>
      <c r="K54" s="729"/>
      <c r="L54" s="730"/>
    </row>
    <row r="55" spans="1:12" s="330" customFormat="1" ht="12.75">
      <c r="A55" s="501"/>
      <c r="B55" s="515" t="s">
        <v>210</v>
      </c>
      <c r="C55" s="725">
        <v>0</v>
      </c>
      <c r="D55" s="726"/>
      <c r="E55" s="727"/>
      <c r="F55" s="725" t="s">
        <v>480</v>
      </c>
      <c r="G55" s="726"/>
      <c r="H55" s="727"/>
      <c r="I55" s="726" t="s">
        <v>480</v>
      </c>
      <c r="J55" s="726"/>
      <c r="K55" s="726"/>
      <c r="L55" s="727"/>
    </row>
    <row r="56" spans="1:12" s="330" customFormat="1" ht="12.75">
      <c r="A56" s="501"/>
      <c r="B56" s="528" t="s">
        <v>211</v>
      </c>
      <c r="C56" s="728">
        <v>0</v>
      </c>
      <c r="D56" s="729"/>
      <c r="E56" s="730"/>
      <c r="F56" s="728" t="s">
        <v>480</v>
      </c>
      <c r="G56" s="729"/>
      <c r="H56" s="730"/>
      <c r="I56" s="729" t="s">
        <v>480</v>
      </c>
      <c r="J56" s="729"/>
      <c r="K56" s="729"/>
      <c r="L56" s="730"/>
    </row>
    <row r="57" spans="1:12" s="330" customFormat="1" ht="12.75">
      <c r="A57" s="501"/>
      <c r="B57" s="497" t="s">
        <v>212</v>
      </c>
      <c r="C57" s="731">
        <v>0</v>
      </c>
      <c r="D57" s="732"/>
      <c r="E57" s="733"/>
      <c r="F57" s="725" t="s">
        <v>480</v>
      </c>
      <c r="G57" s="726"/>
      <c r="H57" s="727"/>
      <c r="I57" s="732" t="s">
        <v>480</v>
      </c>
      <c r="J57" s="732"/>
      <c r="K57" s="732"/>
      <c r="L57" s="733"/>
    </row>
    <row r="58" spans="1:12" s="330" customFormat="1" ht="13.5" thickBot="1">
      <c r="A58" s="501"/>
      <c r="B58" s="523" t="s">
        <v>213</v>
      </c>
      <c r="C58" s="772">
        <v>0</v>
      </c>
      <c r="D58" s="736"/>
      <c r="E58" s="737"/>
      <c r="F58" s="772" t="s">
        <v>480</v>
      </c>
      <c r="G58" s="736"/>
      <c r="H58" s="737"/>
      <c r="I58" s="736" t="s">
        <v>480</v>
      </c>
      <c r="J58" s="736"/>
      <c r="K58" s="736"/>
      <c r="L58" s="737"/>
    </row>
    <row r="59" spans="1:12" s="330" customFormat="1" ht="14.25" thickTop="1" thickBot="1">
      <c r="A59" s="501"/>
      <c r="B59" s="567" t="s">
        <v>64</v>
      </c>
      <c r="C59" s="747">
        <v>842462</v>
      </c>
      <c r="D59" s="748"/>
      <c r="E59" s="749"/>
      <c r="F59" s="747" t="s">
        <v>480</v>
      </c>
      <c r="G59" s="748"/>
      <c r="H59" s="749"/>
      <c r="I59" s="748" t="s">
        <v>480</v>
      </c>
      <c r="J59" s="748"/>
      <c r="K59" s="748"/>
      <c r="L59" s="749"/>
    </row>
    <row r="60" spans="1:12" s="330" customFormat="1" ht="13.5" thickTop="1">
      <c r="A60" s="501"/>
      <c r="B60" s="536" t="s">
        <v>214</v>
      </c>
      <c r="C60" s="893">
        <v>0</v>
      </c>
      <c r="D60" s="894"/>
      <c r="E60" s="895"/>
      <c r="F60" s="890" t="s">
        <v>480</v>
      </c>
      <c r="G60" s="891"/>
      <c r="H60" s="892"/>
      <c r="I60" s="891" t="s">
        <v>480</v>
      </c>
      <c r="J60" s="891"/>
      <c r="K60" s="891"/>
      <c r="L60" s="892"/>
    </row>
    <row r="61" spans="1:12" s="330" customFormat="1" ht="12.75">
      <c r="A61" s="501"/>
      <c r="B61" s="542" t="s">
        <v>215</v>
      </c>
      <c r="C61" s="872">
        <v>842462</v>
      </c>
      <c r="D61" s="784"/>
      <c r="E61" s="785"/>
      <c r="F61" s="750" t="s">
        <v>480</v>
      </c>
      <c r="G61" s="751"/>
      <c r="H61" s="752"/>
      <c r="I61" s="896" t="s">
        <v>480</v>
      </c>
      <c r="J61" s="897"/>
      <c r="K61" s="897"/>
      <c r="L61" s="898"/>
    </row>
    <row r="62" spans="1:12" s="330" customFormat="1" ht="12.75">
      <c r="A62" s="501"/>
      <c r="B62" s="498" t="s">
        <v>216</v>
      </c>
      <c r="C62" s="738">
        <v>0</v>
      </c>
      <c r="D62" s="739"/>
      <c r="E62" s="740"/>
      <c r="F62" s="741" t="s">
        <v>480</v>
      </c>
      <c r="G62" s="742"/>
      <c r="H62" s="743"/>
      <c r="I62" s="744" t="s">
        <v>480</v>
      </c>
      <c r="J62" s="745"/>
      <c r="K62" s="745"/>
      <c r="L62" s="746"/>
    </row>
    <row r="63" spans="2:12" s="501" customFormat="1" ht="25.5">
      <c r="B63" s="568" t="s">
        <v>81</v>
      </c>
      <c r="C63" s="821">
        <v>0</v>
      </c>
      <c r="D63" s="822"/>
      <c r="E63" s="823"/>
      <c r="F63" s="821" t="s">
        <v>480</v>
      </c>
      <c r="G63" s="822"/>
      <c r="H63" s="823"/>
      <c r="I63" s="822" t="s">
        <v>480</v>
      </c>
      <c r="J63" s="822"/>
      <c r="K63" s="822"/>
      <c r="L63" s="823"/>
    </row>
    <row r="64" spans="1:12" s="249" customFormat="1" ht="12.75">
      <c r="A64" s="494"/>
      <c r="B64" s="562"/>
      <c r="C64" s="566"/>
      <c r="D64" s="566"/>
      <c r="E64" s="566"/>
      <c r="F64" s="566"/>
      <c r="G64" s="566"/>
      <c r="H64" s="566"/>
      <c r="I64" s="566"/>
      <c r="J64" s="566"/>
      <c r="K64" s="566"/>
      <c r="L64" s="566"/>
    </row>
    <row r="65" spans="2:12" s="501" customFormat="1" ht="12.75">
      <c r="B65" s="562"/>
      <c r="C65" s="566"/>
      <c r="D65" s="566"/>
      <c r="E65" s="566"/>
      <c r="F65" s="566"/>
      <c r="G65" s="566"/>
      <c r="H65" s="566"/>
      <c r="I65" s="566"/>
      <c r="J65" s="566"/>
      <c r="K65" s="566"/>
      <c r="L65" s="566"/>
    </row>
    <row r="66" spans="2:12" s="569" customFormat="1" ht="12.75">
      <c r="B66" s="249"/>
      <c r="C66" s="734" t="s">
        <v>69</v>
      </c>
      <c r="D66" s="734"/>
      <c r="E66" s="734"/>
      <c r="F66" s="734" t="s">
        <v>71</v>
      </c>
      <c r="G66" s="734"/>
      <c r="H66" s="734"/>
      <c r="I66" s="734" t="s">
        <v>70</v>
      </c>
      <c r="J66" s="734"/>
      <c r="K66" s="734"/>
      <c r="L66" s="734"/>
    </row>
    <row r="67" spans="1:12" s="330" customFormat="1" ht="12.75">
      <c r="A67" s="501"/>
      <c r="B67" s="564" t="s">
        <v>117</v>
      </c>
      <c r="C67" s="510">
        <v>2011</v>
      </c>
      <c r="D67" s="510">
        <v>2012</v>
      </c>
      <c r="E67" s="511">
        <v>2013</v>
      </c>
      <c r="F67" s="511">
        <v>2014</v>
      </c>
      <c r="G67" s="511">
        <v>2015</v>
      </c>
      <c r="H67" s="512">
        <v>2016</v>
      </c>
      <c r="I67" s="382">
        <v>2017</v>
      </c>
      <c r="J67" s="382">
        <v>2018</v>
      </c>
      <c r="K67" s="382">
        <v>2019</v>
      </c>
      <c r="L67" s="382">
        <v>2020</v>
      </c>
    </row>
    <row r="68" spans="1:12" s="330" customFormat="1" ht="12.75">
      <c r="A68" s="501"/>
      <c r="B68" s="542" t="s">
        <v>217</v>
      </c>
      <c r="C68" s="871">
        <v>0</v>
      </c>
      <c r="D68" s="852"/>
      <c r="E68" s="853"/>
      <c r="F68" s="880">
        <v>0</v>
      </c>
      <c r="G68" s="881"/>
      <c r="H68" s="882"/>
      <c r="I68" s="876" t="s">
        <v>480</v>
      </c>
      <c r="J68" s="874"/>
      <c r="K68" s="874"/>
      <c r="L68" s="875"/>
    </row>
    <row r="69" spans="1:12" s="330" customFormat="1" ht="12.75">
      <c r="A69" s="501"/>
      <c r="B69" s="542" t="s">
        <v>218</v>
      </c>
      <c r="C69" s="877">
        <v>842462</v>
      </c>
      <c r="D69" s="878"/>
      <c r="E69" s="879"/>
      <c r="F69" s="873">
        <v>842462</v>
      </c>
      <c r="G69" s="874"/>
      <c r="H69" s="875"/>
      <c r="I69" s="876" t="s">
        <v>480</v>
      </c>
      <c r="J69" s="874"/>
      <c r="K69" s="874"/>
      <c r="L69" s="875"/>
    </row>
    <row r="70" spans="1:12" s="330" customFormat="1" ht="13.5" thickBot="1">
      <c r="A70" s="570"/>
      <c r="B70" s="523" t="s">
        <v>219</v>
      </c>
      <c r="C70" s="886">
        <v>0</v>
      </c>
      <c r="D70" s="887"/>
      <c r="E70" s="888"/>
      <c r="F70" s="883">
        <v>0</v>
      </c>
      <c r="G70" s="884"/>
      <c r="H70" s="885"/>
      <c r="I70" s="889" t="s">
        <v>480</v>
      </c>
      <c r="J70" s="884"/>
      <c r="K70" s="884"/>
      <c r="L70" s="885"/>
    </row>
    <row r="71" spans="1:12" s="330" customFormat="1" ht="13.5" thickTop="1">
      <c r="A71" s="570"/>
      <c r="B71" s="497" t="s">
        <v>220</v>
      </c>
      <c r="C71" s="929">
        <v>0</v>
      </c>
      <c r="D71" s="930"/>
      <c r="E71" s="931"/>
      <c r="F71" s="914" t="s">
        <v>480</v>
      </c>
      <c r="G71" s="909"/>
      <c r="H71" s="910"/>
      <c r="I71" s="909" t="s">
        <v>480</v>
      </c>
      <c r="J71" s="909"/>
      <c r="K71" s="909"/>
      <c r="L71" s="910"/>
    </row>
    <row r="72" spans="1:12" s="330" customFormat="1" ht="12.75">
      <c r="A72" s="570"/>
      <c r="B72" s="542" t="s">
        <v>221</v>
      </c>
      <c r="C72" s="926">
        <v>0</v>
      </c>
      <c r="D72" s="927"/>
      <c r="E72" s="928"/>
      <c r="F72" s="915" t="s">
        <v>480</v>
      </c>
      <c r="G72" s="916"/>
      <c r="H72" s="917"/>
      <c r="I72" s="925" t="s">
        <v>480</v>
      </c>
      <c r="J72" s="916"/>
      <c r="K72" s="916"/>
      <c r="L72" s="917"/>
    </row>
    <row r="73" spans="1:12" s="330" customFormat="1" ht="13.5" thickBot="1">
      <c r="A73" s="570"/>
      <c r="B73" s="523" t="s">
        <v>222</v>
      </c>
      <c r="C73" s="906">
        <v>0</v>
      </c>
      <c r="D73" s="907"/>
      <c r="E73" s="908"/>
      <c r="F73" s="905" t="s">
        <v>480</v>
      </c>
      <c r="G73" s="903"/>
      <c r="H73" s="904"/>
      <c r="I73" s="902" t="s">
        <v>480</v>
      </c>
      <c r="J73" s="903"/>
      <c r="K73" s="903"/>
      <c r="L73" s="904"/>
    </row>
    <row r="74" spans="1:12" s="330" customFormat="1" ht="13.5" thickTop="1">
      <c r="A74" s="570"/>
      <c r="B74" s="497" t="s">
        <v>223</v>
      </c>
      <c r="C74" s="911">
        <v>0</v>
      </c>
      <c r="D74" s="912"/>
      <c r="E74" s="913"/>
      <c r="F74" s="922" t="s">
        <v>480</v>
      </c>
      <c r="G74" s="923"/>
      <c r="H74" s="924"/>
      <c r="I74" s="923" t="s">
        <v>480</v>
      </c>
      <c r="J74" s="923"/>
      <c r="K74" s="923"/>
      <c r="L74" s="924"/>
    </row>
    <row r="75" spans="1:12" s="330" customFormat="1" ht="12.75">
      <c r="A75" s="501"/>
      <c r="B75" s="542" t="s">
        <v>224</v>
      </c>
      <c r="C75" s="873">
        <v>842462</v>
      </c>
      <c r="D75" s="874"/>
      <c r="E75" s="875"/>
      <c r="F75" s="873" t="s">
        <v>480</v>
      </c>
      <c r="G75" s="874"/>
      <c r="H75" s="875"/>
      <c r="I75" s="876" t="s">
        <v>480</v>
      </c>
      <c r="J75" s="874"/>
      <c r="K75" s="874"/>
      <c r="L75" s="875"/>
    </row>
    <row r="76" spans="1:12" s="330" customFormat="1" ht="12.75">
      <c r="A76" s="501"/>
      <c r="B76" s="498" t="s">
        <v>225</v>
      </c>
      <c r="C76" s="918">
        <v>0</v>
      </c>
      <c r="D76" s="919"/>
      <c r="E76" s="920"/>
      <c r="F76" s="918" t="s">
        <v>480</v>
      </c>
      <c r="G76" s="919"/>
      <c r="H76" s="920"/>
      <c r="I76" s="921" t="s">
        <v>480</v>
      </c>
      <c r="J76" s="919"/>
      <c r="K76" s="919"/>
      <c r="L76" s="920"/>
    </row>
    <row r="77" spans="1:12" s="249" customFormat="1" ht="12.75">
      <c r="A77" s="494"/>
      <c r="B77" s="571"/>
      <c r="C77" s="501"/>
      <c r="D77" s="330"/>
      <c r="E77" s="330"/>
      <c r="F77" s="330"/>
      <c r="G77" s="330"/>
      <c r="H77" s="330"/>
      <c r="I77" s="330"/>
      <c r="J77" s="330"/>
      <c r="K77" s="330"/>
      <c r="L77" s="330"/>
    </row>
    <row r="78" spans="1:3" s="330" customFormat="1" ht="13.5" customHeight="1">
      <c r="A78" s="501"/>
      <c r="B78" s="571"/>
      <c r="C78" s="501"/>
    </row>
    <row r="79" spans="1:12" s="330" customFormat="1" ht="12.75">
      <c r="A79" s="501"/>
      <c r="B79" s="249"/>
      <c r="C79" s="734" t="s">
        <v>69</v>
      </c>
      <c r="D79" s="734"/>
      <c r="E79" s="734"/>
      <c r="F79" s="734" t="s">
        <v>71</v>
      </c>
      <c r="G79" s="734"/>
      <c r="H79" s="734"/>
      <c r="I79" s="734" t="s">
        <v>70</v>
      </c>
      <c r="J79" s="734"/>
      <c r="K79" s="734"/>
      <c r="L79" s="734"/>
    </row>
    <row r="80" spans="1:12" s="330" customFormat="1" ht="12.75">
      <c r="A80" s="501"/>
      <c r="B80" s="564" t="s">
        <v>96</v>
      </c>
      <c r="C80" s="510">
        <v>2011</v>
      </c>
      <c r="D80" s="510">
        <v>2012</v>
      </c>
      <c r="E80" s="511">
        <v>2013</v>
      </c>
      <c r="F80" s="511">
        <v>2014</v>
      </c>
      <c r="G80" s="511">
        <v>2015</v>
      </c>
      <c r="H80" s="512">
        <v>2016</v>
      </c>
      <c r="I80" s="512">
        <v>2017</v>
      </c>
      <c r="J80" s="512">
        <v>2018</v>
      </c>
      <c r="K80" s="512">
        <v>2019</v>
      </c>
      <c r="L80" s="512">
        <v>2020</v>
      </c>
    </row>
    <row r="81" spans="1:12" s="330" customFormat="1" ht="13.5" thickBot="1">
      <c r="A81" s="501"/>
      <c r="B81" s="535" t="s">
        <v>465</v>
      </c>
      <c r="C81" s="776">
        <v>0</v>
      </c>
      <c r="D81" s="777"/>
      <c r="E81" s="778"/>
      <c r="F81" s="776" t="s">
        <v>480</v>
      </c>
      <c r="G81" s="777"/>
      <c r="H81" s="778"/>
      <c r="I81" s="779" t="s">
        <v>480</v>
      </c>
      <c r="J81" s="777"/>
      <c r="K81" s="777"/>
      <c r="L81" s="778"/>
    </row>
    <row r="82" spans="1:12" s="330" customFormat="1" ht="13.5" thickTop="1">
      <c r="A82" s="501"/>
      <c r="B82" s="572" t="s">
        <v>486</v>
      </c>
      <c r="C82" s="808">
        <v>0</v>
      </c>
      <c r="D82" s="803"/>
      <c r="E82" s="804"/>
      <c r="F82" s="799" t="s">
        <v>480</v>
      </c>
      <c r="G82" s="800"/>
      <c r="H82" s="801"/>
      <c r="I82" s="802" t="s">
        <v>480</v>
      </c>
      <c r="J82" s="803"/>
      <c r="K82" s="803"/>
      <c r="L82" s="804"/>
    </row>
    <row r="83" spans="1:12" s="249" customFormat="1" ht="12.75">
      <c r="A83" s="494"/>
      <c r="B83" s="571"/>
      <c r="C83" s="501"/>
      <c r="D83" s="330"/>
      <c r="E83" s="330"/>
      <c r="F83" s="330"/>
      <c r="G83" s="330"/>
      <c r="H83" s="330"/>
      <c r="I83" s="330"/>
      <c r="J83" s="330"/>
      <c r="K83" s="330"/>
      <c r="L83" s="330"/>
    </row>
    <row r="84" spans="1:3" s="330" customFormat="1" ht="13.5" customHeight="1">
      <c r="A84" s="501"/>
      <c r="B84" s="571"/>
      <c r="C84" s="501"/>
    </row>
    <row r="85" spans="1:12" s="330" customFormat="1" ht="12.75">
      <c r="A85" s="501"/>
      <c r="B85" s="249"/>
      <c r="C85" s="805" t="s">
        <v>69</v>
      </c>
      <c r="D85" s="806"/>
      <c r="E85" s="735"/>
      <c r="F85" s="805" t="s">
        <v>71</v>
      </c>
      <c r="G85" s="806"/>
      <c r="H85" s="735"/>
      <c r="I85" s="805" t="s">
        <v>70</v>
      </c>
      <c r="J85" s="806"/>
      <c r="K85" s="806"/>
      <c r="L85" s="735"/>
    </row>
    <row r="86" spans="2:12" ht="12.75">
      <c r="B86" s="564" t="s">
        <v>462</v>
      </c>
      <c r="C86" s="510">
        <v>2011</v>
      </c>
      <c r="D86" s="510">
        <v>2012</v>
      </c>
      <c r="E86" s="511">
        <v>2013</v>
      </c>
      <c r="F86" s="511">
        <v>2014</v>
      </c>
      <c r="G86" s="511">
        <v>2015</v>
      </c>
      <c r="H86" s="512">
        <v>2016</v>
      </c>
      <c r="I86" s="512">
        <v>2017</v>
      </c>
      <c r="J86" s="512">
        <v>2018</v>
      </c>
      <c r="K86" s="512">
        <v>2019</v>
      </c>
      <c r="L86" s="512">
        <v>2020</v>
      </c>
    </row>
    <row r="87" spans="2:12" ht="13.5" thickBot="1">
      <c r="B87" s="535" t="s">
        <v>466</v>
      </c>
      <c r="C87" s="780">
        <v>0</v>
      </c>
      <c r="D87" s="781"/>
      <c r="E87" s="782"/>
      <c r="F87" s="780" t="s">
        <v>480</v>
      </c>
      <c r="G87" s="781"/>
      <c r="H87" s="782"/>
      <c r="I87" s="807" t="s">
        <v>480</v>
      </c>
      <c r="J87" s="781"/>
      <c r="K87" s="781"/>
      <c r="L87" s="782"/>
    </row>
    <row r="88" spans="2:12" s="501" customFormat="1" ht="13.5" thickTop="1">
      <c r="B88" s="487"/>
      <c r="C88" s="487"/>
      <c r="D88" s="247"/>
      <c r="E88" s="247"/>
      <c r="F88" s="247"/>
      <c r="G88" s="247"/>
      <c r="H88" s="247"/>
      <c r="I88" s="247"/>
      <c r="J88" s="247"/>
      <c r="K88" s="247"/>
      <c r="L88" s="247"/>
    </row>
    <row r="89" spans="1:12" s="330" customFormat="1" ht="12.75">
      <c r="A89" s="501"/>
      <c r="B89" s="487"/>
      <c r="C89" s="487"/>
      <c r="D89" s="247"/>
      <c r="E89" s="247"/>
      <c r="F89" s="247"/>
      <c r="G89" s="247"/>
      <c r="H89" s="247"/>
      <c r="I89" s="247"/>
      <c r="J89" s="247"/>
      <c r="K89" s="247"/>
      <c r="L89" s="247"/>
    </row>
    <row r="90" spans="1:12" s="330" customFormat="1" ht="12.75">
      <c r="A90" s="501"/>
      <c r="B90" s="564" t="s">
        <v>145</v>
      </c>
      <c r="C90" s="510">
        <v>2011</v>
      </c>
      <c r="D90" s="510">
        <v>2012</v>
      </c>
      <c r="E90" s="511">
        <v>2013</v>
      </c>
      <c r="F90" s="511">
        <v>2014</v>
      </c>
      <c r="G90" s="511">
        <v>2015</v>
      </c>
      <c r="H90" s="512">
        <v>2016</v>
      </c>
      <c r="I90" s="512">
        <v>2017</v>
      </c>
      <c r="J90" s="512">
        <v>2018</v>
      </c>
      <c r="K90" s="512">
        <v>2019</v>
      </c>
      <c r="L90" s="512">
        <v>2020</v>
      </c>
    </row>
    <row r="91" spans="1:12" s="330" customFormat="1" ht="13.5" thickBot="1">
      <c r="A91" s="501"/>
      <c r="B91" s="535" t="s">
        <v>144</v>
      </c>
      <c r="C91" s="776" t="s">
        <v>480</v>
      </c>
      <c r="D91" s="777"/>
      <c r="E91" s="778"/>
      <c r="F91" s="776" t="s">
        <v>493</v>
      </c>
      <c r="G91" s="777"/>
      <c r="H91" s="778"/>
      <c r="I91" s="899" t="s">
        <v>494</v>
      </c>
      <c r="J91" s="900"/>
      <c r="K91" s="900"/>
      <c r="L91" s="901"/>
    </row>
    <row r="92" spans="1:12" s="330" customFormat="1" ht="13.5" thickTop="1">
      <c r="A92" s="501"/>
      <c r="B92" s="515" t="s">
        <v>226</v>
      </c>
      <c r="C92" s="725">
        <v>41844265</v>
      </c>
      <c r="D92" s="726"/>
      <c r="E92" s="727"/>
      <c r="F92" s="725" t="s">
        <v>493</v>
      </c>
      <c r="G92" s="726"/>
      <c r="H92" s="727"/>
      <c r="I92" s="756" t="s">
        <v>494</v>
      </c>
      <c r="J92" s="757"/>
      <c r="K92" s="757"/>
      <c r="L92" s="758"/>
    </row>
    <row r="93" spans="1:12" s="330" customFormat="1" ht="12.75">
      <c r="A93" s="501"/>
      <c r="B93" s="515" t="s">
        <v>208</v>
      </c>
      <c r="C93" s="725">
        <v>4353017</v>
      </c>
      <c r="D93" s="726"/>
      <c r="E93" s="727"/>
      <c r="F93" s="725" t="s">
        <v>493</v>
      </c>
      <c r="G93" s="726"/>
      <c r="H93" s="727"/>
      <c r="I93" s="725" t="s">
        <v>494</v>
      </c>
      <c r="J93" s="726"/>
      <c r="K93" s="726"/>
      <c r="L93" s="727"/>
    </row>
    <row r="94" spans="1:12" s="330" customFormat="1" ht="12.75">
      <c r="A94" s="501"/>
      <c r="B94" s="528" t="s">
        <v>209</v>
      </c>
      <c r="C94" s="728">
        <v>42380</v>
      </c>
      <c r="D94" s="729"/>
      <c r="E94" s="730"/>
      <c r="F94" s="728" t="s">
        <v>493</v>
      </c>
      <c r="G94" s="729"/>
      <c r="H94" s="730"/>
      <c r="I94" s="728" t="s">
        <v>494</v>
      </c>
      <c r="J94" s="729"/>
      <c r="K94" s="729"/>
      <c r="L94" s="730"/>
    </row>
    <row r="95" spans="1:12" s="330" customFormat="1" ht="12.75">
      <c r="A95" s="501"/>
      <c r="B95" s="515" t="s">
        <v>210</v>
      </c>
      <c r="C95" s="725">
        <v>0</v>
      </c>
      <c r="D95" s="726"/>
      <c r="E95" s="727"/>
      <c r="F95" s="725" t="s">
        <v>493</v>
      </c>
      <c r="G95" s="726"/>
      <c r="H95" s="727"/>
      <c r="I95" s="725" t="s">
        <v>494</v>
      </c>
      <c r="J95" s="726"/>
      <c r="K95" s="726"/>
      <c r="L95" s="727"/>
    </row>
    <row r="96" spans="1:12" s="330" customFormat="1" ht="12.75">
      <c r="A96" s="501"/>
      <c r="B96" s="528" t="s">
        <v>211</v>
      </c>
      <c r="C96" s="728">
        <v>0</v>
      </c>
      <c r="D96" s="729"/>
      <c r="E96" s="730"/>
      <c r="F96" s="728" t="s">
        <v>493</v>
      </c>
      <c r="G96" s="729"/>
      <c r="H96" s="730"/>
      <c r="I96" s="728" t="s">
        <v>494</v>
      </c>
      <c r="J96" s="729"/>
      <c r="K96" s="729"/>
      <c r="L96" s="730"/>
    </row>
    <row r="97" spans="1:12" s="330" customFormat="1" ht="12.75">
      <c r="A97" s="501"/>
      <c r="B97" s="497" t="s">
        <v>212</v>
      </c>
      <c r="C97" s="731">
        <v>0</v>
      </c>
      <c r="D97" s="732"/>
      <c r="E97" s="733"/>
      <c r="F97" s="731" t="s">
        <v>493</v>
      </c>
      <c r="G97" s="732"/>
      <c r="H97" s="733"/>
      <c r="I97" s="725" t="s">
        <v>494</v>
      </c>
      <c r="J97" s="726"/>
      <c r="K97" s="726"/>
      <c r="L97" s="727"/>
    </row>
    <row r="98" spans="1:12" s="330" customFormat="1" ht="13.5" thickBot="1">
      <c r="A98" s="501"/>
      <c r="B98" s="523" t="s">
        <v>213</v>
      </c>
      <c r="C98" s="772">
        <v>0</v>
      </c>
      <c r="D98" s="736"/>
      <c r="E98" s="737"/>
      <c r="F98" s="772" t="s">
        <v>493</v>
      </c>
      <c r="G98" s="736"/>
      <c r="H98" s="737"/>
      <c r="I98" s="772" t="s">
        <v>494</v>
      </c>
      <c r="J98" s="736"/>
      <c r="K98" s="736"/>
      <c r="L98" s="737"/>
    </row>
    <row r="99" spans="1:12" s="330" customFormat="1" ht="13.5" thickTop="1">
      <c r="A99" s="501"/>
      <c r="B99" s="497" t="s">
        <v>227</v>
      </c>
      <c r="C99" s="790">
        <v>0</v>
      </c>
      <c r="D99" s="791"/>
      <c r="E99" s="792"/>
      <c r="F99" s="773" t="s">
        <v>493</v>
      </c>
      <c r="G99" s="774"/>
      <c r="H99" s="775"/>
      <c r="I99" s="722" t="s">
        <v>494</v>
      </c>
      <c r="J99" s="723"/>
      <c r="K99" s="723"/>
      <c r="L99" s="724"/>
    </row>
    <row r="100" spans="1:12" s="330" customFormat="1" ht="12.75">
      <c r="A100" s="501"/>
      <c r="B100" s="542" t="s">
        <v>228</v>
      </c>
      <c r="C100" s="788">
        <v>0</v>
      </c>
      <c r="D100" s="788"/>
      <c r="E100" s="789"/>
      <c r="F100" s="763" t="s">
        <v>493</v>
      </c>
      <c r="G100" s="763"/>
      <c r="H100" s="764"/>
      <c r="I100" s="765" t="s">
        <v>494</v>
      </c>
      <c r="J100" s="763"/>
      <c r="K100" s="763"/>
      <c r="L100" s="764"/>
    </row>
    <row r="101" spans="1:12" s="330" customFormat="1" ht="12.75">
      <c r="A101" s="501"/>
      <c r="B101" s="542" t="s">
        <v>229</v>
      </c>
      <c r="C101" s="788">
        <v>0</v>
      </c>
      <c r="D101" s="788"/>
      <c r="E101" s="789"/>
      <c r="F101" s="763" t="s">
        <v>493</v>
      </c>
      <c r="G101" s="763"/>
      <c r="H101" s="764"/>
      <c r="I101" s="765" t="s">
        <v>494</v>
      </c>
      <c r="J101" s="763"/>
      <c r="K101" s="763"/>
      <c r="L101" s="764"/>
    </row>
    <row r="102" spans="1:12" s="330" customFormat="1" ht="12.75">
      <c r="A102" s="501"/>
      <c r="B102" s="542" t="s">
        <v>230</v>
      </c>
      <c r="C102" s="788">
        <v>0</v>
      </c>
      <c r="D102" s="788"/>
      <c r="E102" s="789"/>
      <c r="F102" s="763" t="s">
        <v>493</v>
      </c>
      <c r="G102" s="763"/>
      <c r="H102" s="764"/>
      <c r="I102" s="765" t="s">
        <v>494</v>
      </c>
      <c r="J102" s="763"/>
      <c r="K102" s="763"/>
      <c r="L102" s="764"/>
    </row>
    <row r="103" spans="1:12" s="330" customFormat="1" ht="12.75">
      <c r="A103" s="501"/>
      <c r="B103" s="542" t="s">
        <v>231</v>
      </c>
      <c r="C103" s="788">
        <v>0</v>
      </c>
      <c r="D103" s="788"/>
      <c r="E103" s="789"/>
      <c r="F103" s="763" t="s">
        <v>493</v>
      </c>
      <c r="G103" s="763"/>
      <c r="H103" s="764"/>
      <c r="I103" s="765" t="s">
        <v>494</v>
      </c>
      <c r="J103" s="763"/>
      <c r="K103" s="763"/>
      <c r="L103" s="764"/>
    </row>
    <row r="104" spans="1:12" s="330" customFormat="1" ht="12.75">
      <c r="A104" s="501"/>
      <c r="B104" s="542" t="s">
        <v>232</v>
      </c>
      <c r="C104" s="783">
        <v>0</v>
      </c>
      <c r="D104" s="784"/>
      <c r="E104" s="785"/>
      <c r="F104" s="766" t="s">
        <v>493</v>
      </c>
      <c r="G104" s="767"/>
      <c r="H104" s="768"/>
      <c r="I104" s="765" t="s">
        <v>494</v>
      </c>
      <c r="J104" s="763"/>
      <c r="K104" s="763"/>
      <c r="L104" s="764"/>
    </row>
    <row r="105" spans="1:12" s="330" customFormat="1" ht="13.5" thickBot="1">
      <c r="A105" s="501"/>
      <c r="B105" s="523" t="s">
        <v>233</v>
      </c>
      <c r="C105" s="786">
        <v>0</v>
      </c>
      <c r="D105" s="786"/>
      <c r="E105" s="787"/>
      <c r="F105" s="770" t="s">
        <v>493</v>
      </c>
      <c r="G105" s="770"/>
      <c r="H105" s="771"/>
      <c r="I105" s="769" t="s">
        <v>494</v>
      </c>
      <c r="J105" s="770"/>
      <c r="K105" s="770"/>
      <c r="L105" s="771"/>
    </row>
    <row r="106" spans="1:12" s="330" customFormat="1" ht="13.5" thickTop="1">
      <c r="A106" s="501"/>
      <c r="B106" s="528" t="s">
        <v>63</v>
      </c>
      <c r="C106" s="753" t="s">
        <v>480</v>
      </c>
      <c r="D106" s="754"/>
      <c r="E106" s="755"/>
      <c r="F106" s="753" t="s">
        <v>493</v>
      </c>
      <c r="G106" s="754"/>
      <c r="H106" s="755"/>
      <c r="I106" s="756" t="s">
        <v>494</v>
      </c>
      <c r="J106" s="757"/>
      <c r="K106" s="757"/>
      <c r="L106" s="758"/>
    </row>
    <row r="107" spans="2:3" ht="12.75">
      <c r="B107" s="573"/>
      <c r="C107" s="487"/>
    </row>
    <row r="108" spans="2:3" ht="12.75">
      <c r="B108" s="487"/>
      <c r="C108" s="487"/>
    </row>
    <row r="109" spans="2:3" ht="12.75">
      <c r="B109" s="487"/>
      <c r="C109" s="487"/>
    </row>
    <row r="110" spans="1:3" ht="12.75">
      <c r="A110" s="574"/>
      <c r="B110" s="487"/>
      <c r="C110" s="487"/>
    </row>
    <row r="111" spans="2:3" ht="12.75">
      <c r="B111" s="487"/>
      <c r="C111" s="487"/>
    </row>
    <row r="112" spans="2:3" ht="12.75">
      <c r="B112" s="487"/>
      <c r="C112" s="487"/>
    </row>
    <row r="113" spans="2:3" ht="12.75">
      <c r="B113" s="487"/>
      <c r="C113" s="487"/>
    </row>
    <row r="114" spans="1:3" ht="12.75">
      <c r="A114" s="575"/>
      <c r="B114" s="487"/>
      <c r="C114" s="487"/>
    </row>
    <row r="115" spans="2:3" ht="12.75">
      <c r="B115" s="487"/>
      <c r="C115" s="487"/>
    </row>
    <row r="116" spans="2:3" ht="12.75">
      <c r="B116" s="487"/>
      <c r="C116" s="487"/>
    </row>
    <row r="117" spans="2:3" ht="12.75">
      <c r="B117" s="487"/>
      <c r="C117" s="487"/>
    </row>
    <row r="118" spans="2:3" ht="12.75">
      <c r="B118" s="487"/>
      <c r="C118" s="487"/>
    </row>
    <row r="119" spans="2:3" ht="12.75">
      <c r="B119" s="487"/>
      <c r="C119" s="487"/>
    </row>
    <row r="120" spans="2:3" ht="12.75">
      <c r="B120" s="573"/>
      <c r="C120" s="487"/>
    </row>
    <row r="121" spans="2:3" ht="12.75">
      <c r="B121" s="573"/>
      <c r="C121" s="487"/>
    </row>
    <row r="122" spans="2:3" ht="12.75">
      <c r="B122" s="487"/>
      <c r="C122" s="487"/>
    </row>
    <row r="123" spans="2:3" ht="12.75">
      <c r="B123" s="487"/>
      <c r="C123" s="487"/>
    </row>
    <row r="124" spans="2:3" ht="12.75">
      <c r="B124" s="487"/>
      <c r="C124" s="487"/>
    </row>
    <row r="125" spans="2:3" ht="12.75">
      <c r="B125" s="487"/>
      <c r="C125" s="487"/>
    </row>
    <row r="126" spans="2:3" ht="12.75">
      <c r="B126" s="487"/>
      <c r="C126" s="487"/>
    </row>
    <row r="127" spans="2:3" ht="12.75">
      <c r="B127" s="487"/>
      <c r="C127" s="487"/>
    </row>
    <row r="128" spans="2:3" ht="12.75">
      <c r="B128" s="487"/>
      <c r="C128" s="487"/>
    </row>
    <row r="129" spans="2:3" ht="12.75">
      <c r="B129" s="487"/>
      <c r="C129" s="487"/>
    </row>
    <row r="130" spans="2:3" ht="12.75">
      <c r="B130" s="487"/>
      <c r="C130" s="487"/>
    </row>
    <row r="131" spans="2:3" ht="12.75">
      <c r="B131" s="487"/>
      <c r="C131" s="487"/>
    </row>
    <row r="132" spans="2:3" ht="12.75">
      <c r="B132" s="487"/>
      <c r="C132" s="487"/>
    </row>
    <row r="133" spans="2:3" ht="12.75">
      <c r="B133" s="487"/>
      <c r="C133" s="487"/>
    </row>
    <row r="134" spans="2:3" ht="12.75">
      <c r="B134" s="487"/>
      <c r="C134" s="487"/>
    </row>
    <row r="135" spans="2:3" ht="12.75">
      <c r="B135" s="487"/>
      <c r="C135" s="487"/>
    </row>
    <row r="136" spans="2:3" ht="12.75">
      <c r="B136" s="487"/>
      <c r="C136" s="487"/>
    </row>
    <row r="137" spans="2:3" ht="12.75">
      <c r="B137" s="487"/>
      <c r="C137" s="487"/>
    </row>
    <row r="138" spans="2:3" ht="15">
      <c r="B138" s="64"/>
      <c r="C138" s="487"/>
    </row>
    <row r="139" spans="2:5" ht="12.75" customHeight="1">
      <c r="B139" s="64"/>
      <c r="C139" s="64"/>
      <c r="D139" s="65"/>
      <c r="E139" s="65"/>
    </row>
    <row r="140" spans="2:5" ht="12.75" customHeight="1">
      <c r="B140" s="64"/>
      <c r="C140" s="64"/>
      <c r="D140" s="65"/>
      <c r="E140" s="65"/>
    </row>
    <row r="141" spans="2:5" ht="12.75" customHeight="1">
      <c r="B141" s="64"/>
      <c r="C141" s="64"/>
      <c r="D141" s="65"/>
      <c r="E141" s="65"/>
    </row>
    <row r="142" spans="2:5" ht="12.75" customHeight="1">
      <c r="B142" s="64"/>
      <c r="C142" s="64"/>
      <c r="D142" s="65"/>
      <c r="E142" s="65"/>
    </row>
    <row r="143" spans="2:5" ht="12.75" customHeight="1">
      <c r="B143" s="64"/>
      <c r="C143" s="64"/>
      <c r="D143" s="65"/>
      <c r="E143" s="65"/>
    </row>
    <row r="144" spans="2:5" ht="12.75" customHeight="1">
      <c r="B144" s="64"/>
      <c r="C144" s="64"/>
      <c r="D144" s="65"/>
      <c r="E144" s="65"/>
    </row>
    <row r="145" spans="2:5" ht="12.75" customHeight="1">
      <c r="B145" s="64"/>
      <c r="C145" s="64"/>
      <c r="D145" s="65"/>
      <c r="E145" s="65"/>
    </row>
    <row r="146" spans="2:5" ht="12.75" customHeight="1">
      <c r="B146" s="487"/>
      <c r="C146" s="64"/>
      <c r="D146" s="65"/>
      <c r="E146" s="65"/>
    </row>
    <row r="147" spans="2:3" ht="12.75" customHeight="1">
      <c r="B147" s="487"/>
      <c r="C147" s="487"/>
    </row>
    <row r="148" spans="2:3" ht="12.75" customHeight="1">
      <c r="B148" s="487"/>
      <c r="C148" s="487"/>
    </row>
    <row r="149" spans="2:3" ht="12.75">
      <c r="B149" s="487"/>
      <c r="C149" s="487"/>
    </row>
    <row r="150" spans="2:3" ht="12.75">
      <c r="B150" s="487"/>
      <c r="C150" s="487"/>
    </row>
    <row r="151" spans="2:3" ht="12.75">
      <c r="B151" s="487"/>
      <c r="C151" s="487"/>
    </row>
    <row r="152" spans="2:3" ht="12.75">
      <c r="B152" s="487"/>
      <c r="C152" s="487"/>
    </row>
    <row r="153" spans="2:3" ht="12.75">
      <c r="B153" s="487"/>
      <c r="C153" s="487"/>
    </row>
    <row r="154" spans="2:3" ht="12.75">
      <c r="B154" s="487"/>
      <c r="C154" s="487"/>
    </row>
    <row r="155" spans="2:3" ht="12.75">
      <c r="B155" s="487"/>
      <c r="C155" s="487"/>
    </row>
    <row r="156" spans="2:3" ht="12.75">
      <c r="B156" s="487"/>
      <c r="C156" s="487"/>
    </row>
    <row r="157" spans="2:3" ht="12.75">
      <c r="B157" s="487"/>
      <c r="C157" s="487"/>
    </row>
    <row r="158" spans="2:3" ht="12.75">
      <c r="B158" s="487"/>
      <c r="C158" s="487"/>
    </row>
    <row r="159" spans="2:3" ht="12.75">
      <c r="B159" s="487"/>
      <c r="C159" s="487"/>
    </row>
    <row r="160" spans="2:3" ht="12.75">
      <c r="B160" s="487"/>
      <c r="C160" s="487"/>
    </row>
    <row r="161" spans="2:3" ht="12.75">
      <c r="B161" s="487"/>
      <c r="C161" s="487"/>
    </row>
    <row r="162" spans="2:3" ht="12.75">
      <c r="B162" s="487"/>
      <c r="C162" s="487"/>
    </row>
    <row r="163" spans="2:3" ht="12.75">
      <c r="B163" s="487"/>
      <c r="C163" s="487"/>
    </row>
    <row r="164" spans="2:3" ht="12.75">
      <c r="B164" s="487"/>
      <c r="C164" s="487"/>
    </row>
    <row r="165" spans="2:3" ht="12.75">
      <c r="B165" s="487"/>
      <c r="C165" s="487"/>
    </row>
    <row r="166" spans="2:3" ht="12.75">
      <c r="B166" s="487"/>
      <c r="C166" s="487"/>
    </row>
    <row r="167" spans="2:3" ht="12.75">
      <c r="B167" s="487"/>
      <c r="C167" s="487"/>
    </row>
    <row r="168" spans="2:3" ht="12.75">
      <c r="B168" s="487"/>
      <c r="C168" s="487"/>
    </row>
    <row r="169" spans="2:3" ht="12.75">
      <c r="B169" s="487"/>
      <c r="C169" s="487"/>
    </row>
    <row r="170" spans="2:3" ht="12.75">
      <c r="B170" s="487"/>
      <c r="C170" s="487"/>
    </row>
    <row r="171" spans="2:3" ht="12.75">
      <c r="B171" s="487"/>
      <c r="C171" s="487"/>
    </row>
    <row r="172" spans="2:3" ht="12.75">
      <c r="B172" s="487"/>
      <c r="C172" s="487"/>
    </row>
    <row r="173" spans="2:3" ht="12.75">
      <c r="B173" s="487"/>
      <c r="C173" s="487"/>
    </row>
    <row r="174" spans="2:3" ht="12.75">
      <c r="B174" s="487"/>
      <c r="C174" s="487"/>
    </row>
    <row r="175" spans="2:3" ht="12.75">
      <c r="B175" s="487"/>
      <c r="C175" s="487"/>
    </row>
    <row r="176" spans="2:3" ht="12.75">
      <c r="B176" s="487"/>
      <c r="C176" s="487"/>
    </row>
    <row r="177" spans="2:3" ht="12.75">
      <c r="B177" s="487"/>
      <c r="C177" s="487"/>
    </row>
    <row r="178" spans="2:3" ht="12.75">
      <c r="B178" s="487"/>
      <c r="C178" s="487"/>
    </row>
    <row r="179" spans="2:3" ht="12.75">
      <c r="B179" s="487"/>
      <c r="C179" s="487"/>
    </row>
    <row r="180" spans="2:3" ht="12.75">
      <c r="B180" s="487"/>
      <c r="C180" s="487"/>
    </row>
    <row r="181" spans="2:3" ht="12.75">
      <c r="B181" s="487"/>
      <c r="C181" s="487"/>
    </row>
    <row r="182" spans="2:3" ht="12.75">
      <c r="B182" s="487"/>
      <c r="C182" s="487"/>
    </row>
    <row r="183" spans="2:3" ht="12.75">
      <c r="B183" s="487"/>
      <c r="C183" s="487"/>
    </row>
    <row r="184" spans="2:3" ht="12.75">
      <c r="B184" s="487"/>
      <c r="C184" s="487"/>
    </row>
    <row r="185" spans="2:3" ht="12.75">
      <c r="B185" s="487"/>
      <c r="C185" s="487"/>
    </row>
    <row r="186" spans="2:3" ht="12.75">
      <c r="B186" s="487"/>
      <c r="C186" s="487"/>
    </row>
    <row r="187" spans="2:3" ht="12.75">
      <c r="B187" s="487"/>
      <c r="C187" s="487"/>
    </row>
    <row r="188" spans="2:3" ht="12.75">
      <c r="B188" s="487"/>
      <c r="C188" s="487"/>
    </row>
    <row r="189" spans="2:3" ht="12.75">
      <c r="B189" s="487"/>
      <c r="C189" s="487"/>
    </row>
    <row r="190" spans="2:3" ht="12.75">
      <c r="B190" s="487"/>
      <c r="C190" s="487"/>
    </row>
    <row r="191" spans="2:3" ht="12.75">
      <c r="B191" s="487"/>
      <c r="C191" s="487"/>
    </row>
    <row r="192" spans="2:3" ht="12.75">
      <c r="B192" s="487"/>
      <c r="C192" s="487"/>
    </row>
    <row r="193" spans="2:3" ht="12.75">
      <c r="B193" s="487"/>
      <c r="C193" s="487"/>
    </row>
    <row r="194" spans="2:3" ht="12.75">
      <c r="B194" s="487"/>
      <c r="C194" s="487"/>
    </row>
    <row r="195" spans="2:3" ht="12.75">
      <c r="B195" s="487"/>
      <c r="C195" s="487"/>
    </row>
    <row r="196" spans="2:3" ht="12.75">
      <c r="B196" s="487"/>
      <c r="C196" s="487"/>
    </row>
    <row r="197" spans="2:3" ht="12.75">
      <c r="B197" s="487"/>
      <c r="C197" s="487"/>
    </row>
    <row r="198" spans="2:3" ht="12.75">
      <c r="B198" s="487"/>
      <c r="C198" s="487"/>
    </row>
    <row r="199" spans="2:3" ht="12.75">
      <c r="B199" s="487"/>
      <c r="C199" s="487"/>
    </row>
    <row r="200" spans="2:3" ht="12.75">
      <c r="B200" s="487"/>
      <c r="C200" s="487"/>
    </row>
    <row r="201" spans="2:3" ht="12.75">
      <c r="B201" s="487"/>
      <c r="C201" s="487"/>
    </row>
    <row r="202" spans="2:3" ht="12.75">
      <c r="B202" s="487"/>
      <c r="C202" s="487"/>
    </row>
    <row r="203" spans="2:3" ht="12.75">
      <c r="B203" s="487"/>
      <c r="C203" s="487"/>
    </row>
    <row r="204" spans="2:3" ht="12.75">
      <c r="B204" s="487"/>
      <c r="C204" s="487"/>
    </row>
    <row r="205" spans="2:3" ht="12.75">
      <c r="B205" s="487"/>
      <c r="C205" s="487"/>
    </row>
    <row r="206" spans="2:3" ht="12.75">
      <c r="B206" s="487"/>
      <c r="C206" s="487"/>
    </row>
    <row r="207" spans="2:3" ht="12.75">
      <c r="B207" s="487"/>
      <c r="C207" s="487"/>
    </row>
    <row r="208" spans="2:3" ht="12.75">
      <c r="B208" s="487"/>
      <c r="C208" s="487"/>
    </row>
    <row r="209" spans="2:3" ht="12.75">
      <c r="B209" s="487"/>
      <c r="C209" s="487"/>
    </row>
    <row r="210" spans="2:3" ht="12.75">
      <c r="B210" s="487"/>
      <c r="C210" s="487"/>
    </row>
    <row r="211" spans="2:3" ht="12.75">
      <c r="B211" s="487"/>
      <c r="C211" s="487"/>
    </row>
    <row r="212" spans="2:3" ht="12.75">
      <c r="B212" s="487"/>
      <c r="C212" s="487"/>
    </row>
    <row r="213" spans="2:3" ht="12.75">
      <c r="B213" s="487"/>
      <c r="C213" s="487"/>
    </row>
    <row r="214" spans="2:3" ht="12.75">
      <c r="B214" s="487"/>
      <c r="C214" s="487"/>
    </row>
    <row r="215" spans="2:3" ht="12.75">
      <c r="B215" s="487"/>
      <c r="C215" s="487"/>
    </row>
    <row r="216" spans="2:3" ht="12.75">
      <c r="B216" s="487"/>
      <c r="C216" s="487"/>
    </row>
    <row r="217" spans="2:3" ht="12.75">
      <c r="B217" s="487"/>
      <c r="C217" s="487"/>
    </row>
    <row r="218" spans="2:3" ht="12.75">
      <c r="B218" s="487"/>
      <c r="C218" s="487"/>
    </row>
    <row r="219" spans="2:3" ht="12.75">
      <c r="B219" s="487"/>
      <c r="C219" s="487"/>
    </row>
    <row r="220" spans="2:3" ht="12.75">
      <c r="B220" s="487"/>
      <c r="C220" s="487"/>
    </row>
    <row r="221" spans="2:3" ht="12.75">
      <c r="B221" s="487"/>
      <c r="C221" s="487"/>
    </row>
    <row r="222" spans="2:3" ht="12.75">
      <c r="B222" s="487"/>
      <c r="C222" s="487"/>
    </row>
    <row r="223" spans="2:3" ht="12.75">
      <c r="B223" s="487"/>
      <c r="C223" s="487"/>
    </row>
    <row r="224" spans="2:3" ht="12.75">
      <c r="B224" s="487"/>
      <c r="C224" s="487"/>
    </row>
    <row r="225" spans="2:3" ht="12.75">
      <c r="B225" s="487"/>
      <c r="C225" s="487"/>
    </row>
    <row r="226" spans="2:3" ht="12.75">
      <c r="B226" s="487"/>
      <c r="C226" s="487"/>
    </row>
    <row r="227" spans="2:3" ht="12.75">
      <c r="B227" s="487"/>
      <c r="C227" s="487"/>
    </row>
    <row r="228" spans="2:3" ht="12.75">
      <c r="B228" s="487"/>
      <c r="C228" s="487"/>
    </row>
    <row r="229" spans="2:3" ht="12.75">
      <c r="B229" s="487"/>
      <c r="C229" s="487"/>
    </row>
    <row r="230" spans="2:3" ht="12.75">
      <c r="B230" s="487"/>
      <c r="C230" s="487"/>
    </row>
    <row r="231" spans="2:3" ht="12.75">
      <c r="B231" s="487"/>
      <c r="C231" s="487"/>
    </row>
    <row r="232" spans="2:3" ht="12.75">
      <c r="B232" s="487"/>
      <c r="C232" s="487"/>
    </row>
    <row r="233" spans="2:3" ht="12.75">
      <c r="B233" s="487"/>
      <c r="C233" s="487"/>
    </row>
    <row r="234" spans="2:3" ht="12.75">
      <c r="B234" s="487"/>
      <c r="C234" s="487"/>
    </row>
    <row r="235" spans="2:3" ht="12.75">
      <c r="B235" s="487"/>
      <c r="C235" s="487"/>
    </row>
    <row r="236" spans="2:3" ht="12.75">
      <c r="B236" s="487"/>
      <c r="C236" s="487"/>
    </row>
    <row r="237" spans="2:3" ht="12.75">
      <c r="B237" s="487"/>
      <c r="C237" s="487"/>
    </row>
    <row r="238" spans="2:3" ht="12.75">
      <c r="B238" s="487"/>
      <c r="C238" s="487"/>
    </row>
    <row r="239" spans="2:3" ht="12.75">
      <c r="B239" s="487"/>
      <c r="C239" s="487"/>
    </row>
    <row r="240" spans="2:3" ht="12.75">
      <c r="B240" s="487"/>
      <c r="C240" s="487"/>
    </row>
    <row r="241" spans="2:3" ht="12.75">
      <c r="B241" s="487"/>
      <c r="C241" s="487"/>
    </row>
    <row r="242" spans="2:3" ht="12.75">
      <c r="B242" s="487"/>
      <c r="C242" s="487"/>
    </row>
    <row r="243" spans="2:3" ht="12.75">
      <c r="B243" s="487"/>
      <c r="C243" s="487"/>
    </row>
    <row r="244" spans="2:3" ht="12.75">
      <c r="B244" s="487"/>
      <c r="C244" s="487"/>
    </row>
    <row r="245" spans="2:3" ht="12.75">
      <c r="B245" s="487"/>
      <c r="C245" s="487"/>
    </row>
    <row r="246" spans="2:3" ht="12.75">
      <c r="B246" s="487"/>
      <c r="C246" s="487"/>
    </row>
    <row r="247" spans="2:3" ht="12.75">
      <c r="B247" s="487"/>
      <c r="C247" s="487"/>
    </row>
    <row r="248" spans="2:3" ht="12.75">
      <c r="B248" s="487"/>
      <c r="C248" s="487"/>
    </row>
    <row r="249" spans="2:3" ht="12.75">
      <c r="B249" s="487"/>
      <c r="C249" s="487"/>
    </row>
    <row r="250" spans="2:3" ht="12.75">
      <c r="B250" s="487"/>
      <c r="C250" s="487"/>
    </row>
    <row r="251" spans="2:3" ht="12.75">
      <c r="B251" s="487"/>
      <c r="C251" s="487"/>
    </row>
    <row r="252" spans="2:3" ht="12.75">
      <c r="B252" s="487"/>
      <c r="C252" s="487"/>
    </row>
    <row r="253" spans="2:3" ht="12.75">
      <c r="B253" s="487"/>
      <c r="C253" s="487"/>
    </row>
    <row r="254" spans="2:3" ht="12.75">
      <c r="B254" s="487"/>
      <c r="C254" s="487"/>
    </row>
    <row r="255" spans="2:3" ht="12.75">
      <c r="B255" s="487"/>
      <c r="C255" s="487"/>
    </row>
    <row r="256" spans="2:3" ht="12.75">
      <c r="B256" s="487"/>
      <c r="C256" s="487"/>
    </row>
    <row r="257" spans="2:3" ht="12.75">
      <c r="B257" s="487"/>
      <c r="C257" s="487"/>
    </row>
    <row r="258" spans="2:3" ht="12.75">
      <c r="B258" s="487"/>
      <c r="C258" s="487"/>
    </row>
    <row r="259" spans="2:3" ht="12.75">
      <c r="B259" s="487"/>
      <c r="C259" s="487"/>
    </row>
    <row r="260" spans="2:3" ht="12.75">
      <c r="B260" s="487"/>
      <c r="C260" s="487"/>
    </row>
    <row r="261" spans="2:3" ht="12.75">
      <c r="B261" s="487"/>
      <c r="C261" s="487"/>
    </row>
    <row r="262" spans="2:3" ht="12.75">
      <c r="B262" s="487"/>
      <c r="C262" s="487"/>
    </row>
    <row r="263" spans="2:3" ht="12.75">
      <c r="B263" s="487"/>
      <c r="C263" s="487"/>
    </row>
    <row r="264" spans="2:3" ht="12.75">
      <c r="B264" s="487"/>
      <c r="C264" s="487"/>
    </row>
    <row r="265" spans="2:3" ht="12.75">
      <c r="B265" s="487"/>
      <c r="C265" s="487"/>
    </row>
    <row r="266" spans="2:3" ht="12.75">
      <c r="B266" s="487"/>
      <c r="C266" s="487"/>
    </row>
    <row r="267" spans="2:3" ht="12.75">
      <c r="B267" s="487"/>
      <c r="C267" s="487"/>
    </row>
    <row r="268" spans="2:3" ht="12.75">
      <c r="B268" s="487"/>
      <c r="C268" s="487"/>
    </row>
    <row r="269" spans="2:3" ht="12.75">
      <c r="B269" s="487"/>
      <c r="C269" s="487"/>
    </row>
    <row r="270" spans="2:3" ht="12.75">
      <c r="B270" s="487"/>
      <c r="C270" s="487"/>
    </row>
    <row r="271" spans="2:3" ht="12.75">
      <c r="B271" s="487"/>
      <c r="C271" s="487"/>
    </row>
    <row r="272" spans="2:3" ht="12.75">
      <c r="B272" s="487"/>
      <c r="C272" s="487"/>
    </row>
    <row r="273" spans="2:3" ht="12.75">
      <c r="B273" s="487"/>
      <c r="C273" s="487"/>
    </row>
    <row r="274" spans="2:3" ht="12.75">
      <c r="B274" s="487"/>
      <c r="C274" s="487"/>
    </row>
    <row r="275" spans="2:3" ht="12.75">
      <c r="B275" s="487"/>
      <c r="C275" s="487"/>
    </row>
    <row r="276" spans="2:3" ht="12.75">
      <c r="B276" s="487"/>
      <c r="C276" s="487"/>
    </row>
    <row r="277" spans="2:3" ht="12.75">
      <c r="B277" s="487"/>
      <c r="C277" s="487"/>
    </row>
    <row r="278" spans="2:3" ht="12.75">
      <c r="B278" s="487"/>
      <c r="C278" s="487"/>
    </row>
    <row r="279" spans="2:3" ht="12.75">
      <c r="B279" s="487"/>
      <c r="C279" s="487"/>
    </row>
    <row r="280" spans="2:3" ht="12.75">
      <c r="B280" s="487"/>
      <c r="C280" s="487"/>
    </row>
    <row r="281" spans="2:3" ht="12.75">
      <c r="B281" s="487"/>
      <c r="C281" s="487"/>
    </row>
    <row r="282" spans="2:3" ht="12.75">
      <c r="B282" s="487"/>
      <c r="C282" s="487"/>
    </row>
    <row r="283" spans="2:3" ht="12.75">
      <c r="B283" s="487"/>
      <c r="C283" s="487"/>
    </row>
    <row r="284" spans="2:3" ht="12.75">
      <c r="B284" s="487"/>
      <c r="C284" s="487"/>
    </row>
    <row r="285" spans="2:3" ht="12.75">
      <c r="B285" s="487"/>
      <c r="C285" s="487"/>
    </row>
    <row r="286" spans="2:3" ht="12.75">
      <c r="B286" s="487"/>
      <c r="C286" s="487"/>
    </row>
    <row r="287" spans="2:3" ht="12.75">
      <c r="B287" s="487"/>
      <c r="C287" s="487"/>
    </row>
    <row r="288" spans="2:3" ht="12.75">
      <c r="B288" s="487"/>
      <c r="C288" s="487"/>
    </row>
    <row r="289" spans="2:3" ht="12.75">
      <c r="B289" s="487"/>
      <c r="C289" s="487"/>
    </row>
    <row r="290" spans="2:3" ht="12.75">
      <c r="B290" s="487"/>
      <c r="C290" s="487"/>
    </row>
    <row r="291" spans="2:3" ht="12.75">
      <c r="B291" s="487"/>
      <c r="C291" s="487"/>
    </row>
    <row r="292" spans="2:3" ht="12.75">
      <c r="B292" s="487"/>
      <c r="C292" s="487"/>
    </row>
    <row r="293" spans="2:3" ht="12.75">
      <c r="B293" s="487"/>
      <c r="C293" s="487"/>
    </row>
    <row r="294" spans="2:3" ht="12.75">
      <c r="B294" s="487"/>
      <c r="C294" s="487"/>
    </row>
    <row r="295" spans="2:3" ht="12.75">
      <c r="B295" s="487"/>
      <c r="C295" s="487"/>
    </row>
    <row r="296" spans="2:3" ht="12.75">
      <c r="B296" s="487"/>
      <c r="C296" s="487"/>
    </row>
    <row r="297" spans="2:3" ht="12.75">
      <c r="B297" s="487"/>
      <c r="C297" s="487"/>
    </row>
    <row r="298" spans="2:3" ht="12.75">
      <c r="B298" s="487"/>
      <c r="C298" s="487"/>
    </row>
    <row r="299" spans="2:3" ht="12.75">
      <c r="B299" s="487"/>
      <c r="C299" s="487"/>
    </row>
    <row r="300" spans="2:3" ht="12.75">
      <c r="B300" s="487"/>
      <c r="C300" s="487"/>
    </row>
    <row r="301" spans="2:3" ht="12.75">
      <c r="B301" s="487"/>
      <c r="C301" s="487"/>
    </row>
    <row r="302" spans="2:3" ht="12.75">
      <c r="B302" s="487"/>
      <c r="C302" s="487"/>
    </row>
    <row r="303" spans="2:3" ht="12.75">
      <c r="B303" s="487"/>
      <c r="C303" s="487"/>
    </row>
    <row r="304" spans="2:3" ht="12.75">
      <c r="B304" s="487"/>
      <c r="C304" s="487"/>
    </row>
    <row r="305" spans="2:3" ht="12.75">
      <c r="B305" s="487"/>
      <c r="C305" s="487"/>
    </row>
    <row r="306" spans="2:3" ht="12.75">
      <c r="B306" s="487"/>
      <c r="C306" s="487"/>
    </row>
    <row r="307" spans="2:3" ht="12.75">
      <c r="B307" s="487"/>
      <c r="C307" s="487"/>
    </row>
    <row r="308" spans="2:3" ht="12.75">
      <c r="B308" s="487"/>
      <c r="C308" s="487"/>
    </row>
    <row r="309" spans="2:3" ht="12.75">
      <c r="B309" s="487"/>
      <c r="C309" s="487"/>
    </row>
    <row r="310" spans="2:3" ht="12.75">
      <c r="B310" s="487"/>
      <c r="C310" s="487"/>
    </row>
    <row r="311" spans="2:3" ht="12.75">
      <c r="B311" s="487"/>
      <c r="C311" s="487"/>
    </row>
    <row r="312" spans="2:3" ht="12.75">
      <c r="B312" s="487"/>
      <c r="C312" s="487"/>
    </row>
    <row r="313" spans="2:3" ht="12.75">
      <c r="B313" s="487"/>
      <c r="C313" s="487"/>
    </row>
    <row r="314" spans="2:3" ht="12.75">
      <c r="B314" s="487"/>
      <c r="C314" s="487"/>
    </row>
    <row r="315" spans="2:3" ht="12.75">
      <c r="B315" s="487"/>
      <c r="C315" s="487"/>
    </row>
    <row r="316" spans="2:3" ht="12.75">
      <c r="B316" s="487"/>
      <c r="C316" s="487"/>
    </row>
    <row r="317" spans="2:3" ht="12.75">
      <c r="B317" s="487"/>
      <c r="C317" s="487"/>
    </row>
    <row r="318" spans="2:3" ht="12.75">
      <c r="B318" s="487"/>
      <c r="C318" s="487"/>
    </row>
    <row r="319" spans="2:3" ht="12.75">
      <c r="B319" s="487"/>
      <c r="C319" s="487"/>
    </row>
    <row r="320" spans="2:3" ht="12.75">
      <c r="B320" s="487"/>
      <c r="C320" s="487"/>
    </row>
    <row r="321" spans="2:3" ht="12.75">
      <c r="B321" s="487"/>
      <c r="C321" s="487"/>
    </row>
    <row r="322" spans="2:3" ht="12.75">
      <c r="B322" s="487"/>
      <c r="C322" s="487"/>
    </row>
    <row r="323" spans="2:3" ht="12.75">
      <c r="B323" s="487"/>
      <c r="C323" s="487"/>
    </row>
    <row r="324" spans="2:3" ht="12.75">
      <c r="B324" s="487"/>
      <c r="C324" s="487"/>
    </row>
    <row r="325" spans="2:3" ht="12.75">
      <c r="B325" s="487"/>
      <c r="C325" s="487"/>
    </row>
    <row r="326" spans="2:3" ht="12.75">
      <c r="B326" s="487"/>
      <c r="C326" s="487"/>
    </row>
    <row r="327" spans="2:3" ht="12.75">
      <c r="B327" s="487"/>
      <c r="C327" s="487"/>
    </row>
    <row r="328" spans="2:3" ht="12.75">
      <c r="B328" s="487"/>
      <c r="C328" s="487"/>
    </row>
    <row r="329" spans="2:3" ht="12.75">
      <c r="B329" s="487"/>
      <c r="C329" s="487"/>
    </row>
    <row r="330" spans="2:3" ht="12.75">
      <c r="B330" s="487"/>
      <c r="C330" s="487"/>
    </row>
    <row r="331" spans="2:3" ht="12.75">
      <c r="B331" s="487"/>
      <c r="C331" s="487"/>
    </row>
    <row r="332" spans="2:3" ht="12.75">
      <c r="B332" s="487"/>
      <c r="C332" s="487"/>
    </row>
    <row r="333" spans="2:3" ht="12.75">
      <c r="B333" s="487"/>
      <c r="C333" s="487"/>
    </row>
    <row r="334" spans="2:3" ht="12.75">
      <c r="B334" s="487"/>
      <c r="C334" s="487"/>
    </row>
    <row r="335" spans="2:3" ht="12.75">
      <c r="B335" s="487"/>
      <c r="C335" s="487"/>
    </row>
    <row r="336" spans="2:3" ht="12.75">
      <c r="B336" s="487"/>
      <c r="C336" s="487"/>
    </row>
    <row r="337" spans="2:3" ht="12.75">
      <c r="B337" s="487"/>
      <c r="C337" s="487"/>
    </row>
    <row r="338" spans="2:3" ht="12.75">
      <c r="B338" s="487"/>
      <c r="C338" s="487"/>
    </row>
    <row r="339" spans="2:3" ht="12.75">
      <c r="B339" s="487"/>
      <c r="C339" s="487"/>
    </row>
    <row r="340" spans="2:3" ht="12.75">
      <c r="B340" s="487"/>
      <c r="C340" s="487"/>
    </row>
    <row r="341" spans="2:3" ht="12.75">
      <c r="B341" s="487"/>
      <c r="C341" s="487"/>
    </row>
    <row r="342" spans="2:3" ht="12.75">
      <c r="B342" s="487"/>
      <c r="C342" s="487"/>
    </row>
    <row r="343" spans="2:3" ht="12.75">
      <c r="B343" s="487"/>
      <c r="C343" s="487"/>
    </row>
    <row r="344" spans="2:3" ht="12.75">
      <c r="B344" s="487"/>
      <c r="C344" s="487"/>
    </row>
    <row r="345" spans="2:3" ht="12.75">
      <c r="B345" s="487"/>
      <c r="C345" s="487"/>
    </row>
    <row r="346" spans="2:3" ht="12.75">
      <c r="B346" s="487"/>
      <c r="C346" s="487"/>
    </row>
    <row r="347" spans="2:3" ht="12.75">
      <c r="B347" s="487"/>
      <c r="C347" s="487"/>
    </row>
    <row r="348" spans="2:3" ht="12.75">
      <c r="B348" s="487"/>
      <c r="C348" s="487"/>
    </row>
    <row r="349" spans="2:3" ht="12.75">
      <c r="B349" s="487"/>
      <c r="C349" s="487"/>
    </row>
    <row r="350" spans="2:3" ht="12.75">
      <c r="B350" s="487"/>
      <c r="C350" s="487"/>
    </row>
    <row r="351" spans="2:3" ht="12.75">
      <c r="B351" s="487"/>
      <c r="C351" s="487"/>
    </row>
    <row r="352" spans="2:3" ht="12.75">
      <c r="B352" s="487"/>
      <c r="C352" s="487"/>
    </row>
    <row r="353" spans="2:3" ht="12.75">
      <c r="B353" s="487"/>
      <c r="C353" s="487"/>
    </row>
    <row r="354" spans="2:3" ht="12.75">
      <c r="B354" s="487"/>
      <c r="C354" s="487"/>
    </row>
    <row r="355" spans="2:3" ht="12.75">
      <c r="B355" s="487"/>
      <c r="C355" s="487"/>
    </row>
    <row r="356" spans="2:3" ht="12.75">
      <c r="B356" s="487"/>
      <c r="C356" s="487"/>
    </row>
    <row r="357" spans="2:3" ht="12.75">
      <c r="B357" s="487"/>
      <c r="C357" s="487"/>
    </row>
    <row r="358" spans="2:3" ht="12.75">
      <c r="B358" s="487"/>
      <c r="C358" s="487"/>
    </row>
    <row r="359" spans="2:3" ht="12.75">
      <c r="B359" s="487"/>
      <c r="C359" s="487"/>
    </row>
    <row r="360" spans="2:3" ht="12.75">
      <c r="B360" s="487"/>
      <c r="C360" s="487"/>
    </row>
    <row r="361" spans="2:3" ht="12.75">
      <c r="B361" s="487"/>
      <c r="C361" s="487"/>
    </row>
    <row r="362" spans="2:3" ht="12.75">
      <c r="B362" s="487"/>
      <c r="C362" s="487"/>
    </row>
    <row r="363" spans="2:3" ht="12.75">
      <c r="B363" s="487"/>
      <c r="C363" s="487"/>
    </row>
    <row r="364" spans="2:3" ht="12.75">
      <c r="B364" s="487"/>
      <c r="C364" s="487"/>
    </row>
    <row r="365" spans="2:3" ht="12.75">
      <c r="B365" s="487"/>
      <c r="C365" s="487"/>
    </row>
    <row r="366" spans="2:3" ht="12.75">
      <c r="B366" s="487"/>
      <c r="C366" s="487"/>
    </row>
    <row r="367" spans="2:3" ht="12.75">
      <c r="B367" s="487"/>
      <c r="C367" s="487"/>
    </row>
    <row r="368" spans="2:3" ht="12.75">
      <c r="B368" s="487"/>
      <c r="C368" s="487"/>
    </row>
    <row r="369" spans="2:3" ht="12.75">
      <c r="B369" s="487"/>
      <c r="C369" s="487"/>
    </row>
    <row r="370" spans="2:3" ht="12.75">
      <c r="B370" s="487"/>
      <c r="C370" s="487"/>
    </row>
    <row r="371" spans="2:3" ht="12.75">
      <c r="B371" s="487"/>
      <c r="C371" s="487"/>
    </row>
    <row r="372" spans="2:3" ht="12.75">
      <c r="B372" s="487"/>
      <c r="C372" s="487"/>
    </row>
    <row r="373" spans="2:3" ht="12.75">
      <c r="B373" s="487"/>
      <c r="C373" s="487"/>
    </row>
    <row r="374" spans="2:3" ht="12.75">
      <c r="B374" s="487"/>
      <c r="C374" s="487"/>
    </row>
    <row r="375" spans="2:3" ht="12.75">
      <c r="B375" s="487"/>
      <c r="C375" s="487"/>
    </row>
    <row r="376" spans="2:3" ht="12.75">
      <c r="B376" s="487"/>
      <c r="C376" s="487"/>
    </row>
    <row r="377" spans="2:3" ht="12.75">
      <c r="B377" s="487"/>
      <c r="C377" s="487"/>
    </row>
    <row r="378" spans="2:3" ht="12.75">
      <c r="B378" s="487"/>
      <c r="C378" s="487"/>
    </row>
    <row r="379" spans="2:3" ht="12.75">
      <c r="B379" s="487"/>
      <c r="C379" s="487"/>
    </row>
    <row r="380" spans="2:3" ht="12.75">
      <c r="B380" s="487"/>
      <c r="C380" s="487"/>
    </row>
    <row r="381" spans="2:3" ht="12.75">
      <c r="B381" s="487"/>
      <c r="C381" s="487"/>
    </row>
    <row r="382" spans="2:3" ht="12.75">
      <c r="B382" s="487"/>
      <c r="C382" s="487"/>
    </row>
    <row r="383" spans="2:3" ht="12.75">
      <c r="B383" s="487"/>
      <c r="C383" s="487"/>
    </row>
    <row r="384" spans="2:3" ht="12.75">
      <c r="B384" s="487"/>
      <c r="C384" s="487"/>
    </row>
    <row r="385" spans="2:3" ht="12.75">
      <c r="B385" s="487"/>
      <c r="C385" s="487"/>
    </row>
    <row r="386" spans="2:3" ht="12.75">
      <c r="B386" s="487"/>
      <c r="C386" s="487"/>
    </row>
    <row r="387" spans="2:3" ht="12.75">
      <c r="B387" s="487"/>
      <c r="C387" s="487"/>
    </row>
    <row r="388" spans="2:3" ht="12.75">
      <c r="B388" s="487"/>
      <c r="C388" s="487"/>
    </row>
    <row r="389" spans="2:3" ht="12.75">
      <c r="B389" s="487"/>
      <c r="C389" s="487"/>
    </row>
    <row r="390" spans="2:3" ht="12.75">
      <c r="B390" s="487"/>
      <c r="C390" s="487"/>
    </row>
    <row r="391" spans="2:3" ht="12.75">
      <c r="B391" s="487"/>
      <c r="C391" s="487"/>
    </row>
    <row r="392" spans="2:3" ht="12.75">
      <c r="B392" s="487"/>
      <c r="C392" s="487"/>
    </row>
    <row r="393" spans="2:3" ht="12.75">
      <c r="B393" s="487"/>
      <c r="C393" s="487"/>
    </row>
    <row r="394" spans="2:3" ht="12.75">
      <c r="B394" s="487"/>
      <c r="C394" s="487"/>
    </row>
    <row r="395" spans="2:3" ht="12.75">
      <c r="B395" s="487"/>
      <c r="C395" s="487"/>
    </row>
    <row r="396" spans="2:3" ht="12.75">
      <c r="B396" s="487"/>
      <c r="C396" s="487"/>
    </row>
    <row r="397" spans="2:3" ht="12.75">
      <c r="B397" s="487"/>
      <c r="C397" s="487"/>
    </row>
    <row r="398" spans="2:3" ht="12.75">
      <c r="B398" s="487"/>
      <c r="C398" s="487"/>
    </row>
    <row r="399" spans="2:3" ht="12.75">
      <c r="B399" s="487"/>
      <c r="C399" s="487"/>
    </row>
    <row r="400" spans="2:3" ht="12.75">
      <c r="B400" s="487"/>
      <c r="C400" s="487"/>
    </row>
    <row r="401" spans="2:3" ht="12.75">
      <c r="B401" s="487"/>
      <c r="C401" s="487"/>
    </row>
    <row r="402" spans="2:3" ht="12.75">
      <c r="B402" s="487"/>
      <c r="C402" s="487"/>
    </row>
    <row r="403" spans="2:3" ht="12.75">
      <c r="B403" s="487"/>
      <c r="C403" s="487"/>
    </row>
    <row r="404" spans="2:3" ht="12.75">
      <c r="B404" s="487"/>
      <c r="C404" s="487"/>
    </row>
    <row r="405" spans="2:3" ht="12.75">
      <c r="B405" s="487"/>
      <c r="C405" s="487"/>
    </row>
    <row r="406" spans="2:3" ht="12.75">
      <c r="B406" s="487"/>
      <c r="C406" s="487"/>
    </row>
    <row r="407" spans="2:3" ht="12.75">
      <c r="B407" s="487"/>
      <c r="C407" s="487"/>
    </row>
    <row r="408" spans="2:3" ht="12.75">
      <c r="B408" s="487"/>
      <c r="C408" s="487"/>
    </row>
    <row r="409" spans="2:3" ht="12.75">
      <c r="B409" s="487"/>
      <c r="C409" s="487"/>
    </row>
    <row r="410" spans="2:3" ht="12.75">
      <c r="B410" s="487"/>
      <c r="C410" s="487"/>
    </row>
    <row r="411" spans="2:3" ht="12.75">
      <c r="B411" s="487"/>
      <c r="C411" s="487"/>
    </row>
    <row r="412" spans="2:3" ht="12.75">
      <c r="B412" s="487"/>
      <c r="C412" s="487"/>
    </row>
    <row r="413" spans="2:3" ht="12.75">
      <c r="B413" s="487"/>
      <c r="C413" s="487"/>
    </row>
    <row r="414" spans="2:3" ht="12.75">
      <c r="B414" s="487"/>
      <c r="C414" s="487"/>
    </row>
    <row r="415" spans="2:3" ht="12.75">
      <c r="B415" s="487"/>
      <c r="C415" s="487"/>
    </row>
    <row r="416" spans="2:3" ht="12.75">
      <c r="B416" s="487"/>
      <c r="C416" s="487"/>
    </row>
    <row r="417" spans="2:3" ht="12.75">
      <c r="B417" s="487"/>
      <c r="C417" s="487"/>
    </row>
    <row r="418" spans="2:3" ht="12.75">
      <c r="B418" s="487"/>
      <c r="C418" s="487"/>
    </row>
    <row r="419" spans="2:3" ht="12.75">
      <c r="B419" s="487"/>
      <c r="C419" s="487"/>
    </row>
    <row r="420" spans="2:3" ht="12.75">
      <c r="B420" s="487"/>
      <c r="C420" s="487"/>
    </row>
    <row r="421" spans="2:3" ht="12.75">
      <c r="B421" s="487"/>
      <c r="C421" s="487"/>
    </row>
    <row r="422" spans="2:3" ht="12.75">
      <c r="B422" s="487"/>
      <c r="C422" s="487"/>
    </row>
    <row r="423" spans="2:3" ht="12.75">
      <c r="B423" s="487"/>
      <c r="C423" s="487"/>
    </row>
    <row r="424" spans="2:3" ht="12.75">
      <c r="B424" s="487"/>
      <c r="C424" s="487"/>
    </row>
    <row r="425" spans="2:3" ht="12.75">
      <c r="B425" s="487"/>
      <c r="C425" s="487"/>
    </row>
    <row r="426" spans="2:3" ht="12.75">
      <c r="B426" s="487"/>
      <c r="C426" s="487"/>
    </row>
    <row r="427" spans="2:3" ht="12.75">
      <c r="B427" s="487"/>
      <c r="C427" s="487"/>
    </row>
    <row r="428" spans="2:3" ht="12.75">
      <c r="B428" s="487"/>
      <c r="C428" s="487"/>
    </row>
    <row r="429" spans="2:3" ht="12.75">
      <c r="B429" s="487"/>
      <c r="C429" s="487"/>
    </row>
    <row r="430" spans="2:3" ht="12.75">
      <c r="B430" s="487"/>
      <c r="C430" s="487"/>
    </row>
    <row r="431" spans="2:3" ht="12.75">
      <c r="B431" s="487"/>
      <c r="C431" s="487"/>
    </row>
    <row r="432" spans="2:3" ht="12.75">
      <c r="B432" s="487"/>
      <c r="C432" s="487"/>
    </row>
    <row r="433" spans="2:3" ht="12.75">
      <c r="B433" s="487"/>
      <c r="C433" s="487"/>
    </row>
    <row r="434" spans="2:3" ht="12.75">
      <c r="B434" s="487"/>
      <c r="C434" s="487"/>
    </row>
    <row r="435" spans="2:3" ht="12.75">
      <c r="B435" s="487"/>
      <c r="C435" s="487"/>
    </row>
    <row r="436" spans="2:3" ht="12.75">
      <c r="B436" s="487"/>
      <c r="C436" s="487"/>
    </row>
    <row r="437" spans="2:3" ht="12.75">
      <c r="B437" s="487"/>
      <c r="C437" s="487"/>
    </row>
    <row r="438" spans="2:3" ht="12.75">
      <c r="B438" s="487"/>
      <c r="C438" s="487"/>
    </row>
    <row r="439" spans="2:3" ht="12.75">
      <c r="B439" s="487"/>
      <c r="C439" s="487"/>
    </row>
    <row r="440" spans="2:3" ht="12.75">
      <c r="B440" s="487"/>
      <c r="C440" s="487"/>
    </row>
    <row r="441" spans="2:3" ht="12.75">
      <c r="B441" s="487"/>
      <c r="C441" s="487"/>
    </row>
    <row r="442" spans="2:3" ht="12.75">
      <c r="B442" s="487"/>
      <c r="C442" s="487"/>
    </row>
    <row r="443" spans="2:3" ht="12.75">
      <c r="B443" s="487"/>
      <c r="C443" s="487"/>
    </row>
    <row r="444" spans="2:3" ht="12.75">
      <c r="B444" s="487"/>
      <c r="C444" s="487"/>
    </row>
    <row r="445" spans="2:3" ht="12.75">
      <c r="B445" s="487"/>
      <c r="C445" s="487"/>
    </row>
    <row r="446" spans="2:3" ht="12.75">
      <c r="B446" s="487"/>
      <c r="C446" s="487"/>
    </row>
    <row r="447" spans="2:3" ht="12.75">
      <c r="B447" s="487"/>
      <c r="C447" s="487"/>
    </row>
    <row r="448" spans="2:3" ht="12.75">
      <c r="B448" s="487"/>
      <c r="C448" s="487"/>
    </row>
    <row r="449" spans="2:3" ht="12.75">
      <c r="B449" s="487"/>
      <c r="C449" s="487"/>
    </row>
    <row r="450" spans="2:3" ht="12.75">
      <c r="B450" s="487"/>
      <c r="C450" s="487"/>
    </row>
    <row r="451" spans="2:3" ht="12.75">
      <c r="B451" s="487"/>
      <c r="C451" s="487"/>
    </row>
    <row r="452" spans="2:3" ht="12.75">
      <c r="B452" s="487"/>
      <c r="C452" s="487"/>
    </row>
    <row r="453" spans="2:3" ht="12.75">
      <c r="B453" s="487"/>
      <c r="C453" s="487"/>
    </row>
    <row r="454" spans="2:3" ht="12.75">
      <c r="B454" s="487"/>
      <c r="C454" s="487"/>
    </row>
    <row r="455" spans="2:3" ht="12.75">
      <c r="B455" s="487"/>
      <c r="C455" s="487"/>
    </row>
    <row r="456" spans="2:3" ht="12.75">
      <c r="B456" s="487"/>
      <c r="C456" s="487"/>
    </row>
    <row r="457" spans="2:3" ht="12.75">
      <c r="B457" s="487"/>
      <c r="C457" s="487"/>
    </row>
    <row r="458" spans="2:3" ht="12.75">
      <c r="B458" s="487"/>
      <c r="C458" s="487"/>
    </row>
    <row r="459" spans="2:3" ht="12.75">
      <c r="B459" s="487"/>
      <c r="C459" s="487"/>
    </row>
    <row r="460" spans="2:3" ht="12.75">
      <c r="B460" s="487"/>
      <c r="C460" s="487"/>
    </row>
    <row r="461" spans="2:3" ht="12.75">
      <c r="B461" s="487"/>
      <c r="C461" s="487"/>
    </row>
    <row r="462" spans="2:3" ht="12.75">
      <c r="B462" s="487"/>
      <c r="C462" s="487"/>
    </row>
    <row r="463" spans="2:3" ht="12.75">
      <c r="B463" s="487"/>
      <c r="C463" s="487"/>
    </row>
    <row r="464" spans="2:3" ht="12.75">
      <c r="B464" s="487"/>
      <c r="C464" s="487"/>
    </row>
    <row r="465" spans="2:3" ht="12.75">
      <c r="B465" s="487"/>
      <c r="C465" s="487"/>
    </row>
    <row r="466" spans="2:3" ht="12.75">
      <c r="B466" s="487"/>
      <c r="C466" s="487"/>
    </row>
    <row r="467" spans="2:3" ht="12.75">
      <c r="B467" s="487"/>
      <c r="C467" s="487"/>
    </row>
    <row r="468" spans="2:3" ht="12.75">
      <c r="B468" s="487"/>
      <c r="C468" s="487"/>
    </row>
    <row r="469" spans="2:3" ht="12.75">
      <c r="B469" s="487"/>
      <c r="C469" s="487"/>
    </row>
    <row r="470" spans="2:3" ht="12.75">
      <c r="B470" s="487"/>
      <c r="C470" s="487"/>
    </row>
    <row r="471" spans="2:3" ht="12.75">
      <c r="B471" s="487"/>
      <c r="C471" s="487"/>
    </row>
    <row r="472" spans="2:3" ht="12.75">
      <c r="B472" s="487"/>
      <c r="C472" s="487"/>
    </row>
    <row r="473" spans="2:3" ht="12.75">
      <c r="B473" s="487"/>
      <c r="C473" s="487"/>
    </row>
    <row r="474" spans="2:3" ht="12.75">
      <c r="B474" s="487"/>
      <c r="C474" s="487"/>
    </row>
    <row r="475" spans="2:3" ht="12.75">
      <c r="B475" s="487"/>
      <c r="C475" s="487"/>
    </row>
    <row r="476" spans="2:3" ht="12.75">
      <c r="B476" s="487"/>
      <c r="C476" s="487"/>
    </row>
    <row r="477" spans="2:3" ht="12.75">
      <c r="B477" s="487"/>
      <c r="C477" s="487"/>
    </row>
    <row r="478" spans="2:3" ht="12.75">
      <c r="B478" s="487"/>
      <c r="C478" s="487"/>
    </row>
    <row r="479" spans="2:3" ht="12.75">
      <c r="B479" s="487"/>
      <c r="C479" s="487"/>
    </row>
    <row r="480" spans="2:3" ht="12.75">
      <c r="B480" s="487"/>
      <c r="C480" s="487"/>
    </row>
    <row r="481" spans="2:3" ht="12.75">
      <c r="B481" s="487"/>
      <c r="C481" s="487"/>
    </row>
    <row r="482" spans="2:3" ht="12.75">
      <c r="B482" s="487"/>
      <c r="C482" s="487"/>
    </row>
    <row r="483" spans="2:3" ht="12.75">
      <c r="B483" s="487"/>
      <c r="C483" s="487"/>
    </row>
    <row r="484" spans="2:3" ht="12.75">
      <c r="B484" s="487"/>
      <c r="C484" s="487"/>
    </row>
    <row r="485" spans="2:3" ht="12.75">
      <c r="B485" s="487"/>
      <c r="C485" s="487"/>
    </row>
    <row r="486" spans="2:3" ht="12.75">
      <c r="B486" s="487"/>
      <c r="C486" s="487"/>
    </row>
    <row r="487" spans="2:3" ht="12.75">
      <c r="B487" s="487"/>
      <c r="C487" s="487"/>
    </row>
    <row r="488" spans="2:3" ht="12.75">
      <c r="B488" s="487"/>
      <c r="C488" s="487"/>
    </row>
    <row r="489" spans="2:3" ht="12.75">
      <c r="B489" s="487"/>
      <c r="C489" s="487"/>
    </row>
    <row r="490" spans="2:3" ht="12.75">
      <c r="B490" s="487"/>
      <c r="C490" s="487"/>
    </row>
    <row r="491" spans="2:3" ht="12.75">
      <c r="B491" s="487"/>
      <c r="C491" s="487"/>
    </row>
    <row r="492" spans="2:3" ht="12.75">
      <c r="B492" s="487"/>
      <c r="C492" s="487"/>
    </row>
    <row r="493" spans="2:3" ht="12.75">
      <c r="B493" s="487"/>
      <c r="C493" s="487"/>
    </row>
    <row r="494" spans="2:3" ht="12.75">
      <c r="B494" s="487"/>
      <c r="C494" s="487"/>
    </row>
    <row r="495" spans="2:3" ht="12.75">
      <c r="B495" s="487"/>
      <c r="C495" s="487"/>
    </row>
    <row r="496" spans="2:3" ht="12.75">
      <c r="B496" s="487"/>
      <c r="C496" s="487"/>
    </row>
    <row r="497" spans="2:3" ht="12.75">
      <c r="B497" s="487"/>
      <c r="C497" s="487"/>
    </row>
    <row r="498" spans="2:3" ht="12.75">
      <c r="B498" s="487"/>
      <c r="C498" s="487"/>
    </row>
    <row r="499" spans="2:3" ht="12.75">
      <c r="B499" s="487"/>
      <c r="C499" s="487"/>
    </row>
    <row r="500" spans="2:3" ht="12.75">
      <c r="B500" s="487"/>
      <c r="C500" s="487"/>
    </row>
    <row r="501" spans="2:3" ht="12.75">
      <c r="B501" s="487"/>
      <c r="C501" s="487"/>
    </row>
    <row r="502" spans="2:3" ht="12.75">
      <c r="B502" s="487"/>
      <c r="C502" s="487"/>
    </row>
    <row r="503" spans="2:3" ht="12.75">
      <c r="B503" s="487"/>
      <c r="C503" s="487"/>
    </row>
    <row r="504" spans="2:3" ht="12.75">
      <c r="B504" s="487"/>
      <c r="C504" s="487"/>
    </row>
    <row r="505" spans="2:3" ht="12.75">
      <c r="B505" s="487"/>
      <c r="C505" s="487"/>
    </row>
    <row r="506" spans="2:3" ht="12.75">
      <c r="B506" s="487"/>
      <c r="C506" s="487"/>
    </row>
    <row r="507" spans="2:3" ht="12.75">
      <c r="B507" s="487"/>
      <c r="C507" s="487"/>
    </row>
    <row r="508" spans="2:3" ht="12.75">
      <c r="B508" s="487"/>
      <c r="C508" s="487"/>
    </row>
    <row r="509" spans="2:3" ht="12.75">
      <c r="B509" s="487"/>
      <c r="C509" s="487"/>
    </row>
    <row r="510" spans="2:3" ht="12.75">
      <c r="B510" s="487"/>
      <c r="C510" s="487"/>
    </row>
    <row r="511" spans="2:3" ht="12.75">
      <c r="B511" s="487"/>
      <c r="C511" s="487"/>
    </row>
    <row r="512" spans="2:3" ht="12.75">
      <c r="B512" s="487"/>
      <c r="C512" s="487"/>
    </row>
    <row r="513" spans="2:3" ht="12.75">
      <c r="B513" s="487"/>
      <c r="C513" s="487"/>
    </row>
    <row r="514" spans="2:3" ht="12.75">
      <c r="B514" s="487"/>
      <c r="C514" s="487"/>
    </row>
    <row r="515" spans="2:3" ht="12.75">
      <c r="B515" s="487"/>
      <c r="C515" s="487"/>
    </row>
    <row r="516" spans="2:3" ht="12.75">
      <c r="B516" s="487"/>
      <c r="C516" s="487"/>
    </row>
    <row r="517" spans="2:3" ht="12.75">
      <c r="B517" s="487"/>
      <c r="C517" s="487"/>
    </row>
    <row r="518" spans="2:3" ht="12.75">
      <c r="B518" s="487"/>
      <c r="C518" s="487"/>
    </row>
    <row r="519" spans="2:3" ht="12.75">
      <c r="B519" s="487"/>
      <c r="C519" s="487"/>
    </row>
    <row r="520" spans="2:3" ht="12.75">
      <c r="B520" s="487"/>
      <c r="C520" s="487"/>
    </row>
    <row r="521" spans="2:3" ht="12.75">
      <c r="B521" s="487"/>
      <c r="C521" s="487"/>
    </row>
    <row r="522" spans="2:3" ht="12.75">
      <c r="B522" s="487"/>
      <c r="C522" s="487"/>
    </row>
    <row r="523" spans="2:3" ht="12.75">
      <c r="B523" s="487"/>
      <c r="C523" s="487"/>
    </row>
    <row r="524" spans="2:3" ht="12.75">
      <c r="B524" s="487"/>
      <c r="C524" s="487"/>
    </row>
    <row r="525" spans="2:3" ht="12.75">
      <c r="B525" s="487"/>
      <c r="C525" s="487"/>
    </row>
    <row r="526" spans="2:3" ht="12.75">
      <c r="B526" s="487"/>
      <c r="C526" s="487"/>
    </row>
    <row r="527" spans="2:3" ht="12.75">
      <c r="B527" s="487"/>
      <c r="C527" s="487"/>
    </row>
    <row r="528" spans="2:3" ht="12.75">
      <c r="B528" s="487"/>
      <c r="C528" s="487"/>
    </row>
    <row r="529" spans="2:3" ht="12.75">
      <c r="B529" s="487"/>
      <c r="C529" s="487"/>
    </row>
    <row r="530" spans="2:3" ht="12.75">
      <c r="B530" s="487"/>
      <c r="C530" s="487"/>
    </row>
    <row r="531" spans="2:3" ht="12.75">
      <c r="B531" s="487"/>
      <c r="C531" s="487"/>
    </row>
    <row r="532" spans="2:3" ht="12.75">
      <c r="B532" s="487"/>
      <c r="C532" s="487"/>
    </row>
    <row r="533" spans="2:3" ht="12.75">
      <c r="B533" s="487"/>
      <c r="C533" s="487"/>
    </row>
    <row r="534" spans="2:3" ht="12.75">
      <c r="B534" s="487"/>
      <c r="C534" s="487"/>
    </row>
    <row r="535" spans="2:3" ht="12.75">
      <c r="B535" s="487"/>
      <c r="C535" s="487"/>
    </row>
    <row r="536" spans="2:3" ht="12.75">
      <c r="B536" s="487"/>
      <c r="C536" s="487"/>
    </row>
    <row r="537" spans="2:3" ht="12.75">
      <c r="B537" s="487"/>
      <c r="C537" s="487"/>
    </row>
    <row r="538" spans="2:3" ht="12.75">
      <c r="B538" s="487"/>
      <c r="C538" s="487"/>
    </row>
    <row r="539" spans="2:3" ht="12.75">
      <c r="B539" s="487"/>
      <c r="C539" s="487"/>
    </row>
    <row r="540" spans="2:3" ht="12.75">
      <c r="B540" s="487"/>
      <c r="C540" s="487"/>
    </row>
    <row r="541" spans="2:3" ht="12.75">
      <c r="B541" s="487"/>
      <c r="C541" s="487"/>
    </row>
    <row r="542" spans="2:3" ht="12.75">
      <c r="B542" s="487"/>
      <c r="C542" s="487"/>
    </row>
    <row r="543" spans="2:3" ht="12.75">
      <c r="B543" s="487"/>
      <c r="C543" s="487"/>
    </row>
    <row r="544" spans="2:3" ht="12.75">
      <c r="B544" s="487"/>
      <c r="C544" s="487"/>
    </row>
    <row r="545" spans="2:3" ht="12.75">
      <c r="B545" s="487"/>
      <c r="C545" s="487"/>
    </row>
    <row r="546" spans="2:3" ht="12.75">
      <c r="B546" s="487"/>
      <c r="C546" s="487"/>
    </row>
    <row r="547" spans="2:3" ht="12.75">
      <c r="B547" s="487"/>
      <c r="C547" s="487"/>
    </row>
    <row r="548" spans="2:3" ht="12.75">
      <c r="B548" s="487"/>
      <c r="C548" s="487"/>
    </row>
    <row r="549" spans="2:3" ht="12.75">
      <c r="B549" s="487"/>
      <c r="C549" s="487"/>
    </row>
    <row r="550" spans="2:3" ht="12.75">
      <c r="B550" s="487"/>
      <c r="C550" s="487"/>
    </row>
    <row r="551" spans="2:3" ht="12.75">
      <c r="B551" s="487"/>
      <c r="C551" s="487"/>
    </row>
    <row r="552" spans="2:3" ht="12.75">
      <c r="B552" s="487"/>
      <c r="C552" s="487"/>
    </row>
    <row r="553" spans="2:3" ht="12.75">
      <c r="B553" s="487"/>
      <c r="C553" s="487"/>
    </row>
    <row r="554" spans="2:3" ht="12.75">
      <c r="B554" s="487"/>
      <c r="C554" s="487"/>
    </row>
    <row r="555" spans="2:3" ht="12.75">
      <c r="B555" s="487"/>
      <c r="C555" s="487"/>
    </row>
    <row r="556" spans="2:3" ht="12.75">
      <c r="B556" s="487"/>
      <c r="C556" s="487"/>
    </row>
    <row r="557" spans="2:3" ht="12.75">
      <c r="B557" s="487"/>
      <c r="C557" s="487"/>
    </row>
    <row r="558" spans="2:3" ht="12.75">
      <c r="B558" s="487"/>
      <c r="C558" s="487"/>
    </row>
    <row r="559" spans="2:3" ht="12.75">
      <c r="B559" s="487"/>
      <c r="C559" s="487"/>
    </row>
    <row r="560" spans="2:3" ht="12.75">
      <c r="B560" s="487"/>
      <c r="C560" s="487"/>
    </row>
    <row r="561" spans="2:3" ht="12.75">
      <c r="B561" s="487"/>
      <c r="C561" s="487"/>
    </row>
    <row r="562" spans="2:3" ht="12.75">
      <c r="B562" s="487"/>
      <c r="C562" s="487"/>
    </row>
    <row r="563" spans="2:3" ht="12.75">
      <c r="B563" s="487"/>
      <c r="C563" s="487"/>
    </row>
    <row r="564" spans="2:3" ht="12.75">
      <c r="B564" s="487"/>
      <c r="C564" s="487"/>
    </row>
    <row r="565" spans="2:3" ht="12.75">
      <c r="B565" s="487"/>
      <c r="C565" s="487"/>
    </row>
    <row r="566" spans="2:3" ht="12.75">
      <c r="B566" s="487"/>
      <c r="C566" s="487"/>
    </row>
    <row r="567" spans="2:3" ht="12.75">
      <c r="B567" s="487"/>
      <c r="C567" s="487"/>
    </row>
    <row r="568" spans="2:3" ht="12.75">
      <c r="B568" s="487"/>
      <c r="C568" s="487"/>
    </row>
    <row r="569" spans="2:3" ht="12.75">
      <c r="B569" s="487"/>
      <c r="C569" s="487"/>
    </row>
    <row r="570" spans="2:3" ht="12.75">
      <c r="B570" s="487"/>
      <c r="C570" s="487"/>
    </row>
    <row r="571" spans="2:3" ht="12.75">
      <c r="B571" s="487"/>
      <c r="C571" s="487"/>
    </row>
    <row r="572" spans="2:3" ht="12.75">
      <c r="B572" s="487"/>
      <c r="C572" s="487"/>
    </row>
    <row r="573" spans="2:3" ht="12.75">
      <c r="B573" s="487"/>
      <c r="C573" s="487"/>
    </row>
    <row r="574" spans="2:3" ht="12.75">
      <c r="B574" s="487"/>
      <c r="C574" s="487"/>
    </row>
    <row r="575" spans="2:3" ht="12.75">
      <c r="B575" s="487"/>
      <c r="C575" s="487"/>
    </row>
    <row r="576" spans="2:3" ht="12.75">
      <c r="B576" s="487"/>
      <c r="C576" s="487"/>
    </row>
    <row r="577" spans="2:3" ht="12.75">
      <c r="B577" s="487"/>
      <c r="C577" s="487"/>
    </row>
    <row r="578" spans="2:3" ht="12.75">
      <c r="B578" s="487"/>
      <c r="C578" s="487"/>
    </row>
    <row r="579" spans="2:3" ht="12.75">
      <c r="B579" s="487"/>
      <c r="C579" s="487"/>
    </row>
    <row r="580" spans="2:3" ht="12.75">
      <c r="B580" s="487"/>
      <c r="C580" s="487"/>
    </row>
    <row r="581" spans="2:3" ht="12.75">
      <c r="B581" s="487"/>
      <c r="C581" s="487"/>
    </row>
    <row r="582" spans="2:3" ht="12.75">
      <c r="B582" s="487"/>
      <c r="C582" s="487"/>
    </row>
    <row r="583" spans="2:3" ht="12.75">
      <c r="B583" s="487"/>
      <c r="C583" s="487"/>
    </row>
    <row r="584" spans="2:3" ht="12.75">
      <c r="B584" s="487"/>
      <c r="C584" s="487"/>
    </row>
    <row r="585" spans="2:3" ht="12.75">
      <c r="B585" s="487"/>
      <c r="C585" s="487"/>
    </row>
    <row r="586" spans="2:3" ht="12.75">
      <c r="B586" s="487"/>
      <c r="C586" s="487"/>
    </row>
    <row r="587" spans="2:3" ht="12.75">
      <c r="B587" s="487"/>
      <c r="C587" s="487"/>
    </row>
    <row r="588" spans="2:3" ht="12.75">
      <c r="B588" s="487"/>
      <c r="C588" s="487"/>
    </row>
    <row r="589" spans="2:3" ht="12.75">
      <c r="B589" s="487"/>
      <c r="C589" s="487"/>
    </row>
    <row r="590" spans="2:3" ht="12.75">
      <c r="B590" s="487"/>
      <c r="C590" s="487"/>
    </row>
    <row r="591" spans="2:3" ht="12.75">
      <c r="B591" s="487"/>
      <c r="C591" s="487"/>
    </row>
    <row r="592" spans="2:3" ht="12.75">
      <c r="B592" s="487"/>
      <c r="C592" s="487"/>
    </row>
    <row r="593" spans="2:3" ht="12.75">
      <c r="B593" s="487"/>
      <c r="C593" s="487"/>
    </row>
    <row r="594" spans="2:3" ht="12.75">
      <c r="B594" s="487"/>
      <c r="C594" s="487"/>
    </row>
    <row r="595" spans="2:3" ht="12.75">
      <c r="B595" s="487"/>
      <c r="C595" s="487"/>
    </row>
    <row r="596" spans="2:3" ht="12.75">
      <c r="B596" s="487"/>
      <c r="C596" s="487"/>
    </row>
    <row r="597" spans="2:3" ht="12.75">
      <c r="B597" s="487"/>
      <c r="C597" s="487"/>
    </row>
    <row r="598" spans="2:3" ht="12.75">
      <c r="B598" s="487"/>
      <c r="C598" s="487"/>
    </row>
    <row r="599" spans="2:3" ht="12.75">
      <c r="B599" s="487"/>
      <c r="C599" s="487"/>
    </row>
    <row r="600" spans="2:3" ht="12.75">
      <c r="B600" s="487"/>
      <c r="C600" s="487"/>
    </row>
    <row r="601" spans="2:3" ht="12.75">
      <c r="B601" s="487"/>
      <c r="C601" s="487"/>
    </row>
    <row r="602" spans="2:3" ht="12.75">
      <c r="B602" s="487"/>
      <c r="C602" s="487"/>
    </row>
    <row r="603" spans="2:3" ht="12.75">
      <c r="B603" s="487"/>
      <c r="C603" s="487"/>
    </row>
    <row r="604" spans="2:3" ht="12.75">
      <c r="B604" s="487"/>
      <c r="C604" s="487"/>
    </row>
    <row r="605" spans="2:3" ht="12.75">
      <c r="B605" s="487"/>
      <c r="C605" s="487"/>
    </row>
    <row r="606" spans="2:3" ht="12.75">
      <c r="B606" s="487"/>
      <c r="C606" s="487"/>
    </row>
    <row r="607" spans="2:3" ht="12.75">
      <c r="B607" s="487"/>
      <c r="C607" s="487"/>
    </row>
    <row r="608" spans="2:3" ht="12.75">
      <c r="B608" s="487"/>
      <c r="C608" s="487"/>
    </row>
    <row r="609" spans="2:3" ht="12.75">
      <c r="B609" s="487"/>
      <c r="C609" s="487"/>
    </row>
    <row r="610" spans="2:3" ht="12.75">
      <c r="B610" s="487"/>
      <c r="C610" s="487"/>
    </row>
    <row r="611" spans="2:3" ht="12.75">
      <c r="B611" s="487"/>
      <c r="C611" s="487"/>
    </row>
    <row r="612" spans="2:3" ht="12.75">
      <c r="B612" s="487"/>
      <c r="C612" s="487"/>
    </row>
    <row r="613" spans="2:3" ht="12.75">
      <c r="B613" s="487"/>
      <c r="C613" s="487"/>
    </row>
    <row r="614" spans="2:3" ht="12.75">
      <c r="B614" s="487"/>
      <c r="C614" s="487"/>
    </row>
    <row r="615" spans="2:3" ht="12.75">
      <c r="B615" s="487"/>
      <c r="C615" s="487"/>
    </row>
    <row r="616" spans="2:3" ht="12.75">
      <c r="B616" s="487"/>
      <c r="C616" s="487"/>
    </row>
    <row r="617" spans="2:3" ht="12.75">
      <c r="B617" s="487"/>
      <c r="C617" s="487"/>
    </row>
    <row r="618" spans="2:3" ht="12.75">
      <c r="B618" s="487"/>
      <c r="C618" s="487"/>
    </row>
    <row r="619" spans="2:3" ht="12.75">
      <c r="B619" s="487"/>
      <c r="C619" s="487"/>
    </row>
    <row r="620" spans="2:3" ht="12.75">
      <c r="B620" s="487"/>
      <c r="C620" s="487"/>
    </row>
    <row r="621" spans="2:3" ht="12.75">
      <c r="B621" s="487"/>
      <c r="C621" s="487"/>
    </row>
    <row r="622" spans="2:3" ht="12.75">
      <c r="B622" s="487"/>
      <c r="C622" s="487"/>
    </row>
    <row r="623" spans="2:3" ht="12.75">
      <c r="B623" s="487"/>
      <c r="C623" s="487"/>
    </row>
    <row r="624" spans="2:3" ht="12.75">
      <c r="B624" s="487"/>
      <c r="C624" s="487"/>
    </row>
    <row r="625" spans="2:3" ht="12.75">
      <c r="B625" s="487"/>
      <c r="C625" s="487"/>
    </row>
    <row r="626" spans="2:3" ht="12.75">
      <c r="B626" s="487"/>
      <c r="C626" s="487"/>
    </row>
    <row r="627" spans="2:3" ht="12.75">
      <c r="B627" s="487"/>
      <c r="C627" s="487"/>
    </row>
    <row r="628" spans="2:3" ht="12.75">
      <c r="B628" s="487"/>
      <c r="C628" s="487"/>
    </row>
    <row r="629" spans="2:3" ht="12.75">
      <c r="B629" s="487"/>
      <c r="C629" s="487"/>
    </row>
    <row r="630" spans="2:3" ht="12.75">
      <c r="B630" s="487"/>
      <c r="C630" s="487"/>
    </row>
    <row r="631" spans="2:3" ht="12.75">
      <c r="B631" s="487"/>
      <c r="C631" s="487"/>
    </row>
    <row r="632" spans="2:3" ht="12.75">
      <c r="B632" s="487"/>
      <c r="C632" s="487"/>
    </row>
    <row r="633" spans="2:3" ht="12.75">
      <c r="B633" s="487"/>
      <c r="C633" s="487"/>
    </row>
    <row r="634" spans="2:3" ht="12.75">
      <c r="B634" s="487"/>
      <c r="C634" s="487"/>
    </row>
    <row r="635" spans="2:3" ht="12.75">
      <c r="B635" s="487"/>
      <c r="C635" s="487"/>
    </row>
    <row r="636" spans="2:3" ht="12.75">
      <c r="B636" s="487"/>
      <c r="C636" s="487"/>
    </row>
    <row r="637" spans="2:3" ht="12.75">
      <c r="B637" s="487"/>
      <c r="C637" s="487"/>
    </row>
    <row r="638" spans="2:3" ht="12.75">
      <c r="B638" s="487"/>
      <c r="C638" s="487"/>
    </row>
    <row r="639" spans="2:3" ht="12.75">
      <c r="B639" s="487"/>
      <c r="C639" s="487"/>
    </row>
    <row r="640" spans="2:3" ht="12.75">
      <c r="B640" s="487"/>
      <c r="C640" s="487"/>
    </row>
    <row r="641" spans="2:3" ht="12.75">
      <c r="B641" s="487"/>
      <c r="C641" s="487"/>
    </row>
    <row r="642" spans="2:3" ht="12.75">
      <c r="B642" s="487"/>
      <c r="C642" s="487"/>
    </row>
    <row r="643" spans="2:3" ht="12.75">
      <c r="B643" s="487"/>
      <c r="C643" s="487"/>
    </row>
    <row r="644" spans="2:3" ht="12.75">
      <c r="B644" s="487"/>
      <c r="C644" s="487"/>
    </row>
    <row r="645" spans="2:3" ht="12.75">
      <c r="B645" s="487"/>
      <c r="C645" s="487"/>
    </row>
    <row r="646" spans="2:3" ht="12.75">
      <c r="B646" s="487"/>
      <c r="C646" s="487"/>
    </row>
    <row r="647" spans="2:3" ht="12.75">
      <c r="B647" s="487"/>
      <c r="C647" s="487"/>
    </row>
    <row r="648" spans="2:3" ht="12.75">
      <c r="B648" s="487"/>
      <c r="C648" s="487"/>
    </row>
    <row r="649" spans="2:3" ht="12.75">
      <c r="B649" s="487"/>
      <c r="C649" s="487"/>
    </row>
    <row r="650" spans="2:3" ht="12.75">
      <c r="B650" s="487"/>
      <c r="C650" s="487"/>
    </row>
    <row r="651" spans="2:3" ht="12.75">
      <c r="B651" s="487"/>
      <c r="C651" s="487"/>
    </row>
    <row r="652" spans="2:3" ht="12.75">
      <c r="B652" s="487"/>
      <c r="C652" s="487"/>
    </row>
    <row r="653" spans="2:3" ht="12.75">
      <c r="B653" s="487"/>
      <c r="C653" s="487"/>
    </row>
    <row r="654" spans="2:3" ht="12.75">
      <c r="B654" s="487"/>
      <c r="C654" s="487"/>
    </row>
    <row r="655" spans="2:3" ht="12.75">
      <c r="B655" s="487"/>
      <c r="C655" s="487"/>
    </row>
    <row r="656" spans="2:3" ht="12.75">
      <c r="B656" s="487"/>
      <c r="C656" s="487"/>
    </row>
    <row r="657" spans="2:3" ht="12.75">
      <c r="B657" s="487"/>
      <c r="C657" s="487"/>
    </row>
    <row r="658" spans="2:3" ht="12.75">
      <c r="B658" s="487"/>
      <c r="C658" s="487"/>
    </row>
    <row r="659" spans="2:3" ht="12.75">
      <c r="B659" s="487"/>
      <c r="C659" s="487"/>
    </row>
    <row r="660" spans="2:3" ht="12.75">
      <c r="B660" s="487"/>
      <c r="C660" s="487"/>
    </row>
    <row r="661" spans="2:3" ht="12.75">
      <c r="B661" s="487"/>
      <c r="C661" s="487"/>
    </row>
    <row r="662" spans="2:3" ht="12.75">
      <c r="B662" s="487"/>
      <c r="C662" s="487"/>
    </row>
    <row r="663" spans="2:3" ht="12.75">
      <c r="B663" s="487"/>
      <c r="C663" s="487"/>
    </row>
    <row r="664" spans="2:3" ht="12.75">
      <c r="B664" s="487"/>
      <c r="C664" s="487"/>
    </row>
    <row r="665" spans="2:3" ht="12.75">
      <c r="B665" s="487"/>
      <c r="C665" s="487"/>
    </row>
    <row r="666" spans="2:3" ht="12.75">
      <c r="B666" s="487"/>
      <c r="C666" s="487"/>
    </row>
    <row r="667" spans="2:3" ht="12.75">
      <c r="B667" s="487"/>
      <c r="C667" s="487"/>
    </row>
    <row r="668" spans="2:3" ht="12.75">
      <c r="B668" s="487"/>
      <c r="C668" s="487"/>
    </row>
    <row r="669" spans="2:3" ht="12.75">
      <c r="B669" s="487"/>
      <c r="C669" s="487"/>
    </row>
    <row r="670" spans="2:3" ht="12.75">
      <c r="B670" s="487"/>
      <c r="C670" s="487"/>
    </row>
    <row r="671" spans="2:3" ht="12.75">
      <c r="B671" s="487"/>
      <c r="C671" s="487"/>
    </row>
    <row r="672" spans="2:3" ht="12.75">
      <c r="B672" s="487"/>
      <c r="C672" s="487"/>
    </row>
    <row r="673" spans="2:3" ht="12.75">
      <c r="B673" s="487"/>
      <c r="C673" s="487"/>
    </row>
    <row r="674" spans="2:3" ht="12.75">
      <c r="B674" s="487"/>
      <c r="C674" s="487"/>
    </row>
    <row r="675" spans="2:3" ht="12.75">
      <c r="B675" s="487"/>
      <c r="C675" s="487"/>
    </row>
    <row r="676" spans="2:3" ht="12.75">
      <c r="B676" s="487"/>
      <c r="C676" s="487"/>
    </row>
    <row r="677" spans="2:3" ht="12.75">
      <c r="B677" s="487"/>
      <c r="C677" s="487"/>
    </row>
    <row r="678" spans="2:3" ht="12.75">
      <c r="B678" s="487"/>
      <c r="C678" s="487"/>
    </row>
    <row r="679" spans="2:3" ht="12.75">
      <c r="B679" s="487"/>
      <c r="C679" s="487"/>
    </row>
    <row r="680" spans="2:3" ht="12.75">
      <c r="B680" s="487"/>
      <c r="C680" s="487"/>
    </row>
    <row r="681" spans="2:3" ht="12.75">
      <c r="B681" s="487"/>
      <c r="C681" s="487"/>
    </row>
    <row r="682" spans="2:3" ht="12.75">
      <c r="B682" s="487"/>
      <c r="C682" s="487"/>
    </row>
    <row r="683" spans="2:3" ht="12.75">
      <c r="B683" s="487"/>
      <c r="C683" s="487"/>
    </row>
    <row r="684" spans="2:3" ht="12.75">
      <c r="B684" s="487"/>
      <c r="C684" s="487"/>
    </row>
    <row r="685" spans="2:3" ht="12.75">
      <c r="B685" s="487"/>
      <c r="C685" s="487"/>
    </row>
    <row r="686" spans="2:3" ht="12.75">
      <c r="B686" s="487"/>
      <c r="C686" s="487"/>
    </row>
    <row r="687" spans="2:3" ht="12.75">
      <c r="B687" s="487"/>
      <c r="C687" s="487"/>
    </row>
    <row r="688" spans="2:3" ht="12.75">
      <c r="B688" s="487"/>
      <c r="C688" s="487"/>
    </row>
    <row r="689" spans="2:3" ht="12.75">
      <c r="B689" s="487"/>
      <c r="C689" s="487"/>
    </row>
    <row r="690" spans="2:3" ht="12.75">
      <c r="B690" s="487"/>
      <c r="C690" s="487"/>
    </row>
    <row r="691" spans="2:3" ht="12.75">
      <c r="B691" s="487"/>
      <c r="C691" s="487"/>
    </row>
    <row r="692" spans="2:3" ht="12.75">
      <c r="B692" s="487"/>
      <c r="C692" s="487"/>
    </row>
    <row r="693" spans="2:3" ht="12.75">
      <c r="B693" s="487"/>
      <c r="C693" s="487"/>
    </row>
    <row r="694" spans="2:3" ht="12.75">
      <c r="B694" s="487"/>
      <c r="C694" s="487"/>
    </row>
    <row r="695" spans="2:3" ht="12.75">
      <c r="B695" s="487"/>
      <c r="C695" s="487"/>
    </row>
    <row r="696" spans="2:3" ht="12.75">
      <c r="B696" s="487"/>
      <c r="C696" s="487"/>
    </row>
    <row r="697" spans="2:3" ht="12.75">
      <c r="B697" s="487"/>
      <c r="C697" s="487"/>
    </row>
    <row r="698" spans="2:3" ht="12.75">
      <c r="B698" s="487"/>
      <c r="C698" s="487"/>
    </row>
    <row r="699" spans="2:3" ht="12.75">
      <c r="B699" s="487"/>
      <c r="C699" s="487"/>
    </row>
    <row r="700" spans="2:3" ht="12.75">
      <c r="B700" s="487"/>
      <c r="C700" s="487"/>
    </row>
    <row r="701" spans="2:3" ht="12.75">
      <c r="B701" s="487"/>
      <c r="C701" s="487"/>
    </row>
    <row r="702" spans="2:3" ht="12.75">
      <c r="B702" s="487"/>
      <c r="C702" s="487"/>
    </row>
    <row r="703" spans="2:3" ht="12.75">
      <c r="B703" s="487"/>
      <c r="C703" s="487"/>
    </row>
    <row r="704" spans="2:3" ht="12.75">
      <c r="B704" s="487"/>
      <c r="C704" s="487"/>
    </row>
    <row r="705" spans="2:3" ht="12.75">
      <c r="B705" s="487"/>
      <c r="C705" s="487"/>
    </row>
    <row r="706" spans="2:3" ht="12.75">
      <c r="B706" s="487"/>
      <c r="C706" s="487"/>
    </row>
    <row r="707" spans="2:3" ht="12.75">
      <c r="B707" s="487"/>
      <c r="C707" s="487"/>
    </row>
    <row r="708" spans="2:3" ht="12.75">
      <c r="B708" s="487"/>
      <c r="C708" s="487"/>
    </row>
    <row r="709" spans="2:3" ht="12.75">
      <c r="B709" s="487"/>
      <c r="C709" s="487"/>
    </row>
    <row r="710" spans="2:3" ht="12.75">
      <c r="B710" s="487"/>
      <c r="C710" s="487"/>
    </row>
    <row r="711" spans="2:3" ht="12.75">
      <c r="B711" s="487"/>
      <c r="C711" s="487"/>
    </row>
    <row r="712" spans="2:3" ht="12.75">
      <c r="B712" s="487"/>
      <c r="C712" s="487"/>
    </row>
    <row r="713" spans="2:3" ht="12.75">
      <c r="B713" s="487"/>
      <c r="C713" s="487"/>
    </row>
    <row r="714" spans="2:3" ht="12.75">
      <c r="B714" s="487"/>
      <c r="C714" s="487"/>
    </row>
    <row r="715" spans="2:3" ht="12.75">
      <c r="B715" s="487"/>
      <c r="C715" s="487"/>
    </row>
    <row r="716" spans="2:3" ht="12.75">
      <c r="B716" s="487"/>
      <c r="C716" s="487"/>
    </row>
    <row r="717" spans="2:3" ht="12.75">
      <c r="B717" s="487"/>
      <c r="C717" s="487"/>
    </row>
    <row r="718" spans="2:3" ht="12.75">
      <c r="B718" s="487"/>
      <c r="C718" s="487"/>
    </row>
    <row r="719" spans="2:3" ht="12.75">
      <c r="B719" s="487"/>
      <c r="C719" s="487"/>
    </row>
    <row r="720" spans="2:3" ht="12.75">
      <c r="B720" s="487"/>
      <c r="C720" s="487"/>
    </row>
    <row r="721" spans="2:3" ht="12.75">
      <c r="B721" s="487"/>
      <c r="C721" s="487"/>
    </row>
    <row r="722" spans="2:3" ht="12.75">
      <c r="B722" s="487"/>
      <c r="C722" s="487"/>
    </row>
    <row r="723" spans="2:3" ht="12.75">
      <c r="B723" s="487"/>
      <c r="C723" s="487"/>
    </row>
    <row r="724" spans="2:3" ht="12.75">
      <c r="B724" s="487"/>
      <c r="C724" s="487"/>
    </row>
    <row r="725" spans="2:3" ht="12.75">
      <c r="B725" s="487"/>
      <c r="C725" s="487"/>
    </row>
    <row r="726" spans="2:3" ht="12.75">
      <c r="B726" s="487"/>
      <c r="C726" s="487"/>
    </row>
    <row r="727" spans="2:3" ht="12.75">
      <c r="B727" s="487"/>
      <c r="C727" s="487"/>
    </row>
    <row r="728" spans="2:3" ht="12.75">
      <c r="B728" s="487"/>
      <c r="C728" s="487"/>
    </row>
    <row r="729" spans="2:3" ht="12.75">
      <c r="B729" s="487"/>
      <c r="C729" s="487"/>
    </row>
    <row r="730" spans="2:3" ht="12.75">
      <c r="B730" s="487"/>
      <c r="C730" s="487"/>
    </row>
    <row r="731" spans="2:3" ht="12.75">
      <c r="B731" s="487"/>
      <c r="C731" s="487"/>
    </row>
    <row r="732" spans="2:3" ht="12.75">
      <c r="B732" s="487"/>
      <c r="C732" s="487"/>
    </row>
    <row r="733" spans="2:3" ht="12.75">
      <c r="B733" s="487"/>
      <c r="C733" s="487"/>
    </row>
    <row r="734" spans="2:3" ht="12.75">
      <c r="B734" s="487"/>
      <c r="C734" s="487"/>
    </row>
    <row r="735" spans="2:3" ht="12.75">
      <c r="B735" s="487"/>
      <c r="C735" s="487"/>
    </row>
    <row r="736" spans="2:3" ht="12.75">
      <c r="B736" s="487"/>
      <c r="C736" s="487"/>
    </row>
    <row r="737" spans="2:3" ht="12.75">
      <c r="B737" s="487"/>
      <c r="C737" s="487"/>
    </row>
    <row r="738" spans="2:3" ht="12.75">
      <c r="B738" s="487"/>
      <c r="C738" s="487"/>
    </row>
    <row r="739" spans="2:3" ht="12.75">
      <c r="B739" s="487"/>
      <c r="C739" s="487"/>
    </row>
    <row r="740" spans="2:3" ht="12.75">
      <c r="B740" s="487"/>
      <c r="C740" s="487"/>
    </row>
    <row r="741" spans="2:3" ht="12.75">
      <c r="B741" s="487"/>
      <c r="C741" s="487"/>
    </row>
    <row r="742" spans="2:3" ht="12.75">
      <c r="B742" s="487"/>
      <c r="C742" s="487"/>
    </row>
    <row r="743" spans="2:3" ht="12.75">
      <c r="B743" s="487"/>
      <c r="C743" s="487"/>
    </row>
    <row r="744" spans="2:3" ht="12.75">
      <c r="B744" s="487"/>
      <c r="C744" s="487"/>
    </row>
    <row r="745" spans="2:3" ht="12.75">
      <c r="B745" s="487"/>
      <c r="C745" s="487"/>
    </row>
    <row r="746" spans="2:3" ht="12.75">
      <c r="B746" s="487"/>
      <c r="C746" s="487"/>
    </row>
    <row r="747" spans="2:3" ht="12.75">
      <c r="B747" s="487"/>
      <c r="C747" s="487"/>
    </row>
    <row r="748" spans="2:3" ht="12.75">
      <c r="B748" s="487"/>
      <c r="C748" s="487"/>
    </row>
    <row r="749" spans="2:3" ht="12.75">
      <c r="B749" s="487"/>
      <c r="C749" s="487"/>
    </row>
    <row r="750" spans="2:3" ht="12.75">
      <c r="B750" s="487"/>
      <c r="C750" s="487"/>
    </row>
    <row r="751" spans="2:3" ht="12.75">
      <c r="B751" s="487"/>
      <c r="C751" s="487"/>
    </row>
    <row r="752" spans="2:3" ht="12.75">
      <c r="B752" s="487"/>
      <c r="C752" s="487"/>
    </row>
    <row r="753" spans="2:3" ht="12.75">
      <c r="B753" s="487"/>
      <c r="C753" s="487"/>
    </row>
    <row r="754" spans="2:3" ht="12.75">
      <c r="B754" s="487"/>
      <c r="C754" s="487"/>
    </row>
    <row r="755" spans="2:3" ht="12.75">
      <c r="B755" s="487"/>
      <c r="C755" s="487"/>
    </row>
    <row r="756" spans="2:3" ht="12.75">
      <c r="B756" s="487"/>
      <c r="C756" s="487"/>
    </row>
    <row r="757" spans="2:3" ht="12.75">
      <c r="B757" s="487"/>
      <c r="C757" s="487"/>
    </row>
    <row r="758" spans="2:3" ht="12.75">
      <c r="B758" s="487"/>
      <c r="C758" s="487"/>
    </row>
    <row r="759" spans="2:3" ht="12.75">
      <c r="B759" s="487"/>
      <c r="C759" s="487"/>
    </row>
    <row r="760" spans="2:3" ht="12.75">
      <c r="B760" s="487"/>
      <c r="C760" s="487"/>
    </row>
    <row r="761" spans="2:3" ht="12.75">
      <c r="B761" s="487"/>
      <c r="C761" s="487"/>
    </row>
    <row r="762" spans="2:3" ht="12.75">
      <c r="B762" s="487"/>
      <c r="C762" s="487"/>
    </row>
    <row r="763" spans="2:3" ht="12.75">
      <c r="B763" s="487"/>
      <c r="C763" s="487"/>
    </row>
    <row r="764" spans="2:3" ht="12.75">
      <c r="B764" s="487"/>
      <c r="C764" s="487"/>
    </row>
    <row r="765" spans="2:3" ht="12.75">
      <c r="B765" s="487"/>
      <c r="C765" s="487"/>
    </row>
    <row r="766" spans="2:3" ht="12.75">
      <c r="B766" s="487"/>
      <c r="C766" s="487"/>
    </row>
    <row r="767" spans="2:3" ht="12.75">
      <c r="B767" s="487"/>
      <c r="C767" s="487"/>
    </row>
    <row r="768" spans="2:3" ht="12.75">
      <c r="B768" s="487"/>
      <c r="C768" s="487"/>
    </row>
    <row r="769" spans="2:3" ht="12.75">
      <c r="B769" s="487"/>
      <c r="C769" s="487"/>
    </row>
    <row r="770" spans="2:3" ht="12.75">
      <c r="B770" s="487"/>
      <c r="C770" s="487"/>
    </row>
    <row r="771" spans="2:3" ht="12.75">
      <c r="B771" s="487"/>
      <c r="C771" s="487"/>
    </row>
    <row r="772" spans="2:3" ht="12.75">
      <c r="B772" s="487"/>
      <c r="C772" s="487"/>
    </row>
    <row r="773" spans="2:3" ht="12.75">
      <c r="B773" s="487"/>
      <c r="C773" s="487"/>
    </row>
    <row r="774" spans="2:3" ht="12.75">
      <c r="B774" s="487"/>
      <c r="C774" s="487"/>
    </row>
    <row r="775" spans="2:3" ht="12.75">
      <c r="B775" s="487"/>
      <c r="C775" s="487"/>
    </row>
    <row r="776" spans="2:3" ht="12.75">
      <c r="B776" s="487"/>
      <c r="C776" s="487"/>
    </row>
    <row r="777" spans="2:3" ht="12.75">
      <c r="B777" s="487"/>
      <c r="C777" s="487"/>
    </row>
    <row r="778" spans="2:3" ht="12.75">
      <c r="B778" s="487"/>
      <c r="C778" s="487"/>
    </row>
    <row r="779" spans="2:3" ht="12.75">
      <c r="B779" s="487"/>
      <c r="C779" s="487"/>
    </row>
    <row r="780" spans="2:3" ht="12.75">
      <c r="B780" s="487"/>
      <c r="C780" s="487"/>
    </row>
    <row r="781" spans="2:3" ht="12.75">
      <c r="B781" s="487"/>
      <c r="C781" s="487"/>
    </row>
    <row r="782" spans="2:3" ht="12.75">
      <c r="B782" s="487"/>
      <c r="C782" s="487"/>
    </row>
    <row r="783" spans="2:3" ht="12.75">
      <c r="B783" s="487"/>
      <c r="C783" s="487"/>
    </row>
    <row r="784" spans="2:3" ht="12.75">
      <c r="B784" s="487"/>
      <c r="C784" s="487"/>
    </row>
    <row r="785" spans="2:3" ht="12.75">
      <c r="B785" s="487"/>
      <c r="C785" s="487"/>
    </row>
    <row r="786" spans="2:3" ht="12.75">
      <c r="B786" s="487"/>
      <c r="C786" s="487"/>
    </row>
    <row r="787" spans="2:3" ht="12.75">
      <c r="B787" s="487"/>
      <c r="C787" s="487"/>
    </row>
    <row r="788" spans="2:3" ht="12.75">
      <c r="B788" s="487"/>
      <c r="C788" s="487"/>
    </row>
    <row r="789" spans="2:3" ht="12.75">
      <c r="B789" s="487"/>
      <c r="C789" s="487"/>
    </row>
    <row r="790" spans="2:3" ht="12.75">
      <c r="B790" s="487"/>
      <c r="C790" s="487"/>
    </row>
    <row r="791" spans="2:3" ht="12.75">
      <c r="B791" s="487"/>
      <c r="C791" s="487"/>
    </row>
    <row r="792" spans="2:3" ht="12.75">
      <c r="B792" s="487"/>
      <c r="C792" s="487"/>
    </row>
    <row r="793" spans="2:3" ht="12.75">
      <c r="B793" s="487"/>
      <c r="C793" s="487"/>
    </row>
    <row r="794" spans="2:3" ht="12.75">
      <c r="B794" s="487"/>
      <c r="C794" s="487"/>
    </row>
    <row r="795" spans="2:3" ht="12.75">
      <c r="B795" s="487"/>
      <c r="C795" s="487"/>
    </row>
    <row r="796" spans="2:3" ht="12.75">
      <c r="B796" s="487"/>
      <c r="C796" s="487"/>
    </row>
    <row r="797" spans="2:3" ht="12.75">
      <c r="B797" s="487"/>
      <c r="C797" s="487"/>
    </row>
    <row r="798" spans="2:3" ht="12.75">
      <c r="B798" s="487"/>
      <c r="C798" s="487"/>
    </row>
    <row r="799" spans="2:3" ht="12.75">
      <c r="B799" s="487"/>
      <c r="C799" s="487"/>
    </row>
    <row r="800" spans="2:3" ht="12.75">
      <c r="B800" s="487"/>
      <c r="C800" s="487"/>
    </row>
    <row r="801" spans="2:3" ht="12.75">
      <c r="B801" s="487"/>
      <c r="C801" s="487"/>
    </row>
    <row r="802" spans="2:3" ht="12.75">
      <c r="B802" s="487"/>
      <c r="C802" s="487"/>
    </row>
    <row r="803" spans="2:3" ht="12.75">
      <c r="B803" s="487"/>
      <c r="C803" s="487"/>
    </row>
    <row r="804" spans="2:3" ht="12.75">
      <c r="B804" s="487"/>
      <c r="C804" s="487"/>
    </row>
    <row r="805" spans="2:3" ht="12.75">
      <c r="B805" s="487"/>
      <c r="C805" s="487"/>
    </row>
    <row r="806" spans="2:3" ht="12.75">
      <c r="B806" s="487"/>
      <c r="C806" s="487"/>
    </row>
    <row r="807" spans="2:3" ht="12.75">
      <c r="B807" s="487"/>
      <c r="C807" s="487"/>
    </row>
    <row r="808" spans="2:3" ht="12.75">
      <c r="B808" s="487"/>
      <c r="C808" s="487"/>
    </row>
    <row r="809" spans="2:3" ht="12.75">
      <c r="B809" s="487"/>
      <c r="C809" s="487"/>
    </row>
    <row r="810" spans="2:3" ht="12.75">
      <c r="B810" s="487"/>
      <c r="C810" s="487"/>
    </row>
    <row r="811" spans="2:3" ht="12.75">
      <c r="B811" s="487"/>
      <c r="C811" s="487"/>
    </row>
    <row r="812" spans="2:3" ht="12.75">
      <c r="B812" s="487"/>
      <c r="C812" s="487"/>
    </row>
    <row r="813" spans="2:3" ht="12.75">
      <c r="B813" s="487"/>
      <c r="C813" s="487"/>
    </row>
    <row r="814" spans="2:3" ht="12.75">
      <c r="B814" s="487"/>
      <c r="C814" s="487"/>
    </row>
    <row r="815" spans="2:3" ht="12.75">
      <c r="B815" s="487"/>
      <c r="C815" s="487"/>
    </row>
    <row r="816" spans="2:3" ht="12.75">
      <c r="B816" s="487"/>
      <c r="C816" s="487"/>
    </row>
    <row r="817" spans="2:3" ht="12.75">
      <c r="B817" s="487"/>
      <c r="C817" s="487"/>
    </row>
    <row r="818" spans="2:3" ht="12.75">
      <c r="B818" s="487"/>
      <c r="C818" s="487"/>
    </row>
    <row r="819" spans="2:3" ht="12.75">
      <c r="B819" s="487"/>
      <c r="C819" s="487"/>
    </row>
    <row r="820" spans="2:3" ht="12.75">
      <c r="B820" s="487"/>
      <c r="C820" s="487"/>
    </row>
    <row r="821" spans="2:3" ht="12.75">
      <c r="B821" s="487"/>
      <c r="C821" s="487"/>
    </row>
    <row r="822" spans="2:3" ht="12.75">
      <c r="B822" s="487"/>
      <c r="C822" s="487"/>
    </row>
    <row r="823" spans="2:3" ht="12.75">
      <c r="B823" s="487"/>
      <c r="C823" s="487"/>
    </row>
    <row r="824" spans="2:3" ht="12.75">
      <c r="B824" s="487"/>
      <c r="C824" s="487"/>
    </row>
    <row r="825" spans="2:3" ht="12.75">
      <c r="B825" s="487"/>
      <c r="C825" s="487"/>
    </row>
    <row r="826" spans="2:3" ht="12.75">
      <c r="B826" s="487"/>
      <c r="C826" s="487"/>
    </row>
    <row r="827" spans="2:3" ht="12.75">
      <c r="B827" s="487"/>
      <c r="C827" s="487"/>
    </row>
    <row r="828" spans="2:3" ht="12.75">
      <c r="B828" s="487"/>
      <c r="C828" s="487"/>
    </row>
    <row r="829" spans="2:3" ht="12.75">
      <c r="B829" s="487"/>
      <c r="C829" s="487"/>
    </row>
    <row r="830" spans="2:3" ht="12.75">
      <c r="B830" s="487"/>
      <c r="C830" s="487"/>
    </row>
    <row r="831" spans="2:3" ht="12.75">
      <c r="B831" s="487"/>
      <c r="C831" s="487"/>
    </row>
    <row r="832" spans="2:3" ht="12.75">
      <c r="B832" s="487"/>
      <c r="C832" s="487"/>
    </row>
    <row r="833" spans="2:3" ht="12.75">
      <c r="B833" s="487"/>
      <c r="C833" s="487"/>
    </row>
    <row r="834" spans="2:3" ht="12.75">
      <c r="B834" s="487"/>
      <c r="C834" s="487"/>
    </row>
    <row r="835" spans="2:3" ht="12.75">
      <c r="B835" s="487"/>
      <c r="C835" s="487"/>
    </row>
    <row r="836" spans="2:3" ht="12.75">
      <c r="B836" s="487"/>
      <c r="C836" s="487"/>
    </row>
    <row r="837" spans="2:3" ht="12.75">
      <c r="B837" s="487"/>
      <c r="C837" s="487"/>
    </row>
    <row r="838" spans="2:3" ht="12.75">
      <c r="B838" s="487"/>
      <c r="C838" s="487"/>
    </row>
    <row r="839" spans="2:3" ht="12.75">
      <c r="B839" s="487"/>
      <c r="C839" s="487"/>
    </row>
    <row r="840" spans="2:3" ht="12.75">
      <c r="B840" s="487"/>
      <c r="C840" s="487"/>
    </row>
    <row r="841" spans="2:3" ht="12.75">
      <c r="B841" s="487"/>
      <c r="C841" s="487"/>
    </row>
    <row r="842" spans="2:3" ht="12.75">
      <c r="B842" s="487"/>
      <c r="C842" s="487"/>
    </row>
    <row r="843" spans="2:3" ht="12.75">
      <c r="B843" s="487"/>
      <c r="C843" s="487"/>
    </row>
    <row r="844" spans="2:3" ht="12.75">
      <c r="B844" s="487"/>
      <c r="C844" s="487"/>
    </row>
    <row r="845" spans="2:3" ht="12.75">
      <c r="B845" s="487"/>
      <c r="C845" s="487"/>
    </row>
    <row r="846" spans="2:3" ht="12.75">
      <c r="B846" s="487"/>
      <c r="C846" s="487"/>
    </row>
    <row r="847" spans="2:3" ht="12.75">
      <c r="B847" s="487"/>
      <c r="C847" s="487"/>
    </row>
    <row r="848" spans="2:3" ht="12.75">
      <c r="B848" s="487"/>
      <c r="C848" s="487"/>
    </row>
    <row r="849" spans="2:3" ht="12.75">
      <c r="B849" s="487"/>
      <c r="C849" s="487"/>
    </row>
    <row r="850" spans="2:3" ht="12.75">
      <c r="B850" s="487"/>
      <c r="C850" s="487"/>
    </row>
    <row r="851" spans="2:3" ht="12.75">
      <c r="B851" s="487"/>
      <c r="C851" s="487"/>
    </row>
    <row r="852" spans="2:3" ht="12.75">
      <c r="B852" s="487"/>
      <c r="C852" s="487"/>
    </row>
    <row r="853" spans="2:3" ht="12.75">
      <c r="B853" s="487"/>
      <c r="C853" s="487"/>
    </row>
    <row r="854" spans="2:3" ht="12.75">
      <c r="B854" s="487"/>
      <c r="C854" s="487"/>
    </row>
    <row r="855" spans="2:3" ht="12.75">
      <c r="B855" s="487"/>
      <c r="C855" s="487"/>
    </row>
    <row r="856" spans="2:3" ht="12.75">
      <c r="B856" s="487"/>
      <c r="C856" s="487"/>
    </row>
    <row r="857" spans="2:3" ht="12.75">
      <c r="B857" s="487"/>
      <c r="C857" s="487"/>
    </row>
    <row r="858" spans="2:3" ht="12.75">
      <c r="B858" s="487"/>
      <c r="C858" s="487"/>
    </row>
    <row r="859" spans="2:3" ht="12.75">
      <c r="B859" s="487"/>
      <c r="C859" s="487"/>
    </row>
    <row r="860" spans="2:3" ht="12.75">
      <c r="B860" s="487"/>
      <c r="C860" s="487"/>
    </row>
    <row r="861" spans="2:3" ht="12.75">
      <c r="B861" s="487"/>
      <c r="C861" s="487"/>
    </row>
    <row r="862" spans="2:3" ht="12.75">
      <c r="B862" s="487"/>
      <c r="C862" s="487"/>
    </row>
    <row r="863" spans="2:3" ht="12.75">
      <c r="B863" s="487"/>
      <c r="C863" s="487"/>
    </row>
    <row r="864" spans="2:3" ht="12.75">
      <c r="B864" s="487"/>
      <c r="C864" s="487"/>
    </row>
    <row r="865" spans="2:3" ht="12.75">
      <c r="B865" s="487"/>
      <c r="C865" s="487"/>
    </row>
    <row r="866" spans="2:3" ht="12.75">
      <c r="B866" s="487"/>
      <c r="C866" s="487"/>
    </row>
    <row r="867" spans="2:3" ht="12.75">
      <c r="B867" s="487"/>
      <c r="C867" s="487"/>
    </row>
    <row r="868" spans="2:3" ht="12.75">
      <c r="B868" s="487"/>
      <c r="C868" s="487"/>
    </row>
    <row r="869" spans="2:3" ht="12.75">
      <c r="B869" s="487"/>
      <c r="C869" s="487"/>
    </row>
    <row r="870" spans="2:3" ht="12.75">
      <c r="B870" s="487"/>
      <c r="C870" s="487"/>
    </row>
    <row r="871" spans="2:3" ht="12.75">
      <c r="B871" s="487"/>
      <c r="C871" s="487"/>
    </row>
    <row r="872" spans="2:3" ht="12.75">
      <c r="B872" s="487"/>
      <c r="C872" s="487"/>
    </row>
    <row r="873" spans="2:3" ht="12.75">
      <c r="B873" s="487"/>
      <c r="C873" s="487"/>
    </row>
    <row r="874" spans="2:3" ht="12.75">
      <c r="B874" s="487"/>
      <c r="C874" s="487"/>
    </row>
    <row r="875" spans="2:3" ht="12.75">
      <c r="B875" s="487"/>
      <c r="C875" s="487"/>
    </row>
    <row r="876" spans="2:3" ht="12.75">
      <c r="B876" s="487"/>
      <c r="C876" s="487"/>
    </row>
    <row r="877" spans="2:3" ht="12.75">
      <c r="B877" s="487"/>
      <c r="C877" s="487"/>
    </row>
    <row r="878" spans="2:3" ht="12.75">
      <c r="B878" s="487"/>
      <c r="C878" s="487"/>
    </row>
    <row r="879" spans="2:3" ht="12.75">
      <c r="B879" s="487"/>
      <c r="C879" s="487"/>
    </row>
    <row r="880" spans="2:3" ht="12.75">
      <c r="B880" s="487"/>
      <c r="C880" s="487"/>
    </row>
    <row r="881" spans="2:3" ht="12.75">
      <c r="B881" s="487"/>
      <c r="C881" s="487"/>
    </row>
    <row r="882" spans="2:3" ht="12.75">
      <c r="B882" s="487"/>
      <c r="C882" s="487"/>
    </row>
    <row r="883" spans="2:3" ht="12.75">
      <c r="B883" s="487"/>
      <c r="C883" s="487"/>
    </row>
    <row r="884" spans="2:3" ht="12.75">
      <c r="B884" s="487"/>
      <c r="C884" s="487"/>
    </row>
    <row r="885" spans="2:3" ht="12.75">
      <c r="B885" s="487"/>
      <c r="C885" s="487"/>
    </row>
    <row r="886" spans="2:3" ht="12.75">
      <c r="B886" s="487"/>
      <c r="C886" s="487"/>
    </row>
    <row r="887" spans="2:3" ht="12.75">
      <c r="B887" s="487"/>
      <c r="C887" s="487"/>
    </row>
    <row r="888" spans="2:3" ht="12.75">
      <c r="B888" s="487"/>
      <c r="C888" s="487"/>
    </row>
    <row r="889" spans="2:3" ht="12.75">
      <c r="B889" s="487"/>
      <c r="C889" s="487"/>
    </row>
    <row r="890" spans="2:3" ht="12.75">
      <c r="B890" s="487"/>
      <c r="C890" s="487"/>
    </row>
    <row r="891" spans="2:3" ht="12.75">
      <c r="B891" s="487"/>
      <c r="C891" s="487"/>
    </row>
    <row r="892" spans="2:3" ht="12.75">
      <c r="B892" s="487"/>
      <c r="C892" s="487"/>
    </row>
    <row r="893" spans="2:3" ht="12.75">
      <c r="B893" s="487"/>
      <c r="C893" s="487"/>
    </row>
    <row r="894" spans="2:3" ht="12.75">
      <c r="B894" s="487"/>
      <c r="C894" s="487"/>
    </row>
    <row r="895" spans="2:3" ht="12.75">
      <c r="B895" s="487"/>
      <c r="C895" s="487"/>
    </row>
    <row r="896" spans="2:3" ht="12.75">
      <c r="B896" s="487"/>
      <c r="C896" s="487"/>
    </row>
    <row r="897" spans="2:3" ht="12.75">
      <c r="B897" s="487"/>
      <c r="C897" s="487"/>
    </row>
    <row r="898" spans="2:3" ht="12.75">
      <c r="B898" s="487"/>
      <c r="C898" s="487"/>
    </row>
    <row r="899" spans="2:3" ht="12.75">
      <c r="B899" s="487"/>
      <c r="C899" s="487"/>
    </row>
    <row r="900" spans="2:3" ht="12.75">
      <c r="B900" s="487"/>
      <c r="C900" s="487"/>
    </row>
    <row r="901" spans="2:3" ht="12.75">
      <c r="B901" s="487"/>
      <c r="C901" s="487"/>
    </row>
    <row r="902" spans="2:3" ht="12.75">
      <c r="B902" s="487"/>
      <c r="C902" s="487"/>
    </row>
    <row r="903" spans="2:3" ht="12.75">
      <c r="B903" s="487"/>
      <c r="C903" s="487"/>
    </row>
    <row r="904" spans="2:3" ht="12.75">
      <c r="B904" s="487"/>
      <c r="C904" s="487"/>
    </row>
    <row r="905" spans="2:3" ht="12.75">
      <c r="B905" s="487"/>
      <c r="C905" s="487"/>
    </row>
    <row r="906" spans="2:3" ht="12.75">
      <c r="B906" s="487"/>
      <c r="C906" s="487"/>
    </row>
    <row r="907" spans="2:3" ht="12.75">
      <c r="B907" s="487"/>
      <c r="C907" s="487"/>
    </row>
    <row r="908" spans="2:3" ht="12.75">
      <c r="B908" s="487"/>
      <c r="C908" s="487"/>
    </row>
    <row r="909" spans="2:3" ht="12.75">
      <c r="B909" s="487"/>
      <c r="C909" s="487"/>
    </row>
    <row r="910" spans="2:3" ht="12.75">
      <c r="B910" s="487"/>
      <c r="C910" s="487"/>
    </row>
    <row r="911" spans="2:3" ht="12.75">
      <c r="B911" s="487"/>
      <c r="C911" s="487"/>
    </row>
    <row r="912" spans="2:3" ht="12.75">
      <c r="B912" s="487"/>
      <c r="C912" s="487"/>
    </row>
    <row r="913" spans="2:3" ht="12.75">
      <c r="B913" s="487"/>
      <c r="C913" s="487"/>
    </row>
    <row r="914" spans="2:3" ht="12.75">
      <c r="B914" s="487"/>
      <c r="C914" s="487"/>
    </row>
    <row r="915" spans="2:3" ht="12.75">
      <c r="B915" s="487"/>
      <c r="C915" s="487"/>
    </row>
    <row r="916" spans="2:3" ht="12.75">
      <c r="B916" s="487"/>
      <c r="C916" s="487"/>
    </row>
    <row r="917" spans="2:3" ht="12.75">
      <c r="B917" s="487"/>
      <c r="C917" s="487"/>
    </row>
    <row r="918" spans="2:3" ht="12.75">
      <c r="B918" s="487"/>
      <c r="C918" s="487"/>
    </row>
    <row r="919" spans="2:3" ht="12.75">
      <c r="B919" s="487"/>
      <c r="C919" s="487"/>
    </row>
    <row r="920" spans="2:3" ht="12.75">
      <c r="B920" s="487"/>
      <c r="C920" s="487"/>
    </row>
    <row r="921" spans="2:3" ht="12.75">
      <c r="B921" s="487"/>
      <c r="C921" s="487"/>
    </row>
    <row r="922" spans="2:3" ht="12.75">
      <c r="B922" s="487"/>
      <c r="C922" s="487"/>
    </row>
    <row r="923" spans="2:3" ht="12.75">
      <c r="B923" s="487"/>
      <c r="C923" s="487"/>
    </row>
    <row r="924" spans="2:3" ht="12.75">
      <c r="B924" s="487"/>
      <c r="C924" s="487"/>
    </row>
    <row r="925" spans="2:3" ht="12.75">
      <c r="B925" s="487"/>
      <c r="C925" s="487"/>
    </row>
    <row r="926" spans="2:3" ht="12.75">
      <c r="B926" s="487"/>
      <c r="C926" s="487"/>
    </row>
    <row r="927" spans="2:3" ht="12.75">
      <c r="B927" s="487"/>
      <c r="C927" s="487"/>
    </row>
    <row r="928" spans="2:3" ht="12.75">
      <c r="B928" s="487"/>
      <c r="C928" s="487"/>
    </row>
    <row r="929" spans="2:3" ht="12.75">
      <c r="B929" s="487"/>
      <c r="C929" s="487"/>
    </row>
    <row r="930" spans="2:3" ht="12.75">
      <c r="B930" s="487"/>
      <c r="C930" s="487"/>
    </row>
    <row r="931" spans="2:3" ht="12.75">
      <c r="B931" s="487"/>
      <c r="C931" s="487"/>
    </row>
    <row r="932" spans="2:3" ht="12.75">
      <c r="B932" s="487"/>
      <c r="C932" s="487"/>
    </row>
    <row r="933" spans="2:3" ht="12.75">
      <c r="B933" s="487"/>
      <c r="C933" s="487"/>
    </row>
    <row r="934" spans="2:3" ht="12.75">
      <c r="B934" s="487"/>
      <c r="C934" s="487"/>
    </row>
    <row r="935" spans="2:3" ht="12.75">
      <c r="B935" s="487"/>
      <c r="C935" s="487"/>
    </row>
    <row r="936" spans="2:3" ht="12.75">
      <c r="B936" s="487"/>
      <c r="C936" s="487"/>
    </row>
    <row r="937" spans="2:3" ht="12.75">
      <c r="B937" s="487"/>
      <c r="C937" s="487"/>
    </row>
    <row r="938" spans="2:3" ht="12.75">
      <c r="B938" s="487"/>
      <c r="C938" s="487"/>
    </row>
    <row r="939" spans="2:3" ht="12.75">
      <c r="B939" s="487"/>
      <c r="C939" s="487"/>
    </row>
    <row r="940" spans="2:3" ht="12.75">
      <c r="B940" s="487"/>
      <c r="C940" s="487"/>
    </row>
    <row r="941" spans="2:3" ht="12.75">
      <c r="B941" s="487"/>
      <c r="C941" s="487"/>
    </row>
    <row r="942" spans="2:3" ht="12.75">
      <c r="B942" s="487"/>
      <c r="C942" s="487"/>
    </row>
    <row r="943" spans="2:3" ht="12.75">
      <c r="B943" s="487"/>
      <c r="C943" s="487"/>
    </row>
    <row r="944" spans="2:3" ht="12.75">
      <c r="B944" s="487"/>
      <c r="C944" s="487"/>
    </row>
    <row r="945" spans="2:3" ht="12.75">
      <c r="B945" s="487"/>
      <c r="C945" s="487"/>
    </row>
    <row r="946" spans="2:3" ht="12.75">
      <c r="B946" s="487"/>
      <c r="C946" s="487"/>
    </row>
    <row r="947" spans="2:3" ht="12.75">
      <c r="B947" s="487"/>
      <c r="C947" s="487"/>
    </row>
    <row r="948" spans="2:3" ht="12.75">
      <c r="B948" s="487"/>
      <c r="C948" s="487"/>
    </row>
    <row r="949" spans="2:3" ht="12.75">
      <c r="B949" s="487"/>
      <c r="C949" s="487"/>
    </row>
    <row r="950" spans="2:3" ht="12.75">
      <c r="B950" s="487"/>
      <c r="C950" s="487"/>
    </row>
    <row r="951" spans="2:3" ht="12.75">
      <c r="B951" s="487"/>
      <c r="C951" s="487"/>
    </row>
    <row r="952" spans="2:3" ht="12.75">
      <c r="B952" s="487"/>
      <c r="C952" s="487"/>
    </row>
    <row r="953" spans="2:3" ht="12.75">
      <c r="B953" s="487"/>
      <c r="C953" s="487"/>
    </row>
    <row r="954" spans="2:3" ht="12.75">
      <c r="B954" s="487"/>
      <c r="C954" s="487"/>
    </row>
    <row r="955" spans="2:3" ht="12.75">
      <c r="B955" s="487"/>
      <c r="C955" s="487"/>
    </row>
    <row r="956" spans="2:3" ht="12.75">
      <c r="B956" s="487"/>
      <c r="C956" s="487"/>
    </row>
    <row r="957" spans="2:3" ht="12.75">
      <c r="B957" s="487"/>
      <c r="C957" s="487"/>
    </row>
    <row r="958" spans="2:3" ht="12.75">
      <c r="B958" s="487"/>
      <c r="C958" s="487"/>
    </row>
    <row r="959" spans="2:3" ht="12.75">
      <c r="B959" s="487"/>
      <c r="C959" s="487"/>
    </row>
    <row r="960" spans="2:3" ht="12.75">
      <c r="B960" s="487"/>
      <c r="C960" s="487"/>
    </row>
    <row r="961" spans="2:3" ht="12.75">
      <c r="B961" s="487"/>
      <c r="C961" s="487"/>
    </row>
    <row r="962" spans="2:3" ht="12.75">
      <c r="B962" s="487"/>
      <c r="C962" s="487"/>
    </row>
    <row r="963" spans="2:3" ht="12.75">
      <c r="B963" s="487"/>
      <c r="C963" s="487"/>
    </row>
    <row r="964" spans="2:3" ht="12.75">
      <c r="B964" s="487"/>
      <c r="C964" s="487"/>
    </row>
    <row r="965" spans="2:3" ht="12.75">
      <c r="B965" s="487"/>
      <c r="C965" s="487"/>
    </row>
    <row r="966" spans="2:3" ht="12.75">
      <c r="B966" s="487"/>
      <c r="C966" s="487"/>
    </row>
    <row r="967" spans="2:3" ht="12.75">
      <c r="B967" s="487"/>
      <c r="C967" s="487"/>
    </row>
    <row r="968" spans="2:3" ht="12.75">
      <c r="B968" s="487"/>
      <c r="C968" s="487"/>
    </row>
    <row r="969" spans="2:3" ht="12.75">
      <c r="B969" s="487"/>
      <c r="C969" s="487"/>
    </row>
    <row r="970" spans="2:3" ht="12.75">
      <c r="B970" s="487"/>
      <c r="C970" s="487"/>
    </row>
    <row r="971" spans="2:3" ht="12.75">
      <c r="B971" s="487"/>
      <c r="C971" s="487"/>
    </row>
    <row r="972" spans="2:3" ht="12.75">
      <c r="B972" s="487"/>
      <c r="C972" s="487"/>
    </row>
    <row r="973" spans="2:3" ht="12.75">
      <c r="B973" s="487"/>
      <c r="C973" s="487"/>
    </row>
    <row r="974" spans="2:3" ht="12.75">
      <c r="B974" s="487"/>
      <c r="C974" s="487"/>
    </row>
    <row r="975" spans="2:3" ht="12.75">
      <c r="B975" s="487"/>
      <c r="C975" s="487"/>
    </row>
    <row r="976" spans="2:3" ht="12.75">
      <c r="B976" s="487"/>
      <c r="C976" s="487"/>
    </row>
    <row r="977" spans="2:3" ht="12.75">
      <c r="B977" s="487"/>
      <c r="C977" s="487"/>
    </row>
    <row r="978" spans="2:3" ht="12.75">
      <c r="B978" s="487"/>
      <c r="C978" s="487"/>
    </row>
    <row r="979" spans="2:3" ht="12.75">
      <c r="B979" s="487"/>
      <c r="C979" s="487"/>
    </row>
    <row r="980" spans="2:3" ht="12.75">
      <c r="B980" s="487"/>
      <c r="C980" s="487"/>
    </row>
    <row r="981" spans="2:3" ht="12.75">
      <c r="B981" s="487"/>
      <c r="C981" s="487"/>
    </row>
    <row r="982" spans="2:3" ht="12.75">
      <c r="B982" s="487"/>
      <c r="C982" s="487"/>
    </row>
    <row r="983" spans="2:3" ht="12.75">
      <c r="B983" s="487"/>
      <c r="C983" s="487"/>
    </row>
    <row r="984" spans="2:3" ht="12.75">
      <c r="B984" s="487"/>
      <c r="C984" s="487"/>
    </row>
    <row r="985" spans="2:3" ht="12.75">
      <c r="B985" s="487"/>
      <c r="C985" s="487"/>
    </row>
    <row r="986" spans="2:3" ht="12.75">
      <c r="B986" s="487"/>
      <c r="C986" s="487"/>
    </row>
    <row r="987" spans="2:3" ht="12.75">
      <c r="B987" s="487"/>
      <c r="C987" s="487"/>
    </row>
    <row r="988" spans="2:3" ht="12.75">
      <c r="B988" s="487"/>
      <c r="C988" s="487"/>
    </row>
    <row r="989" spans="2:3" ht="12.75">
      <c r="B989" s="487"/>
      <c r="C989" s="487"/>
    </row>
    <row r="990" spans="2:3" ht="12.75">
      <c r="B990" s="487"/>
      <c r="C990" s="487"/>
    </row>
    <row r="991" spans="2:3" ht="12.75">
      <c r="B991" s="487"/>
      <c r="C991" s="487"/>
    </row>
    <row r="992" spans="2:3" ht="12.75">
      <c r="B992" s="487"/>
      <c r="C992" s="487"/>
    </row>
    <row r="993" spans="2:3" ht="12.75">
      <c r="B993" s="487"/>
      <c r="C993" s="487"/>
    </row>
    <row r="994" spans="2:3" ht="12.75">
      <c r="B994" s="487"/>
      <c r="C994" s="487"/>
    </row>
    <row r="995" spans="2:3" ht="12.75">
      <c r="B995" s="487"/>
      <c r="C995" s="487"/>
    </row>
    <row r="996" spans="2:3" ht="12.75">
      <c r="B996" s="487"/>
      <c r="C996" s="487"/>
    </row>
    <row r="997" spans="2:3" ht="12.75">
      <c r="B997" s="487"/>
      <c r="C997" s="487"/>
    </row>
    <row r="998" spans="2:3" ht="12.75">
      <c r="B998" s="487"/>
      <c r="C998" s="487"/>
    </row>
    <row r="999" spans="2:3" ht="12.75">
      <c r="B999" s="487"/>
      <c r="C999" s="487"/>
    </row>
    <row r="1000" spans="2:3" ht="12.75">
      <c r="B1000" s="487"/>
      <c r="C1000" s="487"/>
    </row>
    <row r="1001" spans="2:3" ht="12.75">
      <c r="B1001" s="487"/>
      <c r="C1001" s="487"/>
    </row>
    <row r="1002" spans="2:3" ht="12.75">
      <c r="B1002" s="487"/>
      <c r="C1002" s="487"/>
    </row>
    <row r="1003" spans="2:3" ht="12.75">
      <c r="B1003" s="487"/>
      <c r="C1003" s="487"/>
    </row>
    <row r="1004" spans="2:3" ht="12.75">
      <c r="B1004" s="487"/>
      <c r="C1004" s="487"/>
    </row>
    <row r="1005" spans="2:3" ht="12.75">
      <c r="B1005" s="487"/>
      <c r="C1005" s="487"/>
    </row>
    <row r="1006" spans="2:3" ht="12.75">
      <c r="B1006" s="487"/>
      <c r="C1006" s="487"/>
    </row>
    <row r="1007" spans="2:3" ht="12.75">
      <c r="B1007" s="487"/>
      <c r="C1007" s="487"/>
    </row>
    <row r="1008" spans="2:3" ht="12.75">
      <c r="B1008" s="487"/>
      <c r="C1008" s="487"/>
    </row>
    <row r="1009" spans="2:3" ht="12.75">
      <c r="B1009" s="487"/>
      <c r="C1009" s="487"/>
    </row>
    <row r="1010" spans="2:3" ht="12.75">
      <c r="B1010" s="487"/>
      <c r="C1010" s="487"/>
    </row>
    <row r="1011" spans="2:3" ht="12.75">
      <c r="B1011" s="487"/>
      <c r="C1011" s="487"/>
    </row>
    <row r="1012" spans="2:3" ht="12.75">
      <c r="B1012" s="487"/>
      <c r="C1012" s="487"/>
    </row>
    <row r="1013" spans="2:3" ht="12.75">
      <c r="B1013" s="487"/>
      <c r="C1013" s="487"/>
    </row>
    <row r="1014" spans="2:3" ht="12.75">
      <c r="B1014" s="487"/>
      <c r="C1014" s="487"/>
    </row>
    <row r="1015" spans="2:3" ht="12.75">
      <c r="B1015" s="487"/>
      <c r="C1015" s="487"/>
    </row>
    <row r="1016" spans="2:3" ht="12.75">
      <c r="B1016" s="487"/>
      <c r="C1016" s="487"/>
    </row>
    <row r="1017" spans="2:3" ht="12.75">
      <c r="B1017" s="487"/>
      <c r="C1017" s="487"/>
    </row>
    <row r="1018" spans="2:3" ht="12.75">
      <c r="B1018" s="487"/>
      <c r="C1018" s="487"/>
    </row>
    <row r="1019" spans="2:3" ht="12.75">
      <c r="B1019" s="487"/>
      <c r="C1019" s="487"/>
    </row>
    <row r="1020" spans="2:3" ht="12.75">
      <c r="B1020" s="487"/>
      <c r="C1020" s="487"/>
    </row>
    <row r="1021" spans="2:3" ht="12.75">
      <c r="B1021" s="487"/>
      <c r="C1021" s="487"/>
    </row>
    <row r="1022" spans="2:3" ht="12.75">
      <c r="B1022" s="487"/>
      <c r="C1022" s="487"/>
    </row>
    <row r="1023" spans="2:3" ht="12.75">
      <c r="B1023" s="487"/>
      <c r="C1023" s="487"/>
    </row>
    <row r="1024" spans="2:3" ht="12.75">
      <c r="B1024" s="487"/>
      <c r="C1024" s="487"/>
    </row>
    <row r="1025" spans="2:3" ht="12.75">
      <c r="B1025" s="487"/>
      <c r="C1025" s="487"/>
    </row>
    <row r="1026" spans="2:3" ht="12.75">
      <c r="B1026" s="487"/>
      <c r="C1026" s="487"/>
    </row>
    <row r="1027" spans="2:3" ht="12.75">
      <c r="B1027" s="487"/>
      <c r="C1027" s="487"/>
    </row>
    <row r="1028" spans="2:3" ht="12.75">
      <c r="B1028" s="487"/>
      <c r="C1028" s="487"/>
    </row>
    <row r="1029" spans="2:3" ht="12.75">
      <c r="B1029" s="487"/>
      <c r="C1029" s="487"/>
    </row>
    <row r="1030" spans="2:3" ht="12.75">
      <c r="B1030" s="487"/>
      <c r="C1030" s="487"/>
    </row>
    <row r="1031" spans="2:3" ht="12.75">
      <c r="B1031" s="487"/>
      <c r="C1031" s="487"/>
    </row>
    <row r="1032" spans="2:3" ht="12.75">
      <c r="B1032" s="487"/>
      <c r="C1032" s="487"/>
    </row>
    <row r="1033" spans="2:3" ht="12.75">
      <c r="B1033" s="487"/>
      <c r="C1033" s="487"/>
    </row>
    <row r="1034" spans="2:3" ht="12.75">
      <c r="B1034" s="487"/>
      <c r="C1034" s="487"/>
    </row>
    <row r="1035" spans="2:3" ht="12.75">
      <c r="B1035" s="487"/>
      <c r="C1035" s="487"/>
    </row>
    <row r="1036" spans="2:3" ht="12.75">
      <c r="B1036" s="487"/>
      <c r="C1036" s="487"/>
    </row>
    <row r="1037" spans="2:3" ht="12.75">
      <c r="B1037" s="487"/>
      <c r="C1037" s="487"/>
    </row>
    <row r="1038" spans="2:3" ht="12.75">
      <c r="B1038" s="487"/>
      <c r="C1038" s="487"/>
    </row>
    <row r="1039" spans="2:3" ht="12.75">
      <c r="B1039" s="487"/>
      <c r="C1039" s="487"/>
    </row>
    <row r="1040" spans="2:3" ht="12.75">
      <c r="B1040" s="487"/>
      <c r="C1040" s="487"/>
    </row>
    <row r="1041" spans="2:3" ht="12.75">
      <c r="B1041" s="487"/>
      <c r="C1041" s="487"/>
    </row>
    <row r="1042" spans="2:3" ht="12.75">
      <c r="B1042" s="487"/>
      <c r="C1042" s="487"/>
    </row>
    <row r="1043" spans="2:3" ht="12.75">
      <c r="B1043" s="487"/>
      <c r="C1043" s="487"/>
    </row>
    <row r="1044" spans="2:3" ht="12.75">
      <c r="B1044" s="487"/>
      <c r="C1044" s="487"/>
    </row>
    <row r="1045" spans="2:3" ht="12.75">
      <c r="B1045" s="487"/>
      <c r="C1045" s="487"/>
    </row>
    <row r="1046" spans="2:3" ht="12.75">
      <c r="B1046" s="487"/>
      <c r="C1046" s="487"/>
    </row>
    <row r="1047" spans="2:3" ht="12.75">
      <c r="B1047" s="487"/>
      <c r="C1047" s="487"/>
    </row>
    <row r="1048" spans="2:3" ht="12.75">
      <c r="B1048" s="487"/>
      <c r="C1048" s="487"/>
    </row>
    <row r="1049" spans="2:3" ht="12.75">
      <c r="B1049" s="487"/>
      <c r="C1049" s="487"/>
    </row>
    <row r="1050" spans="2:3" ht="12.75">
      <c r="B1050" s="487"/>
      <c r="C1050" s="487"/>
    </row>
    <row r="1051" spans="2:3" ht="12.75">
      <c r="B1051" s="487"/>
      <c r="C1051" s="487"/>
    </row>
    <row r="1052" spans="2:3" ht="12.75">
      <c r="B1052" s="487"/>
      <c r="C1052" s="487"/>
    </row>
    <row r="1053" spans="2:3" ht="12.75">
      <c r="B1053" s="487"/>
      <c r="C1053" s="487"/>
    </row>
    <row r="1054" spans="2:3" ht="12.75">
      <c r="B1054" s="487"/>
      <c r="C1054" s="487"/>
    </row>
    <row r="1055" spans="2:3" ht="12.75">
      <c r="B1055" s="487"/>
      <c r="C1055" s="487"/>
    </row>
    <row r="1056" spans="2:3" ht="12.75">
      <c r="B1056" s="487"/>
      <c r="C1056" s="487"/>
    </row>
    <row r="1057" spans="2:3" ht="12.75">
      <c r="B1057" s="487"/>
      <c r="C1057" s="487"/>
    </row>
    <row r="1058" spans="2:3" ht="12.75">
      <c r="B1058" s="487"/>
      <c r="C1058" s="487"/>
    </row>
    <row r="1059" spans="2:3" ht="12.75">
      <c r="B1059" s="487"/>
      <c r="C1059" s="487"/>
    </row>
    <row r="1060" spans="2:3" ht="12.75">
      <c r="B1060" s="487"/>
      <c r="C1060" s="487"/>
    </row>
    <row r="1061" spans="2:3" ht="12.75">
      <c r="B1061" s="487"/>
      <c r="C1061" s="487"/>
    </row>
    <row r="1062" spans="2:3" ht="12.75">
      <c r="B1062" s="487"/>
      <c r="C1062" s="487"/>
    </row>
    <row r="1063" spans="2:3" ht="12.75">
      <c r="B1063" s="487"/>
      <c r="C1063" s="487"/>
    </row>
    <row r="1064" spans="2:3" ht="12.75">
      <c r="B1064" s="487"/>
      <c r="C1064" s="487"/>
    </row>
    <row r="1065" spans="2:3" ht="12.75">
      <c r="B1065" s="487"/>
      <c r="C1065" s="487"/>
    </row>
    <row r="1066" spans="2:3" ht="12.75">
      <c r="B1066" s="487"/>
      <c r="C1066" s="487"/>
    </row>
    <row r="1067" spans="2:3" ht="12.75">
      <c r="B1067" s="487"/>
      <c r="C1067" s="487"/>
    </row>
    <row r="1068" spans="2:3" ht="12.75">
      <c r="B1068" s="487"/>
      <c r="C1068" s="487"/>
    </row>
    <row r="1069" spans="2:3" ht="12.75">
      <c r="B1069" s="487"/>
      <c r="C1069" s="487"/>
    </row>
    <row r="1070" spans="2:3" ht="12.75">
      <c r="B1070" s="487"/>
      <c r="C1070" s="487"/>
    </row>
    <row r="1071" spans="2:3" ht="12.75">
      <c r="B1071" s="487"/>
      <c r="C1071" s="487"/>
    </row>
    <row r="1072" spans="2:3" ht="12.75">
      <c r="B1072" s="487"/>
      <c r="C1072" s="487"/>
    </row>
    <row r="1073" spans="2:3" ht="12.75">
      <c r="B1073" s="487"/>
      <c r="C1073" s="487"/>
    </row>
    <row r="1074" spans="2:3" ht="12.75">
      <c r="B1074" s="487"/>
      <c r="C1074" s="487"/>
    </row>
    <row r="1075" spans="2:3" ht="12.75">
      <c r="B1075" s="487"/>
      <c r="C1075" s="487"/>
    </row>
    <row r="1076" spans="2:3" ht="12.75">
      <c r="B1076" s="487"/>
      <c r="C1076" s="487"/>
    </row>
    <row r="1077" spans="2:3" ht="12.75">
      <c r="B1077" s="487"/>
      <c r="C1077" s="487"/>
    </row>
    <row r="1078" spans="2:3" ht="12.75">
      <c r="B1078" s="487"/>
      <c r="C1078" s="487"/>
    </row>
    <row r="1079" spans="2:3" ht="12.75">
      <c r="B1079" s="487"/>
      <c r="C1079" s="487"/>
    </row>
    <row r="1080" spans="2:3" ht="12.75">
      <c r="B1080" s="487"/>
      <c r="C1080" s="487"/>
    </row>
    <row r="1081" spans="2:3" ht="12.75">
      <c r="B1081" s="487"/>
      <c r="C1081" s="487"/>
    </row>
    <row r="1082" spans="2:3" ht="12.75">
      <c r="B1082" s="487"/>
      <c r="C1082" s="487"/>
    </row>
    <row r="1083" spans="2:3" ht="12.75">
      <c r="B1083" s="487"/>
      <c r="C1083" s="487"/>
    </row>
    <row r="1084" spans="2:3" ht="12.75">
      <c r="B1084" s="487"/>
      <c r="C1084" s="487"/>
    </row>
    <row r="1085" spans="2:3" ht="12.75">
      <c r="B1085" s="487"/>
      <c r="C1085" s="487"/>
    </row>
    <row r="1086" spans="2:3" ht="12.75">
      <c r="B1086" s="487"/>
      <c r="C1086" s="487"/>
    </row>
    <row r="1087" spans="2:3" ht="12.75">
      <c r="B1087" s="487"/>
      <c r="C1087" s="487"/>
    </row>
    <row r="1088" spans="2:3" ht="12.75">
      <c r="B1088" s="487"/>
      <c r="C1088" s="487"/>
    </row>
    <row r="1089" spans="2:3" ht="12.75">
      <c r="B1089" s="487"/>
      <c r="C1089" s="487"/>
    </row>
    <row r="1090" spans="2:3" ht="12.75">
      <c r="B1090" s="487"/>
      <c r="C1090" s="487"/>
    </row>
    <row r="1091" spans="2:3" ht="12.75">
      <c r="B1091" s="487"/>
      <c r="C1091" s="487"/>
    </row>
    <row r="1092" spans="2:3" ht="12.75">
      <c r="B1092" s="487"/>
      <c r="C1092" s="487"/>
    </row>
    <row r="1093" spans="2:3" ht="12.75">
      <c r="B1093" s="487"/>
      <c r="C1093" s="487"/>
    </row>
    <row r="1094" spans="2:3" ht="12.75">
      <c r="B1094" s="487"/>
      <c r="C1094" s="487"/>
    </row>
    <row r="1095" spans="2:3" ht="12.75">
      <c r="B1095" s="487"/>
      <c r="C1095" s="487"/>
    </row>
    <row r="1096" spans="2:3" ht="12.75">
      <c r="B1096" s="487"/>
      <c r="C1096" s="487"/>
    </row>
    <row r="1097" spans="2:3" ht="12.75">
      <c r="B1097" s="487"/>
      <c r="C1097" s="487"/>
    </row>
    <row r="1098" spans="2:3" ht="12.75">
      <c r="B1098" s="487"/>
      <c r="C1098" s="487"/>
    </row>
    <row r="1099" spans="2:3" ht="12.75">
      <c r="B1099" s="487"/>
      <c r="C1099" s="487"/>
    </row>
    <row r="1100" spans="2:3" ht="12.75">
      <c r="B1100" s="487"/>
      <c r="C1100" s="487"/>
    </row>
    <row r="1101" spans="2:3" ht="12.75">
      <c r="B1101" s="487"/>
      <c r="C1101" s="487"/>
    </row>
    <row r="1102" spans="2:3" ht="12.75">
      <c r="B1102" s="487"/>
      <c r="C1102" s="487"/>
    </row>
    <row r="1103" spans="2:3" ht="12.75">
      <c r="B1103" s="487"/>
      <c r="C1103" s="487"/>
    </row>
    <row r="1104" spans="2:3" ht="12.75">
      <c r="B1104" s="487"/>
      <c r="C1104" s="487"/>
    </row>
    <row r="1105" spans="2:3" ht="12.75">
      <c r="B1105" s="487"/>
      <c r="C1105" s="487"/>
    </row>
    <row r="1106" spans="2:3" ht="12.75">
      <c r="B1106" s="487"/>
      <c r="C1106" s="487"/>
    </row>
    <row r="1107" spans="2:3" ht="12.75">
      <c r="B1107" s="487"/>
      <c r="C1107" s="487"/>
    </row>
    <row r="1108" spans="2:3" ht="12.75">
      <c r="B1108" s="487"/>
      <c r="C1108" s="487"/>
    </row>
    <row r="1109" spans="2:3" ht="12.75">
      <c r="B1109" s="487"/>
      <c r="C1109" s="487"/>
    </row>
    <row r="1110" spans="2:3" ht="12.75">
      <c r="B1110" s="487"/>
      <c r="C1110" s="487"/>
    </row>
    <row r="1111" spans="2:3" ht="12.75">
      <c r="B1111" s="487"/>
      <c r="C1111" s="487"/>
    </row>
    <row r="1112" spans="2:3" ht="12.75">
      <c r="B1112" s="487"/>
      <c r="C1112" s="487"/>
    </row>
    <row r="1113" spans="2:3" ht="12.75">
      <c r="B1113" s="487"/>
      <c r="C1113" s="487"/>
    </row>
    <row r="1114" spans="2:3" ht="12.75">
      <c r="B1114" s="487"/>
      <c r="C1114" s="487"/>
    </row>
    <row r="1115" spans="2:3" ht="12.75">
      <c r="B1115" s="487"/>
      <c r="C1115" s="487"/>
    </row>
    <row r="1116" spans="2:3" ht="12.75">
      <c r="B1116" s="487"/>
      <c r="C1116" s="487"/>
    </row>
    <row r="1117" spans="2:3" ht="12.75">
      <c r="B1117" s="487"/>
      <c r="C1117" s="487"/>
    </row>
    <row r="1118" spans="2:3" ht="12.75">
      <c r="B1118" s="487"/>
      <c r="C1118" s="487"/>
    </row>
    <row r="1119" spans="2:3" ht="12.75">
      <c r="B1119" s="487"/>
      <c r="C1119" s="487"/>
    </row>
    <row r="1120" spans="2:3" ht="12.75">
      <c r="B1120" s="487"/>
      <c r="C1120" s="487"/>
    </row>
    <row r="1121" spans="2:3" ht="12.75">
      <c r="B1121" s="487"/>
      <c r="C1121" s="487"/>
    </row>
    <row r="1122" spans="2:3" ht="12.75">
      <c r="B1122" s="487"/>
      <c r="C1122" s="487"/>
    </row>
    <row r="1123" spans="2:3" ht="12.75">
      <c r="B1123" s="487"/>
      <c r="C1123" s="487"/>
    </row>
    <row r="1124" spans="2:3" ht="12.75">
      <c r="B1124" s="487"/>
      <c r="C1124" s="487"/>
    </row>
    <row r="1125" spans="2:3" ht="12.75">
      <c r="B1125" s="487"/>
      <c r="C1125" s="487"/>
    </row>
    <row r="1126" spans="2:3" ht="12.75">
      <c r="B1126" s="487"/>
      <c r="C1126" s="487"/>
    </row>
    <row r="1127" spans="2:3" ht="12.75">
      <c r="B1127" s="487"/>
      <c r="C1127" s="487"/>
    </row>
    <row r="1128" spans="2:3" ht="12.75">
      <c r="B1128" s="487"/>
      <c r="C1128" s="487"/>
    </row>
    <row r="1129" spans="2:3" ht="12.75">
      <c r="B1129" s="487"/>
      <c r="C1129" s="487"/>
    </row>
    <row r="1130" spans="2:3" ht="12.75">
      <c r="B1130" s="487"/>
      <c r="C1130" s="487"/>
    </row>
    <row r="1131" spans="2:3" ht="12.75">
      <c r="B1131" s="487"/>
      <c r="C1131" s="487"/>
    </row>
    <row r="1132" spans="2:3" ht="12.75">
      <c r="B1132" s="487"/>
      <c r="C1132" s="487"/>
    </row>
    <row r="1133" spans="2:3" ht="12.75">
      <c r="B1133" s="487"/>
      <c r="C1133" s="487"/>
    </row>
    <row r="1134" spans="2:3" ht="12.75">
      <c r="B1134" s="487"/>
      <c r="C1134" s="487"/>
    </row>
    <row r="1135" spans="2:3" ht="12.75">
      <c r="B1135" s="487"/>
      <c r="C1135" s="487"/>
    </row>
    <row r="1136" spans="2:3" ht="12.75">
      <c r="B1136" s="487"/>
      <c r="C1136" s="487"/>
    </row>
    <row r="1137" spans="2:3" ht="12.75">
      <c r="B1137" s="487"/>
      <c r="C1137" s="487"/>
    </row>
    <row r="1138" spans="2:3" ht="12.75">
      <c r="B1138" s="487"/>
      <c r="C1138" s="487"/>
    </row>
    <row r="1139" spans="2:3" ht="12.75">
      <c r="B1139" s="487"/>
      <c r="C1139" s="487"/>
    </row>
    <row r="1140" spans="2:3" ht="12.75">
      <c r="B1140" s="487"/>
      <c r="C1140" s="487"/>
    </row>
    <row r="1141" spans="2:3" ht="12.75">
      <c r="B1141" s="487"/>
      <c r="C1141" s="487"/>
    </row>
    <row r="1142" spans="2:3" ht="12.75">
      <c r="B1142" s="487"/>
      <c r="C1142" s="487"/>
    </row>
    <row r="1143" spans="2:3" ht="12.75">
      <c r="B1143" s="487"/>
      <c r="C1143" s="487"/>
    </row>
    <row r="1144" spans="2:3" ht="12.75">
      <c r="B1144" s="487"/>
      <c r="C1144" s="487"/>
    </row>
    <row r="1145" spans="2:3" ht="12.75">
      <c r="B1145" s="487"/>
      <c r="C1145" s="487"/>
    </row>
    <row r="1146" spans="2:3" ht="12.75">
      <c r="B1146" s="487"/>
      <c r="C1146" s="487"/>
    </row>
    <row r="1147" spans="2:3" ht="12.75">
      <c r="B1147" s="487"/>
      <c r="C1147" s="487"/>
    </row>
    <row r="1148" spans="2:3" ht="12.75">
      <c r="B1148" s="487"/>
      <c r="C1148" s="487"/>
    </row>
    <row r="1149" spans="2:3" ht="12.75">
      <c r="B1149" s="487"/>
      <c r="C1149" s="487"/>
    </row>
    <row r="1150" spans="2:3" ht="12.75">
      <c r="B1150" s="487"/>
      <c r="C1150" s="487"/>
    </row>
    <row r="1151" spans="2:3" ht="12.75">
      <c r="B1151" s="487"/>
      <c r="C1151" s="487"/>
    </row>
    <row r="1152" spans="2:3" ht="12.75">
      <c r="B1152" s="487"/>
      <c r="C1152" s="487"/>
    </row>
    <row r="1153" spans="2:3" ht="12.75">
      <c r="B1153" s="487"/>
      <c r="C1153" s="487"/>
    </row>
    <row r="1154" spans="2:3" ht="12.75">
      <c r="B1154" s="487"/>
      <c r="C1154" s="487"/>
    </row>
    <row r="1155" spans="2:3" ht="12.75">
      <c r="B1155" s="487"/>
      <c r="C1155" s="487"/>
    </row>
    <row r="1156" spans="2:3" ht="12.75">
      <c r="B1156" s="487"/>
      <c r="C1156" s="487"/>
    </row>
    <row r="1157" spans="2:3" ht="12.75">
      <c r="B1157" s="487"/>
      <c r="C1157" s="487"/>
    </row>
    <row r="1158" spans="2:3" ht="12.75">
      <c r="B1158" s="487"/>
      <c r="C1158" s="487"/>
    </row>
    <row r="1159" spans="2:3" ht="12.75">
      <c r="B1159" s="487"/>
      <c r="C1159" s="487"/>
    </row>
    <row r="1160" spans="2:3" ht="12.75">
      <c r="B1160" s="487"/>
      <c r="C1160" s="487"/>
    </row>
    <row r="1161" spans="2:3" ht="12.75">
      <c r="B1161" s="487"/>
      <c r="C1161" s="487"/>
    </row>
    <row r="1162" spans="2:3" ht="12.75">
      <c r="B1162" s="487"/>
      <c r="C1162" s="487"/>
    </row>
    <row r="1163" spans="2:3" ht="12.75">
      <c r="B1163" s="487"/>
      <c r="C1163" s="487"/>
    </row>
    <row r="1164" spans="2:3" ht="12.75">
      <c r="B1164" s="487"/>
      <c r="C1164" s="487"/>
    </row>
    <row r="1165" spans="2:3" ht="12.75">
      <c r="B1165" s="487"/>
      <c r="C1165" s="487"/>
    </row>
    <row r="1166" spans="2:3" ht="12.75">
      <c r="B1166" s="487"/>
      <c r="C1166" s="487"/>
    </row>
    <row r="1167" spans="2:3" ht="12.75">
      <c r="B1167" s="487"/>
      <c r="C1167" s="487"/>
    </row>
    <row r="1168" spans="2:3" ht="12.75">
      <c r="B1168" s="487"/>
      <c r="C1168" s="487"/>
    </row>
    <row r="1169" spans="2:3" ht="12.75">
      <c r="B1169" s="487"/>
      <c r="C1169" s="487"/>
    </row>
    <row r="1170" spans="2:3" ht="12.75">
      <c r="B1170" s="487"/>
      <c r="C1170" s="487"/>
    </row>
    <row r="1171" spans="2:3" ht="12.75">
      <c r="B1171" s="487"/>
      <c r="C1171" s="487"/>
    </row>
    <row r="1172" spans="2:3" ht="12.75">
      <c r="B1172" s="487"/>
      <c r="C1172" s="487"/>
    </row>
    <row r="1173" spans="2:3" ht="12.75">
      <c r="B1173" s="487"/>
      <c r="C1173" s="487"/>
    </row>
    <row r="1174" spans="2:3" ht="12.75">
      <c r="B1174" s="487"/>
      <c r="C1174" s="487"/>
    </row>
    <row r="1175" spans="2:3" ht="12.75">
      <c r="B1175" s="487"/>
      <c r="C1175" s="487"/>
    </row>
    <row r="1176" spans="2:3" ht="12.75">
      <c r="B1176" s="487"/>
      <c r="C1176" s="487"/>
    </row>
    <row r="1177" spans="2:3" ht="12.75">
      <c r="B1177" s="487"/>
      <c r="C1177" s="487"/>
    </row>
    <row r="1178" spans="2:3" ht="12.75">
      <c r="B1178" s="487"/>
      <c r="C1178" s="487"/>
    </row>
    <row r="1179" spans="2:3" ht="12.75">
      <c r="B1179" s="487"/>
      <c r="C1179" s="487"/>
    </row>
    <row r="1180" spans="2:3" ht="12.75">
      <c r="B1180" s="487"/>
      <c r="C1180" s="487"/>
    </row>
    <row r="1181" spans="2:3" ht="12.75">
      <c r="B1181" s="487"/>
      <c r="C1181" s="487"/>
    </row>
    <row r="1182" spans="2:3" ht="12.75">
      <c r="B1182" s="487"/>
      <c r="C1182" s="487"/>
    </row>
    <row r="1183" spans="2:3" ht="12.75">
      <c r="B1183" s="487"/>
      <c r="C1183" s="487"/>
    </row>
    <row r="1184" spans="2:3" ht="12.75">
      <c r="B1184" s="487"/>
      <c r="C1184" s="487"/>
    </row>
    <row r="1185" spans="2:3" ht="12.75">
      <c r="B1185" s="487"/>
      <c r="C1185" s="487"/>
    </row>
    <row r="1186" spans="2:3" ht="12.75">
      <c r="B1186" s="487"/>
      <c r="C1186" s="487"/>
    </row>
    <row r="1187" spans="2:3" ht="12.75">
      <c r="B1187" s="487"/>
      <c r="C1187" s="487"/>
    </row>
    <row r="1188" spans="2:3" ht="12.75">
      <c r="B1188" s="487"/>
      <c r="C1188" s="487"/>
    </row>
    <row r="1189" spans="2:3" ht="12.75">
      <c r="B1189" s="487"/>
      <c r="C1189" s="487"/>
    </row>
    <row r="1190" spans="2:3" ht="12.75">
      <c r="B1190" s="487"/>
      <c r="C1190" s="487"/>
    </row>
    <row r="1191" spans="2:3" ht="12.75">
      <c r="B1191" s="487"/>
      <c r="C1191" s="487"/>
    </row>
    <row r="1192" spans="2:3" ht="12.75">
      <c r="B1192" s="487"/>
      <c r="C1192" s="487"/>
    </row>
    <row r="1193" spans="2:3" ht="12.75">
      <c r="B1193" s="487"/>
      <c r="C1193" s="487"/>
    </row>
    <row r="1194" spans="2:3" ht="12.75">
      <c r="B1194" s="487"/>
      <c r="C1194" s="487"/>
    </row>
    <row r="1195" spans="2:3" ht="12.75">
      <c r="B1195" s="487"/>
      <c r="C1195" s="487"/>
    </row>
    <row r="1196" spans="2:3" ht="12.75">
      <c r="B1196" s="487"/>
      <c r="C1196" s="487"/>
    </row>
    <row r="1197" spans="2:3" ht="12.75">
      <c r="B1197" s="487"/>
      <c r="C1197" s="487"/>
    </row>
    <row r="1198" spans="2:3" ht="12.75">
      <c r="B1198" s="487"/>
      <c r="C1198" s="487"/>
    </row>
    <row r="1199" spans="2:3" ht="12.75">
      <c r="B1199" s="487"/>
      <c r="C1199" s="487"/>
    </row>
    <row r="1200" spans="2:3" ht="12.75">
      <c r="B1200" s="487"/>
      <c r="C1200" s="487"/>
    </row>
    <row r="1201" spans="2:3" ht="12.75">
      <c r="B1201" s="487"/>
      <c r="C1201" s="487"/>
    </row>
    <row r="1202" spans="2:3" ht="12.75">
      <c r="B1202" s="487"/>
      <c r="C1202" s="487"/>
    </row>
    <row r="1203" spans="2:3" ht="12.75">
      <c r="B1203" s="487"/>
      <c r="C1203" s="487"/>
    </row>
    <row r="1204" spans="2:3" ht="12.75">
      <c r="B1204" s="487"/>
      <c r="C1204" s="487"/>
    </row>
    <row r="1205" spans="2:3" ht="12.75">
      <c r="B1205" s="487"/>
      <c r="C1205" s="487"/>
    </row>
    <row r="1206" spans="2:3" ht="12.75">
      <c r="B1206" s="487"/>
      <c r="C1206" s="487"/>
    </row>
    <row r="1207" spans="2:3" ht="12.75">
      <c r="B1207" s="487"/>
      <c r="C1207" s="487"/>
    </row>
    <row r="1208" spans="2:3" ht="12.75">
      <c r="B1208" s="487"/>
      <c r="C1208" s="487"/>
    </row>
    <row r="1209" spans="2:3" ht="12.75">
      <c r="B1209" s="487"/>
      <c r="C1209" s="487"/>
    </row>
    <row r="1210" spans="2:3" ht="12.75">
      <c r="B1210" s="487"/>
      <c r="C1210" s="487"/>
    </row>
    <row r="1211" spans="2:3" ht="12.75">
      <c r="B1211" s="487"/>
      <c r="C1211" s="487"/>
    </row>
    <row r="1212" spans="2:3" ht="12.75">
      <c r="B1212" s="487"/>
      <c r="C1212" s="487"/>
    </row>
    <row r="1213" spans="2:3" ht="12.75">
      <c r="B1213" s="487"/>
      <c r="C1213" s="487"/>
    </row>
    <row r="1214" spans="2:3" ht="12.75">
      <c r="B1214" s="487"/>
      <c r="C1214" s="487"/>
    </row>
    <row r="1215" spans="2:3" ht="12.75">
      <c r="B1215" s="487"/>
      <c r="C1215" s="487"/>
    </row>
    <row r="1216" spans="2:3" ht="12.75">
      <c r="B1216" s="487"/>
      <c r="C1216" s="487"/>
    </row>
    <row r="1217" spans="2:3" ht="12.75">
      <c r="B1217" s="487"/>
      <c r="C1217" s="487"/>
    </row>
    <row r="1218" spans="2:3" ht="12.75">
      <c r="B1218" s="487"/>
      <c r="C1218" s="487"/>
    </row>
    <row r="1219" spans="2:3" ht="12.75">
      <c r="B1219" s="487"/>
      <c r="C1219" s="487"/>
    </row>
    <row r="1220" spans="2:3" ht="12.75">
      <c r="B1220" s="487"/>
      <c r="C1220" s="487"/>
    </row>
    <row r="1221" spans="2:3" ht="12.75">
      <c r="B1221" s="487"/>
      <c r="C1221" s="487"/>
    </row>
    <row r="1222" spans="2:3" ht="12.75">
      <c r="B1222" s="487"/>
      <c r="C1222" s="487"/>
    </row>
    <row r="1223" spans="2:3" ht="12.75">
      <c r="B1223" s="487"/>
      <c r="C1223" s="487"/>
    </row>
    <row r="1224" spans="2:3" ht="12.75">
      <c r="B1224" s="487"/>
      <c r="C1224" s="487"/>
    </row>
    <row r="1225" spans="2:3" ht="12.75">
      <c r="B1225" s="487"/>
      <c r="C1225" s="487"/>
    </row>
    <row r="1226" spans="2:3" ht="12.75">
      <c r="B1226" s="487"/>
      <c r="C1226" s="487"/>
    </row>
    <row r="1227" spans="2:3" ht="12.75">
      <c r="B1227" s="487"/>
      <c r="C1227" s="487"/>
    </row>
    <row r="1228" spans="2:3" ht="12.75">
      <c r="B1228" s="487"/>
      <c r="C1228" s="487"/>
    </row>
    <row r="1229" spans="2:3" ht="12.75">
      <c r="B1229" s="487"/>
      <c r="C1229" s="487"/>
    </row>
    <row r="1230" spans="2:3" ht="12.75">
      <c r="B1230" s="487"/>
      <c r="C1230" s="487"/>
    </row>
    <row r="1231" spans="2:3" ht="12.75">
      <c r="B1231" s="487"/>
      <c r="C1231" s="487"/>
    </row>
    <row r="1232" spans="2:3" ht="12.75">
      <c r="B1232" s="487"/>
      <c r="C1232" s="487"/>
    </row>
    <row r="1233" spans="2:3" ht="12.75">
      <c r="B1233" s="487"/>
      <c r="C1233" s="487"/>
    </row>
    <row r="1234" spans="2:3" ht="12.75">
      <c r="B1234" s="487"/>
      <c r="C1234" s="487"/>
    </row>
    <row r="1235" spans="2:3" ht="12.75">
      <c r="B1235" s="487"/>
      <c r="C1235" s="487"/>
    </row>
    <row r="1236" spans="2:3" ht="12.75">
      <c r="B1236" s="487"/>
      <c r="C1236" s="487"/>
    </row>
    <row r="1237" spans="2:3" ht="12.75">
      <c r="B1237" s="487"/>
      <c r="C1237" s="487"/>
    </row>
    <row r="1238" spans="2:3" ht="12.75">
      <c r="B1238" s="487"/>
      <c r="C1238" s="487"/>
    </row>
    <row r="1239" spans="2:3" ht="12.75">
      <c r="B1239" s="487"/>
      <c r="C1239" s="487"/>
    </row>
    <row r="1240" spans="2:3" ht="12.75">
      <c r="B1240" s="487"/>
      <c r="C1240" s="487"/>
    </row>
    <row r="1241" spans="2:3" ht="12.75">
      <c r="B1241" s="487"/>
      <c r="C1241" s="487"/>
    </row>
    <row r="1242" spans="2:3" ht="12.75">
      <c r="B1242" s="487"/>
      <c r="C1242" s="487"/>
    </row>
    <row r="1243" spans="2:3" ht="12.75">
      <c r="B1243" s="487"/>
      <c r="C1243" s="487"/>
    </row>
    <row r="1244" spans="2:3" ht="12.75">
      <c r="B1244" s="487"/>
      <c r="C1244" s="487"/>
    </row>
    <row r="1245" spans="2:3" ht="12.75">
      <c r="B1245" s="487"/>
      <c r="C1245" s="487"/>
    </row>
    <row r="1246" spans="2:3" ht="12.75">
      <c r="B1246" s="487"/>
      <c r="C1246" s="487"/>
    </row>
    <row r="1247" spans="2:3" ht="12.75">
      <c r="B1247" s="487"/>
      <c r="C1247" s="487"/>
    </row>
    <row r="1248" spans="2:3" ht="12.75">
      <c r="B1248" s="487"/>
      <c r="C1248" s="487"/>
    </row>
    <row r="1249" spans="2:3" ht="12.75">
      <c r="B1249" s="487"/>
      <c r="C1249" s="487"/>
    </row>
    <row r="1250" spans="2:3" ht="12.75">
      <c r="B1250" s="487"/>
      <c r="C1250" s="487"/>
    </row>
    <row r="1251" spans="2:3" ht="12.75">
      <c r="B1251" s="487"/>
      <c r="C1251" s="487"/>
    </row>
    <row r="1252" spans="2:3" ht="12.75">
      <c r="B1252" s="487"/>
      <c r="C1252" s="487"/>
    </row>
    <row r="1253" spans="2:3" ht="12.75">
      <c r="B1253" s="487"/>
      <c r="C1253" s="487"/>
    </row>
    <row r="1254" spans="2:3" ht="12.75">
      <c r="B1254" s="487"/>
      <c r="C1254" s="487"/>
    </row>
    <row r="1255" spans="2:3" ht="12.75">
      <c r="B1255" s="487"/>
      <c r="C1255" s="487"/>
    </row>
    <row r="1256" spans="2:3" ht="12.75">
      <c r="B1256" s="487"/>
      <c r="C1256" s="487"/>
    </row>
    <row r="1257" spans="2:3" ht="12.75">
      <c r="B1257" s="487"/>
      <c r="C1257" s="487"/>
    </row>
    <row r="1258" spans="2:3" ht="12.75">
      <c r="B1258" s="487"/>
      <c r="C1258" s="487"/>
    </row>
    <row r="1259" spans="2:3" ht="12.75">
      <c r="B1259" s="487"/>
      <c r="C1259" s="487"/>
    </row>
    <row r="1260" spans="2:3" ht="12.75">
      <c r="B1260" s="487"/>
      <c r="C1260" s="487"/>
    </row>
    <row r="1261" spans="2:3" ht="12.75">
      <c r="B1261" s="487"/>
      <c r="C1261" s="487"/>
    </row>
    <row r="1262" spans="2:3" ht="12.75">
      <c r="B1262" s="487"/>
      <c r="C1262" s="487"/>
    </row>
    <row r="1263" spans="2:3" ht="12.75">
      <c r="B1263" s="487"/>
      <c r="C1263" s="487"/>
    </row>
    <row r="1264" spans="2:3" ht="12.75">
      <c r="B1264" s="487"/>
      <c r="C1264" s="487"/>
    </row>
    <row r="1265" spans="2:3" ht="12.75">
      <c r="B1265" s="487"/>
      <c r="C1265" s="487"/>
    </row>
    <row r="1266" spans="2:3" ht="12.75">
      <c r="B1266" s="487"/>
      <c r="C1266" s="487"/>
    </row>
    <row r="1267" spans="2:3" ht="12.75">
      <c r="B1267" s="487"/>
      <c r="C1267" s="487"/>
    </row>
    <row r="1268" spans="2:3" ht="12.75">
      <c r="B1268" s="487"/>
      <c r="C1268" s="487"/>
    </row>
    <row r="1269" spans="2:3" ht="12.75">
      <c r="B1269" s="487"/>
      <c r="C1269" s="487"/>
    </row>
    <row r="1270" spans="2:3" ht="12.75">
      <c r="B1270" s="487"/>
      <c r="C1270" s="487"/>
    </row>
    <row r="1271" spans="2:3" ht="12.75">
      <c r="B1271" s="487"/>
      <c r="C1271" s="487"/>
    </row>
    <row r="1272" spans="2:3" ht="12.75">
      <c r="B1272" s="487"/>
      <c r="C1272" s="487"/>
    </row>
    <row r="1273" spans="2:3" ht="12.75">
      <c r="B1273" s="487"/>
      <c r="C1273" s="487"/>
    </row>
    <row r="1274" spans="2:3" ht="12.75">
      <c r="B1274" s="487"/>
      <c r="C1274" s="487"/>
    </row>
    <row r="1275" spans="2:3" ht="12.75">
      <c r="B1275" s="487"/>
      <c r="C1275" s="487"/>
    </row>
    <row r="1276" spans="2:3" ht="12.75">
      <c r="B1276" s="487"/>
      <c r="C1276" s="487"/>
    </row>
    <row r="1277" spans="2:3" ht="12.75">
      <c r="B1277" s="487"/>
      <c r="C1277" s="487"/>
    </row>
    <row r="1278" spans="2:3" ht="12.75">
      <c r="B1278" s="487"/>
      <c r="C1278" s="487"/>
    </row>
    <row r="1279" spans="2:3" ht="12.75">
      <c r="B1279" s="487"/>
      <c r="C1279" s="487"/>
    </row>
    <row r="1280" spans="2:3" ht="12.75">
      <c r="B1280" s="487"/>
      <c r="C1280" s="487"/>
    </row>
    <row r="1281" spans="2:3" ht="12.75">
      <c r="B1281" s="487"/>
      <c r="C1281" s="487"/>
    </row>
    <row r="1282" spans="2:3" ht="12.75">
      <c r="B1282" s="487"/>
      <c r="C1282" s="487"/>
    </row>
    <row r="1283" spans="2:3" ht="12.75">
      <c r="B1283" s="487"/>
      <c r="C1283" s="487"/>
    </row>
    <row r="1284" spans="2:3" ht="12.75">
      <c r="B1284" s="487"/>
      <c r="C1284" s="487"/>
    </row>
    <row r="1285" spans="2:3" ht="12.75">
      <c r="B1285" s="487"/>
      <c r="C1285" s="487"/>
    </row>
    <row r="1286" spans="2:3" ht="12.75">
      <c r="B1286" s="487"/>
      <c r="C1286" s="487"/>
    </row>
    <row r="1287" spans="2:3" ht="12.75">
      <c r="B1287" s="487"/>
      <c r="C1287" s="487"/>
    </row>
    <row r="1288" spans="2:3" ht="12.75">
      <c r="B1288" s="487"/>
      <c r="C1288" s="487"/>
    </row>
    <row r="1289" spans="2:3" ht="12.75">
      <c r="B1289" s="487"/>
      <c r="C1289" s="487"/>
    </row>
    <row r="1290" spans="2:3" ht="12.75">
      <c r="B1290" s="487"/>
      <c r="C1290" s="487"/>
    </row>
    <row r="1291" spans="2:3" ht="12.75">
      <c r="B1291" s="487"/>
      <c r="C1291" s="487"/>
    </row>
    <row r="1292" spans="2:3" ht="12.75">
      <c r="B1292" s="487"/>
      <c r="C1292" s="487"/>
    </row>
    <row r="1293" spans="2:3" ht="12.75">
      <c r="B1293" s="487"/>
      <c r="C1293" s="487"/>
    </row>
    <row r="1294" spans="2:3" ht="12.75">
      <c r="B1294" s="487"/>
      <c r="C1294" s="487"/>
    </row>
    <row r="1295" spans="2:3" ht="12.75">
      <c r="B1295" s="487"/>
      <c r="C1295" s="487"/>
    </row>
    <row r="1296" spans="2:3" ht="12.75">
      <c r="B1296" s="487"/>
      <c r="C1296" s="487"/>
    </row>
    <row r="1297" spans="2:3" ht="12.75">
      <c r="B1297" s="487"/>
      <c r="C1297" s="487"/>
    </row>
    <row r="1298" spans="2:3" ht="12.75">
      <c r="B1298" s="487"/>
      <c r="C1298" s="487"/>
    </row>
    <row r="1299" spans="2:3" ht="12.75">
      <c r="B1299" s="487"/>
      <c r="C1299" s="487"/>
    </row>
    <row r="1300" spans="2:3" ht="12.75">
      <c r="B1300" s="487"/>
      <c r="C1300" s="487"/>
    </row>
    <row r="1301" spans="2:3" ht="12.75">
      <c r="B1301" s="487"/>
      <c r="C1301" s="487"/>
    </row>
    <row r="1302" spans="2:3" ht="12.75">
      <c r="B1302" s="487"/>
      <c r="C1302" s="487"/>
    </row>
    <row r="1303" spans="2:3" ht="12.75">
      <c r="B1303" s="487"/>
      <c r="C1303" s="487"/>
    </row>
    <row r="1304" spans="2:3" ht="12.75">
      <c r="B1304" s="487"/>
      <c r="C1304" s="487"/>
    </row>
    <row r="1305" spans="2:3" ht="12.75">
      <c r="B1305" s="487"/>
      <c r="C1305" s="487"/>
    </row>
    <row r="1306" spans="2:3" ht="12.75">
      <c r="B1306" s="487"/>
      <c r="C1306" s="487"/>
    </row>
    <row r="1307" spans="2:3" ht="12.75">
      <c r="B1307" s="487"/>
      <c r="C1307" s="487"/>
    </row>
    <row r="1308" spans="2:3" ht="12.75">
      <c r="B1308" s="487"/>
      <c r="C1308" s="487"/>
    </row>
    <row r="1309" spans="2:3" ht="12.75">
      <c r="B1309" s="487"/>
      <c r="C1309" s="487"/>
    </row>
    <row r="1310" spans="2:3" ht="12.75">
      <c r="B1310" s="487"/>
      <c r="C1310" s="487"/>
    </row>
    <row r="1311" spans="2:3" ht="12.75">
      <c r="B1311" s="487"/>
      <c r="C1311" s="487"/>
    </row>
    <row r="1312" spans="2:3" ht="12.75">
      <c r="B1312" s="487"/>
      <c r="C1312" s="487"/>
    </row>
    <row r="1313" spans="2:3" ht="12.75">
      <c r="B1313" s="487"/>
      <c r="C1313" s="487"/>
    </row>
    <row r="1314" spans="2:3" ht="12.75">
      <c r="B1314" s="487"/>
      <c r="C1314" s="487"/>
    </row>
    <row r="1315" spans="2:3" ht="12.75">
      <c r="B1315" s="487"/>
      <c r="C1315" s="487"/>
    </row>
    <row r="1316" spans="2:3" ht="12.75">
      <c r="B1316" s="487"/>
      <c r="C1316" s="487"/>
    </row>
    <row r="1317" spans="2:3" ht="12.75">
      <c r="B1317" s="487"/>
      <c r="C1317" s="487"/>
    </row>
    <row r="1318" spans="2:3" ht="12.75">
      <c r="B1318" s="487"/>
      <c r="C1318" s="487"/>
    </row>
    <row r="1319" spans="2:3" ht="12.75">
      <c r="B1319" s="487"/>
      <c r="C1319" s="487"/>
    </row>
    <row r="1320" spans="2:3" ht="12.75">
      <c r="B1320" s="487"/>
      <c r="C1320" s="487"/>
    </row>
    <row r="1321" spans="2:3" ht="12.75">
      <c r="B1321" s="487"/>
      <c r="C1321" s="487"/>
    </row>
    <row r="1322" spans="2:3" ht="12.75">
      <c r="B1322" s="487"/>
      <c r="C1322" s="487"/>
    </row>
    <row r="1323" spans="2:3" ht="12.75">
      <c r="B1323" s="487"/>
      <c r="C1323" s="487"/>
    </row>
    <row r="1324" spans="2:3" ht="12.75">
      <c r="B1324" s="487"/>
      <c r="C1324" s="487"/>
    </row>
    <row r="1325" spans="2:3" ht="12.75">
      <c r="B1325" s="487"/>
      <c r="C1325" s="487"/>
    </row>
    <row r="1326" spans="2:3" ht="12.75">
      <c r="B1326" s="487"/>
      <c r="C1326" s="487"/>
    </row>
    <row r="1327" spans="2:3" ht="12.75">
      <c r="B1327" s="487"/>
      <c r="C1327" s="487"/>
    </row>
    <row r="1328" spans="2:3" ht="12.75">
      <c r="B1328" s="487"/>
      <c r="C1328" s="487"/>
    </row>
    <row r="1329" spans="2:3" ht="12.75">
      <c r="B1329" s="487"/>
      <c r="C1329" s="487"/>
    </row>
    <row r="1330" spans="2:3" ht="12.75">
      <c r="B1330" s="487"/>
      <c r="C1330" s="487"/>
    </row>
    <row r="1331" spans="2:3" ht="12.75">
      <c r="B1331" s="487"/>
      <c r="C1331" s="487"/>
    </row>
    <row r="1332" spans="2:3" ht="12.75">
      <c r="B1332" s="487"/>
      <c r="C1332" s="487"/>
    </row>
    <row r="1333" spans="2:3" ht="12.75">
      <c r="B1333" s="487"/>
      <c r="C1333" s="487"/>
    </row>
    <row r="1334" spans="2:3" ht="12.75">
      <c r="B1334" s="487"/>
      <c r="C1334" s="487"/>
    </row>
    <row r="1335" spans="2:3" ht="12.75">
      <c r="B1335" s="487"/>
      <c r="C1335" s="487"/>
    </row>
    <row r="1336" spans="2:3" ht="12.75">
      <c r="B1336" s="487"/>
      <c r="C1336" s="487"/>
    </row>
    <row r="1337" spans="2:3" ht="12.75">
      <c r="B1337" s="487"/>
      <c r="C1337" s="487"/>
    </row>
    <row r="1338" spans="2:3" ht="12.75">
      <c r="B1338" s="487"/>
      <c r="C1338" s="487"/>
    </row>
    <row r="1339" spans="2:3" ht="12.75">
      <c r="B1339" s="487"/>
      <c r="C1339" s="487"/>
    </row>
    <row r="1340" spans="2:3" ht="12.75">
      <c r="B1340" s="487"/>
      <c r="C1340" s="487"/>
    </row>
    <row r="1341" spans="2:3" ht="12.75">
      <c r="B1341" s="487"/>
      <c r="C1341" s="487"/>
    </row>
    <row r="1342" spans="2:3" ht="12.75">
      <c r="B1342" s="487"/>
      <c r="C1342" s="487"/>
    </row>
    <row r="1343" spans="2:3" ht="12.75">
      <c r="B1343" s="487"/>
      <c r="C1343" s="487"/>
    </row>
    <row r="1344" spans="2:3" ht="12.75">
      <c r="B1344" s="487"/>
      <c r="C1344" s="487"/>
    </row>
    <row r="1345" spans="2:3" ht="12.75">
      <c r="B1345" s="487"/>
      <c r="C1345" s="487"/>
    </row>
    <row r="1346" spans="2:3" ht="12.75">
      <c r="B1346" s="487"/>
      <c r="C1346" s="487"/>
    </row>
    <row r="1347" spans="2:3" ht="12.75">
      <c r="B1347" s="487"/>
      <c r="C1347" s="487"/>
    </row>
    <row r="1348" spans="2:3" ht="12.75">
      <c r="B1348" s="487"/>
      <c r="C1348" s="487"/>
    </row>
    <row r="1349" spans="2:3" ht="12.75">
      <c r="B1349" s="487"/>
      <c r="C1349" s="487"/>
    </row>
    <row r="1350" spans="2:3" ht="12.75">
      <c r="B1350" s="487"/>
      <c r="C1350" s="487"/>
    </row>
    <row r="1351" spans="2:3" ht="12.75">
      <c r="B1351" s="487"/>
      <c r="C1351" s="487"/>
    </row>
    <row r="1352" spans="2:3" ht="12.75">
      <c r="B1352" s="487"/>
      <c r="C1352" s="487"/>
    </row>
    <row r="1353" spans="2:3" ht="12.75">
      <c r="B1353" s="487"/>
      <c r="C1353" s="487"/>
    </row>
    <row r="1354" spans="2:3" ht="12.75">
      <c r="B1354" s="487"/>
      <c r="C1354" s="487"/>
    </row>
    <row r="1355" spans="2:3" ht="12.75">
      <c r="B1355" s="487"/>
      <c r="C1355" s="487"/>
    </row>
    <row r="1356" spans="2:3" ht="12.75">
      <c r="B1356" s="487"/>
      <c r="C1356" s="487"/>
    </row>
    <row r="1357" spans="2:3" ht="12.75">
      <c r="B1357" s="487"/>
      <c r="C1357" s="487"/>
    </row>
    <row r="1358" spans="2:3" ht="12.75">
      <c r="B1358" s="487"/>
      <c r="C1358" s="487"/>
    </row>
    <row r="1359" spans="2:3" ht="12.75">
      <c r="B1359" s="487"/>
      <c r="C1359" s="487"/>
    </row>
    <row r="1360" spans="2:3" ht="12.75">
      <c r="B1360" s="487"/>
      <c r="C1360" s="487"/>
    </row>
    <row r="1361" spans="2:3" ht="12.75">
      <c r="B1361" s="487"/>
      <c r="C1361" s="487"/>
    </row>
    <row r="1362" spans="2:3" ht="12.75">
      <c r="B1362" s="487"/>
      <c r="C1362" s="487"/>
    </row>
    <row r="1363" spans="2:3" ht="12.75">
      <c r="B1363" s="487"/>
      <c r="C1363" s="487"/>
    </row>
    <row r="1364" spans="2:3" ht="12.75">
      <c r="B1364" s="487"/>
      <c r="C1364" s="487"/>
    </row>
    <row r="1365" spans="2:3" ht="12.75">
      <c r="B1365" s="487"/>
      <c r="C1365" s="487"/>
    </row>
    <row r="1366" spans="2:3" ht="12.75">
      <c r="B1366" s="487"/>
      <c r="C1366" s="487"/>
    </row>
    <row r="1367" spans="2:3" ht="12.75">
      <c r="B1367" s="487"/>
      <c r="C1367" s="487"/>
    </row>
    <row r="1368" spans="2:3" ht="12.75">
      <c r="B1368" s="487"/>
      <c r="C1368" s="487"/>
    </row>
    <row r="1369" spans="2:3" ht="12.75">
      <c r="B1369" s="487"/>
      <c r="C1369" s="487"/>
    </row>
    <row r="1370" spans="2:3" ht="12.75">
      <c r="B1370" s="487"/>
      <c r="C1370" s="487"/>
    </row>
    <row r="1371" spans="2:3" ht="12.75">
      <c r="B1371" s="487"/>
      <c r="C1371" s="487"/>
    </row>
    <row r="1372" spans="2:3" ht="12.75">
      <c r="B1372" s="487"/>
      <c r="C1372" s="487"/>
    </row>
    <row r="1373" spans="2:3" ht="12.75">
      <c r="B1373" s="487"/>
      <c r="C1373" s="487"/>
    </row>
    <row r="1374" spans="2:3" ht="12.75">
      <c r="B1374" s="487"/>
      <c r="C1374" s="487"/>
    </row>
    <row r="1375" spans="2:3" ht="12.75">
      <c r="B1375" s="487"/>
      <c r="C1375" s="487"/>
    </row>
    <row r="1376" spans="2:3" ht="12.75">
      <c r="B1376" s="487"/>
      <c r="C1376" s="487"/>
    </row>
    <row r="1377" spans="2:3" ht="12.75">
      <c r="B1377" s="487"/>
      <c r="C1377" s="487"/>
    </row>
    <row r="1378" spans="2:3" ht="12.75">
      <c r="B1378" s="487"/>
      <c r="C1378" s="487"/>
    </row>
    <row r="1379" spans="2:3" ht="12.75">
      <c r="B1379" s="487"/>
      <c r="C1379" s="487"/>
    </row>
    <row r="1380" spans="2:3" ht="12.75">
      <c r="B1380" s="487"/>
      <c r="C1380" s="487"/>
    </row>
    <row r="1381" spans="2:3" ht="12.75">
      <c r="B1381" s="487"/>
      <c r="C1381" s="487"/>
    </row>
    <row r="1382" spans="2:3" ht="12.75">
      <c r="B1382" s="487"/>
      <c r="C1382" s="487"/>
    </row>
    <row r="1383" spans="2:3" ht="12.75">
      <c r="B1383" s="487"/>
      <c r="C1383" s="487"/>
    </row>
    <row r="1384" spans="2:3" ht="12.75">
      <c r="B1384" s="487"/>
      <c r="C1384" s="487"/>
    </row>
    <row r="1385" spans="2:3" ht="12.75">
      <c r="B1385" s="487"/>
      <c r="C1385" s="487"/>
    </row>
    <row r="1386" spans="2:3" ht="12.75">
      <c r="B1386" s="487"/>
      <c r="C1386" s="487"/>
    </row>
    <row r="1387" spans="2:3" ht="12.75">
      <c r="B1387" s="487"/>
      <c r="C1387" s="487"/>
    </row>
    <row r="1388" spans="2:3" ht="12.75">
      <c r="B1388" s="487"/>
      <c r="C1388" s="487"/>
    </row>
    <row r="1389" spans="2:3" ht="12.75">
      <c r="B1389" s="487"/>
      <c r="C1389" s="487"/>
    </row>
    <row r="1390" spans="2:3" ht="12.75">
      <c r="B1390" s="487"/>
      <c r="C1390" s="487"/>
    </row>
    <row r="1391" spans="2:3" ht="12.75">
      <c r="B1391" s="487"/>
      <c r="C1391" s="487"/>
    </row>
    <row r="1392" spans="2:3" ht="12.75">
      <c r="B1392" s="487"/>
      <c r="C1392" s="487"/>
    </row>
    <row r="1393" spans="2:3" ht="12.75">
      <c r="B1393" s="487"/>
      <c r="C1393" s="487"/>
    </row>
    <row r="1394" spans="2:3" ht="12.75">
      <c r="B1394" s="487"/>
      <c r="C1394" s="487"/>
    </row>
    <row r="1395" spans="2:3" ht="12.75">
      <c r="B1395" s="487"/>
      <c r="C1395" s="487"/>
    </row>
    <row r="1396" spans="2:3" ht="12.75">
      <c r="B1396" s="487"/>
      <c r="C1396" s="487"/>
    </row>
    <row r="1397" spans="2:3" ht="12.75">
      <c r="B1397" s="487"/>
      <c r="C1397" s="487"/>
    </row>
    <row r="1398" spans="2:3" ht="12.75">
      <c r="B1398" s="487"/>
      <c r="C1398" s="487"/>
    </row>
    <row r="1399" spans="2:3" ht="12.75">
      <c r="B1399" s="487"/>
      <c r="C1399" s="487"/>
    </row>
    <row r="1400" spans="2:3" ht="12.75">
      <c r="B1400" s="487"/>
      <c r="C1400" s="487"/>
    </row>
    <row r="1401" spans="2:3" ht="12.75">
      <c r="B1401" s="487"/>
      <c r="C1401" s="487"/>
    </row>
    <row r="1402" spans="2:3" ht="12.75">
      <c r="B1402" s="487"/>
      <c r="C1402" s="487"/>
    </row>
    <row r="1403" spans="2:3" ht="12.75">
      <c r="B1403" s="487"/>
      <c r="C1403" s="487"/>
    </row>
    <row r="1404" spans="2:3" ht="12.75">
      <c r="B1404" s="487"/>
      <c r="C1404" s="487"/>
    </row>
    <row r="1405" spans="2:3" ht="12.75">
      <c r="B1405" s="487"/>
      <c r="C1405" s="487"/>
    </row>
    <row r="1406" spans="2:3" ht="12.75">
      <c r="B1406" s="487"/>
      <c r="C1406" s="487"/>
    </row>
    <row r="1407" spans="2:3" ht="12.75">
      <c r="B1407" s="487"/>
      <c r="C1407" s="487"/>
    </row>
    <row r="1408" spans="2:3" ht="12.75">
      <c r="B1408" s="487"/>
      <c r="C1408" s="487"/>
    </row>
    <row r="1409" spans="2:3" ht="12.75">
      <c r="B1409" s="487"/>
      <c r="C1409" s="487"/>
    </row>
    <row r="1410" spans="2:3" ht="12.75">
      <c r="B1410" s="487"/>
      <c r="C1410" s="487"/>
    </row>
    <row r="1411" spans="2:3" ht="12.75">
      <c r="B1411" s="487"/>
      <c r="C1411" s="487"/>
    </row>
    <row r="1412" spans="2:3" ht="12.75">
      <c r="B1412" s="487"/>
      <c r="C1412" s="487"/>
    </row>
    <row r="1413" spans="2:3" ht="12.75">
      <c r="B1413" s="487"/>
      <c r="C1413" s="487"/>
    </row>
    <row r="1414" spans="2:3" ht="12.75">
      <c r="B1414" s="487"/>
      <c r="C1414" s="487"/>
    </row>
    <row r="1415" spans="2:3" ht="12.75">
      <c r="B1415" s="487"/>
      <c r="C1415" s="487"/>
    </row>
    <row r="1416" spans="2:3" ht="12.75">
      <c r="B1416" s="487"/>
      <c r="C1416" s="487"/>
    </row>
    <row r="1417" spans="2:3" ht="12.75">
      <c r="B1417" s="487"/>
      <c r="C1417" s="487"/>
    </row>
    <row r="1418" spans="2:3" ht="12.75">
      <c r="B1418" s="487"/>
      <c r="C1418" s="487"/>
    </row>
    <row r="1419" spans="2:3" ht="12.75">
      <c r="B1419" s="487"/>
      <c r="C1419" s="487"/>
    </row>
    <row r="1420" spans="2:3" ht="12.75">
      <c r="B1420" s="487"/>
      <c r="C1420" s="487"/>
    </row>
    <row r="1421" spans="2:3" ht="12.75">
      <c r="B1421" s="487"/>
      <c r="C1421" s="487"/>
    </row>
    <row r="1422" spans="2:3" ht="12.75">
      <c r="B1422" s="487"/>
      <c r="C1422" s="487"/>
    </row>
    <row r="1423" spans="2:3" ht="12.75">
      <c r="B1423" s="487"/>
      <c r="C1423" s="487"/>
    </row>
    <row r="1424" spans="2:3" ht="12.75">
      <c r="B1424" s="487"/>
      <c r="C1424" s="487"/>
    </row>
    <row r="1425" spans="2:3" ht="12.75">
      <c r="B1425" s="487"/>
      <c r="C1425" s="487"/>
    </row>
    <row r="1426" spans="2:3" ht="12.75">
      <c r="B1426" s="487"/>
      <c r="C1426" s="487"/>
    </row>
    <row r="1427" spans="2:3" ht="12.75">
      <c r="B1427" s="487"/>
      <c r="C1427" s="487"/>
    </row>
    <row r="1428" spans="2:3" ht="12.75">
      <c r="B1428" s="487"/>
      <c r="C1428" s="487"/>
    </row>
    <row r="1429" spans="2:3" ht="12.75">
      <c r="B1429" s="487"/>
      <c r="C1429" s="487"/>
    </row>
    <row r="1430" spans="2:3" ht="12.75">
      <c r="B1430" s="487"/>
      <c r="C1430" s="487"/>
    </row>
    <row r="1431" spans="2:3" ht="12.75">
      <c r="B1431" s="487"/>
      <c r="C1431" s="487"/>
    </row>
    <row r="1432" spans="2:3" ht="12.75">
      <c r="B1432" s="487"/>
      <c r="C1432" s="487"/>
    </row>
    <row r="1433" spans="2:3" ht="12.75">
      <c r="B1433" s="487"/>
      <c r="C1433" s="487"/>
    </row>
    <row r="1434" spans="2:3" ht="12.75">
      <c r="B1434" s="487"/>
      <c r="C1434" s="487"/>
    </row>
    <row r="1435" spans="2:3" ht="12.75">
      <c r="B1435" s="487"/>
      <c r="C1435" s="487"/>
    </row>
    <row r="1436" spans="2:3" ht="12.75">
      <c r="B1436" s="487"/>
      <c r="C1436" s="487"/>
    </row>
    <row r="1437" spans="2:3" ht="12.75">
      <c r="B1437" s="487"/>
      <c r="C1437" s="487"/>
    </row>
    <row r="1438" spans="2:3" ht="12.75">
      <c r="B1438" s="487"/>
      <c r="C1438" s="487"/>
    </row>
    <row r="1439" spans="2:3" ht="12.75">
      <c r="B1439" s="487"/>
      <c r="C1439" s="487"/>
    </row>
    <row r="1440" spans="2:3" ht="12.75">
      <c r="B1440" s="487"/>
      <c r="C1440" s="487"/>
    </row>
    <row r="1441" spans="2:3" ht="12.75">
      <c r="B1441" s="487"/>
      <c r="C1441" s="487"/>
    </row>
    <row r="1442" spans="2:3" ht="12.75">
      <c r="B1442" s="487"/>
      <c r="C1442" s="487"/>
    </row>
    <row r="1443" spans="2:3" ht="12.75">
      <c r="B1443" s="487"/>
      <c r="C1443" s="487"/>
    </row>
    <row r="1444" spans="2:3" ht="12.75">
      <c r="B1444" s="487"/>
      <c r="C1444" s="487"/>
    </row>
    <row r="1445" spans="2:3" ht="12.75">
      <c r="B1445" s="487"/>
      <c r="C1445" s="487"/>
    </row>
    <row r="1446" spans="2:3" ht="12.75">
      <c r="B1446" s="487"/>
      <c r="C1446" s="487"/>
    </row>
    <row r="1447" spans="2:3" ht="12.75">
      <c r="B1447" s="487"/>
      <c r="C1447" s="487"/>
    </row>
    <row r="1448" spans="2:3" ht="12.75">
      <c r="B1448" s="487"/>
      <c r="C1448" s="487"/>
    </row>
    <row r="1449" spans="2:3" ht="12.75">
      <c r="B1449" s="487"/>
      <c r="C1449" s="487"/>
    </row>
    <row r="1450" spans="2:3" ht="12.75">
      <c r="B1450" s="487"/>
      <c r="C1450" s="487"/>
    </row>
    <row r="1451" spans="2:3" ht="12.75">
      <c r="B1451" s="487"/>
      <c r="C1451" s="487"/>
    </row>
    <row r="1452" spans="2:3" ht="12.75">
      <c r="B1452" s="487"/>
      <c r="C1452" s="487"/>
    </row>
    <row r="1453" spans="2:3" ht="12.75">
      <c r="B1453" s="487"/>
      <c r="C1453" s="487"/>
    </row>
    <row r="1454" spans="2:3" ht="12.75">
      <c r="B1454" s="487"/>
      <c r="C1454" s="487"/>
    </row>
    <row r="1455" spans="2:3" ht="12.75">
      <c r="B1455" s="487"/>
      <c r="C1455" s="487"/>
    </row>
    <row r="1456" spans="2:3" ht="12.75">
      <c r="B1456" s="487"/>
      <c r="C1456" s="487"/>
    </row>
    <row r="1457" spans="2:3" ht="12.75">
      <c r="B1457" s="487"/>
      <c r="C1457" s="487"/>
    </row>
    <row r="1458" spans="2:3" ht="12.75">
      <c r="B1458" s="487"/>
      <c r="C1458" s="487"/>
    </row>
    <row r="1459" spans="2:3" ht="12.75">
      <c r="B1459" s="487"/>
      <c r="C1459" s="487"/>
    </row>
    <row r="1460" spans="2:3" ht="12.75">
      <c r="B1460" s="487"/>
      <c r="C1460" s="487"/>
    </row>
    <row r="1461" spans="2:3" ht="12.75">
      <c r="B1461" s="487"/>
      <c r="C1461" s="487"/>
    </row>
    <row r="1462" spans="2:3" ht="12.75">
      <c r="B1462" s="487"/>
      <c r="C1462" s="487"/>
    </row>
    <row r="1463" spans="2:3" ht="12.75">
      <c r="B1463" s="487"/>
      <c r="C1463" s="487"/>
    </row>
    <row r="1464" spans="2:3" ht="12.75">
      <c r="B1464" s="487"/>
      <c r="C1464" s="487"/>
    </row>
    <row r="1465" spans="2:3" ht="12.75">
      <c r="B1465" s="487"/>
      <c r="C1465" s="487"/>
    </row>
    <row r="1466" spans="2:3" ht="12.75">
      <c r="B1466" s="487"/>
      <c r="C1466" s="487"/>
    </row>
    <row r="1467" spans="2:3" ht="12.75">
      <c r="B1467" s="487"/>
      <c r="C1467" s="487"/>
    </row>
    <row r="1468" spans="2:3" ht="12.75">
      <c r="B1468" s="487"/>
      <c r="C1468" s="487"/>
    </row>
    <row r="1469" spans="2:3" ht="12.75">
      <c r="B1469" s="487"/>
      <c r="C1469" s="487"/>
    </row>
    <row r="1470" spans="2:3" ht="12.75">
      <c r="B1470" s="487"/>
      <c r="C1470" s="487"/>
    </row>
    <row r="1471" spans="2:3" ht="12.75">
      <c r="B1471" s="487"/>
      <c r="C1471" s="487"/>
    </row>
    <row r="1472" spans="2:3" ht="12.75">
      <c r="B1472" s="487"/>
      <c r="C1472" s="487"/>
    </row>
    <row r="1473" spans="2:3" ht="12.75">
      <c r="B1473" s="487"/>
      <c r="C1473" s="487"/>
    </row>
    <row r="1474" spans="2:3" ht="12.75">
      <c r="B1474" s="487"/>
      <c r="C1474" s="487"/>
    </row>
    <row r="1475" spans="2:3" ht="12.75">
      <c r="B1475" s="487"/>
      <c r="C1475" s="487"/>
    </row>
    <row r="1476" spans="2:3" ht="12.75">
      <c r="B1476" s="487"/>
      <c r="C1476" s="487"/>
    </row>
    <row r="1477" spans="2:3" ht="12.75">
      <c r="B1477" s="487"/>
      <c r="C1477" s="487"/>
    </row>
    <row r="1478" spans="2:3" ht="12.75">
      <c r="B1478" s="487"/>
      <c r="C1478" s="487"/>
    </row>
    <row r="1479" spans="2:3" ht="12.75">
      <c r="B1479" s="487"/>
      <c r="C1479" s="487"/>
    </row>
    <row r="1480" spans="2:3" ht="12.75">
      <c r="B1480" s="487"/>
      <c r="C1480" s="487"/>
    </row>
    <row r="1481" spans="2:3" ht="12.75">
      <c r="B1481" s="487"/>
      <c r="C1481" s="487"/>
    </row>
    <row r="1482" spans="2:3" ht="12.75">
      <c r="B1482" s="487"/>
      <c r="C1482" s="487"/>
    </row>
    <row r="1483" spans="2:3" ht="12.75">
      <c r="B1483" s="487"/>
      <c r="C1483" s="487"/>
    </row>
    <row r="1484" spans="2:3" ht="12.75">
      <c r="B1484" s="487"/>
      <c r="C1484" s="487"/>
    </row>
    <row r="1485" spans="2:3" ht="12.75">
      <c r="B1485" s="487"/>
      <c r="C1485" s="487"/>
    </row>
    <row r="1486" spans="2:3" ht="12.75">
      <c r="B1486" s="487"/>
      <c r="C1486" s="487"/>
    </row>
    <row r="1487" spans="2:3" ht="12.75">
      <c r="B1487" s="487"/>
      <c r="C1487" s="487"/>
    </row>
    <row r="1488" spans="2:3" ht="12.75">
      <c r="B1488" s="487"/>
      <c r="C1488" s="487"/>
    </row>
    <row r="1489" spans="2:3" ht="12.75">
      <c r="B1489" s="487"/>
      <c r="C1489" s="487"/>
    </row>
    <row r="1490" spans="2:3" ht="12.75">
      <c r="B1490" s="487"/>
      <c r="C1490" s="487"/>
    </row>
    <row r="1491" spans="2:3" ht="12.75">
      <c r="B1491" s="487"/>
      <c r="C1491" s="487"/>
    </row>
    <row r="1492" spans="2:3" ht="12.75">
      <c r="B1492" s="487"/>
      <c r="C1492" s="487"/>
    </row>
    <row r="1493" spans="2:3" ht="12.75">
      <c r="B1493" s="487"/>
      <c r="C1493" s="487"/>
    </row>
    <row r="1494" spans="2:3" ht="12.75">
      <c r="B1494" s="487"/>
      <c r="C1494" s="487"/>
    </row>
    <row r="1495" spans="2:3" ht="12.75">
      <c r="B1495" s="487"/>
      <c r="C1495" s="487"/>
    </row>
    <row r="1496" spans="2:3" ht="12.75">
      <c r="B1496" s="487"/>
      <c r="C1496" s="487"/>
    </row>
    <row r="1497" spans="2:3" ht="12.75">
      <c r="B1497" s="487"/>
      <c r="C1497" s="487"/>
    </row>
    <row r="1498" spans="2:3" ht="12.75">
      <c r="B1498" s="487"/>
      <c r="C1498" s="487"/>
    </row>
    <row r="1499" spans="2:3" ht="12.75">
      <c r="B1499" s="487"/>
      <c r="C1499" s="487"/>
    </row>
    <row r="1500" spans="2:3" ht="12.75">
      <c r="B1500" s="487"/>
      <c r="C1500" s="487"/>
    </row>
    <row r="1501" spans="2:3" ht="12.75">
      <c r="B1501" s="487"/>
      <c r="C1501" s="487"/>
    </row>
    <row r="1502" spans="2:3" ht="12.75">
      <c r="B1502" s="487"/>
      <c r="C1502" s="487"/>
    </row>
    <row r="1503" spans="2:3" ht="12.75">
      <c r="B1503" s="487"/>
      <c r="C1503" s="487"/>
    </row>
    <row r="1504" spans="2:3" ht="12.75">
      <c r="B1504" s="487"/>
      <c r="C1504" s="487"/>
    </row>
    <row r="1505" spans="2:3" ht="12.75">
      <c r="B1505" s="487"/>
      <c r="C1505" s="487"/>
    </row>
    <row r="1506" spans="2:3" ht="12.75">
      <c r="B1506" s="487"/>
      <c r="C1506" s="487"/>
    </row>
    <row r="1507" spans="2:3" ht="12.75">
      <c r="B1507" s="487"/>
      <c r="C1507" s="487"/>
    </row>
    <row r="1508" spans="2:3" ht="12.75">
      <c r="B1508" s="487"/>
      <c r="C1508" s="487"/>
    </row>
    <row r="1509" spans="2:3" ht="12.75">
      <c r="B1509" s="487"/>
      <c r="C1509" s="487"/>
    </row>
    <row r="1510" spans="2:3" ht="12.75">
      <c r="B1510" s="487"/>
      <c r="C1510" s="487"/>
    </row>
    <row r="1511" spans="2:3" ht="12.75">
      <c r="B1511" s="487"/>
      <c r="C1511" s="487"/>
    </row>
    <row r="1512" spans="2:3" ht="12.75">
      <c r="B1512" s="487"/>
      <c r="C1512" s="487"/>
    </row>
    <row r="1513" spans="2:3" ht="12.75">
      <c r="B1513" s="487"/>
      <c r="C1513" s="487"/>
    </row>
    <row r="1514" spans="2:3" ht="12.75">
      <c r="B1514" s="487"/>
      <c r="C1514" s="487"/>
    </row>
    <row r="1515" spans="2:3" ht="12.75">
      <c r="B1515" s="487"/>
      <c r="C1515" s="487"/>
    </row>
    <row r="1516" spans="2:3" ht="12.75">
      <c r="B1516" s="487"/>
      <c r="C1516" s="487"/>
    </row>
    <row r="1517" spans="2:3" ht="12.75">
      <c r="B1517" s="487"/>
      <c r="C1517" s="487"/>
    </row>
    <row r="1518" spans="2:3" ht="12.75">
      <c r="B1518" s="487"/>
      <c r="C1518" s="487"/>
    </row>
    <row r="1519" spans="2:3" ht="12.75">
      <c r="B1519" s="487"/>
      <c r="C1519" s="487"/>
    </row>
    <row r="1520" spans="2:3" ht="12.75">
      <c r="B1520" s="487"/>
      <c r="C1520" s="487"/>
    </row>
    <row r="1521" spans="2:3" ht="12.75">
      <c r="B1521" s="487"/>
      <c r="C1521" s="487"/>
    </row>
    <row r="1522" spans="2:3" ht="12.75">
      <c r="B1522" s="487"/>
      <c r="C1522" s="487"/>
    </row>
    <row r="1523" spans="2:3" ht="12.75">
      <c r="B1523" s="487"/>
      <c r="C1523" s="487"/>
    </row>
    <row r="1524" spans="2:3" ht="12.75">
      <c r="B1524" s="487"/>
      <c r="C1524" s="487"/>
    </row>
    <row r="1525" spans="2:3" ht="12.75">
      <c r="B1525" s="487"/>
      <c r="C1525" s="487"/>
    </row>
    <row r="1526" spans="2:3" ht="12.75">
      <c r="B1526" s="487"/>
      <c r="C1526" s="487"/>
    </row>
    <row r="1527" spans="2:3" ht="12.75">
      <c r="B1527" s="487"/>
      <c r="C1527" s="487"/>
    </row>
    <row r="1528" spans="2:3" ht="12.75">
      <c r="B1528" s="487"/>
      <c r="C1528" s="487"/>
    </row>
    <row r="1529" spans="2:3" ht="12.75">
      <c r="B1529" s="487"/>
      <c r="C1529" s="487"/>
    </row>
    <row r="1530" spans="2:3" ht="12.75">
      <c r="B1530" s="487"/>
      <c r="C1530" s="487"/>
    </row>
    <row r="1531" spans="2:3" ht="12.75">
      <c r="B1531" s="487"/>
      <c r="C1531" s="487"/>
    </row>
    <row r="1532" spans="2:3" ht="12.75">
      <c r="B1532" s="487"/>
      <c r="C1532" s="487"/>
    </row>
    <row r="1533" spans="2:3" ht="12.75">
      <c r="B1533" s="487"/>
      <c r="C1533" s="487"/>
    </row>
    <row r="1534" spans="2:3" ht="12.75">
      <c r="B1534" s="487"/>
      <c r="C1534" s="487"/>
    </row>
    <row r="1535" spans="2:3" ht="12.75">
      <c r="B1535" s="487"/>
      <c r="C1535" s="487"/>
    </row>
    <row r="1536" spans="2:3" ht="12.75">
      <c r="B1536" s="487"/>
      <c r="C1536" s="487"/>
    </row>
    <row r="1537" spans="2:3" ht="12.75">
      <c r="B1537" s="487"/>
      <c r="C1537" s="487"/>
    </row>
    <row r="1538" spans="2:3" ht="12.75">
      <c r="B1538" s="487"/>
      <c r="C1538" s="487"/>
    </row>
    <row r="1539" spans="2:3" ht="12.75">
      <c r="B1539" s="487"/>
      <c r="C1539" s="487"/>
    </row>
    <row r="1540" spans="2:3" ht="12.75">
      <c r="B1540" s="487"/>
      <c r="C1540" s="487"/>
    </row>
    <row r="1541" spans="2:3" ht="12.75">
      <c r="B1541" s="487"/>
      <c r="C1541" s="487"/>
    </row>
    <row r="1542" spans="2:3" ht="12.75">
      <c r="B1542" s="487"/>
      <c r="C1542" s="487"/>
    </row>
    <row r="1543" spans="2:3" ht="12.75">
      <c r="B1543" s="487"/>
      <c r="C1543" s="487"/>
    </row>
    <row r="1544" spans="2:3" ht="12.75">
      <c r="B1544" s="487"/>
      <c r="C1544" s="487"/>
    </row>
    <row r="1545" spans="2:3" ht="12.75">
      <c r="B1545" s="487"/>
      <c r="C1545" s="487"/>
    </row>
    <row r="1546" spans="2:3" ht="12.75">
      <c r="B1546" s="487"/>
      <c r="C1546" s="487"/>
    </row>
    <row r="1547" spans="2:3" ht="12.75">
      <c r="B1547" s="487"/>
      <c r="C1547" s="487"/>
    </row>
    <row r="1548" spans="2:3" ht="12.75">
      <c r="B1548" s="487"/>
      <c r="C1548" s="487"/>
    </row>
    <row r="1549" spans="2:3" ht="12.75">
      <c r="B1549" s="487"/>
      <c r="C1549" s="487"/>
    </row>
    <row r="1550" spans="2:3" ht="12.75">
      <c r="B1550" s="487"/>
      <c r="C1550" s="487"/>
    </row>
    <row r="1551" spans="2:3" ht="12.75">
      <c r="B1551" s="487"/>
      <c r="C1551" s="487"/>
    </row>
    <row r="1552" spans="2:3" ht="12.75">
      <c r="B1552" s="487"/>
      <c r="C1552" s="487"/>
    </row>
    <row r="1553" spans="2:3" ht="12.75">
      <c r="B1553" s="487"/>
      <c r="C1553" s="487"/>
    </row>
    <row r="1554" spans="2:3" ht="12.75">
      <c r="B1554" s="487"/>
      <c r="C1554" s="487"/>
    </row>
    <row r="1555" spans="2:3" ht="12.75">
      <c r="B1555" s="487"/>
      <c r="C1555" s="487"/>
    </row>
    <row r="1556" spans="2:3" ht="12.75">
      <c r="B1556" s="487"/>
      <c r="C1556" s="487"/>
    </row>
    <row r="1557" spans="2:3" ht="12.75">
      <c r="B1557" s="487"/>
      <c r="C1557" s="487"/>
    </row>
    <row r="1558" spans="2:3" ht="12.75">
      <c r="B1558" s="487"/>
      <c r="C1558" s="487"/>
    </row>
    <row r="1559" spans="2:3" ht="12.75">
      <c r="B1559" s="487"/>
      <c r="C1559" s="487"/>
    </row>
    <row r="1560" spans="2:3" ht="12.75">
      <c r="B1560" s="487"/>
      <c r="C1560" s="487"/>
    </row>
    <row r="1561" spans="2:3" ht="12.75">
      <c r="B1561" s="487"/>
      <c r="C1561" s="487"/>
    </row>
    <row r="1562" spans="2:3" ht="12.75">
      <c r="B1562" s="487"/>
      <c r="C1562" s="487"/>
    </row>
    <row r="1563" spans="2:3" ht="12.75">
      <c r="B1563" s="487"/>
      <c r="C1563" s="487"/>
    </row>
    <row r="1564" spans="2:3" ht="12.75">
      <c r="B1564" s="487"/>
      <c r="C1564" s="487"/>
    </row>
    <row r="1565" spans="2:3" ht="12.75">
      <c r="B1565" s="487"/>
      <c r="C1565" s="487"/>
    </row>
    <row r="1566" spans="2:3" ht="12.75">
      <c r="B1566" s="487"/>
      <c r="C1566" s="487"/>
    </row>
    <row r="1567" spans="2:3" ht="12.75">
      <c r="B1567" s="487"/>
      <c r="C1567" s="487"/>
    </row>
    <row r="1568" spans="2:3" ht="12.75">
      <c r="B1568" s="487"/>
      <c r="C1568" s="487"/>
    </row>
    <row r="1569" spans="2:3" ht="12.75">
      <c r="B1569" s="487"/>
      <c r="C1569" s="487"/>
    </row>
    <row r="1570" spans="2:3" ht="12.75">
      <c r="B1570" s="487"/>
      <c r="C1570" s="487"/>
    </row>
    <row r="1571" spans="2:3" ht="12.75">
      <c r="B1571" s="487"/>
      <c r="C1571" s="487"/>
    </row>
    <row r="1572" spans="2:3" ht="12.75">
      <c r="B1572" s="487"/>
      <c r="C1572" s="487"/>
    </row>
    <row r="1573" spans="2:3" ht="12.75">
      <c r="B1573" s="487"/>
      <c r="C1573" s="487"/>
    </row>
    <row r="1574" spans="2:3" ht="12.75">
      <c r="B1574" s="487"/>
      <c r="C1574" s="487"/>
    </row>
    <row r="1575" spans="2:3" ht="12.75">
      <c r="B1575" s="487"/>
      <c r="C1575" s="487"/>
    </row>
    <row r="1576" spans="2:3" ht="12.75">
      <c r="B1576" s="487"/>
      <c r="C1576" s="487"/>
    </row>
    <row r="1577" spans="2:3" ht="12.75">
      <c r="B1577" s="487"/>
      <c r="C1577" s="487"/>
    </row>
    <row r="1578" spans="2:3" ht="12.75">
      <c r="B1578" s="487"/>
      <c r="C1578" s="487"/>
    </row>
    <row r="1579" spans="2:3" ht="12.75">
      <c r="B1579" s="487"/>
      <c r="C1579" s="487"/>
    </row>
    <row r="1580" spans="2:3" ht="12.75">
      <c r="B1580" s="487"/>
      <c r="C1580" s="487"/>
    </row>
    <row r="1581" spans="2:3" ht="12.75">
      <c r="B1581" s="487"/>
      <c r="C1581" s="487"/>
    </row>
    <row r="1582" spans="2:3" ht="12.75">
      <c r="B1582" s="487"/>
      <c r="C1582" s="487"/>
    </row>
    <row r="1583" spans="2:3" ht="12.75">
      <c r="B1583" s="487"/>
      <c r="C1583" s="487"/>
    </row>
    <row r="1584" spans="2:3" ht="12.75">
      <c r="B1584" s="487"/>
      <c r="C1584" s="487"/>
    </row>
    <row r="1585" spans="2:3" ht="12.75">
      <c r="B1585" s="487"/>
      <c r="C1585" s="487"/>
    </row>
    <row r="1586" spans="2:3" ht="12.75">
      <c r="B1586" s="487"/>
      <c r="C1586" s="487"/>
    </row>
    <row r="1587" spans="2:3" ht="12.75">
      <c r="B1587" s="487"/>
      <c r="C1587" s="487"/>
    </row>
    <row r="1588" spans="2:3" ht="12.75">
      <c r="B1588" s="487"/>
      <c r="C1588" s="487"/>
    </row>
    <row r="1589" spans="2:3" ht="12.75">
      <c r="B1589" s="487"/>
      <c r="C1589" s="487"/>
    </row>
    <row r="1590" spans="2:3" ht="12.75">
      <c r="B1590" s="487"/>
      <c r="C1590" s="487"/>
    </row>
    <row r="1591" spans="2:3" ht="12.75">
      <c r="B1591" s="487"/>
      <c r="C1591" s="487"/>
    </row>
    <row r="1592" spans="2:3" ht="12.75">
      <c r="B1592" s="487"/>
      <c r="C1592" s="487"/>
    </row>
    <row r="1593" spans="2:3" ht="12.75">
      <c r="B1593" s="487"/>
      <c r="C1593" s="487"/>
    </row>
    <row r="1594" spans="2:3" ht="12.75">
      <c r="B1594" s="487"/>
      <c r="C1594" s="487"/>
    </row>
    <row r="1595" spans="2:3" ht="12.75">
      <c r="B1595" s="487"/>
      <c r="C1595" s="487"/>
    </row>
    <row r="1596" spans="2:3" ht="12.75">
      <c r="B1596" s="487"/>
      <c r="C1596" s="487"/>
    </row>
    <row r="1597" spans="2:3" ht="12.75">
      <c r="B1597" s="487"/>
      <c r="C1597" s="487"/>
    </row>
    <row r="1598" spans="2:3" ht="12.75">
      <c r="B1598" s="487"/>
      <c r="C1598" s="487"/>
    </row>
    <row r="1599" spans="2:3" ht="12.75">
      <c r="B1599" s="487"/>
      <c r="C1599" s="487"/>
    </row>
    <row r="1600" spans="2:3" ht="12.75">
      <c r="B1600" s="487"/>
      <c r="C1600" s="487"/>
    </row>
    <row r="1601" spans="2:3" ht="12.75">
      <c r="B1601" s="487"/>
      <c r="C1601" s="487"/>
    </row>
    <row r="1602" spans="2:3" ht="12.75">
      <c r="B1602" s="487"/>
      <c r="C1602" s="487"/>
    </row>
    <row r="1603" spans="2:3" ht="12.75">
      <c r="B1603" s="487"/>
      <c r="C1603" s="487"/>
    </row>
    <row r="1604" spans="2:3" ht="12.75">
      <c r="B1604" s="487"/>
      <c r="C1604" s="487"/>
    </row>
    <row r="1605" spans="2:3" ht="12.75">
      <c r="B1605" s="487"/>
      <c r="C1605" s="487"/>
    </row>
    <row r="1606" spans="2:3" ht="12.75">
      <c r="B1606" s="487"/>
      <c r="C1606" s="487"/>
    </row>
    <row r="1607" spans="2:3" ht="12.75">
      <c r="B1607" s="487"/>
      <c r="C1607" s="487"/>
    </row>
    <row r="1608" spans="2:3" ht="12.75">
      <c r="B1608" s="487"/>
      <c r="C1608" s="487"/>
    </row>
    <row r="1609" spans="2:3" ht="12.75">
      <c r="B1609" s="487"/>
      <c r="C1609" s="487"/>
    </row>
    <row r="1610" spans="2:3" ht="12.75">
      <c r="B1610" s="487"/>
      <c r="C1610" s="487"/>
    </row>
    <row r="1611" spans="2:3" ht="12.75">
      <c r="B1611" s="487"/>
      <c r="C1611" s="487"/>
    </row>
    <row r="1612" spans="2:3" ht="12.75">
      <c r="B1612" s="487"/>
      <c r="C1612" s="487"/>
    </row>
    <row r="1613" spans="2:3" ht="12.75">
      <c r="B1613" s="487"/>
      <c r="C1613" s="487"/>
    </row>
    <row r="1614" spans="2:3" ht="12.75">
      <c r="B1614" s="487"/>
      <c r="C1614" s="487"/>
    </row>
    <row r="1615" spans="2:3" ht="12.75">
      <c r="B1615" s="487"/>
      <c r="C1615" s="487"/>
    </row>
    <row r="1616" spans="2:3" ht="12.75">
      <c r="B1616" s="487"/>
      <c r="C1616" s="487"/>
    </row>
    <row r="1617" spans="2:3" ht="12.75">
      <c r="B1617" s="487"/>
      <c r="C1617" s="487"/>
    </row>
    <row r="1618" spans="2:3" ht="12.75">
      <c r="B1618" s="487"/>
      <c r="C1618" s="487"/>
    </row>
    <row r="1619" spans="2:3" ht="12.75">
      <c r="B1619" s="487"/>
      <c r="C1619" s="487"/>
    </row>
    <row r="1620" spans="2:3" ht="12.75">
      <c r="B1620" s="487"/>
      <c r="C1620" s="487"/>
    </row>
    <row r="1621" spans="2:3" ht="12.75">
      <c r="B1621" s="487"/>
      <c r="C1621" s="487"/>
    </row>
    <row r="1622" spans="2:3" ht="12.75">
      <c r="B1622" s="487"/>
      <c r="C1622" s="487"/>
    </row>
    <row r="1623" spans="2:3" ht="12.75">
      <c r="B1623" s="487"/>
      <c r="C1623" s="487"/>
    </row>
    <row r="1624" spans="2:3" ht="12.75">
      <c r="B1624" s="487"/>
      <c r="C1624" s="487"/>
    </row>
    <row r="1625" spans="2:3" ht="12.75">
      <c r="B1625" s="487"/>
      <c r="C1625" s="487"/>
    </row>
    <row r="1626" spans="2:3" ht="12.75">
      <c r="B1626" s="487"/>
      <c r="C1626" s="487"/>
    </row>
    <row r="1627" spans="2:3" ht="12.75">
      <c r="B1627" s="487"/>
      <c r="C1627" s="487"/>
    </row>
    <row r="1628" spans="2:3" ht="12.75">
      <c r="B1628" s="487"/>
      <c r="C1628" s="487"/>
    </row>
    <row r="1629" spans="2:3" ht="12.75">
      <c r="B1629" s="487"/>
      <c r="C1629" s="487"/>
    </row>
    <row r="1630" spans="2:3" ht="12.75">
      <c r="B1630" s="487"/>
      <c r="C1630" s="487"/>
    </row>
    <row r="1631" spans="2:3" ht="12.75">
      <c r="B1631" s="487"/>
      <c r="C1631" s="487"/>
    </row>
    <row r="1632" spans="2:3" ht="12.75">
      <c r="B1632" s="487"/>
      <c r="C1632" s="487"/>
    </row>
    <row r="1633" spans="2:3" ht="12.75">
      <c r="B1633" s="487"/>
      <c r="C1633" s="487"/>
    </row>
    <row r="1634" spans="2:3" ht="12.75">
      <c r="B1634" s="487"/>
      <c r="C1634" s="487"/>
    </row>
    <row r="1635" spans="2:3" ht="12.75">
      <c r="B1635" s="487"/>
      <c r="C1635" s="487"/>
    </row>
    <row r="1636" spans="2:3" ht="12.75">
      <c r="B1636" s="487"/>
      <c r="C1636" s="487"/>
    </row>
    <row r="1637" spans="2:3" ht="12.75">
      <c r="B1637" s="487"/>
      <c r="C1637" s="487"/>
    </row>
    <row r="1638" spans="2:3" ht="12.75">
      <c r="B1638" s="487"/>
      <c r="C1638" s="487"/>
    </row>
    <row r="1639" spans="2:3" ht="12.75">
      <c r="B1639" s="487"/>
      <c r="C1639" s="487"/>
    </row>
    <row r="1640" spans="2:3" ht="12.75">
      <c r="B1640" s="487"/>
      <c r="C1640" s="487"/>
    </row>
    <row r="1641" spans="2:3" ht="12.75">
      <c r="B1641" s="487"/>
      <c r="C1641" s="487"/>
    </row>
    <row r="1642" spans="2:3" ht="12.75">
      <c r="B1642" s="487"/>
      <c r="C1642" s="487"/>
    </row>
    <row r="1643" spans="2:3" ht="12.75">
      <c r="B1643" s="487"/>
      <c r="C1643" s="487"/>
    </row>
    <row r="1644" spans="2:3" ht="12.75">
      <c r="B1644" s="487"/>
      <c r="C1644" s="487"/>
    </row>
    <row r="1645" spans="2:3" ht="12.75">
      <c r="B1645" s="487"/>
      <c r="C1645" s="487"/>
    </row>
    <row r="1646" spans="2:3" ht="12.75">
      <c r="B1646" s="487"/>
      <c r="C1646" s="487"/>
    </row>
    <row r="1647" spans="2:3" ht="12.75">
      <c r="B1647" s="487"/>
      <c r="C1647" s="487"/>
    </row>
    <row r="1648" spans="2:3" ht="12.75">
      <c r="B1648" s="487"/>
      <c r="C1648" s="487"/>
    </row>
    <row r="1649" spans="2:3" ht="12.75">
      <c r="B1649" s="487"/>
      <c r="C1649" s="487"/>
    </row>
    <row r="1650" spans="2:3" ht="12.75">
      <c r="B1650" s="487"/>
      <c r="C1650" s="487"/>
    </row>
    <row r="1651" spans="2:3" ht="12.75">
      <c r="B1651" s="487"/>
      <c r="C1651" s="487"/>
    </row>
    <row r="1652" spans="2:3" ht="12.75">
      <c r="B1652" s="487"/>
      <c r="C1652" s="487"/>
    </row>
    <row r="1653" spans="2:3" ht="12.75">
      <c r="B1653" s="487"/>
      <c r="C1653" s="487"/>
    </row>
    <row r="1654" spans="2:3" ht="12.75">
      <c r="B1654" s="487"/>
      <c r="C1654" s="487"/>
    </row>
    <row r="1655" spans="2:3" ht="12.75">
      <c r="B1655" s="487"/>
      <c r="C1655" s="487"/>
    </row>
    <row r="1656" spans="2:3" ht="12.75">
      <c r="B1656" s="487"/>
      <c r="C1656" s="487"/>
    </row>
    <row r="1657" spans="2:3" ht="12.75">
      <c r="B1657" s="487"/>
      <c r="C1657" s="487"/>
    </row>
    <row r="1658" spans="2:3" ht="12.75">
      <c r="B1658" s="487"/>
      <c r="C1658" s="487"/>
    </row>
    <row r="1659" spans="2:3" ht="12.75">
      <c r="B1659" s="487"/>
      <c r="C1659" s="487"/>
    </row>
    <row r="1660" spans="2:3" ht="12.75">
      <c r="B1660" s="487"/>
      <c r="C1660" s="487"/>
    </row>
    <row r="1661" spans="2:3" ht="12.75">
      <c r="B1661" s="487"/>
      <c r="C1661" s="487"/>
    </row>
    <row r="1662" spans="2:3" ht="12.75">
      <c r="B1662" s="487"/>
      <c r="C1662" s="487"/>
    </row>
    <row r="1663" spans="2:3" ht="12.75">
      <c r="B1663" s="487"/>
      <c r="C1663" s="487"/>
    </row>
    <row r="1664" spans="2:3" ht="12.75">
      <c r="B1664" s="487"/>
      <c r="C1664" s="487"/>
    </row>
    <row r="1665" spans="2:3" ht="12.75">
      <c r="B1665" s="487"/>
      <c r="C1665" s="487"/>
    </row>
    <row r="1666" spans="2:3" ht="12.75">
      <c r="B1666" s="487"/>
      <c r="C1666" s="487"/>
    </row>
    <row r="1667" spans="2:3" ht="12.75">
      <c r="B1667" s="487"/>
      <c r="C1667" s="487"/>
    </row>
    <row r="1668" spans="2:3" ht="12.75">
      <c r="B1668" s="487"/>
      <c r="C1668" s="487"/>
    </row>
    <row r="1669" spans="2:3" ht="12.75">
      <c r="B1669" s="487"/>
      <c r="C1669" s="487"/>
    </row>
    <row r="1670" spans="2:3" ht="12.75">
      <c r="B1670" s="487"/>
      <c r="C1670" s="487"/>
    </row>
    <row r="1671" spans="2:3" ht="12.75">
      <c r="B1671" s="487"/>
      <c r="C1671" s="487"/>
    </row>
    <row r="1672" spans="2:3" ht="12.75">
      <c r="B1672" s="487"/>
      <c r="C1672" s="487"/>
    </row>
    <row r="1673" spans="2:3" ht="12.75">
      <c r="B1673" s="487"/>
      <c r="C1673" s="487"/>
    </row>
    <row r="1674" spans="2:3" ht="12.75">
      <c r="B1674" s="487"/>
      <c r="C1674" s="487"/>
    </row>
    <row r="1675" spans="2:3" ht="12.75">
      <c r="B1675" s="487"/>
      <c r="C1675" s="487"/>
    </row>
    <row r="1676" spans="2:3" ht="12.75">
      <c r="B1676" s="487"/>
      <c r="C1676" s="487"/>
    </row>
    <row r="1677" spans="2:3" ht="12.75">
      <c r="B1677" s="487"/>
      <c r="C1677" s="487"/>
    </row>
    <row r="1678" spans="2:3" ht="12.75">
      <c r="B1678" s="487"/>
      <c r="C1678" s="487"/>
    </row>
    <row r="1679" spans="2:3" ht="12.75">
      <c r="B1679" s="487"/>
      <c r="C1679" s="487"/>
    </row>
    <row r="1680" spans="2:3" ht="12.75">
      <c r="B1680" s="487"/>
      <c r="C1680" s="487"/>
    </row>
    <row r="1681" spans="2:3" ht="12.75">
      <c r="B1681" s="487"/>
      <c r="C1681" s="487"/>
    </row>
    <row r="1682" spans="2:3" ht="12.75">
      <c r="B1682" s="487"/>
      <c r="C1682" s="487"/>
    </row>
    <row r="1683" spans="2:3" ht="12.75">
      <c r="B1683" s="487"/>
      <c r="C1683" s="487"/>
    </row>
    <row r="1684" spans="2:3" ht="12.75">
      <c r="B1684" s="487"/>
      <c r="C1684" s="487"/>
    </row>
    <row r="1685" spans="2:3" ht="12.75">
      <c r="B1685" s="487"/>
      <c r="C1685" s="487"/>
    </row>
    <row r="1686" spans="2:3" ht="12.75">
      <c r="B1686" s="487"/>
      <c r="C1686" s="487"/>
    </row>
    <row r="1687" spans="2:3" ht="12.75">
      <c r="B1687" s="487"/>
      <c r="C1687" s="487"/>
    </row>
    <row r="1688" spans="2:3" ht="12.75">
      <c r="B1688" s="487"/>
      <c r="C1688" s="487"/>
    </row>
    <row r="1689" spans="2:3" ht="12.75">
      <c r="B1689" s="487"/>
      <c r="C1689" s="487"/>
    </row>
    <row r="1690" spans="2:3" ht="12.75">
      <c r="B1690" s="487"/>
      <c r="C1690" s="487"/>
    </row>
    <row r="1691" spans="2:3" ht="12.75">
      <c r="B1691" s="487"/>
      <c r="C1691" s="487"/>
    </row>
    <row r="1692" spans="2:3" ht="12.75">
      <c r="B1692" s="487"/>
      <c r="C1692" s="487"/>
    </row>
    <row r="1693" spans="2:3" ht="12.75">
      <c r="B1693" s="487"/>
      <c r="C1693" s="487"/>
    </row>
    <row r="1694" spans="2:3" ht="12.75">
      <c r="B1694" s="487"/>
      <c r="C1694" s="487"/>
    </row>
    <row r="1695" spans="2:3" ht="12.75">
      <c r="B1695" s="487"/>
      <c r="C1695" s="487"/>
    </row>
    <row r="1696" spans="2:3" ht="12.75">
      <c r="B1696" s="487"/>
      <c r="C1696" s="487"/>
    </row>
    <row r="1697" spans="2:3" ht="12.75">
      <c r="B1697" s="487"/>
      <c r="C1697" s="487"/>
    </row>
    <row r="1698" spans="2:3" ht="12.75">
      <c r="B1698" s="487"/>
      <c r="C1698" s="487"/>
    </row>
    <row r="1699" spans="2:3" ht="12.75">
      <c r="B1699" s="487"/>
      <c r="C1699" s="487"/>
    </row>
    <row r="1700" spans="2:3" ht="12.75">
      <c r="B1700" s="487"/>
      <c r="C1700" s="487"/>
    </row>
    <row r="1701" spans="2:3" ht="12.75">
      <c r="B1701" s="487"/>
      <c r="C1701" s="487"/>
    </row>
    <row r="1702" spans="2:3" ht="12.75">
      <c r="B1702" s="487"/>
      <c r="C1702" s="487"/>
    </row>
    <row r="1703" spans="2:3" ht="12.75">
      <c r="B1703" s="487"/>
      <c r="C1703" s="487"/>
    </row>
    <row r="1704" spans="2:3" ht="12.75">
      <c r="B1704" s="487"/>
      <c r="C1704" s="487"/>
    </row>
    <row r="1705" spans="2:3" ht="12.75">
      <c r="B1705" s="487"/>
      <c r="C1705" s="487"/>
    </row>
    <row r="1706" spans="2:3" ht="12.75">
      <c r="B1706" s="487"/>
      <c r="C1706" s="487"/>
    </row>
    <row r="1707" spans="2:3" ht="12.75">
      <c r="B1707" s="487"/>
      <c r="C1707" s="487"/>
    </row>
    <row r="1708" spans="2:3" ht="12.75">
      <c r="B1708" s="487"/>
      <c r="C1708" s="487"/>
    </row>
    <row r="1709" spans="2:3" ht="12.75">
      <c r="B1709" s="487"/>
      <c r="C1709" s="487"/>
    </row>
    <row r="1710" spans="2:3" ht="12.75">
      <c r="B1710" s="487"/>
      <c r="C1710" s="487"/>
    </row>
    <row r="1711" spans="2:3" ht="12.75">
      <c r="B1711" s="487"/>
      <c r="C1711" s="487"/>
    </row>
    <row r="1712" spans="2:3" ht="12.75">
      <c r="B1712" s="487"/>
      <c r="C1712" s="487"/>
    </row>
    <row r="1713" spans="2:3" ht="12.75">
      <c r="B1713" s="487"/>
      <c r="C1713" s="487"/>
    </row>
    <row r="1714" spans="2:3" ht="12.75">
      <c r="B1714" s="487"/>
      <c r="C1714" s="487"/>
    </row>
    <row r="1715" spans="2:3" ht="12.75">
      <c r="B1715" s="487"/>
      <c r="C1715" s="487"/>
    </row>
    <row r="1716" spans="2:3" ht="12.75">
      <c r="B1716" s="487"/>
      <c r="C1716" s="487"/>
    </row>
    <row r="1717" spans="2:3" ht="12.75">
      <c r="B1717" s="487"/>
      <c r="C1717" s="487"/>
    </row>
    <row r="1718" spans="2:3" ht="12.75">
      <c r="B1718" s="487"/>
      <c r="C1718" s="487"/>
    </row>
    <row r="1719" spans="2:3" ht="12.75">
      <c r="B1719" s="487"/>
      <c r="C1719" s="487"/>
    </row>
    <row r="1720" spans="2:3" ht="12.75">
      <c r="B1720" s="487"/>
      <c r="C1720" s="487"/>
    </row>
    <row r="1721" spans="2:3" ht="12.75">
      <c r="B1721" s="487"/>
      <c r="C1721" s="487"/>
    </row>
    <row r="1722" spans="2:3" ht="12.75">
      <c r="B1722" s="487"/>
      <c r="C1722" s="487"/>
    </row>
    <row r="1723" spans="2:3" ht="12.75">
      <c r="B1723" s="487"/>
      <c r="C1723" s="487"/>
    </row>
    <row r="1724" spans="2:3" ht="12.75">
      <c r="B1724" s="487"/>
      <c r="C1724" s="487"/>
    </row>
    <row r="1725" spans="2:3" ht="12.75">
      <c r="B1725" s="487"/>
      <c r="C1725" s="487"/>
    </row>
    <row r="1726" spans="2:3" ht="12.75">
      <c r="B1726" s="487"/>
      <c r="C1726" s="487"/>
    </row>
    <row r="1727" spans="2:3" ht="12.75">
      <c r="B1727" s="487"/>
      <c r="C1727" s="487"/>
    </row>
    <row r="1728" spans="2:3" ht="12.75">
      <c r="B1728" s="487"/>
      <c r="C1728" s="487"/>
    </row>
    <row r="1729" spans="2:3" ht="12.75">
      <c r="B1729" s="487"/>
      <c r="C1729" s="487"/>
    </row>
    <row r="1730" spans="2:3" ht="12.75">
      <c r="B1730" s="487"/>
      <c r="C1730" s="487"/>
    </row>
    <row r="1731" spans="2:3" ht="12.75">
      <c r="B1731" s="487"/>
      <c r="C1731" s="487"/>
    </row>
    <row r="1732" spans="2:3" ht="12.75">
      <c r="B1732" s="487"/>
      <c r="C1732" s="487"/>
    </row>
    <row r="1733" spans="2:3" ht="12.75">
      <c r="B1733" s="487"/>
      <c r="C1733" s="487"/>
    </row>
    <row r="1734" spans="2:3" ht="12.75">
      <c r="B1734" s="487"/>
      <c r="C1734" s="487"/>
    </row>
    <row r="1735" spans="2:3" ht="12.75">
      <c r="B1735" s="487"/>
      <c r="C1735" s="487"/>
    </row>
    <row r="1736" spans="2:3" ht="12.75">
      <c r="B1736" s="487"/>
      <c r="C1736" s="487"/>
    </row>
    <row r="1737" spans="2:3" ht="12.75">
      <c r="B1737" s="487"/>
      <c r="C1737" s="487"/>
    </row>
    <row r="1738" spans="2:3" ht="12.75">
      <c r="B1738" s="487"/>
      <c r="C1738" s="487"/>
    </row>
    <row r="1739" spans="2:3" ht="12.75">
      <c r="B1739" s="487"/>
      <c r="C1739" s="487"/>
    </row>
    <row r="1740" spans="2:3" ht="12.75">
      <c r="B1740" s="487"/>
      <c r="C1740" s="487"/>
    </row>
    <row r="1741" spans="2:3" ht="12.75">
      <c r="B1741" s="487"/>
      <c r="C1741" s="487"/>
    </row>
    <row r="1742" spans="2:3" ht="12.75">
      <c r="B1742" s="487"/>
      <c r="C1742" s="487"/>
    </row>
    <row r="1743" spans="2:3" ht="12.75">
      <c r="B1743" s="487"/>
      <c r="C1743" s="487"/>
    </row>
    <row r="1744" spans="2:3" ht="12.75">
      <c r="B1744" s="487"/>
      <c r="C1744" s="487"/>
    </row>
    <row r="1745" spans="2:3" ht="12.75">
      <c r="B1745" s="487"/>
      <c r="C1745" s="487"/>
    </row>
    <row r="1746" spans="2:3" ht="12.75">
      <c r="B1746" s="487"/>
      <c r="C1746" s="487"/>
    </row>
    <row r="1747" spans="2:3" ht="12.75">
      <c r="B1747" s="487"/>
      <c r="C1747" s="487"/>
    </row>
    <row r="1748" spans="2:3" ht="12.75">
      <c r="B1748" s="487"/>
      <c r="C1748" s="487"/>
    </row>
    <row r="1749" spans="2:3" ht="12.75">
      <c r="B1749" s="487"/>
      <c r="C1749" s="487"/>
    </row>
    <row r="1750" spans="2:3" ht="12.75">
      <c r="B1750" s="487"/>
      <c r="C1750" s="487"/>
    </row>
    <row r="1751" spans="2:3" ht="12.75">
      <c r="B1751" s="487"/>
      <c r="C1751" s="487"/>
    </row>
    <row r="1752" spans="2:3" ht="12.75">
      <c r="B1752" s="487"/>
      <c r="C1752" s="487"/>
    </row>
    <row r="1753" spans="2:3" ht="12.75">
      <c r="B1753" s="487"/>
      <c r="C1753" s="487"/>
    </row>
    <row r="1754" spans="2:3" ht="12.75">
      <c r="B1754" s="487"/>
      <c r="C1754" s="487"/>
    </row>
    <row r="1755" spans="2:3" ht="12.75">
      <c r="B1755" s="487"/>
      <c r="C1755" s="487"/>
    </row>
    <row r="1756" spans="2:3" ht="12.75">
      <c r="B1756" s="487"/>
      <c r="C1756" s="487"/>
    </row>
    <row r="1757" spans="2:3" ht="12.75">
      <c r="B1757" s="487"/>
      <c r="C1757" s="487"/>
    </row>
    <row r="1758" spans="2:3" ht="12.75">
      <c r="B1758" s="487"/>
      <c r="C1758" s="487"/>
    </row>
    <row r="1759" spans="2:3" ht="12.75">
      <c r="B1759" s="487"/>
      <c r="C1759" s="487"/>
    </row>
    <row r="1760" spans="2:3" ht="12.75">
      <c r="B1760" s="487"/>
      <c r="C1760" s="487"/>
    </row>
    <row r="1761" spans="2:3" ht="12.75">
      <c r="B1761" s="487"/>
      <c r="C1761" s="487"/>
    </row>
    <row r="1762" spans="2:3" ht="12.75">
      <c r="B1762" s="487"/>
      <c r="C1762" s="487"/>
    </row>
    <row r="1763" spans="2:3" ht="12.75">
      <c r="B1763" s="487"/>
      <c r="C1763" s="487"/>
    </row>
    <row r="1764" spans="2:3" ht="12.75">
      <c r="B1764" s="487"/>
      <c r="C1764" s="487"/>
    </row>
    <row r="1765" spans="2:3" ht="12.75">
      <c r="B1765" s="487"/>
      <c r="C1765" s="487"/>
    </row>
    <row r="1766" spans="2:3" ht="12.75">
      <c r="B1766" s="487"/>
      <c r="C1766" s="487"/>
    </row>
    <row r="1767" spans="2:3" ht="12.75">
      <c r="B1767" s="487"/>
      <c r="C1767" s="487"/>
    </row>
    <row r="1768" spans="2:3" ht="12.75">
      <c r="B1768" s="487"/>
      <c r="C1768" s="487"/>
    </row>
    <row r="1769" spans="2:3" ht="12.75">
      <c r="B1769" s="487"/>
      <c r="C1769" s="487"/>
    </row>
    <row r="1770" spans="2:3" ht="12.75">
      <c r="B1770" s="487"/>
      <c r="C1770" s="487"/>
    </row>
    <row r="1771" spans="2:3" ht="12.75">
      <c r="B1771" s="487"/>
      <c r="C1771" s="487"/>
    </row>
    <row r="1772" spans="2:3" ht="12.75">
      <c r="B1772" s="487"/>
      <c r="C1772" s="487"/>
    </row>
    <row r="1773" spans="2:3" ht="12.75">
      <c r="B1773" s="487"/>
      <c r="C1773" s="487"/>
    </row>
    <row r="1774" spans="2:3" ht="12.75">
      <c r="B1774" s="487"/>
      <c r="C1774" s="487"/>
    </row>
    <row r="1775" spans="2:3" ht="12.75">
      <c r="B1775" s="487"/>
      <c r="C1775" s="487"/>
    </row>
    <row r="1776" spans="2:3" ht="12.75">
      <c r="B1776" s="487"/>
      <c r="C1776" s="487"/>
    </row>
    <row r="1777" spans="2:3" ht="12.75">
      <c r="B1777" s="487"/>
      <c r="C1777" s="487"/>
    </row>
    <row r="1778" spans="2:3" ht="12.75">
      <c r="B1778" s="487"/>
      <c r="C1778" s="487"/>
    </row>
    <row r="1779" spans="2:3" ht="12.75">
      <c r="B1779" s="487"/>
      <c r="C1779" s="487"/>
    </row>
    <row r="1780" spans="2:3" ht="12.75">
      <c r="B1780" s="487"/>
      <c r="C1780" s="487"/>
    </row>
    <row r="1781" spans="2:3" ht="12.75">
      <c r="B1781" s="487"/>
      <c r="C1781" s="487"/>
    </row>
    <row r="1782" spans="2:3" ht="12.75">
      <c r="B1782" s="487"/>
      <c r="C1782" s="487"/>
    </row>
    <row r="1783" spans="2:3" ht="12.75">
      <c r="B1783" s="487"/>
      <c r="C1783" s="487"/>
    </row>
    <row r="1784" spans="2:3" ht="12.75">
      <c r="B1784" s="487"/>
      <c r="C1784" s="487"/>
    </row>
    <row r="1785" spans="2:3" ht="12.75">
      <c r="B1785" s="487"/>
      <c r="C1785" s="487"/>
    </row>
    <row r="1786" spans="2:3" ht="12.75">
      <c r="B1786" s="487"/>
      <c r="C1786" s="487"/>
    </row>
    <row r="1787" spans="2:3" ht="12.75">
      <c r="B1787" s="487"/>
      <c r="C1787" s="487"/>
    </row>
    <row r="1788" spans="2:3" ht="12.75">
      <c r="B1788" s="487"/>
      <c r="C1788" s="487"/>
    </row>
    <row r="1789" spans="2:3" ht="12.75">
      <c r="B1789" s="487"/>
      <c r="C1789" s="487"/>
    </row>
    <row r="1790" spans="2:3" ht="12.75">
      <c r="B1790" s="487"/>
      <c r="C1790" s="487"/>
    </row>
    <row r="1791" spans="2:3" ht="12.75">
      <c r="B1791" s="487"/>
      <c r="C1791" s="487"/>
    </row>
    <row r="1792" spans="2:3" ht="12.75">
      <c r="B1792" s="487"/>
      <c r="C1792" s="487"/>
    </row>
    <row r="1793" spans="2:3" ht="12.75">
      <c r="B1793" s="487"/>
      <c r="C1793" s="487"/>
    </row>
    <row r="1794" spans="2:3" ht="12.75">
      <c r="B1794" s="487"/>
      <c r="C1794" s="487"/>
    </row>
    <row r="1795" spans="2:3" ht="12.75">
      <c r="B1795" s="487"/>
      <c r="C1795" s="487"/>
    </row>
    <row r="1796" spans="2:3" ht="12.75">
      <c r="B1796" s="487"/>
      <c r="C1796" s="487"/>
    </row>
    <row r="1797" spans="2:3" ht="12.75">
      <c r="B1797" s="487"/>
      <c r="C1797" s="487"/>
    </row>
    <row r="1798" spans="2:3" ht="12.75">
      <c r="B1798" s="487"/>
      <c r="C1798" s="487"/>
    </row>
    <row r="1799" spans="2:3" ht="12.75">
      <c r="B1799" s="487"/>
      <c r="C1799" s="487"/>
    </row>
    <row r="1800" spans="2:3" ht="12.75">
      <c r="B1800" s="487"/>
      <c r="C1800" s="487"/>
    </row>
    <row r="1801" spans="2:3" ht="12.75">
      <c r="B1801" s="487"/>
      <c r="C1801" s="487"/>
    </row>
    <row r="1802" spans="2:3" ht="12.75">
      <c r="B1802" s="487"/>
      <c r="C1802" s="487"/>
    </row>
    <row r="1803" spans="2:3" ht="12.75">
      <c r="B1803" s="487"/>
      <c r="C1803" s="487"/>
    </row>
    <row r="1804" spans="2:3" ht="12.75">
      <c r="B1804" s="487"/>
      <c r="C1804" s="487"/>
    </row>
    <row r="1805" spans="2:3" ht="12.75">
      <c r="B1805" s="487"/>
      <c r="C1805" s="487"/>
    </row>
    <row r="1806" spans="2:3" ht="12.75">
      <c r="B1806" s="487"/>
      <c r="C1806" s="487"/>
    </row>
    <row r="1807" spans="2:3" ht="12.75">
      <c r="B1807" s="487"/>
      <c r="C1807" s="487"/>
    </row>
    <row r="1808" spans="2:3" ht="12.75">
      <c r="B1808" s="487"/>
      <c r="C1808" s="487"/>
    </row>
    <row r="1809" spans="2:3" ht="12.75">
      <c r="B1809" s="487"/>
      <c r="C1809" s="487"/>
    </row>
    <row r="1810" spans="2:3" ht="12.75">
      <c r="B1810" s="487"/>
      <c r="C1810" s="487"/>
    </row>
    <row r="1811" spans="2:3" ht="12.75">
      <c r="B1811" s="487"/>
      <c r="C1811" s="487"/>
    </row>
    <row r="1812" spans="2:3" ht="12.75">
      <c r="B1812" s="487"/>
      <c r="C1812" s="487"/>
    </row>
    <row r="1813" spans="2:3" ht="12.75">
      <c r="B1813" s="487"/>
      <c r="C1813" s="487"/>
    </row>
    <row r="1814" spans="2:3" ht="12.75">
      <c r="B1814" s="487"/>
      <c r="C1814" s="487"/>
    </row>
    <row r="1815" spans="2:3" ht="12.75">
      <c r="B1815" s="487"/>
      <c r="C1815" s="487"/>
    </row>
    <row r="1816" spans="2:3" ht="12.75">
      <c r="B1816" s="487"/>
      <c r="C1816" s="487"/>
    </row>
    <row r="1817" spans="2:3" ht="12.75">
      <c r="B1817" s="487"/>
      <c r="C1817" s="487"/>
    </row>
    <row r="1818" spans="2:3" ht="12.75">
      <c r="B1818" s="487"/>
      <c r="C1818" s="487"/>
    </row>
    <row r="1819" spans="2:3" ht="12.75">
      <c r="B1819" s="487"/>
      <c r="C1819" s="487"/>
    </row>
    <row r="1820" spans="2:3" ht="12.75">
      <c r="B1820" s="487"/>
      <c r="C1820" s="487"/>
    </row>
    <row r="1821" spans="2:3" ht="12.75">
      <c r="B1821" s="487"/>
      <c r="C1821" s="487"/>
    </row>
    <row r="1822" spans="2:3" ht="12.75">
      <c r="B1822" s="487"/>
      <c r="C1822" s="487"/>
    </row>
    <row r="1823" spans="2:3" ht="12.75">
      <c r="B1823" s="487"/>
      <c r="C1823" s="487"/>
    </row>
    <row r="1824" spans="2:3" ht="12.75">
      <c r="B1824" s="487"/>
      <c r="C1824" s="487"/>
    </row>
    <row r="1825" spans="2:3" ht="12.75">
      <c r="B1825" s="487"/>
      <c r="C1825" s="487"/>
    </row>
    <row r="1826" spans="2:3" ht="12.75">
      <c r="B1826" s="487"/>
      <c r="C1826" s="487"/>
    </row>
    <row r="1827" spans="2:3" ht="12.75">
      <c r="B1827" s="487"/>
      <c r="C1827" s="487"/>
    </row>
    <row r="1828" spans="2:3" ht="12.75">
      <c r="B1828" s="487"/>
      <c r="C1828" s="487"/>
    </row>
    <row r="1829" spans="2:3" ht="12.75">
      <c r="B1829" s="487"/>
      <c r="C1829" s="487"/>
    </row>
    <row r="1830" spans="2:3" ht="12.75">
      <c r="B1830" s="487"/>
      <c r="C1830" s="487"/>
    </row>
    <row r="1831" spans="2:3" ht="12.75">
      <c r="B1831" s="487"/>
      <c r="C1831" s="487"/>
    </row>
    <row r="1832" spans="2:3" ht="12.75">
      <c r="B1832" s="487"/>
      <c r="C1832" s="487"/>
    </row>
    <row r="1833" spans="2:3" ht="12.75">
      <c r="B1833" s="487"/>
      <c r="C1833" s="487"/>
    </row>
    <row r="1834" spans="2:3" ht="12.75">
      <c r="B1834" s="487"/>
      <c r="C1834" s="487"/>
    </row>
    <row r="1835" spans="2:3" ht="12.75">
      <c r="B1835" s="487"/>
      <c r="C1835" s="487"/>
    </row>
    <row r="1836" spans="2:3" ht="12.75">
      <c r="B1836" s="487"/>
      <c r="C1836" s="487"/>
    </row>
    <row r="1837" spans="2:3" ht="12.75">
      <c r="B1837" s="487"/>
      <c r="C1837" s="487"/>
    </row>
    <row r="1838" spans="2:3" ht="12.75">
      <c r="B1838" s="487"/>
      <c r="C1838" s="487"/>
    </row>
    <row r="1839" spans="2:3" ht="12.75">
      <c r="B1839" s="487"/>
      <c r="C1839" s="487"/>
    </row>
    <row r="1840" spans="2:3" ht="12.75">
      <c r="B1840" s="487"/>
      <c r="C1840" s="487"/>
    </row>
    <row r="1841" spans="2:3" ht="12.75">
      <c r="B1841" s="487"/>
      <c r="C1841" s="487"/>
    </row>
    <row r="1842" spans="2:3" ht="12.75">
      <c r="B1842" s="487"/>
      <c r="C1842" s="487"/>
    </row>
    <row r="1843" spans="2:3" ht="12.75">
      <c r="B1843" s="487"/>
      <c r="C1843" s="487"/>
    </row>
    <row r="1844" spans="2:3" ht="12.75">
      <c r="B1844" s="487"/>
      <c r="C1844" s="487"/>
    </row>
    <row r="1845" spans="2:3" ht="12.75">
      <c r="B1845" s="487"/>
      <c r="C1845" s="487"/>
    </row>
    <row r="1846" spans="2:3" ht="12.75">
      <c r="B1846" s="487"/>
      <c r="C1846" s="487"/>
    </row>
    <row r="1847" spans="2:3" ht="12.75">
      <c r="B1847" s="487"/>
      <c r="C1847" s="487"/>
    </row>
    <row r="1848" spans="2:3" ht="12.75">
      <c r="B1848" s="487"/>
      <c r="C1848" s="487"/>
    </row>
    <row r="1849" spans="2:3" ht="12.75">
      <c r="B1849" s="487"/>
      <c r="C1849" s="487"/>
    </row>
    <row r="1850" spans="2:3" ht="12.75">
      <c r="B1850" s="487"/>
      <c r="C1850" s="487"/>
    </row>
    <row r="1851" spans="2:3" ht="12.75">
      <c r="B1851" s="487"/>
      <c r="C1851" s="487"/>
    </row>
    <row r="1852" spans="2:3" ht="12.75">
      <c r="B1852" s="487"/>
      <c r="C1852" s="487"/>
    </row>
    <row r="1853" spans="2:3" ht="12.75">
      <c r="B1853" s="487"/>
      <c r="C1853" s="487"/>
    </row>
    <row r="1854" spans="2:3" ht="12.75">
      <c r="B1854" s="487"/>
      <c r="C1854" s="487"/>
    </row>
    <row r="1855" spans="2:3" ht="12.75">
      <c r="B1855" s="487"/>
      <c r="C1855" s="487"/>
    </row>
    <row r="1856" spans="2:3" ht="12.75">
      <c r="B1856" s="487"/>
      <c r="C1856" s="487"/>
    </row>
    <row r="1857" spans="2:3" ht="12.75">
      <c r="B1857" s="487"/>
      <c r="C1857" s="487"/>
    </row>
    <row r="1858" spans="2:3" ht="12.75">
      <c r="B1858" s="487"/>
      <c r="C1858" s="487"/>
    </row>
    <row r="1859" spans="2:3" ht="12.75">
      <c r="B1859" s="487"/>
      <c r="C1859" s="487"/>
    </row>
    <row r="1860" spans="2:3" ht="12.75">
      <c r="B1860" s="487"/>
      <c r="C1860" s="487"/>
    </row>
    <row r="1861" spans="2:3" ht="12.75">
      <c r="B1861" s="487"/>
      <c r="C1861" s="487"/>
    </row>
    <row r="1862" spans="2:3" ht="12.75">
      <c r="B1862" s="487"/>
      <c r="C1862" s="487"/>
    </row>
    <row r="1863" spans="2:3" ht="12.75">
      <c r="B1863" s="487"/>
      <c r="C1863" s="487"/>
    </row>
    <row r="1864" spans="2:3" ht="12.75">
      <c r="B1864" s="487"/>
      <c r="C1864" s="487"/>
    </row>
    <row r="1865" spans="2:3" ht="12.75">
      <c r="B1865" s="487"/>
      <c r="C1865" s="487"/>
    </row>
    <row r="1866" spans="2:3" ht="12.75">
      <c r="B1866" s="487"/>
      <c r="C1866" s="487"/>
    </row>
    <row r="1867" spans="2:3" ht="12.75">
      <c r="B1867" s="487"/>
      <c r="C1867" s="487"/>
    </row>
    <row r="1868" spans="2:3" ht="12.75">
      <c r="B1868" s="487"/>
      <c r="C1868" s="487"/>
    </row>
    <row r="1869" spans="2:3" ht="12.75">
      <c r="B1869" s="487"/>
      <c r="C1869" s="487"/>
    </row>
    <row r="1870" spans="2:3" ht="12.75">
      <c r="B1870" s="487"/>
      <c r="C1870" s="487"/>
    </row>
    <row r="1871" spans="2:3" ht="12.75">
      <c r="B1871" s="487"/>
      <c r="C1871" s="487"/>
    </row>
    <row r="1872" spans="2:3" ht="12.75">
      <c r="B1872" s="487"/>
      <c r="C1872" s="487"/>
    </row>
    <row r="1873" spans="2:3" ht="12.75">
      <c r="B1873" s="487"/>
      <c r="C1873" s="487"/>
    </row>
    <row r="1874" spans="2:3" ht="12.75">
      <c r="B1874" s="487"/>
      <c r="C1874" s="487"/>
    </row>
    <row r="1875" spans="2:3" ht="12.75">
      <c r="B1875" s="487"/>
      <c r="C1875" s="487"/>
    </row>
    <row r="1876" spans="2:3" ht="12.75">
      <c r="B1876" s="487"/>
      <c r="C1876" s="487"/>
    </row>
    <row r="1877" spans="2:3" ht="12.75">
      <c r="B1877" s="487"/>
      <c r="C1877" s="487"/>
    </row>
    <row r="1878" spans="2:3" ht="12.75">
      <c r="B1878" s="487"/>
      <c r="C1878" s="487"/>
    </row>
    <row r="1879" spans="2:3" ht="12.75">
      <c r="B1879" s="487"/>
      <c r="C1879" s="487"/>
    </row>
    <row r="1880" spans="2:3" ht="12.75">
      <c r="B1880" s="487"/>
      <c r="C1880" s="487"/>
    </row>
    <row r="1881" spans="2:3" ht="12.75">
      <c r="B1881" s="487"/>
      <c r="C1881" s="487"/>
    </row>
    <row r="1882" spans="2:3" ht="12.75">
      <c r="B1882" s="487"/>
      <c r="C1882" s="487"/>
    </row>
    <row r="1883" spans="2:3" ht="12.75">
      <c r="B1883" s="487"/>
      <c r="C1883" s="487"/>
    </row>
    <row r="1884" spans="2:3" ht="12.75">
      <c r="B1884" s="487"/>
      <c r="C1884" s="487"/>
    </row>
    <row r="1885" spans="2:3" ht="12.75">
      <c r="B1885" s="487"/>
      <c r="C1885" s="487"/>
    </row>
    <row r="1886" spans="2:3" ht="12.75">
      <c r="B1886" s="487"/>
      <c r="C1886" s="487"/>
    </row>
    <row r="1887" spans="2:3" ht="12.75">
      <c r="B1887" s="487"/>
      <c r="C1887" s="487"/>
    </row>
    <row r="1888" spans="2:3" ht="12.75">
      <c r="B1888" s="487"/>
      <c r="C1888" s="487"/>
    </row>
    <row r="1889" spans="2:3" ht="12.75">
      <c r="B1889" s="487"/>
      <c r="C1889" s="487"/>
    </row>
    <row r="1890" spans="2:3" ht="12.75">
      <c r="B1890" s="487"/>
      <c r="C1890" s="487"/>
    </row>
    <row r="1891" spans="2:3" ht="12.75">
      <c r="B1891" s="487"/>
      <c r="C1891" s="487"/>
    </row>
    <row r="1892" spans="2:3" ht="12.75">
      <c r="B1892" s="487"/>
      <c r="C1892" s="487"/>
    </row>
    <row r="1893" spans="2:3" ht="12.75">
      <c r="B1893" s="487"/>
      <c r="C1893" s="487"/>
    </row>
    <row r="1894" spans="2:3" ht="12.75">
      <c r="B1894" s="487"/>
      <c r="C1894" s="487"/>
    </row>
    <row r="1895" spans="2:3" ht="12.75">
      <c r="B1895" s="487"/>
      <c r="C1895" s="487"/>
    </row>
    <row r="1896" spans="2:3" ht="12.75">
      <c r="B1896" s="487"/>
      <c r="C1896" s="487"/>
    </row>
    <row r="1897" spans="2:3" ht="12.75">
      <c r="B1897" s="487"/>
      <c r="C1897" s="487"/>
    </row>
    <row r="1898" spans="2:3" ht="12.75">
      <c r="B1898" s="487"/>
      <c r="C1898" s="487"/>
    </row>
    <row r="1899" spans="2:3" ht="12.75">
      <c r="B1899" s="487"/>
      <c r="C1899" s="487"/>
    </row>
    <row r="1900" spans="2:3" ht="12.75">
      <c r="B1900" s="487"/>
      <c r="C1900" s="487"/>
    </row>
    <row r="1901" spans="2:3" ht="12.75">
      <c r="B1901" s="487"/>
      <c r="C1901" s="487"/>
    </row>
    <row r="1902" spans="2:3" ht="12.75">
      <c r="B1902" s="487"/>
      <c r="C1902" s="487"/>
    </row>
    <row r="1903" spans="2:3" ht="12.75">
      <c r="B1903" s="487"/>
      <c r="C1903" s="487"/>
    </row>
    <row r="1904" spans="2:3" ht="12.75">
      <c r="B1904" s="487"/>
      <c r="C1904" s="487"/>
    </row>
    <row r="1905" spans="2:3" ht="12.75">
      <c r="B1905" s="487"/>
      <c r="C1905" s="487"/>
    </row>
    <row r="1906" spans="2:3" ht="12.75">
      <c r="B1906" s="487"/>
      <c r="C1906" s="487"/>
    </row>
    <row r="1907" spans="2:3" ht="12.75">
      <c r="B1907" s="487"/>
      <c r="C1907" s="487"/>
    </row>
    <row r="1908" spans="2:3" ht="12.75">
      <c r="B1908" s="487"/>
      <c r="C1908" s="487"/>
    </row>
    <row r="1909" spans="2:3" ht="12.75">
      <c r="B1909" s="487"/>
      <c r="C1909" s="487"/>
    </row>
    <row r="1910" spans="2:3" ht="12.75">
      <c r="B1910" s="487"/>
      <c r="C1910" s="487"/>
    </row>
    <row r="1911" spans="2:3" ht="12.75">
      <c r="B1911" s="487"/>
      <c r="C1911" s="487"/>
    </row>
    <row r="1912" spans="2:3" ht="12.75">
      <c r="B1912" s="487"/>
      <c r="C1912" s="487"/>
    </row>
    <row r="1913" spans="2:3" ht="12.75">
      <c r="B1913" s="487"/>
      <c r="C1913" s="487"/>
    </row>
    <row r="1914" spans="2:3" ht="12.75">
      <c r="B1914" s="487"/>
      <c r="C1914" s="487"/>
    </row>
    <row r="1915" spans="2:3" ht="12.75">
      <c r="B1915" s="487"/>
      <c r="C1915" s="487"/>
    </row>
    <row r="1916" spans="2:3" ht="12.75">
      <c r="B1916" s="487"/>
      <c r="C1916" s="487"/>
    </row>
    <row r="1917" spans="2:3" ht="12.75">
      <c r="B1917" s="487"/>
      <c r="C1917" s="487"/>
    </row>
    <row r="1918" spans="2:3" ht="12.75">
      <c r="B1918" s="487"/>
      <c r="C1918" s="487"/>
    </row>
    <row r="1919" spans="2:3" ht="12.75">
      <c r="B1919" s="487"/>
      <c r="C1919" s="487"/>
    </row>
    <row r="1920" spans="2:3" ht="12.75">
      <c r="B1920" s="487"/>
      <c r="C1920" s="487"/>
    </row>
    <row r="1921" spans="2:3" ht="12.75">
      <c r="B1921" s="487"/>
      <c r="C1921" s="487"/>
    </row>
    <row r="1922" spans="2:3" ht="12.75">
      <c r="B1922" s="487"/>
      <c r="C1922" s="487"/>
    </row>
    <row r="1923" spans="2:3" ht="12.75">
      <c r="B1923" s="487"/>
      <c r="C1923" s="487"/>
    </row>
    <row r="1924" spans="2:3" ht="12.75">
      <c r="B1924" s="487"/>
      <c r="C1924" s="487"/>
    </row>
    <row r="1925" spans="2:3" ht="12.75">
      <c r="B1925" s="487"/>
      <c r="C1925" s="487"/>
    </row>
    <row r="1926" spans="2:3" ht="12.75">
      <c r="B1926" s="487"/>
      <c r="C1926" s="487"/>
    </row>
    <row r="1927" spans="2:3" ht="12.75">
      <c r="B1927" s="487"/>
      <c r="C1927" s="487"/>
    </row>
    <row r="1928" spans="2:3" ht="12.75">
      <c r="B1928" s="487"/>
      <c r="C1928" s="487"/>
    </row>
    <row r="1929" spans="2:3" ht="12.75">
      <c r="B1929" s="487"/>
      <c r="C1929" s="487"/>
    </row>
    <row r="1930" spans="2:3" ht="12.75">
      <c r="B1930" s="487"/>
      <c r="C1930" s="487"/>
    </row>
    <row r="1931" spans="2:3" ht="12.75">
      <c r="B1931" s="487"/>
      <c r="C1931" s="487"/>
    </row>
    <row r="1932" spans="2:3" ht="12.75">
      <c r="B1932" s="487"/>
      <c r="C1932" s="487"/>
    </row>
    <row r="1933" spans="2:3" ht="12.75">
      <c r="B1933" s="487"/>
      <c r="C1933" s="487"/>
    </row>
    <row r="1934" spans="2:3" ht="12.75">
      <c r="B1934" s="487"/>
      <c r="C1934" s="487"/>
    </row>
    <row r="1935" spans="2:3" ht="12.75">
      <c r="B1935" s="487"/>
      <c r="C1935" s="487"/>
    </row>
    <row r="1936" spans="2:3" ht="12.75">
      <c r="B1936" s="487"/>
      <c r="C1936" s="487"/>
    </row>
    <row r="1937" spans="2:3" ht="12.75">
      <c r="B1937" s="487"/>
      <c r="C1937" s="487"/>
    </row>
    <row r="1938" spans="2:3" ht="12.75">
      <c r="B1938" s="487"/>
      <c r="C1938" s="487"/>
    </row>
    <row r="1939" spans="2:3" ht="12.75">
      <c r="B1939" s="487"/>
      <c r="C1939" s="487"/>
    </row>
    <row r="1940" spans="2:3" ht="12.75">
      <c r="B1940" s="487"/>
      <c r="C1940" s="487"/>
    </row>
    <row r="1941" spans="2:3" ht="12.75">
      <c r="B1941" s="487"/>
      <c r="C1941" s="487"/>
    </row>
    <row r="1942" spans="2:3" ht="12.75">
      <c r="B1942" s="487"/>
      <c r="C1942" s="487"/>
    </row>
    <row r="1943" spans="2:3" ht="12.75">
      <c r="B1943" s="487"/>
      <c r="C1943" s="487"/>
    </row>
    <row r="1944" spans="2:3" ht="12.75">
      <c r="B1944" s="487"/>
      <c r="C1944" s="487"/>
    </row>
    <row r="1945" spans="2:3" ht="12.75">
      <c r="B1945" s="487"/>
      <c r="C1945" s="487"/>
    </row>
    <row r="1946" spans="2:3" ht="12.75">
      <c r="B1946" s="487"/>
      <c r="C1946" s="487"/>
    </row>
    <row r="1947" spans="2:3" ht="12.75">
      <c r="B1947" s="487"/>
      <c r="C1947" s="487"/>
    </row>
    <row r="1948" spans="2:3" ht="12.75">
      <c r="B1948" s="487"/>
      <c r="C1948" s="487"/>
    </row>
    <row r="1949" spans="2:3" ht="12.75">
      <c r="B1949" s="487"/>
      <c r="C1949" s="487"/>
    </row>
    <row r="1950" spans="2:3" ht="12.75">
      <c r="B1950" s="487"/>
      <c r="C1950" s="487"/>
    </row>
    <row r="1951" spans="2:3" ht="12.75">
      <c r="B1951" s="487"/>
      <c r="C1951" s="487"/>
    </row>
    <row r="1952" spans="2:3" ht="12.75">
      <c r="B1952" s="487"/>
      <c r="C1952" s="487"/>
    </row>
    <row r="1953" spans="2:3" ht="12.75">
      <c r="B1953" s="487"/>
      <c r="C1953" s="487"/>
    </row>
    <row r="1954" spans="2:3" ht="12.75">
      <c r="B1954" s="487"/>
      <c r="C1954" s="487"/>
    </row>
    <row r="1955" spans="2:3" ht="12.75">
      <c r="B1955" s="487"/>
      <c r="C1955" s="487"/>
    </row>
    <row r="1956" spans="2:3" ht="12.75">
      <c r="B1956" s="487"/>
      <c r="C1956" s="487"/>
    </row>
    <row r="1957" spans="2:3" ht="12.75">
      <c r="B1957" s="487"/>
      <c r="C1957" s="487"/>
    </row>
    <row r="1958" spans="2:3" ht="12.75">
      <c r="B1958" s="487"/>
      <c r="C1958" s="487"/>
    </row>
    <row r="1959" spans="2:3" ht="12.75">
      <c r="B1959" s="487"/>
      <c r="C1959" s="487"/>
    </row>
    <row r="1960" spans="2:3" ht="12.75">
      <c r="B1960" s="487"/>
      <c r="C1960" s="487"/>
    </row>
    <row r="1961" spans="2:3" ht="12.75">
      <c r="B1961" s="487"/>
      <c r="C1961" s="487"/>
    </row>
    <row r="1962" spans="2:3" ht="12.75">
      <c r="B1962" s="487"/>
      <c r="C1962" s="487"/>
    </row>
    <row r="1963" spans="2:3" ht="12.75">
      <c r="B1963" s="487"/>
      <c r="C1963" s="487"/>
    </row>
    <row r="1964" spans="2:3" ht="12.75">
      <c r="B1964" s="487"/>
      <c r="C1964" s="487"/>
    </row>
    <row r="1965" spans="2:3" ht="12.75">
      <c r="B1965" s="487"/>
      <c r="C1965" s="487"/>
    </row>
    <row r="1966" spans="2:3" ht="12.75">
      <c r="B1966" s="487"/>
      <c r="C1966" s="487"/>
    </row>
    <row r="1967" spans="2:3" ht="12.75">
      <c r="B1967" s="487"/>
      <c r="C1967" s="487"/>
    </row>
    <row r="1968" spans="2:3" ht="12.75">
      <c r="B1968" s="487"/>
      <c r="C1968" s="487"/>
    </row>
    <row r="1969" spans="2:3" ht="12.75">
      <c r="B1969" s="487"/>
      <c r="C1969" s="487"/>
    </row>
    <row r="1970" spans="2:3" ht="12.75">
      <c r="B1970" s="487"/>
      <c r="C1970" s="487"/>
    </row>
    <row r="1971" spans="2:3" ht="12.75">
      <c r="B1971" s="487"/>
      <c r="C1971" s="487"/>
    </row>
    <row r="1972" spans="2:3" ht="12.75">
      <c r="B1972" s="487"/>
      <c r="C1972" s="487"/>
    </row>
    <row r="1973" spans="2:3" ht="12.75">
      <c r="B1973" s="487"/>
      <c r="C1973" s="487"/>
    </row>
    <row r="1974" spans="2:3" ht="12.75">
      <c r="B1974" s="487"/>
      <c r="C1974" s="487"/>
    </row>
    <row r="1975" spans="2:3" ht="12.75">
      <c r="B1975" s="487"/>
      <c r="C1975" s="487"/>
    </row>
    <row r="1976" spans="2:3" ht="12.75">
      <c r="B1976" s="487"/>
      <c r="C1976" s="487"/>
    </row>
    <row r="1977" spans="2:3" ht="12.75">
      <c r="B1977" s="487"/>
      <c r="C1977" s="487"/>
    </row>
    <row r="1978" spans="2:3" ht="12.75">
      <c r="B1978" s="487"/>
      <c r="C1978" s="487"/>
    </row>
    <row r="1979" spans="2:3" ht="12.75">
      <c r="B1979" s="487"/>
      <c r="C1979" s="487"/>
    </row>
    <row r="1980" spans="2:3" ht="12.75">
      <c r="B1980" s="487"/>
      <c r="C1980" s="487"/>
    </row>
    <row r="1981" spans="2:3" ht="12.75">
      <c r="B1981" s="487"/>
      <c r="C1981" s="487"/>
    </row>
    <row r="1982" spans="2:3" ht="12.75">
      <c r="B1982" s="487"/>
      <c r="C1982" s="487"/>
    </row>
    <row r="1983" spans="2:3" ht="12.75">
      <c r="B1983" s="487"/>
      <c r="C1983" s="487"/>
    </row>
    <row r="1984" spans="2:3" ht="12.75">
      <c r="B1984" s="487"/>
      <c r="C1984" s="487"/>
    </row>
    <row r="1985" spans="2:3" ht="12.75">
      <c r="B1985" s="487"/>
      <c r="C1985" s="487"/>
    </row>
    <row r="1986" spans="2:3" ht="12.75">
      <c r="B1986" s="487"/>
      <c r="C1986" s="487"/>
    </row>
    <row r="1987" spans="2:3" ht="12.75">
      <c r="B1987" s="487"/>
      <c r="C1987" s="487"/>
    </row>
    <row r="1988" spans="2:3" ht="12.75">
      <c r="B1988" s="487"/>
      <c r="C1988" s="487"/>
    </row>
    <row r="1989" spans="2:3" ht="12.75">
      <c r="B1989" s="487"/>
      <c r="C1989" s="487"/>
    </row>
    <row r="1990" spans="2:3" ht="12.75">
      <c r="B1990" s="487"/>
      <c r="C1990" s="487"/>
    </row>
    <row r="1991" spans="2:3" ht="12.75">
      <c r="B1991" s="487"/>
      <c r="C1991" s="487"/>
    </row>
    <row r="1992" spans="2:3" ht="12.75">
      <c r="B1992" s="487"/>
      <c r="C1992" s="487"/>
    </row>
    <row r="1993" spans="2:3" ht="12.75">
      <c r="B1993" s="487"/>
      <c r="C1993" s="487"/>
    </row>
    <row r="1994" spans="2:3" ht="12.75">
      <c r="B1994" s="487"/>
      <c r="C1994" s="487"/>
    </row>
    <row r="1995" spans="2:3" ht="12.75">
      <c r="B1995" s="487"/>
      <c r="C1995" s="487"/>
    </row>
    <row r="1996" spans="2:3" ht="12.75">
      <c r="B1996" s="487"/>
      <c r="C1996" s="487"/>
    </row>
    <row r="1997" spans="2:3" ht="12.75">
      <c r="B1997" s="487"/>
      <c r="C1997" s="487"/>
    </row>
    <row r="1998" spans="2:3" ht="12.75">
      <c r="B1998" s="487"/>
      <c r="C1998" s="487"/>
    </row>
    <row r="1999" spans="2:3" ht="12.75">
      <c r="B1999" s="487"/>
      <c r="C1999" s="487"/>
    </row>
    <row r="2000" spans="2:3" ht="12.75">
      <c r="B2000" s="487"/>
      <c r="C2000" s="487"/>
    </row>
    <row r="2001" spans="2:3" ht="12.75">
      <c r="B2001" s="487"/>
      <c r="C2001" s="487"/>
    </row>
    <row r="2002" spans="2:3" ht="12.75">
      <c r="B2002" s="487"/>
      <c r="C2002" s="487"/>
    </row>
    <row r="2003" spans="2:3" ht="12.75">
      <c r="B2003" s="487"/>
      <c r="C2003" s="487"/>
    </row>
    <row r="2004" spans="2:3" ht="12.75">
      <c r="B2004" s="487"/>
      <c r="C2004" s="487"/>
    </row>
    <row r="2005" spans="2:3" ht="12.75">
      <c r="B2005" s="487"/>
      <c r="C2005" s="487"/>
    </row>
    <row r="2006" spans="2:3" ht="12.75">
      <c r="B2006" s="487"/>
      <c r="C2006" s="487"/>
    </row>
    <row r="2007" spans="2:3" ht="12.75">
      <c r="B2007" s="487"/>
      <c r="C2007" s="487"/>
    </row>
    <row r="2008" spans="2:3" ht="12.75">
      <c r="B2008" s="487"/>
      <c r="C2008" s="487"/>
    </row>
    <row r="2009" spans="2:3" ht="12.75">
      <c r="B2009" s="487"/>
      <c r="C2009" s="487"/>
    </row>
    <row r="2010" spans="2:3" ht="12.75">
      <c r="B2010" s="487"/>
      <c r="C2010" s="487"/>
    </row>
    <row r="2011" spans="2:3" ht="12.75">
      <c r="B2011" s="487"/>
      <c r="C2011" s="487"/>
    </row>
    <row r="2012" spans="2:3" ht="12.75">
      <c r="B2012" s="487"/>
      <c r="C2012" s="487"/>
    </row>
    <row r="2013" spans="2:3" ht="12.75">
      <c r="B2013" s="487"/>
      <c r="C2013" s="487"/>
    </row>
    <row r="2014" spans="2:3" ht="12.75">
      <c r="B2014" s="487"/>
      <c r="C2014" s="487"/>
    </row>
    <row r="2015" spans="2:3" ht="12.75">
      <c r="B2015" s="487"/>
      <c r="C2015" s="487"/>
    </row>
    <row r="2016" spans="2:3" ht="12.75">
      <c r="B2016" s="487"/>
      <c r="C2016" s="487"/>
    </row>
    <row r="2017" spans="2:3" ht="12.75">
      <c r="B2017" s="487"/>
      <c r="C2017" s="487"/>
    </row>
    <row r="2018" spans="2:3" ht="12.75">
      <c r="B2018" s="487"/>
      <c r="C2018" s="487"/>
    </row>
    <row r="2019" spans="2:3" ht="12.75">
      <c r="B2019" s="487"/>
      <c r="C2019" s="487"/>
    </row>
    <row r="2020" spans="2:3" ht="12.75">
      <c r="B2020" s="487"/>
      <c r="C2020" s="487"/>
    </row>
    <row r="2021" spans="2:3" ht="12.75">
      <c r="B2021" s="487"/>
      <c r="C2021" s="487"/>
    </row>
    <row r="2022" spans="2:3" ht="12.75">
      <c r="B2022" s="487"/>
      <c r="C2022" s="487"/>
    </row>
    <row r="2023" spans="2:3" ht="12.75">
      <c r="B2023" s="487"/>
      <c r="C2023" s="487"/>
    </row>
    <row r="2024" spans="2:3" ht="12.75">
      <c r="B2024" s="487"/>
      <c r="C2024" s="487"/>
    </row>
    <row r="2025" spans="2:3" ht="12.75">
      <c r="B2025" s="487"/>
      <c r="C2025" s="487"/>
    </row>
    <row r="2026" spans="2:3" ht="12.75">
      <c r="B2026" s="487"/>
      <c r="C2026" s="487"/>
    </row>
    <row r="2027" spans="2:3" ht="12.75">
      <c r="B2027" s="487"/>
      <c r="C2027" s="487"/>
    </row>
    <row r="2028" spans="2:3" ht="12.75">
      <c r="B2028" s="487"/>
      <c r="C2028" s="487"/>
    </row>
    <row r="2029" spans="2:3" ht="12.75">
      <c r="B2029" s="487"/>
      <c r="C2029" s="487"/>
    </row>
    <row r="2030" spans="2:3" ht="12.75">
      <c r="B2030" s="487"/>
      <c r="C2030" s="487"/>
    </row>
    <row r="2031" spans="2:3" ht="12.75">
      <c r="B2031" s="487"/>
      <c r="C2031" s="487"/>
    </row>
    <row r="2032" spans="2:3" ht="12.75">
      <c r="B2032" s="487"/>
      <c r="C2032" s="487"/>
    </row>
    <row r="2033" spans="2:3" ht="12.75">
      <c r="B2033" s="487"/>
      <c r="C2033" s="487"/>
    </row>
    <row r="2034" spans="2:3" ht="12.75">
      <c r="B2034" s="487"/>
      <c r="C2034" s="487"/>
    </row>
    <row r="2035" spans="2:3" ht="12.75">
      <c r="B2035" s="487"/>
      <c r="C2035" s="487"/>
    </row>
    <row r="2036" spans="2:3" ht="12.75">
      <c r="B2036" s="487"/>
      <c r="C2036" s="487"/>
    </row>
    <row r="2037" spans="2:3" ht="12.75">
      <c r="B2037" s="487"/>
      <c r="C2037" s="487"/>
    </row>
    <row r="2038" spans="2:3" ht="12.75">
      <c r="B2038" s="487"/>
      <c r="C2038" s="487"/>
    </row>
    <row r="2039" spans="2:3" ht="12.75">
      <c r="B2039" s="487"/>
      <c r="C2039" s="487"/>
    </row>
    <row r="2040" spans="2:3" ht="12.75">
      <c r="B2040" s="487"/>
      <c r="C2040" s="487"/>
    </row>
    <row r="2041" spans="2:3" ht="12.75">
      <c r="B2041" s="487"/>
      <c r="C2041" s="487"/>
    </row>
    <row r="2042" spans="2:3" ht="12.75">
      <c r="B2042" s="487"/>
      <c r="C2042" s="487"/>
    </row>
    <row r="2043" spans="2:3" ht="12.75">
      <c r="B2043" s="487"/>
      <c r="C2043" s="487"/>
    </row>
    <row r="2044" spans="2:3" ht="12.75">
      <c r="B2044" s="487"/>
      <c r="C2044" s="487"/>
    </row>
    <row r="2045" spans="2:3" ht="12.75">
      <c r="B2045" s="487"/>
      <c r="C2045" s="487"/>
    </row>
    <row r="2046" spans="2:3" ht="12.75">
      <c r="B2046" s="487"/>
      <c r="C2046" s="487"/>
    </row>
    <row r="2047" spans="2:3" ht="12.75">
      <c r="B2047" s="487"/>
      <c r="C2047" s="487"/>
    </row>
    <row r="2048" spans="2:3" ht="12.75">
      <c r="B2048" s="487"/>
      <c r="C2048" s="487"/>
    </row>
    <row r="2049" spans="2:3" ht="12.75">
      <c r="B2049" s="487"/>
      <c r="C2049" s="487"/>
    </row>
    <row r="2050" spans="2:3" ht="12.75">
      <c r="B2050" s="487"/>
      <c r="C2050" s="487"/>
    </row>
    <row r="2051" spans="2:3" ht="12.75">
      <c r="B2051" s="487"/>
      <c r="C2051" s="487"/>
    </row>
    <row r="2052" spans="2:3" ht="12.75">
      <c r="B2052" s="487"/>
      <c r="C2052" s="487"/>
    </row>
    <row r="2053" spans="2:3" ht="12.75">
      <c r="B2053" s="487"/>
      <c r="C2053" s="487"/>
    </row>
    <row r="2054" spans="2:3" ht="12.75">
      <c r="B2054" s="487"/>
      <c r="C2054" s="487"/>
    </row>
    <row r="2055" spans="2:3" ht="12.75">
      <c r="B2055" s="487"/>
      <c r="C2055" s="487"/>
    </row>
    <row r="2056" spans="2:3" ht="12.75">
      <c r="B2056" s="487"/>
      <c r="C2056" s="487"/>
    </row>
    <row r="2057" spans="2:3" ht="12.75">
      <c r="B2057" s="487"/>
      <c r="C2057" s="487"/>
    </row>
    <row r="2058" spans="2:3" ht="12.75">
      <c r="B2058" s="487"/>
      <c r="C2058" s="487"/>
    </row>
    <row r="2059" spans="2:3" ht="12.75">
      <c r="B2059" s="487"/>
      <c r="C2059" s="487"/>
    </row>
    <row r="2060" spans="2:3" ht="12.75">
      <c r="B2060" s="487"/>
      <c r="C2060" s="487"/>
    </row>
    <row r="2061" spans="2:3" ht="12.75">
      <c r="B2061" s="487"/>
      <c r="C2061" s="487"/>
    </row>
    <row r="2062" spans="2:3" ht="12.75">
      <c r="B2062" s="487"/>
      <c r="C2062" s="487"/>
    </row>
    <row r="2063" spans="2:3" ht="12.75">
      <c r="B2063" s="487"/>
      <c r="C2063" s="487"/>
    </row>
    <row r="2064" spans="2:3" ht="12.75">
      <c r="B2064" s="487"/>
      <c r="C2064" s="487"/>
    </row>
    <row r="2065" spans="2:3" ht="12.75">
      <c r="B2065" s="487"/>
      <c r="C2065" s="487"/>
    </row>
    <row r="2066" spans="2:3" ht="12.75">
      <c r="B2066" s="487"/>
      <c r="C2066" s="487"/>
    </row>
    <row r="2067" spans="2:3" ht="12.75">
      <c r="B2067" s="487"/>
      <c r="C2067" s="487"/>
    </row>
    <row r="2068" spans="2:3" ht="12.75">
      <c r="B2068" s="487"/>
      <c r="C2068" s="487"/>
    </row>
    <row r="2069" spans="2:3" ht="12.75">
      <c r="B2069" s="487"/>
      <c r="C2069" s="487"/>
    </row>
    <row r="2070" spans="2:3" ht="12.75">
      <c r="B2070" s="487"/>
      <c r="C2070" s="487"/>
    </row>
    <row r="2071" spans="2:3" ht="12.75">
      <c r="B2071" s="487"/>
      <c r="C2071" s="487"/>
    </row>
    <row r="2072" spans="2:3" ht="12.75">
      <c r="B2072" s="487"/>
      <c r="C2072" s="487"/>
    </row>
    <row r="2073" spans="2:3" ht="12.75">
      <c r="B2073" s="487"/>
      <c r="C2073" s="487"/>
    </row>
    <row r="2074" spans="2:3" ht="12.75">
      <c r="B2074" s="487"/>
      <c r="C2074" s="487"/>
    </row>
    <row r="2075" spans="2:3" ht="12.75">
      <c r="B2075" s="487"/>
      <c r="C2075" s="487"/>
    </row>
    <row r="2076" spans="2:3" ht="12.75">
      <c r="B2076" s="487"/>
      <c r="C2076" s="487"/>
    </row>
    <row r="2077" spans="2:3" ht="12.75">
      <c r="B2077" s="487"/>
      <c r="C2077" s="487"/>
    </row>
    <row r="2078" spans="2:3" ht="12.75">
      <c r="B2078" s="487"/>
      <c r="C2078" s="487"/>
    </row>
    <row r="2079" spans="2:3" ht="12.75">
      <c r="B2079" s="487"/>
      <c r="C2079" s="487"/>
    </row>
    <row r="2080" spans="2:3" ht="12.75">
      <c r="B2080" s="487"/>
      <c r="C2080" s="487"/>
    </row>
    <row r="2081" spans="2:3" ht="12.75">
      <c r="B2081" s="487"/>
      <c r="C2081" s="487"/>
    </row>
    <row r="2082" spans="2:3" ht="12.75">
      <c r="B2082" s="487"/>
      <c r="C2082" s="487"/>
    </row>
    <row r="2083" spans="2:3" ht="12.75">
      <c r="B2083" s="487"/>
      <c r="C2083" s="487"/>
    </row>
    <row r="2084" spans="2:3" ht="12.75">
      <c r="B2084" s="487"/>
      <c r="C2084" s="487"/>
    </row>
    <row r="2085" spans="2:3" ht="12.75">
      <c r="B2085" s="487"/>
      <c r="C2085" s="487"/>
    </row>
    <row r="2086" spans="2:3" ht="12.75">
      <c r="B2086" s="487"/>
      <c r="C2086" s="487"/>
    </row>
    <row r="2087" spans="2:3" ht="12.75">
      <c r="B2087" s="487"/>
      <c r="C2087" s="487"/>
    </row>
    <row r="2088" spans="2:3" ht="12.75">
      <c r="B2088" s="487"/>
      <c r="C2088" s="487"/>
    </row>
    <row r="2089" spans="2:3" ht="12.75">
      <c r="B2089" s="487"/>
      <c r="C2089" s="487"/>
    </row>
    <row r="2090" spans="2:3" ht="12.75">
      <c r="B2090" s="487"/>
      <c r="C2090" s="487"/>
    </row>
    <row r="2091" spans="2:3" ht="12.75">
      <c r="B2091" s="487"/>
      <c r="C2091" s="487"/>
    </row>
    <row r="2092" spans="2:3" ht="12.75">
      <c r="B2092" s="487"/>
      <c r="C2092" s="487"/>
    </row>
    <row r="2093" spans="2:3" ht="12.75">
      <c r="B2093" s="487"/>
      <c r="C2093" s="487"/>
    </row>
    <row r="2094" spans="2:3" ht="12.75">
      <c r="B2094" s="487"/>
      <c r="C2094" s="487"/>
    </row>
    <row r="2095" spans="2:3" ht="12.75">
      <c r="B2095" s="487"/>
      <c r="C2095" s="487"/>
    </row>
    <row r="2096" spans="2:3" ht="12.75">
      <c r="B2096" s="487"/>
      <c r="C2096" s="487"/>
    </row>
    <row r="2097" spans="2:3" ht="12.75">
      <c r="B2097" s="487"/>
      <c r="C2097" s="487"/>
    </row>
    <row r="2098" spans="2:3" ht="12.75">
      <c r="B2098" s="487"/>
      <c r="C2098" s="487"/>
    </row>
    <row r="2099" spans="2:3" ht="12.75">
      <c r="B2099" s="487"/>
      <c r="C2099" s="487"/>
    </row>
    <row r="2100" spans="2:3" ht="12.75">
      <c r="B2100" s="487"/>
      <c r="C2100" s="487"/>
    </row>
    <row r="2101" spans="2:3" ht="12.75">
      <c r="B2101" s="487"/>
      <c r="C2101" s="487"/>
    </row>
    <row r="2102" spans="2:3" ht="12.75">
      <c r="B2102" s="487"/>
      <c r="C2102" s="487"/>
    </row>
    <row r="2103" spans="2:3" ht="12.75">
      <c r="B2103" s="487"/>
      <c r="C2103" s="487"/>
    </row>
    <row r="2104" spans="2:3" ht="12.75">
      <c r="B2104" s="487"/>
      <c r="C2104" s="487"/>
    </row>
    <row r="2105" spans="2:3" ht="12.75">
      <c r="B2105" s="487"/>
      <c r="C2105" s="487"/>
    </row>
    <row r="2106" spans="2:3" ht="12.75">
      <c r="B2106" s="487"/>
      <c r="C2106" s="487"/>
    </row>
    <row r="2107" spans="2:3" ht="12.75">
      <c r="B2107" s="487"/>
      <c r="C2107" s="487"/>
    </row>
    <row r="2108" spans="2:3" ht="12.75">
      <c r="B2108" s="487"/>
      <c r="C2108" s="487"/>
    </row>
    <row r="2109" spans="2:3" ht="12.75">
      <c r="B2109" s="487"/>
      <c r="C2109" s="487"/>
    </row>
    <row r="2110" spans="2:3" ht="12.75">
      <c r="B2110" s="487"/>
      <c r="C2110" s="487"/>
    </row>
    <row r="2111" spans="2:3" ht="12.75">
      <c r="B2111" s="487"/>
      <c r="C2111" s="487"/>
    </row>
    <row r="2112" spans="2:3" ht="12.75">
      <c r="B2112" s="487"/>
      <c r="C2112" s="487"/>
    </row>
    <row r="2113" spans="2:3" ht="12.75">
      <c r="B2113" s="487"/>
      <c r="C2113" s="487"/>
    </row>
    <row r="2114" spans="2:3" ht="12.75">
      <c r="B2114" s="487"/>
      <c r="C2114" s="487"/>
    </row>
    <row r="2115" spans="2:3" ht="12.75">
      <c r="B2115" s="487"/>
      <c r="C2115" s="487"/>
    </row>
    <row r="2116" spans="2:3" ht="12.75">
      <c r="B2116" s="487"/>
      <c r="C2116" s="487"/>
    </row>
    <row r="2117" spans="2:3" ht="12.75">
      <c r="B2117" s="487"/>
      <c r="C2117" s="487"/>
    </row>
    <row r="2118" spans="2:3" ht="12.75">
      <c r="B2118" s="487"/>
      <c r="C2118" s="487"/>
    </row>
    <row r="2119" spans="2:3" ht="12.75">
      <c r="B2119" s="487"/>
      <c r="C2119" s="487"/>
    </row>
    <row r="2120" spans="2:3" ht="12.75">
      <c r="B2120" s="487"/>
      <c r="C2120" s="487"/>
    </row>
    <row r="2121" spans="2:3" ht="12.75">
      <c r="B2121" s="487"/>
      <c r="C2121" s="487"/>
    </row>
    <row r="2122" spans="2:3" ht="12.75">
      <c r="B2122" s="487"/>
      <c r="C2122" s="487"/>
    </row>
    <row r="2123" spans="2:3" ht="12.75">
      <c r="B2123" s="487"/>
      <c r="C2123" s="487"/>
    </row>
    <row r="2124" spans="2:3" ht="12.75">
      <c r="B2124" s="487"/>
      <c r="C2124" s="487"/>
    </row>
    <row r="2125" spans="2:3" ht="12.75">
      <c r="B2125" s="487"/>
      <c r="C2125" s="487"/>
    </row>
    <row r="2126" spans="2:3" ht="12.75">
      <c r="B2126" s="487"/>
      <c r="C2126" s="487"/>
    </row>
    <row r="2127" spans="2:3" ht="12.75">
      <c r="B2127" s="487"/>
      <c r="C2127" s="487"/>
    </row>
    <row r="2128" spans="2:3" ht="12.75">
      <c r="B2128" s="487"/>
      <c r="C2128" s="487"/>
    </row>
    <row r="2129" spans="2:3" ht="12.75">
      <c r="B2129" s="487"/>
      <c r="C2129" s="487"/>
    </row>
    <row r="2130" spans="2:3" ht="12.75">
      <c r="B2130" s="487"/>
      <c r="C2130" s="487"/>
    </row>
    <row r="2131" spans="2:3" ht="12.75">
      <c r="B2131" s="487"/>
      <c r="C2131" s="487"/>
    </row>
    <row r="2132" spans="2:3" ht="12.75">
      <c r="B2132" s="487"/>
      <c r="C2132" s="487"/>
    </row>
    <row r="2133" spans="2:3" ht="12.75">
      <c r="B2133" s="487"/>
      <c r="C2133" s="487"/>
    </row>
    <row r="2134" spans="2:3" ht="12.75">
      <c r="B2134" s="487"/>
      <c r="C2134" s="487"/>
    </row>
    <row r="2135" spans="2:3" ht="12.75">
      <c r="B2135" s="487"/>
      <c r="C2135" s="487"/>
    </row>
    <row r="2136" spans="2:3" ht="12.75">
      <c r="B2136" s="487"/>
      <c r="C2136" s="487"/>
    </row>
    <row r="2137" spans="2:3" ht="12.75">
      <c r="B2137" s="487"/>
      <c r="C2137" s="487"/>
    </row>
    <row r="2138" spans="2:3" ht="12.75">
      <c r="B2138" s="487"/>
      <c r="C2138" s="487"/>
    </row>
    <row r="2139" spans="2:3" ht="12.75">
      <c r="B2139" s="487"/>
      <c r="C2139" s="487"/>
    </row>
    <row r="2140" spans="2:3" ht="12.75">
      <c r="B2140" s="487"/>
      <c r="C2140" s="487"/>
    </row>
    <row r="2141" spans="2:3" ht="12.75">
      <c r="B2141" s="487"/>
      <c r="C2141" s="487"/>
    </row>
    <row r="2142" spans="2:3" ht="12.75">
      <c r="B2142" s="487"/>
      <c r="C2142" s="487"/>
    </row>
    <row r="2143" spans="2:3" ht="12.75">
      <c r="B2143" s="487"/>
      <c r="C2143" s="487"/>
    </row>
    <row r="2144" spans="2:3" ht="12.75">
      <c r="B2144" s="487"/>
      <c r="C2144" s="487"/>
    </row>
    <row r="2145" spans="2:3" ht="12.75">
      <c r="B2145" s="487"/>
      <c r="C2145" s="487"/>
    </row>
    <row r="2146" spans="2:3" ht="12.75">
      <c r="B2146" s="487"/>
      <c r="C2146" s="487"/>
    </row>
    <row r="2147" spans="2:3" ht="12.75">
      <c r="B2147" s="487"/>
      <c r="C2147" s="487"/>
    </row>
    <row r="2148" spans="2:3" ht="12.75">
      <c r="B2148" s="487"/>
      <c r="C2148" s="487"/>
    </row>
    <row r="2149" spans="2:3" ht="12.75">
      <c r="B2149" s="487"/>
      <c r="C2149" s="487"/>
    </row>
    <row r="2150" spans="2:3" ht="12.75">
      <c r="B2150" s="487"/>
      <c r="C2150" s="487"/>
    </row>
    <row r="2151" spans="2:3" ht="12.75">
      <c r="B2151" s="487"/>
      <c r="C2151" s="487"/>
    </row>
    <row r="2152" spans="2:3" ht="12.75">
      <c r="B2152" s="487"/>
      <c r="C2152" s="487"/>
    </row>
    <row r="2153" spans="2:3" ht="12.75">
      <c r="B2153" s="487"/>
      <c r="C2153" s="487"/>
    </row>
    <row r="2154" spans="2:3" ht="12.75">
      <c r="B2154" s="487"/>
      <c r="C2154" s="487"/>
    </row>
    <row r="2155" spans="2:3" ht="12.75">
      <c r="B2155" s="487"/>
      <c r="C2155" s="487"/>
    </row>
    <row r="2156" spans="2:3" ht="12.75">
      <c r="B2156" s="487"/>
      <c r="C2156" s="487"/>
    </row>
    <row r="2157" spans="2:3" ht="12.75">
      <c r="B2157" s="487"/>
      <c r="C2157" s="487"/>
    </row>
    <row r="2158" spans="2:3" ht="12.75">
      <c r="B2158" s="487"/>
      <c r="C2158" s="487"/>
    </row>
    <row r="2159" spans="2:3" ht="12.75">
      <c r="B2159" s="487"/>
      <c r="C2159" s="487"/>
    </row>
    <row r="2160" spans="2:3" ht="12.75">
      <c r="B2160" s="487"/>
      <c r="C2160" s="487"/>
    </row>
    <row r="2161" spans="2:3" ht="12.75">
      <c r="B2161" s="487"/>
      <c r="C2161" s="487"/>
    </row>
    <row r="2162" spans="2:3" ht="12.75">
      <c r="B2162" s="487"/>
      <c r="C2162" s="487"/>
    </row>
    <row r="2163" spans="2:3" ht="12.75">
      <c r="B2163" s="487"/>
      <c r="C2163" s="487"/>
    </row>
    <row r="2164" spans="2:3" ht="12.75">
      <c r="B2164" s="487"/>
      <c r="C2164" s="487"/>
    </row>
    <row r="2165" spans="2:3" ht="12.75">
      <c r="B2165" s="487"/>
      <c r="C2165" s="487"/>
    </row>
    <row r="2166" spans="2:3" ht="12.75">
      <c r="B2166" s="487"/>
      <c r="C2166" s="487"/>
    </row>
    <row r="2167" spans="2:3" ht="12.75">
      <c r="B2167" s="487"/>
      <c r="C2167" s="487"/>
    </row>
    <row r="2168" spans="2:3" ht="12.75">
      <c r="B2168" s="487"/>
      <c r="C2168" s="487"/>
    </row>
    <row r="2169" spans="2:3" ht="12.75">
      <c r="B2169" s="487"/>
      <c r="C2169" s="487"/>
    </row>
    <row r="2170" spans="2:3" ht="12.75">
      <c r="B2170" s="487"/>
      <c r="C2170" s="487"/>
    </row>
    <row r="2171" spans="2:3" ht="12.75">
      <c r="B2171" s="487"/>
      <c r="C2171" s="487"/>
    </row>
    <row r="2172" spans="2:3" ht="12.75">
      <c r="B2172" s="487"/>
      <c r="C2172" s="487"/>
    </row>
    <row r="2173" spans="2:3" ht="12.75">
      <c r="B2173" s="487"/>
      <c r="C2173" s="487"/>
    </row>
    <row r="2174" spans="2:3" ht="12.75">
      <c r="B2174" s="487"/>
      <c r="C2174" s="487"/>
    </row>
    <row r="2175" spans="2:3" ht="12.75">
      <c r="B2175" s="487"/>
      <c r="C2175" s="487"/>
    </row>
    <row r="2176" spans="2:3" ht="12.75">
      <c r="B2176" s="487"/>
      <c r="C2176" s="487"/>
    </row>
    <row r="2177" spans="2:3" ht="12.75">
      <c r="B2177" s="487"/>
      <c r="C2177" s="487"/>
    </row>
    <row r="2178" spans="2:3" ht="12.75">
      <c r="B2178" s="487"/>
      <c r="C2178" s="487"/>
    </row>
    <row r="2179" spans="2:3" ht="12.75">
      <c r="B2179" s="487"/>
      <c r="C2179" s="487"/>
    </row>
    <row r="2180" spans="2:3" ht="12.75">
      <c r="B2180" s="487"/>
      <c r="C2180" s="487"/>
    </row>
    <row r="2181" spans="2:3" ht="12.75">
      <c r="B2181" s="487"/>
      <c r="C2181" s="487"/>
    </row>
    <row r="2182" spans="2:3" ht="12.75">
      <c r="B2182" s="487"/>
      <c r="C2182" s="487"/>
    </row>
    <row r="2183" spans="2:3" ht="12.75">
      <c r="B2183" s="487"/>
      <c r="C2183" s="487"/>
    </row>
    <row r="2184" spans="2:3" ht="12.75">
      <c r="B2184" s="487"/>
      <c r="C2184" s="487"/>
    </row>
    <row r="2185" spans="2:3" ht="12.75">
      <c r="B2185" s="487"/>
      <c r="C2185" s="487"/>
    </row>
    <row r="2186" spans="2:3" ht="12.75">
      <c r="B2186" s="487"/>
      <c r="C2186" s="487"/>
    </row>
    <row r="2187" spans="2:3" ht="12.75">
      <c r="B2187" s="487"/>
      <c r="C2187" s="487"/>
    </row>
    <row r="2188" spans="2:3" ht="12.75">
      <c r="B2188" s="487"/>
      <c r="C2188" s="487"/>
    </row>
    <row r="2189" spans="2:3" ht="12.75">
      <c r="B2189" s="487"/>
      <c r="C2189" s="487"/>
    </row>
    <row r="2190" spans="2:3" ht="12.75">
      <c r="B2190" s="487"/>
      <c r="C2190" s="487"/>
    </row>
    <row r="2191" spans="2:3" ht="12.75">
      <c r="B2191" s="487"/>
      <c r="C2191" s="487"/>
    </row>
    <row r="2192" spans="2:3" ht="12.75">
      <c r="B2192" s="487"/>
      <c r="C2192" s="487"/>
    </row>
    <row r="2193" spans="2:3" ht="12.75">
      <c r="B2193" s="487"/>
      <c r="C2193" s="487"/>
    </row>
    <row r="2194" spans="2:3" ht="12.75">
      <c r="B2194" s="487"/>
      <c r="C2194" s="487"/>
    </row>
    <row r="2195" spans="2:3" ht="12.75">
      <c r="B2195" s="487"/>
      <c r="C2195" s="487"/>
    </row>
    <row r="2196" spans="2:3" ht="12.75">
      <c r="B2196" s="487"/>
      <c r="C2196" s="487"/>
    </row>
    <row r="2197" spans="2:3" ht="12.75">
      <c r="B2197" s="487"/>
      <c r="C2197" s="487"/>
    </row>
    <row r="2198" spans="2:3" ht="12.75">
      <c r="B2198" s="487"/>
      <c r="C2198" s="487"/>
    </row>
    <row r="2199" spans="2:3" ht="12.75">
      <c r="B2199" s="487"/>
      <c r="C2199" s="487"/>
    </row>
    <row r="2200" spans="2:3" ht="12.75">
      <c r="B2200" s="487"/>
      <c r="C2200" s="487"/>
    </row>
    <row r="2201" spans="2:3" ht="12.75">
      <c r="B2201" s="487"/>
      <c r="C2201" s="487"/>
    </row>
    <row r="2202" spans="2:3" ht="12.75">
      <c r="B2202" s="487"/>
      <c r="C2202" s="487"/>
    </row>
    <row r="2203" spans="2:3" ht="12.75">
      <c r="B2203" s="487"/>
      <c r="C2203" s="487"/>
    </row>
    <row r="2204" spans="2:3" ht="12.75">
      <c r="B2204" s="487"/>
      <c r="C2204" s="487"/>
    </row>
    <row r="2205" spans="2:3" ht="12.75">
      <c r="B2205" s="487"/>
      <c r="C2205" s="487"/>
    </row>
    <row r="2206" spans="2:3" ht="12.75">
      <c r="B2206" s="487"/>
      <c r="C2206" s="487"/>
    </row>
    <row r="2207" spans="2:3" ht="12.75">
      <c r="B2207" s="487"/>
      <c r="C2207" s="487"/>
    </row>
    <row r="2208" spans="2:3" ht="12.75">
      <c r="B2208" s="487"/>
      <c r="C2208" s="487"/>
    </row>
    <row r="2209" spans="2:3" ht="12.75">
      <c r="B2209" s="487"/>
      <c r="C2209" s="487"/>
    </row>
    <row r="2210" spans="2:3" ht="12.75">
      <c r="B2210" s="487"/>
      <c r="C2210" s="487"/>
    </row>
    <row r="2211" spans="2:3" ht="12.75">
      <c r="B2211" s="487"/>
      <c r="C2211" s="487"/>
    </row>
    <row r="2212" spans="2:3" ht="12.75">
      <c r="B2212" s="487"/>
      <c r="C2212" s="487"/>
    </row>
    <row r="2213" spans="2:3" ht="12.75">
      <c r="B2213" s="487"/>
      <c r="C2213" s="487"/>
    </row>
    <row r="2214" spans="2:3" ht="12.75">
      <c r="B2214" s="487"/>
      <c r="C2214" s="487"/>
    </row>
    <row r="2215" spans="2:3" ht="12.75">
      <c r="B2215" s="487"/>
      <c r="C2215" s="487"/>
    </row>
    <row r="2216" spans="2:3" ht="12.75">
      <c r="B2216" s="487"/>
      <c r="C2216" s="487"/>
    </row>
    <row r="2217" spans="2:3" ht="12.75">
      <c r="B2217" s="487"/>
      <c r="C2217" s="487"/>
    </row>
    <row r="2218" spans="2:3" ht="12.75">
      <c r="B2218" s="487"/>
      <c r="C2218" s="487"/>
    </row>
    <row r="2219" spans="2:3" ht="12.75">
      <c r="B2219" s="487"/>
      <c r="C2219" s="487"/>
    </row>
    <row r="2220" spans="2:3" ht="12.75">
      <c r="B2220" s="487"/>
      <c r="C2220" s="487"/>
    </row>
    <row r="2221" spans="2:3" ht="12.75">
      <c r="B2221" s="487"/>
      <c r="C2221" s="487"/>
    </row>
    <row r="2222" spans="2:3" ht="12.75">
      <c r="B2222" s="487"/>
      <c r="C2222" s="487"/>
    </row>
    <row r="2223" spans="2:3" ht="12.75">
      <c r="B2223" s="487"/>
      <c r="C2223" s="487"/>
    </row>
    <row r="2224" spans="2:3" ht="12.75">
      <c r="B2224" s="487"/>
      <c r="C2224" s="487"/>
    </row>
    <row r="2225" spans="2:3" ht="12.75">
      <c r="B2225" s="487"/>
      <c r="C2225" s="487"/>
    </row>
    <row r="2226" spans="2:3" ht="12.75">
      <c r="B2226" s="487"/>
      <c r="C2226" s="487"/>
    </row>
    <row r="2227" spans="2:3" ht="12.75">
      <c r="B2227" s="487"/>
      <c r="C2227" s="487"/>
    </row>
    <row r="2228" spans="2:3" ht="12.75">
      <c r="B2228" s="487"/>
      <c r="C2228" s="487"/>
    </row>
    <row r="2229" spans="2:3" ht="12.75">
      <c r="B2229" s="487"/>
      <c r="C2229" s="487"/>
    </row>
    <row r="2230" spans="2:3" ht="12.75">
      <c r="B2230" s="487"/>
      <c r="C2230" s="487"/>
    </row>
    <row r="2231" spans="2:3" ht="12.75">
      <c r="B2231" s="487"/>
      <c r="C2231" s="487"/>
    </row>
    <row r="2232" spans="2:3" ht="12.75">
      <c r="B2232" s="487"/>
      <c r="C2232" s="487"/>
    </row>
    <row r="2233" spans="2:3" ht="12.75">
      <c r="B2233" s="487"/>
      <c r="C2233" s="487"/>
    </row>
    <row r="2234" spans="2:3" ht="12.75">
      <c r="B2234" s="487"/>
      <c r="C2234" s="487"/>
    </row>
    <row r="2235" spans="2:3" ht="12.75">
      <c r="B2235" s="487"/>
      <c r="C2235" s="487"/>
    </row>
    <row r="2236" spans="2:3" ht="12.75">
      <c r="B2236" s="487"/>
      <c r="C2236" s="487"/>
    </row>
    <row r="2237" spans="2:3" ht="12.75">
      <c r="B2237" s="487"/>
      <c r="C2237" s="487"/>
    </row>
    <row r="2238" spans="2:3" ht="12.75">
      <c r="B2238" s="487"/>
      <c r="C2238" s="487"/>
    </row>
    <row r="2239" spans="2:3" ht="12.75">
      <c r="B2239" s="487"/>
      <c r="C2239" s="487"/>
    </row>
    <row r="2240" spans="2:3" ht="12.75">
      <c r="B2240" s="487"/>
      <c r="C2240" s="487"/>
    </row>
    <row r="2241" spans="2:3" ht="12.75">
      <c r="B2241" s="487"/>
      <c r="C2241" s="487"/>
    </row>
    <row r="2242" spans="2:3" ht="12.75">
      <c r="B2242" s="487"/>
      <c r="C2242" s="487"/>
    </row>
    <row r="2243" spans="2:3" ht="12.75">
      <c r="B2243" s="487"/>
      <c r="C2243" s="487"/>
    </row>
    <row r="2244" spans="2:3" ht="12.75">
      <c r="B2244" s="487"/>
      <c r="C2244" s="487"/>
    </row>
    <row r="2245" spans="2:3" ht="12.75">
      <c r="B2245" s="487"/>
      <c r="C2245" s="487"/>
    </row>
    <row r="2246" spans="2:3" ht="12.75">
      <c r="B2246" s="487"/>
      <c r="C2246" s="487"/>
    </row>
    <row r="2247" spans="2:3" ht="12.75">
      <c r="B2247" s="487"/>
      <c r="C2247" s="487"/>
    </row>
    <row r="2248" spans="2:3" ht="12.75">
      <c r="B2248" s="487"/>
      <c r="C2248" s="487"/>
    </row>
    <row r="2249" spans="2:3" ht="12.75">
      <c r="B2249" s="487"/>
      <c r="C2249" s="487"/>
    </row>
    <row r="2250" spans="2:3" ht="12.75">
      <c r="B2250" s="487"/>
      <c r="C2250" s="487"/>
    </row>
    <row r="2251" spans="2:3" ht="12.75">
      <c r="B2251" s="487"/>
      <c r="C2251" s="487"/>
    </row>
    <row r="2252" spans="2:3" ht="12.75">
      <c r="B2252" s="487"/>
      <c r="C2252" s="487"/>
    </row>
    <row r="2253" spans="2:3" ht="12.75">
      <c r="B2253" s="487"/>
      <c r="C2253" s="487"/>
    </row>
    <row r="2254" spans="2:3" ht="12.75">
      <c r="B2254" s="487"/>
      <c r="C2254" s="487"/>
    </row>
    <row r="2255" spans="2:3" ht="12.75">
      <c r="B2255" s="487"/>
      <c r="C2255" s="487"/>
    </row>
    <row r="2256" spans="2:3" ht="12.75">
      <c r="B2256" s="487"/>
      <c r="C2256" s="487"/>
    </row>
    <row r="2257" spans="2:3" ht="12.75">
      <c r="B2257" s="487"/>
      <c r="C2257" s="487"/>
    </row>
    <row r="2258" spans="2:3" ht="12.75">
      <c r="B2258" s="487"/>
      <c r="C2258" s="487"/>
    </row>
    <row r="2259" spans="2:3" ht="12.75">
      <c r="B2259" s="487"/>
      <c r="C2259" s="487"/>
    </row>
    <row r="2260" spans="2:3" ht="12.75">
      <c r="B2260" s="487"/>
      <c r="C2260" s="487"/>
    </row>
    <row r="2261" spans="2:3" ht="12.75">
      <c r="B2261" s="487"/>
      <c r="C2261" s="487"/>
    </row>
    <row r="2262" spans="2:3" ht="12.75">
      <c r="B2262" s="487"/>
      <c r="C2262" s="487"/>
    </row>
    <row r="2263" spans="2:3" ht="12.75">
      <c r="B2263" s="487"/>
      <c r="C2263" s="487"/>
    </row>
    <row r="2264" spans="2:3" ht="12.75">
      <c r="B2264" s="487"/>
      <c r="C2264" s="487"/>
    </row>
    <row r="2265" spans="2:3" ht="12.75">
      <c r="B2265" s="487"/>
      <c r="C2265" s="487"/>
    </row>
    <row r="2266" spans="2:3" ht="12.75">
      <c r="B2266" s="487"/>
      <c r="C2266" s="487"/>
    </row>
    <row r="2267" spans="2:3" ht="12.75">
      <c r="B2267" s="487"/>
      <c r="C2267" s="487"/>
    </row>
    <row r="2268" spans="2:3" ht="12.75">
      <c r="B2268" s="487"/>
      <c r="C2268" s="487"/>
    </row>
    <row r="2269" spans="2:3" ht="12.75">
      <c r="B2269" s="487"/>
      <c r="C2269" s="487"/>
    </row>
    <row r="2270" spans="2:3" ht="12.75">
      <c r="B2270" s="487"/>
      <c r="C2270" s="487"/>
    </row>
    <row r="2271" spans="2:3" ht="12.75">
      <c r="B2271" s="487"/>
      <c r="C2271" s="487"/>
    </row>
    <row r="2272" spans="2:3" ht="12.75">
      <c r="B2272" s="487"/>
      <c r="C2272" s="487"/>
    </row>
    <row r="2273" spans="2:3" ht="12.75">
      <c r="B2273" s="487"/>
      <c r="C2273" s="487"/>
    </row>
    <row r="2274" spans="2:3" ht="12.75">
      <c r="B2274" s="487"/>
      <c r="C2274" s="487"/>
    </row>
    <row r="2275" spans="2:3" ht="12.75">
      <c r="B2275" s="487"/>
      <c r="C2275" s="487"/>
    </row>
    <row r="2276" spans="2:3" ht="12.75">
      <c r="B2276" s="487"/>
      <c r="C2276" s="487"/>
    </row>
    <row r="2277" spans="2:3" ht="12.75">
      <c r="B2277" s="487"/>
      <c r="C2277" s="487"/>
    </row>
    <row r="2278" spans="2:3" ht="12.75">
      <c r="B2278" s="487"/>
      <c r="C2278" s="487"/>
    </row>
    <row r="2279" spans="2:3" ht="12.75">
      <c r="B2279" s="487"/>
      <c r="C2279" s="487"/>
    </row>
    <row r="2280" spans="2:3" ht="12.75">
      <c r="B2280" s="487"/>
      <c r="C2280" s="487"/>
    </row>
    <row r="2281" spans="2:3" ht="12.75">
      <c r="B2281" s="487"/>
      <c r="C2281" s="487"/>
    </row>
    <row r="2282" spans="2:3" ht="12.75">
      <c r="B2282" s="487"/>
      <c r="C2282" s="487"/>
    </row>
    <row r="2283" spans="2:3" ht="12.75">
      <c r="B2283" s="487"/>
      <c r="C2283" s="487"/>
    </row>
    <row r="2284" spans="2:3" ht="12.75">
      <c r="B2284" s="487"/>
      <c r="C2284" s="487"/>
    </row>
    <row r="2285" spans="2:3" ht="12.75">
      <c r="B2285" s="487"/>
      <c r="C2285" s="487"/>
    </row>
    <row r="2286" spans="2:3" ht="12.75">
      <c r="B2286" s="487"/>
      <c r="C2286" s="487"/>
    </row>
    <row r="2287" spans="2:3" ht="12.75">
      <c r="B2287" s="487"/>
      <c r="C2287" s="487"/>
    </row>
    <row r="2288" spans="2:3" ht="12.75">
      <c r="B2288" s="487"/>
      <c r="C2288" s="487"/>
    </row>
    <row r="2289" spans="2:3" ht="12.75">
      <c r="B2289" s="487"/>
      <c r="C2289" s="487"/>
    </row>
    <row r="2290" spans="2:3" ht="12.75">
      <c r="B2290" s="487"/>
      <c r="C2290" s="487"/>
    </row>
    <row r="2291" spans="2:3" ht="12.75">
      <c r="B2291" s="487"/>
      <c r="C2291" s="487"/>
    </row>
    <row r="2292" spans="2:3" ht="12.75">
      <c r="B2292" s="487"/>
      <c r="C2292" s="487"/>
    </row>
    <row r="2293" spans="2:3" ht="12.75">
      <c r="B2293" s="487"/>
      <c r="C2293" s="487"/>
    </row>
    <row r="2294" spans="2:3" ht="12.75">
      <c r="B2294" s="487"/>
      <c r="C2294" s="487"/>
    </row>
    <row r="2295" spans="2:3" ht="12.75">
      <c r="B2295" s="487"/>
      <c r="C2295" s="487"/>
    </row>
    <row r="2296" spans="2:3" ht="12.75">
      <c r="B2296" s="487"/>
      <c r="C2296" s="487"/>
    </row>
    <row r="2297" spans="2:3" ht="12.75">
      <c r="B2297" s="487"/>
      <c r="C2297" s="487"/>
    </row>
    <row r="2298" spans="2:3" ht="12.75">
      <c r="B2298" s="487"/>
      <c r="C2298" s="487"/>
    </row>
    <row r="2299" spans="2:3" ht="12.75">
      <c r="B2299" s="487"/>
      <c r="C2299" s="487"/>
    </row>
    <row r="2300" spans="2:3" ht="12.75">
      <c r="B2300" s="487"/>
      <c r="C2300" s="487"/>
    </row>
    <row r="2301" spans="2:3" ht="12.75">
      <c r="B2301" s="487"/>
      <c r="C2301" s="487"/>
    </row>
    <row r="2302" spans="2:3" ht="12.75">
      <c r="B2302" s="487"/>
      <c r="C2302" s="487"/>
    </row>
    <row r="2303" spans="2:3" ht="12.75">
      <c r="B2303" s="487"/>
      <c r="C2303" s="487"/>
    </row>
    <row r="2304" spans="2:3" ht="12.75">
      <c r="B2304" s="487"/>
      <c r="C2304" s="487"/>
    </row>
    <row r="2305" spans="2:3" ht="12.75">
      <c r="B2305" s="487"/>
      <c r="C2305" s="487"/>
    </row>
    <row r="2306" spans="2:3" ht="12.75">
      <c r="B2306" s="487"/>
      <c r="C2306" s="487"/>
    </row>
    <row r="2307" spans="2:3" ht="12.75">
      <c r="B2307" s="487"/>
      <c r="C2307" s="487"/>
    </row>
    <row r="2308" spans="2:3" ht="12.75">
      <c r="B2308" s="487"/>
      <c r="C2308" s="487"/>
    </row>
    <row r="2309" spans="2:3" ht="12.75">
      <c r="B2309" s="487"/>
      <c r="C2309" s="487"/>
    </row>
    <row r="2310" spans="2:3" ht="12.75">
      <c r="B2310" s="487"/>
      <c r="C2310" s="487"/>
    </row>
    <row r="2311" spans="2:3" ht="12.75">
      <c r="B2311" s="487"/>
      <c r="C2311" s="487"/>
    </row>
    <row r="2312" spans="2:3" ht="12.75">
      <c r="B2312" s="487"/>
      <c r="C2312" s="487"/>
    </row>
    <row r="2313" spans="2:3" ht="12.75">
      <c r="B2313" s="487"/>
      <c r="C2313" s="487"/>
    </row>
    <row r="2314" spans="2:3" ht="12.75">
      <c r="B2314" s="487"/>
      <c r="C2314" s="487"/>
    </row>
    <row r="2315" spans="2:3" ht="12.75">
      <c r="B2315" s="487"/>
      <c r="C2315" s="487"/>
    </row>
    <row r="2316" spans="2:3" ht="12.75">
      <c r="B2316" s="487"/>
      <c r="C2316" s="487"/>
    </row>
    <row r="2317" spans="2:3" ht="12.75">
      <c r="B2317" s="487"/>
      <c r="C2317" s="487"/>
    </row>
    <row r="2318" spans="2:3" ht="12.75">
      <c r="B2318" s="487"/>
      <c r="C2318" s="487"/>
    </row>
    <row r="2319" spans="2:3" ht="12.75">
      <c r="B2319" s="487"/>
      <c r="C2319" s="487"/>
    </row>
    <row r="2320" spans="2:3" ht="12.75">
      <c r="B2320" s="487"/>
      <c r="C2320" s="487"/>
    </row>
    <row r="2321" spans="2:3" ht="12.75">
      <c r="B2321" s="487"/>
      <c r="C2321" s="487"/>
    </row>
    <row r="2322" spans="2:3" ht="12.75">
      <c r="B2322" s="487"/>
      <c r="C2322" s="487"/>
    </row>
    <row r="2323" spans="2:3" ht="12.75">
      <c r="B2323" s="487"/>
      <c r="C2323" s="487"/>
    </row>
    <row r="2324" spans="2:3" ht="12.75">
      <c r="B2324" s="487"/>
      <c r="C2324" s="487"/>
    </row>
    <row r="2325" spans="2:3" ht="12.75">
      <c r="B2325" s="487"/>
      <c r="C2325" s="487"/>
    </row>
    <row r="2326" spans="2:3" ht="12.75">
      <c r="B2326" s="487"/>
      <c r="C2326" s="487"/>
    </row>
    <row r="2327" spans="2:3" ht="12.75">
      <c r="B2327" s="487"/>
      <c r="C2327" s="487"/>
    </row>
    <row r="2328" spans="2:3" ht="12.75">
      <c r="B2328" s="487"/>
      <c r="C2328" s="487"/>
    </row>
    <row r="2329" spans="2:3" ht="12.75">
      <c r="B2329" s="487"/>
      <c r="C2329" s="487"/>
    </row>
    <row r="2330" spans="2:3" ht="12.75">
      <c r="B2330" s="487"/>
      <c r="C2330" s="487"/>
    </row>
    <row r="2331" spans="2:3" ht="12.75">
      <c r="B2331" s="487"/>
      <c r="C2331" s="487"/>
    </row>
    <row r="2332" spans="2:3" ht="12.75">
      <c r="B2332" s="487"/>
      <c r="C2332" s="487"/>
    </row>
    <row r="2333" spans="2:3" ht="12.75">
      <c r="B2333" s="487"/>
      <c r="C2333" s="487"/>
    </row>
    <row r="2334" spans="2:3" ht="12.75">
      <c r="B2334" s="487"/>
      <c r="C2334" s="487"/>
    </row>
    <row r="2335" spans="2:3" ht="12.75">
      <c r="B2335" s="487"/>
      <c r="C2335" s="487"/>
    </row>
    <row r="2336" spans="2:3" ht="12.75">
      <c r="B2336" s="487"/>
      <c r="C2336" s="487"/>
    </row>
    <row r="2337" spans="2:3" ht="12.75">
      <c r="B2337" s="487"/>
      <c r="C2337" s="487"/>
    </row>
    <row r="2338" spans="2:3" ht="12.75">
      <c r="B2338" s="487"/>
      <c r="C2338" s="487"/>
    </row>
    <row r="2339" spans="2:3" ht="12.75">
      <c r="B2339" s="487"/>
      <c r="C2339" s="487"/>
    </row>
    <row r="2340" spans="2:3" ht="12.75">
      <c r="B2340" s="487"/>
      <c r="C2340" s="487"/>
    </row>
    <row r="2341" spans="2:3" ht="12.75">
      <c r="B2341" s="487"/>
      <c r="C2341" s="487"/>
    </row>
    <row r="2342" spans="2:3" ht="12.75">
      <c r="B2342" s="487"/>
      <c r="C2342" s="487"/>
    </row>
    <row r="2343" spans="2:3" ht="12.75">
      <c r="B2343" s="487"/>
      <c r="C2343" s="487"/>
    </row>
    <row r="2344" spans="2:3" ht="12.75">
      <c r="B2344" s="487"/>
      <c r="C2344" s="487"/>
    </row>
    <row r="2345" spans="2:3" ht="12.75">
      <c r="B2345" s="487"/>
      <c r="C2345" s="487"/>
    </row>
    <row r="2346" spans="2:3" ht="12.75">
      <c r="B2346" s="487"/>
      <c r="C2346" s="487"/>
    </row>
    <row r="2347" spans="2:3" ht="12.75">
      <c r="B2347" s="487"/>
      <c r="C2347" s="487"/>
    </row>
    <row r="2348" spans="2:3" ht="12.75">
      <c r="B2348" s="487"/>
      <c r="C2348" s="487"/>
    </row>
    <row r="2349" spans="2:3" ht="12.75">
      <c r="B2349" s="487"/>
      <c r="C2349" s="487"/>
    </row>
    <row r="2350" spans="2:3" ht="12.75">
      <c r="B2350" s="487"/>
      <c r="C2350" s="487"/>
    </row>
    <row r="2351" spans="2:3" ht="12.75">
      <c r="B2351" s="487"/>
      <c r="C2351" s="487"/>
    </row>
    <row r="2352" spans="2:3" ht="12.75">
      <c r="B2352" s="487"/>
      <c r="C2352" s="487"/>
    </row>
    <row r="2353" spans="2:3" ht="12.75">
      <c r="B2353" s="487"/>
      <c r="C2353" s="487"/>
    </row>
    <row r="2354" spans="2:3" ht="12.75">
      <c r="B2354" s="487"/>
      <c r="C2354" s="487"/>
    </row>
    <row r="2355" spans="2:3" ht="12.75">
      <c r="B2355" s="487"/>
      <c r="C2355" s="487"/>
    </row>
    <row r="2356" spans="2:3" ht="12.75">
      <c r="B2356" s="487"/>
      <c r="C2356" s="487"/>
    </row>
    <row r="2357" spans="2:3" ht="12.75">
      <c r="B2357" s="487"/>
      <c r="C2357" s="487"/>
    </row>
    <row r="2358" spans="2:3" ht="12.75">
      <c r="B2358" s="487"/>
      <c r="C2358" s="487"/>
    </row>
    <row r="2359" spans="2:3" ht="12.75">
      <c r="B2359" s="487"/>
      <c r="C2359" s="487"/>
    </row>
    <row r="2360" spans="2:3" ht="12.75">
      <c r="B2360" s="487"/>
      <c r="C2360" s="487"/>
    </row>
    <row r="2361" spans="2:3" ht="12.75">
      <c r="B2361" s="487"/>
      <c r="C2361" s="487"/>
    </row>
    <row r="2362" spans="2:3" ht="12.75">
      <c r="B2362" s="487"/>
      <c r="C2362" s="487"/>
    </row>
    <row r="2363" spans="2:3" ht="12.75">
      <c r="B2363" s="487"/>
      <c r="C2363" s="487"/>
    </row>
    <row r="2364" spans="2:3" ht="12.75">
      <c r="B2364" s="487"/>
      <c r="C2364" s="487"/>
    </row>
    <row r="2365" spans="2:3" ht="12.75">
      <c r="B2365" s="487"/>
      <c r="C2365" s="487"/>
    </row>
    <row r="2366" spans="2:3" ht="12.75">
      <c r="B2366" s="487"/>
      <c r="C2366" s="487"/>
    </row>
    <row r="2367" spans="2:3" ht="12.75">
      <c r="B2367" s="487"/>
      <c r="C2367" s="487"/>
    </row>
    <row r="2368" spans="2:3" ht="12.75">
      <c r="B2368" s="487"/>
      <c r="C2368" s="487"/>
    </row>
    <row r="2369" spans="2:3" ht="12.75">
      <c r="B2369" s="487"/>
      <c r="C2369" s="487"/>
    </row>
    <row r="2370" spans="2:3" ht="12.75">
      <c r="B2370" s="487"/>
      <c r="C2370" s="487"/>
    </row>
    <row r="2371" spans="2:3" ht="12.75">
      <c r="B2371" s="487"/>
      <c r="C2371" s="487"/>
    </row>
    <row r="2372" spans="2:3" ht="12.75">
      <c r="B2372" s="487"/>
      <c r="C2372" s="487"/>
    </row>
    <row r="2373" spans="2:3" ht="12.75">
      <c r="B2373" s="487"/>
      <c r="C2373" s="487"/>
    </row>
    <row r="2374" spans="2:3" ht="12.75">
      <c r="B2374" s="487"/>
      <c r="C2374" s="487"/>
    </row>
    <row r="2375" spans="2:3" ht="12.75">
      <c r="B2375" s="487"/>
      <c r="C2375" s="487"/>
    </row>
    <row r="2376" spans="2:3" ht="12.75">
      <c r="B2376" s="487"/>
      <c r="C2376" s="487"/>
    </row>
    <row r="2377" spans="2:3" ht="12.75">
      <c r="B2377" s="487"/>
      <c r="C2377" s="487"/>
    </row>
    <row r="2378" spans="2:3" ht="12.75">
      <c r="B2378" s="487"/>
      <c r="C2378" s="487"/>
    </row>
    <row r="2379" spans="2:3" ht="12.75">
      <c r="B2379" s="487"/>
      <c r="C2379" s="487"/>
    </row>
    <row r="2380" spans="2:3" ht="12.75">
      <c r="B2380" s="487"/>
      <c r="C2380" s="487"/>
    </row>
    <row r="2381" spans="2:3" ht="12.75">
      <c r="B2381" s="487"/>
      <c r="C2381" s="487"/>
    </row>
    <row r="2382" spans="2:3" ht="12.75">
      <c r="B2382" s="487"/>
      <c r="C2382" s="487"/>
    </row>
    <row r="2383" spans="2:3" ht="12.75">
      <c r="B2383" s="487"/>
      <c r="C2383" s="487"/>
    </row>
    <row r="2384" spans="2:3" ht="12.75">
      <c r="B2384" s="487"/>
      <c r="C2384" s="487"/>
    </row>
    <row r="2385" spans="2:3" ht="12.75">
      <c r="B2385" s="487"/>
      <c r="C2385" s="487"/>
    </row>
    <row r="2386" spans="2:3" ht="12.75">
      <c r="B2386" s="487"/>
      <c r="C2386" s="487"/>
    </row>
    <row r="2387" spans="2:3" ht="12.75">
      <c r="B2387" s="487"/>
      <c r="C2387" s="487"/>
    </row>
    <row r="2388" spans="2:3" ht="12.75">
      <c r="B2388" s="487"/>
      <c r="C2388" s="487"/>
    </row>
    <row r="2389" spans="2:3" ht="12.75">
      <c r="B2389" s="487"/>
      <c r="C2389" s="487"/>
    </row>
    <row r="2390" spans="2:3" ht="12.75">
      <c r="B2390" s="487"/>
      <c r="C2390" s="487"/>
    </row>
    <row r="2391" spans="2:3" ht="12.75">
      <c r="B2391" s="487"/>
      <c r="C2391" s="487"/>
    </row>
    <row r="2392" spans="2:3" ht="12.75">
      <c r="B2392" s="487"/>
      <c r="C2392" s="487"/>
    </row>
    <row r="2393" spans="2:3" ht="12.75">
      <c r="B2393" s="487"/>
      <c r="C2393" s="487"/>
    </row>
    <row r="2394" spans="2:3" ht="12.75">
      <c r="B2394" s="487"/>
      <c r="C2394" s="487"/>
    </row>
    <row r="2395" spans="2:3" ht="12.75">
      <c r="B2395" s="487"/>
      <c r="C2395" s="487"/>
    </row>
    <row r="2396" spans="2:3" ht="12.75">
      <c r="B2396" s="487"/>
      <c r="C2396" s="487"/>
    </row>
    <row r="2397" spans="2:3" ht="12.75">
      <c r="B2397" s="487"/>
      <c r="C2397" s="487"/>
    </row>
    <row r="2398" spans="2:3" ht="12.75">
      <c r="B2398" s="487"/>
      <c r="C2398" s="487"/>
    </row>
    <row r="2399" spans="2:3" ht="12.75">
      <c r="B2399" s="487"/>
      <c r="C2399" s="487"/>
    </row>
    <row r="2400" spans="2:3" ht="12.75">
      <c r="B2400" s="487"/>
      <c r="C2400" s="487"/>
    </row>
    <row r="2401" spans="2:3" ht="12.75">
      <c r="B2401" s="487"/>
      <c r="C2401" s="487"/>
    </row>
    <row r="2402" spans="2:3" ht="12.75">
      <c r="B2402" s="487"/>
      <c r="C2402" s="487"/>
    </row>
    <row r="2403" spans="2:3" ht="12.75">
      <c r="B2403" s="487"/>
      <c r="C2403" s="487"/>
    </row>
    <row r="2404" spans="2:3" ht="12.75">
      <c r="B2404" s="487"/>
      <c r="C2404" s="487"/>
    </row>
    <row r="2405" spans="2:3" ht="12.75">
      <c r="B2405" s="487"/>
      <c r="C2405" s="487"/>
    </row>
    <row r="2406" spans="2:3" ht="12.75">
      <c r="B2406" s="487"/>
      <c r="C2406" s="487"/>
    </row>
    <row r="2407" spans="2:3" ht="12.75">
      <c r="B2407" s="487"/>
      <c r="C2407" s="487"/>
    </row>
    <row r="2408" spans="2:3" ht="12.75">
      <c r="B2408" s="487"/>
      <c r="C2408" s="487"/>
    </row>
    <row r="2409" spans="2:3" ht="12.75">
      <c r="B2409" s="487"/>
      <c r="C2409" s="487"/>
    </row>
    <row r="2410" spans="2:3" ht="12.75">
      <c r="B2410" s="487"/>
      <c r="C2410" s="487"/>
    </row>
    <row r="2411" spans="2:3" ht="12.75">
      <c r="B2411" s="487"/>
      <c r="C2411" s="487"/>
    </row>
    <row r="2412" spans="2:3" ht="12.75">
      <c r="B2412" s="487"/>
      <c r="C2412" s="487"/>
    </row>
    <row r="2413" spans="2:3" ht="12.75">
      <c r="B2413" s="487"/>
      <c r="C2413" s="487"/>
    </row>
    <row r="2414" spans="2:3" ht="12.75">
      <c r="B2414" s="487"/>
      <c r="C2414" s="487"/>
    </row>
    <row r="2415" spans="2:3" ht="12.75">
      <c r="B2415" s="487"/>
      <c r="C2415" s="487"/>
    </row>
    <row r="2416" spans="2:3" ht="12.75">
      <c r="B2416" s="487"/>
      <c r="C2416" s="487"/>
    </row>
    <row r="2417" spans="2:3" ht="12.75">
      <c r="B2417" s="487"/>
      <c r="C2417" s="487"/>
    </row>
    <row r="2418" spans="2:3" ht="12.75">
      <c r="B2418" s="487"/>
      <c r="C2418" s="487"/>
    </row>
    <row r="2419" spans="2:3" ht="12.75">
      <c r="B2419" s="487"/>
      <c r="C2419" s="487"/>
    </row>
    <row r="2420" spans="2:3" ht="12.75">
      <c r="B2420" s="487"/>
      <c r="C2420" s="487"/>
    </row>
    <row r="2421" spans="2:3" ht="12.75">
      <c r="B2421" s="487"/>
      <c r="C2421" s="487"/>
    </row>
    <row r="2422" spans="2:3" ht="12.75">
      <c r="B2422" s="487"/>
      <c r="C2422" s="487"/>
    </row>
    <row r="2423" spans="2:3" ht="12.75">
      <c r="B2423" s="487"/>
      <c r="C2423" s="487"/>
    </row>
    <row r="2424" spans="2:3" ht="12.75">
      <c r="B2424" s="487"/>
      <c r="C2424" s="487"/>
    </row>
    <row r="2425" spans="2:3" ht="12.75">
      <c r="B2425" s="487"/>
      <c r="C2425" s="487"/>
    </row>
    <row r="2426" spans="2:3" ht="12.75">
      <c r="B2426" s="487"/>
      <c r="C2426" s="487"/>
    </row>
    <row r="2427" spans="2:3" ht="12.75">
      <c r="B2427" s="487"/>
      <c r="C2427" s="487"/>
    </row>
    <row r="2428" spans="2:3" ht="12.75">
      <c r="B2428" s="487"/>
      <c r="C2428" s="487"/>
    </row>
    <row r="2429" spans="2:3" ht="12.75">
      <c r="B2429" s="487"/>
      <c r="C2429" s="487"/>
    </row>
    <row r="2430" spans="2:3" ht="12.75">
      <c r="B2430" s="487"/>
      <c r="C2430" s="487"/>
    </row>
    <row r="2431" spans="2:3" ht="12.75">
      <c r="B2431" s="487"/>
      <c r="C2431" s="487"/>
    </row>
    <row r="2432" spans="2:3" ht="12.75">
      <c r="B2432" s="487"/>
      <c r="C2432" s="487"/>
    </row>
    <row r="2433" spans="2:3" ht="12.75">
      <c r="B2433" s="487"/>
      <c r="C2433" s="487"/>
    </row>
    <row r="2434" spans="2:3" ht="12.75">
      <c r="B2434" s="487"/>
      <c r="C2434" s="487"/>
    </row>
    <row r="2435" spans="2:3" ht="12.75">
      <c r="B2435" s="487"/>
      <c r="C2435" s="487"/>
    </row>
    <row r="2436" spans="2:3" ht="12.75">
      <c r="B2436" s="487"/>
      <c r="C2436" s="487"/>
    </row>
    <row r="2437" spans="2:3" ht="12.75">
      <c r="B2437" s="487"/>
      <c r="C2437" s="487"/>
    </row>
    <row r="2438" spans="2:3" ht="12.75">
      <c r="B2438" s="487"/>
      <c r="C2438" s="487"/>
    </row>
    <row r="2439" spans="2:3" ht="12.75">
      <c r="B2439" s="487"/>
      <c r="C2439" s="487"/>
    </row>
    <row r="2440" spans="2:3" ht="12.75">
      <c r="B2440" s="487"/>
      <c r="C2440" s="487"/>
    </row>
    <row r="2441" spans="2:3" ht="12.75">
      <c r="B2441" s="487"/>
      <c r="C2441" s="487"/>
    </row>
    <row r="2442" spans="2:3" ht="12.75">
      <c r="B2442" s="487"/>
      <c r="C2442" s="487"/>
    </row>
    <row r="2443" spans="2:3" ht="12.75">
      <c r="B2443" s="487"/>
      <c r="C2443" s="487"/>
    </row>
    <row r="2444" spans="2:3" ht="12.75">
      <c r="B2444" s="487"/>
      <c r="C2444" s="487"/>
    </row>
    <row r="2445" spans="2:3" ht="12.75">
      <c r="B2445" s="487"/>
      <c r="C2445" s="487"/>
    </row>
    <row r="2446" spans="2:3" ht="12.75">
      <c r="B2446" s="487"/>
      <c r="C2446" s="487"/>
    </row>
    <row r="2447" spans="2:3" ht="12.75">
      <c r="B2447" s="487"/>
      <c r="C2447" s="487"/>
    </row>
    <row r="2448" spans="2:3" ht="12.75">
      <c r="B2448" s="487"/>
      <c r="C2448" s="487"/>
    </row>
    <row r="2449" spans="2:3" ht="12.75">
      <c r="B2449" s="487"/>
      <c r="C2449" s="487"/>
    </row>
    <row r="2450" spans="2:3" ht="12.75">
      <c r="B2450" s="487"/>
      <c r="C2450" s="487"/>
    </row>
    <row r="2451" spans="2:3" ht="12.75">
      <c r="B2451" s="487"/>
      <c r="C2451" s="487"/>
    </row>
    <row r="2452" spans="2:3" ht="12.75">
      <c r="B2452" s="487"/>
      <c r="C2452" s="487"/>
    </row>
    <row r="2453" spans="2:3" ht="12.75">
      <c r="B2453" s="487"/>
      <c r="C2453" s="487"/>
    </row>
    <row r="2454" spans="2:3" ht="12.75">
      <c r="B2454" s="487"/>
      <c r="C2454" s="487"/>
    </row>
    <row r="2455" spans="2:3" ht="12.75">
      <c r="B2455" s="487"/>
      <c r="C2455" s="487"/>
    </row>
    <row r="2456" spans="2:3" ht="12.75">
      <c r="B2456" s="487"/>
      <c r="C2456" s="487"/>
    </row>
    <row r="2457" spans="2:3" ht="12.75">
      <c r="B2457" s="487"/>
      <c r="C2457" s="487"/>
    </row>
    <row r="2458" spans="2:3" ht="12.75">
      <c r="B2458" s="487"/>
      <c r="C2458" s="487"/>
    </row>
    <row r="2459" spans="2:3" ht="12.75">
      <c r="B2459" s="487"/>
      <c r="C2459" s="487"/>
    </row>
    <row r="2460" spans="2:3" ht="12.75">
      <c r="B2460" s="487"/>
      <c r="C2460" s="487"/>
    </row>
    <row r="2461" spans="2:3" ht="12.75">
      <c r="B2461" s="487"/>
      <c r="C2461" s="487"/>
    </row>
    <row r="2462" spans="2:3" ht="12.75">
      <c r="B2462" s="487"/>
      <c r="C2462" s="487"/>
    </row>
    <row r="2463" spans="2:3" ht="12.75">
      <c r="B2463" s="487"/>
      <c r="C2463" s="487"/>
    </row>
    <row r="2464" spans="2:3" ht="12.75">
      <c r="B2464" s="487"/>
      <c r="C2464" s="487"/>
    </row>
    <row r="2465" spans="2:3" ht="12.75">
      <c r="B2465" s="487"/>
      <c r="C2465" s="487"/>
    </row>
    <row r="2466" spans="2:3" ht="12.75">
      <c r="B2466" s="487"/>
      <c r="C2466" s="487"/>
    </row>
    <row r="2467" spans="2:3" ht="12.75">
      <c r="B2467" s="487"/>
      <c r="C2467" s="487"/>
    </row>
    <row r="2468" spans="2:3" ht="12.75">
      <c r="B2468" s="487"/>
      <c r="C2468" s="487"/>
    </row>
    <row r="2469" spans="2:3" ht="12.75">
      <c r="B2469" s="487"/>
      <c r="C2469" s="487"/>
    </row>
    <row r="2470" spans="2:3" ht="12.75">
      <c r="B2470" s="487"/>
      <c r="C2470" s="487"/>
    </row>
    <row r="2471" spans="2:3" ht="12.75">
      <c r="B2471" s="487"/>
      <c r="C2471" s="487"/>
    </row>
    <row r="2472" spans="2:3" ht="12.75">
      <c r="B2472" s="487"/>
      <c r="C2472" s="487"/>
    </row>
    <row r="2473" spans="2:3" ht="12.75">
      <c r="B2473" s="487"/>
      <c r="C2473" s="487"/>
    </row>
    <row r="2474" spans="2:3" ht="12.75">
      <c r="B2474" s="487"/>
      <c r="C2474" s="487"/>
    </row>
    <row r="2475" spans="2:3" ht="12.75">
      <c r="B2475" s="487"/>
      <c r="C2475" s="487"/>
    </row>
    <row r="2476" spans="2:3" ht="12.75">
      <c r="B2476" s="487"/>
      <c r="C2476" s="487"/>
    </row>
    <row r="2477" spans="2:3" ht="12.75">
      <c r="B2477" s="487"/>
      <c r="C2477" s="487"/>
    </row>
    <row r="2478" spans="2:3" ht="12.75">
      <c r="B2478" s="487"/>
      <c r="C2478" s="487"/>
    </row>
    <row r="2479" spans="2:3" ht="12.75">
      <c r="B2479" s="487"/>
      <c r="C2479" s="487"/>
    </row>
    <row r="2480" spans="2:3" ht="12.75">
      <c r="B2480" s="487"/>
      <c r="C2480" s="487"/>
    </row>
    <row r="2481" spans="2:3" ht="12.75">
      <c r="B2481" s="487"/>
      <c r="C2481" s="487"/>
    </row>
    <row r="2482" spans="2:3" ht="12.75">
      <c r="B2482" s="487"/>
      <c r="C2482" s="487"/>
    </row>
    <row r="2483" spans="2:3" ht="12.75">
      <c r="B2483" s="487"/>
      <c r="C2483" s="487"/>
    </row>
    <row r="2484" spans="2:3" ht="12.75">
      <c r="B2484" s="487"/>
      <c r="C2484" s="487"/>
    </row>
    <row r="2485" spans="2:3" ht="12.75">
      <c r="B2485" s="487"/>
      <c r="C2485" s="487"/>
    </row>
    <row r="2486" spans="2:3" ht="12.75">
      <c r="B2486" s="487"/>
      <c r="C2486" s="487"/>
    </row>
    <row r="2487" spans="2:3" ht="12.75">
      <c r="B2487" s="487"/>
      <c r="C2487" s="487"/>
    </row>
    <row r="2488" spans="2:3" ht="12.75">
      <c r="B2488" s="487"/>
      <c r="C2488" s="487"/>
    </row>
    <row r="2489" spans="2:3" ht="12.75">
      <c r="B2489" s="487"/>
      <c r="C2489" s="487"/>
    </row>
    <row r="2490" spans="2:3" ht="12.75">
      <c r="B2490" s="487"/>
      <c r="C2490" s="487"/>
    </row>
    <row r="2491" spans="2:3" ht="12.75">
      <c r="B2491" s="487"/>
      <c r="C2491" s="487"/>
    </row>
    <row r="2492" spans="2:3" ht="12.75">
      <c r="B2492" s="487"/>
      <c r="C2492" s="487"/>
    </row>
    <row r="2493" spans="2:3" ht="12.75">
      <c r="B2493" s="487"/>
      <c r="C2493" s="487"/>
    </row>
    <row r="2494" spans="2:3" ht="12.75">
      <c r="B2494" s="487"/>
      <c r="C2494" s="487"/>
    </row>
    <row r="2495" spans="2:3" ht="12.75">
      <c r="B2495" s="487"/>
      <c r="C2495" s="487"/>
    </row>
    <row r="2496" spans="2:3" ht="12.75">
      <c r="B2496" s="487"/>
      <c r="C2496" s="487"/>
    </row>
    <row r="2497" spans="2:3" ht="12.75">
      <c r="B2497" s="487"/>
      <c r="C2497" s="487"/>
    </row>
    <row r="2498" spans="2:3" ht="12.75">
      <c r="B2498" s="487"/>
      <c r="C2498" s="487"/>
    </row>
    <row r="2499" spans="2:3" ht="12.75">
      <c r="B2499" s="487"/>
      <c r="C2499" s="487"/>
    </row>
    <row r="2500" spans="2:3" ht="12.75">
      <c r="B2500" s="487"/>
      <c r="C2500" s="487"/>
    </row>
    <row r="2501" spans="2:3" ht="12.75">
      <c r="B2501" s="487"/>
      <c r="C2501" s="487"/>
    </row>
    <row r="2502" spans="2:3" ht="12.75">
      <c r="B2502" s="487"/>
      <c r="C2502" s="487"/>
    </row>
    <row r="2503" spans="2:3" ht="12.75">
      <c r="B2503" s="487"/>
      <c r="C2503" s="487"/>
    </row>
    <row r="2504" spans="2:3" ht="12.75">
      <c r="B2504" s="487"/>
      <c r="C2504" s="487"/>
    </row>
    <row r="2505" spans="2:3" ht="12.75">
      <c r="B2505" s="487"/>
      <c r="C2505" s="487"/>
    </row>
    <row r="2506" spans="2:3" ht="12.75">
      <c r="B2506" s="487"/>
      <c r="C2506" s="487"/>
    </row>
    <row r="2507" spans="2:3" ht="12.75">
      <c r="B2507" s="487"/>
      <c r="C2507" s="487"/>
    </row>
    <row r="2508" spans="2:3" ht="12.75">
      <c r="B2508" s="487"/>
      <c r="C2508" s="487"/>
    </row>
    <row r="2509" spans="2:3" ht="12.75">
      <c r="B2509" s="487"/>
      <c r="C2509" s="487"/>
    </row>
    <row r="2510" spans="2:3" ht="12.75">
      <c r="B2510" s="487"/>
      <c r="C2510" s="487"/>
    </row>
    <row r="2511" spans="2:3" ht="12.75">
      <c r="B2511" s="487"/>
      <c r="C2511" s="487"/>
    </row>
    <row r="2512" spans="2:3" ht="12.75">
      <c r="B2512" s="487"/>
      <c r="C2512" s="487"/>
    </row>
    <row r="2513" spans="2:3" ht="12.75">
      <c r="B2513" s="487"/>
      <c r="C2513" s="487"/>
    </row>
    <row r="2514" spans="2:3" ht="12.75">
      <c r="B2514" s="487"/>
      <c r="C2514" s="487"/>
    </row>
    <row r="2515" spans="2:3" ht="12.75">
      <c r="B2515" s="487"/>
      <c r="C2515" s="487"/>
    </row>
    <row r="2516" spans="2:3" ht="12.75">
      <c r="B2516" s="487"/>
      <c r="C2516" s="487"/>
    </row>
    <row r="2517" spans="2:3" ht="12.75">
      <c r="B2517" s="487"/>
      <c r="C2517" s="487"/>
    </row>
    <row r="2518" spans="2:3" ht="12.75">
      <c r="B2518" s="487"/>
      <c r="C2518" s="487"/>
    </row>
    <row r="2519" spans="2:3" ht="12.75">
      <c r="B2519" s="487"/>
      <c r="C2519" s="487"/>
    </row>
    <row r="2520" spans="2:3" ht="12.75">
      <c r="B2520" s="487"/>
      <c r="C2520" s="487"/>
    </row>
    <row r="2521" spans="2:3" ht="12.75">
      <c r="B2521" s="487"/>
      <c r="C2521" s="487"/>
    </row>
    <row r="2522" spans="2:3" ht="12.75">
      <c r="B2522" s="487"/>
      <c r="C2522" s="487"/>
    </row>
    <row r="2523" spans="2:3" ht="12.75">
      <c r="B2523" s="487"/>
      <c r="C2523" s="487"/>
    </row>
    <row r="2524" spans="2:3" ht="12.75">
      <c r="B2524" s="487"/>
      <c r="C2524" s="487"/>
    </row>
    <row r="2525" spans="2:3" ht="12.75">
      <c r="B2525" s="487"/>
      <c r="C2525" s="487"/>
    </row>
    <row r="2526" spans="2:3" ht="12.75">
      <c r="B2526" s="487"/>
      <c r="C2526" s="487"/>
    </row>
    <row r="2527" spans="2:3" ht="12.75">
      <c r="B2527" s="487"/>
      <c r="C2527" s="487"/>
    </row>
    <row r="2528" spans="2:3" ht="12.75">
      <c r="B2528" s="487"/>
      <c r="C2528" s="487"/>
    </row>
    <row r="2529" spans="2:3" ht="12.75">
      <c r="B2529" s="487"/>
      <c r="C2529" s="487"/>
    </row>
    <row r="2530" spans="2:3" ht="12.75">
      <c r="B2530" s="487"/>
      <c r="C2530" s="487"/>
    </row>
    <row r="2531" spans="2:3" ht="12.75">
      <c r="B2531" s="487"/>
      <c r="C2531" s="487"/>
    </row>
    <row r="2532" spans="2:3" ht="12.75">
      <c r="B2532" s="487"/>
      <c r="C2532" s="487"/>
    </row>
    <row r="2533" spans="2:3" ht="12.75">
      <c r="B2533" s="487"/>
      <c r="C2533" s="487"/>
    </row>
    <row r="2534" spans="2:3" ht="12.75">
      <c r="B2534" s="487"/>
      <c r="C2534" s="487"/>
    </row>
    <row r="2535" spans="2:3" ht="12.75">
      <c r="B2535" s="487"/>
      <c r="C2535" s="487"/>
    </row>
    <row r="2536" spans="2:3" ht="12.75">
      <c r="B2536" s="487"/>
      <c r="C2536" s="487"/>
    </row>
    <row r="2537" spans="2:3" ht="12.75">
      <c r="B2537" s="487"/>
      <c r="C2537" s="487"/>
    </row>
    <row r="2538" spans="2:3" ht="12.75">
      <c r="B2538" s="487"/>
      <c r="C2538" s="487"/>
    </row>
    <row r="2539" spans="2:3" ht="12.75">
      <c r="B2539" s="487"/>
      <c r="C2539" s="487"/>
    </row>
    <row r="2540" spans="2:3" ht="12.75">
      <c r="B2540" s="487"/>
      <c r="C2540" s="487"/>
    </row>
    <row r="2541" spans="2:3" ht="12.75">
      <c r="B2541" s="487"/>
      <c r="C2541" s="487"/>
    </row>
    <row r="2542" spans="2:3" ht="12.75">
      <c r="B2542" s="487"/>
      <c r="C2542" s="487"/>
    </row>
    <row r="2543" spans="2:3" ht="12.75">
      <c r="B2543" s="487"/>
      <c r="C2543" s="487"/>
    </row>
    <row r="2544" spans="2:3" ht="12.75">
      <c r="B2544" s="487"/>
      <c r="C2544" s="487"/>
    </row>
    <row r="2545" spans="2:3" ht="12.75">
      <c r="B2545" s="487"/>
      <c r="C2545" s="487"/>
    </row>
    <row r="2546" spans="2:3" ht="12.75">
      <c r="B2546" s="487"/>
      <c r="C2546" s="487"/>
    </row>
    <row r="2547" spans="2:3" ht="12.75">
      <c r="B2547" s="487"/>
      <c r="C2547" s="487"/>
    </row>
    <row r="2548" spans="2:3" ht="12.75">
      <c r="B2548" s="487"/>
      <c r="C2548" s="487"/>
    </row>
    <row r="2549" spans="2:3" ht="12.75">
      <c r="B2549" s="487"/>
      <c r="C2549" s="487"/>
    </row>
    <row r="2550" spans="2:3" ht="12.75">
      <c r="B2550" s="487"/>
      <c r="C2550" s="487"/>
    </row>
    <row r="2551" spans="2:3" ht="12.75">
      <c r="B2551" s="487"/>
      <c r="C2551" s="487"/>
    </row>
    <row r="2552" spans="2:3" ht="12.75">
      <c r="B2552" s="487"/>
      <c r="C2552" s="487"/>
    </row>
    <row r="2553" spans="2:3" ht="12.75">
      <c r="B2553" s="487"/>
      <c r="C2553" s="487"/>
    </row>
    <row r="2554" spans="2:3" ht="12.75">
      <c r="B2554" s="487"/>
      <c r="C2554" s="487"/>
    </row>
    <row r="2555" spans="2:3" ht="12.75">
      <c r="B2555" s="487"/>
      <c r="C2555" s="487"/>
    </row>
    <row r="2556" spans="2:3" ht="12.75">
      <c r="B2556" s="487"/>
      <c r="C2556" s="487"/>
    </row>
    <row r="2557" spans="2:3" ht="12.75">
      <c r="B2557" s="487"/>
      <c r="C2557" s="487"/>
    </row>
    <row r="2558" spans="2:3" ht="12.75">
      <c r="B2558" s="487"/>
      <c r="C2558" s="487"/>
    </row>
    <row r="2559" spans="2:3" ht="12.75">
      <c r="B2559" s="487"/>
      <c r="C2559" s="487"/>
    </row>
    <row r="2560" spans="2:3" ht="12.75">
      <c r="B2560" s="487"/>
      <c r="C2560" s="487"/>
    </row>
    <row r="2561" spans="2:3" ht="12.75">
      <c r="B2561" s="487"/>
      <c r="C2561" s="487"/>
    </row>
    <row r="2562" spans="2:3" ht="12.75">
      <c r="B2562" s="487"/>
      <c r="C2562" s="487"/>
    </row>
    <row r="2563" spans="2:3" ht="12.75">
      <c r="B2563" s="487"/>
      <c r="C2563" s="487"/>
    </row>
    <row r="2564" spans="2:3" ht="12.75">
      <c r="B2564" s="487"/>
      <c r="C2564" s="487"/>
    </row>
    <row r="2565" spans="2:3" ht="12.75">
      <c r="B2565" s="487"/>
      <c r="C2565" s="487"/>
    </row>
    <row r="2566" spans="2:3" ht="12.75">
      <c r="B2566" s="487"/>
      <c r="C2566" s="487"/>
    </row>
    <row r="2567" spans="2:3" ht="12.75">
      <c r="B2567" s="487"/>
      <c r="C2567" s="487"/>
    </row>
    <row r="2568" spans="2:3" ht="12.75">
      <c r="B2568" s="487"/>
      <c r="C2568" s="487"/>
    </row>
    <row r="2569" spans="2:3" ht="12.75">
      <c r="B2569" s="487"/>
      <c r="C2569" s="487"/>
    </row>
    <row r="2570" spans="2:3" ht="12.75">
      <c r="B2570" s="487"/>
      <c r="C2570" s="487"/>
    </row>
    <row r="2571" spans="2:3" ht="12.75">
      <c r="B2571" s="487"/>
      <c r="C2571" s="487"/>
    </row>
    <row r="2572" spans="2:3" ht="12.75">
      <c r="B2572" s="487"/>
      <c r="C2572" s="487"/>
    </row>
    <row r="2573" spans="2:3" ht="12.75">
      <c r="B2573" s="487"/>
      <c r="C2573" s="487"/>
    </row>
    <row r="2574" spans="2:3" ht="12.75">
      <c r="B2574" s="487"/>
      <c r="C2574" s="487"/>
    </row>
    <row r="2575" spans="2:3" ht="12.75">
      <c r="B2575" s="487"/>
      <c r="C2575" s="487"/>
    </row>
    <row r="2576" spans="2:3" ht="12.75">
      <c r="B2576" s="487"/>
      <c r="C2576" s="487"/>
    </row>
    <row r="2577" spans="2:3" ht="12.75">
      <c r="B2577" s="487"/>
      <c r="C2577" s="487"/>
    </row>
    <row r="2578" spans="2:3" ht="12.75">
      <c r="B2578" s="487"/>
      <c r="C2578" s="487"/>
    </row>
    <row r="2579" spans="2:3" ht="12.75">
      <c r="B2579" s="487"/>
      <c r="C2579" s="487"/>
    </row>
    <row r="2580" spans="2:3" ht="12.75">
      <c r="B2580" s="487"/>
      <c r="C2580" s="487"/>
    </row>
    <row r="2581" spans="2:3" ht="12.75">
      <c r="B2581" s="487"/>
      <c r="C2581" s="487"/>
    </row>
    <row r="2582" spans="2:3" ht="12.75">
      <c r="B2582" s="487"/>
      <c r="C2582" s="487"/>
    </row>
    <row r="2583" spans="2:3" ht="12.75">
      <c r="B2583" s="487"/>
      <c r="C2583" s="487"/>
    </row>
    <row r="2584" spans="2:3" ht="12.75">
      <c r="B2584" s="487"/>
      <c r="C2584" s="487"/>
    </row>
    <row r="2585" spans="2:3" ht="12.75">
      <c r="B2585" s="487"/>
      <c r="C2585" s="487"/>
    </row>
    <row r="2586" spans="2:3" ht="12.75">
      <c r="B2586" s="487"/>
      <c r="C2586" s="487"/>
    </row>
    <row r="2587" spans="2:3" ht="12.75">
      <c r="B2587" s="487"/>
      <c r="C2587" s="487"/>
    </row>
    <row r="2588" spans="2:3" ht="12.75">
      <c r="B2588" s="487"/>
      <c r="C2588" s="487"/>
    </row>
    <row r="2589" spans="2:3" ht="12.75">
      <c r="B2589" s="487"/>
      <c r="C2589" s="487"/>
    </row>
    <row r="2590" spans="2:3" ht="12.75">
      <c r="B2590" s="487"/>
      <c r="C2590" s="487"/>
    </row>
    <row r="2591" spans="2:3" ht="12.75">
      <c r="B2591" s="487"/>
      <c r="C2591" s="487"/>
    </row>
    <row r="2592" spans="2:3" ht="12.75">
      <c r="B2592" s="487"/>
      <c r="C2592" s="487"/>
    </row>
    <row r="2593" spans="2:3" ht="12.75">
      <c r="B2593" s="487"/>
      <c r="C2593" s="487"/>
    </row>
    <row r="2594" spans="2:3" ht="12.75">
      <c r="B2594" s="487"/>
      <c r="C2594" s="487"/>
    </row>
    <row r="2595" spans="2:3" ht="12.75">
      <c r="B2595" s="487"/>
      <c r="C2595" s="487"/>
    </row>
    <row r="2596" spans="2:3" ht="12.75">
      <c r="B2596" s="487"/>
      <c r="C2596" s="487"/>
    </row>
    <row r="2597" spans="2:3" ht="12.75">
      <c r="B2597" s="487"/>
      <c r="C2597" s="487"/>
    </row>
    <row r="2598" spans="2:3" ht="12.75">
      <c r="B2598" s="487"/>
      <c r="C2598" s="487"/>
    </row>
    <row r="2599" spans="2:3" ht="12.75">
      <c r="B2599" s="487"/>
      <c r="C2599" s="487"/>
    </row>
    <row r="2600" spans="2:3" ht="12.75">
      <c r="B2600" s="487"/>
      <c r="C2600" s="487"/>
    </row>
    <row r="2601" spans="2:3" ht="12.75">
      <c r="B2601" s="487"/>
      <c r="C2601" s="487"/>
    </row>
  </sheetData>
  <sheetProtection formatCells="0" formatColumns="0" formatRows="0"/>
  <mergeCells count="182">
    <mergeCell ref="I71:L71"/>
    <mergeCell ref="F79:H79"/>
    <mergeCell ref="C74:E74"/>
    <mergeCell ref="F71:H71"/>
    <mergeCell ref="C79:E79"/>
    <mergeCell ref="F72:H72"/>
    <mergeCell ref="F76:H76"/>
    <mergeCell ref="I76:L76"/>
    <mergeCell ref="F74:H74"/>
    <mergeCell ref="I72:L72"/>
    <mergeCell ref="C72:E72"/>
    <mergeCell ref="I74:L74"/>
    <mergeCell ref="I79:L79"/>
    <mergeCell ref="F75:H75"/>
    <mergeCell ref="I75:L75"/>
    <mergeCell ref="C76:E76"/>
    <mergeCell ref="C71:E71"/>
    <mergeCell ref="I91:L91"/>
    <mergeCell ref="F92:H92"/>
    <mergeCell ref="I92:L92"/>
    <mergeCell ref="F85:H85"/>
    <mergeCell ref="F87:H87"/>
    <mergeCell ref="I73:L73"/>
    <mergeCell ref="C75:E75"/>
    <mergeCell ref="F73:H73"/>
    <mergeCell ref="C73:E73"/>
    <mergeCell ref="C69:E69"/>
    <mergeCell ref="F68:H68"/>
    <mergeCell ref="F70:H70"/>
    <mergeCell ref="C66:E66"/>
    <mergeCell ref="C70:E70"/>
    <mergeCell ref="I70:L70"/>
    <mergeCell ref="F60:H60"/>
    <mergeCell ref="F59:H59"/>
    <mergeCell ref="I63:L63"/>
    <mergeCell ref="I68:L68"/>
    <mergeCell ref="F66:H66"/>
    <mergeCell ref="F63:H63"/>
    <mergeCell ref="C60:E60"/>
    <mergeCell ref="I61:L61"/>
    <mergeCell ref="I60:L60"/>
    <mergeCell ref="C63:E63"/>
    <mergeCell ref="C9:D9"/>
    <mergeCell ref="C10:D10"/>
    <mergeCell ref="C11:D11"/>
    <mergeCell ref="F23:L23"/>
    <mergeCell ref="I41:L41"/>
    <mergeCell ref="I14:L14"/>
    <mergeCell ref="F33:H33"/>
    <mergeCell ref="C26:E26"/>
    <mergeCell ref="C14:E14"/>
    <mergeCell ref="F37:H37"/>
    <mergeCell ref="F24:H24"/>
    <mergeCell ref="I24:L24"/>
    <mergeCell ref="C37:E37"/>
    <mergeCell ref="C24:E24"/>
    <mergeCell ref="I26:L26"/>
    <mergeCell ref="I37:L37"/>
    <mergeCell ref="C40:E40"/>
    <mergeCell ref="F40:H40"/>
    <mergeCell ref="F39:H39"/>
    <mergeCell ref="C41:E41"/>
    <mergeCell ref="C42:E42"/>
    <mergeCell ref="I42:L42"/>
    <mergeCell ref="I43:L43"/>
    <mergeCell ref="C39:E39"/>
    <mergeCell ref="F45:H45"/>
    <mergeCell ref="I39:L39"/>
    <mergeCell ref="F43:H43"/>
    <mergeCell ref="C46:E46"/>
    <mergeCell ref="F50:H50"/>
    <mergeCell ref="F42:H42"/>
    <mergeCell ref="F46:H46"/>
    <mergeCell ref="I40:L40"/>
    <mergeCell ref="I55:L55"/>
    <mergeCell ref="F14:H14"/>
    <mergeCell ref="F26:H26"/>
    <mergeCell ref="C55:E55"/>
    <mergeCell ref="I56:L56"/>
    <mergeCell ref="F56:H56"/>
    <mergeCell ref="I46:L46"/>
    <mergeCell ref="I52:L52"/>
    <mergeCell ref="I53:L53"/>
    <mergeCell ref="F53:H53"/>
    <mergeCell ref="C52:E52"/>
    <mergeCell ref="F55:H55"/>
    <mergeCell ref="F52:H52"/>
    <mergeCell ref="C45:E45"/>
    <mergeCell ref="I44:L44"/>
    <mergeCell ref="F44:H44"/>
    <mergeCell ref="F41:H41"/>
    <mergeCell ref="C33:E33"/>
    <mergeCell ref="C44:E44"/>
    <mergeCell ref="I45:L45"/>
    <mergeCell ref="C43:E43"/>
    <mergeCell ref="I33:L33"/>
    <mergeCell ref="I47:L47"/>
    <mergeCell ref="C103:E103"/>
    <mergeCell ref="F82:H82"/>
    <mergeCell ref="I82:L82"/>
    <mergeCell ref="F91:H91"/>
    <mergeCell ref="C93:E93"/>
    <mergeCell ref="I85:L85"/>
    <mergeCell ref="I87:L87"/>
    <mergeCell ref="C94:E94"/>
    <mergeCell ref="C92:E92"/>
    <mergeCell ref="C91:E91"/>
    <mergeCell ref="C85:E85"/>
    <mergeCell ref="C82:E82"/>
    <mergeCell ref="I96:L96"/>
    <mergeCell ref="I100:L100"/>
    <mergeCell ref="I101:L101"/>
    <mergeCell ref="F54:H54"/>
    <mergeCell ref="I54:L54"/>
    <mergeCell ref="C68:E68"/>
    <mergeCell ref="C61:E61"/>
    <mergeCell ref="F69:H69"/>
    <mergeCell ref="I59:L59"/>
    <mergeCell ref="I66:L66"/>
    <mergeCell ref="I69:L69"/>
    <mergeCell ref="C104:E104"/>
    <mergeCell ref="C97:E97"/>
    <mergeCell ref="C105:E105"/>
    <mergeCell ref="C102:E102"/>
    <mergeCell ref="C98:E98"/>
    <mergeCell ref="C100:E100"/>
    <mergeCell ref="C95:E95"/>
    <mergeCell ref="F97:H97"/>
    <mergeCell ref="F102:H102"/>
    <mergeCell ref="C99:E99"/>
    <mergeCell ref="C96:E96"/>
    <mergeCell ref="C101:E101"/>
    <mergeCell ref="F96:H96"/>
    <mergeCell ref="F101:H101"/>
    <mergeCell ref="F106:H106"/>
    <mergeCell ref="I106:L106"/>
    <mergeCell ref="C15:E15"/>
    <mergeCell ref="F15:G15"/>
    <mergeCell ref="I15:L15"/>
    <mergeCell ref="F103:H103"/>
    <mergeCell ref="I103:L103"/>
    <mergeCell ref="F104:H104"/>
    <mergeCell ref="I105:L105"/>
    <mergeCell ref="F100:H100"/>
    <mergeCell ref="F105:H105"/>
    <mergeCell ref="I102:L102"/>
    <mergeCell ref="I97:L97"/>
    <mergeCell ref="I104:L104"/>
    <mergeCell ref="F98:H98"/>
    <mergeCell ref="I98:L98"/>
    <mergeCell ref="F99:H99"/>
    <mergeCell ref="F95:H95"/>
    <mergeCell ref="I95:L95"/>
    <mergeCell ref="C106:E106"/>
    <mergeCell ref="C81:E81"/>
    <mergeCell ref="F81:H81"/>
    <mergeCell ref="I81:L81"/>
    <mergeCell ref="C87:E87"/>
    <mergeCell ref="D7:E7"/>
    <mergeCell ref="I99:L99"/>
    <mergeCell ref="F93:H93"/>
    <mergeCell ref="I93:L93"/>
    <mergeCell ref="F94:H94"/>
    <mergeCell ref="I94:L94"/>
    <mergeCell ref="C56:E56"/>
    <mergeCell ref="C57:E57"/>
    <mergeCell ref="C50:E50"/>
    <mergeCell ref="I50:L50"/>
    <mergeCell ref="I58:L58"/>
    <mergeCell ref="C53:E53"/>
    <mergeCell ref="C62:E62"/>
    <mergeCell ref="F62:H62"/>
    <mergeCell ref="I62:L62"/>
    <mergeCell ref="I57:L57"/>
    <mergeCell ref="C59:E59"/>
    <mergeCell ref="C54:E54"/>
    <mergeCell ref="F61:H61"/>
    <mergeCell ref="F58:H58"/>
    <mergeCell ref="F57:H57"/>
    <mergeCell ref="C58:E58"/>
    <mergeCell ref="C47:E47"/>
    <mergeCell ref="F47:H47"/>
  </mergeCells>
  <conditionalFormatting sqref="C63:E63">
    <cfRule type="expression" priority="2" dxfId="1272" stopIfTrue="1">
      <formula>$F$63&lt;0</formula>
    </cfRule>
  </conditionalFormatting>
  <conditionalFormatting sqref="C60:E60">
    <cfRule type="expression" priority="3" dxfId="1272" stopIfTrue="1">
      <formula>$C$60&gt;MIN($C$92,$F$59)</formula>
    </cfRule>
  </conditionalFormatting>
  <conditionalFormatting sqref="C61:E61">
    <cfRule type="expression" priority="4" dxfId="1272" stopIfTrue="1">
      <formula>$C$61&gt;MIN($C$93,$C$59)</formula>
    </cfRule>
  </conditionalFormatting>
  <conditionalFormatting sqref="C62:E62">
    <cfRule type="expression" priority="5" dxfId="1272" stopIfTrue="1">
      <formula>$C$62&gt;MIN($C$95,$C$59)</formula>
    </cfRule>
  </conditionalFormatting>
  <conditionalFormatting sqref="F63:H63">
    <cfRule type="expression" priority="1" dxfId="1272" stopIfTrue="1">
      <formula>$F$63&lt;0</formula>
    </cfRule>
  </conditionalFormatting>
  <printOptions horizontalCentered="1"/>
  <pageMargins left="0.5" right="0.5" top="0.5" bottom="0.5" header="0.1" footer="0.3"/>
  <pageSetup fitToHeight="0" fitToWidth="0" orientation="landscape" scale="59" r:id="rId2"/>
  <headerFooter scaleWithDoc="0" alignWithMargins="0">
    <oddFooter>&amp;LAccounting</oddFooter>
  </headerFooter>
  <rowBreaks count="1" manualBreakCount="1">
    <brk id="64" min="1" max="11" man="1"/>
  </rowBreaks>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1"/>
    <outlinePr summaryBelow="0"/>
  </sheetPr>
  <dimension ref="A1:AN362"/>
  <sheetViews>
    <sheetView showGridLines="0" view="pageBreakPreview" zoomScale="70" zoomScaleNormal="90" zoomScaleSheetLayoutView="70" zoomScalePageLayoutView="80" workbookViewId="0" topLeftCell="A1">
      <selection pane="topLeft" activeCell="E2" sqref="E2"/>
    </sheetView>
  </sheetViews>
  <sheetFormatPr defaultColWidth="11.42578125" defaultRowHeight="12.75" outlineLevelCol="1"/>
  <cols>
    <col min="1" max="1" width="3.71428571428571" style="52" customWidth="1"/>
    <col min="2" max="2" width="19" style="52" customWidth="1"/>
    <col min="3" max="3" width="11.5714285714286" style="51" customWidth="1"/>
    <col min="4" max="4" width="15.1428571428571" style="51" customWidth="1"/>
    <col min="5" max="5" width="52.1428571428571" style="246" customWidth="1"/>
    <col min="6" max="6" width="14" style="53" customWidth="1" outlineLevel="1"/>
    <col min="7" max="7" width="14" style="52" customWidth="1" outlineLevel="1"/>
    <col min="8" max="8" width="14" style="77" customWidth="1" outlineLevel="1"/>
    <col min="9" max="16" width="14" style="52" customWidth="1" outlineLevel="1"/>
    <col min="17" max="17" width="51.2857142857143" style="52" customWidth="1" outlineLevel="1"/>
    <col min="18" max="25" width="14" style="52" customWidth="1" outlineLevel="1"/>
    <col min="26" max="26" width="13" style="52" customWidth="1" outlineLevel="1"/>
    <col min="27" max="27" width="21.5714285714286" style="52" customWidth="1"/>
    <col min="28" max="28" width="25.8571428571429" style="52" customWidth="1"/>
    <col min="29" max="29" width="31" style="52" customWidth="1"/>
    <col min="30" max="30" width="27.8571428571429" style="52" customWidth="1"/>
    <col min="31" max="31" width="13.7142857142857" style="52" customWidth="1"/>
    <col min="32" max="32" width="18" style="247" customWidth="1"/>
    <col min="33" max="33" width="18.4285714285714" style="247" customWidth="1"/>
    <col min="34" max="34" width="19.4285714285714" style="247" customWidth="1"/>
    <col min="35" max="35" width="20.2857142857143" style="335" customWidth="1"/>
    <col min="36" max="36" width="18.4285714285714" style="169" customWidth="1"/>
    <col min="37" max="37" width="7.71428571428571" style="170" customWidth="1"/>
    <col min="38" max="38" width="29.7142857142857" style="170" customWidth="1"/>
    <col min="39" max="39" width="38.7142857142857" style="336" customWidth="1"/>
    <col min="40" max="40" width="26.1428571428571" style="389" bestFit="1" customWidth="1"/>
    <col min="41" max="16384" width="11.4285714285714" style="52"/>
  </cols>
  <sheetData>
    <row r="1" spans="17:40" ht="12.75">
      <c r="Q1"/>
      <c r="AN1" s="387"/>
    </row>
    <row r="2" spans="3:40" ht="18.75">
      <c r="C2" s="331"/>
      <c r="D2" s="331"/>
      <c r="E2" s="54" t="s">
        <v>53</v>
      </c>
      <c r="F2" s="77"/>
      <c r="H2" s="52"/>
      <c r="Q2" s="626"/>
      <c r="R2" s="61"/>
      <c r="S2" s="61"/>
      <c r="T2" s="61"/>
      <c r="AA2" s="53"/>
      <c r="AB2" s="53"/>
      <c r="AC2" s="53"/>
      <c r="AN2" s="387"/>
    </row>
    <row r="3" spans="3:40" ht="15" customHeight="1">
      <c r="C3" s="331"/>
      <c r="D3" s="331"/>
      <c r="E3" s="594" t="s">
        <v>44</v>
      </c>
      <c r="G3" s="55"/>
      <c r="H3" s="56" t="s">
        <v>46</v>
      </c>
      <c r="Q3" s="248"/>
      <c r="R3" s="61"/>
      <c r="S3" s="61"/>
      <c r="T3" s="595"/>
      <c r="V3" s="595"/>
      <c r="AA3" s="53"/>
      <c r="AB3" s="53"/>
      <c r="AC3" s="53"/>
      <c r="AN3" s="387"/>
    </row>
    <row r="4" spans="3:40" s="61" customFormat="1" ht="15" customHeight="1">
      <c r="C4" s="60"/>
      <c r="D4" s="60"/>
      <c r="E4" s="594" t="s">
        <v>1378</v>
      </c>
      <c r="G4" s="58"/>
      <c r="H4" s="56" t="s">
        <v>18</v>
      </c>
      <c r="Q4" s="248"/>
      <c r="T4" s="595"/>
      <c r="V4" s="595"/>
      <c r="AE4" s="52"/>
      <c r="AF4" s="247"/>
      <c r="AG4" s="247"/>
      <c r="AH4" s="247"/>
      <c r="AI4" s="335"/>
      <c r="AJ4" s="169"/>
      <c r="AK4" s="170"/>
      <c r="AL4" s="170"/>
      <c r="AM4" s="336"/>
      <c r="AN4" s="387"/>
    </row>
    <row r="5" spans="3:40" s="61" customFormat="1" ht="15" customHeight="1">
      <c r="C5" s="60"/>
      <c r="D5" s="60"/>
      <c r="E5" s="596">
        <v>42614</v>
      </c>
      <c r="G5" s="59"/>
      <c r="H5" s="56" t="s">
        <v>47</v>
      </c>
      <c r="Q5" s="57"/>
      <c r="T5" s="595"/>
      <c r="V5" s="595"/>
      <c r="AE5" s="52"/>
      <c r="AF5" s="247"/>
      <c r="AG5" s="247"/>
      <c r="AH5" s="247"/>
      <c r="AI5" s="335"/>
      <c r="AJ5" s="169"/>
      <c r="AK5" s="170"/>
      <c r="AL5" s="170"/>
      <c r="AM5" s="336"/>
      <c r="AN5" s="387"/>
    </row>
    <row r="6" spans="3:40" s="61" customFormat="1" ht="18" customHeight="1">
      <c r="C6" s="60"/>
      <c r="D6" s="60"/>
      <c r="F6" s="250"/>
      <c r="G6" s="250"/>
      <c r="H6" s="250"/>
      <c r="I6" s="250"/>
      <c r="J6" s="250"/>
      <c r="K6" s="250"/>
      <c r="L6" s="250"/>
      <c r="M6" s="250"/>
      <c r="N6" s="250"/>
      <c r="O6" s="250"/>
      <c r="P6" s="250"/>
      <c r="R6" s="250"/>
      <c r="S6" s="250"/>
      <c r="T6" s="250"/>
      <c r="U6" s="250"/>
      <c r="V6" s="250"/>
      <c r="W6" s="250"/>
      <c r="X6" s="250"/>
      <c r="Y6" s="250"/>
      <c r="Z6" s="250"/>
      <c r="AE6" s="52"/>
      <c r="AF6" s="247"/>
      <c r="AG6" s="247"/>
      <c r="AH6" s="247"/>
      <c r="AI6" s="335"/>
      <c r="AJ6" s="169"/>
      <c r="AK6" s="170"/>
      <c r="AL6" s="170"/>
      <c r="AM6" s="336"/>
      <c r="AN6" s="387"/>
    </row>
    <row r="7" spans="1:40" ht="17.25" customHeight="1">
      <c r="A7" s="53"/>
      <c r="B7" s="63"/>
      <c r="C7" s="63"/>
      <c r="D7" s="63"/>
      <c r="E7" s="63"/>
      <c r="F7" s="345" t="s">
        <v>14</v>
      </c>
      <c r="G7" s="346"/>
      <c r="H7" s="346"/>
      <c r="I7" s="346"/>
      <c r="J7" s="346"/>
      <c r="K7" s="347"/>
      <c r="L7" s="348" t="s">
        <v>35</v>
      </c>
      <c r="M7" s="349"/>
      <c r="N7" s="349"/>
      <c r="O7" s="349"/>
      <c r="P7" s="349"/>
      <c r="Q7" s="250"/>
      <c r="R7" s="348" t="s">
        <v>35</v>
      </c>
      <c r="S7" s="349"/>
      <c r="T7" s="349"/>
      <c r="U7" s="349"/>
      <c r="V7" s="349"/>
      <c r="W7" s="349"/>
      <c r="X7" s="349"/>
      <c r="Y7" s="349"/>
      <c r="Z7" s="350"/>
      <c r="AA7" s="53"/>
      <c r="AB7" s="53"/>
      <c r="AC7" s="53"/>
      <c r="AN7" s="387"/>
    </row>
    <row r="8" spans="1:40" ht="17.25" customHeight="1">
      <c r="A8" s="53"/>
      <c r="B8" s="53"/>
      <c r="E8" s="132" t="s">
        <v>136</v>
      </c>
      <c r="F8" s="397">
        <v>2011</v>
      </c>
      <c r="G8" s="397">
        <v>2012</v>
      </c>
      <c r="H8" s="351">
        <v>2013</v>
      </c>
      <c r="I8" s="397">
        <v>2014</v>
      </c>
      <c r="J8" s="397">
        <v>2015</v>
      </c>
      <c r="K8" s="397">
        <v>2016</v>
      </c>
      <c r="L8" s="252">
        <v>2017</v>
      </c>
      <c r="M8" s="252">
        <v>2018</v>
      </c>
      <c r="N8" s="252">
        <v>2019</v>
      </c>
      <c r="O8" s="252">
        <v>2020</v>
      </c>
      <c r="P8" s="252">
        <v>2021</v>
      </c>
      <c r="Q8" s="132" t="s">
        <v>136</v>
      </c>
      <c r="R8" s="252">
        <v>2022</v>
      </c>
      <c r="S8" s="252">
        <v>2023</v>
      </c>
      <c r="T8" s="252">
        <v>2024</v>
      </c>
      <c r="U8" s="252">
        <v>2025</v>
      </c>
      <c r="V8" s="252">
        <v>2026</v>
      </c>
      <c r="W8" s="252">
        <v>2027</v>
      </c>
      <c r="X8" s="252">
        <v>2028</v>
      </c>
      <c r="Y8" s="252">
        <v>2029</v>
      </c>
      <c r="Z8" s="253">
        <v>2030</v>
      </c>
      <c r="AA8" s="53"/>
      <c r="AB8" s="53"/>
      <c r="AC8" s="53"/>
      <c r="AN8" s="387"/>
    </row>
    <row r="9" spans="1:40" ht="12.75">
      <c r="A9" s="53"/>
      <c r="B9" s="254"/>
      <c r="C9" s="254"/>
      <c r="D9" s="254"/>
      <c r="E9" s="133" t="s">
        <v>42</v>
      </c>
      <c r="F9" s="134">
        <v>14833114.698654905</v>
      </c>
      <c r="G9" s="291">
        <v>14513108.52490351</v>
      </c>
      <c r="H9" s="292">
        <v>17069487.956330221</v>
      </c>
      <c r="I9" s="293">
        <v>20156191.346259829</v>
      </c>
      <c r="J9" s="291">
        <v>21284724.066521451</v>
      </c>
      <c r="K9" s="292">
        <v>22974645.561215606</v>
      </c>
      <c r="L9" s="291">
        <v>23496173.055587627</v>
      </c>
      <c r="M9" s="291">
        <v>22009832.37666706</v>
      </c>
      <c r="N9" s="291">
        <v>22423202.000999995</v>
      </c>
      <c r="O9" s="294">
        <v>21986471.251000002</v>
      </c>
      <c r="P9" s="295">
        <v>21813050.535999998</v>
      </c>
      <c r="Q9" s="133" t="s">
        <v>42</v>
      </c>
      <c r="R9" s="296">
        <v>19389585.904000003</v>
      </c>
      <c r="S9" s="296">
        <v>19039908.441</v>
      </c>
      <c r="T9" s="296">
        <v>18765715.501999997</v>
      </c>
      <c r="U9" s="296">
        <v>18639876.52</v>
      </c>
      <c r="V9" s="296">
        <v>18078289.254999999</v>
      </c>
      <c r="W9" s="296">
        <v>17808013.701000001</v>
      </c>
      <c r="X9" s="296">
        <v>17746948.593000002</v>
      </c>
      <c r="Y9" s="296">
        <v>17163302.747999996</v>
      </c>
      <c r="Z9" s="297">
        <v>17086928.431000002</v>
      </c>
      <c r="AA9" s="53"/>
      <c r="AB9" s="53"/>
      <c r="AC9" s="53"/>
      <c r="AN9" s="387"/>
    </row>
    <row r="10" spans="1:40" ht="12.75">
      <c r="A10" s="53"/>
      <c r="B10" s="254"/>
      <c r="C10" s="254"/>
      <c r="D10" s="254"/>
      <c r="E10" s="135" t="s">
        <v>182</v>
      </c>
      <c r="F10" s="136">
        <v>14784895.507943906</v>
      </c>
      <c r="G10" s="137">
        <v>13049392.681593575</v>
      </c>
      <c r="H10" s="138">
        <v>14163185.109308733</v>
      </c>
      <c r="I10" s="136">
        <v>16899317.074849233</v>
      </c>
      <c r="J10" s="137">
        <v>17409402.80824548</v>
      </c>
      <c r="K10" s="138">
        <v>18200388.181308519</v>
      </c>
      <c r="L10" s="136">
        <v>18006309.563220333</v>
      </c>
      <c r="M10" s="137">
        <v>15979888.048220336</v>
      </c>
      <c r="N10" s="137">
        <v>15254625.557220334</v>
      </c>
      <c r="O10" s="283">
        <v>14400364.277254237</v>
      </c>
      <c r="P10" s="285">
        <v>13982615.291220337</v>
      </c>
      <c r="Q10" s="135" t="s">
        <v>182</v>
      </c>
      <c r="R10" s="286">
        <v>11596257.60422034</v>
      </c>
      <c r="S10" s="286">
        <v>11301087.191220338</v>
      </c>
      <c r="T10" s="286">
        <v>11076986.906254238</v>
      </c>
      <c r="U10" s="286">
        <v>10999325.454220338</v>
      </c>
      <c r="V10" s="286">
        <v>10460426.874220338</v>
      </c>
      <c r="W10" s="286">
        <v>10216401.317220341</v>
      </c>
      <c r="X10" s="286">
        <v>10165820.236254236</v>
      </c>
      <c r="Y10" s="286">
        <v>9634779.0872203391</v>
      </c>
      <c r="Z10" s="287">
        <v>9589220.3212203383</v>
      </c>
      <c r="AA10" s="53"/>
      <c r="AB10" s="53"/>
      <c r="AC10" s="53"/>
      <c r="AN10" s="387"/>
    </row>
    <row r="11" spans="1:40" ht="12.75">
      <c r="A11" s="53"/>
      <c r="B11" s="254"/>
      <c r="C11" s="254"/>
      <c r="D11" s="254"/>
      <c r="E11" s="135" t="s">
        <v>179</v>
      </c>
      <c r="F11" s="136">
        <v>48219.190710999996</v>
      </c>
      <c r="G11" s="137">
        <v>1463715.8433099345</v>
      </c>
      <c r="H11" s="138">
        <v>2906302.8470214894</v>
      </c>
      <c r="I11" s="136">
        <v>3256874.2714105947</v>
      </c>
      <c r="J11" s="137">
        <v>3875321.2582759699</v>
      </c>
      <c r="K11" s="138">
        <v>4774257.3799070874</v>
      </c>
      <c r="L11" s="136">
        <v>5489863.4923672946</v>
      </c>
      <c r="M11" s="137">
        <v>6029944.3284467245</v>
      </c>
      <c r="N11" s="137">
        <v>7168576.4437796613</v>
      </c>
      <c r="O11" s="283">
        <v>7586106.9737457633</v>
      </c>
      <c r="P11" s="136">
        <v>7830435.2447796594</v>
      </c>
      <c r="Q11" s="135" t="s">
        <v>179</v>
      </c>
      <c r="R11" s="137">
        <v>7793328.2997796638</v>
      </c>
      <c r="S11" s="137">
        <v>7738821.249779663</v>
      </c>
      <c r="T11" s="137">
        <v>7688728.5957457609</v>
      </c>
      <c r="U11" s="137">
        <v>7640551.0657796608</v>
      </c>
      <c r="V11" s="137">
        <v>7617862.3807796612</v>
      </c>
      <c r="W11" s="137">
        <v>7591612.3837796608</v>
      </c>
      <c r="X11" s="137">
        <v>7581128.3567457646</v>
      </c>
      <c r="Y11" s="137">
        <v>7528523.6607796578</v>
      </c>
      <c r="Z11" s="138">
        <v>7497708.1097796634</v>
      </c>
      <c r="AA11" s="53"/>
      <c r="AB11" s="53"/>
      <c r="AC11" s="53"/>
      <c r="AN11" s="387"/>
    </row>
    <row r="12" spans="1:40" ht="12.75">
      <c r="A12" s="53"/>
      <c r="B12" s="254"/>
      <c r="C12" s="254"/>
      <c r="D12" s="254"/>
      <c r="E12" s="135" t="s">
        <v>180</v>
      </c>
      <c r="F12" s="136">
        <v>0</v>
      </c>
      <c r="G12" s="137">
        <v>0</v>
      </c>
      <c r="H12" s="138">
        <v>0</v>
      </c>
      <c r="I12" s="136">
        <v>0</v>
      </c>
      <c r="J12" s="137">
        <v>0</v>
      </c>
      <c r="K12" s="138">
        <v>0</v>
      </c>
      <c r="L12" s="136">
        <v>0</v>
      </c>
      <c r="M12" s="137">
        <v>0</v>
      </c>
      <c r="N12" s="137">
        <v>0</v>
      </c>
      <c r="O12" s="283">
        <v>0</v>
      </c>
      <c r="P12" s="136">
        <v>0</v>
      </c>
      <c r="Q12" s="135" t="s">
        <v>180</v>
      </c>
      <c r="R12" s="137">
        <v>0</v>
      </c>
      <c r="S12" s="137">
        <v>0</v>
      </c>
      <c r="T12" s="137">
        <v>0</v>
      </c>
      <c r="U12" s="137">
        <v>0</v>
      </c>
      <c r="V12" s="137">
        <v>0</v>
      </c>
      <c r="W12" s="137">
        <v>0</v>
      </c>
      <c r="X12" s="137">
        <v>0</v>
      </c>
      <c r="Y12" s="137">
        <v>0</v>
      </c>
      <c r="Z12" s="138">
        <v>0</v>
      </c>
      <c r="AA12" s="53"/>
      <c r="AB12" s="53"/>
      <c r="AC12" s="53"/>
      <c r="AN12" s="387"/>
    </row>
    <row r="13" spans="1:40" ht="12.75">
      <c r="A13" s="53"/>
      <c r="B13" s="254"/>
      <c r="C13" s="254"/>
      <c r="D13" s="254"/>
      <c r="E13" s="139" t="s">
        <v>181</v>
      </c>
      <c r="F13" s="136">
        <v>0</v>
      </c>
      <c r="G13" s="140">
        <v>0</v>
      </c>
      <c r="H13" s="141">
        <v>0</v>
      </c>
      <c r="I13" s="142">
        <v>0</v>
      </c>
      <c r="J13" s="140">
        <v>0</v>
      </c>
      <c r="K13" s="141">
        <v>0</v>
      </c>
      <c r="L13" s="142">
        <v>0</v>
      </c>
      <c r="M13" s="140">
        <v>0</v>
      </c>
      <c r="N13" s="140">
        <v>0</v>
      </c>
      <c r="O13" s="284">
        <v>0</v>
      </c>
      <c r="P13" s="142">
        <v>0</v>
      </c>
      <c r="Q13" s="139" t="s">
        <v>181</v>
      </c>
      <c r="R13" s="140">
        <v>0</v>
      </c>
      <c r="S13" s="140">
        <v>0</v>
      </c>
      <c r="T13" s="140">
        <v>0</v>
      </c>
      <c r="U13" s="140">
        <v>0</v>
      </c>
      <c r="V13" s="140">
        <v>0</v>
      </c>
      <c r="W13" s="140">
        <v>0</v>
      </c>
      <c r="X13" s="140">
        <v>0</v>
      </c>
      <c r="Y13" s="140">
        <v>0</v>
      </c>
      <c r="Z13" s="141">
        <v>0</v>
      </c>
      <c r="AA13" s="53"/>
      <c r="AB13" s="53"/>
      <c r="AC13" s="53"/>
      <c r="AN13" s="387"/>
    </row>
    <row r="14" spans="1:40" ht="3" customHeight="1">
      <c r="A14" s="53"/>
      <c r="B14" s="254"/>
      <c r="C14" s="254"/>
      <c r="D14" s="254"/>
      <c r="E14" s="143"/>
      <c r="F14" s="144"/>
      <c r="G14" s="145"/>
      <c r="H14" s="146"/>
      <c r="I14" s="144"/>
      <c r="J14" s="147"/>
      <c r="K14" s="146"/>
      <c r="L14" s="147"/>
      <c r="M14" s="147"/>
      <c r="N14" s="147"/>
      <c r="O14" s="399"/>
      <c r="P14" s="164"/>
      <c r="Q14" s="143"/>
      <c r="R14" s="164"/>
      <c r="S14" s="164"/>
      <c r="T14" s="164"/>
      <c r="U14" s="164"/>
      <c r="V14" s="164"/>
      <c r="W14" s="164"/>
      <c r="X14" s="164"/>
      <c r="Y14" s="164"/>
      <c r="Z14" s="588"/>
      <c r="AA14" s="53"/>
      <c r="AB14" s="53"/>
      <c r="AC14" s="53"/>
      <c r="AN14" s="387"/>
    </row>
    <row r="15" spans="1:40" ht="12.75">
      <c r="A15" s="53"/>
      <c r="B15" s="254"/>
      <c r="C15" s="254"/>
      <c r="D15" s="254"/>
      <c r="E15" s="148" t="s">
        <v>77</v>
      </c>
      <c r="F15" s="149">
        <v>11270610.717560217</v>
      </c>
      <c r="G15" s="150">
        <v>12128559.919903509</v>
      </c>
      <c r="H15" s="151">
        <v>15400883.094030228</v>
      </c>
      <c r="I15" s="152">
        <v>18496967.418295342</v>
      </c>
      <c r="J15" s="153">
        <v>21166047.336471435</v>
      </c>
      <c r="K15" s="154">
        <v>22900356.77135887</v>
      </c>
      <c r="L15" s="153">
        <v>23398326.892587621</v>
      </c>
      <c r="M15" s="155">
        <v>22008011.197667062</v>
      </c>
      <c r="N15" s="153">
        <v>22423202.000999998</v>
      </c>
      <c r="O15" s="154">
        <v>21986471.251000002</v>
      </c>
      <c r="P15" s="153">
        <v>21813050.536000002</v>
      </c>
      <c r="Q15" s="148" t="s">
        <v>77</v>
      </c>
      <c r="R15" s="153">
        <v>19389585.903999995</v>
      </c>
      <c r="S15" s="153">
        <v>19039908.441000007</v>
      </c>
      <c r="T15" s="153">
        <v>18765715.502000019</v>
      </c>
      <c r="U15" s="153">
        <v>18639876.519999985</v>
      </c>
      <c r="V15" s="153">
        <v>18078289.254999999</v>
      </c>
      <c r="W15" s="153">
        <v>17808013.700999994</v>
      </c>
      <c r="X15" s="153">
        <v>17746948.593000002</v>
      </c>
      <c r="Y15" s="153">
        <v>17163302.748</v>
      </c>
      <c r="Z15" s="589">
        <v>17086928.430999998</v>
      </c>
      <c r="AA15" s="53"/>
      <c r="AB15" s="53"/>
      <c r="AC15" s="53"/>
      <c r="AN15" s="387"/>
    </row>
    <row r="16" spans="1:40" ht="12.75">
      <c r="A16" s="53"/>
      <c r="B16" s="254"/>
      <c r="C16" s="254"/>
      <c r="D16" s="254"/>
      <c r="E16" s="156" t="s">
        <v>78</v>
      </c>
      <c r="F16" s="157">
        <v>3562503.9810946891</v>
      </c>
      <c r="G16" s="158">
        <v>2384548.605</v>
      </c>
      <c r="H16" s="159">
        <v>1668604.8623000002</v>
      </c>
      <c r="I16" s="160">
        <v>1659223.9279644759</v>
      </c>
      <c r="J16" s="161">
        <v>118676.73005</v>
      </c>
      <c r="K16" s="162">
        <v>74288.789856750009</v>
      </c>
      <c r="L16" s="163">
        <v>97846.163000000015</v>
      </c>
      <c r="M16" s="163">
        <v>1821.1789999999999</v>
      </c>
      <c r="N16" s="163">
        <v>0</v>
      </c>
      <c r="O16" s="288">
        <v>0</v>
      </c>
      <c r="P16" s="163">
        <v>0</v>
      </c>
      <c r="Q16" s="156" t="s">
        <v>78</v>
      </c>
      <c r="R16" s="163">
        <v>0</v>
      </c>
      <c r="S16" s="163">
        <v>0</v>
      </c>
      <c r="T16" s="163">
        <v>0</v>
      </c>
      <c r="U16" s="163">
        <v>0</v>
      </c>
      <c r="V16" s="163">
        <v>0</v>
      </c>
      <c r="W16" s="163">
        <v>0</v>
      </c>
      <c r="X16" s="163">
        <v>0</v>
      </c>
      <c r="Y16" s="163">
        <v>0</v>
      </c>
      <c r="Z16" s="398">
        <v>0</v>
      </c>
      <c r="AA16" s="53"/>
      <c r="AB16" s="53"/>
      <c r="AC16" s="53"/>
      <c r="AN16" s="387"/>
    </row>
    <row r="17" spans="1:40" ht="2.25" customHeight="1">
      <c r="A17" s="53"/>
      <c r="B17" s="167"/>
      <c r="C17" s="332"/>
      <c r="D17" s="332"/>
      <c r="E17" s="62"/>
      <c r="F17" s="165"/>
      <c r="G17" s="166"/>
      <c r="H17" s="255"/>
      <c r="I17" s="165"/>
      <c r="J17" s="166"/>
      <c r="K17" s="255"/>
      <c r="L17" s="166"/>
      <c r="M17" s="166"/>
      <c r="N17" s="166"/>
      <c r="O17" s="166"/>
      <c r="P17" s="166"/>
      <c r="Q17" s="62"/>
      <c r="R17" s="166"/>
      <c r="S17" s="166"/>
      <c r="T17" s="166"/>
      <c r="U17" s="166"/>
      <c r="V17" s="166"/>
      <c r="W17" s="166"/>
      <c r="X17" s="166"/>
      <c r="Y17" s="166"/>
      <c r="Z17" s="166"/>
      <c r="AA17" s="53"/>
      <c r="AB17" s="53"/>
      <c r="AC17" s="53"/>
      <c r="AN17" s="387"/>
    </row>
    <row r="18" spans="1:40" ht="12.75">
      <c r="A18" s="53"/>
      <c r="B18" s="167"/>
      <c r="C18" s="332"/>
      <c r="D18" s="332"/>
      <c r="E18" s="256"/>
      <c r="F18" s="257"/>
      <c r="G18" s="258"/>
      <c r="H18" s="259"/>
      <c r="I18" s="257"/>
      <c r="J18" s="258"/>
      <c r="K18" s="259"/>
      <c r="L18" s="170"/>
      <c r="M18" s="170"/>
      <c r="N18" s="170"/>
      <c r="O18" s="170"/>
      <c r="P18" s="170"/>
      <c r="Q18" s="256"/>
      <c r="R18" s="170"/>
      <c r="S18" s="170"/>
      <c r="T18" s="170"/>
      <c r="U18" s="170"/>
      <c r="V18" s="170"/>
      <c r="W18" s="170"/>
      <c r="X18" s="170"/>
      <c r="Y18" s="170"/>
      <c r="Z18" s="170"/>
      <c r="AA18" s="53"/>
      <c r="AB18" s="53"/>
      <c r="AC18" s="53"/>
      <c r="AN18" s="52"/>
    </row>
    <row r="19" spans="1:40" ht="12.75">
      <c r="A19" s="53"/>
      <c r="B19" s="167"/>
      <c r="E19" s="168" t="s">
        <v>65</v>
      </c>
      <c r="F19" s="932">
        <v>193712.82250000001</v>
      </c>
      <c r="G19" s="933"/>
      <c r="H19" s="934"/>
      <c r="I19" s="932">
        <v>566935.25</v>
      </c>
      <c r="J19" s="933"/>
      <c r="K19" s="934"/>
      <c r="L19" s="932" t="s">
        <v>480</v>
      </c>
      <c r="M19" s="933"/>
      <c r="N19" s="933"/>
      <c r="O19" s="934"/>
      <c r="P19" s="280"/>
      <c r="Q19" s="168" t="s">
        <v>65</v>
      </c>
      <c r="R19" s="280"/>
      <c r="S19" s="280"/>
      <c r="T19" s="280"/>
      <c r="U19" s="280"/>
      <c r="V19" s="280"/>
      <c r="W19" s="280"/>
      <c r="X19" s="280"/>
      <c r="Y19" s="280"/>
      <c r="Z19" s="280"/>
      <c r="AA19" s="53"/>
      <c r="AB19" s="53"/>
      <c r="AC19" s="53"/>
      <c r="AN19" s="387"/>
    </row>
    <row r="20" spans="1:40" ht="12.75">
      <c r="A20" s="53"/>
      <c r="B20" s="167"/>
      <c r="E20" s="171" t="s">
        <v>91</v>
      </c>
      <c r="F20" s="172">
        <v>45798000</v>
      </c>
      <c r="G20" s="173">
        <v>35268000</v>
      </c>
      <c r="H20" s="174">
        <v>21268944</v>
      </c>
      <c r="I20" s="175">
        <v>6560776</v>
      </c>
      <c r="J20" s="176">
        <v>8494260.4804999996</v>
      </c>
      <c r="K20" s="177">
        <v>183681.49870000003</v>
      </c>
      <c r="L20" s="172">
        <v>0</v>
      </c>
      <c r="M20" s="173">
        <v>0</v>
      </c>
      <c r="N20" s="173">
        <v>0</v>
      </c>
      <c r="O20" s="174">
        <v>0</v>
      </c>
      <c r="P20" s="280"/>
      <c r="Q20" s="171" t="s">
        <v>91</v>
      </c>
      <c r="R20" s="280"/>
      <c r="S20" s="280"/>
      <c r="T20" s="280"/>
      <c r="U20" s="280"/>
      <c r="V20" s="280"/>
      <c r="W20" s="280"/>
      <c r="X20" s="280"/>
      <c r="Y20" s="280"/>
      <c r="Z20" s="280"/>
      <c r="AA20" s="53"/>
      <c r="AB20" s="53"/>
      <c r="AC20" s="53"/>
      <c r="AN20" s="387"/>
    </row>
    <row r="21" spans="1:40" ht="12.75">
      <c r="A21" s="53"/>
      <c r="B21" s="167"/>
      <c r="E21" s="178" t="s">
        <v>92</v>
      </c>
      <c r="F21" s="179">
        <v>0</v>
      </c>
      <c r="G21" s="180">
        <v>604353.90599999996</v>
      </c>
      <c r="H21" s="181">
        <v>16500</v>
      </c>
      <c r="I21" s="182">
        <v>0</v>
      </c>
      <c r="J21" s="180">
        <v>750</v>
      </c>
      <c r="K21" s="181">
        <v>16003.18</v>
      </c>
      <c r="L21" s="179">
        <v>0</v>
      </c>
      <c r="M21" s="183">
        <v>0</v>
      </c>
      <c r="N21" s="183">
        <v>0</v>
      </c>
      <c r="O21" s="184">
        <v>0</v>
      </c>
      <c r="P21" s="280"/>
      <c r="Q21" s="178" t="s">
        <v>92</v>
      </c>
      <c r="R21" s="280"/>
      <c r="S21" s="280"/>
      <c r="T21" s="280"/>
      <c r="U21" s="280"/>
      <c r="V21" s="280"/>
      <c r="W21" s="280"/>
      <c r="X21" s="280"/>
      <c r="Y21" s="280"/>
      <c r="Z21" s="280"/>
      <c r="AA21" s="53"/>
      <c r="AB21" s="53"/>
      <c r="AC21" s="53"/>
      <c r="AN21" s="387"/>
    </row>
    <row r="22" spans="1:40" s="77" customFormat="1" ht="12" customHeight="1">
      <c r="A22" s="61"/>
      <c r="B22" s="167"/>
      <c r="C22" s="333"/>
      <c r="D22" s="333"/>
      <c r="E22" s="168" t="s">
        <v>66</v>
      </c>
      <c r="F22" s="935">
        <v>0</v>
      </c>
      <c r="G22" s="936"/>
      <c r="H22" s="937"/>
      <c r="I22" s="935">
        <v>0</v>
      </c>
      <c r="J22" s="936"/>
      <c r="K22" s="937"/>
      <c r="L22" s="935" t="s">
        <v>480</v>
      </c>
      <c r="M22" s="936"/>
      <c r="N22" s="936"/>
      <c r="O22" s="937"/>
      <c r="P22" s="281"/>
      <c r="Q22" s="168" t="s">
        <v>66</v>
      </c>
      <c r="R22" s="281"/>
      <c r="S22" s="281"/>
      <c r="T22" s="281"/>
      <c r="U22" s="281"/>
      <c r="V22" s="281"/>
      <c r="W22" s="281"/>
      <c r="X22" s="281"/>
      <c r="Y22" s="281"/>
      <c r="Z22" s="281"/>
      <c r="AA22" s="61"/>
      <c r="AB22" s="61"/>
      <c r="AC22" s="61"/>
      <c r="AF22" s="76"/>
      <c r="AG22" s="76"/>
      <c r="AH22" s="76"/>
      <c r="AI22" s="392"/>
      <c r="AJ22" s="185"/>
      <c r="AK22" s="186"/>
      <c r="AL22" s="186"/>
      <c r="AM22" s="394"/>
      <c r="AN22" s="388"/>
    </row>
    <row r="23" spans="1:40" ht="12.75">
      <c r="A23" s="53"/>
      <c r="B23" s="167"/>
      <c r="C23" s="332"/>
      <c r="D23" s="332"/>
      <c r="E23" s="52"/>
      <c r="H23" s="52"/>
      <c r="AA23" s="53"/>
      <c r="AB23" s="53"/>
      <c r="AC23" s="53"/>
      <c r="AN23" s="387"/>
    </row>
    <row r="24" spans="1:40" ht="12.75">
      <c r="A24" s="53"/>
      <c r="B24" s="53"/>
      <c r="E24" s="52"/>
      <c r="AA24" s="53"/>
      <c r="AB24" s="53"/>
      <c r="AC24" s="53"/>
      <c r="AN24" s="387"/>
    </row>
    <row r="25" spans="1:40" ht="17.25" customHeight="1">
      <c r="A25" s="53"/>
      <c r="B25" s="63"/>
      <c r="C25" s="63"/>
      <c r="D25" s="63"/>
      <c r="E25" s="187" t="s">
        <v>19</v>
      </c>
      <c r="F25" s="397">
        <v>2011</v>
      </c>
      <c r="G25" s="397">
        <v>2012</v>
      </c>
      <c r="H25" s="397">
        <v>2013</v>
      </c>
      <c r="I25" s="397">
        <v>2014</v>
      </c>
      <c r="J25" s="397">
        <v>2015</v>
      </c>
      <c r="K25" s="397">
        <v>2016</v>
      </c>
      <c r="L25" s="260">
        <v>2017</v>
      </c>
      <c r="M25" s="260">
        <v>2018</v>
      </c>
      <c r="N25" s="260">
        <v>2019</v>
      </c>
      <c r="O25" s="260">
        <v>2020</v>
      </c>
      <c r="P25" s="252">
        <v>2021</v>
      </c>
      <c r="Q25" s="187" t="s">
        <v>19</v>
      </c>
      <c r="R25" s="252">
        <v>2022</v>
      </c>
      <c r="S25" s="252">
        <v>2023</v>
      </c>
      <c r="T25" s="252">
        <v>2024</v>
      </c>
      <c r="U25" s="252">
        <v>2025</v>
      </c>
      <c r="V25" s="252">
        <v>2026</v>
      </c>
      <c r="W25" s="252">
        <v>2027</v>
      </c>
      <c r="X25" s="252">
        <v>2028</v>
      </c>
      <c r="Y25" s="252">
        <v>2029</v>
      </c>
      <c r="Z25" s="253">
        <v>2030</v>
      </c>
      <c r="AA25" s="53"/>
      <c r="AB25" s="53"/>
      <c r="AC25" s="53"/>
      <c r="AN25" s="387"/>
    </row>
    <row r="26" spans="1:40" ht="13.5" customHeight="1">
      <c r="A26" s="53"/>
      <c r="B26" s="63"/>
      <c r="C26" s="63"/>
      <c r="D26" s="63"/>
      <c r="E26" s="188" t="s">
        <v>8</v>
      </c>
      <c r="F26" s="189">
        <v>3145815.0827418133</v>
      </c>
      <c r="G26" s="289">
        <v>3272895.7103563496</v>
      </c>
      <c r="H26" s="289">
        <v>3170693.9796269997</v>
      </c>
      <c r="I26" s="289">
        <v>3327065.4839547998</v>
      </c>
      <c r="J26" s="289">
        <v>2926461.5680860002</v>
      </c>
      <c r="K26" s="289">
        <v>2946530.3851759997</v>
      </c>
      <c r="L26" s="289">
        <v>2755498.3510000003</v>
      </c>
      <c r="M26" s="289">
        <v>2731185.9100000006</v>
      </c>
      <c r="N26" s="289">
        <v>2609032.15</v>
      </c>
      <c r="O26" s="290">
        <v>1875912.4310000001</v>
      </c>
      <c r="P26" s="289">
        <v>1746772.4610000001</v>
      </c>
      <c r="Q26" s="188" t="s">
        <v>8</v>
      </c>
      <c r="R26" s="289">
        <v>1746799.79</v>
      </c>
      <c r="S26" s="289">
        <v>1746857.4160000002</v>
      </c>
      <c r="T26" s="289">
        <v>1751033.6880000001</v>
      </c>
      <c r="U26" s="289">
        <v>1746808.9040000001</v>
      </c>
      <c r="V26" s="289">
        <v>1743769.361</v>
      </c>
      <c r="W26" s="289">
        <v>1539205.8059999999</v>
      </c>
      <c r="X26" s="289">
        <v>1510161.389</v>
      </c>
      <c r="Y26" s="289">
        <v>1506461.7579999999</v>
      </c>
      <c r="Z26" s="290">
        <v>1506413.611</v>
      </c>
      <c r="AA26" s="60"/>
      <c r="AB26" s="61"/>
      <c r="AC26" s="53"/>
      <c r="AN26" s="387"/>
    </row>
    <row r="27" spans="1:40" ht="12.75">
      <c r="A27" s="53"/>
      <c r="B27" s="63"/>
      <c r="C27" s="63"/>
      <c r="D27" s="63"/>
      <c r="E27" s="188" t="s">
        <v>469</v>
      </c>
      <c r="F27" s="192">
        <v>23258.173831089298</v>
      </c>
      <c r="G27" s="193">
        <v>7485.8405243013003</v>
      </c>
      <c r="H27" s="193">
        <v>2277.5160572085997</v>
      </c>
      <c r="I27" s="193">
        <v>9984.0001884000012</v>
      </c>
      <c r="J27" s="193">
        <v>12207.51245078544</v>
      </c>
      <c r="K27" s="193">
        <v>15259.349999999999</v>
      </c>
      <c r="L27" s="193">
        <v>16819.535</v>
      </c>
      <c r="M27" s="193">
        <v>16819.302</v>
      </c>
      <c r="N27" s="193">
        <v>16098.859000000002</v>
      </c>
      <c r="O27" s="194">
        <v>15434.809000000001</v>
      </c>
      <c r="P27" s="193">
        <v>14909.166000000001</v>
      </c>
      <c r="Q27" s="188" t="s">
        <v>469</v>
      </c>
      <c r="R27" s="193">
        <v>14909.882000000001</v>
      </c>
      <c r="S27" s="193">
        <v>14461.879000000003</v>
      </c>
      <c r="T27" s="193">
        <v>13496.11</v>
      </c>
      <c r="U27" s="193">
        <v>13461.728000000001</v>
      </c>
      <c r="V27" s="193">
        <v>13461.710000000001</v>
      </c>
      <c r="W27" s="193">
        <v>13461.749000000002</v>
      </c>
      <c r="X27" s="193">
        <v>13496.825000000001</v>
      </c>
      <c r="Y27" s="193">
        <v>2428.0859999999998</v>
      </c>
      <c r="Z27" s="194">
        <v>212.19199999999998</v>
      </c>
      <c r="AA27" s="60"/>
      <c r="AB27" s="61"/>
      <c r="AC27" s="53"/>
      <c r="AN27" s="387"/>
    </row>
    <row r="28" spans="1:40" ht="12.75">
      <c r="A28" s="53"/>
      <c r="B28" s="63"/>
      <c r="C28" s="63"/>
      <c r="D28" s="63"/>
      <c r="E28" s="188" t="s">
        <v>470</v>
      </c>
      <c r="F28" s="192">
        <v>0</v>
      </c>
      <c r="G28" s="193">
        <v>0</v>
      </c>
      <c r="H28" s="193">
        <v>0</v>
      </c>
      <c r="I28" s="193">
        <v>0</v>
      </c>
      <c r="J28" s="193">
        <v>0</v>
      </c>
      <c r="K28" s="193">
        <v>0</v>
      </c>
      <c r="L28" s="193">
        <v>0</v>
      </c>
      <c r="M28" s="193">
        <v>0</v>
      </c>
      <c r="N28" s="193">
        <v>0</v>
      </c>
      <c r="O28" s="194">
        <v>0</v>
      </c>
      <c r="P28" s="193">
        <v>0</v>
      </c>
      <c r="Q28" s="188" t="s">
        <v>470</v>
      </c>
      <c r="R28" s="193">
        <v>0</v>
      </c>
      <c r="S28" s="193">
        <v>0</v>
      </c>
      <c r="T28" s="193">
        <v>0</v>
      </c>
      <c r="U28" s="193">
        <v>0</v>
      </c>
      <c r="V28" s="193">
        <v>0</v>
      </c>
      <c r="W28" s="193">
        <v>0</v>
      </c>
      <c r="X28" s="193">
        <v>0</v>
      </c>
      <c r="Y28" s="193">
        <v>0</v>
      </c>
      <c r="Z28" s="194">
        <v>0</v>
      </c>
      <c r="AA28" s="60"/>
      <c r="AB28" s="61"/>
      <c r="AC28" s="53"/>
      <c r="AN28" s="387"/>
    </row>
    <row r="29" spans="1:40" ht="12.75">
      <c r="A29" s="53"/>
      <c r="B29" s="63"/>
      <c r="C29" s="63"/>
      <c r="D29" s="63"/>
      <c r="E29" s="188" t="s">
        <v>26</v>
      </c>
      <c r="F29" s="192">
        <v>0</v>
      </c>
      <c r="G29" s="193">
        <v>0</v>
      </c>
      <c r="H29" s="193">
        <v>0</v>
      </c>
      <c r="I29" s="193">
        <v>0</v>
      </c>
      <c r="J29" s="193">
        <v>0</v>
      </c>
      <c r="K29" s="193">
        <v>0</v>
      </c>
      <c r="L29" s="193">
        <v>0</v>
      </c>
      <c r="M29" s="193">
        <v>0</v>
      </c>
      <c r="N29" s="193">
        <v>0</v>
      </c>
      <c r="O29" s="194">
        <v>0</v>
      </c>
      <c r="P29" s="193">
        <v>0</v>
      </c>
      <c r="Q29" s="188" t="s">
        <v>26</v>
      </c>
      <c r="R29" s="193">
        <v>0</v>
      </c>
      <c r="S29" s="193">
        <v>0</v>
      </c>
      <c r="T29" s="193">
        <v>0</v>
      </c>
      <c r="U29" s="193">
        <v>0</v>
      </c>
      <c r="V29" s="193">
        <v>0</v>
      </c>
      <c r="W29" s="193">
        <v>0</v>
      </c>
      <c r="X29" s="193">
        <v>0</v>
      </c>
      <c r="Y29" s="193">
        <v>0</v>
      </c>
      <c r="Z29" s="194">
        <v>0</v>
      </c>
      <c r="AA29" s="60"/>
      <c r="AB29" s="61"/>
      <c r="AC29" s="53"/>
      <c r="AN29" s="387"/>
    </row>
    <row r="30" spans="1:40" ht="12.75">
      <c r="A30" s="53"/>
      <c r="B30" s="63"/>
      <c r="C30" s="63"/>
      <c r="D30" s="63"/>
      <c r="E30" s="188" t="s">
        <v>28</v>
      </c>
      <c r="F30" s="192">
        <v>126263.14968943126</v>
      </c>
      <c r="G30" s="193">
        <v>96019.884009400499</v>
      </c>
      <c r="H30" s="193">
        <v>80364.187760750981</v>
      </c>
      <c r="I30" s="193">
        <v>101794.69304083324</v>
      </c>
      <c r="J30" s="193">
        <v>198827.00142420121</v>
      </c>
      <c r="K30" s="193">
        <v>230009.15551480008</v>
      </c>
      <c r="L30" s="193">
        <v>250175.76699999999</v>
      </c>
      <c r="M30" s="193">
        <v>250173.54499999998</v>
      </c>
      <c r="N30" s="193">
        <v>250207.28199999998</v>
      </c>
      <c r="O30" s="194">
        <v>250924.834</v>
      </c>
      <c r="P30" s="193">
        <v>250172.47399999999</v>
      </c>
      <c r="Q30" s="188" t="s">
        <v>28</v>
      </c>
      <c r="R30" s="193">
        <v>250184.36</v>
      </c>
      <c r="S30" s="193">
        <v>250175.76699999999</v>
      </c>
      <c r="T30" s="193">
        <v>248089.28099999999</v>
      </c>
      <c r="U30" s="193">
        <v>242613.78</v>
      </c>
      <c r="V30" s="193">
        <v>238252.86199999999</v>
      </c>
      <c r="W30" s="193">
        <v>238205.66699999999</v>
      </c>
      <c r="X30" s="193">
        <v>238860.921</v>
      </c>
      <c r="Y30" s="193">
        <v>238206.73799999998</v>
      </c>
      <c r="Z30" s="194">
        <v>238240.47499999998</v>
      </c>
      <c r="AA30" s="60"/>
      <c r="AB30" s="61"/>
      <c r="AC30" s="53"/>
      <c r="AN30" s="387"/>
    </row>
    <row r="31" spans="1:40" ht="12.75">
      <c r="A31" s="53"/>
      <c r="B31" s="63"/>
      <c r="C31" s="63"/>
      <c r="D31" s="63"/>
      <c r="E31" s="188" t="s">
        <v>29</v>
      </c>
      <c r="F31" s="192">
        <v>118758.50199999999</v>
      </c>
      <c r="G31" s="193">
        <v>4781.1845000000003</v>
      </c>
      <c r="H31" s="193">
        <v>0</v>
      </c>
      <c r="I31" s="193">
        <v>0</v>
      </c>
      <c r="J31" s="193">
        <v>0</v>
      </c>
      <c r="K31" s="193">
        <v>0</v>
      </c>
      <c r="L31" s="193">
        <v>0</v>
      </c>
      <c r="M31" s="193">
        <v>0</v>
      </c>
      <c r="N31" s="193">
        <v>0</v>
      </c>
      <c r="O31" s="194">
        <v>0</v>
      </c>
      <c r="P31" s="193">
        <v>0</v>
      </c>
      <c r="Q31" s="188" t="s">
        <v>29</v>
      </c>
      <c r="R31" s="193">
        <v>0</v>
      </c>
      <c r="S31" s="193">
        <v>0</v>
      </c>
      <c r="T31" s="193">
        <v>0</v>
      </c>
      <c r="U31" s="193">
        <v>0</v>
      </c>
      <c r="V31" s="193">
        <v>0</v>
      </c>
      <c r="W31" s="193">
        <v>0</v>
      </c>
      <c r="X31" s="193">
        <v>0</v>
      </c>
      <c r="Y31" s="193">
        <v>0</v>
      </c>
      <c r="Z31" s="194">
        <v>0</v>
      </c>
      <c r="AA31" s="60"/>
      <c r="AB31" s="61"/>
      <c r="AC31" s="53"/>
      <c r="AN31" s="387"/>
    </row>
    <row r="32" spans="1:40" s="77" customFormat="1" ht="12.75">
      <c r="A32" s="61"/>
      <c r="B32" s="63"/>
      <c r="C32" s="63"/>
      <c r="D32" s="63"/>
      <c r="E32" s="195" t="s">
        <v>475</v>
      </c>
      <c r="F32" s="196">
        <v>3414094.9082623338</v>
      </c>
      <c r="G32" s="196">
        <v>3381182.6193900513</v>
      </c>
      <c r="H32" s="196">
        <v>3253335.6834449591</v>
      </c>
      <c r="I32" s="196">
        <v>3438844.1771840332</v>
      </c>
      <c r="J32" s="196">
        <v>3137496.0819609868</v>
      </c>
      <c r="K32" s="196">
        <v>3191798.8906907998</v>
      </c>
      <c r="L32" s="196">
        <v>3022493.6530000004</v>
      </c>
      <c r="M32" s="196">
        <v>2998178.7570000007</v>
      </c>
      <c r="N32" s="196">
        <v>2875338.2910000002</v>
      </c>
      <c r="O32" s="196">
        <v>2142272.074</v>
      </c>
      <c r="P32" s="196">
        <v>2011854.101</v>
      </c>
      <c r="Q32" s="195" t="s">
        <v>475</v>
      </c>
      <c r="R32" s="196">
        <v>2011894.0320000001</v>
      </c>
      <c r="S32" s="196">
        <v>2011495.0620000002</v>
      </c>
      <c r="T32" s="196">
        <v>2012619.0790000001</v>
      </c>
      <c r="U32" s="196">
        <v>2002884.412</v>
      </c>
      <c r="V32" s="196">
        <v>1995483.933</v>
      </c>
      <c r="W32" s="196">
        <v>1790873.2219999998</v>
      </c>
      <c r="X32" s="196">
        <v>1762519.135</v>
      </c>
      <c r="Y32" s="196">
        <v>1747096.5819999997</v>
      </c>
      <c r="Z32" s="590">
        <v>1744866.2779999999</v>
      </c>
      <c r="AA32" s="60"/>
      <c r="AB32" s="61"/>
      <c r="AC32" s="61"/>
      <c r="AE32" s="52"/>
      <c r="AF32" s="247"/>
      <c r="AG32" s="247"/>
      <c r="AH32" s="247"/>
      <c r="AI32" s="335"/>
      <c r="AJ32" s="169"/>
      <c r="AK32" s="170"/>
      <c r="AL32" s="170"/>
      <c r="AM32" s="336"/>
      <c r="AN32" s="387"/>
    </row>
    <row r="33" spans="1:40" ht="12.75">
      <c r="A33" s="53"/>
      <c r="B33" s="63"/>
      <c r="C33" s="63"/>
      <c r="D33" s="63"/>
      <c r="E33" s="188" t="s">
        <v>9</v>
      </c>
      <c r="F33" s="192">
        <v>3777396.1407396602</v>
      </c>
      <c r="G33" s="193">
        <v>3803360.8570788107</v>
      </c>
      <c r="H33" s="193">
        <v>3681520.344560985</v>
      </c>
      <c r="I33" s="193">
        <v>3868103.0589745003</v>
      </c>
      <c r="J33" s="193">
        <v>3664212.5346539994</v>
      </c>
      <c r="K33" s="193">
        <v>3683861.8999020001</v>
      </c>
      <c r="L33" s="193">
        <v>3835022.2930000005</v>
      </c>
      <c r="M33" s="193">
        <v>2319522.9390000002</v>
      </c>
      <c r="N33" s="193">
        <v>2318615.1350000002</v>
      </c>
      <c r="O33" s="194">
        <v>2324132.2609999999</v>
      </c>
      <c r="P33" s="193">
        <v>2316815.3760000002</v>
      </c>
      <c r="Q33" s="188" t="s">
        <v>9</v>
      </c>
      <c r="R33" s="193">
        <v>152228.864</v>
      </c>
      <c r="S33" s="193">
        <v>151342.05799999999</v>
      </c>
      <c r="T33" s="193">
        <v>150940.788</v>
      </c>
      <c r="U33" s="193">
        <v>149583.95199999999</v>
      </c>
      <c r="V33" s="193">
        <v>148712.582</v>
      </c>
      <c r="W33" s="193">
        <v>147846.29400000002</v>
      </c>
      <c r="X33" s="193">
        <v>147454.32200000002</v>
      </c>
      <c r="Y33" s="193">
        <v>146128.85999999999</v>
      </c>
      <c r="Z33" s="194">
        <v>145277.65299999999</v>
      </c>
      <c r="AA33" s="60"/>
      <c r="AB33" s="61"/>
      <c r="AC33" s="53"/>
      <c r="AN33" s="387"/>
    </row>
    <row r="34" spans="1:40" ht="12.75">
      <c r="A34" s="53"/>
      <c r="B34" s="63"/>
      <c r="C34" s="63"/>
      <c r="D34" s="63"/>
      <c r="E34" s="188" t="s">
        <v>10</v>
      </c>
      <c r="F34" s="192">
        <v>2749996.1984557444</v>
      </c>
      <c r="G34" s="193">
        <v>1812600.6401386131</v>
      </c>
      <c r="H34" s="193">
        <v>1582618.6980658572</v>
      </c>
      <c r="I34" s="193">
        <v>980529.4046280703</v>
      </c>
      <c r="J34" s="193">
        <v>878252.89899353869</v>
      </c>
      <c r="K34" s="193">
        <v>2267730.5638008118</v>
      </c>
      <c r="L34" s="193">
        <v>2415103.1129999985</v>
      </c>
      <c r="M34" s="193">
        <v>2319047.0499999989</v>
      </c>
      <c r="N34" s="193">
        <v>2263483.9610000006</v>
      </c>
      <c r="O34" s="194">
        <v>2165419.8810000005</v>
      </c>
      <c r="P34" s="193">
        <v>2041893.1880000003</v>
      </c>
      <c r="Q34" s="188" t="s">
        <v>10</v>
      </c>
      <c r="R34" s="193">
        <v>1951776.1470000008</v>
      </c>
      <c r="S34" s="193">
        <v>1930587.5710000005</v>
      </c>
      <c r="T34" s="193">
        <v>1939946.7750000004</v>
      </c>
      <c r="U34" s="193">
        <v>1931022.0250000013</v>
      </c>
      <c r="V34" s="193">
        <v>1947826.6980000008</v>
      </c>
      <c r="W34" s="193">
        <v>1935345.3850000002</v>
      </c>
      <c r="X34" s="193">
        <v>1927198.3370000001</v>
      </c>
      <c r="Y34" s="193">
        <v>1874012.6760000004</v>
      </c>
      <c r="Z34" s="194">
        <v>1868944.577000001</v>
      </c>
      <c r="AA34" s="60"/>
      <c r="AB34" s="61"/>
      <c r="AC34" s="53"/>
      <c r="AN34" s="387"/>
    </row>
    <row r="35" spans="1:40" ht="12.75">
      <c r="A35" s="53"/>
      <c r="B35" s="63"/>
      <c r="C35" s="63"/>
      <c r="D35" s="63"/>
      <c r="E35" s="188" t="s">
        <v>30</v>
      </c>
      <c r="F35" s="192">
        <v>0</v>
      </c>
      <c r="G35" s="193">
        <v>0</v>
      </c>
      <c r="H35" s="193">
        <v>0</v>
      </c>
      <c r="I35" s="193">
        <v>0</v>
      </c>
      <c r="J35" s="193">
        <v>0</v>
      </c>
      <c r="K35" s="193">
        <v>0</v>
      </c>
      <c r="L35" s="193">
        <v>0</v>
      </c>
      <c r="M35" s="193">
        <v>0</v>
      </c>
      <c r="N35" s="193">
        <v>0</v>
      </c>
      <c r="O35" s="194">
        <v>0</v>
      </c>
      <c r="P35" s="193">
        <v>0</v>
      </c>
      <c r="Q35" s="188" t="s">
        <v>30</v>
      </c>
      <c r="R35" s="193">
        <v>0</v>
      </c>
      <c r="S35" s="193">
        <v>0</v>
      </c>
      <c r="T35" s="193">
        <v>0</v>
      </c>
      <c r="U35" s="193">
        <v>0</v>
      </c>
      <c r="V35" s="193">
        <v>0</v>
      </c>
      <c r="W35" s="193">
        <v>0</v>
      </c>
      <c r="X35" s="193">
        <v>0</v>
      </c>
      <c r="Y35" s="193">
        <v>0</v>
      </c>
      <c r="Z35" s="194">
        <v>0</v>
      </c>
      <c r="AA35" s="60"/>
      <c r="AB35" s="61"/>
      <c r="AC35" s="53"/>
      <c r="AN35" s="387"/>
    </row>
    <row r="36" spans="1:40" ht="12.75">
      <c r="A36" s="53"/>
      <c r="B36" s="63"/>
      <c r="C36" s="63"/>
      <c r="D36" s="63"/>
      <c r="E36" s="188" t="s">
        <v>471</v>
      </c>
      <c r="F36" s="192">
        <v>0</v>
      </c>
      <c r="G36" s="193">
        <v>0</v>
      </c>
      <c r="H36" s="193">
        <v>0</v>
      </c>
      <c r="I36" s="193">
        <v>0</v>
      </c>
      <c r="J36" s="193">
        <v>0</v>
      </c>
      <c r="K36" s="193">
        <v>0</v>
      </c>
      <c r="L36" s="193">
        <v>0</v>
      </c>
      <c r="M36" s="193">
        <v>0</v>
      </c>
      <c r="N36" s="193">
        <v>0</v>
      </c>
      <c r="O36" s="194">
        <v>0</v>
      </c>
      <c r="P36" s="193">
        <v>0</v>
      </c>
      <c r="Q36" s="188" t="s">
        <v>471</v>
      </c>
      <c r="R36" s="193">
        <v>0</v>
      </c>
      <c r="S36" s="193">
        <v>0</v>
      </c>
      <c r="T36" s="193">
        <v>0</v>
      </c>
      <c r="U36" s="193">
        <v>0</v>
      </c>
      <c r="V36" s="193">
        <v>0</v>
      </c>
      <c r="W36" s="193">
        <v>0</v>
      </c>
      <c r="X36" s="193">
        <v>0</v>
      </c>
      <c r="Y36" s="193">
        <v>0</v>
      </c>
      <c r="Z36" s="194">
        <v>0</v>
      </c>
      <c r="AA36" s="60"/>
      <c r="AB36" s="61"/>
      <c r="AC36" s="53"/>
      <c r="AN36" s="387"/>
    </row>
    <row r="37" spans="1:40" ht="12.75">
      <c r="A37" s="53"/>
      <c r="B37" s="63"/>
      <c r="C37" s="63"/>
      <c r="D37" s="63"/>
      <c r="E37" s="188" t="s">
        <v>24</v>
      </c>
      <c r="F37" s="192">
        <v>214183.4002496071</v>
      </c>
      <c r="G37" s="193">
        <v>1170863.654238476</v>
      </c>
      <c r="H37" s="193">
        <v>3629655.6280104509</v>
      </c>
      <c r="I37" s="193">
        <v>5605295.1763887974</v>
      </c>
      <c r="J37" s="193">
        <v>6598669.6208780045</v>
      </c>
      <c r="K37" s="193">
        <v>6672087.9246066799</v>
      </c>
      <c r="L37" s="193">
        <v>7077799.8185876375</v>
      </c>
      <c r="M37" s="193">
        <v>7283090.4656670615</v>
      </c>
      <c r="N37" s="193">
        <v>8080755.2129999967</v>
      </c>
      <c r="O37" s="194">
        <v>8467953.5130000021</v>
      </c>
      <c r="P37" s="193">
        <v>8682525.8509999998</v>
      </c>
      <c r="Q37" s="188" t="s">
        <v>24</v>
      </c>
      <c r="R37" s="193">
        <v>8628130.3800000045</v>
      </c>
      <c r="S37" s="193">
        <v>8574400.0550000034</v>
      </c>
      <c r="T37" s="193">
        <v>8538715.6060000006</v>
      </c>
      <c r="U37" s="193">
        <v>8468008.202999996</v>
      </c>
      <c r="V37" s="193">
        <v>8415341.5480000023</v>
      </c>
      <c r="W37" s="193">
        <v>8363024.3060000036</v>
      </c>
      <c r="X37" s="193">
        <v>8328301.9989999952</v>
      </c>
      <c r="Y37" s="193">
        <v>8241065.4299999997</v>
      </c>
      <c r="Z37" s="194">
        <v>8183283.6110000014</v>
      </c>
      <c r="AA37" s="60"/>
      <c r="AB37" s="61"/>
      <c r="AC37" s="53"/>
      <c r="AN37" s="387"/>
    </row>
    <row r="38" spans="1:40" ht="12.75">
      <c r="A38" s="53"/>
      <c r="B38" s="63"/>
      <c r="C38" s="63"/>
      <c r="D38" s="63"/>
      <c r="E38" s="188" t="s">
        <v>23</v>
      </c>
      <c r="F38" s="192">
        <v>0</v>
      </c>
      <c r="G38" s="193">
        <v>0</v>
      </c>
      <c r="H38" s="193">
        <v>20581.1682</v>
      </c>
      <c r="I38" s="193">
        <v>876004.21700600011</v>
      </c>
      <c r="J38" s="193">
        <v>1557412.125486</v>
      </c>
      <c r="K38" s="193">
        <v>1745997.579592</v>
      </c>
      <c r="L38" s="193">
        <v>1762260.9639999997</v>
      </c>
      <c r="M38" s="193">
        <v>1762260.9639999997</v>
      </c>
      <c r="N38" s="193">
        <v>1762260.9639999997</v>
      </c>
      <c r="O38" s="194">
        <v>1765243.1769999999</v>
      </c>
      <c r="P38" s="193">
        <v>1762260.9639999997</v>
      </c>
      <c r="Q38" s="188" t="s">
        <v>23</v>
      </c>
      <c r="R38" s="193">
        <v>1762260.9639999997</v>
      </c>
      <c r="S38" s="193">
        <v>1762260.9639999997</v>
      </c>
      <c r="T38" s="193">
        <v>1765243.1769999999</v>
      </c>
      <c r="U38" s="193">
        <v>1762260.9639999997</v>
      </c>
      <c r="V38" s="193">
        <v>1762260.9639999997</v>
      </c>
      <c r="W38" s="193">
        <v>1762260.9639999997</v>
      </c>
      <c r="X38" s="193">
        <v>1765243.1769999999</v>
      </c>
      <c r="Y38" s="193">
        <v>1762260.9639999997</v>
      </c>
      <c r="Z38" s="194">
        <v>1762260.9639999997</v>
      </c>
      <c r="AA38" s="60"/>
      <c r="AB38" s="61"/>
      <c r="AC38" s="53"/>
      <c r="AN38" s="387"/>
    </row>
    <row r="39" spans="1:40" ht="12.75">
      <c r="A39" s="53"/>
      <c r="B39" s="63"/>
      <c r="C39" s="63"/>
      <c r="D39" s="63"/>
      <c r="E39" s="188" t="s">
        <v>11</v>
      </c>
      <c r="F39" s="192">
        <v>4677444.0509475628</v>
      </c>
      <c r="G39" s="193">
        <v>4345100.754057561</v>
      </c>
      <c r="H39" s="193">
        <v>4901776.4340479625</v>
      </c>
      <c r="I39" s="193">
        <v>5387415.3120784238</v>
      </c>
      <c r="J39" s="193">
        <v>5448680.8045489239</v>
      </c>
      <c r="K39" s="193">
        <v>5413168.7026233161</v>
      </c>
      <c r="L39" s="193">
        <v>5383493.2139999988</v>
      </c>
      <c r="M39" s="193">
        <v>5327732.2009999994</v>
      </c>
      <c r="N39" s="193">
        <v>5122748.436999999</v>
      </c>
      <c r="O39" s="194">
        <v>5121450.3449999997</v>
      </c>
      <c r="P39" s="193">
        <v>4997701.0559999989</v>
      </c>
      <c r="Q39" s="188" t="s">
        <v>11</v>
      </c>
      <c r="R39" s="193">
        <v>4883295.5169999991</v>
      </c>
      <c r="S39" s="193">
        <v>4609822.7309999997</v>
      </c>
      <c r="T39" s="193">
        <v>4358250.0770000005</v>
      </c>
      <c r="U39" s="193">
        <v>4326116.9639999997</v>
      </c>
      <c r="V39" s="193">
        <v>3808663.53</v>
      </c>
      <c r="W39" s="193">
        <v>3808663.53</v>
      </c>
      <c r="X39" s="193">
        <v>3816231.6230000001</v>
      </c>
      <c r="Y39" s="193">
        <v>3392738.236</v>
      </c>
      <c r="Z39" s="194">
        <v>3382295.3479999998</v>
      </c>
      <c r="AA39" s="60"/>
      <c r="AB39" s="61"/>
      <c r="AC39" s="53"/>
      <c r="AN39" s="387"/>
    </row>
    <row r="40" spans="1:40" ht="12.75">
      <c r="A40" s="53"/>
      <c r="B40" s="63"/>
      <c r="C40" s="63"/>
      <c r="D40" s="63"/>
      <c r="E40" s="188" t="s">
        <v>472</v>
      </c>
      <c r="F40" s="192">
        <v>0</v>
      </c>
      <c r="G40" s="193">
        <v>0</v>
      </c>
      <c r="H40" s="193">
        <v>0</v>
      </c>
      <c r="I40" s="193">
        <v>0</v>
      </c>
      <c r="J40" s="193">
        <v>0</v>
      </c>
      <c r="K40" s="193">
        <v>0</v>
      </c>
      <c r="L40" s="193">
        <v>0</v>
      </c>
      <c r="M40" s="193">
        <v>0</v>
      </c>
      <c r="N40" s="193">
        <v>0</v>
      </c>
      <c r="O40" s="194">
        <v>0</v>
      </c>
      <c r="P40" s="193">
        <v>0</v>
      </c>
      <c r="Q40" s="188" t="s">
        <v>472</v>
      </c>
      <c r="R40" s="193">
        <v>0</v>
      </c>
      <c r="S40" s="193">
        <v>0</v>
      </c>
      <c r="T40" s="193">
        <v>0</v>
      </c>
      <c r="U40" s="193">
        <v>0</v>
      </c>
      <c r="V40" s="193">
        <v>0</v>
      </c>
      <c r="W40" s="193">
        <v>0</v>
      </c>
      <c r="X40" s="193">
        <v>0</v>
      </c>
      <c r="Y40" s="193">
        <v>0</v>
      </c>
      <c r="Z40" s="194">
        <v>0</v>
      </c>
      <c r="AA40" s="60"/>
      <c r="AB40" s="61"/>
      <c r="AC40" s="53"/>
      <c r="AN40" s="387"/>
    </row>
    <row r="41" spans="1:40" ht="12.75">
      <c r="A41" s="53"/>
      <c r="B41" s="63"/>
      <c r="C41" s="63"/>
      <c r="D41" s="63"/>
      <c r="E41" s="188" t="s">
        <v>473</v>
      </c>
      <c r="F41" s="192">
        <v>0</v>
      </c>
      <c r="G41" s="193">
        <v>0</v>
      </c>
      <c r="H41" s="193">
        <v>0</v>
      </c>
      <c r="I41" s="193">
        <v>0</v>
      </c>
      <c r="J41" s="193">
        <v>0</v>
      </c>
      <c r="K41" s="193">
        <v>0</v>
      </c>
      <c r="L41" s="193">
        <v>0</v>
      </c>
      <c r="M41" s="193">
        <v>0</v>
      </c>
      <c r="N41" s="193">
        <v>0</v>
      </c>
      <c r="O41" s="194">
        <v>0</v>
      </c>
      <c r="P41" s="193">
        <v>0</v>
      </c>
      <c r="Q41" s="188" t="s">
        <v>473</v>
      </c>
      <c r="R41" s="193">
        <v>0</v>
      </c>
      <c r="S41" s="193">
        <v>0</v>
      </c>
      <c r="T41" s="193">
        <v>0</v>
      </c>
      <c r="U41" s="193">
        <v>0</v>
      </c>
      <c r="V41" s="193">
        <v>0</v>
      </c>
      <c r="W41" s="193">
        <v>0</v>
      </c>
      <c r="X41" s="193">
        <v>0</v>
      </c>
      <c r="Y41" s="193">
        <v>0</v>
      </c>
      <c r="Z41" s="194">
        <v>0</v>
      </c>
      <c r="AA41" s="60"/>
      <c r="AB41" s="61"/>
      <c r="AC41" s="53"/>
      <c r="AN41" s="387"/>
    </row>
    <row r="42" spans="1:40" ht="12.75">
      <c r="A42" s="53"/>
      <c r="B42" s="63"/>
      <c r="C42" s="63"/>
      <c r="D42" s="63"/>
      <c r="E42" s="188" t="s">
        <v>474</v>
      </c>
      <c r="F42" s="192">
        <v>0</v>
      </c>
      <c r="G42" s="193">
        <v>0</v>
      </c>
      <c r="H42" s="193">
        <v>0</v>
      </c>
      <c r="I42" s="193">
        <v>0</v>
      </c>
      <c r="J42" s="193">
        <v>0</v>
      </c>
      <c r="K42" s="193">
        <v>0</v>
      </c>
      <c r="L42" s="193">
        <v>0</v>
      </c>
      <c r="M42" s="193">
        <v>0</v>
      </c>
      <c r="N42" s="193">
        <v>0</v>
      </c>
      <c r="O42" s="194">
        <v>0</v>
      </c>
      <c r="P42" s="193">
        <v>0</v>
      </c>
      <c r="Q42" s="188" t="s">
        <v>474</v>
      </c>
      <c r="R42" s="193">
        <v>0</v>
      </c>
      <c r="S42" s="193">
        <v>0</v>
      </c>
      <c r="T42" s="193">
        <v>0</v>
      </c>
      <c r="U42" s="193">
        <v>0</v>
      </c>
      <c r="V42" s="193">
        <v>0</v>
      </c>
      <c r="W42" s="193">
        <v>0</v>
      </c>
      <c r="X42" s="193">
        <v>0</v>
      </c>
      <c r="Y42" s="193">
        <v>0</v>
      </c>
      <c r="Z42" s="194">
        <v>0</v>
      </c>
      <c r="AA42" s="60"/>
      <c r="AB42" s="61"/>
      <c r="AC42" s="53"/>
      <c r="AN42" s="387"/>
    </row>
    <row r="43" spans="1:40" ht="12.75">
      <c r="A43" s="53"/>
      <c r="B43" s="63"/>
      <c r="C43" s="63"/>
      <c r="D43" s="63"/>
      <c r="E43" s="188" t="s">
        <v>31</v>
      </c>
      <c r="F43" s="199">
        <v>0</v>
      </c>
      <c r="G43" s="200">
        <v>0</v>
      </c>
      <c r="H43" s="200">
        <v>0</v>
      </c>
      <c r="I43" s="200">
        <v>0</v>
      </c>
      <c r="J43" s="200">
        <v>0</v>
      </c>
      <c r="K43" s="200">
        <v>0</v>
      </c>
      <c r="L43" s="200">
        <v>0</v>
      </c>
      <c r="M43" s="200">
        <v>0</v>
      </c>
      <c r="N43" s="200">
        <v>0</v>
      </c>
      <c r="O43" s="201">
        <v>0</v>
      </c>
      <c r="P43" s="200">
        <v>0</v>
      </c>
      <c r="Q43" s="188" t="s">
        <v>31</v>
      </c>
      <c r="R43" s="200">
        <v>0</v>
      </c>
      <c r="S43" s="200">
        <v>0</v>
      </c>
      <c r="T43" s="200">
        <v>0</v>
      </c>
      <c r="U43" s="200">
        <v>0</v>
      </c>
      <c r="V43" s="200">
        <v>0</v>
      </c>
      <c r="W43" s="200">
        <v>0</v>
      </c>
      <c r="X43" s="200">
        <v>0</v>
      </c>
      <c r="Y43" s="200">
        <v>0</v>
      </c>
      <c r="Z43" s="201">
        <v>0</v>
      </c>
      <c r="AA43" s="61"/>
      <c r="AB43" s="61"/>
      <c r="AC43" s="53"/>
      <c r="AN43" s="387"/>
    </row>
    <row r="44" spans="1:40" ht="12.75">
      <c r="A44" s="53"/>
      <c r="B44" s="63"/>
      <c r="C44" s="63"/>
      <c r="D44" s="63"/>
      <c r="E44" s="262"/>
      <c r="F44" s="237"/>
      <c r="G44" s="237"/>
      <c r="H44" s="237"/>
      <c r="I44" s="237"/>
      <c r="J44" s="237"/>
      <c r="K44" s="237"/>
      <c r="L44" s="237"/>
      <c r="M44" s="237"/>
      <c r="N44" s="237"/>
      <c r="O44" s="237"/>
      <c r="P44" s="237"/>
      <c r="Q44" s="200"/>
      <c r="R44" s="237"/>
      <c r="S44" s="237"/>
      <c r="T44" s="237"/>
      <c r="U44" s="237"/>
      <c r="V44" s="237"/>
      <c r="W44" s="237"/>
      <c r="X44" s="237"/>
      <c r="Y44" s="237"/>
      <c r="Z44" s="591"/>
      <c r="AA44" s="61"/>
      <c r="AB44" s="61"/>
      <c r="AC44" s="53"/>
      <c r="AN44" s="387"/>
    </row>
    <row r="45" ht="12.75">
      <c r="Q45" s="237"/>
    </row>
    <row r="46" ht="12.75"/>
    <row r="47" ht="12.75">
      <c r="E47" s="264" t="s">
        <v>41</v>
      </c>
    </row>
    <row r="48" ht="12.75">
      <c r="E48" s="265" t="s">
        <v>151</v>
      </c>
    </row>
    <row r="49" ht="12.75">
      <c r="E49" s="265" t="s">
        <v>150</v>
      </c>
    </row>
    <row r="50" ht="12.75">
      <c r="E50" s="265" t="s">
        <v>152</v>
      </c>
    </row>
    <row r="51" ht="12.75">
      <c r="E51" s="265" t="s">
        <v>149</v>
      </c>
    </row>
    <row r="52" spans="1:40" s="53" customFormat="1" ht="12.75">
      <c r="A52" s="52"/>
      <c r="B52" s="52"/>
      <c r="C52" s="51"/>
      <c r="D52" s="51"/>
      <c r="E52" s="265" t="s">
        <v>39</v>
      </c>
      <c r="G52" s="52"/>
      <c r="H52" s="77"/>
      <c r="I52" s="52"/>
      <c r="J52" s="52"/>
      <c r="K52" s="52"/>
      <c r="L52" s="52"/>
      <c r="M52" s="52"/>
      <c r="N52" s="52"/>
      <c r="O52" s="52"/>
      <c r="P52" s="52"/>
      <c r="Q52" s="52"/>
      <c r="R52" s="52"/>
      <c r="S52" s="52"/>
      <c r="T52" s="52"/>
      <c r="U52" s="52"/>
      <c r="V52" s="52"/>
      <c r="W52" s="52"/>
      <c r="X52" s="52"/>
      <c r="Y52" s="52"/>
      <c r="Z52" s="52"/>
      <c r="AA52" s="52"/>
      <c r="AB52" s="52"/>
      <c r="AC52" s="52"/>
      <c r="AD52" s="52"/>
      <c r="AE52" s="52"/>
      <c r="AF52" s="247"/>
      <c r="AG52" s="247"/>
      <c r="AH52" s="247"/>
      <c r="AI52" s="335"/>
      <c r="AJ52" s="169"/>
      <c r="AK52" s="170"/>
      <c r="AL52" s="170"/>
      <c r="AM52" s="336"/>
      <c r="AN52" s="389"/>
    </row>
    <row r="53" spans="1:40" s="53" customFormat="1" ht="12.75">
      <c r="A53" s="52"/>
      <c r="B53" s="52"/>
      <c r="C53" s="51"/>
      <c r="D53" s="51"/>
      <c r="E53" s="265" t="s">
        <v>40</v>
      </c>
      <c r="G53" s="52"/>
      <c r="H53" s="77"/>
      <c r="I53" s="52"/>
      <c r="J53" s="52"/>
      <c r="K53" s="52"/>
      <c r="L53" s="52"/>
      <c r="M53" s="52"/>
      <c r="N53" s="52"/>
      <c r="O53" s="52"/>
      <c r="P53" s="52"/>
      <c r="Q53" s="52"/>
      <c r="R53" s="52"/>
      <c r="S53" s="52"/>
      <c r="T53" s="52"/>
      <c r="U53" s="52"/>
      <c r="V53" s="52"/>
      <c r="W53" s="52"/>
      <c r="X53" s="52"/>
      <c r="Y53" s="52"/>
      <c r="Z53" s="52"/>
      <c r="AA53" s="52"/>
      <c r="AB53" s="52"/>
      <c r="AC53" s="52"/>
      <c r="AD53" s="52"/>
      <c r="AE53" s="52"/>
      <c r="AF53" s="247"/>
      <c r="AG53" s="247"/>
      <c r="AH53" s="247"/>
      <c r="AI53" s="335"/>
      <c r="AJ53" s="169"/>
      <c r="AK53" s="170"/>
      <c r="AL53" s="170"/>
      <c r="AM53" s="336"/>
      <c r="AN53" s="389"/>
    </row>
    <row r="54" spans="1:40" s="53" customFormat="1" ht="12.75">
      <c r="A54" s="52"/>
      <c r="B54" s="52"/>
      <c r="C54" s="51"/>
      <c r="D54" s="51"/>
      <c r="E54" s="265" t="s">
        <v>111</v>
      </c>
      <c r="G54" s="52"/>
      <c r="H54" s="77"/>
      <c r="I54" s="52"/>
      <c r="J54" s="52"/>
      <c r="K54" s="52"/>
      <c r="L54" s="52"/>
      <c r="M54" s="52"/>
      <c r="N54" s="52"/>
      <c r="O54" s="52"/>
      <c r="P54" s="52"/>
      <c r="Q54" s="52"/>
      <c r="R54" s="52"/>
      <c r="S54" s="52"/>
      <c r="T54" s="52"/>
      <c r="U54" s="52"/>
      <c r="V54" s="52"/>
      <c r="W54" s="52"/>
      <c r="X54" s="52"/>
      <c r="Y54" s="52"/>
      <c r="Z54" s="52"/>
      <c r="AA54" s="52"/>
      <c r="AB54" s="52"/>
      <c r="AC54" s="52"/>
      <c r="AD54" s="52"/>
      <c r="AE54" s="52"/>
      <c r="AF54" s="247"/>
      <c r="AG54" s="247"/>
      <c r="AH54" s="247"/>
      <c r="AI54" s="335"/>
      <c r="AJ54" s="169"/>
      <c r="AK54" s="170"/>
      <c r="AL54" s="170"/>
      <c r="AM54" s="336"/>
      <c r="AN54" s="389"/>
    </row>
    <row r="55" spans="1:40" s="53" customFormat="1" ht="12.75">
      <c r="A55" s="52"/>
      <c r="B55" s="52"/>
      <c r="C55" s="51"/>
      <c r="D55" s="51"/>
      <c r="E55" s="265" t="s">
        <v>112</v>
      </c>
      <c r="G55" s="52"/>
      <c r="H55" s="77"/>
      <c r="I55" s="52"/>
      <c r="J55" s="52"/>
      <c r="K55" s="52"/>
      <c r="L55" s="52"/>
      <c r="M55" s="52"/>
      <c r="N55" s="52"/>
      <c r="O55" s="52"/>
      <c r="P55" s="52"/>
      <c r="Q55" s="52"/>
      <c r="R55" s="52"/>
      <c r="S55" s="52"/>
      <c r="T55" s="52"/>
      <c r="U55" s="52"/>
      <c r="V55" s="52"/>
      <c r="W55" s="52"/>
      <c r="X55" s="52"/>
      <c r="Y55" s="52"/>
      <c r="Z55" s="52"/>
      <c r="AA55" s="52"/>
      <c r="AB55" s="52"/>
      <c r="AC55" s="52"/>
      <c r="AD55" s="52"/>
      <c r="AE55" s="52"/>
      <c r="AF55" s="247"/>
      <c r="AG55" s="247"/>
      <c r="AH55" s="247"/>
      <c r="AI55" s="335"/>
      <c r="AJ55" s="169"/>
      <c r="AK55" s="170"/>
      <c r="AL55" s="170"/>
      <c r="AM55" s="336"/>
      <c r="AN55" s="389"/>
    </row>
    <row r="56" spans="1:40" s="53" customFormat="1" ht="12.75">
      <c r="A56" s="52"/>
      <c r="B56" s="52"/>
      <c r="C56" s="51"/>
      <c r="D56" s="51"/>
      <c r="E56" s="264" t="s">
        <v>41</v>
      </c>
      <c r="G56" s="52"/>
      <c r="H56" s="77"/>
      <c r="I56" s="52"/>
      <c r="J56" s="52"/>
      <c r="K56" s="52"/>
      <c r="L56" s="52"/>
      <c r="M56" s="52"/>
      <c r="N56" s="52"/>
      <c r="O56" s="52"/>
      <c r="P56" s="52"/>
      <c r="Q56" s="52"/>
      <c r="R56" s="52"/>
      <c r="S56" s="52"/>
      <c r="T56" s="52"/>
      <c r="U56" s="52"/>
      <c r="V56" s="52"/>
      <c r="W56" s="52"/>
      <c r="X56" s="52"/>
      <c r="Y56" s="52"/>
      <c r="Z56" s="52"/>
      <c r="AA56" s="52"/>
      <c r="AB56" s="52"/>
      <c r="AC56" s="52"/>
      <c r="AD56" s="52"/>
      <c r="AE56" s="52"/>
      <c r="AF56" s="247"/>
      <c r="AG56" s="247"/>
      <c r="AH56" s="247"/>
      <c r="AI56" s="335"/>
      <c r="AJ56" s="169"/>
      <c r="AK56" s="170"/>
      <c r="AL56" s="170"/>
      <c r="AM56" s="336"/>
      <c r="AN56" s="389"/>
    </row>
    <row r="57" spans="1:40" s="53" customFormat="1" ht="12.75">
      <c r="A57" s="52"/>
      <c r="B57" s="52"/>
      <c r="C57" s="51"/>
      <c r="D57" s="51"/>
      <c r="E57" s="266" t="s">
        <v>147</v>
      </c>
      <c r="G57" s="52"/>
      <c r="H57" s="77"/>
      <c r="I57" s="52"/>
      <c r="J57" s="52"/>
      <c r="K57" s="52"/>
      <c r="L57" s="52"/>
      <c r="M57" s="52"/>
      <c r="N57" s="52"/>
      <c r="O57" s="52"/>
      <c r="P57" s="52"/>
      <c r="Q57" s="52"/>
      <c r="R57" s="52"/>
      <c r="S57" s="52"/>
      <c r="T57" s="52"/>
      <c r="U57" s="52"/>
      <c r="V57" s="52"/>
      <c r="W57" s="52"/>
      <c r="X57" s="52"/>
      <c r="Y57" s="52"/>
      <c r="Z57" s="52"/>
      <c r="AA57" s="52"/>
      <c r="AB57" s="52"/>
      <c r="AC57" s="52"/>
      <c r="AD57" s="52"/>
      <c r="AE57" s="52"/>
      <c r="AF57" s="247"/>
      <c r="AG57" s="247"/>
      <c r="AH57" s="247"/>
      <c r="AI57" s="335"/>
      <c r="AJ57" s="169"/>
      <c r="AK57" s="170"/>
      <c r="AL57" s="170"/>
      <c r="AM57" s="336"/>
      <c r="AN57" s="389"/>
    </row>
    <row r="58" spans="1:40" s="53" customFormat="1" ht="12.75">
      <c r="A58" s="52"/>
      <c r="B58" s="52"/>
      <c r="C58" s="51"/>
      <c r="D58" s="51"/>
      <c r="E58" s="266">
        <v>2002</v>
      </c>
      <c r="G58" s="52"/>
      <c r="H58" s="77"/>
      <c r="I58" s="52"/>
      <c r="J58" s="52"/>
      <c r="K58" s="52"/>
      <c r="L58" s="52"/>
      <c r="M58" s="52"/>
      <c r="N58" s="52"/>
      <c r="O58" s="52"/>
      <c r="P58" s="52"/>
      <c r="Q58" s="52"/>
      <c r="R58" s="52"/>
      <c r="S58" s="52"/>
      <c r="T58" s="52"/>
      <c r="U58" s="52"/>
      <c r="V58" s="52"/>
      <c r="W58" s="52"/>
      <c r="X58" s="52"/>
      <c r="Y58" s="52"/>
      <c r="Z58" s="52"/>
      <c r="AA58" s="52"/>
      <c r="AB58" s="52"/>
      <c r="AC58" s="52"/>
      <c r="AD58" s="52"/>
      <c r="AE58" s="52"/>
      <c r="AF58" s="247"/>
      <c r="AG58" s="247"/>
      <c r="AH58" s="247"/>
      <c r="AI58" s="335"/>
      <c r="AJ58" s="169"/>
      <c r="AK58" s="170"/>
      <c r="AL58" s="170"/>
      <c r="AM58" s="336"/>
      <c r="AN58" s="389"/>
    </row>
    <row r="59" spans="1:40" s="53" customFormat="1" ht="12.75">
      <c r="A59" s="52"/>
      <c r="B59" s="52"/>
      <c r="C59" s="51"/>
      <c r="D59" s="51"/>
      <c r="E59" s="266">
        <v>2003</v>
      </c>
      <c r="G59" s="52"/>
      <c r="H59" s="77"/>
      <c r="I59" s="52"/>
      <c r="J59" s="52"/>
      <c r="K59" s="52"/>
      <c r="L59" s="52"/>
      <c r="M59" s="52"/>
      <c r="N59" s="52"/>
      <c r="O59" s="52"/>
      <c r="P59" s="52"/>
      <c r="Q59" s="52"/>
      <c r="R59" s="52"/>
      <c r="S59" s="52"/>
      <c r="T59" s="52"/>
      <c r="U59" s="52"/>
      <c r="V59" s="52"/>
      <c r="W59" s="52"/>
      <c r="X59" s="52"/>
      <c r="Y59" s="52"/>
      <c r="Z59" s="52"/>
      <c r="AA59" s="52"/>
      <c r="AB59" s="52"/>
      <c r="AC59" s="52"/>
      <c r="AD59" s="52"/>
      <c r="AE59" s="52"/>
      <c r="AF59" s="247"/>
      <c r="AG59" s="247"/>
      <c r="AH59" s="247"/>
      <c r="AI59" s="335"/>
      <c r="AJ59" s="169"/>
      <c r="AK59" s="170"/>
      <c r="AL59" s="170"/>
      <c r="AM59" s="336"/>
      <c r="AN59" s="389"/>
    </row>
    <row r="60" spans="1:40" s="53" customFormat="1" ht="12.75">
      <c r="A60" s="52"/>
      <c r="B60" s="52"/>
      <c r="C60" s="51"/>
      <c r="D60" s="51"/>
      <c r="E60" s="266">
        <v>2004</v>
      </c>
      <c r="G60" s="52"/>
      <c r="H60" s="77"/>
      <c r="I60" s="52"/>
      <c r="J60" s="52"/>
      <c r="K60" s="52"/>
      <c r="L60" s="52"/>
      <c r="M60" s="52"/>
      <c r="N60" s="52"/>
      <c r="O60" s="52"/>
      <c r="P60" s="52"/>
      <c r="Q60" s="52"/>
      <c r="R60" s="52"/>
      <c r="S60" s="52"/>
      <c r="T60" s="52"/>
      <c r="U60" s="52"/>
      <c r="V60" s="52"/>
      <c r="W60" s="52"/>
      <c r="X60" s="52"/>
      <c r="Y60" s="52"/>
      <c r="Z60" s="52"/>
      <c r="AA60" s="52"/>
      <c r="AB60" s="52"/>
      <c r="AC60" s="52"/>
      <c r="AD60" s="52"/>
      <c r="AE60" s="52"/>
      <c r="AF60" s="247"/>
      <c r="AG60" s="247"/>
      <c r="AH60" s="247"/>
      <c r="AI60" s="335"/>
      <c r="AJ60" s="169"/>
      <c r="AK60" s="170"/>
      <c r="AL60" s="170"/>
      <c r="AM60" s="336"/>
      <c r="AN60" s="389"/>
    </row>
    <row r="61" spans="1:40" s="53" customFormat="1" ht="12.75">
      <c r="A61" s="52"/>
      <c r="B61" s="52"/>
      <c r="C61" s="51"/>
      <c r="D61" s="51"/>
      <c r="E61" s="266">
        <v>2005</v>
      </c>
      <c r="G61" s="52"/>
      <c r="H61" s="77"/>
      <c r="I61" s="52"/>
      <c r="J61" s="52"/>
      <c r="K61" s="52"/>
      <c r="L61" s="52"/>
      <c r="M61" s="52"/>
      <c r="N61" s="52"/>
      <c r="O61" s="52"/>
      <c r="P61" s="52"/>
      <c r="Q61" s="52"/>
      <c r="R61" s="52"/>
      <c r="S61" s="52"/>
      <c r="T61" s="52"/>
      <c r="U61" s="52"/>
      <c r="V61" s="52"/>
      <c r="W61" s="52"/>
      <c r="X61" s="52"/>
      <c r="Y61" s="52"/>
      <c r="Z61" s="52"/>
      <c r="AA61" s="52"/>
      <c r="AB61" s="52"/>
      <c r="AC61" s="52"/>
      <c r="AD61" s="52"/>
      <c r="AE61" s="52"/>
      <c r="AF61" s="247"/>
      <c r="AG61" s="247"/>
      <c r="AH61" s="247"/>
      <c r="AI61" s="335"/>
      <c r="AJ61" s="169"/>
      <c r="AK61" s="170"/>
      <c r="AL61" s="170"/>
      <c r="AM61" s="336"/>
      <c r="AN61" s="389"/>
    </row>
    <row r="62" spans="1:40" s="53" customFormat="1" ht="12.75">
      <c r="A62" s="52"/>
      <c r="B62" s="52"/>
      <c r="C62" s="51"/>
      <c r="D62" s="51"/>
      <c r="E62" s="266">
        <v>2006</v>
      </c>
      <c r="G62" s="52"/>
      <c r="H62" s="77"/>
      <c r="I62" s="52"/>
      <c r="J62" s="52"/>
      <c r="K62" s="52"/>
      <c r="L62" s="52"/>
      <c r="M62" s="52"/>
      <c r="N62" s="52"/>
      <c r="O62" s="52"/>
      <c r="P62" s="52"/>
      <c r="Q62" s="52"/>
      <c r="R62" s="52"/>
      <c r="S62" s="52"/>
      <c r="T62" s="52"/>
      <c r="U62" s="52"/>
      <c r="V62" s="52"/>
      <c r="W62" s="52"/>
      <c r="X62" s="52"/>
      <c r="Y62" s="52"/>
      <c r="Z62" s="52"/>
      <c r="AA62" s="52"/>
      <c r="AB62" s="52"/>
      <c r="AC62" s="52"/>
      <c r="AD62" s="52"/>
      <c r="AE62" s="52"/>
      <c r="AF62" s="247"/>
      <c r="AG62" s="247"/>
      <c r="AH62" s="247"/>
      <c r="AI62" s="335"/>
      <c r="AJ62" s="169"/>
      <c r="AK62" s="170"/>
      <c r="AL62" s="170"/>
      <c r="AM62" s="336"/>
      <c r="AN62" s="389"/>
    </row>
    <row r="63" spans="1:40" s="53" customFormat="1" ht="12.75">
      <c r="A63" s="52"/>
      <c r="B63" s="52"/>
      <c r="C63" s="51"/>
      <c r="D63" s="51"/>
      <c r="E63" s="266">
        <v>2007</v>
      </c>
      <c r="G63" s="52"/>
      <c r="H63" s="77"/>
      <c r="I63" s="52"/>
      <c r="J63" s="52"/>
      <c r="K63" s="52"/>
      <c r="L63" s="52"/>
      <c r="M63" s="52"/>
      <c r="N63" s="52"/>
      <c r="O63" s="52"/>
      <c r="P63" s="52"/>
      <c r="Q63" s="52"/>
      <c r="R63" s="52"/>
      <c r="S63" s="52"/>
      <c r="T63" s="52"/>
      <c r="U63" s="52"/>
      <c r="V63" s="52"/>
      <c r="W63" s="52"/>
      <c r="X63" s="52"/>
      <c r="Y63" s="52"/>
      <c r="Z63" s="52"/>
      <c r="AA63" s="52"/>
      <c r="AB63" s="52"/>
      <c r="AC63" s="52"/>
      <c r="AD63" s="52"/>
      <c r="AE63" s="52"/>
      <c r="AF63" s="247"/>
      <c r="AG63" s="247"/>
      <c r="AH63" s="247"/>
      <c r="AI63" s="335"/>
      <c r="AJ63" s="169"/>
      <c r="AK63" s="170"/>
      <c r="AL63" s="170"/>
      <c r="AM63" s="336"/>
      <c r="AN63" s="389"/>
    </row>
    <row r="64" spans="1:40" s="53" customFormat="1" ht="12.75">
      <c r="A64" s="52"/>
      <c r="B64" s="52"/>
      <c r="C64" s="51"/>
      <c r="D64" s="51"/>
      <c r="E64" s="266">
        <v>2008</v>
      </c>
      <c r="G64" s="52"/>
      <c r="H64" s="77"/>
      <c r="I64" s="52"/>
      <c r="J64" s="52"/>
      <c r="K64" s="52"/>
      <c r="L64" s="52"/>
      <c r="M64" s="52"/>
      <c r="N64" s="52"/>
      <c r="O64" s="52"/>
      <c r="P64" s="52"/>
      <c r="Q64" s="52"/>
      <c r="R64" s="52"/>
      <c r="S64" s="52"/>
      <c r="T64" s="52"/>
      <c r="U64" s="52"/>
      <c r="V64" s="52"/>
      <c r="W64" s="52"/>
      <c r="X64" s="52"/>
      <c r="Y64" s="52"/>
      <c r="Z64" s="52"/>
      <c r="AA64" s="52"/>
      <c r="AB64" s="52"/>
      <c r="AC64" s="52"/>
      <c r="AD64" s="52"/>
      <c r="AE64" s="52"/>
      <c r="AF64" s="247"/>
      <c r="AG64" s="247"/>
      <c r="AH64" s="247"/>
      <c r="AI64" s="335"/>
      <c r="AJ64" s="169"/>
      <c r="AK64" s="170"/>
      <c r="AL64" s="170"/>
      <c r="AM64" s="336"/>
      <c r="AN64" s="389"/>
    </row>
    <row r="65" spans="1:40" s="53" customFormat="1" ht="12.75">
      <c r="A65" s="52"/>
      <c r="B65" s="52"/>
      <c r="C65" s="51"/>
      <c r="D65" s="51"/>
      <c r="E65" s="266">
        <v>2009</v>
      </c>
      <c r="G65" s="52"/>
      <c r="H65" s="77"/>
      <c r="I65" s="52"/>
      <c r="J65" s="52"/>
      <c r="K65" s="52"/>
      <c r="L65" s="52"/>
      <c r="M65" s="52"/>
      <c r="N65" s="52"/>
      <c r="O65" s="52"/>
      <c r="P65" s="52"/>
      <c r="Q65" s="52"/>
      <c r="R65" s="52"/>
      <c r="S65" s="52"/>
      <c r="T65" s="52"/>
      <c r="U65" s="52"/>
      <c r="V65" s="52"/>
      <c r="W65" s="52"/>
      <c r="X65" s="52"/>
      <c r="Y65" s="52"/>
      <c r="Z65" s="52"/>
      <c r="AA65" s="52"/>
      <c r="AB65" s="52"/>
      <c r="AC65" s="52"/>
      <c r="AD65" s="52"/>
      <c r="AE65" s="52"/>
      <c r="AF65" s="247"/>
      <c r="AG65" s="247"/>
      <c r="AH65" s="247"/>
      <c r="AI65" s="335"/>
      <c r="AJ65" s="169"/>
      <c r="AK65" s="170"/>
      <c r="AL65" s="170"/>
      <c r="AM65" s="336"/>
      <c r="AN65" s="389"/>
    </row>
    <row r="66" spans="1:40" s="53" customFormat="1" ht="12.75">
      <c r="A66" s="52"/>
      <c r="B66" s="52"/>
      <c r="C66" s="51"/>
      <c r="D66" s="51"/>
      <c r="E66" s="266">
        <v>2010</v>
      </c>
      <c r="G66" s="52"/>
      <c r="H66" s="77"/>
      <c r="I66" s="52"/>
      <c r="J66" s="52"/>
      <c r="K66" s="52"/>
      <c r="L66" s="52"/>
      <c r="M66" s="52"/>
      <c r="N66" s="52"/>
      <c r="O66" s="52"/>
      <c r="P66" s="52"/>
      <c r="Q66" s="52"/>
      <c r="R66" s="52"/>
      <c r="S66" s="52"/>
      <c r="T66" s="52"/>
      <c r="U66" s="52"/>
      <c r="V66" s="52"/>
      <c r="W66" s="52"/>
      <c r="X66" s="52"/>
      <c r="Y66" s="52"/>
      <c r="Z66" s="52"/>
      <c r="AA66" s="52"/>
      <c r="AB66" s="52"/>
      <c r="AC66" s="52"/>
      <c r="AD66" s="52"/>
      <c r="AE66" s="52"/>
      <c r="AF66" s="247"/>
      <c r="AG66" s="247"/>
      <c r="AH66" s="247"/>
      <c r="AI66" s="335"/>
      <c r="AJ66" s="169"/>
      <c r="AK66" s="170"/>
      <c r="AL66" s="170"/>
      <c r="AM66" s="336"/>
      <c r="AN66" s="389"/>
    </row>
    <row r="67" spans="1:40" s="53" customFormat="1" ht="12.75">
      <c r="A67" s="52"/>
      <c r="B67" s="52"/>
      <c r="C67" s="51"/>
      <c r="D67" s="51"/>
      <c r="E67" s="266">
        <v>2011</v>
      </c>
      <c r="G67" s="52"/>
      <c r="H67" s="77"/>
      <c r="I67" s="52"/>
      <c r="J67" s="52"/>
      <c r="K67" s="52"/>
      <c r="L67" s="52"/>
      <c r="M67" s="52"/>
      <c r="N67" s="52"/>
      <c r="O67" s="52"/>
      <c r="P67" s="52"/>
      <c r="Q67" s="52"/>
      <c r="R67" s="52"/>
      <c r="S67" s="52"/>
      <c r="T67" s="52"/>
      <c r="U67" s="52"/>
      <c r="V67" s="52"/>
      <c r="W67" s="52"/>
      <c r="X67" s="52"/>
      <c r="Y67" s="52"/>
      <c r="Z67" s="52"/>
      <c r="AA67" s="52"/>
      <c r="AB67" s="52"/>
      <c r="AC67" s="52"/>
      <c r="AD67" s="52"/>
      <c r="AE67" s="52"/>
      <c r="AF67" s="247"/>
      <c r="AG67" s="247"/>
      <c r="AH67" s="247"/>
      <c r="AI67" s="335"/>
      <c r="AJ67" s="169"/>
      <c r="AK67" s="170"/>
      <c r="AL67" s="170"/>
      <c r="AM67" s="336"/>
      <c r="AN67" s="389"/>
    </row>
    <row r="68" ht="12.75">
      <c r="E68" s="266">
        <v>2012</v>
      </c>
    </row>
    <row r="69" ht="12.75">
      <c r="E69" s="266">
        <v>2013</v>
      </c>
    </row>
    <row r="70" ht="12.75">
      <c r="E70" s="266">
        <v>2014</v>
      </c>
    </row>
    <row r="71" ht="12.75">
      <c r="E71" s="266">
        <v>2015</v>
      </c>
    </row>
    <row r="72" ht="12.75">
      <c r="E72" s="266">
        <v>2016</v>
      </c>
    </row>
    <row r="73" ht="12.75">
      <c r="E73" s="266">
        <v>2017</v>
      </c>
    </row>
    <row r="74" ht="12.75">
      <c r="E74" s="266">
        <v>2018</v>
      </c>
    </row>
    <row r="75" ht="12.75">
      <c r="E75" s="266">
        <v>2019</v>
      </c>
    </row>
    <row r="76" ht="12.75">
      <c r="E76" s="266">
        <v>2020</v>
      </c>
    </row>
    <row r="77" ht="12.75">
      <c r="E77" s="264" t="s">
        <v>41</v>
      </c>
    </row>
    <row r="78" spans="5:6" ht="12.75">
      <c r="E78" s="266" t="s">
        <v>8</v>
      </c>
      <c r="F78" s="353"/>
    </row>
    <row r="79" spans="5:6" ht="12.75">
      <c r="E79" s="353" t="s">
        <v>469</v>
      </c>
      <c r="F79" s="353"/>
    </row>
    <row r="80" spans="5:6" ht="12.75">
      <c r="E80" s="353" t="s">
        <v>470</v>
      </c>
      <c r="F80" s="353"/>
    </row>
    <row r="81" spans="5:6" ht="12.75">
      <c r="E81" s="266" t="s">
        <v>26</v>
      </c>
      <c r="F81" s="353"/>
    </row>
    <row r="82" spans="5:6" ht="12.75">
      <c r="E82" s="266" t="s">
        <v>28</v>
      </c>
      <c r="F82" s="353"/>
    </row>
    <row r="83" spans="5:6" ht="12.75">
      <c r="E83" s="266" t="s">
        <v>29</v>
      </c>
      <c r="F83" s="353"/>
    </row>
    <row r="84" spans="5:6" ht="12.75">
      <c r="E84" s="266" t="s">
        <v>9</v>
      </c>
      <c r="F84" s="353"/>
    </row>
    <row r="85" spans="5:6" ht="12.75">
      <c r="E85" s="266" t="s">
        <v>10</v>
      </c>
      <c r="F85" s="353"/>
    </row>
    <row r="86" spans="5:6" ht="12.75">
      <c r="E86" s="266" t="s">
        <v>30</v>
      </c>
      <c r="F86" s="353"/>
    </row>
    <row r="87" spans="5:6" ht="12.75">
      <c r="E87" s="353" t="s">
        <v>471</v>
      </c>
      <c r="F87" s="353"/>
    </row>
    <row r="88" spans="5:6" ht="12.75">
      <c r="E88" s="266" t="s">
        <v>24</v>
      </c>
      <c r="F88" s="353"/>
    </row>
    <row r="89" spans="5:6" ht="12.75">
      <c r="E89" s="266" t="s">
        <v>23</v>
      </c>
      <c r="F89" s="353"/>
    </row>
    <row r="90" spans="5:6" ht="12.75">
      <c r="E90" s="266" t="s">
        <v>11</v>
      </c>
      <c r="F90" s="353"/>
    </row>
    <row r="91" spans="5:6" ht="12.75">
      <c r="E91" s="353" t="s">
        <v>472</v>
      </c>
      <c r="F91" s="353"/>
    </row>
    <row r="92" spans="5:6" ht="12.75">
      <c r="E92" s="353" t="s">
        <v>473</v>
      </c>
      <c r="F92" s="353"/>
    </row>
    <row r="93" spans="5:6" ht="12.75">
      <c r="E93" s="353" t="s">
        <v>474</v>
      </c>
      <c r="F93" s="353"/>
    </row>
    <row r="94" spans="5:6" ht="12.75">
      <c r="E94" s="266" t="s">
        <v>31</v>
      </c>
      <c r="F94" s="353"/>
    </row>
    <row r="95" ht="12.75">
      <c r="F95" s="353"/>
    </row>
    <row r="96" ht="12.75">
      <c r="F96" s="353"/>
    </row>
    <row r="97" ht="12.75">
      <c r="F97" s="353"/>
    </row>
    <row r="98" ht="12.75">
      <c r="F98" s="353"/>
    </row>
    <row r="99" ht="12.75"/>
    <row r="100" ht="12.75"/>
    <row r="101" ht="12.75"/>
    <row r="102" ht="12.75"/>
    <row r="103" ht="12.75"/>
    <row r="104" ht="12.75"/>
    <row r="105" ht="12.75"/>
    <row r="106" ht="12.75"/>
    <row r="107" ht="12.75"/>
    <row r="108" ht="12.75"/>
    <row r="109" ht="12.75"/>
    <row r="110" ht="12.75"/>
    <row r="111" ht="12.75"/>
    <row r="112" ht="12.75"/>
    <row r="113" ht="12.75"/>
    <row r="114" ht="12.75"/>
    <row r="115" ht="12.75"/>
    <row r="116" ht="12.75"/>
    <row r="117" ht="12.75"/>
    <row r="118" ht="12.75"/>
    <row r="119" ht="12.75"/>
    <row r="120" ht="12.75"/>
    <row r="121" ht="12.75"/>
    <row r="122" ht="12.75"/>
    <row r="123" ht="12.75"/>
    <row r="124" ht="12.75"/>
    <row r="125" ht="12.75"/>
    <row r="126" ht="12.75"/>
    <row r="127" ht="12.75"/>
    <row r="128" ht="12.75"/>
    <row r="129" ht="12.75"/>
    <row r="130" ht="12.75"/>
    <row r="131" ht="12.75"/>
    <row r="132" ht="12.75"/>
    <row r="133" ht="12.75"/>
    <row r="134" ht="12.75"/>
    <row r="135" ht="12.75"/>
    <row r="136" ht="12.75"/>
    <row r="137" ht="12.75"/>
    <row r="138" ht="12.75"/>
    <row r="139" ht="12.75"/>
    <row r="140" ht="12.75"/>
    <row r="141" ht="12.75"/>
    <row r="142" ht="12.75"/>
    <row r="143" ht="12.75"/>
    <row r="144" ht="12.75"/>
    <row r="145" ht="12.75"/>
    <row r="146" ht="12.75"/>
    <row r="147" ht="12.75"/>
    <row r="148" ht="12.75"/>
    <row r="149" ht="12.75"/>
    <row r="150" ht="12.75"/>
    <row r="151" ht="12.75"/>
    <row r="152" ht="12.75"/>
    <row r="153" ht="12.75"/>
    <row r="154" ht="12.75"/>
    <row r="155" ht="12.75"/>
    <row r="156" ht="12.75"/>
    <row r="157" ht="12.75"/>
    <row r="158" ht="12.75"/>
    <row r="159" ht="12.75"/>
    <row r="160" ht="12.75"/>
    <row r="161" ht="12.75"/>
    <row r="162" ht="12.75"/>
    <row r="163" ht="12.75"/>
    <row r="164" ht="12.75"/>
    <row r="165" ht="12.75"/>
    <row r="166" ht="12.75"/>
    <row r="167" ht="12.75"/>
    <row r="168" ht="12.75"/>
    <row r="169" ht="12.75"/>
    <row r="170" ht="12.75"/>
    <row r="171" ht="12.75"/>
    <row r="172" ht="12.75"/>
    <row r="173" ht="12.75"/>
    <row r="174" ht="12.75"/>
    <row r="175" ht="12.75"/>
    <row r="176" ht="12.75"/>
    <row r="177" ht="12.75"/>
    <row r="178" ht="12.75"/>
    <row r="179" ht="12.75"/>
    <row r="180" ht="12.75"/>
    <row r="181" ht="12.75"/>
    <row r="182" ht="12.75"/>
    <row r="183" ht="12.75"/>
    <row r="184" ht="12.75"/>
    <row r="185" ht="12.75"/>
    <row r="186" ht="12.75"/>
    <row r="187" ht="12.75"/>
    <row r="188" ht="12.75"/>
    <row r="189" ht="12.75"/>
    <row r="190" ht="12.75"/>
    <row r="191" ht="12.75"/>
    <row r="192" ht="12.75"/>
    <row r="193" ht="12.75"/>
    <row r="194" ht="12.75"/>
    <row r="195" ht="12.75"/>
    <row r="196" ht="12.75"/>
    <row r="197" ht="12.75"/>
    <row r="198" ht="12.75"/>
    <row r="199" ht="12.75"/>
    <row r="200" ht="12.75"/>
    <row r="201" ht="12.75"/>
    <row r="202" ht="12.75"/>
    <row r="203" ht="12.75"/>
    <row r="204" ht="12.75"/>
    <row r="205" ht="12.75"/>
    <row r="206" ht="12.75"/>
    <row r="207" ht="12.75"/>
    <row r="208" ht="12.75"/>
    <row r="209" ht="12.75"/>
    <row r="210" ht="12.75"/>
    <row r="211" spans="1:40" s="53" customFormat="1" ht="12.75">
      <c r="A211" s="52"/>
      <c r="B211" s="52"/>
      <c r="C211" s="51"/>
      <c r="D211" s="51"/>
      <c r="E211" s="309"/>
      <c r="G211" s="52"/>
      <c r="H211" s="77"/>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247"/>
      <c r="AG211" s="247"/>
      <c r="AH211" s="247"/>
      <c r="AI211" s="335"/>
      <c r="AJ211" s="169"/>
      <c r="AK211" s="170"/>
      <c r="AL211" s="170"/>
      <c r="AM211" s="336"/>
      <c r="AN211" s="389"/>
    </row>
    <row r="212" spans="1:40" s="53" customFormat="1" ht="12.75">
      <c r="A212" s="52"/>
      <c r="B212" s="52"/>
      <c r="C212" s="51"/>
      <c r="D212" s="51"/>
      <c r="E212" s="309"/>
      <c r="G212" s="52"/>
      <c r="H212" s="77"/>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247"/>
      <c r="AG212" s="247"/>
      <c r="AH212" s="247"/>
      <c r="AI212" s="335"/>
      <c r="AJ212" s="169"/>
      <c r="AK212" s="170"/>
      <c r="AL212" s="170"/>
      <c r="AM212" s="336"/>
      <c r="AN212" s="389"/>
    </row>
    <row r="213" spans="1:40" s="53" customFormat="1" ht="12.75">
      <c r="A213" s="52"/>
      <c r="B213" s="52"/>
      <c r="C213" s="51"/>
      <c r="D213" s="51"/>
      <c r="E213" s="309"/>
      <c r="G213" s="52"/>
      <c r="H213" s="77"/>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247"/>
      <c r="AG213" s="247"/>
      <c r="AH213" s="247"/>
      <c r="AI213" s="335"/>
      <c r="AJ213" s="169"/>
      <c r="AK213" s="170"/>
      <c r="AL213" s="170"/>
      <c r="AM213" s="336"/>
      <c r="AN213" s="389"/>
    </row>
    <row r="214" spans="1:40" s="53" customFormat="1" ht="12.75">
      <c r="A214" s="52"/>
      <c r="B214" s="52"/>
      <c r="C214" s="51"/>
      <c r="D214" s="51"/>
      <c r="E214" s="309"/>
      <c r="G214" s="52"/>
      <c r="H214" s="77"/>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247"/>
      <c r="AG214" s="247"/>
      <c r="AH214" s="247"/>
      <c r="AI214" s="335"/>
      <c r="AJ214" s="169"/>
      <c r="AK214" s="170"/>
      <c r="AL214" s="170"/>
      <c r="AM214" s="336"/>
      <c r="AN214" s="389"/>
    </row>
    <row r="215" spans="1:40" s="53" customFormat="1" ht="12.75">
      <c r="A215" s="52"/>
      <c r="B215" s="52"/>
      <c r="C215" s="51"/>
      <c r="D215" s="51"/>
      <c r="E215" s="309"/>
      <c r="G215" s="52"/>
      <c r="H215" s="77"/>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247"/>
      <c r="AG215" s="247"/>
      <c r="AH215" s="247"/>
      <c r="AI215" s="335"/>
      <c r="AJ215" s="169"/>
      <c r="AK215" s="170"/>
      <c r="AL215" s="170"/>
      <c r="AM215" s="336"/>
      <c r="AN215" s="389"/>
    </row>
    <row r="216" spans="1:40" s="53" customFormat="1" ht="12.75">
      <c r="A216" s="52"/>
      <c r="B216" s="52"/>
      <c r="C216" s="51"/>
      <c r="D216" s="51"/>
      <c r="E216" s="309"/>
      <c r="G216" s="52"/>
      <c r="H216" s="77"/>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247"/>
      <c r="AG216" s="247"/>
      <c r="AH216" s="247"/>
      <c r="AI216" s="335"/>
      <c r="AJ216" s="169"/>
      <c r="AK216" s="170"/>
      <c r="AL216" s="170"/>
      <c r="AM216" s="336"/>
      <c r="AN216" s="389"/>
    </row>
    <row r="217" spans="1:40" s="53" customFormat="1" ht="12.75">
      <c r="A217" s="52"/>
      <c r="B217" s="52"/>
      <c r="C217" s="51"/>
      <c r="D217" s="51"/>
      <c r="E217" s="309"/>
      <c r="G217" s="52"/>
      <c r="H217" s="77"/>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247"/>
      <c r="AG217" s="247"/>
      <c r="AH217" s="247"/>
      <c r="AI217" s="335"/>
      <c r="AJ217" s="169"/>
      <c r="AK217" s="170"/>
      <c r="AL217" s="170"/>
      <c r="AM217" s="336"/>
      <c r="AN217" s="389"/>
    </row>
    <row r="218" spans="1:40" s="53" customFormat="1" ht="12.75">
      <c r="A218" s="52"/>
      <c r="B218" s="52"/>
      <c r="C218" s="51"/>
      <c r="D218" s="51"/>
      <c r="E218" s="309"/>
      <c r="G218" s="52"/>
      <c r="H218" s="77"/>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247"/>
      <c r="AG218" s="247"/>
      <c r="AH218" s="247"/>
      <c r="AI218" s="335"/>
      <c r="AJ218" s="169"/>
      <c r="AK218" s="170"/>
      <c r="AL218" s="170"/>
      <c r="AM218" s="336"/>
      <c r="AN218" s="389"/>
    </row>
    <row r="219" spans="1:40" s="53" customFormat="1" ht="12.75">
      <c r="A219" s="52"/>
      <c r="B219" s="52"/>
      <c r="C219" s="51"/>
      <c r="D219" s="51"/>
      <c r="E219" s="309"/>
      <c r="G219" s="52"/>
      <c r="H219" s="77"/>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247"/>
      <c r="AG219" s="247"/>
      <c r="AH219" s="247"/>
      <c r="AI219" s="335"/>
      <c r="AJ219" s="169"/>
      <c r="AK219" s="170"/>
      <c r="AL219" s="170"/>
      <c r="AM219" s="336"/>
      <c r="AN219" s="389"/>
    </row>
    <row r="220" spans="1:40" s="53" customFormat="1" ht="12.75">
      <c r="A220" s="52"/>
      <c r="B220" s="52"/>
      <c r="C220" s="51"/>
      <c r="D220" s="51"/>
      <c r="E220" s="309"/>
      <c r="G220" s="52"/>
      <c r="H220" s="77"/>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247"/>
      <c r="AG220" s="247"/>
      <c r="AH220" s="247"/>
      <c r="AI220" s="335"/>
      <c r="AJ220" s="169"/>
      <c r="AK220" s="170"/>
      <c r="AL220" s="170"/>
      <c r="AM220" s="336"/>
      <c r="AN220" s="389"/>
    </row>
    <row r="221" spans="1:40" s="53" customFormat="1" ht="12.75">
      <c r="A221" s="52"/>
      <c r="B221" s="52"/>
      <c r="C221" s="51"/>
      <c r="D221" s="51"/>
      <c r="E221" s="309"/>
      <c r="G221" s="52"/>
      <c r="H221" s="77"/>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247"/>
      <c r="AG221" s="247"/>
      <c r="AH221" s="247"/>
      <c r="AI221" s="335"/>
      <c r="AJ221" s="169"/>
      <c r="AK221" s="170"/>
      <c r="AL221" s="170"/>
      <c r="AM221" s="336"/>
      <c r="AN221" s="389"/>
    </row>
    <row r="222" spans="1:40" s="53" customFormat="1" ht="12.75">
      <c r="A222" s="52"/>
      <c r="B222" s="52"/>
      <c r="C222" s="51"/>
      <c r="D222" s="51"/>
      <c r="E222" s="309"/>
      <c r="G222" s="52"/>
      <c r="H222" s="77"/>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247"/>
      <c r="AG222" s="247"/>
      <c r="AH222" s="247"/>
      <c r="AI222" s="335"/>
      <c r="AJ222" s="169"/>
      <c r="AK222" s="170"/>
      <c r="AL222" s="170"/>
      <c r="AM222" s="336"/>
      <c r="AN222" s="389"/>
    </row>
    <row r="223" spans="1:40" s="53" customFormat="1" ht="12.75">
      <c r="A223" s="52"/>
      <c r="B223" s="52"/>
      <c r="C223" s="51"/>
      <c r="D223" s="51"/>
      <c r="E223" s="309"/>
      <c r="G223" s="52"/>
      <c r="H223" s="77"/>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247"/>
      <c r="AG223" s="247"/>
      <c r="AH223" s="247"/>
      <c r="AI223" s="335"/>
      <c r="AJ223" s="169"/>
      <c r="AK223" s="170"/>
      <c r="AL223" s="170"/>
      <c r="AM223" s="336"/>
      <c r="AN223" s="389"/>
    </row>
    <row r="224" spans="1:40" s="53" customFormat="1" ht="12.75">
      <c r="A224" s="52"/>
      <c r="B224" s="52"/>
      <c r="C224" s="51"/>
      <c r="D224" s="51"/>
      <c r="E224" s="309"/>
      <c r="G224" s="52"/>
      <c r="H224" s="77"/>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247"/>
      <c r="AG224" s="247"/>
      <c r="AH224" s="247"/>
      <c r="AI224" s="335"/>
      <c r="AJ224" s="169"/>
      <c r="AK224" s="170"/>
      <c r="AL224" s="170"/>
      <c r="AM224" s="336"/>
      <c r="AN224" s="389"/>
    </row>
    <row r="225" spans="1:40" s="53" customFormat="1" ht="12.75">
      <c r="A225" s="52"/>
      <c r="B225" s="52"/>
      <c r="C225" s="51"/>
      <c r="D225" s="51"/>
      <c r="E225" s="309"/>
      <c r="G225" s="52"/>
      <c r="H225" s="77"/>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247"/>
      <c r="AG225" s="247"/>
      <c r="AH225" s="247"/>
      <c r="AI225" s="335"/>
      <c r="AJ225" s="169"/>
      <c r="AK225" s="170"/>
      <c r="AL225" s="170"/>
      <c r="AM225" s="336"/>
      <c r="AN225" s="389"/>
    </row>
    <row r="226" spans="1:40" s="53" customFormat="1" ht="12.75">
      <c r="A226" s="52"/>
      <c r="B226" s="52"/>
      <c r="C226" s="51"/>
      <c r="D226" s="51"/>
      <c r="E226" s="309"/>
      <c r="G226" s="52"/>
      <c r="H226" s="77"/>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247"/>
      <c r="AG226" s="247"/>
      <c r="AH226" s="247"/>
      <c r="AI226" s="335"/>
      <c r="AJ226" s="169"/>
      <c r="AK226" s="170"/>
      <c r="AL226" s="170"/>
      <c r="AM226" s="336"/>
      <c r="AN226" s="389"/>
    </row>
    <row r="227" spans="1:40" s="53" customFormat="1" ht="12.75">
      <c r="A227" s="52"/>
      <c r="B227" s="52"/>
      <c r="C227" s="51"/>
      <c r="D227" s="51"/>
      <c r="E227" s="309"/>
      <c r="G227" s="52"/>
      <c r="H227" s="77"/>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247"/>
      <c r="AG227" s="247"/>
      <c r="AH227" s="247"/>
      <c r="AI227" s="335"/>
      <c r="AJ227" s="169"/>
      <c r="AK227" s="170"/>
      <c r="AL227" s="170"/>
      <c r="AM227" s="336"/>
      <c r="AN227" s="389"/>
    </row>
    <row r="228" spans="1:40" s="53" customFormat="1" ht="12.75">
      <c r="A228" s="52"/>
      <c r="B228" s="52"/>
      <c r="C228" s="51"/>
      <c r="D228" s="51"/>
      <c r="E228" s="309"/>
      <c r="G228" s="52"/>
      <c r="H228" s="77"/>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247"/>
      <c r="AG228" s="247"/>
      <c r="AH228" s="247"/>
      <c r="AI228" s="335"/>
      <c r="AJ228" s="169"/>
      <c r="AK228" s="170"/>
      <c r="AL228" s="170"/>
      <c r="AM228" s="336"/>
      <c r="AN228" s="389"/>
    </row>
    <row r="229" spans="1:40" s="53" customFormat="1" ht="12.75">
      <c r="A229" s="52"/>
      <c r="B229" s="52"/>
      <c r="C229" s="51"/>
      <c r="D229" s="51"/>
      <c r="E229" s="309"/>
      <c r="G229" s="52"/>
      <c r="H229" s="77"/>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247"/>
      <c r="AG229" s="247"/>
      <c r="AH229" s="247"/>
      <c r="AI229" s="335"/>
      <c r="AJ229" s="169"/>
      <c r="AK229" s="170"/>
      <c r="AL229" s="170"/>
      <c r="AM229" s="336"/>
      <c r="AN229" s="389"/>
    </row>
    <row r="230" spans="1:40" s="53" customFormat="1" ht="12.75">
      <c r="A230" s="52"/>
      <c r="B230" s="52"/>
      <c r="C230" s="51"/>
      <c r="D230" s="51"/>
      <c r="E230" s="309"/>
      <c r="G230" s="52"/>
      <c r="H230" s="77"/>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247"/>
      <c r="AG230" s="247"/>
      <c r="AH230" s="247"/>
      <c r="AI230" s="335"/>
      <c r="AJ230" s="169"/>
      <c r="AK230" s="170"/>
      <c r="AL230" s="170"/>
      <c r="AM230" s="336"/>
      <c r="AN230" s="389"/>
    </row>
    <row r="231" spans="1:40" s="53" customFormat="1" ht="12.75">
      <c r="A231" s="52"/>
      <c r="B231" s="52"/>
      <c r="C231" s="51"/>
      <c r="D231" s="51"/>
      <c r="E231" s="309"/>
      <c r="G231" s="52"/>
      <c r="H231" s="77"/>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247"/>
      <c r="AG231" s="247"/>
      <c r="AH231" s="247"/>
      <c r="AI231" s="335"/>
      <c r="AJ231" s="169"/>
      <c r="AK231" s="170"/>
      <c r="AL231" s="170"/>
      <c r="AM231" s="336"/>
      <c r="AN231" s="389"/>
    </row>
    <row r="232" spans="1:40" s="53" customFormat="1" ht="12.75">
      <c r="A232" s="52"/>
      <c r="B232" s="52"/>
      <c r="C232" s="51"/>
      <c r="D232" s="51"/>
      <c r="E232" s="309"/>
      <c r="G232" s="52"/>
      <c r="H232" s="77"/>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247"/>
      <c r="AG232" s="247"/>
      <c r="AH232" s="247"/>
      <c r="AI232" s="335"/>
      <c r="AJ232" s="169"/>
      <c r="AK232" s="170"/>
      <c r="AL232" s="170"/>
      <c r="AM232" s="336"/>
      <c r="AN232" s="389"/>
    </row>
    <row r="233" spans="1:40" s="53" customFormat="1" ht="12.75">
      <c r="A233" s="52"/>
      <c r="B233" s="52"/>
      <c r="C233" s="51"/>
      <c r="D233" s="51"/>
      <c r="E233" s="309"/>
      <c r="G233" s="52"/>
      <c r="H233" s="77"/>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247"/>
      <c r="AG233" s="247"/>
      <c r="AH233" s="247"/>
      <c r="AI233" s="335"/>
      <c r="AJ233" s="169"/>
      <c r="AK233" s="170"/>
      <c r="AL233" s="170"/>
      <c r="AM233" s="336"/>
      <c r="AN233" s="389"/>
    </row>
    <row r="234" spans="1:40" s="53" customFormat="1" ht="12.75">
      <c r="A234" s="52"/>
      <c r="B234" s="52"/>
      <c r="C234" s="51"/>
      <c r="D234" s="51"/>
      <c r="E234" s="309"/>
      <c r="G234" s="52"/>
      <c r="H234" s="77"/>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247"/>
      <c r="AG234" s="247"/>
      <c r="AH234" s="247"/>
      <c r="AI234" s="335"/>
      <c r="AJ234" s="169"/>
      <c r="AK234" s="170"/>
      <c r="AL234" s="170"/>
      <c r="AM234" s="336"/>
      <c r="AN234" s="389"/>
    </row>
    <row r="235" spans="1:40" s="53" customFormat="1" ht="12.75">
      <c r="A235" s="52"/>
      <c r="B235" s="52"/>
      <c r="C235" s="51"/>
      <c r="D235" s="51"/>
      <c r="E235" s="309"/>
      <c r="G235" s="52"/>
      <c r="H235" s="77"/>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247"/>
      <c r="AG235" s="247"/>
      <c r="AH235" s="247"/>
      <c r="AI235" s="335"/>
      <c r="AJ235" s="169"/>
      <c r="AK235" s="170"/>
      <c r="AL235" s="170"/>
      <c r="AM235" s="336"/>
      <c r="AN235" s="389"/>
    </row>
    <row r="236" spans="1:40" s="53" customFormat="1" ht="12.75">
      <c r="A236" s="52"/>
      <c r="B236" s="52"/>
      <c r="C236" s="51"/>
      <c r="D236" s="51"/>
      <c r="E236" s="309"/>
      <c r="G236" s="52"/>
      <c r="H236" s="77"/>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247"/>
      <c r="AG236" s="247"/>
      <c r="AH236" s="247"/>
      <c r="AI236" s="335"/>
      <c r="AJ236" s="169"/>
      <c r="AK236" s="170"/>
      <c r="AL236" s="170"/>
      <c r="AM236" s="336"/>
      <c r="AN236" s="389"/>
    </row>
    <row r="237" spans="1:40" s="53" customFormat="1" ht="12.75">
      <c r="A237" s="52"/>
      <c r="B237" s="52"/>
      <c r="C237" s="51"/>
      <c r="D237" s="51"/>
      <c r="E237" s="309"/>
      <c r="G237" s="52"/>
      <c r="H237" s="77"/>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247"/>
      <c r="AG237" s="247"/>
      <c r="AH237" s="247"/>
      <c r="AI237" s="335"/>
      <c r="AJ237" s="169"/>
      <c r="AK237" s="170"/>
      <c r="AL237" s="170"/>
      <c r="AM237" s="336"/>
      <c r="AN237" s="389"/>
    </row>
    <row r="238" spans="1:40" s="53" customFormat="1" ht="12.75">
      <c r="A238" s="52"/>
      <c r="B238" s="52"/>
      <c r="C238" s="51"/>
      <c r="D238" s="51"/>
      <c r="E238" s="309"/>
      <c r="G238" s="52"/>
      <c r="H238" s="77"/>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247"/>
      <c r="AG238" s="247"/>
      <c r="AH238" s="247"/>
      <c r="AI238" s="335"/>
      <c r="AJ238" s="169"/>
      <c r="AK238" s="170"/>
      <c r="AL238" s="170"/>
      <c r="AM238" s="336"/>
      <c r="AN238" s="389"/>
    </row>
    <row r="239" spans="1:40" s="53" customFormat="1" ht="12.75">
      <c r="A239" s="52"/>
      <c r="B239" s="52"/>
      <c r="C239" s="51"/>
      <c r="D239" s="51"/>
      <c r="E239" s="309"/>
      <c r="G239" s="52"/>
      <c r="H239" s="77"/>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247"/>
      <c r="AG239" s="247"/>
      <c r="AH239" s="247"/>
      <c r="AI239" s="335"/>
      <c r="AJ239" s="169"/>
      <c r="AK239" s="170"/>
      <c r="AL239" s="170"/>
      <c r="AM239" s="336"/>
      <c r="AN239" s="389"/>
    </row>
    <row r="240" spans="1:40" s="53" customFormat="1" ht="12.75">
      <c r="A240" s="52"/>
      <c r="B240" s="52"/>
      <c r="C240" s="51"/>
      <c r="D240" s="51"/>
      <c r="E240" s="309"/>
      <c r="G240" s="52"/>
      <c r="H240" s="77"/>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247"/>
      <c r="AG240" s="247"/>
      <c r="AH240" s="247"/>
      <c r="AI240" s="335"/>
      <c r="AJ240" s="169"/>
      <c r="AK240" s="170"/>
      <c r="AL240" s="170"/>
      <c r="AM240" s="336"/>
      <c r="AN240" s="389"/>
    </row>
    <row r="241" spans="1:40" s="53" customFormat="1" ht="12.75">
      <c r="A241" s="52"/>
      <c r="B241" s="52"/>
      <c r="C241" s="51"/>
      <c r="D241" s="51"/>
      <c r="E241" s="309"/>
      <c r="G241" s="52"/>
      <c r="H241" s="77"/>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247"/>
      <c r="AG241" s="247"/>
      <c r="AH241" s="247"/>
      <c r="AI241" s="335"/>
      <c r="AJ241" s="169"/>
      <c r="AK241" s="170"/>
      <c r="AL241" s="170"/>
      <c r="AM241" s="336"/>
      <c r="AN241" s="389"/>
    </row>
    <row r="242" spans="1:40" s="53" customFormat="1" ht="12.75">
      <c r="A242" s="52"/>
      <c r="B242" s="52"/>
      <c r="C242" s="51"/>
      <c r="D242" s="51"/>
      <c r="E242" s="309"/>
      <c r="G242" s="52"/>
      <c r="H242" s="77"/>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247"/>
      <c r="AG242" s="247"/>
      <c r="AH242" s="247"/>
      <c r="AI242" s="335"/>
      <c r="AJ242" s="169"/>
      <c r="AK242" s="170"/>
      <c r="AL242" s="170"/>
      <c r="AM242" s="336"/>
      <c r="AN242" s="389"/>
    </row>
    <row r="243" spans="1:40" s="53" customFormat="1" ht="12.75">
      <c r="A243" s="52"/>
      <c r="B243" s="52"/>
      <c r="C243" s="51"/>
      <c r="D243" s="51"/>
      <c r="E243" s="309"/>
      <c r="G243" s="52"/>
      <c r="H243" s="77"/>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247"/>
      <c r="AG243" s="247"/>
      <c r="AH243" s="247"/>
      <c r="AI243" s="335"/>
      <c r="AJ243" s="169"/>
      <c r="AK243" s="170"/>
      <c r="AL243" s="170"/>
      <c r="AM243" s="336"/>
      <c r="AN243" s="389"/>
    </row>
    <row r="244" spans="1:40" s="53" customFormat="1" ht="12.75">
      <c r="A244" s="52"/>
      <c r="B244" s="52"/>
      <c r="C244" s="51"/>
      <c r="D244" s="51"/>
      <c r="E244" s="309"/>
      <c r="G244" s="52"/>
      <c r="H244" s="77"/>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247"/>
      <c r="AG244" s="247"/>
      <c r="AH244" s="247"/>
      <c r="AI244" s="335"/>
      <c r="AJ244" s="169"/>
      <c r="AK244" s="170"/>
      <c r="AL244" s="170"/>
      <c r="AM244" s="336"/>
      <c r="AN244" s="389"/>
    </row>
    <row r="245" spans="1:40" s="53" customFormat="1" ht="12.75">
      <c r="A245" s="52"/>
      <c r="B245" s="52"/>
      <c r="C245" s="51"/>
      <c r="D245" s="51"/>
      <c r="E245" s="309"/>
      <c r="G245" s="52"/>
      <c r="H245" s="77"/>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247"/>
      <c r="AG245" s="247"/>
      <c r="AH245" s="247"/>
      <c r="AI245" s="335"/>
      <c r="AJ245" s="169"/>
      <c r="AK245" s="170"/>
      <c r="AL245" s="170"/>
      <c r="AM245" s="336"/>
      <c r="AN245" s="389"/>
    </row>
    <row r="246" spans="1:40" s="53" customFormat="1" ht="12.75">
      <c r="A246" s="52"/>
      <c r="B246" s="52"/>
      <c r="C246" s="51"/>
      <c r="D246" s="51"/>
      <c r="E246" s="309"/>
      <c r="G246" s="52"/>
      <c r="H246" s="77"/>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247"/>
      <c r="AG246" s="247"/>
      <c r="AH246" s="247"/>
      <c r="AI246" s="335"/>
      <c r="AJ246" s="169"/>
      <c r="AK246" s="170"/>
      <c r="AL246" s="170"/>
      <c r="AM246" s="336"/>
      <c r="AN246" s="389"/>
    </row>
    <row r="247" spans="1:40" s="53" customFormat="1" ht="12.75">
      <c r="A247" s="52"/>
      <c r="B247" s="52"/>
      <c r="C247" s="51"/>
      <c r="D247" s="51"/>
      <c r="E247" s="309"/>
      <c r="G247" s="52"/>
      <c r="H247" s="77"/>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247"/>
      <c r="AG247" s="247"/>
      <c r="AH247" s="247"/>
      <c r="AI247" s="335"/>
      <c r="AJ247" s="169"/>
      <c r="AK247" s="170"/>
      <c r="AL247" s="170"/>
      <c r="AM247" s="336"/>
      <c r="AN247" s="389"/>
    </row>
    <row r="248" spans="1:40" s="53" customFormat="1" ht="12.75">
      <c r="A248" s="52"/>
      <c r="B248" s="52"/>
      <c r="C248" s="51"/>
      <c r="D248" s="51"/>
      <c r="E248" s="309"/>
      <c r="G248" s="52"/>
      <c r="H248" s="77"/>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247"/>
      <c r="AG248" s="247"/>
      <c r="AH248" s="247"/>
      <c r="AI248" s="335"/>
      <c r="AJ248" s="169"/>
      <c r="AK248" s="170"/>
      <c r="AL248" s="170"/>
      <c r="AM248" s="336"/>
      <c r="AN248" s="389"/>
    </row>
    <row r="249" spans="1:40" s="53" customFormat="1" ht="12.75">
      <c r="A249" s="52"/>
      <c r="B249" s="52"/>
      <c r="C249" s="51"/>
      <c r="D249" s="51"/>
      <c r="E249" s="309"/>
      <c r="G249" s="52"/>
      <c r="H249" s="77"/>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247"/>
      <c r="AG249" s="247"/>
      <c r="AH249" s="247"/>
      <c r="AI249" s="335"/>
      <c r="AJ249" s="169"/>
      <c r="AK249" s="170"/>
      <c r="AL249" s="170"/>
      <c r="AM249" s="336"/>
      <c r="AN249" s="389"/>
    </row>
    <row r="250" spans="1:40" s="53" customFormat="1" ht="12.75">
      <c r="A250" s="52"/>
      <c r="B250" s="52"/>
      <c r="C250" s="51"/>
      <c r="D250" s="51"/>
      <c r="E250" s="309"/>
      <c r="G250" s="52"/>
      <c r="H250" s="77"/>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247"/>
      <c r="AG250" s="247"/>
      <c r="AH250" s="247"/>
      <c r="AI250" s="335"/>
      <c r="AJ250" s="169"/>
      <c r="AK250" s="170"/>
      <c r="AL250" s="170"/>
      <c r="AM250" s="336"/>
      <c r="AN250" s="389"/>
    </row>
    <row r="251" spans="1:40" s="53" customFormat="1" ht="12.75">
      <c r="A251" s="52"/>
      <c r="B251" s="52"/>
      <c r="C251" s="51"/>
      <c r="D251" s="51"/>
      <c r="E251" s="309"/>
      <c r="G251" s="52"/>
      <c r="H251" s="77"/>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247"/>
      <c r="AG251" s="247"/>
      <c r="AH251" s="247"/>
      <c r="AI251" s="335"/>
      <c r="AJ251" s="169"/>
      <c r="AK251" s="170"/>
      <c r="AL251" s="170"/>
      <c r="AM251" s="336"/>
      <c r="AN251" s="389"/>
    </row>
    <row r="252" spans="1:40" s="53" customFormat="1" ht="12.75">
      <c r="A252" s="52"/>
      <c r="B252" s="52"/>
      <c r="C252" s="51"/>
      <c r="D252" s="51"/>
      <c r="E252" s="309"/>
      <c r="G252" s="52"/>
      <c r="H252" s="77"/>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247"/>
      <c r="AG252" s="247"/>
      <c r="AH252" s="247"/>
      <c r="AI252" s="335"/>
      <c r="AJ252" s="169"/>
      <c r="AK252" s="170"/>
      <c r="AL252" s="170"/>
      <c r="AM252" s="336"/>
      <c r="AN252" s="389"/>
    </row>
    <row r="253" spans="1:40" s="53" customFormat="1" ht="12.75">
      <c r="A253" s="52"/>
      <c r="B253" s="52"/>
      <c r="C253" s="51"/>
      <c r="D253" s="51"/>
      <c r="E253" s="309"/>
      <c r="G253" s="52"/>
      <c r="H253" s="77"/>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247"/>
      <c r="AG253" s="247"/>
      <c r="AH253" s="247"/>
      <c r="AI253" s="335"/>
      <c r="AJ253" s="169"/>
      <c r="AK253" s="170"/>
      <c r="AL253" s="170"/>
      <c r="AM253" s="336"/>
      <c r="AN253" s="389"/>
    </row>
    <row r="254" spans="1:40" s="53" customFormat="1" ht="12.75">
      <c r="A254" s="52"/>
      <c r="B254" s="52"/>
      <c r="C254" s="51"/>
      <c r="D254" s="51"/>
      <c r="E254" s="309"/>
      <c r="G254" s="52"/>
      <c r="H254" s="77"/>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247"/>
      <c r="AG254" s="247"/>
      <c r="AH254" s="247"/>
      <c r="AI254" s="335"/>
      <c r="AJ254" s="169"/>
      <c r="AK254" s="170"/>
      <c r="AL254" s="170"/>
      <c r="AM254" s="336"/>
      <c r="AN254" s="389"/>
    </row>
    <row r="255" spans="1:40" s="53" customFormat="1" ht="12.75">
      <c r="A255" s="52"/>
      <c r="B255" s="52"/>
      <c r="C255" s="51"/>
      <c r="D255" s="51"/>
      <c r="E255" s="309"/>
      <c r="G255" s="52"/>
      <c r="H255" s="77"/>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247"/>
      <c r="AG255" s="247"/>
      <c r="AH255" s="247"/>
      <c r="AI255" s="335"/>
      <c r="AJ255" s="169"/>
      <c r="AK255" s="170"/>
      <c r="AL255" s="170"/>
      <c r="AM255" s="336"/>
      <c r="AN255" s="389"/>
    </row>
    <row r="256" spans="1:40" s="53" customFormat="1" ht="12.75">
      <c r="A256" s="52"/>
      <c r="B256" s="52"/>
      <c r="C256" s="51"/>
      <c r="D256" s="51"/>
      <c r="E256" s="309"/>
      <c r="G256" s="52"/>
      <c r="H256" s="77"/>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247"/>
      <c r="AG256" s="247"/>
      <c r="AH256" s="247"/>
      <c r="AI256" s="335"/>
      <c r="AJ256" s="169"/>
      <c r="AK256" s="170"/>
      <c r="AL256" s="170"/>
      <c r="AM256" s="336"/>
      <c r="AN256" s="389"/>
    </row>
    <row r="257" spans="1:40" s="53" customFormat="1" ht="12.75">
      <c r="A257" s="52"/>
      <c r="B257" s="52"/>
      <c r="C257" s="51"/>
      <c r="D257" s="51"/>
      <c r="E257" s="309"/>
      <c r="G257" s="52"/>
      <c r="H257" s="77"/>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247"/>
      <c r="AG257" s="247"/>
      <c r="AH257" s="247"/>
      <c r="AI257" s="335"/>
      <c r="AJ257" s="169"/>
      <c r="AK257" s="170"/>
      <c r="AL257" s="170"/>
      <c r="AM257" s="336"/>
      <c r="AN257" s="389"/>
    </row>
    <row r="258" spans="1:40" s="53" customFormat="1" ht="12.75">
      <c r="A258" s="52"/>
      <c r="B258" s="52"/>
      <c r="C258" s="51"/>
      <c r="D258" s="51"/>
      <c r="E258" s="309"/>
      <c r="G258" s="52"/>
      <c r="H258" s="77"/>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247"/>
      <c r="AG258" s="247"/>
      <c r="AH258" s="247"/>
      <c r="AI258" s="335"/>
      <c r="AJ258" s="169"/>
      <c r="AK258" s="170"/>
      <c r="AL258" s="170"/>
      <c r="AM258" s="336"/>
      <c r="AN258" s="389"/>
    </row>
    <row r="259" spans="1:40" s="53" customFormat="1" ht="12.75">
      <c r="A259" s="52"/>
      <c r="B259" s="52"/>
      <c r="C259" s="51"/>
      <c r="D259" s="51"/>
      <c r="E259" s="309"/>
      <c r="G259" s="52"/>
      <c r="H259" s="77"/>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247"/>
      <c r="AG259" s="247"/>
      <c r="AH259" s="247"/>
      <c r="AI259" s="335"/>
      <c r="AJ259" s="169"/>
      <c r="AK259" s="170"/>
      <c r="AL259" s="170"/>
      <c r="AM259" s="336"/>
      <c r="AN259" s="389"/>
    </row>
    <row r="260" spans="1:40" s="53" customFormat="1" ht="12.75">
      <c r="A260" s="52"/>
      <c r="B260" s="52"/>
      <c r="C260" s="51"/>
      <c r="D260" s="51"/>
      <c r="E260" s="309"/>
      <c r="G260" s="52"/>
      <c r="H260" s="77"/>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247"/>
      <c r="AG260" s="247"/>
      <c r="AH260" s="247"/>
      <c r="AI260" s="335"/>
      <c r="AJ260" s="169"/>
      <c r="AK260" s="170"/>
      <c r="AL260" s="170"/>
      <c r="AM260" s="336"/>
      <c r="AN260" s="389"/>
    </row>
    <row r="261" spans="1:40" s="53" customFormat="1" ht="12.75">
      <c r="A261" s="52"/>
      <c r="B261" s="52"/>
      <c r="C261" s="51"/>
      <c r="D261" s="51"/>
      <c r="E261" s="309"/>
      <c r="G261" s="52"/>
      <c r="H261" s="77"/>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247"/>
      <c r="AG261" s="247"/>
      <c r="AH261" s="247"/>
      <c r="AI261" s="335"/>
      <c r="AJ261" s="169"/>
      <c r="AK261" s="170"/>
      <c r="AL261" s="170"/>
      <c r="AM261" s="336"/>
      <c r="AN261" s="389"/>
    </row>
    <row r="262" spans="1:40" s="53" customFormat="1" ht="12.75">
      <c r="A262" s="52"/>
      <c r="B262" s="52"/>
      <c r="C262" s="51"/>
      <c r="D262" s="51"/>
      <c r="E262" s="309"/>
      <c r="G262" s="52"/>
      <c r="H262" s="77"/>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247"/>
      <c r="AG262" s="247"/>
      <c r="AH262" s="247"/>
      <c r="AI262" s="335"/>
      <c r="AJ262" s="169"/>
      <c r="AK262" s="170"/>
      <c r="AL262" s="170"/>
      <c r="AM262" s="336"/>
      <c r="AN262" s="389"/>
    </row>
    <row r="263" spans="1:40" s="53" customFormat="1" ht="12.75">
      <c r="A263" s="52"/>
      <c r="B263" s="52"/>
      <c r="C263" s="51"/>
      <c r="D263" s="51"/>
      <c r="E263" s="309"/>
      <c r="G263" s="52"/>
      <c r="H263" s="77"/>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247"/>
      <c r="AG263" s="247"/>
      <c r="AH263" s="247"/>
      <c r="AI263" s="335"/>
      <c r="AJ263" s="169"/>
      <c r="AK263" s="170"/>
      <c r="AL263" s="170"/>
      <c r="AM263" s="336"/>
      <c r="AN263" s="389"/>
    </row>
    <row r="264" spans="1:40" s="53" customFormat="1" ht="12.75">
      <c r="A264" s="52"/>
      <c r="B264" s="52"/>
      <c r="C264" s="51"/>
      <c r="D264" s="51"/>
      <c r="E264" s="309"/>
      <c r="G264" s="52"/>
      <c r="H264" s="77"/>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247"/>
      <c r="AG264" s="247"/>
      <c r="AH264" s="247"/>
      <c r="AI264" s="335"/>
      <c r="AJ264" s="169"/>
      <c r="AK264" s="170"/>
      <c r="AL264" s="170"/>
      <c r="AM264" s="336"/>
      <c r="AN264" s="389"/>
    </row>
    <row r="265" spans="1:40" s="53" customFormat="1" ht="12.75">
      <c r="A265" s="52"/>
      <c r="B265" s="52"/>
      <c r="C265" s="51"/>
      <c r="D265" s="51"/>
      <c r="E265" s="309"/>
      <c r="G265" s="52"/>
      <c r="H265" s="77"/>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247"/>
      <c r="AG265" s="247"/>
      <c r="AH265" s="247"/>
      <c r="AI265" s="335"/>
      <c r="AJ265" s="169"/>
      <c r="AK265" s="170"/>
      <c r="AL265" s="170"/>
      <c r="AM265" s="336"/>
      <c r="AN265" s="389"/>
    </row>
    <row r="266" spans="1:40" s="53" customFormat="1" ht="12.75">
      <c r="A266" s="52"/>
      <c r="B266" s="52"/>
      <c r="C266" s="51"/>
      <c r="D266" s="51"/>
      <c r="E266" s="309"/>
      <c r="G266" s="52"/>
      <c r="H266" s="77"/>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247"/>
      <c r="AG266" s="247"/>
      <c r="AH266" s="247"/>
      <c r="AI266" s="335"/>
      <c r="AJ266" s="169"/>
      <c r="AK266" s="170"/>
      <c r="AL266" s="170"/>
      <c r="AM266" s="336"/>
      <c r="AN266" s="389"/>
    </row>
    <row r="267" spans="1:40" s="53" customFormat="1" ht="12.75">
      <c r="A267" s="52"/>
      <c r="B267" s="52"/>
      <c r="C267" s="51"/>
      <c r="D267" s="51"/>
      <c r="E267" s="309"/>
      <c r="G267" s="52"/>
      <c r="H267" s="77"/>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247"/>
      <c r="AG267" s="247"/>
      <c r="AH267" s="247"/>
      <c r="AI267" s="335"/>
      <c r="AJ267" s="169"/>
      <c r="AK267" s="170"/>
      <c r="AL267" s="170"/>
      <c r="AM267" s="336"/>
      <c r="AN267" s="389"/>
    </row>
    <row r="268" spans="1:40" s="53" customFormat="1" ht="12.75">
      <c r="A268" s="52"/>
      <c r="B268" s="52"/>
      <c r="C268" s="51"/>
      <c r="D268" s="51"/>
      <c r="E268" s="309"/>
      <c r="G268" s="52"/>
      <c r="H268" s="77"/>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247"/>
      <c r="AG268" s="247"/>
      <c r="AH268" s="247"/>
      <c r="AI268" s="335"/>
      <c r="AJ268" s="169"/>
      <c r="AK268" s="170"/>
      <c r="AL268" s="170"/>
      <c r="AM268" s="336"/>
      <c r="AN268" s="389"/>
    </row>
    <row r="269" spans="1:40" s="53" customFormat="1" ht="12.75">
      <c r="A269" s="52"/>
      <c r="B269" s="52"/>
      <c r="C269" s="51"/>
      <c r="D269" s="51"/>
      <c r="E269" s="309"/>
      <c r="G269" s="52"/>
      <c r="H269" s="77"/>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247"/>
      <c r="AG269" s="247"/>
      <c r="AH269" s="247"/>
      <c r="AI269" s="335"/>
      <c r="AJ269" s="169"/>
      <c r="AK269" s="170"/>
      <c r="AL269" s="170"/>
      <c r="AM269" s="336"/>
      <c r="AN269" s="389"/>
    </row>
    <row r="270" spans="1:40" s="53" customFormat="1" ht="12.75">
      <c r="A270" s="52"/>
      <c r="B270" s="52"/>
      <c r="C270" s="51"/>
      <c r="D270" s="51"/>
      <c r="E270" s="309"/>
      <c r="G270" s="52"/>
      <c r="H270" s="77"/>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247"/>
      <c r="AG270" s="247"/>
      <c r="AH270" s="247"/>
      <c r="AI270" s="335"/>
      <c r="AJ270" s="169"/>
      <c r="AK270" s="170"/>
      <c r="AL270" s="170"/>
      <c r="AM270" s="336"/>
      <c r="AN270" s="389"/>
    </row>
    <row r="271" spans="1:40" s="53" customFormat="1" ht="12.75">
      <c r="A271" s="52"/>
      <c r="B271" s="52"/>
      <c r="C271" s="51"/>
      <c r="D271" s="51"/>
      <c r="E271" s="309"/>
      <c r="G271" s="52"/>
      <c r="H271" s="77"/>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247"/>
      <c r="AG271" s="247"/>
      <c r="AH271" s="247"/>
      <c r="AI271" s="335"/>
      <c r="AJ271" s="169"/>
      <c r="AK271" s="170"/>
      <c r="AL271" s="170"/>
      <c r="AM271" s="336"/>
      <c r="AN271" s="389"/>
    </row>
    <row r="272" spans="1:40" s="53" customFormat="1" ht="12.75">
      <c r="A272" s="52"/>
      <c r="B272" s="52"/>
      <c r="C272" s="51"/>
      <c r="D272" s="51"/>
      <c r="E272" s="309"/>
      <c r="G272" s="52"/>
      <c r="H272" s="77"/>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247"/>
      <c r="AG272" s="247"/>
      <c r="AH272" s="247"/>
      <c r="AI272" s="335"/>
      <c r="AJ272" s="169"/>
      <c r="AK272" s="170"/>
      <c r="AL272" s="170"/>
      <c r="AM272" s="336"/>
      <c r="AN272" s="389"/>
    </row>
    <row r="273" spans="1:40" s="53" customFormat="1" ht="12.75">
      <c r="A273" s="52"/>
      <c r="B273" s="52"/>
      <c r="C273" s="51"/>
      <c r="D273" s="51"/>
      <c r="E273" s="309"/>
      <c r="G273" s="52"/>
      <c r="H273" s="77"/>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247"/>
      <c r="AG273" s="247"/>
      <c r="AH273" s="247"/>
      <c r="AI273" s="335"/>
      <c r="AJ273" s="169"/>
      <c r="AK273" s="170"/>
      <c r="AL273" s="170"/>
      <c r="AM273" s="336"/>
      <c r="AN273" s="389"/>
    </row>
    <row r="274" spans="1:40" s="53" customFormat="1" ht="12.75">
      <c r="A274" s="52"/>
      <c r="B274" s="52"/>
      <c r="C274" s="51"/>
      <c r="D274" s="51"/>
      <c r="E274" s="309"/>
      <c r="G274" s="52"/>
      <c r="H274" s="77"/>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247"/>
      <c r="AG274" s="247"/>
      <c r="AH274" s="247"/>
      <c r="AI274" s="335"/>
      <c r="AJ274" s="169"/>
      <c r="AK274" s="170"/>
      <c r="AL274" s="170"/>
      <c r="AM274" s="336"/>
      <c r="AN274" s="389"/>
    </row>
    <row r="275" spans="1:40" s="53" customFormat="1" ht="12.75">
      <c r="A275" s="52"/>
      <c r="B275" s="52"/>
      <c r="C275" s="51"/>
      <c r="D275" s="51"/>
      <c r="E275" s="309"/>
      <c r="G275" s="52"/>
      <c r="H275" s="77"/>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247"/>
      <c r="AG275" s="247"/>
      <c r="AH275" s="247"/>
      <c r="AI275" s="335"/>
      <c r="AJ275" s="169"/>
      <c r="AK275" s="170"/>
      <c r="AL275" s="170"/>
      <c r="AM275" s="336"/>
      <c r="AN275" s="389"/>
    </row>
    <row r="276" spans="1:40" s="53" customFormat="1" ht="12.75">
      <c r="A276" s="52"/>
      <c r="B276" s="52"/>
      <c r="C276" s="51"/>
      <c r="D276" s="51"/>
      <c r="E276" s="309"/>
      <c r="G276" s="52"/>
      <c r="H276" s="77"/>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247"/>
      <c r="AG276" s="247"/>
      <c r="AH276" s="247"/>
      <c r="AI276" s="335"/>
      <c r="AJ276" s="169"/>
      <c r="AK276" s="170"/>
      <c r="AL276" s="170"/>
      <c r="AM276" s="336"/>
      <c r="AN276" s="389"/>
    </row>
    <row r="277" spans="1:40" s="53" customFormat="1" ht="12.75">
      <c r="A277" s="52"/>
      <c r="B277" s="52"/>
      <c r="C277" s="51"/>
      <c r="D277" s="51"/>
      <c r="E277" s="309"/>
      <c r="G277" s="52"/>
      <c r="H277" s="77"/>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247"/>
      <c r="AG277" s="247"/>
      <c r="AH277" s="247"/>
      <c r="AI277" s="335"/>
      <c r="AJ277" s="169"/>
      <c r="AK277" s="170"/>
      <c r="AL277" s="170"/>
      <c r="AM277" s="336"/>
      <c r="AN277" s="389"/>
    </row>
    <row r="278" spans="1:40" s="53" customFormat="1" ht="12.75">
      <c r="A278" s="52"/>
      <c r="B278" s="52"/>
      <c r="C278" s="51"/>
      <c r="D278" s="51"/>
      <c r="E278" s="309"/>
      <c r="G278" s="52"/>
      <c r="H278" s="77"/>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247"/>
      <c r="AG278" s="247"/>
      <c r="AH278" s="247"/>
      <c r="AI278" s="335"/>
      <c r="AJ278" s="169"/>
      <c r="AK278" s="170"/>
      <c r="AL278" s="170"/>
      <c r="AM278" s="336"/>
      <c r="AN278" s="389"/>
    </row>
    <row r="279" spans="1:40" s="53" customFormat="1" ht="12.75">
      <c r="A279" s="52"/>
      <c r="B279" s="52"/>
      <c r="C279" s="51"/>
      <c r="D279" s="51"/>
      <c r="E279" s="309"/>
      <c r="G279" s="52"/>
      <c r="H279" s="77"/>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247"/>
      <c r="AG279" s="247"/>
      <c r="AH279" s="247"/>
      <c r="AI279" s="335"/>
      <c r="AJ279" s="169"/>
      <c r="AK279" s="170"/>
      <c r="AL279" s="170"/>
      <c r="AM279" s="336"/>
      <c r="AN279" s="389"/>
    </row>
    <row r="280" spans="1:40" s="53" customFormat="1" ht="12.75">
      <c r="A280" s="52"/>
      <c r="B280" s="52"/>
      <c r="C280" s="51"/>
      <c r="D280" s="51"/>
      <c r="E280" s="309"/>
      <c r="G280" s="52"/>
      <c r="H280" s="77"/>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247"/>
      <c r="AG280" s="247"/>
      <c r="AH280" s="247"/>
      <c r="AI280" s="335"/>
      <c r="AJ280" s="169"/>
      <c r="AK280" s="170"/>
      <c r="AL280" s="170"/>
      <c r="AM280" s="336"/>
      <c r="AN280" s="389"/>
    </row>
    <row r="281" spans="1:40" s="53" customFormat="1" ht="12.75">
      <c r="A281" s="52"/>
      <c r="B281" s="52"/>
      <c r="C281" s="51"/>
      <c r="D281" s="51"/>
      <c r="E281" s="309"/>
      <c r="G281" s="52"/>
      <c r="H281" s="77"/>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247"/>
      <c r="AG281" s="247"/>
      <c r="AH281" s="247"/>
      <c r="AI281" s="335"/>
      <c r="AJ281" s="169"/>
      <c r="AK281" s="170"/>
      <c r="AL281" s="170"/>
      <c r="AM281" s="336"/>
      <c r="AN281" s="389"/>
    </row>
    <row r="282" spans="1:40" s="53" customFormat="1" ht="12.75">
      <c r="A282" s="52"/>
      <c r="B282" s="52"/>
      <c r="C282" s="51"/>
      <c r="D282" s="51"/>
      <c r="E282" s="309"/>
      <c r="G282" s="52"/>
      <c r="H282" s="77"/>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247"/>
      <c r="AG282" s="247"/>
      <c r="AH282" s="247"/>
      <c r="AI282" s="335"/>
      <c r="AJ282" s="169"/>
      <c r="AK282" s="170"/>
      <c r="AL282" s="170"/>
      <c r="AM282" s="336"/>
      <c r="AN282" s="389"/>
    </row>
    <row r="283" spans="1:40" s="53" customFormat="1" ht="12.75">
      <c r="A283" s="52"/>
      <c r="B283" s="52"/>
      <c r="C283" s="51"/>
      <c r="D283" s="51"/>
      <c r="E283" s="309"/>
      <c r="G283" s="52"/>
      <c r="H283" s="77"/>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247"/>
      <c r="AG283" s="247"/>
      <c r="AH283" s="247"/>
      <c r="AI283" s="335"/>
      <c r="AJ283" s="169"/>
      <c r="AK283" s="170"/>
      <c r="AL283" s="170"/>
      <c r="AM283" s="336"/>
      <c r="AN283" s="389"/>
    </row>
    <row r="284" spans="1:40" s="53" customFormat="1" ht="12.75">
      <c r="A284" s="52"/>
      <c r="B284" s="52"/>
      <c r="C284" s="51"/>
      <c r="D284" s="51"/>
      <c r="E284" s="309"/>
      <c r="G284" s="52"/>
      <c r="H284" s="77"/>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247"/>
      <c r="AG284" s="247"/>
      <c r="AH284" s="247"/>
      <c r="AI284" s="335"/>
      <c r="AJ284" s="169"/>
      <c r="AK284" s="170"/>
      <c r="AL284" s="170"/>
      <c r="AM284" s="336"/>
      <c r="AN284" s="389"/>
    </row>
    <row r="285" spans="1:40" s="53" customFormat="1" ht="12.75">
      <c r="A285" s="52"/>
      <c r="B285" s="52"/>
      <c r="C285" s="51"/>
      <c r="D285" s="51"/>
      <c r="E285" s="309"/>
      <c r="G285" s="52"/>
      <c r="H285" s="77"/>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247"/>
      <c r="AG285" s="247"/>
      <c r="AH285" s="247"/>
      <c r="AI285" s="335"/>
      <c r="AJ285" s="169"/>
      <c r="AK285" s="170"/>
      <c r="AL285" s="170"/>
      <c r="AM285" s="336"/>
      <c r="AN285" s="389"/>
    </row>
    <row r="286" spans="1:40" s="53" customFormat="1" ht="12.75">
      <c r="A286" s="52"/>
      <c r="B286" s="52"/>
      <c r="C286" s="51"/>
      <c r="D286" s="51"/>
      <c r="E286" s="309"/>
      <c r="G286" s="52"/>
      <c r="H286" s="77"/>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247"/>
      <c r="AG286" s="247"/>
      <c r="AH286" s="247"/>
      <c r="AI286" s="335"/>
      <c r="AJ286" s="169"/>
      <c r="AK286" s="170"/>
      <c r="AL286" s="170"/>
      <c r="AM286" s="336"/>
      <c r="AN286" s="389"/>
    </row>
    <row r="287" spans="1:40" s="53" customFormat="1" ht="12.75">
      <c r="A287" s="52"/>
      <c r="B287" s="52"/>
      <c r="C287" s="51"/>
      <c r="D287" s="51"/>
      <c r="E287" s="309"/>
      <c r="G287" s="52"/>
      <c r="H287" s="77"/>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247"/>
      <c r="AG287" s="247"/>
      <c r="AH287" s="247"/>
      <c r="AI287" s="335"/>
      <c r="AJ287" s="169"/>
      <c r="AK287" s="170"/>
      <c r="AL287" s="170"/>
      <c r="AM287" s="336"/>
      <c r="AN287" s="389"/>
    </row>
    <row r="288" spans="1:40" s="53" customFormat="1" ht="12.75">
      <c r="A288" s="52"/>
      <c r="B288" s="52"/>
      <c r="C288" s="51"/>
      <c r="D288" s="51"/>
      <c r="E288" s="309"/>
      <c r="G288" s="52"/>
      <c r="H288" s="77"/>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247"/>
      <c r="AG288" s="247"/>
      <c r="AH288" s="247"/>
      <c r="AI288" s="335"/>
      <c r="AJ288" s="169"/>
      <c r="AK288" s="170"/>
      <c r="AL288" s="170"/>
      <c r="AM288" s="336"/>
      <c r="AN288" s="389"/>
    </row>
    <row r="289" spans="1:40" s="53" customFormat="1" ht="12.75">
      <c r="A289" s="52"/>
      <c r="B289" s="52"/>
      <c r="C289" s="51"/>
      <c r="D289" s="51"/>
      <c r="E289" s="309"/>
      <c r="G289" s="52"/>
      <c r="H289" s="77"/>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247"/>
      <c r="AG289" s="247"/>
      <c r="AH289" s="247"/>
      <c r="AI289" s="335"/>
      <c r="AJ289" s="169"/>
      <c r="AK289" s="170"/>
      <c r="AL289" s="170"/>
      <c r="AM289" s="336"/>
      <c r="AN289" s="389"/>
    </row>
    <row r="290" spans="1:40" s="53" customFormat="1" ht="12.75">
      <c r="A290" s="52"/>
      <c r="B290" s="52"/>
      <c r="C290" s="51"/>
      <c r="D290" s="51"/>
      <c r="E290" s="309"/>
      <c r="G290" s="52"/>
      <c r="H290" s="77"/>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247"/>
      <c r="AG290" s="247"/>
      <c r="AH290" s="247"/>
      <c r="AI290" s="335"/>
      <c r="AJ290" s="169"/>
      <c r="AK290" s="170"/>
      <c r="AL290" s="170"/>
      <c r="AM290" s="336"/>
      <c r="AN290" s="389"/>
    </row>
    <row r="291" spans="1:40" s="53" customFormat="1" ht="12.75">
      <c r="A291" s="52"/>
      <c r="B291" s="52"/>
      <c r="C291" s="51"/>
      <c r="D291" s="51"/>
      <c r="E291" s="309"/>
      <c r="G291" s="52"/>
      <c r="H291" s="77"/>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247"/>
      <c r="AG291" s="247"/>
      <c r="AH291" s="247"/>
      <c r="AI291" s="335"/>
      <c r="AJ291" s="169"/>
      <c r="AK291" s="170"/>
      <c r="AL291" s="170"/>
      <c r="AM291" s="336"/>
      <c r="AN291" s="389"/>
    </row>
    <row r="292" spans="1:40" s="53" customFormat="1" ht="12.75">
      <c r="A292" s="52"/>
      <c r="B292" s="52"/>
      <c r="C292" s="51"/>
      <c r="D292" s="51"/>
      <c r="E292" s="309"/>
      <c r="G292" s="52"/>
      <c r="H292" s="77"/>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247"/>
      <c r="AG292" s="247"/>
      <c r="AH292" s="247"/>
      <c r="AI292" s="335"/>
      <c r="AJ292" s="169"/>
      <c r="AK292" s="170"/>
      <c r="AL292" s="170"/>
      <c r="AM292" s="336"/>
      <c r="AN292" s="389"/>
    </row>
    <row r="293" spans="1:40" s="53" customFormat="1" ht="12.75">
      <c r="A293" s="52"/>
      <c r="B293" s="52"/>
      <c r="C293" s="51"/>
      <c r="D293" s="51"/>
      <c r="E293" s="309"/>
      <c r="G293" s="52"/>
      <c r="H293" s="77"/>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247"/>
      <c r="AG293" s="247"/>
      <c r="AH293" s="247"/>
      <c r="AI293" s="335"/>
      <c r="AJ293" s="169"/>
      <c r="AK293" s="170"/>
      <c r="AL293" s="170"/>
      <c r="AM293" s="336"/>
      <c r="AN293" s="389"/>
    </row>
    <row r="294" spans="1:40" s="53" customFormat="1" ht="12.75">
      <c r="A294" s="52"/>
      <c r="B294" s="52"/>
      <c r="C294" s="51"/>
      <c r="D294" s="51"/>
      <c r="E294" s="309"/>
      <c r="G294" s="52"/>
      <c r="H294" s="77"/>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247"/>
      <c r="AG294" s="247"/>
      <c r="AH294" s="247"/>
      <c r="AI294" s="335"/>
      <c r="AJ294" s="169"/>
      <c r="AK294" s="170"/>
      <c r="AL294" s="170"/>
      <c r="AM294" s="336"/>
      <c r="AN294" s="389"/>
    </row>
    <row r="295" spans="1:40" s="53" customFormat="1" ht="12.75">
      <c r="A295" s="52"/>
      <c r="B295" s="52"/>
      <c r="C295" s="51"/>
      <c r="D295" s="51"/>
      <c r="E295" s="309"/>
      <c r="G295" s="52"/>
      <c r="H295" s="77"/>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247"/>
      <c r="AG295" s="247"/>
      <c r="AH295" s="247"/>
      <c r="AI295" s="335"/>
      <c r="AJ295" s="169"/>
      <c r="AK295" s="170"/>
      <c r="AL295" s="170"/>
      <c r="AM295" s="336"/>
      <c r="AN295" s="389"/>
    </row>
    <row r="296" spans="1:40" s="53" customFormat="1" ht="12.75">
      <c r="A296" s="52"/>
      <c r="B296" s="52"/>
      <c r="C296" s="51"/>
      <c r="D296" s="51"/>
      <c r="E296" s="309"/>
      <c r="G296" s="52"/>
      <c r="H296" s="77"/>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247"/>
      <c r="AG296" s="247"/>
      <c r="AH296" s="247"/>
      <c r="AI296" s="335"/>
      <c r="AJ296" s="169"/>
      <c r="AK296" s="170"/>
      <c r="AL296" s="170"/>
      <c r="AM296" s="336"/>
      <c r="AN296" s="389"/>
    </row>
    <row r="297" spans="1:40" s="53" customFormat="1" ht="12.75">
      <c r="A297" s="52"/>
      <c r="B297" s="52"/>
      <c r="C297" s="51"/>
      <c r="D297" s="51"/>
      <c r="E297" s="309"/>
      <c r="G297" s="52"/>
      <c r="H297" s="77"/>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247"/>
      <c r="AG297" s="247"/>
      <c r="AH297" s="247"/>
      <c r="AI297" s="335"/>
      <c r="AJ297" s="169"/>
      <c r="AK297" s="170"/>
      <c r="AL297" s="170"/>
      <c r="AM297" s="336"/>
      <c r="AN297" s="389"/>
    </row>
    <row r="298" spans="1:40" s="53" customFormat="1" ht="12.75">
      <c r="A298" s="52"/>
      <c r="B298" s="52"/>
      <c r="C298" s="51"/>
      <c r="D298" s="51"/>
      <c r="E298" s="309"/>
      <c r="G298" s="52"/>
      <c r="H298" s="77"/>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247"/>
      <c r="AG298" s="247"/>
      <c r="AH298" s="247"/>
      <c r="AI298" s="335"/>
      <c r="AJ298" s="169"/>
      <c r="AK298" s="170"/>
      <c r="AL298" s="170"/>
      <c r="AM298" s="336"/>
      <c r="AN298" s="389"/>
    </row>
    <row r="299" spans="1:40" s="53" customFormat="1" ht="12.75">
      <c r="A299" s="52"/>
      <c r="B299" s="52"/>
      <c r="C299" s="51"/>
      <c r="D299" s="51"/>
      <c r="E299" s="309"/>
      <c r="G299" s="52"/>
      <c r="H299" s="77"/>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247"/>
      <c r="AG299" s="247"/>
      <c r="AH299" s="247"/>
      <c r="AI299" s="335"/>
      <c r="AJ299" s="169"/>
      <c r="AK299" s="170"/>
      <c r="AL299" s="170"/>
      <c r="AM299" s="336"/>
      <c r="AN299" s="389"/>
    </row>
    <row r="300" spans="1:40" s="53" customFormat="1" ht="12.75">
      <c r="A300" s="52"/>
      <c r="B300" s="52"/>
      <c r="C300" s="51"/>
      <c r="D300" s="51"/>
      <c r="E300" s="309"/>
      <c r="G300" s="52"/>
      <c r="H300" s="77"/>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247"/>
      <c r="AG300" s="247"/>
      <c r="AH300" s="247"/>
      <c r="AI300" s="335"/>
      <c r="AJ300" s="169"/>
      <c r="AK300" s="170"/>
      <c r="AL300" s="170"/>
      <c r="AM300" s="336"/>
      <c r="AN300" s="389"/>
    </row>
    <row r="301" spans="1:40" s="53" customFormat="1" ht="12.75">
      <c r="A301" s="52"/>
      <c r="B301" s="52"/>
      <c r="C301" s="51"/>
      <c r="D301" s="51"/>
      <c r="E301" s="309"/>
      <c r="G301" s="52"/>
      <c r="H301" s="77"/>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247"/>
      <c r="AG301" s="247"/>
      <c r="AH301" s="247"/>
      <c r="AI301" s="335"/>
      <c r="AJ301" s="169"/>
      <c r="AK301" s="170"/>
      <c r="AL301" s="170"/>
      <c r="AM301" s="336"/>
      <c r="AN301" s="389"/>
    </row>
    <row r="302" spans="1:40" s="53" customFormat="1" ht="12.75">
      <c r="A302" s="52"/>
      <c r="B302" s="52"/>
      <c r="C302" s="51"/>
      <c r="D302" s="51"/>
      <c r="E302" s="309"/>
      <c r="G302" s="52"/>
      <c r="H302" s="77"/>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247"/>
      <c r="AG302" s="247"/>
      <c r="AH302" s="247"/>
      <c r="AI302" s="335"/>
      <c r="AJ302" s="169"/>
      <c r="AK302" s="170"/>
      <c r="AL302" s="170"/>
      <c r="AM302" s="336"/>
      <c r="AN302" s="389"/>
    </row>
    <row r="303" spans="1:40" s="53" customFormat="1" ht="12.75">
      <c r="A303" s="52"/>
      <c r="B303" s="52"/>
      <c r="C303" s="51"/>
      <c r="D303" s="51"/>
      <c r="E303" s="309"/>
      <c r="G303" s="52"/>
      <c r="H303" s="77"/>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247"/>
      <c r="AG303" s="247"/>
      <c r="AH303" s="247"/>
      <c r="AI303" s="335"/>
      <c r="AJ303" s="169"/>
      <c r="AK303" s="170"/>
      <c r="AL303" s="170"/>
      <c r="AM303" s="336"/>
      <c r="AN303" s="389"/>
    </row>
    <row r="304" spans="1:40" s="53" customFormat="1" ht="12.75">
      <c r="A304" s="52"/>
      <c r="B304" s="52"/>
      <c r="C304" s="51"/>
      <c r="D304" s="51"/>
      <c r="E304" s="309"/>
      <c r="G304" s="52"/>
      <c r="H304" s="77"/>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247"/>
      <c r="AG304" s="247"/>
      <c r="AH304" s="247"/>
      <c r="AI304" s="335"/>
      <c r="AJ304" s="169"/>
      <c r="AK304" s="170"/>
      <c r="AL304" s="170"/>
      <c r="AM304" s="336"/>
      <c r="AN304" s="389"/>
    </row>
    <row r="305" spans="1:40" s="53" customFormat="1" ht="12.75">
      <c r="A305" s="52"/>
      <c r="B305" s="52"/>
      <c r="C305" s="51"/>
      <c r="D305" s="51"/>
      <c r="E305" s="309"/>
      <c r="G305" s="52"/>
      <c r="H305" s="77"/>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247"/>
      <c r="AG305" s="247"/>
      <c r="AH305" s="247"/>
      <c r="AI305" s="335"/>
      <c r="AJ305" s="169"/>
      <c r="AK305" s="170"/>
      <c r="AL305" s="170"/>
      <c r="AM305" s="336"/>
      <c r="AN305" s="389"/>
    </row>
    <row r="306" spans="1:40" s="53" customFormat="1" ht="12.75">
      <c r="A306" s="52"/>
      <c r="B306" s="52"/>
      <c r="C306" s="51"/>
      <c r="D306" s="51"/>
      <c r="E306" s="309"/>
      <c r="G306" s="52"/>
      <c r="H306" s="77"/>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247"/>
      <c r="AG306" s="247"/>
      <c r="AH306" s="247"/>
      <c r="AI306" s="335"/>
      <c r="AJ306" s="169"/>
      <c r="AK306" s="170"/>
      <c r="AL306" s="170"/>
      <c r="AM306" s="336"/>
      <c r="AN306" s="389"/>
    </row>
    <row r="307" spans="1:40" s="53" customFormat="1" ht="12.75">
      <c r="A307" s="52"/>
      <c r="B307" s="52"/>
      <c r="C307" s="51"/>
      <c r="D307" s="51"/>
      <c r="E307" s="309"/>
      <c r="G307" s="52"/>
      <c r="H307" s="77"/>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247"/>
      <c r="AG307" s="247"/>
      <c r="AH307" s="247"/>
      <c r="AI307" s="335"/>
      <c r="AJ307" s="169"/>
      <c r="AK307" s="170"/>
      <c r="AL307" s="170"/>
      <c r="AM307" s="336"/>
      <c r="AN307" s="389"/>
    </row>
    <row r="308" spans="1:40" s="53" customFormat="1" ht="12.75">
      <c r="A308" s="52"/>
      <c r="B308" s="52"/>
      <c r="C308" s="51"/>
      <c r="D308" s="51"/>
      <c r="E308" s="309"/>
      <c r="G308" s="52"/>
      <c r="H308" s="77"/>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247"/>
      <c r="AG308" s="247"/>
      <c r="AH308" s="247"/>
      <c r="AI308" s="335"/>
      <c r="AJ308" s="169"/>
      <c r="AK308" s="170"/>
      <c r="AL308" s="170"/>
      <c r="AM308" s="336"/>
      <c r="AN308" s="389"/>
    </row>
    <row r="309" spans="1:40" s="53" customFormat="1" ht="12.75">
      <c r="A309" s="52"/>
      <c r="B309" s="52"/>
      <c r="C309" s="51"/>
      <c r="D309" s="51"/>
      <c r="E309" s="309"/>
      <c r="G309" s="52"/>
      <c r="H309" s="77"/>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247"/>
      <c r="AG309" s="247"/>
      <c r="AH309" s="247"/>
      <c r="AI309" s="335"/>
      <c r="AJ309" s="169"/>
      <c r="AK309" s="170"/>
      <c r="AL309" s="170"/>
      <c r="AM309" s="336"/>
      <c r="AN309" s="389"/>
    </row>
    <row r="310" spans="1:40" s="53" customFormat="1" ht="12.75">
      <c r="A310" s="52"/>
      <c r="B310" s="52"/>
      <c r="C310" s="51"/>
      <c r="D310" s="51"/>
      <c r="E310" s="309"/>
      <c r="G310" s="52"/>
      <c r="H310" s="77"/>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247"/>
      <c r="AG310" s="247"/>
      <c r="AH310" s="247"/>
      <c r="AI310" s="335"/>
      <c r="AJ310" s="169"/>
      <c r="AK310" s="170"/>
      <c r="AL310" s="170"/>
      <c r="AM310" s="336"/>
      <c r="AN310" s="389"/>
    </row>
    <row r="311" spans="1:40" s="53" customFormat="1" ht="12.75">
      <c r="A311" s="52"/>
      <c r="B311" s="52"/>
      <c r="C311" s="51"/>
      <c r="D311" s="51"/>
      <c r="E311" s="309"/>
      <c r="G311" s="52"/>
      <c r="H311" s="77"/>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247"/>
      <c r="AG311" s="247"/>
      <c r="AH311" s="247"/>
      <c r="AI311" s="335"/>
      <c r="AJ311" s="169"/>
      <c r="AK311" s="170"/>
      <c r="AL311" s="170"/>
      <c r="AM311" s="336"/>
      <c r="AN311" s="389"/>
    </row>
    <row r="312" spans="1:40" s="53" customFormat="1" ht="12.75">
      <c r="A312" s="52"/>
      <c r="B312" s="52"/>
      <c r="C312" s="51"/>
      <c r="D312" s="51"/>
      <c r="E312" s="309"/>
      <c r="G312" s="52"/>
      <c r="H312" s="77"/>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247"/>
      <c r="AG312" s="247"/>
      <c r="AH312" s="247"/>
      <c r="AI312" s="335"/>
      <c r="AJ312" s="169"/>
      <c r="AK312" s="170"/>
      <c r="AL312" s="170"/>
      <c r="AM312" s="336"/>
      <c r="AN312" s="389"/>
    </row>
    <row r="313" spans="1:40" s="53" customFormat="1" ht="12.75">
      <c r="A313" s="52"/>
      <c r="B313" s="52"/>
      <c r="C313" s="51"/>
      <c r="D313" s="51"/>
      <c r="E313" s="309"/>
      <c r="G313" s="52"/>
      <c r="H313" s="77"/>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247"/>
      <c r="AG313" s="247"/>
      <c r="AH313" s="247"/>
      <c r="AI313" s="335"/>
      <c r="AJ313" s="169"/>
      <c r="AK313" s="170"/>
      <c r="AL313" s="170"/>
      <c r="AM313" s="336"/>
      <c r="AN313" s="389"/>
    </row>
    <row r="314" spans="1:40" s="53" customFormat="1" ht="12.75">
      <c r="A314" s="52"/>
      <c r="B314" s="52"/>
      <c r="C314" s="51"/>
      <c r="D314" s="51"/>
      <c r="E314" s="309"/>
      <c r="G314" s="52"/>
      <c r="H314" s="77"/>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247"/>
      <c r="AG314" s="247"/>
      <c r="AH314" s="247"/>
      <c r="AI314" s="335"/>
      <c r="AJ314" s="169"/>
      <c r="AK314" s="170"/>
      <c r="AL314" s="170"/>
      <c r="AM314" s="336"/>
      <c r="AN314" s="389"/>
    </row>
    <row r="315" spans="1:40" s="53" customFormat="1" ht="12.75">
      <c r="A315" s="52"/>
      <c r="B315" s="52"/>
      <c r="C315" s="51"/>
      <c r="D315" s="51"/>
      <c r="E315" s="309"/>
      <c r="G315" s="52"/>
      <c r="H315" s="77"/>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247"/>
      <c r="AG315" s="247"/>
      <c r="AH315" s="247"/>
      <c r="AI315" s="335"/>
      <c r="AJ315" s="169"/>
      <c r="AK315" s="170"/>
      <c r="AL315" s="170"/>
      <c r="AM315" s="336"/>
      <c r="AN315" s="389"/>
    </row>
    <row r="316" spans="1:40" s="53" customFormat="1" ht="12.75">
      <c r="A316" s="52"/>
      <c r="B316" s="52"/>
      <c r="C316" s="51"/>
      <c r="D316" s="51"/>
      <c r="E316" s="309"/>
      <c r="G316" s="52"/>
      <c r="H316" s="77"/>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247"/>
      <c r="AG316" s="247"/>
      <c r="AH316" s="247"/>
      <c r="AI316" s="335"/>
      <c r="AJ316" s="169"/>
      <c r="AK316" s="170"/>
      <c r="AL316" s="170"/>
      <c r="AM316" s="336"/>
      <c r="AN316" s="389"/>
    </row>
    <row r="317" spans="1:40" s="53" customFormat="1" ht="12.75">
      <c r="A317" s="52"/>
      <c r="B317" s="52"/>
      <c r="C317" s="51"/>
      <c r="D317" s="51"/>
      <c r="E317" s="309"/>
      <c r="G317" s="52"/>
      <c r="H317" s="77"/>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247"/>
      <c r="AG317" s="247"/>
      <c r="AH317" s="247"/>
      <c r="AI317" s="335"/>
      <c r="AJ317" s="169"/>
      <c r="AK317" s="170"/>
      <c r="AL317" s="170"/>
      <c r="AM317" s="336"/>
      <c r="AN317" s="389"/>
    </row>
    <row r="318" spans="1:40" s="53" customFormat="1" ht="12.75">
      <c r="A318" s="52"/>
      <c r="B318" s="52"/>
      <c r="C318" s="51"/>
      <c r="D318" s="51"/>
      <c r="E318" s="309"/>
      <c r="G318" s="52"/>
      <c r="H318" s="77"/>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247"/>
      <c r="AG318" s="247"/>
      <c r="AH318" s="247"/>
      <c r="AI318" s="335"/>
      <c r="AJ318" s="169"/>
      <c r="AK318" s="170"/>
      <c r="AL318" s="170"/>
      <c r="AM318" s="336"/>
      <c r="AN318" s="389"/>
    </row>
    <row r="319" spans="1:40" s="53" customFormat="1" ht="12.75">
      <c r="A319" s="52"/>
      <c r="B319" s="52"/>
      <c r="C319" s="51"/>
      <c r="D319" s="51"/>
      <c r="E319" s="309"/>
      <c r="G319" s="52"/>
      <c r="H319" s="77"/>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247"/>
      <c r="AG319" s="247"/>
      <c r="AH319" s="247"/>
      <c r="AI319" s="335"/>
      <c r="AJ319" s="169"/>
      <c r="AK319" s="170"/>
      <c r="AL319" s="170"/>
      <c r="AM319" s="336"/>
      <c r="AN319" s="389"/>
    </row>
    <row r="320" spans="1:40" s="53" customFormat="1" ht="12.75">
      <c r="A320" s="52"/>
      <c r="B320" s="52"/>
      <c r="C320" s="51"/>
      <c r="D320" s="51"/>
      <c r="E320" s="309"/>
      <c r="G320" s="52"/>
      <c r="H320" s="77"/>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247"/>
      <c r="AG320" s="247"/>
      <c r="AH320" s="247"/>
      <c r="AI320" s="335"/>
      <c r="AJ320" s="169"/>
      <c r="AK320" s="170"/>
      <c r="AL320" s="170"/>
      <c r="AM320" s="336"/>
      <c r="AN320" s="389"/>
    </row>
    <row r="321" spans="1:40" s="53" customFormat="1" ht="12.75">
      <c r="A321" s="52"/>
      <c r="B321" s="52"/>
      <c r="C321" s="51"/>
      <c r="D321" s="51"/>
      <c r="E321" s="309"/>
      <c r="G321" s="52"/>
      <c r="H321" s="77"/>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247"/>
      <c r="AG321" s="247"/>
      <c r="AH321" s="247"/>
      <c r="AI321" s="335"/>
      <c r="AJ321" s="169"/>
      <c r="AK321" s="170"/>
      <c r="AL321" s="170"/>
      <c r="AM321" s="336"/>
      <c r="AN321" s="389"/>
    </row>
    <row r="322" spans="1:40" s="53" customFormat="1" ht="12.75">
      <c r="A322" s="52"/>
      <c r="B322" s="52"/>
      <c r="C322" s="51"/>
      <c r="D322" s="51"/>
      <c r="E322" s="309"/>
      <c r="G322" s="52"/>
      <c r="H322" s="77"/>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247"/>
      <c r="AG322" s="247"/>
      <c r="AH322" s="247"/>
      <c r="AI322" s="335"/>
      <c r="AJ322" s="169"/>
      <c r="AK322" s="170"/>
      <c r="AL322" s="170"/>
      <c r="AM322" s="336"/>
      <c r="AN322" s="389"/>
    </row>
    <row r="323" spans="1:40" s="53" customFormat="1" ht="12.75">
      <c r="A323" s="52"/>
      <c r="B323" s="52"/>
      <c r="C323" s="51"/>
      <c r="D323" s="51"/>
      <c r="E323" s="309"/>
      <c r="G323" s="52"/>
      <c r="H323" s="77"/>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247"/>
      <c r="AG323" s="247"/>
      <c r="AH323" s="247"/>
      <c r="AI323" s="335"/>
      <c r="AJ323" s="169"/>
      <c r="AK323" s="170"/>
      <c r="AL323" s="170"/>
      <c r="AM323" s="336"/>
      <c r="AN323" s="389"/>
    </row>
    <row r="324" spans="1:40" s="53" customFormat="1" ht="12.75">
      <c r="A324" s="52"/>
      <c r="B324" s="52"/>
      <c r="C324" s="51"/>
      <c r="D324" s="51"/>
      <c r="E324" s="309"/>
      <c r="G324" s="52"/>
      <c r="H324" s="77"/>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247"/>
      <c r="AG324" s="247"/>
      <c r="AH324" s="247"/>
      <c r="AI324" s="335"/>
      <c r="AJ324" s="169"/>
      <c r="AK324" s="170"/>
      <c r="AL324" s="170"/>
      <c r="AM324" s="336"/>
      <c r="AN324" s="389"/>
    </row>
    <row r="325" spans="1:40" s="53" customFormat="1" ht="12.75">
      <c r="A325" s="52"/>
      <c r="B325" s="52"/>
      <c r="C325" s="51"/>
      <c r="D325" s="51"/>
      <c r="E325" s="309"/>
      <c r="G325" s="52"/>
      <c r="H325" s="77"/>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247"/>
      <c r="AG325" s="247"/>
      <c r="AH325" s="247"/>
      <c r="AI325" s="335"/>
      <c r="AJ325" s="169"/>
      <c r="AK325" s="170"/>
      <c r="AL325" s="170"/>
      <c r="AM325" s="336"/>
      <c r="AN325" s="389"/>
    </row>
    <row r="326" spans="1:40" s="53" customFormat="1" ht="12.75">
      <c r="A326" s="52"/>
      <c r="B326" s="52"/>
      <c r="C326" s="51"/>
      <c r="D326" s="51"/>
      <c r="E326" s="309"/>
      <c r="G326" s="52"/>
      <c r="H326" s="77"/>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247"/>
      <c r="AG326" s="247"/>
      <c r="AH326" s="247"/>
      <c r="AI326" s="335"/>
      <c r="AJ326" s="169"/>
      <c r="AK326" s="170"/>
      <c r="AL326" s="170"/>
      <c r="AM326" s="336"/>
      <c r="AN326" s="389"/>
    </row>
    <row r="327" spans="1:40" s="53" customFormat="1" ht="12.75">
      <c r="A327" s="52"/>
      <c r="B327" s="52"/>
      <c r="C327" s="51"/>
      <c r="D327" s="51"/>
      <c r="E327" s="309"/>
      <c r="G327" s="52"/>
      <c r="H327" s="77"/>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247"/>
      <c r="AG327" s="247"/>
      <c r="AH327" s="247"/>
      <c r="AI327" s="335"/>
      <c r="AJ327" s="169"/>
      <c r="AK327" s="170"/>
      <c r="AL327" s="170"/>
      <c r="AM327" s="336"/>
      <c r="AN327" s="389"/>
    </row>
    <row r="328" spans="1:40" s="53" customFormat="1" ht="12.75">
      <c r="A328" s="52"/>
      <c r="B328" s="52"/>
      <c r="C328" s="51"/>
      <c r="D328" s="51"/>
      <c r="E328" s="309"/>
      <c r="G328" s="52"/>
      <c r="H328" s="77"/>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247"/>
      <c r="AG328" s="247"/>
      <c r="AH328" s="247"/>
      <c r="AI328" s="335"/>
      <c r="AJ328" s="169"/>
      <c r="AK328" s="170"/>
      <c r="AL328" s="170"/>
      <c r="AM328" s="336"/>
      <c r="AN328" s="389"/>
    </row>
    <row r="329" spans="1:40" s="53" customFormat="1" ht="12.75">
      <c r="A329" s="52"/>
      <c r="B329" s="52"/>
      <c r="C329" s="51"/>
      <c r="D329" s="51"/>
      <c r="E329" s="309"/>
      <c r="G329" s="52"/>
      <c r="H329" s="77"/>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247"/>
      <c r="AG329" s="247"/>
      <c r="AH329" s="247"/>
      <c r="AI329" s="335"/>
      <c r="AJ329" s="169"/>
      <c r="AK329" s="170"/>
      <c r="AL329" s="170"/>
      <c r="AM329" s="336"/>
      <c r="AN329" s="389"/>
    </row>
    <row r="330" spans="1:40" s="53" customFormat="1" ht="12.75">
      <c r="A330" s="52"/>
      <c r="B330" s="52"/>
      <c r="C330" s="51"/>
      <c r="D330" s="51"/>
      <c r="E330" s="309"/>
      <c r="G330" s="52"/>
      <c r="H330" s="77"/>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247"/>
      <c r="AG330" s="247"/>
      <c r="AH330" s="247"/>
      <c r="AI330" s="335"/>
      <c r="AJ330" s="169"/>
      <c r="AK330" s="170"/>
      <c r="AL330" s="170"/>
      <c r="AM330" s="336"/>
      <c r="AN330" s="389"/>
    </row>
    <row r="331" spans="1:40" s="53" customFormat="1" ht="12.75">
      <c r="A331" s="52"/>
      <c r="B331" s="52"/>
      <c r="C331" s="51"/>
      <c r="D331" s="51"/>
      <c r="E331" s="309"/>
      <c r="G331" s="52"/>
      <c r="H331" s="77"/>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247"/>
      <c r="AG331" s="247"/>
      <c r="AH331" s="247"/>
      <c r="AI331" s="335"/>
      <c r="AJ331" s="169"/>
      <c r="AK331" s="170"/>
      <c r="AL331" s="170"/>
      <c r="AM331" s="336"/>
      <c r="AN331" s="389"/>
    </row>
    <row r="332" spans="1:40" s="53" customFormat="1" ht="12.75">
      <c r="A332" s="52"/>
      <c r="B332" s="52"/>
      <c r="C332" s="51"/>
      <c r="D332" s="51"/>
      <c r="E332" s="309"/>
      <c r="G332" s="52"/>
      <c r="H332" s="77"/>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247"/>
      <c r="AG332" s="247"/>
      <c r="AH332" s="247"/>
      <c r="AI332" s="335"/>
      <c r="AJ332" s="169"/>
      <c r="AK332" s="170"/>
      <c r="AL332" s="170"/>
      <c r="AM332" s="336"/>
      <c r="AN332" s="389"/>
    </row>
    <row r="333" spans="1:40" s="53" customFormat="1" ht="12.75">
      <c r="A333" s="52"/>
      <c r="B333" s="52"/>
      <c r="C333" s="51"/>
      <c r="D333" s="51"/>
      <c r="E333" s="309"/>
      <c r="G333" s="52"/>
      <c r="H333" s="77"/>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247"/>
      <c r="AG333" s="247"/>
      <c r="AH333" s="247"/>
      <c r="AI333" s="335"/>
      <c r="AJ333" s="169"/>
      <c r="AK333" s="170"/>
      <c r="AL333" s="170"/>
      <c r="AM333" s="336"/>
      <c r="AN333" s="389"/>
    </row>
    <row r="334" spans="1:40" s="53" customFormat="1" ht="12.75">
      <c r="A334" s="52"/>
      <c r="B334" s="52"/>
      <c r="C334" s="51"/>
      <c r="D334" s="51"/>
      <c r="E334" s="309"/>
      <c r="G334" s="52"/>
      <c r="H334" s="77"/>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247"/>
      <c r="AG334" s="247"/>
      <c r="AH334" s="247"/>
      <c r="AI334" s="335"/>
      <c r="AJ334" s="169"/>
      <c r="AK334" s="170"/>
      <c r="AL334" s="170"/>
      <c r="AM334" s="336"/>
      <c r="AN334" s="389"/>
    </row>
    <row r="335" spans="1:40" s="53" customFormat="1" ht="12.75">
      <c r="A335" s="52"/>
      <c r="B335" s="52"/>
      <c r="C335" s="51"/>
      <c r="D335" s="51"/>
      <c r="E335" s="309"/>
      <c r="G335" s="52"/>
      <c r="H335" s="77"/>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247"/>
      <c r="AG335" s="247"/>
      <c r="AH335" s="247"/>
      <c r="AI335" s="335"/>
      <c r="AJ335" s="169"/>
      <c r="AK335" s="170"/>
      <c r="AL335" s="170"/>
      <c r="AM335" s="336"/>
      <c r="AN335" s="389"/>
    </row>
    <row r="336" spans="1:40" s="53" customFormat="1" ht="12.75">
      <c r="A336" s="52"/>
      <c r="B336" s="52"/>
      <c r="C336" s="51"/>
      <c r="D336" s="51"/>
      <c r="E336" s="309"/>
      <c r="G336" s="52"/>
      <c r="H336" s="77"/>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247"/>
      <c r="AG336" s="247"/>
      <c r="AH336" s="247"/>
      <c r="AI336" s="335"/>
      <c r="AJ336" s="169"/>
      <c r="AK336" s="170"/>
      <c r="AL336" s="170"/>
      <c r="AM336" s="336"/>
      <c r="AN336" s="389"/>
    </row>
    <row r="337" spans="1:40" s="53" customFormat="1" ht="12.75">
      <c r="A337" s="52"/>
      <c r="B337" s="52"/>
      <c r="C337" s="51"/>
      <c r="D337" s="51"/>
      <c r="E337" s="309"/>
      <c r="G337" s="52"/>
      <c r="H337" s="77"/>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247"/>
      <c r="AG337" s="247"/>
      <c r="AH337" s="247"/>
      <c r="AI337" s="335"/>
      <c r="AJ337" s="169"/>
      <c r="AK337" s="170"/>
      <c r="AL337" s="170"/>
      <c r="AM337" s="336"/>
      <c r="AN337" s="389"/>
    </row>
    <row r="338" spans="1:40" s="53" customFormat="1" ht="12.75">
      <c r="A338" s="52"/>
      <c r="B338" s="52"/>
      <c r="C338" s="51"/>
      <c r="D338" s="51"/>
      <c r="E338" s="309"/>
      <c r="G338" s="52"/>
      <c r="H338" s="77"/>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247"/>
      <c r="AG338" s="247"/>
      <c r="AH338" s="247"/>
      <c r="AI338" s="335"/>
      <c r="AJ338" s="169"/>
      <c r="AK338" s="170"/>
      <c r="AL338" s="170"/>
      <c r="AM338" s="336"/>
      <c r="AN338" s="389"/>
    </row>
    <row r="339" spans="1:40" s="53" customFormat="1" ht="12.75">
      <c r="A339" s="52"/>
      <c r="B339" s="52"/>
      <c r="C339" s="51"/>
      <c r="D339" s="51"/>
      <c r="E339" s="309"/>
      <c r="G339" s="52"/>
      <c r="H339" s="77"/>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247"/>
      <c r="AG339" s="247"/>
      <c r="AH339" s="247"/>
      <c r="AI339" s="335"/>
      <c r="AJ339" s="169"/>
      <c r="AK339" s="170"/>
      <c r="AL339" s="170"/>
      <c r="AM339" s="336"/>
      <c r="AN339" s="389"/>
    </row>
    <row r="340" spans="1:40" s="53" customFormat="1" ht="12.75">
      <c r="A340" s="52"/>
      <c r="B340" s="52"/>
      <c r="C340" s="51"/>
      <c r="D340" s="51"/>
      <c r="E340" s="309"/>
      <c r="G340" s="52"/>
      <c r="H340" s="77"/>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247"/>
      <c r="AG340" s="247"/>
      <c r="AH340" s="247"/>
      <c r="AI340" s="335"/>
      <c r="AJ340" s="169"/>
      <c r="AK340" s="170"/>
      <c r="AL340" s="170"/>
      <c r="AM340" s="336"/>
      <c r="AN340" s="389"/>
    </row>
    <row r="341" spans="1:40" s="53" customFormat="1" ht="12.75">
      <c r="A341" s="52"/>
      <c r="B341" s="52"/>
      <c r="C341" s="51"/>
      <c r="D341" s="51"/>
      <c r="E341" s="309"/>
      <c r="G341" s="52"/>
      <c r="H341" s="77"/>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247"/>
      <c r="AG341" s="247"/>
      <c r="AH341" s="247"/>
      <c r="AI341" s="335"/>
      <c r="AJ341" s="169"/>
      <c r="AK341" s="170"/>
      <c r="AL341" s="170"/>
      <c r="AM341" s="336"/>
      <c r="AN341" s="389"/>
    </row>
    <row r="342" spans="1:40" s="53" customFormat="1" ht="12.75">
      <c r="A342" s="52"/>
      <c r="B342" s="52"/>
      <c r="C342" s="51"/>
      <c r="D342" s="51"/>
      <c r="E342" s="309"/>
      <c r="G342" s="52"/>
      <c r="H342" s="77"/>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247"/>
      <c r="AG342" s="247"/>
      <c r="AH342" s="247"/>
      <c r="AI342" s="335"/>
      <c r="AJ342" s="169"/>
      <c r="AK342" s="170"/>
      <c r="AL342" s="170"/>
      <c r="AM342" s="336"/>
      <c r="AN342" s="389"/>
    </row>
    <row r="343" spans="1:40" s="53" customFormat="1" ht="12.75">
      <c r="A343" s="52"/>
      <c r="B343" s="52"/>
      <c r="C343" s="51"/>
      <c r="D343" s="51"/>
      <c r="E343" s="309"/>
      <c r="G343" s="52"/>
      <c r="H343" s="77"/>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247"/>
      <c r="AG343" s="247"/>
      <c r="AH343" s="247"/>
      <c r="AI343" s="335"/>
      <c r="AJ343" s="169"/>
      <c r="AK343" s="170"/>
      <c r="AL343" s="170"/>
      <c r="AM343" s="336"/>
      <c r="AN343" s="389"/>
    </row>
    <row r="344" spans="1:40" s="53" customFormat="1" ht="12.75">
      <c r="A344" s="52"/>
      <c r="B344" s="52"/>
      <c r="C344" s="51"/>
      <c r="D344" s="51"/>
      <c r="E344" s="309"/>
      <c r="G344" s="52"/>
      <c r="H344" s="77"/>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247"/>
      <c r="AG344" s="247"/>
      <c r="AH344" s="247"/>
      <c r="AI344" s="335"/>
      <c r="AJ344" s="169"/>
      <c r="AK344" s="170"/>
      <c r="AL344" s="170"/>
      <c r="AM344" s="336"/>
      <c r="AN344" s="389"/>
    </row>
    <row r="345" spans="1:40" s="53" customFormat="1" ht="12.75">
      <c r="A345" s="52"/>
      <c r="B345" s="52"/>
      <c r="C345" s="51"/>
      <c r="D345" s="51"/>
      <c r="E345" s="309"/>
      <c r="G345" s="52"/>
      <c r="H345" s="77"/>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247"/>
      <c r="AG345" s="247"/>
      <c r="AH345" s="247"/>
      <c r="AI345" s="335"/>
      <c r="AJ345" s="169"/>
      <c r="AK345" s="170"/>
      <c r="AL345" s="170"/>
      <c r="AM345" s="336"/>
      <c r="AN345" s="389"/>
    </row>
    <row r="346" spans="1:40" s="53" customFormat="1" ht="12.75">
      <c r="A346" s="52"/>
      <c r="B346" s="52"/>
      <c r="C346" s="51"/>
      <c r="D346" s="51"/>
      <c r="E346" s="309"/>
      <c r="G346" s="52"/>
      <c r="H346" s="77"/>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247"/>
      <c r="AG346" s="247"/>
      <c r="AH346" s="247"/>
      <c r="AI346" s="335"/>
      <c r="AJ346" s="169"/>
      <c r="AK346" s="170"/>
      <c r="AL346" s="170"/>
      <c r="AM346" s="336"/>
      <c r="AN346" s="389"/>
    </row>
    <row r="347" spans="1:40" s="53" customFormat="1" ht="12.75">
      <c r="A347" s="52"/>
      <c r="B347" s="52"/>
      <c r="C347" s="51"/>
      <c r="D347" s="51"/>
      <c r="E347" s="309"/>
      <c r="G347" s="52"/>
      <c r="H347" s="77"/>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247"/>
      <c r="AG347" s="247"/>
      <c r="AH347" s="247"/>
      <c r="AI347" s="335"/>
      <c r="AJ347" s="169"/>
      <c r="AK347" s="170"/>
      <c r="AL347" s="170"/>
      <c r="AM347" s="336"/>
      <c r="AN347" s="389"/>
    </row>
    <row r="348" spans="1:40" s="53" customFormat="1" ht="12.75">
      <c r="A348" s="52"/>
      <c r="B348" s="52"/>
      <c r="C348" s="51"/>
      <c r="D348" s="51"/>
      <c r="E348" s="309"/>
      <c r="G348" s="52"/>
      <c r="H348" s="77"/>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247"/>
      <c r="AG348" s="247"/>
      <c r="AH348" s="247"/>
      <c r="AI348" s="335"/>
      <c r="AJ348" s="169"/>
      <c r="AK348" s="170"/>
      <c r="AL348" s="170"/>
      <c r="AM348" s="336"/>
      <c r="AN348" s="389"/>
    </row>
    <row r="349" spans="1:40" s="53" customFormat="1" ht="12.75">
      <c r="A349" s="52"/>
      <c r="B349" s="52"/>
      <c r="C349" s="51"/>
      <c r="D349" s="51"/>
      <c r="E349" s="309"/>
      <c r="G349" s="52"/>
      <c r="H349" s="77"/>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247"/>
      <c r="AG349" s="247"/>
      <c r="AH349" s="247"/>
      <c r="AI349" s="335"/>
      <c r="AJ349" s="169"/>
      <c r="AK349" s="170"/>
      <c r="AL349" s="170"/>
      <c r="AM349" s="336"/>
      <c r="AN349" s="389"/>
    </row>
    <row r="350" spans="1:40" s="53" customFormat="1" ht="12.75">
      <c r="A350" s="52"/>
      <c r="B350" s="52"/>
      <c r="C350" s="51"/>
      <c r="D350" s="51"/>
      <c r="E350" s="309"/>
      <c r="G350" s="52"/>
      <c r="H350" s="77"/>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247"/>
      <c r="AG350" s="247"/>
      <c r="AH350" s="247"/>
      <c r="AI350" s="335"/>
      <c r="AJ350" s="169"/>
      <c r="AK350" s="170"/>
      <c r="AL350" s="170"/>
      <c r="AM350" s="336"/>
      <c r="AN350" s="389"/>
    </row>
    <row r="351" spans="1:40" s="53" customFormat="1" ht="12.75">
      <c r="A351" s="52"/>
      <c r="B351" s="52"/>
      <c r="C351" s="51"/>
      <c r="D351" s="51"/>
      <c r="E351" s="309"/>
      <c r="G351" s="52"/>
      <c r="H351" s="77"/>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247"/>
      <c r="AG351" s="247"/>
      <c r="AH351" s="247"/>
      <c r="AI351" s="335"/>
      <c r="AJ351" s="169"/>
      <c r="AK351" s="170"/>
      <c r="AL351" s="170"/>
      <c r="AM351" s="336"/>
      <c r="AN351" s="389"/>
    </row>
    <row r="352" spans="1:40" s="53" customFormat="1" ht="12.75">
      <c r="A352" s="52"/>
      <c r="B352" s="52"/>
      <c r="C352" s="51"/>
      <c r="D352" s="51"/>
      <c r="E352" s="309"/>
      <c r="G352" s="52"/>
      <c r="H352" s="77"/>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247"/>
      <c r="AG352" s="247"/>
      <c r="AH352" s="247"/>
      <c r="AI352" s="335"/>
      <c r="AJ352" s="169"/>
      <c r="AK352" s="170"/>
      <c r="AL352" s="170"/>
      <c r="AM352" s="336"/>
      <c r="AN352" s="389"/>
    </row>
    <row r="353" spans="1:40" s="53" customFormat="1" ht="12.75">
      <c r="A353" s="52"/>
      <c r="B353" s="52"/>
      <c r="C353" s="51"/>
      <c r="D353" s="51"/>
      <c r="E353" s="309"/>
      <c r="G353" s="52"/>
      <c r="H353" s="77"/>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247"/>
      <c r="AG353" s="247"/>
      <c r="AH353" s="247"/>
      <c r="AI353" s="335"/>
      <c r="AJ353" s="169"/>
      <c r="AK353" s="170"/>
      <c r="AL353" s="170"/>
      <c r="AM353" s="336"/>
      <c r="AN353" s="389"/>
    </row>
    <row r="354" spans="1:40" s="53" customFormat="1" ht="12.75">
      <c r="A354" s="52"/>
      <c r="B354" s="52"/>
      <c r="C354" s="51"/>
      <c r="D354" s="51"/>
      <c r="E354" s="309"/>
      <c r="G354" s="52"/>
      <c r="H354" s="77"/>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247"/>
      <c r="AG354" s="247"/>
      <c r="AH354" s="247"/>
      <c r="AI354" s="335"/>
      <c r="AJ354" s="169"/>
      <c r="AK354" s="170"/>
      <c r="AL354" s="170"/>
      <c r="AM354" s="336"/>
      <c r="AN354" s="389"/>
    </row>
    <row r="355" spans="1:40" s="53" customFormat="1" ht="12.75">
      <c r="A355" s="52"/>
      <c r="B355" s="52"/>
      <c r="C355" s="51"/>
      <c r="D355" s="51"/>
      <c r="E355" s="309"/>
      <c r="G355" s="52"/>
      <c r="H355" s="77"/>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247"/>
      <c r="AG355" s="247"/>
      <c r="AH355" s="247"/>
      <c r="AI355" s="335"/>
      <c r="AJ355" s="169"/>
      <c r="AK355" s="170"/>
      <c r="AL355" s="170"/>
      <c r="AM355" s="336"/>
      <c r="AN355" s="389"/>
    </row>
    <row r="356" spans="1:40" s="53" customFormat="1" ht="12.75">
      <c r="A356" s="52"/>
      <c r="B356" s="52"/>
      <c r="C356" s="51"/>
      <c r="D356" s="51"/>
      <c r="E356" s="309"/>
      <c r="G356" s="52"/>
      <c r="H356" s="77"/>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247"/>
      <c r="AG356" s="247"/>
      <c r="AH356" s="247"/>
      <c r="AI356" s="335"/>
      <c r="AJ356" s="169"/>
      <c r="AK356" s="170"/>
      <c r="AL356" s="170"/>
      <c r="AM356" s="336"/>
      <c r="AN356" s="389"/>
    </row>
    <row r="357" spans="1:40" s="53" customFormat="1" ht="12.75">
      <c r="A357" s="52"/>
      <c r="B357" s="52"/>
      <c r="C357" s="51"/>
      <c r="D357" s="51"/>
      <c r="E357" s="309"/>
      <c r="G357" s="52"/>
      <c r="H357" s="77"/>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247"/>
      <c r="AG357" s="247"/>
      <c r="AH357" s="247"/>
      <c r="AI357" s="335"/>
      <c r="AJ357" s="169"/>
      <c r="AK357" s="170"/>
      <c r="AL357" s="170"/>
      <c r="AM357" s="336"/>
      <c r="AN357" s="389"/>
    </row>
    <row r="358" spans="1:40" s="53" customFormat="1" ht="12.75">
      <c r="A358" s="52"/>
      <c r="B358" s="52"/>
      <c r="C358" s="51"/>
      <c r="D358" s="51"/>
      <c r="E358" s="309"/>
      <c r="G358" s="52"/>
      <c r="H358" s="77"/>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247"/>
      <c r="AG358" s="247"/>
      <c r="AH358" s="247"/>
      <c r="AI358" s="335"/>
      <c r="AJ358" s="169"/>
      <c r="AK358" s="170"/>
      <c r="AL358" s="170"/>
      <c r="AM358" s="336"/>
      <c r="AN358" s="389"/>
    </row>
    <row r="359" spans="1:40" s="53" customFormat="1" ht="12.75">
      <c r="A359" s="52"/>
      <c r="B359" s="52"/>
      <c r="C359" s="51"/>
      <c r="D359" s="51"/>
      <c r="E359" s="309"/>
      <c r="G359" s="52"/>
      <c r="H359" s="77"/>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247"/>
      <c r="AG359" s="247"/>
      <c r="AH359" s="247"/>
      <c r="AI359" s="335"/>
      <c r="AJ359" s="169"/>
      <c r="AK359" s="170"/>
      <c r="AL359" s="170"/>
      <c r="AM359" s="336"/>
      <c r="AN359" s="389"/>
    </row>
    <row r="360" spans="1:40" s="53" customFormat="1" ht="12.75">
      <c r="A360" s="52"/>
      <c r="B360" s="52"/>
      <c r="C360" s="51"/>
      <c r="D360" s="51"/>
      <c r="E360" s="309"/>
      <c r="G360" s="52"/>
      <c r="H360" s="77"/>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247"/>
      <c r="AG360" s="247"/>
      <c r="AH360" s="247"/>
      <c r="AI360" s="335"/>
      <c r="AJ360" s="169"/>
      <c r="AK360" s="170"/>
      <c r="AL360" s="170"/>
      <c r="AM360" s="336"/>
      <c r="AN360" s="389"/>
    </row>
    <row r="361" spans="1:40" s="53" customFormat="1" ht="12.75">
      <c r="A361" s="52"/>
      <c r="B361" s="52"/>
      <c r="C361" s="51"/>
      <c r="D361" s="51"/>
      <c r="E361" s="309"/>
      <c r="G361" s="52"/>
      <c r="H361" s="77"/>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247"/>
      <c r="AG361" s="247"/>
      <c r="AH361" s="247"/>
      <c r="AI361" s="335"/>
      <c r="AJ361" s="169"/>
      <c r="AK361" s="170"/>
      <c r="AL361" s="170"/>
      <c r="AM361" s="336"/>
      <c r="AN361" s="389"/>
    </row>
    <row r="362" spans="1:40" s="53" customFormat="1" ht="12.75">
      <c r="A362" s="52"/>
      <c r="B362" s="52"/>
      <c r="C362" s="51"/>
      <c r="D362" s="51"/>
      <c r="E362" s="309"/>
      <c r="G362" s="52"/>
      <c r="H362" s="77"/>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247"/>
      <c r="AG362" s="247"/>
      <c r="AH362" s="247"/>
      <c r="AI362" s="335"/>
      <c r="AJ362" s="169"/>
      <c r="AK362" s="170"/>
      <c r="AL362" s="170"/>
      <c r="AM362" s="336"/>
      <c r="AN362" s="389"/>
    </row>
  </sheetData>
  <sheetProtection formatCells="0" formatColumns="0" formatRows="0" insertRows="0" deleteRows="0"/>
  <mergeCells count="6">
    <mergeCell ref="F19:H19"/>
    <mergeCell ref="I19:K19"/>
    <mergeCell ref="L19:O19"/>
    <mergeCell ref="F22:H22"/>
    <mergeCell ref="I22:K22"/>
    <mergeCell ref="L22:O22"/>
  </mergeCells>
  <pageMargins left="0.5" right="0.5" top="0.5" bottom="0.5" header="0.1" footer="0.5"/>
  <pageSetup fitToHeight="0" orientation="landscape" scale="58" r:id="rId2"/>
  <headerFooter scaleWithDoc="0" alignWithMargins="0">
    <oddFooter>&amp;LProcurement Detail</oddFooter>
  </headerFooter>
  <colBreaks count="2" manualBreakCount="2">
    <brk id="16" min="1" max="42" man="1"/>
    <brk id="26" min="1" max="42" man="1"/>
  </col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41"/>
    <outlinePr summaryBelow="0"/>
  </sheetPr>
  <dimension ref="A1:AM1003"/>
  <sheetViews>
    <sheetView showGridLines="0" view="pageBreakPreview" zoomScale="55" zoomScaleNormal="90" zoomScaleSheetLayoutView="55" zoomScalePageLayoutView="80" workbookViewId="0" topLeftCell="A1">
      <selection pane="topLeft" activeCell="B557" sqref="B557"/>
    </sheetView>
  </sheetViews>
  <sheetFormatPr defaultColWidth="11.42578125" defaultRowHeight="12.75" outlineLevelRow="1" outlineLevelCol="1"/>
  <cols>
    <col min="1" max="1" width="3.71428571428571" style="52" customWidth="1"/>
    <col min="2" max="2" width="13.2857142857143" style="52" customWidth="1"/>
    <col min="3" max="3" width="10.7142857142857" style="51" customWidth="1"/>
    <col min="4" max="4" width="18.5714285714286" style="51" customWidth="1"/>
    <col min="5" max="5" width="52.7142857142857" style="627" customWidth="1"/>
    <col min="6" max="6" width="10.7142857142857" style="53" customWidth="1" outlineLevel="1"/>
    <col min="7" max="7" width="10.7142857142857" style="52" customWidth="1" outlineLevel="1"/>
    <col min="8" max="8" width="10.7142857142857" style="77" customWidth="1" outlineLevel="1"/>
    <col min="9" max="25" width="10.7142857142857" style="52" customWidth="1" outlineLevel="1"/>
    <col min="26" max="26" width="24.8571428571429" style="51" customWidth="1"/>
    <col min="27" max="27" width="26.7142857142857" style="51" customWidth="1"/>
    <col min="28" max="28" width="21.2857142857143" style="51" customWidth="1"/>
    <col min="29" max="29" width="11" style="51" customWidth="1"/>
    <col min="30" max="30" width="11.5714285714286" style="51" customWidth="1"/>
    <col min="31" max="31" width="11.7142857142857" style="486" customWidth="1"/>
    <col min="32" max="32" width="18.4285714285714" style="486" customWidth="1"/>
    <col min="33" max="33" width="8.28571428571429" style="486" customWidth="1"/>
    <col min="34" max="34" width="14.5714285714286" style="643" customWidth="1"/>
    <col min="35" max="35" width="10.5714285714286" style="644" customWidth="1"/>
    <col min="36" max="36" width="11.2857142857143" style="645" customWidth="1"/>
    <col min="37" max="37" width="10.2857142857143" style="645" customWidth="1"/>
    <col min="38" max="38" width="38.7142857142857" style="336" customWidth="1"/>
    <col min="39" max="39" width="26.1428571428571" style="389" bestFit="1" customWidth="1"/>
    <col min="40" max="16384" width="11.4285714285714" style="52"/>
  </cols>
  <sheetData>
    <row r="1" ht="12.75">
      <c r="AM1" s="387"/>
    </row>
    <row r="2" spans="1:38" ht="55.5" customHeight="1">
      <c r="A2" s="53"/>
      <c r="B2" s="53"/>
      <c r="E2" s="628"/>
      <c r="F2" s="380">
        <v>2011</v>
      </c>
      <c r="G2" s="251">
        <v>2012</v>
      </c>
      <c r="H2" s="313">
        <v>2013</v>
      </c>
      <c r="I2" s="343">
        <v>2014</v>
      </c>
      <c r="J2" s="379">
        <v>2015</v>
      </c>
      <c r="K2" s="381">
        <v>2016</v>
      </c>
      <c r="L2" s="260">
        <v>2017</v>
      </c>
      <c r="M2" s="260">
        <v>2018</v>
      </c>
      <c r="N2" s="260">
        <v>2019</v>
      </c>
      <c r="O2" s="261">
        <v>2020</v>
      </c>
      <c r="P2" s="252">
        <v>2021</v>
      </c>
      <c r="Q2" s="252">
        <v>2022</v>
      </c>
      <c r="R2" s="252">
        <v>2023</v>
      </c>
      <c r="S2" s="252">
        <v>2024</v>
      </c>
      <c r="T2" s="252">
        <v>2025</v>
      </c>
      <c r="U2" s="252">
        <v>2026</v>
      </c>
      <c r="V2" s="252">
        <v>2027</v>
      </c>
      <c r="W2" s="252">
        <v>2028</v>
      </c>
      <c r="X2" s="252">
        <v>2029</v>
      </c>
      <c r="Y2" s="253">
        <v>2030</v>
      </c>
      <c r="Z2" s="634" t="s">
        <v>33</v>
      </c>
      <c r="AA2" s="634" t="s">
        <v>34</v>
      </c>
      <c r="AB2" s="634" t="s">
        <v>21</v>
      </c>
      <c r="AC2" s="634" t="s">
        <v>162</v>
      </c>
      <c r="AD2" s="634" t="s">
        <v>38</v>
      </c>
      <c r="AE2" s="634" t="s">
        <v>176</v>
      </c>
      <c r="AF2" s="634" t="s">
        <v>178</v>
      </c>
      <c r="AG2" s="634" t="s">
        <v>177</v>
      </c>
      <c r="AH2" s="635" t="s">
        <v>51</v>
      </c>
      <c r="AI2" s="635" t="s">
        <v>175</v>
      </c>
      <c r="AJ2" s="636" t="s">
        <v>59</v>
      </c>
      <c r="AK2" s="636" t="s">
        <v>171</v>
      </c>
      <c r="AL2" s="385"/>
    </row>
    <row r="3" spans="2:39" s="330" customFormat="1" ht="25.5">
      <c r="B3" s="310" t="s">
        <v>36</v>
      </c>
      <c r="C3" s="310" t="s">
        <v>48</v>
      </c>
      <c r="D3" s="310" t="s">
        <v>2944</v>
      </c>
      <c r="E3" s="383" t="s">
        <v>25</v>
      </c>
      <c r="F3" s="311">
        <v>14833114.698654905</v>
      </c>
      <c r="G3" s="311">
        <v>14513108.524903512</v>
      </c>
      <c r="H3" s="311">
        <v>17069487.956330229</v>
      </c>
      <c r="I3" s="311">
        <v>20156191.346259814</v>
      </c>
      <c r="J3" s="311">
        <v>21284724.066521436</v>
      </c>
      <c r="K3" s="311">
        <v>22974645.561215617</v>
      </c>
      <c r="L3" s="311">
        <v>23496173.05558762</v>
      </c>
      <c r="M3" s="311">
        <v>22009832.376667064</v>
      </c>
      <c r="N3" s="311">
        <v>22423202.000999998</v>
      </c>
      <c r="O3" s="311">
        <v>21986471.251000002</v>
      </c>
      <c r="P3" s="311">
        <v>21813050.536000002</v>
      </c>
      <c r="Q3" s="311">
        <v>19389585.903999995</v>
      </c>
      <c r="R3" s="311">
        <v>19039908.441000007</v>
      </c>
      <c r="S3" s="311">
        <v>18765715.502000019</v>
      </c>
      <c r="T3" s="311">
        <v>18639876.519999985</v>
      </c>
      <c r="U3" s="311">
        <v>18078289.254999999</v>
      </c>
      <c r="V3" s="311">
        <v>17808013.700999994</v>
      </c>
      <c r="W3" s="311">
        <v>17746948.593000002</v>
      </c>
      <c r="X3" s="311">
        <v>17163302.748</v>
      </c>
      <c r="Y3" s="311">
        <v>17086928.430999994</v>
      </c>
      <c r="Z3" s="637"/>
      <c r="AA3" s="637"/>
      <c r="AB3" s="637"/>
      <c r="AC3" s="637"/>
      <c r="AD3" s="637"/>
      <c r="AE3" s="637"/>
      <c r="AF3" s="637"/>
      <c r="AG3" s="637"/>
      <c r="AH3" s="646"/>
      <c r="AI3" s="646"/>
      <c r="AJ3" s="647"/>
      <c r="AK3" s="647"/>
      <c r="AL3" s="385"/>
      <c r="AM3" s="393"/>
    </row>
    <row r="4" spans="2:38" ht="12.75" customHeight="1" outlineLevel="1">
      <c r="B4" s="205" t="s">
        <v>621</v>
      </c>
      <c r="C4" s="205" t="s">
        <v>147</v>
      </c>
      <c r="D4" s="205" t="s">
        <v>3064</v>
      </c>
      <c r="E4" s="629" t="s">
        <v>1009</v>
      </c>
      <c r="F4" s="324">
        <v>4314.0285000000003</v>
      </c>
      <c r="G4" s="325">
        <v>5581.1255000000001</v>
      </c>
      <c r="H4" s="325">
        <v>0</v>
      </c>
      <c r="I4" s="325">
        <v>0</v>
      </c>
      <c r="J4" s="325">
        <v>0</v>
      </c>
      <c r="K4" s="325">
        <v>0</v>
      </c>
      <c r="L4" s="325">
        <v>0</v>
      </c>
      <c r="M4" s="325">
        <v>0</v>
      </c>
      <c r="N4" s="325">
        <v>0</v>
      </c>
      <c r="O4" s="325">
        <v>0</v>
      </c>
      <c r="P4" s="325">
        <v>0</v>
      </c>
      <c r="Q4" s="325">
        <v>0</v>
      </c>
      <c r="R4" s="325">
        <v>0</v>
      </c>
      <c r="S4" s="325">
        <v>0</v>
      </c>
      <c r="T4" s="325">
        <v>0</v>
      </c>
      <c r="U4" s="325">
        <v>0</v>
      </c>
      <c r="V4" s="325">
        <v>0</v>
      </c>
      <c r="W4" s="325">
        <v>0</v>
      </c>
      <c r="X4" s="325">
        <v>0</v>
      </c>
      <c r="Y4" s="325">
        <v>0</v>
      </c>
      <c r="Z4" s="391" t="s">
        <v>2738</v>
      </c>
      <c r="AA4" s="391" t="s">
        <v>2740</v>
      </c>
      <c r="AB4" s="207" t="s">
        <v>469</v>
      </c>
      <c r="AC4" s="327" t="s">
        <v>151</v>
      </c>
      <c r="AD4" s="327" t="s">
        <v>1208</v>
      </c>
      <c r="AE4" s="327" t="s">
        <v>111</v>
      </c>
      <c r="AF4" s="327" t="s">
        <v>3422</v>
      </c>
      <c r="AG4" s="327" t="s">
        <v>1209</v>
      </c>
      <c r="AH4" s="328">
        <v>31630</v>
      </c>
      <c r="AI4" s="328" t="s">
        <v>871</v>
      </c>
      <c r="AJ4" s="328" t="s">
        <v>871</v>
      </c>
      <c r="AK4" s="329">
        <v>4</v>
      </c>
      <c r="AL4" s="386"/>
    </row>
    <row r="5" spans="2:38" ht="12.75" customHeight="1" outlineLevel="1">
      <c r="B5" s="205" t="s">
        <v>625</v>
      </c>
      <c r="C5" s="205" t="s">
        <v>147</v>
      </c>
      <c r="D5" s="205" t="s">
        <v>3068</v>
      </c>
      <c r="E5" s="629" t="s">
        <v>1013</v>
      </c>
      <c r="F5" s="324">
        <v>40027.8111384359</v>
      </c>
      <c r="G5" s="325">
        <v>38914.563953400488</v>
      </c>
      <c r="H5" s="325">
        <v>39286.181724750983</v>
      </c>
      <c r="I5" s="325">
        <v>29800.712548833257</v>
      </c>
      <c r="J5" s="325">
        <v>35888.463616201254</v>
      </c>
      <c r="K5" s="325">
        <v>34758.737022800109</v>
      </c>
      <c r="L5" s="325">
        <v>38104.28</v>
      </c>
      <c r="M5" s="325">
        <v>38102.057999999997</v>
      </c>
      <c r="N5" s="325">
        <v>38135.794999999998</v>
      </c>
      <c r="O5" s="325">
        <v>38272.329999999994</v>
      </c>
      <c r="P5" s="325">
        <v>38100.986999999994</v>
      </c>
      <c r="Q5" s="325">
        <v>38112.873</v>
      </c>
      <c r="R5" s="325">
        <v>38104.28</v>
      </c>
      <c r="S5" s="325">
        <v>38239.524000000005</v>
      </c>
      <c r="T5" s="325">
        <v>38163.90</v>
      </c>
      <c r="U5" s="325">
        <v>38148.182000000001</v>
      </c>
      <c r="V5" s="325">
        <v>38100.986999999994</v>
      </c>
      <c r="W5" s="325">
        <v>38208.008999999998</v>
      </c>
      <c r="X5" s="325">
        <v>38102.057999999997</v>
      </c>
      <c r="Y5" s="325">
        <v>38135.794999999998</v>
      </c>
      <c r="Z5" s="391" t="s">
        <v>2737</v>
      </c>
      <c r="AA5" s="391" t="s">
        <v>2739</v>
      </c>
      <c r="AB5" s="207" t="s">
        <v>28</v>
      </c>
      <c r="AC5" s="327" t="s">
        <v>151</v>
      </c>
      <c r="AD5" s="327" t="s">
        <v>1208</v>
      </c>
      <c r="AE5" s="327" t="s">
        <v>111</v>
      </c>
      <c r="AF5" s="327" t="s">
        <v>1212</v>
      </c>
      <c r="AG5" s="327" t="s">
        <v>1209</v>
      </c>
      <c r="AH5" s="328">
        <v>32295</v>
      </c>
      <c r="AI5" s="328" t="s">
        <v>871</v>
      </c>
      <c r="AJ5" s="328" t="s">
        <v>871</v>
      </c>
      <c r="AK5" s="329">
        <v>13.20</v>
      </c>
      <c r="AL5" s="386"/>
    </row>
    <row r="6" spans="2:38" ht="12.75" customHeight="1" outlineLevel="1">
      <c r="B6" s="205" t="s">
        <v>526</v>
      </c>
      <c r="C6" s="205" t="s">
        <v>147</v>
      </c>
      <c r="D6" s="205" t="s">
        <v>2969</v>
      </c>
      <c r="E6" s="629" t="s">
        <v>2822</v>
      </c>
      <c r="F6" s="324">
        <v>187833.0335005215</v>
      </c>
      <c r="G6" s="325">
        <v>170753.64420659779</v>
      </c>
      <c r="H6" s="325">
        <v>176283.03736212212</v>
      </c>
      <c r="I6" s="325">
        <v>164281.39336530207</v>
      </c>
      <c r="J6" s="325">
        <v>50180.338459755672</v>
      </c>
      <c r="K6" s="325">
        <v>0</v>
      </c>
      <c r="L6" s="325">
        <v>0</v>
      </c>
      <c r="M6" s="325">
        <v>0</v>
      </c>
      <c r="N6" s="325">
        <v>0</v>
      </c>
      <c r="O6" s="325">
        <v>0</v>
      </c>
      <c r="P6" s="325">
        <v>0</v>
      </c>
      <c r="Q6" s="325">
        <v>0</v>
      </c>
      <c r="R6" s="325">
        <v>0</v>
      </c>
      <c r="S6" s="325">
        <v>0</v>
      </c>
      <c r="T6" s="325">
        <v>0</v>
      </c>
      <c r="U6" s="325">
        <v>0</v>
      </c>
      <c r="V6" s="325">
        <v>0</v>
      </c>
      <c r="W6" s="325">
        <v>0</v>
      </c>
      <c r="X6" s="325">
        <v>0</v>
      </c>
      <c r="Y6" s="325">
        <v>0</v>
      </c>
      <c r="Z6" s="391" t="s">
        <v>2738</v>
      </c>
      <c r="AA6" s="391" t="s">
        <v>2740</v>
      </c>
      <c r="AB6" s="207" t="s">
        <v>11</v>
      </c>
      <c r="AC6" s="327" t="s">
        <v>151</v>
      </c>
      <c r="AD6" s="327" t="s">
        <v>1208</v>
      </c>
      <c r="AE6" s="327" t="s">
        <v>111</v>
      </c>
      <c r="AF6" s="327" t="s">
        <v>1212</v>
      </c>
      <c r="AG6" s="327" t="s">
        <v>1209</v>
      </c>
      <c r="AH6" s="328">
        <v>30746</v>
      </c>
      <c r="AI6" s="328" t="s">
        <v>871</v>
      </c>
      <c r="AJ6" s="328" t="s">
        <v>871</v>
      </c>
      <c r="AK6" s="329">
        <v>144.10</v>
      </c>
      <c r="AL6" s="386"/>
    </row>
    <row r="7" spans="2:38" ht="12.75" customHeight="1" outlineLevel="1">
      <c r="B7" s="205" t="s">
        <v>576</v>
      </c>
      <c r="C7" s="205" t="s">
        <v>147</v>
      </c>
      <c r="D7" s="205" t="s">
        <v>3019</v>
      </c>
      <c r="E7" s="629" t="s">
        <v>2833</v>
      </c>
      <c r="F7" s="324">
        <v>51.393839999999983</v>
      </c>
      <c r="G7" s="325">
        <v>36.891567000000009</v>
      </c>
      <c r="H7" s="325">
        <v>45.82456300000004</v>
      </c>
      <c r="I7" s="325">
        <v>25.055660999999986</v>
      </c>
      <c r="J7" s="325">
        <v>0</v>
      </c>
      <c r="K7" s="325">
        <v>0</v>
      </c>
      <c r="L7" s="325">
        <v>0</v>
      </c>
      <c r="M7" s="325">
        <v>0</v>
      </c>
      <c r="N7" s="325">
        <v>0</v>
      </c>
      <c r="O7" s="325">
        <v>0</v>
      </c>
      <c r="P7" s="325">
        <v>0</v>
      </c>
      <c r="Q7" s="325">
        <v>0</v>
      </c>
      <c r="R7" s="325">
        <v>0</v>
      </c>
      <c r="S7" s="325">
        <v>0</v>
      </c>
      <c r="T7" s="325">
        <v>0</v>
      </c>
      <c r="U7" s="325">
        <v>0</v>
      </c>
      <c r="V7" s="325">
        <v>0</v>
      </c>
      <c r="W7" s="325">
        <v>0</v>
      </c>
      <c r="X7" s="325">
        <v>0</v>
      </c>
      <c r="Y7" s="325">
        <v>0</v>
      </c>
      <c r="Z7" s="391" t="s">
        <v>2738</v>
      </c>
      <c r="AA7" s="391" t="s">
        <v>2740</v>
      </c>
      <c r="AB7" s="207" t="s">
        <v>11</v>
      </c>
      <c r="AC7" s="327" t="s">
        <v>151</v>
      </c>
      <c r="AD7" s="327" t="s">
        <v>1208</v>
      </c>
      <c r="AE7" s="327" t="s">
        <v>111</v>
      </c>
      <c r="AF7" s="327" t="s">
        <v>1225</v>
      </c>
      <c r="AG7" s="327" t="s">
        <v>1209</v>
      </c>
      <c r="AH7" s="328">
        <v>31138</v>
      </c>
      <c r="AI7" s="328" t="s">
        <v>871</v>
      </c>
      <c r="AJ7" s="328" t="s">
        <v>871</v>
      </c>
      <c r="AK7" s="329">
        <v>0.065</v>
      </c>
      <c r="AL7" s="386"/>
    </row>
    <row r="8" spans="2:38" ht="12.75" customHeight="1" outlineLevel="1">
      <c r="B8" s="205" t="s">
        <v>577</v>
      </c>
      <c r="C8" s="205" t="s">
        <v>147</v>
      </c>
      <c r="D8" s="205" t="s">
        <v>3020</v>
      </c>
      <c r="E8" s="629" t="s">
        <v>2834</v>
      </c>
      <c r="F8" s="324">
        <v>4514.0922799999998</v>
      </c>
      <c r="G8" s="325">
        <v>3240.3093014999995</v>
      </c>
      <c r="H8" s="325">
        <v>4024.9442834999982</v>
      </c>
      <c r="I8" s="325">
        <v>2200.7222245000003</v>
      </c>
      <c r="J8" s="325">
        <v>0</v>
      </c>
      <c r="K8" s="325">
        <v>0</v>
      </c>
      <c r="L8" s="325">
        <v>0</v>
      </c>
      <c r="M8" s="325">
        <v>0</v>
      </c>
      <c r="N8" s="325">
        <v>0</v>
      </c>
      <c r="O8" s="325">
        <v>0</v>
      </c>
      <c r="P8" s="325">
        <v>0</v>
      </c>
      <c r="Q8" s="325">
        <v>0</v>
      </c>
      <c r="R8" s="325">
        <v>0</v>
      </c>
      <c r="S8" s="325">
        <v>0</v>
      </c>
      <c r="T8" s="325">
        <v>0</v>
      </c>
      <c r="U8" s="325">
        <v>0</v>
      </c>
      <c r="V8" s="325">
        <v>0</v>
      </c>
      <c r="W8" s="325">
        <v>0</v>
      </c>
      <c r="X8" s="325">
        <v>0</v>
      </c>
      <c r="Y8" s="325">
        <v>0</v>
      </c>
      <c r="Z8" s="391" t="s">
        <v>2738</v>
      </c>
      <c r="AA8" s="391" t="s">
        <v>2740</v>
      </c>
      <c r="AB8" s="207" t="s">
        <v>11</v>
      </c>
      <c r="AC8" s="327" t="s">
        <v>151</v>
      </c>
      <c r="AD8" s="327" t="s">
        <v>1208</v>
      </c>
      <c r="AE8" s="327" t="s">
        <v>111</v>
      </c>
      <c r="AF8" s="327" t="s">
        <v>1225</v>
      </c>
      <c r="AG8" s="327" t="s">
        <v>1209</v>
      </c>
      <c r="AH8" s="328">
        <v>31138</v>
      </c>
      <c r="AI8" s="328" t="s">
        <v>871</v>
      </c>
      <c r="AJ8" s="328" t="s">
        <v>871</v>
      </c>
      <c r="AK8" s="329">
        <v>5.76</v>
      </c>
      <c r="AL8" s="386"/>
    </row>
    <row r="9" spans="2:38" ht="12.75" customHeight="1" outlineLevel="1">
      <c r="B9" s="205" t="s">
        <v>578</v>
      </c>
      <c r="C9" s="205" t="s">
        <v>147</v>
      </c>
      <c r="D9" s="205" t="s">
        <v>3021</v>
      </c>
      <c r="E9" s="629" t="s">
        <v>2835</v>
      </c>
      <c r="F9" s="324">
        <v>2115.7130800000032</v>
      </c>
      <c r="G9" s="325">
        <v>1518.7028415000027</v>
      </c>
      <c r="H9" s="325">
        <v>1886.4533435000026</v>
      </c>
      <c r="I9" s="325">
        <v>1031.4580445000011</v>
      </c>
      <c r="J9" s="325">
        <v>0</v>
      </c>
      <c r="K9" s="325">
        <v>0</v>
      </c>
      <c r="L9" s="325">
        <v>0</v>
      </c>
      <c r="M9" s="325">
        <v>0</v>
      </c>
      <c r="N9" s="325">
        <v>0</v>
      </c>
      <c r="O9" s="325">
        <v>0</v>
      </c>
      <c r="P9" s="325">
        <v>0</v>
      </c>
      <c r="Q9" s="325">
        <v>0</v>
      </c>
      <c r="R9" s="325">
        <v>0</v>
      </c>
      <c r="S9" s="325">
        <v>0</v>
      </c>
      <c r="T9" s="325">
        <v>0</v>
      </c>
      <c r="U9" s="325">
        <v>0</v>
      </c>
      <c r="V9" s="325">
        <v>0</v>
      </c>
      <c r="W9" s="325">
        <v>0</v>
      </c>
      <c r="X9" s="325">
        <v>0</v>
      </c>
      <c r="Y9" s="325">
        <v>0</v>
      </c>
      <c r="Z9" s="391" t="s">
        <v>2738</v>
      </c>
      <c r="AA9" s="391" t="s">
        <v>2740</v>
      </c>
      <c r="AB9" s="207" t="s">
        <v>11</v>
      </c>
      <c r="AC9" s="327" t="s">
        <v>151</v>
      </c>
      <c r="AD9" s="327" t="s">
        <v>1208</v>
      </c>
      <c r="AE9" s="327" t="s">
        <v>111</v>
      </c>
      <c r="AF9" s="327" t="s">
        <v>1225</v>
      </c>
      <c r="AG9" s="327" t="s">
        <v>1209</v>
      </c>
      <c r="AH9" s="328">
        <v>31138</v>
      </c>
      <c r="AI9" s="328" t="s">
        <v>871</v>
      </c>
      <c r="AJ9" s="328" t="s">
        <v>871</v>
      </c>
      <c r="AK9" s="329">
        <v>2.70</v>
      </c>
      <c r="AL9" s="386"/>
    </row>
    <row r="10" spans="2:38" ht="12.75" customHeight="1" outlineLevel="1">
      <c r="B10" s="205" t="s">
        <v>579</v>
      </c>
      <c r="C10" s="205" t="s">
        <v>147</v>
      </c>
      <c r="D10" s="205" t="s">
        <v>3022</v>
      </c>
      <c r="E10" s="629" t="s">
        <v>2836</v>
      </c>
      <c r="F10" s="324">
        <v>1324.2479440000011</v>
      </c>
      <c r="G10" s="325">
        <v>950.57270970000002</v>
      </c>
      <c r="H10" s="325">
        <v>1180.7516732999998</v>
      </c>
      <c r="I10" s="325">
        <v>645.60086509999985</v>
      </c>
      <c r="J10" s="325">
        <v>0</v>
      </c>
      <c r="K10" s="325">
        <v>0</v>
      </c>
      <c r="L10" s="325">
        <v>0</v>
      </c>
      <c r="M10" s="325">
        <v>0</v>
      </c>
      <c r="N10" s="325">
        <v>0</v>
      </c>
      <c r="O10" s="325">
        <v>0</v>
      </c>
      <c r="P10" s="325">
        <v>0</v>
      </c>
      <c r="Q10" s="325">
        <v>0</v>
      </c>
      <c r="R10" s="325">
        <v>0</v>
      </c>
      <c r="S10" s="325">
        <v>0</v>
      </c>
      <c r="T10" s="325">
        <v>0</v>
      </c>
      <c r="U10" s="325">
        <v>0</v>
      </c>
      <c r="V10" s="325">
        <v>0</v>
      </c>
      <c r="W10" s="325">
        <v>0</v>
      </c>
      <c r="X10" s="325">
        <v>0</v>
      </c>
      <c r="Y10" s="325">
        <v>0</v>
      </c>
      <c r="Z10" s="391" t="s">
        <v>2738</v>
      </c>
      <c r="AA10" s="391" t="s">
        <v>2740</v>
      </c>
      <c r="AB10" s="207" t="s">
        <v>11</v>
      </c>
      <c r="AC10" s="327" t="s">
        <v>151</v>
      </c>
      <c r="AD10" s="327" t="s">
        <v>1208</v>
      </c>
      <c r="AE10" s="327" t="s">
        <v>111</v>
      </c>
      <c r="AF10" s="327" t="s">
        <v>1225</v>
      </c>
      <c r="AG10" s="327" t="s">
        <v>1209</v>
      </c>
      <c r="AH10" s="328">
        <v>31138</v>
      </c>
      <c r="AI10" s="328" t="s">
        <v>871</v>
      </c>
      <c r="AJ10" s="328" t="s">
        <v>871</v>
      </c>
      <c r="AK10" s="329">
        <v>1.69</v>
      </c>
      <c r="AL10" s="386"/>
    </row>
    <row r="11" spans="2:38" ht="12.75" customHeight="1" outlineLevel="1">
      <c r="B11" s="205" t="s">
        <v>580</v>
      </c>
      <c r="C11" s="205" t="s">
        <v>147</v>
      </c>
      <c r="D11" s="205" t="s">
        <v>3023</v>
      </c>
      <c r="E11" s="629" t="s">
        <v>2837</v>
      </c>
      <c r="F11" s="324">
        <v>560.19285599999955</v>
      </c>
      <c r="G11" s="325">
        <v>402.11808029999992</v>
      </c>
      <c r="H11" s="325">
        <v>499.48963669999966</v>
      </c>
      <c r="I11" s="325">
        <v>273.10670489999995</v>
      </c>
      <c r="J11" s="325">
        <v>0</v>
      </c>
      <c r="K11" s="325">
        <v>0</v>
      </c>
      <c r="L11" s="325">
        <v>0</v>
      </c>
      <c r="M11" s="325">
        <v>0</v>
      </c>
      <c r="N11" s="325">
        <v>0</v>
      </c>
      <c r="O11" s="325">
        <v>0</v>
      </c>
      <c r="P11" s="325">
        <v>0</v>
      </c>
      <c r="Q11" s="325">
        <v>0</v>
      </c>
      <c r="R11" s="325">
        <v>0</v>
      </c>
      <c r="S11" s="325">
        <v>0</v>
      </c>
      <c r="T11" s="325">
        <v>0</v>
      </c>
      <c r="U11" s="325">
        <v>0</v>
      </c>
      <c r="V11" s="325">
        <v>0</v>
      </c>
      <c r="W11" s="325">
        <v>0</v>
      </c>
      <c r="X11" s="325">
        <v>0</v>
      </c>
      <c r="Y11" s="325">
        <v>0</v>
      </c>
      <c r="Z11" s="391" t="s">
        <v>2738</v>
      </c>
      <c r="AA11" s="391" t="s">
        <v>2740</v>
      </c>
      <c r="AB11" s="207" t="s">
        <v>11</v>
      </c>
      <c r="AC11" s="327" t="s">
        <v>151</v>
      </c>
      <c r="AD11" s="327" t="s">
        <v>1208</v>
      </c>
      <c r="AE11" s="327" t="s">
        <v>111</v>
      </c>
      <c r="AF11" s="327" t="s">
        <v>1225</v>
      </c>
      <c r="AG11" s="327" t="s">
        <v>1209</v>
      </c>
      <c r="AH11" s="328">
        <v>31138</v>
      </c>
      <c r="AI11" s="328" t="s">
        <v>871</v>
      </c>
      <c r="AJ11" s="328" t="s">
        <v>871</v>
      </c>
      <c r="AK11" s="329">
        <v>0.715</v>
      </c>
      <c r="AL11" s="386"/>
    </row>
    <row r="12" spans="2:38" ht="12.75" customHeight="1" outlineLevel="1">
      <c r="B12" s="205" t="s">
        <v>570</v>
      </c>
      <c r="C12" s="205" t="s">
        <v>147</v>
      </c>
      <c r="D12" s="205" t="s">
        <v>3013</v>
      </c>
      <c r="E12" s="629" t="s">
        <v>2832</v>
      </c>
      <c r="F12" s="324">
        <v>10234.055284099999</v>
      </c>
      <c r="G12" s="325">
        <v>11093.080095399993</v>
      </c>
      <c r="H12" s="325">
        <v>11484.348255499997</v>
      </c>
      <c r="I12" s="325">
        <v>9265.5790141500001</v>
      </c>
      <c r="J12" s="325">
        <v>8550.2205653000001</v>
      </c>
      <c r="K12" s="325">
        <v>0</v>
      </c>
      <c r="L12" s="325">
        <v>0</v>
      </c>
      <c r="M12" s="325">
        <v>0</v>
      </c>
      <c r="N12" s="325">
        <v>0</v>
      </c>
      <c r="O12" s="325">
        <v>0</v>
      </c>
      <c r="P12" s="325">
        <v>0</v>
      </c>
      <c r="Q12" s="325">
        <v>0</v>
      </c>
      <c r="R12" s="325">
        <v>0</v>
      </c>
      <c r="S12" s="325">
        <v>0</v>
      </c>
      <c r="T12" s="325">
        <v>0</v>
      </c>
      <c r="U12" s="325">
        <v>0</v>
      </c>
      <c r="V12" s="325">
        <v>0</v>
      </c>
      <c r="W12" s="325">
        <v>0</v>
      </c>
      <c r="X12" s="325">
        <v>0</v>
      </c>
      <c r="Y12" s="325">
        <v>0</v>
      </c>
      <c r="Z12" s="391" t="s">
        <v>2738</v>
      </c>
      <c r="AA12" s="391" t="s">
        <v>2740</v>
      </c>
      <c r="AB12" s="207" t="s">
        <v>11</v>
      </c>
      <c r="AC12" s="327" t="s">
        <v>151</v>
      </c>
      <c r="AD12" s="327" t="s">
        <v>1208</v>
      </c>
      <c r="AE12" s="327" t="s">
        <v>111</v>
      </c>
      <c r="AF12" s="327" t="s">
        <v>1225</v>
      </c>
      <c r="AG12" s="327" t="s">
        <v>1209</v>
      </c>
      <c r="AH12" s="328">
        <v>31100</v>
      </c>
      <c r="AI12" s="328" t="s">
        <v>871</v>
      </c>
      <c r="AJ12" s="328" t="s">
        <v>871</v>
      </c>
      <c r="AK12" s="329">
        <v>5.90</v>
      </c>
      <c r="AL12" s="386"/>
    </row>
    <row r="13" spans="2:38" ht="12.75" customHeight="1" outlineLevel="1">
      <c r="B13" s="205" t="s">
        <v>527</v>
      </c>
      <c r="C13" s="205" t="s">
        <v>147</v>
      </c>
      <c r="D13" s="205" t="s">
        <v>2970</v>
      </c>
      <c r="E13" s="629" t="s">
        <v>2823</v>
      </c>
      <c r="F13" s="324">
        <v>69709.516740506995</v>
      </c>
      <c r="G13" s="325">
        <v>76728.58034600121</v>
      </c>
      <c r="H13" s="325">
        <v>79102.883464751227</v>
      </c>
      <c r="I13" s="325">
        <v>61675.563976285572</v>
      </c>
      <c r="J13" s="325">
        <v>52876.204022592246</v>
      </c>
      <c r="K13" s="325">
        <v>0</v>
      </c>
      <c r="L13" s="325">
        <v>0</v>
      </c>
      <c r="M13" s="325">
        <v>0</v>
      </c>
      <c r="N13" s="325">
        <v>0</v>
      </c>
      <c r="O13" s="325">
        <v>0</v>
      </c>
      <c r="P13" s="325">
        <v>0</v>
      </c>
      <c r="Q13" s="325">
        <v>0</v>
      </c>
      <c r="R13" s="325">
        <v>0</v>
      </c>
      <c r="S13" s="325">
        <v>0</v>
      </c>
      <c r="T13" s="325">
        <v>0</v>
      </c>
      <c r="U13" s="325">
        <v>0</v>
      </c>
      <c r="V13" s="325">
        <v>0</v>
      </c>
      <c r="W13" s="325">
        <v>0</v>
      </c>
      <c r="X13" s="325">
        <v>0</v>
      </c>
      <c r="Y13" s="325">
        <v>0</v>
      </c>
      <c r="Z13" s="391" t="s">
        <v>2738</v>
      </c>
      <c r="AA13" s="391" t="s">
        <v>2740</v>
      </c>
      <c r="AB13" s="207" t="s">
        <v>11</v>
      </c>
      <c r="AC13" s="327" t="s">
        <v>151</v>
      </c>
      <c r="AD13" s="327" t="s">
        <v>1208</v>
      </c>
      <c r="AE13" s="327" t="s">
        <v>111</v>
      </c>
      <c r="AF13" s="327" t="s">
        <v>1225</v>
      </c>
      <c r="AG13" s="327" t="s">
        <v>1209</v>
      </c>
      <c r="AH13" s="328">
        <v>30746</v>
      </c>
      <c r="AI13" s="328">
        <v>42055</v>
      </c>
      <c r="AJ13" s="328" t="s">
        <v>871</v>
      </c>
      <c r="AK13" s="329">
        <v>54</v>
      </c>
      <c r="AL13" s="386"/>
    </row>
    <row r="14" spans="2:38" ht="12.75" customHeight="1" outlineLevel="1">
      <c r="B14" s="205" t="s">
        <v>618</v>
      </c>
      <c r="C14" s="205" t="s">
        <v>147</v>
      </c>
      <c r="D14" s="205" t="s">
        <v>3061</v>
      </c>
      <c r="E14" s="629" t="s">
        <v>1007</v>
      </c>
      <c r="F14" s="324">
        <v>12734.870999999999</v>
      </c>
      <c r="G14" s="325">
        <v>8056.3719999999994</v>
      </c>
      <c r="H14" s="325">
        <v>0</v>
      </c>
      <c r="I14" s="325">
        <v>0</v>
      </c>
      <c r="J14" s="325">
        <v>0</v>
      </c>
      <c r="K14" s="325">
        <v>0</v>
      </c>
      <c r="L14" s="325">
        <v>0</v>
      </c>
      <c r="M14" s="325">
        <v>0</v>
      </c>
      <c r="N14" s="325">
        <v>0</v>
      </c>
      <c r="O14" s="325">
        <v>0</v>
      </c>
      <c r="P14" s="325">
        <v>0</v>
      </c>
      <c r="Q14" s="325">
        <v>0</v>
      </c>
      <c r="R14" s="325">
        <v>0</v>
      </c>
      <c r="S14" s="325">
        <v>0</v>
      </c>
      <c r="T14" s="325">
        <v>0</v>
      </c>
      <c r="U14" s="325">
        <v>0</v>
      </c>
      <c r="V14" s="325">
        <v>0</v>
      </c>
      <c r="W14" s="325">
        <v>0</v>
      </c>
      <c r="X14" s="325">
        <v>0</v>
      </c>
      <c r="Y14" s="325">
        <v>0</v>
      </c>
      <c r="Z14" s="391" t="s">
        <v>2738</v>
      </c>
      <c r="AA14" s="391" t="s">
        <v>2740</v>
      </c>
      <c r="AB14" s="207" t="s">
        <v>11</v>
      </c>
      <c r="AC14" s="327" t="s">
        <v>151</v>
      </c>
      <c r="AD14" s="327" t="s">
        <v>1208</v>
      </c>
      <c r="AE14" s="327" t="s">
        <v>111</v>
      </c>
      <c r="AF14" s="327" t="s">
        <v>1239</v>
      </c>
      <c r="AG14" s="327" t="s">
        <v>1209</v>
      </c>
      <c r="AH14" s="328">
        <v>31393</v>
      </c>
      <c r="AI14" s="328" t="s">
        <v>871</v>
      </c>
      <c r="AJ14" s="328" t="s">
        <v>871</v>
      </c>
      <c r="AK14" s="329">
        <v>27</v>
      </c>
      <c r="AL14" s="386"/>
    </row>
    <row r="15" spans="2:38" ht="12.75" customHeight="1" outlineLevel="1">
      <c r="B15" s="205" t="s">
        <v>509</v>
      </c>
      <c r="C15" s="205" t="s">
        <v>147</v>
      </c>
      <c r="D15" s="205" t="s">
        <v>2952</v>
      </c>
      <c r="E15" s="629" t="s">
        <v>935</v>
      </c>
      <c r="F15" s="324">
        <v>6.6888749999999968</v>
      </c>
      <c r="G15" s="325">
        <v>12.786397545454603</v>
      </c>
      <c r="H15" s="325">
        <v>10.135434725452502</v>
      </c>
      <c r="I15" s="325">
        <v>10.784580645161229</v>
      </c>
      <c r="J15" s="325">
        <v>13.271586021505035</v>
      </c>
      <c r="K15" s="325">
        <v>9.9978333333335616</v>
      </c>
      <c r="L15" s="325">
        <v>11.226999999999999</v>
      </c>
      <c r="M15" s="325">
        <v>11.226999999999999</v>
      </c>
      <c r="N15" s="325">
        <v>11.226999999999999</v>
      </c>
      <c r="O15" s="325">
        <v>11.25</v>
      </c>
      <c r="P15" s="325">
        <v>11.226999999999999</v>
      </c>
      <c r="Q15" s="325">
        <v>11.226999999999999</v>
      </c>
      <c r="R15" s="325">
        <v>11.226999999999999</v>
      </c>
      <c r="S15" s="325">
        <v>11.25</v>
      </c>
      <c r="T15" s="325">
        <v>11.226999999999999</v>
      </c>
      <c r="U15" s="325">
        <v>11.226999999999999</v>
      </c>
      <c r="V15" s="325">
        <v>11.226999999999999</v>
      </c>
      <c r="W15" s="325">
        <v>11.25</v>
      </c>
      <c r="X15" s="325">
        <v>11.226999999999999</v>
      </c>
      <c r="Y15" s="325">
        <v>11.226999999999999</v>
      </c>
      <c r="Z15" s="391" t="s">
        <v>2737</v>
      </c>
      <c r="AA15" s="391" t="s">
        <v>2739</v>
      </c>
      <c r="AB15" s="207" t="s">
        <v>11</v>
      </c>
      <c r="AC15" s="327" t="s">
        <v>151</v>
      </c>
      <c r="AD15" s="327" t="s">
        <v>1208</v>
      </c>
      <c r="AE15" s="327" t="s">
        <v>111</v>
      </c>
      <c r="AF15" s="327" t="s">
        <v>1212</v>
      </c>
      <c r="AG15" s="327" t="s">
        <v>1209</v>
      </c>
      <c r="AH15" s="328">
        <v>30314</v>
      </c>
      <c r="AI15" s="328" t="s">
        <v>871</v>
      </c>
      <c r="AJ15" s="328" t="s">
        <v>871</v>
      </c>
      <c r="AK15" s="329">
        <v>0.01</v>
      </c>
      <c r="AL15" s="386"/>
    </row>
    <row r="16" spans="2:38" ht="12.75" customHeight="1" outlineLevel="1">
      <c r="B16" s="205" t="s">
        <v>547</v>
      </c>
      <c r="C16" s="205" t="s">
        <v>147</v>
      </c>
      <c r="D16" s="205" t="s">
        <v>2990</v>
      </c>
      <c r="E16" s="629" t="s">
        <v>2826</v>
      </c>
      <c r="F16" s="324">
        <v>71463.937184069408</v>
      </c>
      <c r="G16" s="325">
        <v>76664.647474248894</v>
      </c>
      <c r="H16" s="325">
        <v>78384.918014378127</v>
      </c>
      <c r="I16" s="325">
        <v>71994.231181651761</v>
      </c>
      <c r="J16" s="325">
        <v>73150.93141642955</v>
      </c>
      <c r="K16" s="325">
        <v>0</v>
      </c>
      <c r="L16" s="325">
        <v>0</v>
      </c>
      <c r="M16" s="325">
        <v>0</v>
      </c>
      <c r="N16" s="325">
        <v>0</v>
      </c>
      <c r="O16" s="325">
        <v>0</v>
      </c>
      <c r="P16" s="325">
        <v>0</v>
      </c>
      <c r="Q16" s="325">
        <v>0</v>
      </c>
      <c r="R16" s="325">
        <v>0</v>
      </c>
      <c r="S16" s="325">
        <v>0</v>
      </c>
      <c r="T16" s="325">
        <v>0</v>
      </c>
      <c r="U16" s="325">
        <v>0</v>
      </c>
      <c r="V16" s="325">
        <v>0</v>
      </c>
      <c r="W16" s="325">
        <v>0</v>
      </c>
      <c r="X16" s="325">
        <v>0</v>
      </c>
      <c r="Y16" s="325">
        <v>0</v>
      </c>
      <c r="Z16" s="391" t="s">
        <v>2738</v>
      </c>
      <c r="AA16" s="391" t="s">
        <v>2740</v>
      </c>
      <c r="AB16" s="207" t="s">
        <v>11</v>
      </c>
      <c r="AC16" s="327" t="s">
        <v>151</v>
      </c>
      <c r="AD16" s="327" t="s">
        <v>1208</v>
      </c>
      <c r="AE16" s="327" t="s">
        <v>111</v>
      </c>
      <c r="AF16" s="327" t="s">
        <v>1225</v>
      </c>
      <c r="AG16" s="327" t="s">
        <v>1209</v>
      </c>
      <c r="AH16" s="328">
        <v>30991</v>
      </c>
      <c r="AI16" s="328" t="s">
        <v>871</v>
      </c>
      <c r="AJ16" s="328" t="s">
        <v>871</v>
      </c>
      <c r="AK16" s="329">
        <v>43.10</v>
      </c>
      <c r="AL16" s="386"/>
    </row>
    <row r="17" spans="2:38" ht="12.75" customHeight="1" outlineLevel="1">
      <c r="B17" s="205" t="s">
        <v>548</v>
      </c>
      <c r="C17" s="205" t="s">
        <v>147</v>
      </c>
      <c r="D17" s="205" t="s">
        <v>2991</v>
      </c>
      <c r="E17" s="629" t="s">
        <v>2827</v>
      </c>
      <c r="F17" s="324">
        <v>8935.1700898500039</v>
      </c>
      <c r="G17" s="325">
        <v>4855.7874447499971</v>
      </c>
      <c r="H17" s="325">
        <v>0</v>
      </c>
      <c r="I17" s="325">
        <v>0</v>
      </c>
      <c r="J17" s="325">
        <v>0</v>
      </c>
      <c r="K17" s="325">
        <v>0</v>
      </c>
      <c r="L17" s="325">
        <v>0</v>
      </c>
      <c r="M17" s="325">
        <v>0</v>
      </c>
      <c r="N17" s="325">
        <v>0</v>
      </c>
      <c r="O17" s="325">
        <v>0</v>
      </c>
      <c r="P17" s="325">
        <v>0</v>
      </c>
      <c r="Q17" s="325">
        <v>0</v>
      </c>
      <c r="R17" s="325">
        <v>0</v>
      </c>
      <c r="S17" s="325">
        <v>0</v>
      </c>
      <c r="T17" s="325">
        <v>0</v>
      </c>
      <c r="U17" s="325">
        <v>0</v>
      </c>
      <c r="V17" s="325">
        <v>0</v>
      </c>
      <c r="W17" s="325">
        <v>0</v>
      </c>
      <c r="X17" s="325">
        <v>0</v>
      </c>
      <c r="Y17" s="325">
        <v>0</v>
      </c>
      <c r="Z17" s="391" t="s">
        <v>2738</v>
      </c>
      <c r="AA17" s="391" t="s">
        <v>2740</v>
      </c>
      <c r="AB17" s="207" t="s">
        <v>11</v>
      </c>
      <c r="AC17" s="327" t="s">
        <v>151</v>
      </c>
      <c r="AD17" s="327" t="s">
        <v>1208</v>
      </c>
      <c r="AE17" s="327" t="s">
        <v>111</v>
      </c>
      <c r="AF17" s="327" t="s">
        <v>1225</v>
      </c>
      <c r="AG17" s="327" t="s">
        <v>1209</v>
      </c>
      <c r="AH17" s="328">
        <v>30991</v>
      </c>
      <c r="AI17" s="328" t="s">
        <v>871</v>
      </c>
      <c r="AJ17" s="328" t="s">
        <v>871</v>
      </c>
      <c r="AK17" s="329">
        <v>11.90</v>
      </c>
      <c r="AL17" s="386"/>
    </row>
    <row r="18" spans="2:38" ht="12.75" customHeight="1" outlineLevel="1">
      <c r="B18" s="205" t="s">
        <v>549</v>
      </c>
      <c r="C18" s="205" t="s">
        <v>147</v>
      </c>
      <c r="D18" s="205" t="s">
        <v>2992</v>
      </c>
      <c r="E18" s="629" t="s">
        <v>2828</v>
      </c>
      <c r="F18" s="324">
        <v>14842.693194882857</v>
      </c>
      <c r="G18" s="325">
        <v>16188.346777502129</v>
      </c>
      <c r="H18" s="325">
        <v>17094.567710148385</v>
      </c>
      <c r="I18" s="325">
        <v>14154.03567881054</v>
      </c>
      <c r="J18" s="325">
        <v>4903.4969701725431</v>
      </c>
      <c r="K18" s="325">
        <v>0</v>
      </c>
      <c r="L18" s="325">
        <v>0</v>
      </c>
      <c r="M18" s="325">
        <v>0</v>
      </c>
      <c r="N18" s="325">
        <v>0</v>
      </c>
      <c r="O18" s="325">
        <v>0</v>
      </c>
      <c r="P18" s="325">
        <v>0</v>
      </c>
      <c r="Q18" s="325">
        <v>0</v>
      </c>
      <c r="R18" s="325">
        <v>0</v>
      </c>
      <c r="S18" s="325">
        <v>0</v>
      </c>
      <c r="T18" s="325">
        <v>0</v>
      </c>
      <c r="U18" s="325">
        <v>0</v>
      </c>
      <c r="V18" s="325">
        <v>0</v>
      </c>
      <c r="W18" s="325">
        <v>0</v>
      </c>
      <c r="X18" s="325">
        <v>0</v>
      </c>
      <c r="Y18" s="325">
        <v>0</v>
      </c>
      <c r="Z18" s="391" t="s">
        <v>2738</v>
      </c>
      <c r="AA18" s="391" t="s">
        <v>2740</v>
      </c>
      <c r="AB18" s="207" t="s">
        <v>11</v>
      </c>
      <c r="AC18" s="327" t="s">
        <v>151</v>
      </c>
      <c r="AD18" s="327" t="s">
        <v>1208</v>
      </c>
      <c r="AE18" s="327" t="s">
        <v>111</v>
      </c>
      <c r="AF18" s="327" t="s">
        <v>1225</v>
      </c>
      <c r="AG18" s="327" t="s">
        <v>1209</v>
      </c>
      <c r="AH18" s="328">
        <v>30991</v>
      </c>
      <c r="AI18" s="328" t="s">
        <v>871</v>
      </c>
      <c r="AJ18" s="328" t="s">
        <v>871</v>
      </c>
      <c r="AK18" s="329">
        <v>15</v>
      </c>
      <c r="AL18" s="386"/>
    </row>
    <row r="19" spans="2:38" ht="12.75" customHeight="1" outlineLevel="1">
      <c r="B19" s="205" t="s">
        <v>506</v>
      </c>
      <c r="C19" s="205" t="s">
        <v>147</v>
      </c>
      <c r="D19" s="205" t="s">
        <v>2949</v>
      </c>
      <c r="E19" s="629" t="s">
        <v>932</v>
      </c>
      <c r="F19" s="324">
        <v>7202.5230000000001</v>
      </c>
      <c r="G19" s="325">
        <v>5681.5072500000006</v>
      </c>
      <c r="H19" s="325">
        <v>3341.4949999999999</v>
      </c>
      <c r="I19" s="325">
        <v>0</v>
      </c>
      <c r="J19" s="325">
        <v>0</v>
      </c>
      <c r="K19" s="325">
        <v>0</v>
      </c>
      <c r="L19" s="325">
        <v>0</v>
      </c>
      <c r="M19" s="325">
        <v>0</v>
      </c>
      <c r="N19" s="325">
        <v>0</v>
      </c>
      <c r="O19" s="325">
        <v>0</v>
      </c>
      <c r="P19" s="325">
        <v>0</v>
      </c>
      <c r="Q19" s="325">
        <v>0</v>
      </c>
      <c r="R19" s="325">
        <v>0</v>
      </c>
      <c r="S19" s="325">
        <v>0</v>
      </c>
      <c r="T19" s="325">
        <v>0</v>
      </c>
      <c r="U19" s="325">
        <v>0</v>
      </c>
      <c r="V19" s="325">
        <v>0</v>
      </c>
      <c r="W19" s="325">
        <v>0</v>
      </c>
      <c r="X19" s="325">
        <v>0</v>
      </c>
      <c r="Y19" s="325">
        <v>0</v>
      </c>
      <c r="Z19" s="391" t="s">
        <v>2738</v>
      </c>
      <c r="AA19" s="391" t="s">
        <v>2740</v>
      </c>
      <c r="AB19" s="207" t="s">
        <v>28</v>
      </c>
      <c r="AC19" s="327" t="s">
        <v>151</v>
      </c>
      <c r="AD19" s="327" t="s">
        <v>1208</v>
      </c>
      <c r="AE19" s="327" t="s">
        <v>111</v>
      </c>
      <c r="AF19" s="327" t="s">
        <v>3405</v>
      </c>
      <c r="AG19" s="327" t="s">
        <v>1209</v>
      </c>
      <c r="AH19" s="328">
        <v>30056</v>
      </c>
      <c r="AI19" s="328">
        <v>41523</v>
      </c>
      <c r="AJ19" s="328" t="s">
        <v>871</v>
      </c>
      <c r="AK19" s="329">
        <v>2</v>
      </c>
      <c r="AL19" s="386"/>
    </row>
    <row r="20" spans="2:38" ht="12.75" customHeight="1" outlineLevel="1">
      <c r="B20" s="205" t="s">
        <v>555</v>
      </c>
      <c r="C20" s="205" t="s">
        <v>147</v>
      </c>
      <c r="D20" s="205" t="s">
        <v>2998</v>
      </c>
      <c r="E20" s="629" t="s">
        <v>968</v>
      </c>
      <c r="F20" s="324">
        <v>121.13877999999973</v>
      </c>
      <c r="G20" s="325">
        <v>239.03228999999942</v>
      </c>
      <c r="H20" s="325">
        <v>110.25073499999994</v>
      </c>
      <c r="I20" s="325">
        <v>0.018619999999999998</v>
      </c>
      <c r="J20" s="325">
        <v>0</v>
      </c>
      <c r="K20" s="325">
        <v>60.936999999999998</v>
      </c>
      <c r="L20" s="325">
        <v>118.66900000000001</v>
      </c>
      <c r="M20" s="325">
        <v>0</v>
      </c>
      <c r="N20" s="325">
        <v>0</v>
      </c>
      <c r="O20" s="325">
        <v>0</v>
      </c>
      <c r="P20" s="325">
        <v>0</v>
      </c>
      <c r="Q20" s="325">
        <v>0</v>
      </c>
      <c r="R20" s="325">
        <v>0</v>
      </c>
      <c r="S20" s="325">
        <v>0</v>
      </c>
      <c r="T20" s="325">
        <v>0</v>
      </c>
      <c r="U20" s="325">
        <v>0</v>
      </c>
      <c r="V20" s="325">
        <v>0</v>
      </c>
      <c r="W20" s="325">
        <v>0</v>
      </c>
      <c r="X20" s="325">
        <v>0</v>
      </c>
      <c r="Y20" s="325">
        <v>0</v>
      </c>
      <c r="Z20" s="391" t="s">
        <v>2738</v>
      </c>
      <c r="AA20" s="391" t="s">
        <v>2740</v>
      </c>
      <c r="AB20" s="207" t="s">
        <v>10</v>
      </c>
      <c r="AC20" s="327" t="s">
        <v>151</v>
      </c>
      <c r="AD20" s="327" t="s">
        <v>1208</v>
      </c>
      <c r="AE20" s="327" t="s">
        <v>111</v>
      </c>
      <c r="AF20" s="327" t="s">
        <v>1214</v>
      </c>
      <c r="AG20" s="327" t="s">
        <v>1209</v>
      </c>
      <c r="AH20" s="328">
        <v>31016</v>
      </c>
      <c r="AI20" s="328" t="s">
        <v>871</v>
      </c>
      <c r="AJ20" s="328" t="s">
        <v>871</v>
      </c>
      <c r="AK20" s="329">
        <v>0.40</v>
      </c>
      <c r="AL20" s="386"/>
    </row>
    <row r="21" spans="2:38" ht="12.75" customHeight="1" outlineLevel="1">
      <c r="B21" s="205" t="s">
        <v>587</v>
      </c>
      <c r="C21" s="205" t="s">
        <v>147</v>
      </c>
      <c r="D21" s="205" t="s">
        <v>3030</v>
      </c>
      <c r="E21" s="629" t="s">
        <v>2818</v>
      </c>
      <c r="F21" s="324">
        <v>127.21299999999999</v>
      </c>
      <c r="G21" s="325">
        <v>0</v>
      </c>
      <c r="H21" s="325">
        <v>0</v>
      </c>
      <c r="I21" s="325">
        <v>0</v>
      </c>
      <c r="J21" s="325">
        <v>0</v>
      </c>
      <c r="K21" s="325">
        <v>0</v>
      </c>
      <c r="L21" s="325">
        <v>0</v>
      </c>
      <c r="M21" s="325">
        <v>0</v>
      </c>
      <c r="N21" s="325">
        <v>0</v>
      </c>
      <c r="O21" s="325">
        <v>0</v>
      </c>
      <c r="P21" s="325">
        <v>0</v>
      </c>
      <c r="Q21" s="325">
        <v>0</v>
      </c>
      <c r="R21" s="325">
        <v>0</v>
      </c>
      <c r="S21" s="325">
        <v>0</v>
      </c>
      <c r="T21" s="325">
        <v>0</v>
      </c>
      <c r="U21" s="325">
        <v>0</v>
      </c>
      <c r="V21" s="325">
        <v>0</v>
      </c>
      <c r="W21" s="325">
        <v>0</v>
      </c>
      <c r="X21" s="325">
        <v>0</v>
      </c>
      <c r="Y21" s="325">
        <v>0</v>
      </c>
      <c r="Z21" s="391" t="s">
        <v>2738</v>
      </c>
      <c r="AA21" s="391" t="s">
        <v>2740</v>
      </c>
      <c r="AB21" s="207" t="s">
        <v>10</v>
      </c>
      <c r="AC21" s="327" t="s">
        <v>151</v>
      </c>
      <c r="AD21" s="327" t="s">
        <v>1208</v>
      </c>
      <c r="AE21" s="327" t="s">
        <v>111</v>
      </c>
      <c r="AF21" s="327" t="s">
        <v>1214</v>
      </c>
      <c r="AG21" s="327" t="s">
        <v>1209</v>
      </c>
      <c r="AH21" s="328">
        <v>31147</v>
      </c>
      <c r="AI21" s="328">
        <v>40249</v>
      </c>
      <c r="AJ21" s="328" t="s">
        <v>871</v>
      </c>
      <c r="AK21" s="329">
        <v>0.33</v>
      </c>
      <c r="AL21" s="386"/>
    </row>
    <row r="22" spans="2:38" ht="12.75" customHeight="1" outlineLevel="1">
      <c r="B22" s="205" t="s">
        <v>516</v>
      </c>
      <c r="C22" s="205" t="s">
        <v>147</v>
      </c>
      <c r="D22" s="205" t="s">
        <v>2959</v>
      </c>
      <c r="E22" s="629" t="s">
        <v>942</v>
      </c>
      <c r="F22" s="324">
        <v>4292.9875000000002</v>
      </c>
      <c r="G22" s="325">
        <v>0</v>
      </c>
      <c r="H22" s="325">
        <v>0</v>
      </c>
      <c r="I22" s="325">
        <v>0</v>
      </c>
      <c r="J22" s="325">
        <v>0</v>
      </c>
      <c r="K22" s="325">
        <v>0</v>
      </c>
      <c r="L22" s="325">
        <v>0</v>
      </c>
      <c r="M22" s="325">
        <v>0</v>
      </c>
      <c r="N22" s="325">
        <v>0</v>
      </c>
      <c r="O22" s="325">
        <v>0</v>
      </c>
      <c r="P22" s="325">
        <v>0</v>
      </c>
      <c r="Q22" s="325">
        <v>0</v>
      </c>
      <c r="R22" s="325">
        <v>0</v>
      </c>
      <c r="S22" s="325">
        <v>0</v>
      </c>
      <c r="T22" s="325">
        <v>0</v>
      </c>
      <c r="U22" s="325">
        <v>0</v>
      </c>
      <c r="V22" s="325">
        <v>0</v>
      </c>
      <c r="W22" s="325">
        <v>0</v>
      </c>
      <c r="X22" s="325">
        <v>0</v>
      </c>
      <c r="Y22" s="325">
        <v>0</v>
      </c>
      <c r="Z22" s="391" t="s">
        <v>2738</v>
      </c>
      <c r="AA22" s="391" t="s">
        <v>2740</v>
      </c>
      <c r="AB22" s="207" t="s">
        <v>10</v>
      </c>
      <c r="AC22" s="327" t="s">
        <v>151</v>
      </c>
      <c r="AD22" s="327" t="s">
        <v>1208</v>
      </c>
      <c r="AE22" s="327" t="s">
        <v>111</v>
      </c>
      <c r="AF22" s="327" t="s">
        <v>2767</v>
      </c>
      <c r="AG22" s="327" t="s">
        <v>1209</v>
      </c>
      <c r="AH22" s="328">
        <v>30596</v>
      </c>
      <c r="AI22" s="328">
        <v>40997</v>
      </c>
      <c r="AJ22" s="328" t="s">
        <v>871</v>
      </c>
      <c r="AK22" s="329">
        <v>2.90</v>
      </c>
      <c r="AL22" s="386"/>
    </row>
    <row r="23" spans="2:38" ht="12.75" customHeight="1" outlineLevel="1">
      <c r="B23" s="205" t="s">
        <v>513</v>
      </c>
      <c r="C23" s="205" t="s">
        <v>147</v>
      </c>
      <c r="D23" s="205" t="s">
        <v>2956</v>
      </c>
      <c r="E23" s="629" t="s">
        <v>939</v>
      </c>
      <c r="F23" s="324">
        <v>370.57849999999996</v>
      </c>
      <c r="G23" s="325">
        <v>141.06700000000001</v>
      </c>
      <c r="H23" s="325">
        <v>95.727000000000004</v>
      </c>
      <c r="I23" s="325">
        <v>0</v>
      </c>
      <c r="J23" s="325">
        <v>0</v>
      </c>
      <c r="K23" s="325">
        <v>0</v>
      </c>
      <c r="L23" s="325">
        <v>0</v>
      </c>
      <c r="M23" s="325">
        <v>0</v>
      </c>
      <c r="N23" s="325">
        <v>0</v>
      </c>
      <c r="O23" s="325">
        <v>0</v>
      </c>
      <c r="P23" s="325">
        <v>0</v>
      </c>
      <c r="Q23" s="325">
        <v>0</v>
      </c>
      <c r="R23" s="325">
        <v>0</v>
      </c>
      <c r="S23" s="325">
        <v>0</v>
      </c>
      <c r="T23" s="325">
        <v>0</v>
      </c>
      <c r="U23" s="325">
        <v>0</v>
      </c>
      <c r="V23" s="325">
        <v>0</v>
      </c>
      <c r="W23" s="325">
        <v>0</v>
      </c>
      <c r="X23" s="325">
        <v>0</v>
      </c>
      <c r="Y23" s="325">
        <v>0</v>
      </c>
      <c r="Z23" s="391" t="s">
        <v>2738</v>
      </c>
      <c r="AA23" s="391" t="s">
        <v>2740</v>
      </c>
      <c r="AB23" s="207" t="s">
        <v>10</v>
      </c>
      <c r="AC23" s="327" t="s">
        <v>151</v>
      </c>
      <c r="AD23" s="327" t="s">
        <v>1208</v>
      </c>
      <c r="AE23" s="327" t="s">
        <v>111</v>
      </c>
      <c r="AF23" s="327" t="s">
        <v>1214</v>
      </c>
      <c r="AG23" s="327" t="s">
        <v>1209</v>
      </c>
      <c r="AH23" s="328">
        <v>30449</v>
      </c>
      <c r="AI23" s="328" t="s">
        <v>871</v>
      </c>
      <c r="AJ23" s="328" t="s">
        <v>871</v>
      </c>
      <c r="AK23" s="329">
        <v>0.35</v>
      </c>
      <c r="AL23" s="386"/>
    </row>
    <row r="24" spans="2:38" ht="12.75" customHeight="1" outlineLevel="1">
      <c r="B24" s="205" t="s">
        <v>623</v>
      </c>
      <c r="C24" s="205" t="s">
        <v>147</v>
      </c>
      <c r="D24" s="205" t="s">
        <v>3066</v>
      </c>
      <c r="E24" s="629" t="s">
        <v>1011</v>
      </c>
      <c r="F24" s="324">
        <v>31.575741935483798</v>
      </c>
      <c r="G24" s="325">
        <v>5.1135000000000481</v>
      </c>
      <c r="H24" s="325">
        <v>2.4265000000000261</v>
      </c>
      <c r="I24" s="325">
        <v>0.59259999999999913</v>
      </c>
      <c r="J24" s="325">
        <v>0.69540000000000557</v>
      </c>
      <c r="K24" s="325">
        <v>14.831000000000131</v>
      </c>
      <c r="L24" s="325">
        <v>45.320999999999998</v>
      </c>
      <c r="M24" s="325">
        <v>45.237999999999992</v>
      </c>
      <c r="N24" s="325">
        <v>45.143999999999998</v>
      </c>
      <c r="O24" s="325">
        <v>45.489000000000004</v>
      </c>
      <c r="P24" s="325">
        <v>45.309000000000005</v>
      </c>
      <c r="Q24" s="325">
        <v>45.320999999999998</v>
      </c>
      <c r="R24" s="325">
        <v>45.320999999999998</v>
      </c>
      <c r="S24" s="325">
        <v>45.343999999999987</v>
      </c>
      <c r="T24" s="325">
        <v>45.191000000000002</v>
      </c>
      <c r="U24" s="325">
        <v>45.273999999999994</v>
      </c>
      <c r="V24" s="325">
        <v>45.309000000000005</v>
      </c>
      <c r="W24" s="325">
        <v>45.520999999999994</v>
      </c>
      <c r="X24" s="325">
        <v>45.237999999999992</v>
      </c>
      <c r="Y24" s="325">
        <v>45.143999999999998</v>
      </c>
      <c r="Z24" s="391" t="s">
        <v>2737</v>
      </c>
      <c r="AA24" s="391" t="s">
        <v>2739</v>
      </c>
      <c r="AB24" s="207" t="s">
        <v>10</v>
      </c>
      <c r="AC24" s="327" t="s">
        <v>151</v>
      </c>
      <c r="AD24" s="327" t="s">
        <v>1208</v>
      </c>
      <c r="AE24" s="327" t="s">
        <v>111</v>
      </c>
      <c r="AF24" s="327" t="s">
        <v>1359</v>
      </c>
      <c r="AG24" s="327" t="s">
        <v>1209</v>
      </c>
      <c r="AH24" s="328">
        <v>31762</v>
      </c>
      <c r="AI24" s="328" t="s">
        <v>871</v>
      </c>
      <c r="AJ24" s="328" t="s">
        <v>871</v>
      </c>
      <c r="AK24" s="329">
        <v>0.085</v>
      </c>
      <c r="AL24" s="386"/>
    </row>
    <row r="25" spans="2:38" ht="12.75" customHeight="1" outlineLevel="1">
      <c r="B25" s="205" t="s">
        <v>566</v>
      </c>
      <c r="C25" s="205" t="s">
        <v>147</v>
      </c>
      <c r="D25" s="205" t="s">
        <v>3009</v>
      </c>
      <c r="E25" s="629" t="s">
        <v>974</v>
      </c>
      <c r="F25" s="324">
        <v>4407.6934999999994</v>
      </c>
      <c r="G25" s="325">
        <v>4501.5784999999996</v>
      </c>
      <c r="H25" s="325">
        <v>1274.549</v>
      </c>
      <c r="I25" s="325">
        <v>0</v>
      </c>
      <c r="J25" s="325">
        <v>0</v>
      </c>
      <c r="K25" s="325">
        <v>0</v>
      </c>
      <c r="L25" s="325">
        <v>0</v>
      </c>
      <c r="M25" s="325">
        <v>0</v>
      </c>
      <c r="N25" s="325">
        <v>0</v>
      </c>
      <c r="O25" s="325">
        <v>0</v>
      </c>
      <c r="P25" s="325">
        <v>0</v>
      </c>
      <c r="Q25" s="325">
        <v>0</v>
      </c>
      <c r="R25" s="325">
        <v>0</v>
      </c>
      <c r="S25" s="325">
        <v>0</v>
      </c>
      <c r="T25" s="325">
        <v>0</v>
      </c>
      <c r="U25" s="325">
        <v>0</v>
      </c>
      <c r="V25" s="325">
        <v>0</v>
      </c>
      <c r="W25" s="325">
        <v>0</v>
      </c>
      <c r="X25" s="325">
        <v>0</v>
      </c>
      <c r="Y25" s="325">
        <v>0</v>
      </c>
      <c r="Z25" s="391" t="s">
        <v>2738</v>
      </c>
      <c r="AA25" s="391" t="s">
        <v>2740</v>
      </c>
      <c r="AB25" s="207" t="s">
        <v>28</v>
      </c>
      <c r="AC25" s="327" t="s">
        <v>151</v>
      </c>
      <c r="AD25" s="327" t="s">
        <v>1208</v>
      </c>
      <c r="AE25" s="327" t="s">
        <v>111</v>
      </c>
      <c r="AF25" s="327" t="s">
        <v>3416</v>
      </c>
      <c r="AG25" s="327" t="s">
        <v>1209</v>
      </c>
      <c r="AH25" s="328">
        <v>31050</v>
      </c>
      <c r="AI25" s="328" t="s">
        <v>871</v>
      </c>
      <c r="AJ25" s="328" t="s">
        <v>871</v>
      </c>
      <c r="AK25" s="329">
        <v>1.50</v>
      </c>
      <c r="AL25" s="386"/>
    </row>
    <row r="26" spans="2:38" ht="12.75" customHeight="1" outlineLevel="1">
      <c r="B26" s="205" t="s">
        <v>628</v>
      </c>
      <c r="C26" s="205" t="s">
        <v>147</v>
      </c>
      <c r="D26" s="205" t="s">
        <v>3071</v>
      </c>
      <c r="E26" s="629" t="s">
        <v>1016</v>
      </c>
      <c r="F26" s="324">
        <v>1.6377366071428614</v>
      </c>
      <c r="G26" s="325">
        <v>1.0753094758064412</v>
      </c>
      <c r="H26" s="325">
        <v>1.1141488982447922</v>
      </c>
      <c r="I26" s="325">
        <v>4.7933285714285372</v>
      </c>
      <c r="J26" s="325">
        <v>5.5012999999999845</v>
      </c>
      <c r="K26" s="325">
        <v>2.4047999999997423</v>
      </c>
      <c r="L26" s="325">
        <v>2.3260000000000005</v>
      </c>
      <c r="M26" s="325">
        <v>2.3260000000000005</v>
      </c>
      <c r="N26" s="325">
        <v>2.3260000000000005</v>
      </c>
      <c r="O26" s="325">
        <v>2.331</v>
      </c>
      <c r="P26" s="325">
        <v>2.3260000000000005</v>
      </c>
      <c r="Q26" s="325">
        <v>2.3260000000000005</v>
      </c>
      <c r="R26" s="325">
        <v>2.3260000000000005</v>
      </c>
      <c r="S26" s="325">
        <v>2.331</v>
      </c>
      <c r="T26" s="325">
        <v>2.3260000000000005</v>
      </c>
      <c r="U26" s="325">
        <v>2.3260000000000005</v>
      </c>
      <c r="V26" s="325">
        <v>2.3260000000000005</v>
      </c>
      <c r="W26" s="325">
        <v>2.331</v>
      </c>
      <c r="X26" s="325">
        <v>2.3260000000000005</v>
      </c>
      <c r="Y26" s="325">
        <v>2.3260000000000005</v>
      </c>
      <c r="Z26" s="391" t="s">
        <v>2737</v>
      </c>
      <c r="AA26" s="391" t="s">
        <v>2739</v>
      </c>
      <c r="AB26" s="207" t="s">
        <v>24</v>
      </c>
      <c r="AC26" s="327" t="s">
        <v>151</v>
      </c>
      <c r="AD26" s="327" t="s">
        <v>1208</v>
      </c>
      <c r="AE26" s="327" t="s">
        <v>111</v>
      </c>
      <c r="AF26" s="327" t="s">
        <v>3423</v>
      </c>
      <c r="AG26" s="327" t="s">
        <v>1209</v>
      </c>
      <c r="AH26" s="328">
        <v>34122</v>
      </c>
      <c r="AI26" s="328" t="s">
        <v>871</v>
      </c>
      <c r="AJ26" s="328" t="s">
        <v>871</v>
      </c>
      <c r="AK26" s="329">
        <v>0.0071999999999999998</v>
      </c>
      <c r="AL26" s="386"/>
    </row>
    <row r="27" spans="2:38" ht="12.75" customHeight="1" outlineLevel="1">
      <c r="B27" s="205" t="s">
        <v>550</v>
      </c>
      <c r="C27" s="205" t="s">
        <v>147</v>
      </c>
      <c r="D27" s="205" t="s">
        <v>2993</v>
      </c>
      <c r="E27" s="629" t="s">
        <v>2807</v>
      </c>
      <c r="F27" s="324">
        <v>5876.375</v>
      </c>
      <c r="G27" s="325">
        <v>2630.732</v>
      </c>
      <c r="H27" s="325">
        <v>211.14849999999998</v>
      </c>
      <c r="I27" s="325">
        <v>747.68049999999994</v>
      </c>
      <c r="J27" s="325">
        <v>109.509</v>
      </c>
      <c r="K27" s="325">
        <v>1290.1719112685</v>
      </c>
      <c r="L27" s="325">
        <v>0</v>
      </c>
      <c r="M27" s="325">
        <v>0</v>
      </c>
      <c r="N27" s="325">
        <v>0</v>
      </c>
      <c r="O27" s="325">
        <v>0</v>
      </c>
      <c r="P27" s="325">
        <v>0</v>
      </c>
      <c r="Q27" s="325">
        <v>0</v>
      </c>
      <c r="R27" s="325">
        <v>0</v>
      </c>
      <c r="S27" s="325">
        <v>0</v>
      </c>
      <c r="T27" s="325">
        <v>0</v>
      </c>
      <c r="U27" s="325">
        <v>0</v>
      </c>
      <c r="V27" s="325">
        <v>0</v>
      </c>
      <c r="W27" s="325">
        <v>0</v>
      </c>
      <c r="X27" s="325">
        <v>0</v>
      </c>
      <c r="Y27" s="325">
        <v>0</v>
      </c>
      <c r="Z27" s="391" t="s">
        <v>2738</v>
      </c>
      <c r="AA27" s="391" t="s">
        <v>2740</v>
      </c>
      <c r="AB27" s="207" t="s">
        <v>10</v>
      </c>
      <c r="AC27" s="327" t="s">
        <v>151</v>
      </c>
      <c r="AD27" s="327" t="s">
        <v>1208</v>
      </c>
      <c r="AE27" s="327" t="s">
        <v>111</v>
      </c>
      <c r="AF27" s="327" t="s">
        <v>1234</v>
      </c>
      <c r="AG27" s="327" t="s">
        <v>1209</v>
      </c>
      <c r="AH27" s="328">
        <v>30991</v>
      </c>
      <c r="AI27" s="328" t="s">
        <v>871</v>
      </c>
      <c r="AJ27" s="328" t="s">
        <v>871</v>
      </c>
      <c r="AK27" s="329">
        <v>3</v>
      </c>
      <c r="AL27" s="386"/>
    </row>
    <row r="28" spans="2:38" ht="12.75" customHeight="1" outlineLevel="1">
      <c r="B28" s="205" t="s">
        <v>620</v>
      </c>
      <c r="C28" s="205" t="s">
        <v>147</v>
      </c>
      <c r="D28" s="205" t="s">
        <v>3063</v>
      </c>
      <c r="E28" s="629" t="s">
        <v>1008</v>
      </c>
      <c r="F28" s="324">
        <v>0</v>
      </c>
      <c r="G28" s="325">
        <v>0</v>
      </c>
      <c r="H28" s="325">
        <v>0</v>
      </c>
      <c r="I28" s="325">
        <v>0</v>
      </c>
      <c r="J28" s="325">
        <v>0</v>
      </c>
      <c r="K28" s="325">
        <v>0</v>
      </c>
      <c r="L28" s="325">
        <v>0</v>
      </c>
      <c r="M28" s="325">
        <v>0</v>
      </c>
      <c r="N28" s="325">
        <v>0</v>
      </c>
      <c r="O28" s="325">
        <v>0</v>
      </c>
      <c r="P28" s="325">
        <v>0</v>
      </c>
      <c r="Q28" s="325">
        <v>0</v>
      </c>
      <c r="R28" s="325">
        <v>0</v>
      </c>
      <c r="S28" s="325">
        <v>0</v>
      </c>
      <c r="T28" s="325">
        <v>0</v>
      </c>
      <c r="U28" s="325">
        <v>0</v>
      </c>
      <c r="V28" s="325">
        <v>0</v>
      </c>
      <c r="W28" s="325">
        <v>0</v>
      </c>
      <c r="X28" s="325">
        <v>0</v>
      </c>
      <c r="Y28" s="325">
        <v>0</v>
      </c>
      <c r="Z28" s="391" t="s">
        <v>2737</v>
      </c>
      <c r="AA28" s="391" t="s">
        <v>2739</v>
      </c>
      <c r="AB28" s="207" t="s">
        <v>10</v>
      </c>
      <c r="AC28" s="327" t="s">
        <v>151</v>
      </c>
      <c r="AD28" s="327" t="s">
        <v>1208</v>
      </c>
      <c r="AE28" s="327" t="s">
        <v>111</v>
      </c>
      <c r="AF28" s="327" t="s">
        <v>3421</v>
      </c>
      <c r="AG28" s="327" t="s">
        <v>1209</v>
      </c>
      <c r="AH28" s="328">
        <v>31603</v>
      </c>
      <c r="AI28" s="328" t="s">
        <v>871</v>
      </c>
      <c r="AJ28" s="328" t="s">
        <v>871</v>
      </c>
      <c r="AK28" s="329">
        <v>0.10</v>
      </c>
      <c r="AL28" s="386"/>
    </row>
    <row r="29" spans="2:38" ht="12.75" customHeight="1" outlineLevel="1">
      <c r="B29" s="205" t="s">
        <v>528</v>
      </c>
      <c r="C29" s="205" t="s">
        <v>147</v>
      </c>
      <c r="D29" s="205" t="s">
        <v>2971</v>
      </c>
      <c r="E29" s="629" t="s">
        <v>951</v>
      </c>
      <c r="F29" s="324">
        <v>11634.209943709991</v>
      </c>
      <c r="G29" s="325">
        <v>21.283176750000031</v>
      </c>
      <c r="H29" s="325">
        <v>0</v>
      </c>
      <c r="I29" s="325">
        <v>0</v>
      </c>
      <c r="J29" s="325">
        <v>0</v>
      </c>
      <c r="K29" s="325">
        <v>0</v>
      </c>
      <c r="L29" s="325">
        <v>0</v>
      </c>
      <c r="M29" s="325">
        <v>0</v>
      </c>
      <c r="N29" s="325">
        <v>0</v>
      </c>
      <c r="O29" s="325">
        <v>0</v>
      </c>
      <c r="P29" s="325">
        <v>0</v>
      </c>
      <c r="Q29" s="325">
        <v>0</v>
      </c>
      <c r="R29" s="325">
        <v>0</v>
      </c>
      <c r="S29" s="325">
        <v>0</v>
      </c>
      <c r="T29" s="325">
        <v>0</v>
      </c>
      <c r="U29" s="325">
        <v>0</v>
      </c>
      <c r="V29" s="325">
        <v>0</v>
      </c>
      <c r="W29" s="325">
        <v>0</v>
      </c>
      <c r="X29" s="325">
        <v>0</v>
      </c>
      <c r="Y29" s="325">
        <v>0</v>
      </c>
      <c r="Z29" s="391" t="s">
        <v>2737</v>
      </c>
      <c r="AA29" s="391" t="s">
        <v>2739</v>
      </c>
      <c r="AB29" s="207" t="s">
        <v>11</v>
      </c>
      <c r="AC29" s="327" t="s">
        <v>151</v>
      </c>
      <c r="AD29" s="327" t="s">
        <v>1208</v>
      </c>
      <c r="AE29" s="327" t="s">
        <v>111</v>
      </c>
      <c r="AF29" s="327" t="s">
        <v>1226</v>
      </c>
      <c r="AG29" s="327" t="s">
        <v>1209</v>
      </c>
      <c r="AH29" s="328">
        <v>30746</v>
      </c>
      <c r="AI29" s="328" t="s">
        <v>871</v>
      </c>
      <c r="AJ29" s="328" t="s">
        <v>871</v>
      </c>
      <c r="AK29" s="329">
        <v>0.70</v>
      </c>
      <c r="AL29" s="386"/>
    </row>
    <row r="30" spans="2:38" ht="12.75" customHeight="1" outlineLevel="1">
      <c r="B30" s="205" t="s">
        <v>529</v>
      </c>
      <c r="C30" s="205" t="s">
        <v>147</v>
      </c>
      <c r="D30" s="205" t="s">
        <v>2972</v>
      </c>
      <c r="E30" s="629" t="s">
        <v>952</v>
      </c>
      <c r="F30" s="324">
        <v>24374.738943650005</v>
      </c>
      <c r="G30" s="325">
        <v>10770.226626049986</v>
      </c>
      <c r="H30" s="325">
        <v>10696.546876549999</v>
      </c>
      <c r="I30" s="325">
        <v>10207.653255649997</v>
      </c>
      <c r="J30" s="325">
        <v>7367.1874972500073</v>
      </c>
      <c r="K30" s="325">
        <v>9321.8920527499977</v>
      </c>
      <c r="L30" s="325">
        <v>10146.173999999999</v>
      </c>
      <c r="M30" s="325">
        <v>10146.173999999999</v>
      </c>
      <c r="N30" s="325">
        <v>0</v>
      </c>
      <c r="O30" s="325">
        <v>0</v>
      </c>
      <c r="P30" s="325">
        <v>0</v>
      </c>
      <c r="Q30" s="325">
        <v>0</v>
      </c>
      <c r="R30" s="325">
        <v>0</v>
      </c>
      <c r="S30" s="325">
        <v>0</v>
      </c>
      <c r="T30" s="325">
        <v>0</v>
      </c>
      <c r="U30" s="325">
        <v>0</v>
      </c>
      <c r="V30" s="325">
        <v>0</v>
      </c>
      <c r="W30" s="325">
        <v>0</v>
      </c>
      <c r="X30" s="325">
        <v>0</v>
      </c>
      <c r="Y30" s="325">
        <v>0</v>
      </c>
      <c r="Z30" s="391" t="s">
        <v>2737</v>
      </c>
      <c r="AA30" s="391" t="s">
        <v>2739</v>
      </c>
      <c r="AB30" s="207" t="s">
        <v>11</v>
      </c>
      <c r="AC30" s="327" t="s">
        <v>151</v>
      </c>
      <c r="AD30" s="327" t="s">
        <v>1208</v>
      </c>
      <c r="AE30" s="327" t="s">
        <v>111</v>
      </c>
      <c r="AF30" s="327" t="s">
        <v>1226</v>
      </c>
      <c r="AG30" s="327" t="s">
        <v>1209</v>
      </c>
      <c r="AH30" s="328">
        <v>30746</v>
      </c>
      <c r="AI30" s="328" t="s">
        <v>871</v>
      </c>
      <c r="AJ30" s="328" t="s">
        <v>871</v>
      </c>
      <c r="AK30" s="329">
        <v>6.50</v>
      </c>
      <c r="AL30" s="386"/>
    </row>
    <row r="31" spans="2:38" ht="12.75" customHeight="1" outlineLevel="1">
      <c r="B31" s="205" t="s">
        <v>530</v>
      </c>
      <c r="C31" s="205" t="s">
        <v>147</v>
      </c>
      <c r="D31" s="205" t="s">
        <v>2973</v>
      </c>
      <c r="E31" s="629" t="s">
        <v>953</v>
      </c>
      <c r="F31" s="324">
        <v>943.11541491000037</v>
      </c>
      <c r="G31" s="325">
        <v>1.7617361500000008</v>
      </c>
      <c r="H31" s="325">
        <v>0</v>
      </c>
      <c r="I31" s="325">
        <v>0</v>
      </c>
      <c r="J31" s="325">
        <v>0</v>
      </c>
      <c r="K31" s="325">
        <v>0</v>
      </c>
      <c r="L31" s="325">
        <v>0</v>
      </c>
      <c r="M31" s="325">
        <v>0</v>
      </c>
      <c r="N31" s="325">
        <v>0</v>
      </c>
      <c r="O31" s="325">
        <v>0</v>
      </c>
      <c r="P31" s="325">
        <v>0</v>
      </c>
      <c r="Q31" s="325">
        <v>0</v>
      </c>
      <c r="R31" s="325">
        <v>0</v>
      </c>
      <c r="S31" s="325">
        <v>0</v>
      </c>
      <c r="T31" s="325">
        <v>0</v>
      </c>
      <c r="U31" s="325">
        <v>0</v>
      </c>
      <c r="V31" s="325">
        <v>0</v>
      </c>
      <c r="W31" s="325">
        <v>0</v>
      </c>
      <c r="X31" s="325">
        <v>0</v>
      </c>
      <c r="Y31" s="325">
        <v>0</v>
      </c>
      <c r="Z31" s="391" t="s">
        <v>2737</v>
      </c>
      <c r="AA31" s="391" t="s">
        <v>2739</v>
      </c>
      <c r="AB31" s="207" t="s">
        <v>11</v>
      </c>
      <c r="AC31" s="327" t="s">
        <v>151</v>
      </c>
      <c r="AD31" s="327" t="s">
        <v>1208</v>
      </c>
      <c r="AE31" s="327" t="s">
        <v>111</v>
      </c>
      <c r="AF31" s="327" t="s">
        <v>1226</v>
      </c>
      <c r="AG31" s="327" t="s">
        <v>1209</v>
      </c>
      <c r="AH31" s="328">
        <v>30746</v>
      </c>
      <c r="AI31" s="328" t="s">
        <v>871</v>
      </c>
      <c r="AJ31" s="328" t="s">
        <v>871</v>
      </c>
      <c r="AK31" s="329">
        <v>1.50</v>
      </c>
      <c r="AL31" s="386"/>
    </row>
    <row r="32" spans="2:38" ht="12.75" customHeight="1" outlineLevel="1">
      <c r="B32" s="205" t="s">
        <v>551</v>
      </c>
      <c r="C32" s="205" t="s">
        <v>147</v>
      </c>
      <c r="D32" s="205" t="s">
        <v>2994</v>
      </c>
      <c r="E32" s="629" t="s">
        <v>965</v>
      </c>
      <c r="F32" s="324">
        <v>26687.241994479995</v>
      </c>
      <c r="G32" s="325">
        <v>27750.281961049976</v>
      </c>
      <c r="H32" s="325">
        <v>21652.636623450009</v>
      </c>
      <c r="I32" s="325">
        <v>21011.434244349981</v>
      </c>
      <c r="J32" s="325">
        <v>22866.943002750002</v>
      </c>
      <c r="K32" s="325">
        <v>21415.036947250002</v>
      </c>
      <c r="L32" s="325">
        <v>23456.40</v>
      </c>
      <c r="M32" s="325">
        <v>0</v>
      </c>
      <c r="N32" s="325">
        <v>0</v>
      </c>
      <c r="O32" s="325">
        <v>0</v>
      </c>
      <c r="P32" s="325">
        <v>0</v>
      </c>
      <c r="Q32" s="325">
        <v>0</v>
      </c>
      <c r="R32" s="325">
        <v>0</v>
      </c>
      <c r="S32" s="325">
        <v>0</v>
      </c>
      <c r="T32" s="325">
        <v>0</v>
      </c>
      <c r="U32" s="325">
        <v>0</v>
      </c>
      <c r="V32" s="325">
        <v>0</v>
      </c>
      <c r="W32" s="325">
        <v>0</v>
      </c>
      <c r="X32" s="325">
        <v>0</v>
      </c>
      <c r="Y32" s="325">
        <v>0</v>
      </c>
      <c r="Z32" s="391" t="s">
        <v>2737</v>
      </c>
      <c r="AA32" s="391" t="s">
        <v>2739</v>
      </c>
      <c r="AB32" s="207" t="s">
        <v>11</v>
      </c>
      <c r="AC32" s="327" t="s">
        <v>151</v>
      </c>
      <c r="AD32" s="327" t="s">
        <v>1208</v>
      </c>
      <c r="AE32" s="327" t="s">
        <v>111</v>
      </c>
      <c r="AF32" s="327" t="s">
        <v>1226</v>
      </c>
      <c r="AG32" s="327" t="s">
        <v>1209</v>
      </c>
      <c r="AH32" s="328">
        <v>30991</v>
      </c>
      <c r="AI32" s="328" t="s">
        <v>871</v>
      </c>
      <c r="AJ32" s="328" t="s">
        <v>871</v>
      </c>
      <c r="AK32" s="329">
        <v>10</v>
      </c>
      <c r="AL32" s="386"/>
    </row>
    <row r="33" spans="2:38" ht="12.75" customHeight="1" outlineLevel="1">
      <c r="B33" s="205" t="s">
        <v>627</v>
      </c>
      <c r="C33" s="205" t="s">
        <v>147</v>
      </c>
      <c r="D33" s="205" t="s">
        <v>3070</v>
      </c>
      <c r="E33" s="629" t="s">
        <v>1015</v>
      </c>
      <c r="F33" s="324">
        <v>86.564000000000007</v>
      </c>
      <c r="G33" s="325">
        <v>65.948024301299796</v>
      </c>
      <c r="H33" s="325">
        <v>26.665277208599999</v>
      </c>
      <c r="I33" s="325">
        <v>38.727943400000008</v>
      </c>
      <c r="J33" s="325">
        <v>9.3626870354388867</v>
      </c>
      <c r="K33" s="325">
        <v>17.499000000000002</v>
      </c>
      <c r="L33" s="325">
        <v>47.629999999999988</v>
      </c>
      <c r="M33" s="325">
        <v>47.565999999999995</v>
      </c>
      <c r="N33" s="325">
        <v>47.518999999999998</v>
      </c>
      <c r="O33" s="325">
        <v>47.810999999999986</v>
      </c>
      <c r="P33" s="325">
        <v>47.415999999999983</v>
      </c>
      <c r="Q33" s="325">
        <v>47.526999999999987</v>
      </c>
      <c r="R33" s="325">
        <v>7.7380000000000004</v>
      </c>
      <c r="S33" s="325">
        <v>0</v>
      </c>
      <c r="T33" s="325">
        <v>0</v>
      </c>
      <c r="U33" s="325">
        <v>0</v>
      </c>
      <c r="V33" s="325">
        <v>0</v>
      </c>
      <c r="W33" s="325">
        <v>0</v>
      </c>
      <c r="X33" s="325">
        <v>0</v>
      </c>
      <c r="Y33" s="325">
        <v>0</v>
      </c>
      <c r="Z33" s="391" t="s">
        <v>2737</v>
      </c>
      <c r="AA33" s="391" t="s">
        <v>2739</v>
      </c>
      <c r="AB33" s="207" t="s">
        <v>469</v>
      </c>
      <c r="AC33" s="327" t="s">
        <v>151</v>
      </c>
      <c r="AD33" s="327" t="s">
        <v>1208</v>
      </c>
      <c r="AE33" s="327" t="s">
        <v>111</v>
      </c>
      <c r="AF33" s="327" t="s">
        <v>1254</v>
      </c>
      <c r="AG33" s="327" t="s">
        <v>1209</v>
      </c>
      <c r="AH33" s="328">
        <v>33959</v>
      </c>
      <c r="AI33" s="328" t="s">
        <v>871</v>
      </c>
      <c r="AJ33" s="328" t="s">
        <v>871</v>
      </c>
      <c r="AK33" s="329">
        <v>0.55000000000000004</v>
      </c>
      <c r="AL33" s="386"/>
    </row>
    <row r="34" spans="2:38" ht="12.75" customHeight="1" outlineLevel="1">
      <c r="B34" s="205" t="s">
        <v>592</v>
      </c>
      <c r="C34" s="205" t="s">
        <v>147</v>
      </c>
      <c r="D34" s="205" t="s">
        <v>3035</v>
      </c>
      <c r="E34" s="629" t="s">
        <v>986</v>
      </c>
      <c r="F34" s="324">
        <v>2201.0744999999997</v>
      </c>
      <c r="G34" s="325">
        <v>1269.9434999999999</v>
      </c>
      <c r="H34" s="325">
        <v>615.31600000000003</v>
      </c>
      <c r="I34" s="325">
        <v>120.756</v>
      </c>
      <c r="J34" s="325">
        <v>0</v>
      </c>
      <c r="K34" s="325">
        <v>677.71699999999987</v>
      </c>
      <c r="L34" s="325">
        <v>413.12299999999999</v>
      </c>
      <c r="M34" s="325">
        <v>354.16700000000003</v>
      </c>
      <c r="N34" s="325">
        <v>0</v>
      </c>
      <c r="O34" s="325">
        <v>0</v>
      </c>
      <c r="P34" s="325">
        <v>0</v>
      </c>
      <c r="Q34" s="325">
        <v>0</v>
      </c>
      <c r="R34" s="325">
        <v>0</v>
      </c>
      <c r="S34" s="325">
        <v>0</v>
      </c>
      <c r="T34" s="325">
        <v>0</v>
      </c>
      <c r="U34" s="325">
        <v>0</v>
      </c>
      <c r="V34" s="325">
        <v>0</v>
      </c>
      <c r="W34" s="325">
        <v>0</v>
      </c>
      <c r="X34" s="325">
        <v>0</v>
      </c>
      <c r="Y34" s="325">
        <v>0</v>
      </c>
      <c r="Z34" s="391" t="s">
        <v>2737</v>
      </c>
      <c r="AA34" s="391" t="s">
        <v>2739</v>
      </c>
      <c r="AB34" s="207" t="s">
        <v>10</v>
      </c>
      <c r="AC34" s="327" t="s">
        <v>151</v>
      </c>
      <c r="AD34" s="327" t="s">
        <v>1208</v>
      </c>
      <c r="AE34" s="327" t="s">
        <v>111</v>
      </c>
      <c r="AF34" s="327" t="s">
        <v>3419</v>
      </c>
      <c r="AG34" s="327" t="s">
        <v>1209</v>
      </c>
      <c r="AH34" s="328">
        <v>31154</v>
      </c>
      <c r="AI34" s="328" t="s">
        <v>871</v>
      </c>
      <c r="AJ34" s="328" t="s">
        <v>871</v>
      </c>
      <c r="AK34" s="329">
        <v>0.80</v>
      </c>
      <c r="AL34" s="386"/>
    </row>
    <row r="35" spans="2:38" ht="12.75" customHeight="1" outlineLevel="1">
      <c r="B35" s="205" t="s">
        <v>520</v>
      </c>
      <c r="C35" s="205" t="s">
        <v>147</v>
      </c>
      <c r="D35" s="205" t="s">
        <v>2963</v>
      </c>
      <c r="E35" s="629" t="s">
        <v>945</v>
      </c>
      <c r="F35" s="324">
        <v>13499.20</v>
      </c>
      <c r="G35" s="325">
        <v>10526.679</v>
      </c>
      <c r="H35" s="325">
        <v>6960.2339999999995</v>
      </c>
      <c r="I35" s="325">
        <v>0</v>
      </c>
      <c r="J35" s="325">
        <v>0</v>
      </c>
      <c r="K35" s="325">
        <v>0</v>
      </c>
      <c r="L35" s="325">
        <v>0</v>
      </c>
      <c r="M35" s="325">
        <v>0</v>
      </c>
      <c r="N35" s="325">
        <v>0</v>
      </c>
      <c r="O35" s="325">
        <v>0</v>
      </c>
      <c r="P35" s="325">
        <v>0</v>
      </c>
      <c r="Q35" s="325">
        <v>0</v>
      </c>
      <c r="R35" s="325">
        <v>0</v>
      </c>
      <c r="S35" s="325">
        <v>0</v>
      </c>
      <c r="T35" s="325">
        <v>0</v>
      </c>
      <c r="U35" s="325">
        <v>0</v>
      </c>
      <c r="V35" s="325">
        <v>0</v>
      </c>
      <c r="W35" s="325">
        <v>0</v>
      </c>
      <c r="X35" s="325">
        <v>0</v>
      </c>
      <c r="Y35" s="325">
        <v>0</v>
      </c>
      <c r="Z35" s="391" t="s">
        <v>2738</v>
      </c>
      <c r="AA35" s="391" t="s">
        <v>2740</v>
      </c>
      <c r="AB35" s="207" t="s">
        <v>28</v>
      </c>
      <c r="AC35" s="327" t="s">
        <v>151</v>
      </c>
      <c r="AD35" s="327" t="s">
        <v>1208</v>
      </c>
      <c r="AE35" s="327" t="s">
        <v>111</v>
      </c>
      <c r="AF35" s="327" t="s">
        <v>1220</v>
      </c>
      <c r="AG35" s="327" t="s">
        <v>1209</v>
      </c>
      <c r="AH35" s="328">
        <v>30636</v>
      </c>
      <c r="AI35" s="328" t="s">
        <v>871</v>
      </c>
      <c r="AJ35" s="328" t="s">
        <v>871</v>
      </c>
      <c r="AK35" s="329">
        <v>4.20</v>
      </c>
      <c r="AL35" s="386"/>
    </row>
    <row r="36" spans="2:38" ht="12.75" customHeight="1" outlineLevel="1">
      <c r="B36" s="205" t="s">
        <v>521</v>
      </c>
      <c r="C36" s="205" t="s">
        <v>147</v>
      </c>
      <c r="D36" s="205" t="s">
        <v>2964</v>
      </c>
      <c r="E36" s="629" t="s">
        <v>946</v>
      </c>
      <c r="F36" s="324">
        <v>17475.374</v>
      </c>
      <c r="G36" s="325">
        <v>15022.875</v>
      </c>
      <c r="H36" s="325">
        <v>8768.530999999999</v>
      </c>
      <c r="I36" s="325">
        <v>0</v>
      </c>
      <c r="J36" s="325">
        <v>0</v>
      </c>
      <c r="K36" s="325">
        <v>0</v>
      </c>
      <c r="L36" s="325">
        <v>0</v>
      </c>
      <c r="M36" s="325">
        <v>0</v>
      </c>
      <c r="N36" s="325">
        <v>0</v>
      </c>
      <c r="O36" s="325">
        <v>0</v>
      </c>
      <c r="P36" s="325">
        <v>0</v>
      </c>
      <c r="Q36" s="325">
        <v>0</v>
      </c>
      <c r="R36" s="325">
        <v>0</v>
      </c>
      <c r="S36" s="325">
        <v>0</v>
      </c>
      <c r="T36" s="325">
        <v>0</v>
      </c>
      <c r="U36" s="325">
        <v>0</v>
      </c>
      <c r="V36" s="325">
        <v>0</v>
      </c>
      <c r="W36" s="325">
        <v>0</v>
      </c>
      <c r="X36" s="325">
        <v>0</v>
      </c>
      <c r="Y36" s="325">
        <v>0</v>
      </c>
      <c r="Z36" s="391" t="s">
        <v>2738</v>
      </c>
      <c r="AA36" s="391" t="s">
        <v>2740</v>
      </c>
      <c r="AB36" s="207" t="s">
        <v>28</v>
      </c>
      <c r="AC36" s="327" t="s">
        <v>151</v>
      </c>
      <c r="AD36" s="327" t="s">
        <v>1208</v>
      </c>
      <c r="AE36" s="327" t="s">
        <v>111</v>
      </c>
      <c r="AF36" s="327" t="s">
        <v>3408</v>
      </c>
      <c r="AG36" s="327" t="s">
        <v>1209</v>
      </c>
      <c r="AH36" s="328">
        <v>30636</v>
      </c>
      <c r="AI36" s="328" t="s">
        <v>871</v>
      </c>
      <c r="AJ36" s="328" t="s">
        <v>871</v>
      </c>
      <c r="AK36" s="329">
        <v>2.60</v>
      </c>
      <c r="AL36" s="386"/>
    </row>
    <row r="37" spans="2:38" ht="12.75" customHeight="1" outlineLevel="1">
      <c r="B37" s="205" t="s">
        <v>533</v>
      </c>
      <c r="C37" s="205" t="s">
        <v>147</v>
      </c>
      <c r="D37" s="205" t="s">
        <v>2976</v>
      </c>
      <c r="E37" s="629" t="s">
        <v>955</v>
      </c>
      <c r="F37" s="324">
        <v>33137.514000000003</v>
      </c>
      <c r="G37" s="325">
        <v>22548.468000000001</v>
      </c>
      <c r="H37" s="325">
        <v>30006.725999999999</v>
      </c>
      <c r="I37" s="325">
        <v>13537.756249999999</v>
      </c>
      <c r="J37" s="325">
        <v>10433.8495</v>
      </c>
      <c r="K37" s="325">
        <v>1146.9425000000001</v>
      </c>
      <c r="L37" s="325">
        <v>0</v>
      </c>
      <c r="M37" s="325">
        <v>0</v>
      </c>
      <c r="N37" s="325">
        <v>0</v>
      </c>
      <c r="O37" s="325">
        <v>0</v>
      </c>
      <c r="P37" s="325">
        <v>0</v>
      </c>
      <c r="Q37" s="325">
        <v>0</v>
      </c>
      <c r="R37" s="325">
        <v>0</v>
      </c>
      <c r="S37" s="325">
        <v>0</v>
      </c>
      <c r="T37" s="325">
        <v>0</v>
      </c>
      <c r="U37" s="325">
        <v>0</v>
      </c>
      <c r="V37" s="325">
        <v>0</v>
      </c>
      <c r="W37" s="325">
        <v>0</v>
      </c>
      <c r="X37" s="325">
        <v>0</v>
      </c>
      <c r="Y37" s="325">
        <v>0</v>
      </c>
      <c r="Z37" s="391" t="s">
        <v>2738</v>
      </c>
      <c r="AA37" s="391" t="s">
        <v>2740</v>
      </c>
      <c r="AB37" s="207" t="s">
        <v>8</v>
      </c>
      <c r="AC37" s="327" t="s">
        <v>151</v>
      </c>
      <c r="AD37" s="327" t="s">
        <v>1208</v>
      </c>
      <c r="AE37" s="327" t="s">
        <v>111</v>
      </c>
      <c r="AF37" s="327" t="s">
        <v>3409</v>
      </c>
      <c r="AG37" s="327" t="s">
        <v>1209</v>
      </c>
      <c r="AH37" s="328">
        <v>30875</v>
      </c>
      <c r="AI37" s="328" t="s">
        <v>871</v>
      </c>
      <c r="AJ37" s="328" t="s">
        <v>871</v>
      </c>
      <c r="AK37" s="329">
        <v>12</v>
      </c>
      <c r="AL37" s="386"/>
    </row>
    <row r="38" spans="2:38" ht="12.75" customHeight="1" outlineLevel="1">
      <c r="B38" s="205" t="s">
        <v>561</v>
      </c>
      <c r="C38" s="205" t="s">
        <v>147</v>
      </c>
      <c r="D38" s="205" t="s">
        <v>3004</v>
      </c>
      <c r="E38" s="629" t="s">
        <v>970</v>
      </c>
      <c r="F38" s="324">
        <v>132382.63200000001</v>
      </c>
      <c r="G38" s="325">
        <v>141424.20600000001</v>
      </c>
      <c r="H38" s="325">
        <v>126123.1755</v>
      </c>
      <c r="I38" s="325">
        <v>129257.579</v>
      </c>
      <c r="J38" s="325">
        <v>109640.31438600001</v>
      </c>
      <c r="K38" s="325">
        <v>0</v>
      </c>
      <c r="L38" s="325">
        <v>0</v>
      </c>
      <c r="M38" s="325">
        <v>0</v>
      </c>
      <c r="N38" s="325">
        <v>0</v>
      </c>
      <c r="O38" s="325">
        <v>0</v>
      </c>
      <c r="P38" s="325">
        <v>0</v>
      </c>
      <c r="Q38" s="325">
        <v>0</v>
      </c>
      <c r="R38" s="325">
        <v>0</v>
      </c>
      <c r="S38" s="325">
        <v>0</v>
      </c>
      <c r="T38" s="325">
        <v>0</v>
      </c>
      <c r="U38" s="325">
        <v>0</v>
      </c>
      <c r="V38" s="325">
        <v>0</v>
      </c>
      <c r="W38" s="325">
        <v>0</v>
      </c>
      <c r="X38" s="325">
        <v>0</v>
      </c>
      <c r="Y38" s="325">
        <v>0</v>
      </c>
      <c r="Z38" s="391" t="s">
        <v>2738</v>
      </c>
      <c r="AA38" s="391" t="s">
        <v>2740</v>
      </c>
      <c r="AB38" s="207" t="s">
        <v>8</v>
      </c>
      <c r="AC38" s="327" t="s">
        <v>151</v>
      </c>
      <c r="AD38" s="327" t="s">
        <v>1208</v>
      </c>
      <c r="AE38" s="327" t="s">
        <v>111</v>
      </c>
      <c r="AF38" s="327" t="s">
        <v>3411</v>
      </c>
      <c r="AG38" s="327" t="s">
        <v>1209</v>
      </c>
      <c r="AH38" s="328">
        <v>31028</v>
      </c>
      <c r="AI38" s="328" t="s">
        <v>871</v>
      </c>
      <c r="AJ38" s="328" t="s">
        <v>871</v>
      </c>
      <c r="AK38" s="329">
        <v>20</v>
      </c>
      <c r="AL38" s="386"/>
    </row>
    <row r="39" spans="2:38" ht="12.75" customHeight="1" outlineLevel="1">
      <c r="B39" s="205" t="s">
        <v>546</v>
      </c>
      <c r="C39" s="205" t="s">
        <v>147</v>
      </c>
      <c r="D39" s="205" t="s">
        <v>2989</v>
      </c>
      <c r="E39" s="629" t="s">
        <v>2863</v>
      </c>
      <c r="F39" s="324">
        <v>3201.3790000000004</v>
      </c>
      <c r="G39" s="325">
        <v>3116.3115000000003</v>
      </c>
      <c r="H39" s="325">
        <v>3343.8210000000004</v>
      </c>
      <c r="I39" s="325">
        <v>3164.8364999999999</v>
      </c>
      <c r="J39" s="325">
        <v>200.31799999999998</v>
      </c>
      <c r="K39" s="325">
        <v>0</v>
      </c>
      <c r="L39" s="325">
        <v>0</v>
      </c>
      <c r="M39" s="325">
        <v>0</v>
      </c>
      <c r="N39" s="325">
        <v>0</v>
      </c>
      <c r="O39" s="325">
        <v>0</v>
      </c>
      <c r="P39" s="325">
        <v>0</v>
      </c>
      <c r="Q39" s="325">
        <v>0</v>
      </c>
      <c r="R39" s="325">
        <v>0</v>
      </c>
      <c r="S39" s="325">
        <v>0</v>
      </c>
      <c r="T39" s="325">
        <v>0</v>
      </c>
      <c r="U39" s="325">
        <v>0</v>
      </c>
      <c r="V39" s="325">
        <v>0</v>
      </c>
      <c r="W39" s="325">
        <v>0</v>
      </c>
      <c r="X39" s="325">
        <v>0</v>
      </c>
      <c r="Y39" s="325">
        <v>0</v>
      </c>
      <c r="Z39" s="391" t="s">
        <v>2738</v>
      </c>
      <c r="AA39" s="391" t="s">
        <v>2740</v>
      </c>
      <c r="AB39" s="207" t="s">
        <v>9</v>
      </c>
      <c r="AC39" s="327" t="s">
        <v>151</v>
      </c>
      <c r="AD39" s="327" t="s">
        <v>1208</v>
      </c>
      <c r="AE39" s="327" t="s">
        <v>111</v>
      </c>
      <c r="AF39" s="327" t="s">
        <v>1233</v>
      </c>
      <c r="AG39" s="327" t="s">
        <v>1209</v>
      </c>
      <c r="AH39" s="328">
        <v>30984</v>
      </c>
      <c r="AI39" s="328" t="s">
        <v>871</v>
      </c>
      <c r="AJ39" s="328" t="s">
        <v>871</v>
      </c>
      <c r="AK39" s="329">
        <v>0.70</v>
      </c>
      <c r="AL39" s="386"/>
    </row>
    <row r="40" spans="2:38" ht="12.75" customHeight="1" outlineLevel="1">
      <c r="B40" s="205" t="s">
        <v>573</v>
      </c>
      <c r="C40" s="205" t="s">
        <v>147</v>
      </c>
      <c r="D40" s="205" t="s">
        <v>3016</v>
      </c>
      <c r="E40" s="629" t="s">
        <v>2869</v>
      </c>
      <c r="F40" s="324">
        <v>1908.183</v>
      </c>
      <c r="G40" s="325">
        <v>2478.7400000000002</v>
      </c>
      <c r="H40" s="325">
        <v>794.62</v>
      </c>
      <c r="I40" s="325">
        <v>0</v>
      </c>
      <c r="J40" s="325">
        <v>0</v>
      </c>
      <c r="K40" s="325">
        <v>0</v>
      </c>
      <c r="L40" s="325">
        <v>0</v>
      </c>
      <c r="M40" s="325">
        <v>0</v>
      </c>
      <c r="N40" s="325">
        <v>0</v>
      </c>
      <c r="O40" s="325">
        <v>0</v>
      </c>
      <c r="P40" s="325">
        <v>0</v>
      </c>
      <c r="Q40" s="325">
        <v>0</v>
      </c>
      <c r="R40" s="325">
        <v>0</v>
      </c>
      <c r="S40" s="325">
        <v>0</v>
      </c>
      <c r="T40" s="325">
        <v>0</v>
      </c>
      <c r="U40" s="325">
        <v>0</v>
      </c>
      <c r="V40" s="325">
        <v>0</v>
      </c>
      <c r="W40" s="325">
        <v>0</v>
      </c>
      <c r="X40" s="325">
        <v>0</v>
      </c>
      <c r="Y40" s="325">
        <v>0</v>
      </c>
      <c r="Z40" s="391" t="s">
        <v>2738</v>
      </c>
      <c r="AA40" s="391" t="s">
        <v>2740</v>
      </c>
      <c r="AB40" s="207" t="s">
        <v>9</v>
      </c>
      <c r="AC40" s="327" t="s">
        <v>151</v>
      </c>
      <c r="AD40" s="327" t="s">
        <v>1208</v>
      </c>
      <c r="AE40" s="327" t="s">
        <v>111</v>
      </c>
      <c r="AF40" s="327" t="s">
        <v>1233</v>
      </c>
      <c r="AG40" s="327" t="s">
        <v>1209</v>
      </c>
      <c r="AH40" s="328">
        <v>31118</v>
      </c>
      <c r="AI40" s="328">
        <v>41512</v>
      </c>
      <c r="AJ40" s="328" t="s">
        <v>871</v>
      </c>
      <c r="AK40" s="329">
        <v>2.2000000000000002</v>
      </c>
      <c r="AL40" s="386"/>
    </row>
    <row r="41" spans="2:38" ht="12.75" customHeight="1" outlineLevel="1">
      <c r="B41" s="205" t="s">
        <v>583</v>
      </c>
      <c r="C41" s="205" t="s">
        <v>147</v>
      </c>
      <c r="D41" s="205" t="s">
        <v>3026</v>
      </c>
      <c r="E41" s="629" t="s">
        <v>980</v>
      </c>
      <c r="F41" s="324">
        <v>3558.6764999999996</v>
      </c>
      <c r="G41" s="325">
        <v>2135.0440000000003</v>
      </c>
      <c r="H41" s="325">
        <v>1339.1634999999999</v>
      </c>
      <c r="I41" s="325">
        <v>2481.9429999999998</v>
      </c>
      <c r="J41" s="325">
        <v>2508.7939154278206</v>
      </c>
      <c r="K41" s="325">
        <v>2705.6141894879997</v>
      </c>
      <c r="L41" s="325">
        <v>0</v>
      </c>
      <c r="M41" s="325">
        <v>0</v>
      </c>
      <c r="N41" s="325">
        <v>0</v>
      </c>
      <c r="O41" s="325">
        <v>0</v>
      </c>
      <c r="P41" s="325">
        <v>0</v>
      </c>
      <c r="Q41" s="325">
        <v>0</v>
      </c>
      <c r="R41" s="325">
        <v>0</v>
      </c>
      <c r="S41" s="325">
        <v>0</v>
      </c>
      <c r="T41" s="325">
        <v>0</v>
      </c>
      <c r="U41" s="325">
        <v>0</v>
      </c>
      <c r="V41" s="325">
        <v>0</v>
      </c>
      <c r="W41" s="325">
        <v>0</v>
      </c>
      <c r="X41" s="325">
        <v>0</v>
      </c>
      <c r="Y41" s="325">
        <v>0</v>
      </c>
      <c r="Z41" s="391" t="s">
        <v>2738</v>
      </c>
      <c r="AA41" s="391" t="s">
        <v>2740</v>
      </c>
      <c r="AB41" s="207" t="s">
        <v>10</v>
      </c>
      <c r="AC41" s="327" t="s">
        <v>151</v>
      </c>
      <c r="AD41" s="327" t="s">
        <v>1208</v>
      </c>
      <c r="AE41" s="327" t="s">
        <v>111</v>
      </c>
      <c r="AF41" s="327" t="s">
        <v>1240</v>
      </c>
      <c r="AG41" s="327" t="s">
        <v>1209</v>
      </c>
      <c r="AH41" s="328">
        <v>31142</v>
      </c>
      <c r="AI41" s="328" t="s">
        <v>871</v>
      </c>
      <c r="AJ41" s="328" t="s">
        <v>871</v>
      </c>
      <c r="AK41" s="329">
        <v>0.99</v>
      </c>
      <c r="AL41" s="386"/>
    </row>
    <row r="42" spans="2:38" ht="12.75" customHeight="1" outlineLevel="1">
      <c r="B42" s="205" t="s">
        <v>542</v>
      </c>
      <c r="C42" s="205" t="s">
        <v>147</v>
      </c>
      <c r="D42" s="205" t="s">
        <v>2985</v>
      </c>
      <c r="E42" s="629" t="s">
        <v>961</v>
      </c>
      <c r="F42" s="324">
        <v>319.52750000000003</v>
      </c>
      <c r="G42" s="325">
        <v>142.87900000000002</v>
      </c>
      <c r="H42" s="325">
        <v>92.745499999999993</v>
      </c>
      <c r="I42" s="325">
        <v>40.719000000000001</v>
      </c>
      <c r="J42" s="325">
        <v>7.6635</v>
      </c>
      <c r="K42" s="325">
        <v>216.20600000000002</v>
      </c>
      <c r="L42" s="325">
        <v>176.416</v>
      </c>
      <c r="M42" s="325">
        <v>176.31399999999999</v>
      </c>
      <c r="N42" s="325">
        <v>176.32800000000003</v>
      </c>
      <c r="O42" s="325">
        <v>177.05</v>
      </c>
      <c r="P42" s="325">
        <v>176.91099999999997</v>
      </c>
      <c r="Q42" s="325">
        <v>176.666</v>
      </c>
      <c r="R42" s="325">
        <v>176.416</v>
      </c>
      <c r="S42" s="325">
        <v>176.69500000000005</v>
      </c>
      <c r="T42" s="325">
        <v>176.61600000000001</v>
      </c>
      <c r="U42" s="325">
        <v>176.88900000000001</v>
      </c>
      <c r="V42" s="325">
        <v>176.91099999999997</v>
      </c>
      <c r="W42" s="325">
        <v>176.78299999999999</v>
      </c>
      <c r="X42" s="325">
        <v>176.31399999999999</v>
      </c>
      <c r="Y42" s="325">
        <v>176.32800000000003</v>
      </c>
      <c r="Z42" s="391" t="s">
        <v>2737</v>
      </c>
      <c r="AA42" s="391" t="s">
        <v>2739</v>
      </c>
      <c r="AB42" s="207" t="s">
        <v>10</v>
      </c>
      <c r="AC42" s="327" t="s">
        <v>151</v>
      </c>
      <c r="AD42" s="327" t="s">
        <v>1208</v>
      </c>
      <c r="AE42" s="327" t="s">
        <v>111</v>
      </c>
      <c r="AF42" s="327" t="s">
        <v>3411</v>
      </c>
      <c r="AG42" s="327" t="s">
        <v>1209</v>
      </c>
      <c r="AH42" s="328">
        <v>30950</v>
      </c>
      <c r="AI42" s="328" t="s">
        <v>871</v>
      </c>
      <c r="AJ42" s="328" t="s">
        <v>871</v>
      </c>
      <c r="AK42" s="329">
        <v>0.27500000000000002</v>
      </c>
      <c r="AL42" s="386"/>
    </row>
    <row r="43" spans="2:38" ht="12.75" customHeight="1" outlineLevel="1">
      <c r="B43" s="205" t="s">
        <v>584</v>
      </c>
      <c r="C43" s="205" t="s">
        <v>147</v>
      </c>
      <c r="D43" s="205" t="s">
        <v>3027</v>
      </c>
      <c r="E43" s="629" t="s">
        <v>981</v>
      </c>
      <c r="F43" s="324">
        <v>2488.7044999999998</v>
      </c>
      <c r="G43" s="325">
        <v>245.68699999999998</v>
      </c>
      <c r="H43" s="325">
        <v>84.4435</v>
      </c>
      <c r="I43" s="325">
        <v>18.270000000000003</v>
      </c>
      <c r="J43" s="325">
        <v>0</v>
      </c>
      <c r="K43" s="325">
        <v>498.83199999999994</v>
      </c>
      <c r="L43" s="325">
        <v>223.43800000000002</v>
      </c>
      <c r="M43" s="325">
        <v>223.79400000000001</v>
      </c>
      <c r="N43" s="325">
        <v>56.738000000000014</v>
      </c>
      <c r="O43" s="325">
        <v>0</v>
      </c>
      <c r="P43" s="325">
        <v>0</v>
      </c>
      <c r="Q43" s="325">
        <v>0</v>
      </c>
      <c r="R43" s="325">
        <v>0</v>
      </c>
      <c r="S43" s="325">
        <v>0</v>
      </c>
      <c r="T43" s="325">
        <v>0</v>
      </c>
      <c r="U43" s="325">
        <v>0</v>
      </c>
      <c r="V43" s="325">
        <v>0</v>
      </c>
      <c r="W43" s="325">
        <v>0</v>
      </c>
      <c r="X43" s="325">
        <v>0</v>
      </c>
      <c r="Y43" s="325">
        <v>0</v>
      </c>
      <c r="Z43" s="391" t="s">
        <v>2737</v>
      </c>
      <c r="AA43" s="391" t="s">
        <v>2739</v>
      </c>
      <c r="AB43" s="207" t="s">
        <v>10</v>
      </c>
      <c r="AC43" s="327" t="s">
        <v>151</v>
      </c>
      <c r="AD43" s="327" t="s">
        <v>1208</v>
      </c>
      <c r="AE43" s="327" t="s">
        <v>111</v>
      </c>
      <c r="AF43" s="327" t="s">
        <v>1241</v>
      </c>
      <c r="AG43" s="327" t="s">
        <v>1209</v>
      </c>
      <c r="AH43" s="328">
        <v>31142</v>
      </c>
      <c r="AI43" s="328" t="s">
        <v>871</v>
      </c>
      <c r="AJ43" s="328" t="s">
        <v>871</v>
      </c>
      <c r="AK43" s="329">
        <v>0.99</v>
      </c>
      <c r="AL43" s="386"/>
    </row>
    <row r="44" spans="2:38" ht="12.75" customHeight="1" outlineLevel="1">
      <c r="B44" s="205" t="s">
        <v>552</v>
      </c>
      <c r="C44" s="205" t="s">
        <v>147</v>
      </c>
      <c r="D44" s="205" t="s">
        <v>2995</v>
      </c>
      <c r="E44" s="629" t="s">
        <v>966</v>
      </c>
      <c r="F44" s="324">
        <v>56324.457500000004</v>
      </c>
      <c r="G44" s="325">
        <v>32246.122499999998</v>
      </c>
      <c r="H44" s="325">
        <v>25614.0285</v>
      </c>
      <c r="I44" s="325">
        <v>21595.5285</v>
      </c>
      <c r="J44" s="325">
        <v>8809.5649999999987</v>
      </c>
      <c r="K44" s="325">
        <v>51142.304500000006</v>
      </c>
      <c r="L44" s="325">
        <v>50204.350000000006</v>
      </c>
      <c r="M44" s="325">
        <v>50208.221000000012</v>
      </c>
      <c r="N44" s="325">
        <v>50217.623000000007</v>
      </c>
      <c r="O44" s="325">
        <v>50479.294999999991</v>
      </c>
      <c r="P44" s="325">
        <v>50178.288000000008</v>
      </c>
      <c r="Q44" s="325">
        <v>17051.789000000001</v>
      </c>
      <c r="R44" s="325">
        <v>0</v>
      </c>
      <c r="S44" s="325">
        <v>0</v>
      </c>
      <c r="T44" s="325">
        <v>0</v>
      </c>
      <c r="U44" s="325">
        <v>0</v>
      </c>
      <c r="V44" s="325">
        <v>0</v>
      </c>
      <c r="W44" s="325">
        <v>0</v>
      </c>
      <c r="X44" s="325">
        <v>0</v>
      </c>
      <c r="Y44" s="325">
        <v>0</v>
      </c>
      <c r="Z44" s="391" t="s">
        <v>2737</v>
      </c>
      <c r="AA44" s="391" t="s">
        <v>2739</v>
      </c>
      <c r="AB44" s="207" t="s">
        <v>10</v>
      </c>
      <c r="AC44" s="327" t="s">
        <v>151</v>
      </c>
      <c r="AD44" s="327" t="s">
        <v>1208</v>
      </c>
      <c r="AE44" s="327" t="s">
        <v>111</v>
      </c>
      <c r="AF44" s="327" t="s">
        <v>3431</v>
      </c>
      <c r="AG44" s="327" t="s">
        <v>1209</v>
      </c>
      <c r="AH44" s="328">
        <v>30991</v>
      </c>
      <c r="AI44" s="328" t="s">
        <v>871</v>
      </c>
      <c r="AJ44" s="328" t="s">
        <v>871</v>
      </c>
      <c r="AK44" s="329">
        <v>10.80</v>
      </c>
      <c r="AL44" s="386"/>
    </row>
    <row r="45" spans="2:38" ht="12.75" customHeight="1" outlineLevel="1">
      <c r="B45" s="205" t="s">
        <v>519</v>
      </c>
      <c r="C45" s="205" t="s">
        <v>147</v>
      </c>
      <c r="D45" s="205" t="s">
        <v>2962</v>
      </c>
      <c r="E45" s="629" t="s">
        <v>944</v>
      </c>
      <c r="F45" s="324">
        <v>157.470419354841</v>
      </c>
      <c r="G45" s="325">
        <v>95.647818279570288</v>
      </c>
      <c r="H45" s="325">
        <v>97.640873333332664</v>
      </c>
      <c r="I45" s="325">
        <v>51.4710937500002</v>
      </c>
      <c r="J45" s="325">
        <v>70.09732560483944</v>
      </c>
      <c r="K45" s="325">
        <v>104.41758064516162</v>
      </c>
      <c r="L45" s="325">
        <v>132.75799999999998</v>
      </c>
      <c r="M45" s="325">
        <v>132.70399999999998</v>
      </c>
      <c r="N45" s="325">
        <v>132.61999999999995</v>
      </c>
      <c r="O45" s="325">
        <v>133.06</v>
      </c>
      <c r="P45" s="325">
        <v>132.66000000000003</v>
      </c>
      <c r="Q45" s="325">
        <v>132.739</v>
      </c>
      <c r="R45" s="325">
        <v>132.75799999999998</v>
      </c>
      <c r="S45" s="325">
        <v>133.10799999999998</v>
      </c>
      <c r="T45" s="325">
        <v>132.61199999999997</v>
      </c>
      <c r="U45" s="325">
        <v>132.58600000000001</v>
      </c>
      <c r="V45" s="325">
        <v>132.66000000000003</v>
      </c>
      <c r="W45" s="325">
        <v>133.24600000000001</v>
      </c>
      <c r="X45" s="325">
        <v>132.70399999999998</v>
      </c>
      <c r="Y45" s="325">
        <v>132.61999999999995</v>
      </c>
      <c r="Z45" s="391" t="s">
        <v>2737</v>
      </c>
      <c r="AA45" s="391" t="s">
        <v>2739</v>
      </c>
      <c r="AB45" s="207" t="s">
        <v>10</v>
      </c>
      <c r="AC45" s="327" t="s">
        <v>151</v>
      </c>
      <c r="AD45" s="327" t="s">
        <v>1208</v>
      </c>
      <c r="AE45" s="327" t="s">
        <v>111</v>
      </c>
      <c r="AF45" s="327" t="s">
        <v>1219</v>
      </c>
      <c r="AG45" s="327" t="s">
        <v>1209</v>
      </c>
      <c r="AH45" s="328">
        <v>30629</v>
      </c>
      <c r="AI45" s="328" t="s">
        <v>871</v>
      </c>
      <c r="AJ45" s="328" t="s">
        <v>871</v>
      </c>
      <c r="AK45" s="329">
        <v>0.015</v>
      </c>
      <c r="AL45" s="386"/>
    </row>
    <row r="46" spans="2:38" ht="12.75" customHeight="1" outlineLevel="1">
      <c r="B46" s="205" t="s">
        <v>510</v>
      </c>
      <c r="C46" s="205" t="s">
        <v>147</v>
      </c>
      <c r="D46" s="205" t="s">
        <v>2953</v>
      </c>
      <c r="E46" s="629" t="s">
        <v>936</v>
      </c>
      <c r="F46" s="324">
        <v>75.967999999999989</v>
      </c>
      <c r="G46" s="325">
        <v>43.736999999999995</v>
      </c>
      <c r="H46" s="325">
        <v>0</v>
      </c>
      <c r="I46" s="325">
        <v>0</v>
      </c>
      <c r="J46" s="325">
        <v>0</v>
      </c>
      <c r="K46" s="325">
        <v>0</v>
      </c>
      <c r="L46" s="325">
        <v>0</v>
      </c>
      <c r="M46" s="325">
        <v>0</v>
      </c>
      <c r="N46" s="325">
        <v>0</v>
      </c>
      <c r="O46" s="325">
        <v>0</v>
      </c>
      <c r="P46" s="325">
        <v>0</v>
      </c>
      <c r="Q46" s="325">
        <v>0</v>
      </c>
      <c r="R46" s="325">
        <v>0</v>
      </c>
      <c r="S46" s="325">
        <v>0</v>
      </c>
      <c r="T46" s="325">
        <v>0</v>
      </c>
      <c r="U46" s="325">
        <v>0</v>
      </c>
      <c r="V46" s="325">
        <v>0</v>
      </c>
      <c r="W46" s="325">
        <v>0</v>
      </c>
      <c r="X46" s="325">
        <v>0</v>
      </c>
      <c r="Y46" s="325">
        <v>0</v>
      </c>
      <c r="Z46" s="391" t="s">
        <v>2738</v>
      </c>
      <c r="AA46" s="391" t="s">
        <v>2740</v>
      </c>
      <c r="AB46" s="207" t="s">
        <v>10</v>
      </c>
      <c r="AC46" s="327" t="s">
        <v>151</v>
      </c>
      <c r="AD46" s="327" t="s">
        <v>1208</v>
      </c>
      <c r="AE46" s="327" t="s">
        <v>111</v>
      </c>
      <c r="AF46" s="327" t="s">
        <v>1213</v>
      </c>
      <c r="AG46" s="327" t="s">
        <v>1209</v>
      </c>
      <c r="AH46" s="328">
        <v>30316</v>
      </c>
      <c r="AI46" s="328" t="s">
        <v>871</v>
      </c>
      <c r="AJ46" s="328" t="s">
        <v>871</v>
      </c>
      <c r="AK46" s="329">
        <v>0.30</v>
      </c>
      <c r="AL46" s="386"/>
    </row>
    <row r="47" spans="2:38" ht="12.75" customHeight="1" outlineLevel="1">
      <c r="B47" s="205" t="s">
        <v>626</v>
      </c>
      <c r="C47" s="205" t="s">
        <v>147</v>
      </c>
      <c r="D47" s="205" t="s">
        <v>3069</v>
      </c>
      <c r="E47" s="629" t="s">
        <v>1014</v>
      </c>
      <c r="F47" s="324">
        <v>10.050275862068972</v>
      </c>
      <c r="G47" s="325">
        <v>8.2335056255342902</v>
      </c>
      <c r="H47" s="325">
        <v>6.6248525302731638</v>
      </c>
      <c r="I47" s="325">
        <v>5.7048709677419414</v>
      </c>
      <c r="J47" s="325">
        <v>3.9957333333333223</v>
      </c>
      <c r="K47" s="325">
        <v>6.7293333333335932</v>
      </c>
      <c r="L47" s="325">
        <v>8.1310000000000002</v>
      </c>
      <c r="M47" s="325">
        <v>8.1300000000000008</v>
      </c>
      <c r="N47" s="325">
        <v>8.1300000000000008</v>
      </c>
      <c r="O47" s="325">
        <v>8.1470000000000002</v>
      </c>
      <c r="P47" s="325">
        <v>8.1289999999999996</v>
      </c>
      <c r="Q47" s="325">
        <v>8.1289999999999996</v>
      </c>
      <c r="R47" s="325">
        <v>8.1310000000000002</v>
      </c>
      <c r="S47" s="325">
        <v>8.1509999999999998</v>
      </c>
      <c r="T47" s="325">
        <v>8.1310000000000002</v>
      </c>
      <c r="U47" s="325">
        <v>8.1280000000000001</v>
      </c>
      <c r="V47" s="325">
        <v>8.1289999999999996</v>
      </c>
      <c r="W47" s="325">
        <v>8.1519999999999992</v>
      </c>
      <c r="X47" s="325">
        <v>8.1300000000000008</v>
      </c>
      <c r="Y47" s="325">
        <v>8.1300000000000008</v>
      </c>
      <c r="Z47" s="391" t="s">
        <v>2737</v>
      </c>
      <c r="AA47" s="391" t="s">
        <v>2739</v>
      </c>
      <c r="AB47" s="207" t="s">
        <v>10</v>
      </c>
      <c r="AC47" s="327" t="s">
        <v>151</v>
      </c>
      <c r="AD47" s="327" t="s">
        <v>1208</v>
      </c>
      <c r="AE47" s="327" t="s">
        <v>111</v>
      </c>
      <c r="AF47" s="327" t="s">
        <v>1253</v>
      </c>
      <c r="AG47" s="327" t="s">
        <v>1209</v>
      </c>
      <c r="AH47" s="328">
        <v>33324</v>
      </c>
      <c r="AI47" s="328" t="s">
        <v>871</v>
      </c>
      <c r="AJ47" s="328" t="s">
        <v>871</v>
      </c>
      <c r="AK47" s="329">
        <v>0.0025</v>
      </c>
      <c r="AL47" s="386"/>
    </row>
    <row r="48" spans="2:38" ht="12.75" customHeight="1" outlineLevel="1">
      <c r="B48" s="205" t="s">
        <v>522</v>
      </c>
      <c r="C48" s="205" t="s">
        <v>147</v>
      </c>
      <c r="D48" s="205" t="s">
        <v>2965</v>
      </c>
      <c r="E48" s="629" t="s">
        <v>947</v>
      </c>
      <c r="F48" s="324">
        <v>32859.938999999998</v>
      </c>
      <c r="G48" s="325">
        <v>0</v>
      </c>
      <c r="H48" s="325">
        <v>0</v>
      </c>
      <c r="I48" s="325">
        <v>0</v>
      </c>
      <c r="J48" s="325">
        <v>0</v>
      </c>
      <c r="K48" s="325">
        <v>0</v>
      </c>
      <c r="L48" s="325">
        <v>0</v>
      </c>
      <c r="M48" s="325">
        <v>0</v>
      </c>
      <c r="N48" s="325">
        <v>0</v>
      </c>
      <c r="O48" s="325">
        <v>0</v>
      </c>
      <c r="P48" s="325">
        <v>0</v>
      </c>
      <c r="Q48" s="325">
        <v>0</v>
      </c>
      <c r="R48" s="325">
        <v>0</v>
      </c>
      <c r="S48" s="325">
        <v>0</v>
      </c>
      <c r="T48" s="325">
        <v>0</v>
      </c>
      <c r="U48" s="325">
        <v>0</v>
      </c>
      <c r="V48" s="325">
        <v>0</v>
      </c>
      <c r="W48" s="325">
        <v>0</v>
      </c>
      <c r="X48" s="325">
        <v>0</v>
      </c>
      <c r="Y48" s="325">
        <v>0</v>
      </c>
      <c r="Z48" s="391" t="s">
        <v>2738</v>
      </c>
      <c r="AA48" s="391" t="s">
        <v>2740</v>
      </c>
      <c r="AB48" s="207" t="s">
        <v>8</v>
      </c>
      <c r="AC48" s="327" t="s">
        <v>151</v>
      </c>
      <c r="AD48" s="327" t="s">
        <v>1208</v>
      </c>
      <c r="AE48" s="327" t="s">
        <v>111</v>
      </c>
      <c r="AF48" s="327" t="s">
        <v>1221</v>
      </c>
      <c r="AG48" s="327" t="s">
        <v>1209</v>
      </c>
      <c r="AH48" s="328">
        <v>30669</v>
      </c>
      <c r="AI48" s="328" t="s">
        <v>871</v>
      </c>
      <c r="AJ48" s="328" t="s">
        <v>871</v>
      </c>
      <c r="AK48" s="329">
        <v>11.40</v>
      </c>
      <c r="AL48" s="386"/>
    </row>
    <row r="49" spans="2:38" ht="12.75" customHeight="1" outlineLevel="1">
      <c r="B49" s="205" t="s">
        <v>575</v>
      </c>
      <c r="C49" s="205" t="s">
        <v>147</v>
      </c>
      <c r="D49" s="205" t="s">
        <v>3018</v>
      </c>
      <c r="E49" s="629" t="s">
        <v>978</v>
      </c>
      <c r="F49" s="324">
        <v>160284.08255999975</v>
      </c>
      <c r="G49" s="325">
        <v>198496.81353600021</v>
      </c>
      <c r="H49" s="325">
        <v>202036.64572799948</v>
      </c>
      <c r="I49" s="325">
        <v>189482.43062399956</v>
      </c>
      <c r="J49" s="325">
        <v>194900.09328599947</v>
      </c>
      <c r="K49" s="325">
        <v>181820.52408199981</v>
      </c>
      <c r="L49" s="325">
        <v>193180.36</v>
      </c>
      <c r="M49" s="325">
        <v>193190.967</v>
      </c>
      <c r="N49" s="325">
        <v>131269.29500000001</v>
      </c>
      <c r="O49" s="325">
        <v>0</v>
      </c>
      <c r="P49" s="325">
        <v>0</v>
      </c>
      <c r="Q49" s="325">
        <v>0</v>
      </c>
      <c r="R49" s="325">
        <v>0</v>
      </c>
      <c r="S49" s="325">
        <v>0</v>
      </c>
      <c r="T49" s="325">
        <v>0</v>
      </c>
      <c r="U49" s="325">
        <v>0</v>
      </c>
      <c r="V49" s="325">
        <v>0</v>
      </c>
      <c r="W49" s="325">
        <v>0</v>
      </c>
      <c r="X49" s="325">
        <v>0</v>
      </c>
      <c r="Y49" s="325">
        <v>0</v>
      </c>
      <c r="Z49" s="391" t="s">
        <v>2737</v>
      </c>
      <c r="AA49" s="391" t="s">
        <v>2739</v>
      </c>
      <c r="AB49" s="207" t="s">
        <v>8</v>
      </c>
      <c r="AC49" s="327" t="s">
        <v>151</v>
      </c>
      <c r="AD49" s="327" t="s">
        <v>1208</v>
      </c>
      <c r="AE49" s="327" t="s">
        <v>111</v>
      </c>
      <c r="AF49" s="327" t="s">
        <v>1233</v>
      </c>
      <c r="AG49" s="327" t="s">
        <v>1209</v>
      </c>
      <c r="AH49" s="328">
        <v>31128</v>
      </c>
      <c r="AI49" s="328" t="s">
        <v>871</v>
      </c>
      <c r="AJ49" s="328" t="s">
        <v>871</v>
      </c>
      <c r="AK49" s="329">
        <v>32</v>
      </c>
      <c r="AL49" s="386"/>
    </row>
    <row r="50" spans="2:38" ht="12.75" customHeight="1" outlineLevel="1">
      <c r="B50" s="205" t="s">
        <v>507</v>
      </c>
      <c r="C50" s="205" t="s">
        <v>147</v>
      </c>
      <c r="D50" s="205" t="s">
        <v>2950</v>
      </c>
      <c r="E50" s="629" t="s">
        <v>933</v>
      </c>
      <c r="F50" s="324">
        <v>60.462000000000003</v>
      </c>
      <c r="G50" s="325">
        <v>3.8725</v>
      </c>
      <c r="H50" s="325">
        <v>0.1095</v>
      </c>
      <c r="I50" s="325">
        <v>0</v>
      </c>
      <c r="J50" s="325">
        <v>0</v>
      </c>
      <c r="K50" s="325">
        <v>0</v>
      </c>
      <c r="L50" s="325">
        <v>0</v>
      </c>
      <c r="M50" s="325">
        <v>0</v>
      </c>
      <c r="N50" s="325">
        <v>0</v>
      </c>
      <c r="O50" s="325">
        <v>0</v>
      </c>
      <c r="P50" s="325">
        <v>0</v>
      </c>
      <c r="Q50" s="325">
        <v>0</v>
      </c>
      <c r="R50" s="325">
        <v>0</v>
      </c>
      <c r="S50" s="325">
        <v>0</v>
      </c>
      <c r="T50" s="325">
        <v>0</v>
      </c>
      <c r="U50" s="325">
        <v>0</v>
      </c>
      <c r="V50" s="325">
        <v>0</v>
      </c>
      <c r="W50" s="325">
        <v>0</v>
      </c>
      <c r="X50" s="325">
        <v>0</v>
      </c>
      <c r="Y50" s="325">
        <v>0</v>
      </c>
      <c r="Z50" s="391" t="s">
        <v>2738</v>
      </c>
      <c r="AA50" s="391" t="s">
        <v>2740</v>
      </c>
      <c r="AB50" s="207" t="s">
        <v>469</v>
      </c>
      <c r="AC50" s="327" t="s">
        <v>151</v>
      </c>
      <c r="AD50" s="327" t="s">
        <v>1208</v>
      </c>
      <c r="AE50" s="327" t="s">
        <v>111</v>
      </c>
      <c r="AF50" s="327" t="s">
        <v>3406</v>
      </c>
      <c r="AG50" s="327" t="s">
        <v>1209</v>
      </c>
      <c r="AH50" s="328">
        <v>30259</v>
      </c>
      <c r="AI50" s="328" t="s">
        <v>871</v>
      </c>
      <c r="AJ50" s="328" t="s">
        <v>871</v>
      </c>
      <c r="AK50" s="329">
        <v>0.085</v>
      </c>
      <c r="AL50" s="386"/>
    </row>
    <row r="51" spans="2:38" ht="12.75" customHeight="1" outlineLevel="1">
      <c r="B51" s="205" t="s">
        <v>590</v>
      </c>
      <c r="C51" s="205" t="s">
        <v>147</v>
      </c>
      <c r="D51" s="205" t="s">
        <v>3033</v>
      </c>
      <c r="E51" s="629" t="s">
        <v>985</v>
      </c>
      <c r="F51" s="324">
        <v>56255.920000000006</v>
      </c>
      <c r="G51" s="325">
        <v>69906.892500000002</v>
      </c>
      <c r="H51" s="325">
        <v>71273.962999999989</v>
      </c>
      <c r="I51" s="325">
        <v>75777.097500000003</v>
      </c>
      <c r="J51" s="325">
        <v>59491.34681100001</v>
      </c>
      <c r="K51" s="325">
        <v>0</v>
      </c>
      <c r="L51" s="325">
        <v>0</v>
      </c>
      <c r="M51" s="325">
        <v>0</v>
      </c>
      <c r="N51" s="325">
        <v>0</v>
      </c>
      <c r="O51" s="325">
        <v>0</v>
      </c>
      <c r="P51" s="325">
        <v>0</v>
      </c>
      <c r="Q51" s="325">
        <v>0</v>
      </c>
      <c r="R51" s="325">
        <v>0</v>
      </c>
      <c r="S51" s="325">
        <v>0</v>
      </c>
      <c r="T51" s="325">
        <v>0</v>
      </c>
      <c r="U51" s="325">
        <v>0</v>
      </c>
      <c r="V51" s="325">
        <v>0</v>
      </c>
      <c r="W51" s="325">
        <v>0</v>
      </c>
      <c r="X51" s="325">
        <v>0</v>
      </c>
      <c r="Y51" s="325">
        <v>0</v>
      </c>
      <c r="Z51" s="391" t="s">
        <v>2738</v>
      </c>
      <c r="AA51" s="391" t="s">
        <v>2740</v>
      </c>
      <c r="AB51" s="207" t="s">
        <v>8</v>
      </c>
      <c r="AC51" s="327" t="s">
        <v>151</v>
      </c>
      <c r="AD51" s="327" t="s">
        <v>1208</v>
      </c>
      <c r="AE51" s="327" t="s">
        <v>111</v>
      </c>
      <c r="AF51" s="327" t="s">
        <v>1350</v>
      </c>
      <c r="AG51" s="327" t="s">
        <v>1209</v>
      </c>
      <c r="AH51" s="328">
        <v>31153</v>
      </c>
      <c r="AI51" s="328" t="s">
        <v>871</v>
      </c>
      <c r="AJ51" s="328" t="s">
        <v>871</v>
      </c>
      <c r="AK51" s="329">
        <v>7.50</v>
      </c>
      <c r="AL51" s="386"/>
    </row>
    <row r="52" spans="2:38" ht="12.75" customHeight="1" outlineLevel="1">
      <c r="B52" s="205" t="s">
        <v>622</v>
      </c>
      <c r="C52" s="205" t="s">
        <v>147</v>
      </c>
      <c r="D52" s="205" t="s">
        <v>3065</v>
      </c>
      <c r="E52" s="629" t="s">
        <v>1010</v>
      </c>
      <c r="F52" s="324">
        <v>1087.351159999994</v>
      </c>
      <c r="G52" s="325">
        <v>1040.7286399999975</v>
      </c>
      <c r="H52" s="325">
        <v>1069.7485799999986</v>
      </c>
      <c r="I52" s="325">
        <v>1161.8816300000035</v>
      </c>
      <c r="J52" s="325">
        <v>1198.4238699999999</v>
      </c>
      <c r="K52" s="325">
        <v>798.61957999999822</v>
      </c>
      <c r="L52" s="325">
        <v>0</v>
      </c>
      <c r="M52" s="325">
        <v>0</v>
      </c>
      <c r="N52" s="325">
        <v>0</v>
      </c>
      <c r="O52" s="325">
        <v>0</v>
      </c>
      <c r="P52" s="325">
        <v>0</v>
      </c>
      <c r="Q52" s="325">
        <v>0</v>
      </c>
      <c r="R52" s="325">
        <v>0</v>
      </c>
      <c r="S52" s="325">
        <v>0</v>
      </c>
      <c r="T52" s="325">
        <v>0</v>
      </c>
      <c r="U52" s="325">
        <v>0</v>
      </c>
      <c r="V52" s="325">
        <v>0</v>
      </c>
      <c r="W52" s="325">
        <v>0</v>
      </c>
      <c r="X52" s="325">
        <v>0</v>
      </c>
      <c r="Y52" s="325">
        <v>0</v>
      </c>
      <c r="Z52" s="391" t="s">
        <v>2737</v>
      </c>
      <c r="AA52" s="391" t="s">
        <v>2739</v>
      </c>
      <c r="AB52" s="207" t="s">
        <v>10</v>
      </c>
      <c r="AC52" s="327" t="s">
        <v>151</v>
      </c>
      <c r="AD52" s="327" t="s">
        <v>1208</v>
      </c>
      <c r="AE52" s="327" t="s">
        <v>111</v>
      </c>
      <c r="AF52" s="327" t="s">
        <v>1252</v>
      </c>
      <c r="AG52" s="327" t="s">
        <v>1209</v>
      </c>
      <c r="AH52" s="328">
        <v>31658</v>
      </c>
      <c r="AI52" s="328" t="s">
        <v>871</v>
      </c>
      <c r="AJ52" s="328" t="s">
        <v>871</v>
      </c>
      <c r="AK52" s="329">
        <v>0.15</v>
      </c>
      <c r="AL52" s="386"/>
    </row>
    <row r="53" spans="2:38" ht="12.75" customHeight="1" outlineLevel="1">
      <c r="B53" s="205" t="s">
        <v>568</v>
      </c>
      <c r="C53" s="205" t="s">
        <v>147</v>
      </c>
      <c r="D53" s="205" t="s">
        <v>3011</v>
      </c>
      <c r="E53" s="629" t="s">
        <v>975</v>
      </c>
      <c r="F53" s="324">
        <v>3073.261</v>
      </c>
      <c r="G53" s="325">
        <v>1633.4725000000001</v>
      </c>
      <c r="H53" s="325">
        <v>303.88850000000002</v>
      </c>
      <c r="I53" s="325">
        <v>542.99299999999994</v>
      </c>
      <c r="J53" s="325">
        <v>137.5985</v>
      </c>
      <c r="K53" s="325">
        <v>1320.971</v>
      </c>
      <c r="L53" s="325">
        <v>1169.511</v>
      </c>
      <c r="M53" s="325">
        <v>1171.0660000000003</v>
      </c>
      <c r="N53" s="325">
        <v>361.27600000000001</v>
      </c>
      <c r="O53" s="325">
        <v>0</v>
      </c>
      <c r="P53" s="325">
        <v>0</v>
      </c>
      <c r="Q53" s="325">
        <v>0</v>
      </c>
      <c r="R53" s="325">
        <v>0</v>
      </c>
      <c r="S53" s="325">
        <v>0</v>
      </c>
      <c r="T53" s="325">
        <v>0</v>
      </c>
      <c r="U53" s="325">
        <v>0</v>
      </c>
      <c r="V53" s="325">
        <v>0</v>
      </c>
      <c r="W53" s="325">
        <v>0</v>
      </c>
      <c r="X53" s="325">
        <v>0</v>
      </c>
      <c r="Y53" s="325">
        <v>0</v>
      </c>
      <c r="Z53" s="391" t="s">
        <v>2737</v>
      </c>
      <c r="AA53" s="391" t="s">
        <v>2739</v>
      </c>
      <c r="AB53" s="207" t="s">
        <v>10</v>
      </c>
      <c r="AC53" s="327" t="s">
        <v>151</v>
      </c>
      <c r="AD53" s="327" t="s">
        <v>1208</v>
      </c>
      <c r="AE53" s="327" t="s">
        <v>111</v>
      </c>
      <c r="AF53" s="327" t="s">
        <v>1240</v>
      </c>
      <c r="AG53" s="327" t="s">
        <v>1209</v>
      </c>
      <c r="AH53" s="328">
        <v>31063</v>
      </c>
      <c r="AI53" s="328" t="s">
        <v>871</v>
      </c>
      <c r="AJ53" s="328" t="s">
        <v>871</v>
      </c>
      <c r="AK53" s="329">
        <v>1.1000000000000001</v>
      </c>
      <c r="AL53" s="386"/>
    </row>
    <row r="54" spans="2:38" ht="12.75" customHeight="1" outlineLevel="1">
      <c r="B54" s="205" t="s">
        <v>553</v>
      </c>
      <c r="C54" s="205" t="s">
        <v>147</v>
      </c>
      <c r="D54" s="205" t="s">
        <v>2996</v>
      </c>
      <c r="E54" s="629" t="s">
        <v>2864</v>
      </c>
      <c r="F54" s="324">
        <v>5422.8214667999991</v>
      </c>
      <c r="G54" s="325">
        <v>2397.9590000000003</v>
      </c>
      <c r="H54" s="325">
        <v>1402.4840000000002</v>
      </c>
      <c r="I54" s="325">
        <v>946.42849999999999</v>
      </c>
      <c r="J54" s="325">
        <v>394.04450000000003</v>
      </c>
      <c r="K54" s="325">
        <v>3271.0495000000001</v>
      </c>
      <c r="L54" s="325">
        <v>2131.8719999999998</v>
      </c>
      <c r="M54" s="325">
        <v>2132.4169999999999</v>
      </c>
      <c r="N54" s="325">
        <v>2130.8539999999998</v>
      </c>
      <c r="O54" s="325">
        <v>88.007000000000005</v>
      </c>
      <c r="P54" s="325">
        <v>0</v>
      </c>
      <c r="Q54" s="325">
        <v>0</v>
      </c>
      <c r="R54" s="325">
        <v>0</v>
      </c>
      <c r="S54" s="325">
        <v>0</v>
      </c>
      <c r="T54" s="325">
        <v>0</v>
      </c>
      <c r="U54" s="325">
        <v>0</v>
      </c>
      <c r="V54" s="325">
        <v>0</v>
      </c>
      <c r="W54" s="325">
        <v>0</v>
      </c>
      <c r="X54" s="325">
        <v>0</v>
      </c>
      <c r="Y54" s="325">
        <v>0</v>
      </c>
      <c r="Z54" s="391" t="s">
        <v>2737</v>
      </c>
      <c r="AA54" s="391" t="s">
        <v>2739</v>
      </c>
      <c r="AB54" s="207" t="s">
        <v>10</v>
      </c>
      <c r="AC54" s="327" t="s">
        <v>151</v>
      </c>
      <c r="AD54" s="327" t="s">
        <v>1208</v>
      </c>
      <c r="AE54" s="327" t="s">
        <v>111</v>
      </c>
      <c r="AF54" s="327" t="s">
        <v>3413</v>
      </c>
      <c r="AG54" s="327" t="s">
        <v>1209</v>
      </c>
      <c r="AH54" s="328">
        <v>30991</v>
      </c>
      <c r="AI54" s="328" t="s">
        <v>871</v>
      </c>
      <c r="AJ54" s="328" t="s">
        <v>871</v>
      </c>
      <c r="AK54" s="329">
        <v>2</v>
      </c>
      <c r="AL54" s="386"/>
    </row>
    <row r="55" spans="2:38" ht="12.75" customHeight="1" outlineLevel="1">
      <c r="B55" s="205" t="s">
        <v>524</v>
      </c>
      <c r="C55" s="205" t="s">
        <v>147</v>
      </c>
      <c r="D55" s="205" t="s">
        <v>2967</v>
      </c>
      <c r="E55" s="629" t="s">
        <v>949</v>
      </c>
      <c r="F55" s="324">
        <v>118534.374</v>
      </c>
      <c r="G55" s="325">
        <v>95417.603999999992</v>
      </c>
      <c r="H55" s="325">
        <v>0</v>
      </c>
      <c r="I55" s="325">
        <v>0</v>
      </c>
      <c r="J55" s="325">
        <v>0</v>
      </c>
      <c r="K55" s="325">
        <v>0</v>
      </c>
      <c r="L55" s="325">
        <v>0</v>
      </c>
      <c r="M55" s="325">
        <v>0</v>
      </c>
      <c r="N55" s="325">
        <v>0</v>
      </c>
      <c r="O55" s="325">
        <v>0</v>
      </c>
      <c r="P55" s="325">
        <v>0</v>
      </c>
      <c r="Q55" s="325">
        <v>0</v>
      </c>
      <c r="R55" s="325">
        <v>0</v>
      </c>
      <c r="S55" s="325">
        <v>0</v>
      </c>
      <c r="T55" s="325">
        <v>0</v>
      </c>
      <c r="U55" s="325">
        <v>0</v>
      </c>
      <c r="V55" s="325">
        <v>0</v>
      </c>
      <c r="W55" s="325">
        <v>0</v>
      </c>
      <c r="X55" s="325">
        <v>0</v>
      </c>
      <c r="Y55" s="325">
        <v>0</v>
      </c>
      <c r="Z55" s="391" t="s">
        <v>2738</v>
      </c>
      <c r="AA55" s="391" t="s">
        <v>2740</v>
      </c>
      <c r="AB55" s="207" t="s">
        <v>8</v>
      </c>
      <c r="AC55" s="327" t="s">
        <v>151</v>
      </c>
      <c r="AD55" s="327" t="s">
        <v>1208</v>
      </c>
      <c r="AE55" s="327" t="s">
        <v>111</v>
      </c>
      <c r="AF55" s="327" t="s">
        <v>1240</v>
      </c>
      <c r="AG55" s="327" t="s">
        <v>1209</v>
      </c>
      <c r="AH55" s="328">
        <v>30678</v>
      </c>
      <c r="AI55" s="328" t="s">
        <v>871</v>
      </c>
      <c r="AJ55" s="328" t="s">
        <v>871</v>
      </c>
      <c r="AK55" s="329">
        <v>18</v>
      </c>
      <c r="AL55" s="386"/>
    </row>
    <row r="56" spans="2:38" ht="12.75" customHeight="1" outlineLevel="1">
      <c r="B56" s="205" t="s">
        <v>585</v>
      </c>
      <c r="C56" s="205" t="s">
        <v>147</v>
      </c>
      <c r="D56" s="205" t="s">
        <v>3028</v>
      </c>
      <c r="E56" s="629" t="s">
        <v>982</v>
      </c>
      <c r="F56" s="324">
        <v>216774.09650000001</v>
      </c>
      <c r="G56" s="325">
        <v>224917.8315</v>
      </c>
      <c r="H56" s="325">
        <v>228438.94200000001</v>
      </c>
      <c r="I56" s="325">
        <v>214572.93000000002</v>
      </c>
      <c r="J56" s="325">
        <v>222266.82149999999</v>
      </c>
      <c r="K56" s="325">
        <v>219977.60699999999</v>
      </c>
      <c r="L56" s="325">
        <v>222364.42999999996</v>
      </c>
      <c r="M56" s="325">
        <v>222438.04300000001</v>
      </c>
      <c r="N56" s="325">
        <v>222533.68999999997</v>
      </c>
      <c r="O56" s="325">
        <v>1290.5809999999999</v>
      </c>
      <c r="P56" s="325">
        <v>0</v>
      </c>
      <c r="Q56" s="325">
        <v>0</v>
      </c>
      <c r="R56" s="325">
        <v>0</v>
      </c>
      <c r="S56" s="325">
        <v>0</v>
      </c>
      <c r="T56" s="325">
        <v>0</v>
      </c>
      <c r="U56" s="325">
        <v>0</v>
      </c>
      <c r="V56" s="325">
        <v>0</v>
      </c>
      <c r="W56" s="325">
        <v>0</v>
      </c>
      <c r="X56" s="325">
        <v>0</v>
      </c>
      <c r="Y56" s="325">
        <v>0</v>
      </c>
      <c r="Z56" s="391" t="s">
        <v>2737</v>
      </c>
      <c r="AA56" s="391" t="s">
        <v>2739</v>
      </c>
      <c r="AB56" s="207" t="s">
        <v>8</v>
      </c>
      <c r="AC56" s="327" t="s">
        <v>151</v>
      </c>
      <c r="AD56" s="327" t="s">
        <v>1208</v>
      </c>
      <c r="AE56" s="327" t="s">
        <v>111</v>
      </c>
      <c r="AF56" s="327" t="s">
        <v>1222</v>
      </c>
      <c r="AG56" s="327" t="s">
        <v>1209</v>
      </c>
      <c r="AH56" s="328">
        <v>31146</v>
      </c>
      <c r="AI56" s="328" t="s">
        <v>871</v>
      </c>
      <c r="AJ56" s="328" t="s">
        <v>871</v>
      </c>
      <c r="AK56" s="329">
        <v>31</v>
      </c>
      <c r="AL56" s="386"/>
    </row>
    <row r="57" spans="2:38" ht="12.75" customHeight="1" outlineLevel="1">
      <c r="B57" s="205" t="s">
        <v>562</v>
      </c>
      <c r="C57" s="205" t="s">
        <v>147</v>
      </c>
      <c r="D57" s="205" t="s">
        <v>3005</v>
      </c>
      <c r="E57" s="629" t="s">
        <v>971</v>
      </c>
      <c r="F57" s="324">
        <v>87298.676999999996</v>
      </c>
      <c r="G57" s="325">
        <v>95162.011000000013</v>
      </c>
      <c r="H57" s="325">
        <v>91713.638000000006</v>
      </c>
      <c r="I57" s="325">
        <v>93367.004000000001</v>
      </c>
      <c r="J57" s="325">
        <v>83833.259705000019</v>
      </c>
      <c r="K57" s="325">
        <v>0</v>
      </c>
      <c r="L57" s="325">
        <v>0</v>
      </c>
      <c r="M57" s="325">
        <v>0</v>
      </c>
      <c r="N57" s="325">
        <v>0</v>
      </c>
      <c r="O57" s="325">
        <v>0</v>
      </c>
      <c r="P57" s="325">
        <v>0</v>
      </c>
      <c r="Q57" s="325">
        <v>0</v>
      </c>
      <c r="R57" s="325">
        <v>0</v>
      </c>
      <c r="S57" s="325">
        <v>0</v>
      </c>
      <c r="T57" s="325">
        <v>0</v>
      </c>
      <c r="U57" s="325">
        <v>0</v>
      </c>
      <c r="V57" s="325">
        <v>0</v>
      </c>
      <c r="W57" s="325">
        <v>0</v>
      </c>
      <c r="X57" s="325">
        <v>0</v>
      </c>
      <c r="Y57" s="325">
        <v>0</v>
      </c>
      <c r="Z57" s="391" t="s">
        <v>2738</v>
      </c>
      <c r="AA57" s="391" t="s">
        <v>2740</v>
      </c>
      <c r="AB57" s="207" t="s">
        <v>8</v>
      </c>
      <c r="AC57" s="327" t="s">
        <v>151</v>
      </c>
      <c r="AD57" s="327" t="s">
        <v>1208</v>
      </c>
      <c r="AE57" s="327" t="s">
        <v>111</v>
      </c>
      <c r="AF57" s="327" t="s">
        <v>1222</v>
      </c>
      <c r="AG57" s="327" t="s">
        <v>1209</v>
      </c>
      <c r="AH57" s="328">
        <v>31028</v>
      </c>
      <c r="AI57" s="328" t="s">
        <v>871</v>
      </c>
      <c r="AJ57" s="328" t="s">
        <v>871</v>
      </c>
      <c r="AK57" s="329">
        <v>20</v>
      </c>
      <c r="AL57" s="386"/>
    </row>
    <row r="58" spans="2:38" ht="12.75" customHeight="1" outlineLevel="1">
      <c r="B58" s="205" t="s">
        <v>565</v>
      </c>
      <c r="C58" s="205" t="s">
        <v>147</v>
      </c>
      <c r="D58" s="205" t="s">
        <v>3008</v>
      </c>
      <c r="E58" s="629" t="s">
        <v>2866</v>
      </c>
      <c r="F58" s="324">
        <v>11401.917529720264</v>
      </c>
      <c r="G58" s="325">
        <v>6560.4432881590947</v>
      </c>
      <c r="H58" s="325">
        <v>4944.8137481071417</v>
      </c>
      <c r="I58" s="325">
        <v>4255.7226951395351</v>
      </c>
      <c r="J58" s="325">
        <v>2497.5098711500291</v>
      </c>
      <c r="K58" s="325">
        <v>8989.8205675961544</v>
      </c>
      <c r="L58" s="325">
        <v>3169.94</v>
      </c>
      <c r="M58" s="325">
        <v>0</v>
      </c>
      <c r="N58" s="325">
        <v>0</v>
      </c>
      <c r="O58" s="325">
        <v>0</v>
      </c>
      <c r="P58" s="325">
        <v>0</v>
      </c>
      <c r="Q58" s="325">
        <v>0</v>
      </c>
      <c r="R58" s="325">
        <v>0</v>
      </c>
      <c r="S58" s="325">
        <v>0</v>
      </c>
      <c r="T58" s="325">
        <v>0</v>
      </c>
      <c r="U58" s="325">
        <v>0</v>
      </c>
      <c r="V58" s="325">
        <v>0</v>
      </c>
      <c r="W58" s="325">
        <v>0</v>
      </c>
      <c r="X58" s="325">
        <v>0</v>
      </c>
      <c r="Y58" s="325">
        <v>0</v>
      </c>
      <c r="Z58" s="391" t="s">
        <v>2737</v>
      </c>
      <c r="AA58" s="391" t="s">
        <v>2739</v>
      </c>
      <c r="AB58" s="207" t="s">
        <v>10</v>
      </c>
      <c r="AC58" s="327" t="s">
        <v>151</v>
      </c>
      <c r="AD58" s="327" t="s">
        <v>1208</v>
      </c>
      <c r="AE58" s="327" t="s">
        <v>111</v>
      </c>
      <c r="AF58" s="327" t="s">
        <v>2768</v>
      </c>
      <c r="AG58" s="327" t="s">
        <v>1209</v>
      </c>
      <c r="AH58" s="328">
        <v>31037</v>
      </c>
      <c r="AI58" s="328" t="s">
        <v>871</v>
      </c>
      <c r="AJ58" s="328" t="s">
        <v>871</v>
      </c>
      <c r="AK58" s="329">
        <v>2.60</v>
      </c>
      <c r="AL58" s="386"/>
    </row>
    <row r="59" spans="2:38" ht="12.75" customHeight="1" outlineLevel="1">
      <c r="B59" s="205" t="s">
        <v>534</v>
      </c>
      <c r="C59" s="205" t="s">
        <v>147</v>
      </c>
      <c r="D59" s="205" t="s">
        <v>2977</v>
      </c>
      <c r="E59" s="629" t="s">
        <v>956</v>
      </c>
      <c r="F59" s="324">
        <v>822.34152000000074</v>
      </c>
      <c r="G59" s="325">
        <v>645.61077000000159</v>
      </c>
      <c r="H59" s="325">
        <v>659.16419999999869</v>
      </c>
      <c r="I59" s="325">
        <v>483.73902500000065</v>
      </c>
      <c r="J59" s="325">
        <v>350.79932999999914</v>
      </c>
      <c r="K59" s="325">
        <v>755.48044000000107</v>
      </c>
      <c r="L59" s="325">
        <v>867.55799999999988</v>
      </c>
      <c r="M59" s="325">
        <v>867.1450000000001</v>
      </c>
      <c r="N59" s="325">
        <v>866.81699999999989</v>
      </c>
      <c r="O59" s="325">
        <v>869.29900000000009</v>
      </c>
      <c r="P59" s="325">
        <v>866.88799999999992</v>
      </c>
      <c r="Q59" s="325">
        <v>867.24799999999982</v>
      </c>
      <c r="R59" s="325">
        <v>867.55799999999988</v>
      </c>
      <c r="S59" s="325">
        <v>869.49599999999987</v>
      </c>
      <c r="T59" s="325">
        <v>866.78899999999999</v>
      </c>
      <c r="U59" s="325">
        <v>866.735</v>
      </c>
      <c r="V59" s="325">
        <v>866.88799999999992</v>
      </c>
      <c r="W59" s="325">
        <v>870.23699999999997</v>
      </c>
      <c r="X59" s="325">
        <v>867.1450000000001</v>
      </c>
      <c r="Y59" s="325">
        <v>866.81699999999989</v>
      </c>
      <c r="Z59" s="391" t="s">
        <v>2737</v>
      </c>
      <c r="AA59" s="391" t="s">
        <v>2739</v>
      </c>
      <c r="AB59" s="207" t="s">
        <v>10</v>
      </c>
      <c r="AC59" s="327" t="s">
        <v>151</v>
      </c>
      <c r="AD59" s="327" t="s">
        <v>1208</v>
      </c>
      <c r="AE59" s="327" t="s">
        <v>111</v>
      </c>
      <c r="AF59" s="327" t="s">
        <v>1228</v>
      </c>
      <c r="AG59" s="327" t="s">
        <v>1209</v>
      </c>
      <c r="AH59" s="328">
        <v>30875</v>
      </c>
      <c r="AI59" s="328" t="s">
        <v>871</v>
      </c>
      <c r="AJ59" s="328" t="s">
        <v>871</v>
      </c>
      <c r="AK59" s="329">
        <v>0.15</v>
      </c>
      <c r="AL59" s="386"/>
    </row>
    <row r="60" spans="2:38" ht="12.75" customHeight="1" outlineLevel="1">
      <c r="B60" s="205" t="s">
        <v>525</v>
      </c>
      <c r="C60" s="205" t="s">
        <v>147</v>
      </c>
      <c r="D60" s="205" t="s">
        <v>2968</v>
      </c>
      <c r="E60" s="629" t="s">
        <v>950</v>
      </c>
      <c r="F60" s="324">
        <v>459.04950000000002</v>
      </c>
      <c r="G60" s="325">
        <v>186.392</v>
      </c>
      <c r="H60" s="325">
        <v>159.73399999999998</v>
      </c>
      <c r="I60" s="325">
        <v>47.180999999999997</v>
      </c>
      <c r="J60" s="325">
        <v>0</v>
      </c>
      <c r="K60" s="325">
        <v>34.749000000000002</v>
      </c>
      <c r="L60" s="325">
        <v>0</v>
      </c>
      <c r="M60" s="325">
        <v>0</v>
      </c>
      <c r="N60" s="325">
        <v>0</v>
      </c>
      <c r="O60" s="325">
        <v>0</v>
      </c>
      <c r="P60" s="325">
        <v>0</v>
      </c>
      <c r="Q60" s="325">
        <v>0</v>
      </c>
      <c r="R60" s="325">
        <v>0</v>
      </c>
      <c r="S60" s="325">
        <v>0</v>
      </c>
      <c r="T60" s="325">
        <v>0</v>
      </c>
      <c r="U60" s="325">
        <v>0</v>
      </c>
      <c r="V60" s="325">
        <v>0</v>
      </c>
      <c r="W60" s="325">
        <v>0</v>
      </c>
      <c r="X60" s="325">
        <v>0</v>
      </c>
      <c r="Y60" s="325">
        <v>0</v>
      </c>
      <c r="Z60" s="391" t="s">
        <v>2737</v>
      </c>
      <c r="AA60" s="391" t="s">
        <v>2739</v>
      </c>
      <c r="AB60" s="207" t="s">
        <v>10</v>
      </c>
      <c r="AC60" s="327" t="s">
        <v>151</v>
      </c>
      <c r="AD60" s="327" t="s">
        <v>1208</v>
      </c>
      <c r="AE60" s="327" t="s">
        <v>111</v>
      </c>
      <c r="AF60" s="327" t="s">
        <v>1224</v>
      </c>
      <c r="AG60" s="327" t="s">
        <v>1209</v>
      </c>
      <c r="AH60" s="328">
        <v>30679</v>
      </c>
      <c r="AI60" s="328" t="s">
        <v>871</v>
      </c>
      <c r="AJ60" s="328" t="s">
        <v>871</v>
      </c>
      <c r="AK60" s="329">
        <v>0.30</v>
      </c>
      <c r="AL60" s="386"/>
    </row>
    <row r="61" spans="2:38" ht="12.75" customHeight="1" outlineLevel="1">
      <c r="B61" s="205" t="s">
        <v>588</v>
      </c>
      <c r="C61" s="205" t="s">
        <v>147</v>
      </c>
      <c r="D61" s="205" t="s">
        <v>3031</v>
      </c>
      <c r="E61" s="629" t="s">
        <v>984</v>
      </c>
      <c r="F61" s="324">
        <v>1069.327</v>
      </c>
      <c r="G61" s="325">
        <v>690.95549999999992</v>
      </c>
      <c r="H61" s="325">
        <v>493.25049999999999</v>
      </c>
      <c r="I61" s="325">
        <v>470.50399999999996</v>
      </c>
      <c r="J61" s="325">
        <v>409.81400000000002</v>
      </c>
      <c r="K61" s="325">
        <v>0</v>
      </c>
      <c r="L61" s="325">
        <v>0</v>
      </c>
      <c r="M61" s="325">
        <v>0</v>
      </c>
      <c r="N61" s="325">
        <v>0</v>
      </c>
      <c r="O61" s="325">
        <v>0</v>
      </c>
      <c r="P61" s="325">
        <v>0</v>
      </c>
      <c r="Q61" s="325">
        <v>0</v>
      </c>
      <c r="R61" s="325">
        <v>0</v>
      </c>
      <c r="S61" s="325">
        <v>0</v>
      </c>
      <c r="T61" s="325">
        <v>0</v>
      </c>
      <c r="U61" s="325">
        <v>0</v>
      </c>
      <c r="V61" s="325">
        <v>0</v>
      </c>
      <c r="W61" s="325">
        <v>0</v>
      </c>
      <c r="X61" s="325">
        <v>0</v>
      </c>
      <c r="Y61" s="325">
        <v>0</v>
      </c>
      <c r="Z61" s="391" t="s">
        <v>2738</v>
      </c>
      <c r="AA61" s="391" t="s">
        <v>2740</v>
      </c>
      <c r="AB61" s="207" t="s">
        <v>10</v>
      </c>
      <c r="AC61" s="327" t="s">
        <v>151</v>
      </c>
      <c r="AD61" s="327" t="s">
        <v>1208</v>
      </c>
      <c r="AE61" s="327" t="s">
        <v>111</v>
      </c>
      <c r="AF61" s="327" t="s">
        <v>1358</v>
      </c>
      <c r="AG61" s="327" t="s">
        <v>1209</v>
      </c>
      <c r="AH61" s="328">
        <v>31152</v>
      </c>
      <c r="AI61" s="328" t="s">
        <v>871</v>
      </c>
      <c r="AJ61" s="328" t="s">
        <v>871</v>
      </c>
      <c r="AK61" s="329">
        <v>0.20</v>
      </c>
      <c r="AL61" s="386"/>
    </row>
    <row r="62" spans="2:38" ht="12.75" customHeight="1" outlineLevel="1">
      <c r="B62" s="205" t="s">
        <v>593</v>
      </c>
      <c r="C62" s="205" t="s">
        <v>147</v>
      </c>
      <c r="D62" s="205" t="s">
        <v>3036</v>
      </c>
      <c r="E62" s="629" t="s">
        <v>2839</v>
      </c>
      <c r="F62" s="324">
        <v>20022.295984069708</v>
      </c>
      <c r="G62" s="325">
        <v>10394.458848153936</v>
      </c>
      <c r="H62" s="325">
        <v>9489.8715007073679</v>
      </c>
      <c r="I62" s="325">
        <v>7047.5650877018579</v>
      </c>
      <c r="J62" s="325">
        <v>3117.0484820669481</v>
      </c>
      <c r="K62" s="325">
        <v>15900.87949955884</v>
      </c>
      <c r="L62" s="325">
        <v>16637.048999999999</v>
      </c>
      <c r="M62" s="325">
        <v>16642.055</v>
      </c>
      <c r="N62" s="325">
        <v>16655.003000000001</v>
      </c>
      <c r="O62" s="325">
        <v>2305.9720000000002</v>
      </c>
      <c r="P62" s="325">
        <v>0</v>
      </c>
      <c r="Q62" s="325">
        <v>0</v>
      </c>
      <c r="R62" s="325">
        <v>0</v>
      </c>
      <c r="S62" s="325">
        <v>0</v>
      </c>
      <c r="T62" s="325">
        <v>0</v>
      </c>
      <c r="U62" s="325">
        <v>0</v>
      </c>
      <c r="V62" s="325">
        <v>0</v>
      </c>
      <c r="W62" s="325">
        <v>0</v>
      </c>
      <c r="X62" s="325">
        <v>0</v>
      </c>
      <c r="Y62" s="325">
        <v>0</v>
      </c>
      <c r="Z62" s="391" t="s">
        <v>2737</v>
      </c>
      <c r="AA62" s="391" t="s">
        <v>2739</v>
      </c>
      <c r="AB62" s="207" t="s">
        <v>10</v>
      </c>
      <c r="AC62" s="327" t="s">
        <v>151</v>
      </c>
      <c r="AD62" s="327" t="s">
        <v>1208</v>
      </c>
      <c r="AE62" s="327" t="s">
        <v>111</v>
      </c>
      <c r="AF62" s="327" t="s">
        <v>3420</v>
      </c>
      <c r="AG62" s="327" t="s">
        <v>1209</v>
      </c>
      <c r="AH62" s="328">
        <v>31154</v>
      </c>
      <c r="AI62" s="328" t="s">
        <v>871</v>
      </c>
      <c r="AJ62" s="328" t="s">
        <v>871</v>
      </c>
      <c r="AK62" s="329">
        <v>5</v>
      </c>
      <c r="AL62" s="386"/>
    </row>
    <row r="63" spans="2:38" ht="12.75" customHeight="1" outlineLevel="1">
      <c r="B63" s="205" t="s">
        <v>594</v>
      </c>
      <c r="C63" s="205" t="s">
        <v>147</v>
      </c>
      <c r="D63" s="205" t="s">
        <v>3037</v>
      </c>
      <c r="E63" s="629" t="s">
        <v>987</v>
      </c>
      <c r="F63" s="324">
        <v>8614.0343533947089</v>
      </c>
      <c r="G63" s="325">
        <v>4166.1263961710501</v>
      </c>
      <c r="H63" s="325">
        <v>4140.7536847079245</v>
      </c>
      <c r="I63" s="325">
        <v>2977.8566218563096</v>
      </c>
      <c r="J63" s="325">
        <v>2001.7341079379291</v>
      </c>
      <c r="K63" s="325">
        <v>6039.9495892678888</v>
      </c>
      <c r="L63" s="325">
        <v>0</v>
      </c>
      <c r="M63" s="325">
        <v>0</v>
      </c>
      <c r="N63" s="325">
        <v>0</v>
      </c>
      <c r="O63" s="325">
        <v>0</v>
      </c>
      <c r="P63" s="325">
        <v>0</v>
      </c>
      <c r="Q63" s="325">
        <v>0</v>
      </c>
      <c r="R63" s="325">
        <v>0</v>
      </c>
      <c r="S63" s="325">
        <v>0</v>
      </c>
      <c r="T63" s="325">
        <v>0</v>
      </c>
      <c r="U63" s="325">
        <v>0</v>
      </c>
      <c r="V63" s="325">
        <v>0</v>
      </c>
      <c r="W63" s="325">
        <v>0</v>
      </c>
      <c r="X63" s="325">
        <v>0</v>
      </c>
      <c r="Y63" s="325">
        <v>0</v>
      </c>
      <c r="Z63" s="391" t="s">
        <v>2737</v>
      </c>
      <c r="AA63" s="391" t="s">
        <v>2739</v>
      </c>
      <c r="AB63" s="207" t="s">
        <v>10</v>
      </c>
      <c r="AC63" s="327" t="s">
        <v>151</v>
      </c>
      <c r="AD63" s="327" t="s">
        <v>1208</v>
      </c>
      <c r="AE63" s="327" t="s">
        <v>111</v>
      </c>
      <c r="AF63" s="327" t="s">
        <v>3420</v>
      </c>
      <c r="AG63" s="327" t="s">
        <v>1209</v>
      </c>
      <c r="AH63" s="328">
        <v>31154</v>
      </c>
      <c r="AI63" s="328" t="s">
        <v>871</v>
      </c>
      <c r="AJ63" s="328" t="s">
        <v>871</v>
      </c>
      <c r="AK63" s="329">
        <v>2</v>
      </c>
      <c r="AL63" s="386"/>
    </row>
    <row r="64" spans="2:38" ht="12.75" customHeight="1" outlineLevel="1">
      <c r="B64" s="205" t="s">
        <v>595</v>
      </c>
      <c r="C64" s="205" t="s">
        <v>147</v>
      </c>
      <c r="D64" s="205" t="s">
        <v>3038</v>
      </c>
      <c r="E64" s="629" t="s">
        <v>988</v>
      </c>
      <c r="F64" s="324">
        <v>25032.962632715327</v>
      </c>
      <c r="G64" s="325">
        <v>12966.824967515924</v>
      </c>
      <c r="H64" s="325">
        <v>11781.585660797748</v>
      </c>
      <c r="I64" s="325">
        <v>8717.7800953023016</v>
      </c>
      <c r="J64" s="325">
        <v>4114.2840388450959</v>
      </c>
      <c r="K64" s="325">
        <v>20208.51284357714</v>
      </c>
      <c r="L64" s="325">
        <v>195.20400000000001</v>
      </c>
      <c r="M64" s="325">
        <v>0</v>
      </c>
      <c r="N64" s="325">
        <v>0</v>
      </c>
      <c r="O64" s="325">
        <v>0</v>
      </c>
      <c r="P64" s="325">
        <v>0</v>
      </c>
      <c r="Q64" s="325">
        <v>0</v>
      </c>
      <c r="R64" s="325">
        <v>0</v>
      </c>
      <c r="S64" s="325">
        <v>0</v>
      </c>
      <c r="T64" s="325">
        <v>0</v>
      </c>
      <c r="U64" s="325">
        <v>0</v>
      </c>
      <c r="V64" s="325">
        <v>0</v>
      </c>
      <c r="W64" s="325">
        <v>0</v>
      </c>
      <c r="X64" s="325">
        <v>0</v>
      </c>
      <c r="Y64" s="325">
        <v>0</v>
      </c>
      <c r="Z64" s="391" t="s">
        <v>2737</v>
      </c>
      <c r="AA64" s="391" t="s">
        <v>2739</v>
      </c>
      <c r="AB64" s="207" t="s">
        <v>10</v>
      </c>
      <c r="AC64" s="327" t="s">
        <v>151</v>
      </c>
      <c r="AD64" s="327" t="s">
        <v>1208</v>
      </c>
      <c r="AE64" s="327" t="s">
        <v>111</v>
      </c>
      <c r="AF64" s="327" t="s">
        <v>3420</v>
      </c>
      <c r="AG64" s="327" t="s">
        <v>1209</v>
      </c>
      <c r="AH64" s="328">
        <v>31154</v>
      </c>
      <c r="AI64" s="328" t="s">
        <v>871</v>
      </c>
      <c r="AJ64" s="328" t="s">
        <v>871</v>
      </c>
      <c r="AK64" s="329">
        <v>7</v>
      </c>
      <c r="AL64" s="386"/>
    </row>
    <row r="65" spans="2:38" ht="12.75" customHeight="1" outlineLevel="1">
      <c r="B65" s="205" t="s">
        <v>596</v>
      </c>
      <c r="C65" s="205" t="s">
        <v>147</v>
      </c>
      <c r="D65" s="205" t="s">
        <v>3039</v>
      </c>
      <c r="E65" s="629" t="s">
        <v>2840</v>
      </c>
      <c r="F65" s="324">
        <v>8093.1779999999999</v>
      </c>
      <c r="G65" s="325">
        <v>3907.5754999999999</v>
      </c>
      <c r="H65" s="325">
        <v>2030.0229999999999</v>
      </c>
      <c r="I65" s="325">
        <v>1873.3685</v>
      </c>
      <c r="J65" s="325">
        <v>394.15600000000001</v>
      </c>
      <c r="K65" s="325">
        <v>7652.4544999999998</v>
      </c>
      <c r="L65" s="325">
        <v>4400.4520000000002</v>
      </c>
      <c r="M65" s="325">
        <v>4403.3710000000001</v>
      </c>
      <c r="N65" s="325">
        <v>4403.7269999999999</v>
      </c>
      <c r="O65" s="325">
        <v>882.71100000000001</v>
      </c>
      <c r="P65" s="325">
        <v>0</v>
      </c>
      <c r="Q65" s="325">
        <v>0</v>
      </c>
      <c r="R65" s="325">
        <v>0</v>
      </c>
      <c r="S65" s="325">
        <v>0</v>
      </c>
      <c r="T65" s="325">
        <v>0</v>
      </c>
      <c r="U65" s="325">
        <v>0</v>
      </c>
      <c r="V65" s="325">
        <v>0</v>
      </c>
      <c r="W65" s="325">
        <v>0</v>
      </c>
      <c r="X65" s="325">
        <v>0</v>
      </c>
      <c r="Y65" s="325">
        <v>0</v>
      </c>
      <c r="Z65" s="391" t="s">
        <v>2737</v>
      </c>
      <c r="AA65" s="391" t="s">
        <v>2739</v>
      </c>
      <c r="AB65" s="207" t="s">
        <v>10</v>
      </c>
      <c r="AC65" s="327" t="s">
        <v>151</v>
      </c>
      <c r="AD65" s="327" t="s">
        <v>1208</v>
      </c>
      <c r="AE65" s="327" t="s">
        <v>111</v>
      </c>
      <c r="AF65" s="327" t="s">
        <v>1222</v>
      </c>
      <c r="AG65" s="327" t="s">
        <v>1209</v>
      </c>
      <c r="AH65" s="328">
        <v>31154</v>
      </c>
      <c r="AI65" s="328" t="s">
        <v>871</v>
      </c>
      <c r="AJ65" s="328" t="s">
        <v>871</v>
      </c>
      <c r="AK65" s="329">
        <v>3</v>
      </c>
      <c r="AL65" s="386"/>
    </row>
    <row r="66" spans="2:38" ht="12.75" customHeight="1" outlineLevel="1">
      <c r="B66" s="205" t="s">
        <v>597</v>
      </c>
      <c r="C66" s="205" t="s">
        <v>147</v>
      </c>
      <c r="D66" s="205" t="s">
        <v>3040</v>
      </c>
      <c r="E66" s="629" t="s">
        <v>989</v>
      </c>
      <c r="F66" s="324">
        <v>9831.5110460453325</v>
      </c>
      <c r="G66" s="325">
        <v>9672.7181077667174</v>
      </c>
      <c r="H66" s="325">
        <v>10689.352983379768</v>
      </c>
      <c r="I66" s="325">
        <v>10770.156795372244</v>
      </c>
      <c r="J66" s="325">
        <v>10109.852513426025</v>
      </c>
      <c r="K66" s="325">
        <v>12413.770173674086</v>
      </c>
      <c r="L66" s="325">
        <v>2230.19</v>
      </c>
      <c r="M66" s="325">
        <v>0</v>
      </c>
      <c r="N66" s="325">
        <v>0</v>
      </c>
      <c r="O66" s="325">
        <v>0</v>
      </c>
      <c r="P66" s="325">
        <v>0</v>
      </c>
      <c r="Q66" s="325">
        <v>0</v>
      </c>
      <c r="R66" s="325">
        <v>0</v>
      </c>
      <c r="S66" s="325">
        <v>0</v>
      </c>
      <c r="T66" s="325">
        <v>0</v>
      </c>
      <c r="U66" s="325">
        <v>0</v>
      </c>
      <c r="V66" s="325">
        <v>0</v>
      </c>
      <c r="W66" s="325">
        <v>0</v>
      </c>
      <c r="X66" s="325">
        <v>0</v>
      </c>
      <c r="Y66" s="325">
        <v>0</v>
      </c>
      <c r="Z66" s="391" t="s">
        <v>2737</v>
      </c>
      <c r="AA66" s="391" t="s">
        <v>2739</v>
      </c>
      <c r="AB66" s="207" t="s">
        <v>10</v>
      </c>
      <c r="AC66" s="327" t="s">
        <v>151</v>
      </c>
      <c r="AD66" s="327" t="s">
        <v>1208</v>
      </c>
      <c r="AE66" s="327" t="s">
        <v>111</v>
      </c>
      <c r="AF66" s="327" t="s">
        <v>1222</v>
      </c>
      <c r="AG66" s="327" t="s">
        <v>1209</v>
      </c>
      <c r="AH66" s="328">
        <v>31154</v>
      </c>
      <c r="AI66" s="328" t="s">
        <v>871</v>
      </c>
      <c r="AJ66" s="328" t="s">
        <v>871</v>
      </c>
      <c r="AK66" s="329">
        <v>2</v>
      </c>
      <c r="AL66" s="386"/>
    </row>
    <row r="67" spans="2:38" ht="12.75" customHeight="1" outlineLevel="1">
      <c r="B67" s="205" t="s">
        <v>598</v>
      </c>
      <c r="C67" s="205" t="s">
        <v>147</v>
      </c>
      <c r="D67" s="205" t="s">
        <v>3041</v>
      </c>
      <c r="E67" s="629" t="s">
        <v>990</v>
      </c>
      <c r="F67" s="324">
        <v>16017.384499999998</v>
      </c>
      <c r="G67" s="325">
        <v>935.6735000000001</v>
      </c>
      <c r="H67" s="325">
        <v>4960.7919999999995</v>
      </c>
      <c r="I67" s="325">
        <v>3880.9485</v>
      </c>
      <c r="J67" s="325">
        <v>1313.7665</v>
      </c>
      <c r="K67" s="325">
        <v>12055.473499999998</v>
      </c>
      <c r="L67" s="325">
        <v>7282.6650000000009</v>
      </c>
      <c r="M67" s="325">
        <v>7284.6080000000002</v>
      </c>
      <c r="N67" s="325">
        <v>7276.7520000000004</v>
      </c>
      <c r="O67" s="325">
        <v>0</v>
      </c>
      <c r="P67" s="325">
        <v>0</v>
      </c>
      <c r="Q67" s="325">
        <v>0</v>
      </c>
      <c r="R67" s="325">
        <v>0</v>
      </c>
      <c r="S67" s="325">
        <v>0</v>
      </c>
      <c r="T67" s="325">
        <v>0</v>
      </c>
      <c r="U67" s="325">
        <v>0</v>
      </c>
      <c r="V67" s="325">
        <v>0</v>
      </c>
      <c r="W67" s="325">
        <v>0</v>
      </c>
      <c r="X67" s="325">
        <v>0</v>
      </c>
      <c r="Y67" s="325">
        <v>0</v>
      </c>
      <c r="Z67" s="391" t="s">
        <v>2737</v>
      </c>
      <c r="AA67" s="391" t="s">
        <v>2739</v>
      </c>
      <c r="AB67" s="207" t="s">
        <v>10</v>
      </c>
      <c r="AC67" s="327" t="s">
        <v>151</v>
      </c>
      <c r="AD67" s="327" t="s">
        <v>1208</v>
      </c>
      <c r="AE67" s="327" t="s">
        <v>111</v>
      </c>
      <c r="AF67" s="327" t="s">
        <v>1243</v>
      </c>
      <c r="AG67" s="327" t="s">
        <v>1209</v>
      </c>
      <c r="AH67" s="328">
        <v>31154</v>
      </c>
      <c r="AI67" s="328" t="s">
        <v>871</v>
      </c>
      <c r="AJ67" s="328" t="s">
        <v>871</v>
      </c>
      <c r="AK67" s="329">
        <v>5</v>
      </c>
      <c r="AL67" s="386"/>
    </row>
    <row r="68" spans="2:38" ht="12.75" customHeight="1" outlineLevel="1">
      <c r="B68" s="205" t="s">
        <v>599</v>
      </c>
      <c r="C68" s="205" t="s">
        <v>147</v>
      </c>
      <c r="D68" s="205" t="s">
        <v>3042</v>
      </c>
      <c r="E68" s="629" t="s">
        <v>2841</v>
      </c>
      <c r="F68" s="324">
        <v>3708.7874999999999</v>
      </c>
      <c r="G68" s="325">
        <v>1613.674</v>
      </c>
      <c r="H68" s="325">
        <v>799.5425</v>
      </c>
      <c r="I68" s="325">
        <v>632.54500000000007</v>
      </c>
      <c r="J68" s="325">
        <v>318.2975</v>
      </c>
      <c r="K68" s="325">
        <v>2731.4055000000003</v>
      </c>
      <c r="L68" s="325">
        <v>1527.6330000000003</v>
      </c>
      <c r="M68" s="325">
        <v>1525.3980000000004</v>
      </c>
      <c r="N68" s="325">
        <v>1524.3369999999995</v>
      </c>
      <c r="O68" s="325">
        <v>31.005000000000006</v>
      </c>
      <c r="P68" s="325">
        <v>0</v>
      </c>
      <c r="Q68" s="325">
        <v>0</v>
      </c>
      <c r="R68" s="325">
        <v>0</v>
      </c>
      <c r="S68" s="325">
        <v>0</v>
      </c>
      <c r="T68" s="325">
        <v>0</v>
      </c>
      <c r="U68" s="325">
        <v>0</v>
      </c>
      <c r="V68" s="325">
        <v>0</v>
      </c>
      <c r="W68" s="325">
        <v>0</v>
      </c>
      <c r="X68" s="325">
        <v>0</v>
      </c>
      <c r="Y68" s="325">
        <v>0</v>
      </c>
      <c r="Z68" s="391" t="s">
        <v>2737</v>
      </c>
      <c r="AA68" s="391" t="s">
        <v>2739</v>
      </c>
      <c r="AB68" s="207" t="s">
        <v>10</v>
      </c>
      <c r="AC68" s="327" t="s">
        <v>151</v>
      </c>
      <c r="AD68" s="327" t="s">
        <v>1208</v>
      </c>
      <c r="AE68" s="327" t="s">
        <v>111</v>
      </c>
      <c r="AF68" s="327" t="s">
        <v>1210</v>
      </c>
      <c r="AG68" s="327" t="s">
        <v>1209</v>
      </c>
      <c r="AH68" s="328">
        <v>31154</v>
      </c>
      <c r="AI68" s="328" t="s">
        <v>871</v>
      </c>
      <c r="AJ68" s="328" t="s">
        <v>871</v>
      </c>
      <c r="AK68" s="329">
        <v>1.1000000000000001</v>
      </c>
      <c r="AL68" s="386"/>
    </row>
    <row r="69" spans="2:38" ht="12.75" customHeight="1" outlineLevel="1">
      <c r="B69" s="205" t="s">
        <v>554</v>
      </c>
      <c r="C69" s="205" t="s">
        <v>147</v>
      </c>
      <c r="D69" s="205" t="s">
        <v>2997</v>
      </c>
      <c r="E69" s="629" t="s">
        <v>967</v>
      </c>
      <c r="F69" s="324">
        <v>2668.5954999999999</v>
      </c>
      <c r="G69" s="325">
        <v>1621.6945000000001</v>
      </c>
      <c r="H69" s="325">
        <v>1548.0885000000001</v>
      </c>
      <c r="I69" s="325">
        <v>1363.9945</v>
      </c>
      <c r="J69" s="325">
        <v>1260.7864999999999</v>
      </c>
      <c r="K69" s="325">
        <v>1919.2359999999999</v>
      </c>
      <c r="L69" s="325">
        <v>1619.1610000000001</v>
      </c>
      <c r="M69" s="325">
        <v>0</v>
      </c>
      <c r="N69" s="325">
        <v>0</v>
      </c>
      <c r="O69" s="325">
        <v>0</v>
      </c>
      <c r="P69" s="325">
        <v>0</v>
      </c>
      <c r="Q69" s="325">
        <v>0</v>
      </c>
      <c r="R69" s="325">
        <v>0</v>
      </c>
      <c r="S69" s="325">
        <v>0</v>
      </c>
      <c r="T69" s="325">
        <v>0</v>
      </c>
      <c r="U69" s="325">
        <v>0</v>
      </c>
      <c r="V69" s="325">
        <v>0</v>
      </c>
      <c r="W69" s="325">
        <v>0</v>
      </c>
      <c r="X69" s="325">
        <v>0</v>
      </c>
      <c r="Y69" s="325">
        <v>0</v>
      </c>
      <c r="Z69" s="391" t="s">
        <v>2737</v>
      </c>
      <c r="AA69" s="391" t="s">
        <v>2739</v>
      </c>
      <c r="AB69" s="207" t="s">
        <v>10</v>
      </c>
      <c r="AC69" s="327" t="s">
        <v>151</v>
      </c>
      <c r="AD69" s="327" t="s">
        <v>1208</v>
      </c>
      <c r="AE69" s="327" t="s">
        <v>111</v>
      </c>
      <c r="AF69" s="327" t="s">
        <v>3412</v>
      </c>
      <c r="AG69" s="327" t="s">
        <v>1209</v>
      </c>
      <c r="AH69" s="328">
        <v>30999</v>
      </c>
      <c r="AI69" s="328" t="s">
        <v>871</v>
      </c>
      <c r="AJ69" s="328" t="s">
        <v>871</v>
      </c>
      <c r="AK69" s="329">
        <v>0.60</v>
      </c>
      <c r="AL69" s="386"/>
    </row>
    <row r="70" spans="2:38" ht="12.75" customHeight="1" outlineLevel="1">
      <c r="B70" s="205" t="s">
        <v>582</v>
      </c>
      <c r="C70" s="205" t="s">
        <v>147</v>
      </c>
      <c r="D70" s="205" t="s">
        <v>3025</v>
      </c>
      <c r="E70" s="629" t="s">
        <v>2871</v>
      </c>
      <c r="F70" s="324">
        <v>7455.3712717500212</v>
      </c>
      <c r="G70" s="325">
        <v>3278.1913418499967</v>
      </c>
      <c r="H70" s="325">
        <v>2372.9218987499989</v>
      </c>
      <c r="I70" s="325">
        <v>2757.1969907499952</v>
      </c>
      <c r="J70" s="325">
        <v>1178.5416758499978</v>
      </c>
      <c r="K70" s="325">
        <v>308.26209999999998</v>
      </c>
      <c r="L70" s="325">
        <v>0</v>
      </c>
      <c r="M70" s="325">
        <v>0</v>
      </c>
      <c r="N70" s="325">
        <v>0</v>
      </c>
      <c r="O70" s="325">
        <v>0</v>
      </c>
      <c r="P70" s="325">
        <v>0</v>
      </c>
      <c r="Q70" s="325">
        <v>0</v>
      </c>
      <c r="R70" s="325">
        <v>0</v>
      </c>
      <c r="S70" s="325">
        <v>0</v>
      </c>
      <c r="T70" s="325">
        <v>0</v>
      </c>
      <c r="U70" s="325">
        <v>0</v>
      </c>
      <c r="V70" s="325">
        <v>0</v>
      </c>
      <c r="W70" s="325">
        <v>0</v>
      </c>
      <c r="X70" s="325">
        <v>0</v>
      </c>
      <c r="Y70" s="325">
        <v>0</v>
      </c>
      <c r="Z70" s="391" t="s">
        <v>2738</v>
      </c>
      <c r="AA70" s="391" t="s">
        <v>2740</v>
      </c>
      <c r="AB70" s="207" t="s">
        <v>10</v>
      </c>
      <c r="AC70" s="327" t="s">
        <v>151</v>
      </c>
      <c r="AD70" s="327" t="s">
        <v>1208</v>
      </c>
      <c r="AE70" s="327" t="s">
        <v>111</v>
      </c>
      <c r="AF70" s="327" t="s">
        <v>1228</v>
      </c>
      <c r="AG70" s="327" t="s">
        <v>1209</v>
      </c>
      <c r="AH70" s="328">
        <v>31141</v>
      </c>
      <c r="AI70" s="328" t="s">
        <v>871</v>
      </c>
      <c r="AJ70" s="328" t="s">
        <v>871</v>
      </c>
      <c r="AK70" s="329">
        <v>3</v>
      </c>
      <c r="AL70" s="386"/>
    </row>
    <row r="71" spans="2:38" ht="12.75" customHeight="1" outlineLevel="1">
      <c r="B71" s="205" t="s">
        <v>543</v>
      </c>
      <c r="C71" s="205" t="s">
        <v>147</v>
      </c>
      <c r="D71" s="205" t="s">
        <v>2986</v>
      </c>
      <c r="E71" s="629" t="s">
        <v>962</v>
      </c>
      <c r="F71" s="324">
        <v>4013.5655000000002</v>
      </c>
      <c r="G71" s="325">
        <v>2073.8915000000002</v>
      </c>
      <c r="H71" s="325">
        <v>1611.3730000000001</v>
      </c>
      <c r="I71" s="325">
        <v>1498.356</v>
      </c>
      <c r="J71" s="325">
        <v>499.67450000000002</v>
      </c>
      <c r="K71" s="325">
        <v>3008.5374999999999</v>
      </c>
      <c r="L71" s="325">
        <v>3668.7349999999997</v>
      </c>
      <c r="M71" s="325">
        <v>3572.9539999999997</v>
      </c>
      <c r="N71" s="325">
        <v>0</v>
      </c>
      <c r="O71" s="325">
        <v>0</v>
      </c>
      <c r="P71" s="325">
        <v>0</v>
      </c>
      <c r="Q71" s="325">
        <v>0</v>
      </c>
      <c r="R71" s="325">
        <v>0</v>
      </c>
      <c r="S71" s="325">
        <v>0</v>
      </c>
      <c r="T71" s="325">
        <v>0</v>
      </c>
      <c r="U71" s="325">
        <v>0</v>
      </c>
      <c r="V71" s="325">
        <v>0</v>
      </c>
      <c r="W71" s="325">
        <v>0</v>
      </c>
      <c r="X71" s="325">
        <v>0</v>
      </c>
      <c r="Y71" s="325">
        <v>0</v>
      </c>
      <c r="Z71" s="391" t="s">
        <v>2737</v>
      </c>
      <c r="AA71" s="391" t="s">
        <v>2739</v>
      </c>
      <c r="AB71" s="207" t="s">
        <v>10</v>
      </c>
      <c r="AC71" s="327" t="s">
        <v>151</v>
      </c>
      <c r="AD71" s="327" t="s">
        <v>1208</v>
      </c>
      <c r="AE71" s="327" t="s">
        <v>111</v>
      </c>
      <c r="AF71" s="327" t="s">
        <v>3412</v>
      </c>
      <c r="AG71" s="327" t="s">
        <v>1209</v>
      </c>
      <c r="AH71" s="328">
        <v>30960</v>
      </c>
      <c r="AI71" s="328" t="s">
        <v>871</v>
      </c>
      <c r="AJ71" s="328" t="s">
        <v>871</v>
      </c>
      <c r="AK71" s="329">
        <v>1.1000000000000001</v>
      </c>
      <c r="AL71" s="386"/>
    </row>
    <row r="72" spans="2:38" ht="12.75" customHeight="1" outlineLevel="1">
      <c r="B72" s="205" t="s">
        <v>559</v>
      </c>
      <c r="C72" s="205" t="s">
        <v>147</v>
      </c>
      <c r="D72" s="205" t="s">
        <v>3002</v>
      </c>
      <c r="E72" s="629" t="s">
        <v>2865</v>
      </c>
      <c r="F72" s="324">
        <v>104991.29650000001</v>
      </c>
      <c r="G72" s="325">
        <v>29904.745999999999</v>
      </c>
      <c r="H72" s="325">
        <v>39319.119999999995</v>
      </c>
      <c r="I72" s="325">
        <v>10305.2575</v>
      </c>
      <c r="J72" s="325">
        <v>17188.6155</v>
      </c>
      <c r="K72" s="325">
        <v>83893.381999999998</v>
      </c>
      <c r="L72" s="325">
        <v>45966.878999999994</v>
      </c>
      <c r="M72" s="325">
        <v>46023.974000000002</v>
      </c>
      <c r="N72" s="325">
        <v>45972.130999999994</v>
      </c>
      <c r="O72" s="325">
        <v>46211.24</v>
      </c>
      <c r="P72" s="325">
        <v>45992.226999999999</v>
      </c>
      <c r="Q72" s="325">
        <v>45996.495999999985</v>
      </c>
      <c r="R72" s="325">
        <v>45966.878999999994</v>
      </c>
      <c r="S72" s="325">
        <v>46319.770999999986</v>
      </c>
      <c r="T72" s="325">
        <v>45952.737999999998</v>
      </c>
      <c r="U72" s="325">
        <v>45988.994999999988</v>
      </c>
      <c r="V72" s="325">
        <v>45992.226999999999</v>
      </c>
      <c r="W72" s="325">
        <v>41753.069999999985</v>
      </c>
      <c r="X72" s="325">
        <v>0</v>
      </c>
      <c r="Y72" s="325">
        <v>0</v>
      </c>
      <c r="Z72" s="391" t="s">
        <v>2737</v>
      </c>
      <c r="AA72" s="391" t="s">
        <v>2739</v>
      </c>
      <c r="AB72" s="207" t="s">
        <v>10</v>
      </c>
      <c r="AC72" s="327" t="s">
        <v>151</v>
      </c>
      <c r="AD72" s="327" t="s">
        <v>1208</v>
      </c>
      <c r="AE72" s="327" t="s">
        <v>111</v>
      </c>
      <c r="AF72" s="327" t="s">
        <v>3414</v>
      </c>
      <c r="AG72" s="327" t="s">
        <v>1209</v>
      </c>
      <c r="AH72" s="328">
        <v>31020</v>
      </c>
      <c r="AI72" s="328" t="s">
        <v>871</v>
      </c>
      <c r="AJ72" s="328" t="s">
        <v>871</v>
      </c>
      <c r="AK72" s="329">
        <v>26</v>
      </c>
      <c r="AL72" s="386"/>
    </row>
    <row r="73" spans="2:38" ht="12.75" customHeight="1" outlineLevel="1">
      <c r="B73" s="205" t="s">
        <v>504</v>
      </c>
      <c r="C73" s="205" t="s">
        <v>147</v>
      </c>
      <c r="D73" s="205" t="s">
        <v>2947</v>
      </c>
      <c r="E73" s="629" t="s">
        <v>930</v>
      </c>
      <c r="F73" s="324">
        <v>2090.6980000000003</v>
      </c>
      <c r="G73" s="325">
        <v>1421.7919999999999</v>
      </c>
      <c r="H73" s="325">
        <v>513.25099999999998</v>
      </c>
      <c r="I73" s="325">
        <v>0</v>
      </c>
      <c r="J73" s="325">
        <v>0</v>
      </c>
      <c r="K73" s="325">
        <v>0</v>
      </c>
      <c r="L73" s="325">
        <v>0</v>
      </c>
      <c r="M73" s="325">
        <v>0</v>
      </c>
      <c r="N73" s="325">
        <v>0</v>
      </c>
      <c r="O73" s="325">
        <v>0</v>
      </c>
      <c r="P73" s="325">
        <v>0</v>
      </c>
      <c r="Q73" s="325">
        <v>0</v>
      </c>
      <c r="R73" s="325">
        <v>0</v>
      </c>
      <c r="S73" s="325">
        <v>0</v>
      </c>
      <c r="T73" s="325">
        <v>0</v>
      </c>
      <c r="U73" s="325">
        <v>0</v>
      </c>
      <c r="V73" s="325">
        <v>0</v>
      </c>
      <c r="W73" s="325">
        <v>0</v>
      </c>
      <c r="X73" s="325">
        <v>0</v>
      </c>
      <c r="Y73" s="325">
        <v>0</v>
      </c>
      <c r="Z73" s="391" t="s">
        <v>2738</v>
      </c>
      <c r="AA73" s="391" t="s">
        <v>2740</v>
      </c>
      <c r="AB73" s="207" t="s">
        <v>10</v>
      </c>
      <c r="AC73" s="327" t="s">
        <v>151</v>
      </c>
      <c r="AD73" s="327" t="s">
        <v>1208</v>
      </c>
      <c r="AE73" s="327" t="s">
        <v>111</v>
      </c>
      <c r="AF73" s="207" t="s">
        <v>1210</v>
      </c>
      <c r="AG73" s="327" t="s">
        <v>1209</v>
      </c>
      <c r="AH73" s="328">
        <v>29979</v>
      </c>
      <c r="AI73" s="328">
        <v>41282</v>
      </c>
      <c r="AJ73" s="328" t="s">
        <v>871</v>
      </c>
      <c r="AK73" s="329">
        <v>0.63</v>
      </c>
      <c r="AL73" s="386"/>
    </row>
    <row r="74" spans="2:38" ht="12.75" customHeight="1" outlineLevel="1">
      <c r="B74" s="205" t="s">
        <v>586</v>
      </c>
      <c r="C74" s="205" t="s">
        <v>147</v>
      </c>
      <c r="D74" s="205" t="s">
        <v>3029</v>
      </c>
      <c r="E74" s="629" t="s">
        <v>983</v>
      </c>
      <c r="F74" s="324">
        <v>1340.259</v>
      </c>
      <c r="G74" s="325">
        <v>965.74900000000002</v>
      </c>
      <c r="H74" s="325">
        <v>975.96850000000006</v>
      </c>
      <c r="I74" s="325">
        <v>764.67949999999996</v>
      </c>
      <c r="J74" s="325">
        <v>545.5625</v>
      </c>
      <c r="K74" s="325">
        <v>812.78600000000006</v>
      </c>
      <c r="L74" s="325">
        <v>1089.4540000000002</v>
      </c>
      <c r="M74" s="325">
        <v>1090.3979999999999</v>
      </c>
      <c r="N74" s="325">
        <v>1090.8619999999999</v>
      </c>
      <c r="O74" s="325">
        <v>1093.0519999999999</v>
      </c>
      <c r="P74" s="325">
        <v>1088.9229999999998</v>
      </c>
      <c r="Q74" s="325">
        <v>1089.0409999999999</v>
      </c>
      <c r="R74" s="325">
        <v>1089.4540000000002</v>
      </c>
      <c r="S74" s="325">
        <v>1094.2669999999998</v>
      </c>
      <c r="T74" s="325">
        <v>1090.9309999999996</v>
      </c>
      <c r="U74" s="325">
        <v>1089.9680000000001</v>
      </c>
      <c r="V74" s="325">
        <v>1088.9229999999998</v>
      </c>
      <c r="W74" s="325">
        <v>1092.8590000000002</v>
      </c>
      <c r="X74" s="325">
        <v>1090.3979999999999</v>
      </c>
      <c r="Y74" s="325">
        <v>1090.8619999999999</v>
      </c>
      <c r="Z74" s="391" t="s">
        <v>2737</v>
      </c>
      <c r="AA74" s="391" t="s">
        <v>2780</v>
      </c>
      <c r="AB74" s="207" t="s">
        <v>10</v>
      </c>
      <c r="AC74" s="327" t="s">
        <v>151</v>
      </c>
      <c r="AD74" s="327" t="s">
        <v>1208</v>
      </c>
      <c r="AE74" s="327" t="s">
        <v>111</v>
      </c>
      <c r="AF74" s="327" t="s">
        <v>3412</v>
      </c>
      <c r="AG74" s="327" t="s">
        <v>1209</v>
      </c>
      <c r="AH74" s="328">
        <v>31146</v>
      </c>
      <c r="AI74" s="328" t="s">
        <v>871</v>
      </c>
      <c r="AJ74" s="328" t="s">
        <v>871</v>
      </c>
      <c r="AK74" s="329">
        <v>0.30</v>
      </c>
      <c r="AL74" s="386"/>
    </row>
    <row r="75" spans="2:38" ht="12.75" customHeight="1" outlineLevel="1">
      <c r="B75" s="205" t="s">
        <v>600</v>
      </c>
      <c r="C75" s="205" t="s">
        <v>147</v>
      </c>
      <c r="D75" s="205" t="s">
        <v>3043</v>
      </c>
      <c r="E75" s="629" t="s">
        <v>991</v>
      </c>
      <c r="F75" s="324">
        <v>739.19100000000003</v>
      </c>
      <c r="G75" s="325">
        <v>377.35550000000001</v>
      </c>
      <c r="H75" s="325">
        <v>0</v>
      </c>
      <c r="I75" s="325">
        <v>0</v>
      </c>
      <c r="J75" s="325">
        <v>0</v>
      </c>
      <c r="K75" s="325">
        <v>0</v>
      </c>
      <c r="L75" s="325">
        <v>0</v>
      </c>
      <c r="M75" s="325">
        <v>0</v>
      </c>
      <c r="N75" s="325">
        <v>0</v>
      </c>
      <c r="O75" s="325">
        <v>0</v>
      </c>
      <c r="P75" s="325">
        <v>0</v>
      </c>
      <c r="Q75" s="325">
        <v>0</v>
      </c>
      <c r="R75" s="325">
        <v>0</v>
      </c>
      <c r="S75" s="325">
        <v>0</v>
      </c>
      <c r="T75" s="325">
        <v>0</v>
      </c>
      <c r="U75" s="325">
        <v>0</v>
      </c>
      <c r="V75" s="325">
        <v>0</v>
      </c>
      <c r="W75" s="325">
        <v>0</v>
      </c>
      <c r="X75" s="325">
        <v>0</v>
      </c>
      <c r="Y75" s="325">
        <v>0</v>
      </c>
      <c r="Z75" s="391" t="s">
        <v>2738</v>
      </c>
      <c r="AA75" s="391" t="s">
        <v>2740</v>
      </c>
      <c r="AB75" s="207" t="s">
        <v>10</v>
      </c>
      <c r="AC75" s="327" t="s">
        <v>151</v>
      </c>
      <c r="AD75" s="327" t="s">
        <v>1208</v>
      </c>
      <c r="AE75" s="327" t="s">
        <v>111</v>
      </c>
      <c r="AF75" s="207" t="s">
        <v>1222</v>
      </c>
      <c r="AG75" s="327" t="s">
        <v>1209</v>
      </c>
      <c r="AH75" s="328">
        <v>31154</v>
      </c>
      <c r="AI75" s="328" t="s">
        <v>871</v>
      </c>
      <c r="AJ75" s="328" t="s">
        <v>871</v>
      </c>
      <c r="AK75" s="329">
        <v>0.28000000000000003</v>
      </c>
      <c r="AL75" s="386"/>
    </row>
    <row r="76" spans="2:38" ht="12.75" customHeight="1" outlineLevel="1">
      <c r="B76" s="205" t="s">
        <v>508</v>
      </c>
      <c r="C76" s="205" t="s">
        <v>147</v>
      </c>
      <c r="D76" s="205" t="s">
        <v>2951</v>
      </c>
      <c r="E76" s="629" t="s">
        <v>934</v>
      </c>
      <c r="F76" s="324">
        <v>277.65000000000089</v>
      </c>
      <c r="G76" s="325">
        <v>250.5500000000016</v>
      </c>
      <c r="H76" s="325">
        <v>135.21716666666734</v>
      </c>
      <c r="I76" s="325">
        <v>98.328112903225659</v>
      </c>
      <c r="J76" s="325">
        <v>49.354387096774119</v>
      </c>
      <c r="K76" s="325">
        <v>206.43100000000004</v>
      </c>
      <c r="L76" s="325">
        <v>379.31199999999995</v>
      </c>
      <c r="M76" s="325">
        <v>379.322</v>
      </c>
      <c r="N76" s="325">
        <v>379.20899999999995</v>
      </c>
      <c r="O76" s="325">
        <v>380.59599999999995</v>
      </c>
      <c r="P76" s="325">
        <v>379.04400000000004</v>
      </c>
      <c r="Q76" s="325">
        <v>379.25699999999995</v>
      </c>
      <c r="R76" s="325">
        <v>379.31199999999995</v>
      </c>
      <c r="S76" s="325">
        <v>380.67399999999998</v>
      </c>
      <c r="T76" s="325">
        <v>379.18099999999993</v>
      </c>
      <c r="U76" s="325">
        <v>379.09399999999994</v>
      </c>
      <c r="V76" s="325">
        <v>379.04400000000004</v>
      </c>
      <c r="W76" s="325">
        <v>380.77699999999999</v>
      </c>
      <c r="X76" s="325">
        <v>379.322</v>
      </c>
      <c r="Y76" s="325">
        <v>379.20899999999995</v>
      </c>
      <c r="Z76" s="391" t="s">
        <v>2737</v>
      </c>
      <c r="AA76" s="391" t="s">
        <v>2780</v>
      </c>
      <c r="AB76" s="207" t="s">
        <v>10</v>
      </c>
      <c r="AC76" s="327" t="s">
        <v>151</v>
      </c>
      <c r="AD76" s="327" t="s">
        <v>1208</v>
      </c>
      <c r="AE76" s="327" t="s">
        <v>111</v>
      </c>
      <c r="AF76" s="327" t="s">
        <v>1294</v>
      </c>
      <c r="AG76" s="327" t="s">
        <v>1209</v>
      </c>
      <c r="AH76" s="328">
        <v>30288</v>
      </c>
      <c r="AI76" s="328" t="s">
        <v>871</v>
      </c>
      <c r="AJ76" s="328" t="s">
        <v>871</v>
      </c>
      <c r="AK76" s="329">
        <v>0.10</v>
      </c>
      <c r="AL76" s="386"/>
    </row>
    <row r="77" spans="2:38" ht="12.75" customHeight="1" outlineLevel="1">
      <c r="B77" s="205" t="s">
        <v>601</v>
      </c>
      <c r="C77" s="205" t="s">
        <v>147</v>
      </c>
      <c r="D77" s="205" t="s">
        <v>3044</v>
      </c>
      <c r="E77" s="629" t="s">
        <v>1133</v>
      </c>
      <c r="F77" s="324">
        <v>3924.7559999999999</v>
      </c>
      <c r="G77" s="325">
        <v>2751.1669999999999</v>
      </c>
      <c r="H77" s="325">
        <v>2083.8485000000001</v>
      </c>
      <c r="I77" s="325">
        <v>1979.8074999999999</v>
      </c>
      <c r="J77" s="325">
        <v>1344.2225000000001</v>
      </c>
      <c r="K77" s="325">
        <v>0</v>
      </c>
      <c r="L77" s="325">
        <v>0</v>
      </c>
      <c r="M77" s="325">
        <v>0</v>
      </c>
      <c r="N77" s="325">
        <v>0</v>
      </c>
      <c r="O77" s="325">
        <v>0</v>
      </c>
      <c r="P77" s="325">
        <v>0</v>
      </c>
      <c r="Q77" s="325">
        <v>0</v>
      </c>
      <c r="R77" s="325">
        <v>0</v>
      </c>
      <c r="S77" s="325">
        <v>0</v>
      </c>
      <c r="T77" s="325">
        <v>0</v>
      </c>
      <c r="U77" s="325">
        <v>0</v>
      </c>
      <c r="V77" s="325">
        <v>0</v>
      </c>
      <c r="W77" s="325">
        <v>0</v>
      </c>
      <c r="X77" s="325">
        <v>0</v>
      </c>
      <c r="Y77" s="325">
        <v>0</v>
      </c>
      <c r="Z77" s="391" t="s">
        <v>2738</v>
      </c>
      <c r="AA77" s="391" t="s">
        <v>2740</v>
      </c>
      <c r="AB77" s="207" t="s">
        <v>10</v>
      </c>
      <c r="AC77" s="327" t="s">
        <v>151</v>
      </c>
      <c r="AD77" s="327" t="s">
        <v>1208</v>
      </c>
      <c r="AE77" s="327" t="s">
        <v>111</v>
      </c>
      <c r="AF77" s="327" t="s">
        <v>1237</v>
      </c>
      <c r="AG77" s="327" t="s">
        <v>1209</v>
      </c>
      <c r="AH77" s="328">
        <v>31154</v>
      </c>
      <c r="AI77" s="328">
        <v>42002</v>
      </c>
      <c r="AJ77" s="328" t="s">
        <v>871</v>
      </c>
      <c r="AK77" s="329">
        <v>0.975</v>
      </c>
      <c r="AL77" s="386"/>
    </row>
    <row r="78" spans="2:38" ht="12.75" customHeight="1" outlineLevel="1">
      <c r="B78" s="205" t="s">
        <v>602</v>
      </c>
      <c r="C78" s="205" t="s">
        <v>147</v>
      </c>
      <c r="D78" s="205" t="s">
        <v>3045</v>
      </c>
      <c r="E78" s="629" t="s">
        <v>992</v>
      </c>
      <c r="F78" s="324">
        <v>5357.2895600000011</v>
      </c>
      <c r="G78" s="325">
        <v>3418.8794499999908</v>
      </c>
      <c r="H78" s="325">
        <v>2298.7918900000022</v>
      </c>
      <c r="I78" s="325">
        <v>2183.8001500000028</v>
      </c>
      <c r="J78" s="325">
        <v>1502.4296700000018</v>
      </c>
      <c r="K78" s="325">
        <v>914.25413684800333</v>
      </c>
      <c r="L78" s="325">
        <v>0</v>
      </c>
      <c r="M78" s="325">
        <v>0</v>
      </c>
      <c r="N78" s="325">
        <v>0</v>
      </c>
      <c r="O78" s="325">
        <v>0</v>
      </c>
      <c r="P78" s="325">
        <v>0</v>
      </c>
      <c r="Q78" s="325">
        <v>0</v>
      </c>
      <c r="R78" s="325">
        <v>0</v>
      </c>
      <c r="S78" s="325">
        <v>0</v>
      </c>
      <c r="T78" s="325">
        <v>0</v>
      </c>
      <c r="U78" s="325">
        <v>0</v>
      </c>
      <c r="V78" s="325">
        <v>0</v>
      </c>
      <c r="W78" s="325">
        <v>0</v>
      </c>
      <c r="X78" s="325">
        <v>0</v>
      </c>
      <c r="Y78" s="325">
        <v>0</v>
      </c>
      <c r="Z78" s="391" t="s">
        <v>2738</v>
      </c>
      <c r="AA78" s="391" t="s">
        <v>2740</v>
      </c>
      <c r="AB78" s="207" t="s">
        <v>10</v>
      </c>
      <c r="AC78" s="327" t="s">
        <v>151</v>
      </c>
      <c r="AD78" s="327" t="s">
        <v>1208</v>
      </c>
      <c r="AE78" s="327" t="s">
        <v>111</v>
      </c>
      <c r="AF78" s="327" t="s">
        <v>1358</v>
      </c>
      <c r="AG78" s="327" t="s">
        <v>1209</v>
      </c>
      <c r="AH78" s="328">
        <v>31154</v>
      </c>
      <c r="AI78" s="328" t="s">
        <v>871</v>
      </c>
      <c r="AJ78" s="328" t="s">
        <v>871</v>
      </c>
      <c r="AK78" s="329">
        <v>1</v>
      </c>
      <c r="AL78" s="386"/>
    </row>
    <row r="79" spans="2:38" ht="12.75" customHeight="1" outlineLevel="1">
      <c r="B79" s="205" t="s">
        <v>512</v>
      </c>
      <c r="C79" s="205" t="s">
        <v>147</v>
      </c>
      <c r="D79" s="205" t="s">
        <v>2955</v>
      </c>
      <c r="E79" s="629" t="s">
        <v>938</v>
      </c>
      <c r="F79" s="324">
        <v>3891.8360000000002</v>
      </c>
      <c r="G79" s="325">
        <v>2946.3184999999999</v>
      </c>
      <c r="H79" s="325">
        <v>1067.7049999999999</v>
      </c>
      <c r="I79" s="325">
        <v>0</v>
      </c>
      <c r="J79" s="325">
        <v>0</v>
      </c>
      <c r="K79" s="325">
        <v>0</v>
      </c>
      <c r="L79" s="325">
        <v>0</v>
      </c>
      <c r="M79" s="325">
        <v>0</v>
      </c>
      <c r="N79" s="325">
        <v>0</v>
      </c>
      <c r="O79" s="325">
        <v>0</v>
      </c>
      <c r="P79" s="325">
        <v>0</v>
      </c>
      <c r="Q79" s="325">
        <v>0</v>
      </c>
      <c r="R79" s="325">
        <v>0</v>
      </c>
      <c r="S79" s="325">
        <v>0</v>
      </c>
      <c r="T79" s="325">
        <v>0</v>
      </c>
      <c r="U79" s="325">
        <v>0</v>
      </c>
      <c r="V79" s="325">
        <v>0</v>
      </c>
      <c r="W79" s="325">
        <v>0</v>
      </c>
      <c r="X79" s="325">
        <v>0</v>
      </c>
      <c r="Y79" s="325">
        <v>0</v>
      </c>
      <c r="Z79" s="391" t="s">
        <v>2738</v>
      </c>
      <c r="AA79" s="391" t="s">
        <v>2740</v>
      </c>
      <c r="AB79" s="207" t="s">
        <v>10</v>
      </c>
      <c r="AC79" s="327" t="s">
        <v>151</v>
      </c>
      <c r="AD79" s="327" t="s">
        <v>1208</v>
      </c>
      <c r="AE79" s="327" t="s">
        <v>111</v>
      </c>
      <c r="AF79" s="327" t="s">
        <v>1210</v>
      </c>
      <c r="AG79" s="327" t="s">
        <v>1209</v>
      </c>
      <c r="AH79" s="328">
        <v>30418</v>
      </c>
      <c r="AI79" s="328">
        <v>41374</v>
      </c>
      <c r="AJ79" s="328" t="s">
        <v>871</v>
      </c>
      <c r="AK79" s="329">
        <v>0.60</v>
      </c>
      <c r="AL79" s="386"/>
    </row>
    <row r="80" spans="2:38" ht="12.75" customHeight="1" outlineLevel="1">
      <c r="B80" s="205" t="s">
        <v>544</v>
      </c>
      <c r="C80" s="205" t="s">
        <v>147</v>
      </c>
      <c r="D80" s="205" t="s">
        <v>2987</v>
      </c>
      <c r="E80" s="629" t="s">
        <v>963</v>
      </c>
      <c r="F80" s="324">
        <v>391262.09399999998</v>
      </c>
      <c r="G80" s="325">
        <v>401851.17024999997</v>
      </c>
      <c r="H80" s="325">
        <v>406443.98599999998</v>
      </c>
      <c r="I80" s="325">
        <v>385057.90</v>
      </c>
      <c r="J80" s="325">
        <v>403217.60749999998</v>
      </c>
      <c r="K80" s="325">
        <v>393706.37050000002</v>
      </c>
      <c r="L80" s="325">
        <v>397320.96899999998</v>
      </c>
      <c r="M80" s="325">
        <v>124598.57199999999</v>
      </c>
      <c r="N80" s="325">
        <v>0</v>
      </c>
      <c r="O80" s="325">
        <v>0</v>
      </c>
      <c r="P80" s="325">
        <v>0</v>
      </c>
      <c r="Q80" s="325">
        <v>0</v>
      </c>
      <c r="R80" s="325">
        <v>0</v>
      </c>
      <c r="S80" s="325">
        <v>0</v>
      </c>
      <c r="T80" s="325">
        <v>0</v>
      </c>
      <c r="U80" s="325">
        <v>0</v>
      </c>
      <c r="V80" s="325">
        <v>0</v>
      </c>
      <c r="W80" s="325">
        <v>0</v>
      </c>
      <c r="X80" s="325">
        <v>0</v>
      </c>
      <c r="Y80" s="325">
        <v>0</v>
      </c>
      <c r="Z80" s="391" t="s">
        <v>2737</v>
      </c>
      <c r="AA80" s="391" t="s">
        <v>2739</v>
      </c>
      <c r="AB80" s="207" t="s">
        <v>8</v>
      </c>
      <c r="AC80" s="327" t="s">
        <v>151</v>
      </c>
      <c r="AD80" s="327" t="s">
        <v>1208</v>
      </c>
      <c r="AE80" s="327" t="s">
        <v>111</v>
      </c>
      <c r="AF80" s="327" t="s">
        <v>1231</v>
      </c>
      <c r="AG80" s="327" t="s">
        <v>1209</v>
      </c>
      <c r="AH80" s="328">
        <v>30977</v>
      </c>
      <c r="AI80" s="328" t="s">
        <v>871</v>
      </c>
      <c r="AJ80" s="328" t="s">
        <v>871</v>
      </c>
      <c r="AK80" s="329">
        <v>54.90</v>
      </c>
      <c r="AL80" s="386"/>
    </row>
    <row r="81" spans="2:38" ht="12.75" customHeight="1" outlineLevel="1">
      <c r="B81" s="205" t="s">
        <v>631</v>
      </c>
      <c r="C81" s="205" t="s">
        <v>147</v>
      </c>
      <c r="D81" s="205" t="s">
        <v>3074</v>
      </c>
      <c r="E81" s="629" t="s">
        <v>1019</v>
      </c>
      <c r="F81" s="324">
        <v>4306.2864999999993</v>
      </c>
      <c r="G81" s="325">
        <v>4497.5407999999998</v>
      </c>
      <c r="H81" s="325">
        <v>3596.4591999999993</v>
      </c>
      <c r="I81" s="325">
        <v>3253.3394000000003</v>
      </c>
      <c r="J81" s="325">
        <v>1985.8453999999986</v>
      </c>
      <c r="K81" s="325">
        <v>0</v>
      </c>
      <c r="L81" s="325">
        <v>0</v>
      </c>
      <c r="M81" s="325">
        <v>0</v>
      </c>
      <c r="N81" s="325">
        <v>0</v>
      </c>
      <c r="O81" s="325">
        <v>0</v>
      </c>
      <c r="P81" s="325">
        <v>0</v>
      </c>
      <c r="Q81" s="325">
        <v>0</v>
      </c>
      <c r="R81" s="325">
        <v>0</v>
      </c>
      <c r="S81" s="325">
        <v>0</v>
      </c>
      <c r="T81" s="325">
        <v>0</v>
      </c>
      <c r="U81" s="325">
        <v>0</v>
      </c>
      <c r="V81" s="325">
        <v>0</v>
      </c>
      <c r="W81" s="325">
        <v>0</v>
      </c>
      <c r="X81" s="325">
        <v>0</v>
      </c>
      <c r="Y81" s="325">
        <v>0</v>
      </c>
      <c r="Z81" s="391" t="s">
        <v>2738</v>
      </c>
      <c r="AA81" s="391" t="s">
        <v>2740</v>
      </c>
      <c r="AB81" s="207" t="s">
        <v>8</v>
      </c>
      <c r="AC81" s="327" t="s">
        <v>151</v>
      </c>
      <c r="AD81" s="327" t="s">
        <v>1208</v>
      </c>
      <c r="AE81" s="327" t="s">
        <v>111</v>
      </c>
      <c r="AF81" s="327" t="s">
        <v>1231</v>
      </c>
      <c r="AG81" s="327" t="s">
        <v>1209</v>
      </c>
      <c r="AH81" s="328">
        <v>35823</v>
      </c>
      <c r="AI81" s="328">
        <v>40171</v>
      </c>
      <c r="AJ81" s="328" t="s">
        <v>871</v>
      </c>
      <c r="AK81" s="329">
        <v>5</v>
      </c>
      <c r="AL81" s="386"/>
    </row>
    <row r="82" spans="2:38" ht="12.75" customHeight="1" outlineLevel="1">
      <c r="B82" s="205" t="s">
        <v>531</v>
      </c>
      <c r="C82" s="205" t="s">
        <v>147</v>
      </c>
      <c r="D82" s="205" t="s">
        <v>2974</v>
      </c>
      <c r="E82" s="629" t="s">
        <v>2861</v>
      </c>
      <c r="F82" s="324">
        <v>2513.1365000000001</v>
      </c>
      <c r="G82" s="325">
        <v>1883.4005</v>
      </c>
      <c r="H82" s="325">
        <v>1611.739</v>
      </c>
      <c r="I82" s="325">
        <v>1254.6034999999999</v>
      </c>
      <c r="J82" s="325">
        <v>0</v>
      </c>
      <c r="K82" s="325">
        <v>0</v>
      </c>
      <c r="L82" s="325">
        <v>0</v>
      </c>
      <c r="M82" s="325">
        <v>0</v>
      </c>
      <c r="N82" s="325">
        <v>0</v>
      </c>
      <c r="O82" s="325">
        <v>0</v>
      </c>
      <c r="P82" s="325">
        <v>0</v>
      </c>
      <c r="Q82" s="325">
        <v>0</v>
      </c>
      <c r="R82" s="325">
        <v>0</v>
      </c>
      <c r="S82" s="325">
        <v>0</v>
      </c>
      <c r="T82" s="325">
        <v>0</v>
      </c>
      <c r="U82" s="325">
        <v>0</v>
      </c>
      <c r="V82" s="325">
        <v>0</v>
      </c>
      <c r="W82" s="325">
        <v>0</v>
      </c>
      <c r="X82" s="325">
        <v>0</v>
      </c>
      <c r="Y82" s="325">
        <v>0</v>
      </c>
      <c r="Z82" s="391" t="s">
        <v>2738</v>
      </c>
      <c r="AA82" s="391" t="s">
        <v>2740</v>
      </c>
      <c r="AB82" s="207" t="s">
        <v>10</v>
      </c>
      <c r="AC82" s="327" t="s">
        <v>151</v>
      </c>
      <c r="AD82" s="327" t="s">
        <v>1208</v>
      </c>
      <c r="AE82" s="327" t="s">
        <v>111</v>
      </c>
      <c r="AF82" s="327" t="s">
        <v>1216</v>
      </c>
      <c r="AG82" s="327" t="s">
        <v>1209</v>
      </c>
      <c r="AH82" s="328">
        <v>30859</v>
      </c>
      <c r="AI82" s="328" t="s">
        <v>871</v>
      </c>
      <c r="AJ82" s="328" t="s">
        <v>871</v>
      </c>
      <c r="AK82" s="329">
        <v>0.59399999999999997</v>
      </c>
      <c r="AL82" s="386"/>
    </row>
    <row r="83" spans="2:38" ht="12.75" customHeight="1" outlineLevel="1">
      <c r="B83" s="205" t="s">
        <v>539</v>
      </c>
      <c r="C83" s="205" t="s">
        <v>147</v>
      </c>
      <c r="D83" s="205" t="s">
        <v>2982</v>
      </c>
      <c r="E83" s="629" t="s">
        <v>2824</v>
      </c>
      <c r="F83" s="324">
        <v>14373.550500000001</v>
      </c>
      <c r="G83" s="325">
        <v>7062.09</v>
      </c>
      <c r="H83" s="325">
        <v>4221.9484999999995</v>
      </c>
      <c r="I83" s="325">
        <v>2885.2760000000003</v>
      </c>
      <c r="J83" s="325">
        <v>847.12568333200011</v>
      </c>
      <c r="K83" s="325">
        <v>11990.312000000002</v>
      </c>
      <c r="L83" s="325">
        <v>8986.6410000000014</v>
      </c>
      <c r="M83" s="325">
        <v>8977.7080000000005</v>
      </c>
      <c r="N83" s="325">
        <v>1164.9610000000002</v>
      </c>
      <c r="O83" s="325">
        <v>0</v>
      </c>
      <c r="P83" s="325">
        <v>0</v>
      </c>
      <c r="Q83" s="325">
        <v>0</v>
      </c>
      <c r="R83" s="325">
        <v>0</v>
      </c>
      <c r="S83" s="325">
        <v>0</v>
      </c>
      <c r="T83" s="325">
        <v>0</v>
      </c>
      <c r="U83" s="325">
        <v>0</v>
      </c>
      <c r="V83" s="325">
        <v>0</v>
      </c>
      <c r="W83" s="325">
        <v>0</v>
      </c>
      <c r="X83" s="325">
        <v>0</v>
      </c>
      <c r="Y83" s="325">
        <v>0</v>
      </c>
      <c r="Z83" s="391" t="s">
        <v>2737</v>
      </c>
      <c r="AA83" s="391" t="s">
        <v>2739</v>
      </c>
      <c r="AB83" s="207" t="s">
        <v>10</v>
      </c>
      <c r="AC83" s="327" t="s">
        <v>151</v>
      </c>
      <c r="AD83" s="327" t="s">
        <v>1208</v>
      </c>
      <c r="AE83" s="327" t="s">
        <v>111</v>
      </c>
      <c r="AF83" s="327" t="s">
        <v>1216</v>
      </c>
      <c r="AG83" s="327" t="s">
        <v>1209</v>
      </c>
      <c r="AH83" s="328">
        <v>30925</v>
      </c>
      <c r="AI83" s="328" t="s">
        <v>871</v>
      </c>
      <c r="AJ83" s="328" t="s">
        <v>871</v>
      </c>
      <c r="AK83" s="329">
        <v>6.10</v>
      </c>
      <c r="AL83" s="386"/>
    </row>
    <row r="84" spans="2:38" ht="12.75" customHeight="1" outlineLevel="1">
      <c r="B84" s="205" t="s">
        <v>540</v>
      </c>
      <c r="C84" s="205" t="s">
        <v>147</v>
      </c>
      <c r="D84" s="205" t="s">
        <v>2983</v>
      </c>
      <c r="E84" s="629" t="s">
        <v>2825</v>
      </c>
      <c r="F84" s="324">
        <v>15351.528</v>
      </c>
      <c r="G84" s="325">
        <v>7978.85275</v>
      </c>
      <c r="H84" s="325">
        <v>5076.2340000000004</v>
      </c>
      <c r="I84" s="325">
        <v>3283.201</v>
      </c>
      <c r="J84" s="325">
        <v>1068.6074999999999</v>
      </c>
      <c r="K84" s="325">
        <v>12815.39</v>
      </c>
      <c r="L84" s="325">
        <v>9057.0950000000012</v>
      </c>
      <c r="M84" s="325">
        <v>9047.9459999999999</v>
      </c>
      <c r="N84" s="325">
        <v>786.62700000000007</v>
      </c>
      <c r="O84" s="325">
        <v>0</v>
      </c>
      <c r="P84" s="325">
        <v>0</v>
      </c>
      <c r="Q84" s="325">
        <v>0</v>
      </c>
      <c r="R84" s="325">
        <v>0</v>
      </c>
      <c r="S84" s="325">
        <v>0</v>
      </c>
      <c r="T84" s="325">
        <v>0</v>
      </c>
      <c r="U84" s="325">
        <v>0</v>
      </c>
      <c r="V84" s="325">
        <v>0</v>
      </c>
      <c r="W84" s="325">
        <v>0</v>
      </c>
      <c r="X84" s="325">
        <v>0</v>
      </c>
      <c r="Y84" s="325">
        <v>0</v>
      </c>
      <c r="Z84" s="391" t="s">
        <v>2737</v>
      </c>
      <c r="AA84" s="391" t="s">
        <v>2739</v>
      </c>
      <c r="AB84" s="207" t="s">
        <v>10</v>
      </c>
      <c r="AC84" s="327" t="s">
        <v>151</v>
      </c>
      <c r="AD84" s="327" t="s">
        <v>1208</v>
      </c>
      <c r="AE84" s="327" t="s">
        <v>111</v>
      </c>
      <c r="AF84" s="327" t="s">
        <v>1216</v>
      </c>
      <c r="AG84" s="327" t="s">
        <v>1209</v>
      </c>
      <c r="AH84" s="328">
        <v>30925</v>
      </c>
      <c r="AI84" s="328" t="s">
        <v>871</v>
      </c>
      <c r="AJ84" s="328" t="s">
        <v>871</v>
      </c>
      <c r="AK84" s="329">
        <v>8.6999999999999993</v>
      </c>
      <c r="AL84" s="386"/>
    </row>
    <row r="85" spans="2:38" ht="12.75" customHeight="1" outlineLevel="1">
      <c r="B85" s="205" t="s">
        <v>606</v>
      </c>
      <c r="C85" s="205" t="s">
        <v>147</v>
      </c>
      <c r="D85" s="205" t="s">
        <v>3049</v>
      </c>
      <c r="E85" s="629" t="s">
        <v>996</v>
      </c>
      <c r="F85" s="324">
        <v>3029.7820000000002</v>
      </c>
      <c r="G85" s="325">
        <v>746.99475000000007</v>
      </c>
      <c r="H85" s="325">
        <v>915.0859999999999</v>
      </c>
      <c r="I85" s="325">
        <v>470.86450000000002</v>
      </c>
      <c r="J85" s="325">
        <v>208.51049999999998</v>
      </c>
      <c r="K85" s="325">
        <v>947.16100000000017</v>
      </c>
      <c r="L85" s="325">
        <v>2510.1449999999995</v>
      </c>
      <c r="M85" s="325">
        <v>2511.1920000000005</v>
      </c>
      <c r="N85" s="325">
        <v>2511.9180000000001</v>
      </c>
      <c r="O85" s="325">
        <v>2524.6550000000002</v>
      </c>
      <c r="P85" s="325">
        <v>2511.8710000000001</v>
      </c>
      <c r="Q85" s="325">
        <v>2511.62</v>
      </c>
      <c r="R85" s="325">
        <v>2510.1449999999995</v>
      </c>
      <c r="S85" s="325">
        <v>2526.2170000000006</v>
      </c>
      <c r="T85" s="325">
        <v>2511.6200000000008</v>
      </c>
      <c r="U85" s="325">
        <v>2510.4969999999998</v>
      </c>
      <c r="V85" s="325">
        <v>2511.8710000000001</v>
      </c>
      <c r="W85" s="325">
        <v>2524.444</v>
      </c>
      <c r="X85" s="325">
        <v>2511.1920000000005</v>
      </c>
      <c r="Y85" s="325">
        <v>2511.9180000000001</v>
      </c>
      <c r="Z85" s="391" t="s">
        <v>2737</v>
      </c>
      <c r="AA85" s="391" t="s">
        <v>2739</v>
      </c>
      <c r="AB85" s="207" t="s">
        <v>10</v>
      </c>
      <c r="AC85" s="327" t="s">
        <v>151</v>
      </c>
      <c r="AD85" s="327" t="s">
        <v>1208</v>
      </c>
      <c r="AE85" s="327" t="s">
        <v>111</v>
      </c>
      <c r="AF85" s="327" t="s">
        <v>1245</v>
      </c>
      <c r="AG85" s="327" t="s">
        <v>1209</v>
      </c>
      <c r="AH85" s="328">
        <v>31202</v>
      </c>
      <c r="AI85" s="328" t="s">
        <v>871</v>
      </c>
      <c r="AJ85" s="328" t="s">
        <v>871</v>
      </c>
      <c r="AK85" s="329">
        <v>0.48</v>
      </c>
      <c r="AL85" s="386"/>
    </row>
    <row r="86" spans="2:38" ht="12.75" customHeight="1" outlineLevel="1">
      <c r="B86" s="205" t="s">
        <v>560</v>
      </c>
      <c r="C86" s="205" t="s">
        <v>147</v>
      </c>
      <c r="D86" s="205" t="s">
        <v>3003</v>
      </c>
      <c r="E86" s="629" t="s">
        <v>969</v>
      </c>
      <c r="F86" s="324">
        <v>17882.093322895998</v>
      </c>
      <c r="G86" s="325">
        <v>14295.724499796268</v>
      </c>
      <c r="H86" s="325">
        <v>6330.2945</v>
      </c>
      <c r="I86" s="325">
        <v>5141.4454999999998</v>
      </c>
      <c r="J86" s="325">
        <v>4840.5647500000005</v>
      </c>
      <c r="K86" s="325">
        <v>15457.860000000002</v>
      </c>
      <c r="L86" s="325">
        <v>0</v>
      </c>
      <c r="M86" s="325">
        <v>0</v>
      </c>
      <c r="N86" s="325">
        <v>0</v>
      </c>
      <c r="O86" s="325">
        <v>0</v>
      </c>
      <c r="P86" s="325">
        <v>0</v>
      </c>
      <c r="Q86" s="325">
        <v>0</v>
      </c>
      <c r="R86" s="325">
        <v>0</v>
      </c>
      <c r="S86" s="325">
        <v>0</v>
      </c>
      <c r="T86" s="325">
        <v>0</v>
      </c>
      <c r="U86" s="325">
        <v>0</v>
      </c>
      <c r="V86" s="325">
        <v>0</v>
      </c>
      <c r="W86" s="325">
        <v>0</v>
      </c>
      <c r="X86" s="325">
        <v>0</v>
      </c>
      <c r="Y86" s="325">
        <v>0</v>
      </c>
      <c r="Z86" s="391" t="s">
        <v>2737</v>
      </c>
      <c r="AA86" s="391" t="s">
        <v>2739</v>
      </c>
      <c r="AB86" s="207" t="s">
        <v>10</v>
      </c>
      <c r="AC86" s="327" t="s">
        <v>151</v>
      </c>
      <c r="AD86" s="327" t="s">
        <v>1208</v>
      </c>
      <c r="AE86" s="327" t="s">
        <v>111</v>
      </c>
      <c r="AF86" s="327" t="s">
        <v>1235</v>
      </c>
      <c r="AG86" s="327" t="s">
        <v>1209</v>
      </c>
      <c r="AH86" s="328">
        <v>31020</v>
      </c>
      <c r="AI86" s="328" t="s">
        <v>871</v>
      </c>
      <c r="AJ86" s="328" t="s">
        <v>871</v>
      </c>
      <c r="AK86" s="329">
        <v>3.60</v>
      </c>
      <c r="AL86" s="386"/>
    </row>
    <row r="87" spans="2:38" ht="12.75" customHeight="1" outlineLevel="1">
      <c r="B87" s="205" t="s">
        <v>511</v>
      </c>
      <c r="C87" s="205" t="s">
        <v>147</v>
      </c>
      <c r="D87" s="205" t="s">
        <v>2954</v>
      </c>
      <c r="E87" s="629" t="s">
        <v>937</v>
      </c>
      <c r="F87" s="324">
        <v>265.64648360000501</v>
      </c>
      <c r="G87" s="325">
        <v>0</v>
      </c>
      <c r="H87" s="325">
        <v>0</v>
      </c>
      <c r="I87" s="325">
        <v>0</v>
      </c>
      <c r="J87" s="325">
        <v>0</v>
      </c>
      <c r="K87" s="325">
        <v>0</v>
      </c>
      <c r="L87" s="325">
        <v>0</v>
      </c>
      <c r="M87" s="325">
        <v>0</v>
      </c>
      <c r="N87" s="325">
        <v>0</v>
      </c>
      <c r="O87" s="325">
        <v>0</v>
      </c>
      <c r="P87" s="325">
        <v>0</v>
      </c>
      <c r="Q87" s="325">
        <v>0</v>
      </c>
      <c r="R87" s="325">
        <v>0</v>
      </c>
      <c r="S87" s="325">
        <v>0</v>
      </c>
      <c r="T87" s="325">
        <v>0</v>
      </c>
      <c r="U87" s="325">
        <v>0</v>
      </c>
      <c r="V87" s="325">
        <v>0</v>
      </c>
      <c r="W87" s="325">
        <v>0</v>
      </c>
      <c r="X87" s="325">
        <v>0</v>
      </c>
      <c r="Y87" s="325">
        <v>0</v>
      </c>
      <c r="Z87" s="391" t="s">
        <v>2738</v>
      </c>
      <c r="AA87" s="391" t="s">
        <v>2740</v>
      </c>
      <c r="AB87" s="207" t="s">
        <v>10</v>
      </c>
      <c r="AC87" s="327" t="s">
        <v>151</v>
      </c>
      <c r="AD87" s="327" t="s">
        <v>1208</v>
      </c>
      <c r="AE87" s="327" t="s">
        <v>111</v>
      </c>
      <c r="AF87" s="327" t="s">
        <v>3407</v>
      </c>
      <c r="AG87" s="327" t="s">
        <v>1209</v>
      </c>
      <c r="AH87" s="328">
        <v>30328</v>
      </c>
      <c r="AI87" s="328" t="s">
        <v>871</v>
      </c>
      <c r="AJ87" s="328" t="s">
        <v>871</v>
      </c>
      <c r="AK87" s="329">
        <v>0.20799999999999999</v>
      </c>
      <c r="AL87" s="386"/>
    </row>
    <row r="88" spans="2:38" ht="12.75" customHeight="1" outlineLevel="1">
      <c r="B88" s="205" t="s">
        <v>502</v>
      </c>
      <c r="C88" s="205" t="s">
        <v>147</v>
      </c>
      <c r="D88" s="205" t="s">
        <v>2945</v>
      </c>
      <c r="E88" s="629" t="s">
        <v>928</v>
      </c>
      <c r="F88" s="324">
        <v>4185.0164999999688</v>
      </c>
      <c r="G88" s="325">
        <v>3000.5010000000129</v>
      </c>
      <c r="H88" s="325">
        <v>484.80599999999566</v>
      </c>
      <c r="I88" s="325">
        <v>0</v>
      </c>
      <c r="J88" s="325">
        <v>0</v>
      </c>
      <c r="K88" s="325">
        <v>0</v>
      </c>
      <c r="L88" s="325">
        <v>0</v>
      </c>
      <c r="M88" s="325">
        <v>0</v>
      </c>
      <c r="N88" s="325">
        <v>0</v>
      </c>
      <c r="O88" s="325">
        <v>0</v>
      </c>
      <c r="P88" s="325">
        <v>0</v>
      </c>
      <c r="Q88" s="325">
        <v>0</v>
      </c>
      <c r="R88" s="325">
        <v>0</v>
      </c>
      <c r="S88" s="325">
        <v>0</v>
      </c>
      <c r="T88" s="325">
        <v>0</v>
      </c>
      <c r="U88" s="325">
        <v>0</v>
      </c>
      <c r="V88" s="325">
        <v>0</v>
      </c>
      <c r="W88" s="325">
        <v>0</v>
      </c>
      <c r="X88" s="325">
        <v>0</v>
      </c>
      <c r="Y88" s="325">
        <v>0</v>
      </c>
      <c r="Z88" s="391" t="s">
        <v>2738</v>
      </c>
      <c r="AA88" s="391" t="s">
        <v>2740</v>
      </c>
      <c r="AB88" s="207" t="s">
        <v>10</v>
      </c>
      <c r="AC88" s="327" t="s">
        <v>151</v>
      </c>
      <c r="AD88" s="327" t="s">
        <v>1208</v>
      </c>
      <c r="AE88" s="327" t="s">
        <v>111</v>
      </c>
      <c r="AF88" s="327" t="s">
        <v>1306</v>
      </c>
      <c r="AG88" s="327" t="s">
        <v>1209</v>
      </c>
      <c r="AH88" s="328">
        <v>29740</v>
      </c>
      <c r="AI88" s="328">
        <v>41334</v>
      </c>
      <c r="AJ88" s="328" t="s">
        <v>871</v>
      </c>
      <c r="AK88" s="329">
        <v>0.50</v>
      </c>
      <c r="AL88" s="386"/>
    </row>
    <row r="89" spans="2:38" ht="12.75" customHeight="1" outlineLevel="1">
      <c r="B89" s="205" t="s">
        <v>515</v>
      </c>
      <c r="C89" s="205" t="s">
        <v>147</v>
      </c>
      <c r="D89" s="205" t="s">
        <v>2958</v>
      </c>
      <c r="E89" s="629" t="s">
        <v>941</v>
      </c>
      <c r="F89" s="324">
        <v>44.905777777778098</v>
      </c>
      <c r="G89" s="325">
        <v>7.7678462762659661</v>
      </c>
      <c r="H89" s="325">
        <v>7.8014137237339902</v>
      </c>
      <c r="I89" s="325">
        <v>0</v>
      </c>
      <c r="J89" s="325">
        <v>0</v>
      </c>
      <c r="K89" s="325">
        <v>19.073000000000004</v>
      </c>
      <c r="L89" s="325">
        <v>29.273999999999994</v>
      </c>
      <c r="M89" s="325">
        <v>29.260999999999996</v>
      </c>
      <c r="N89" s="325">
        <v>29.242000000000001</v>
      </c>
      <c r="O89" s="325">
        <v>29.262</v>
      </c>
      <c r="P89" s="325">
        <v>29.260999999999999</v>
      </c>
      <c r="Q89" s="325">
        <v>29.276</v>
      </c>
      <c r="R89" s="325">
        <v>29.273999999999994</v>
      </c>
      <c r="S89" s="325">
        <v>29.257999999999996</v>
      </c>
      <c r="T89" s="325">
        <v>29.235999999999997</v>
      </c>
      <c r="U89" s="325">
        <v>29.244</v>
      </c>
      <c r="V89" s="325">
        <v>29.260999999999999</v>
      </c>
      <c r="W89" s="325">
        <v>29.289999999999996</v>
      </c>
      <c r="X89" s="325">
        <v>29.260999999999996</v>
      </c>
      <c r="Y89" s="325">
        <v>29.242000000000001</v>
      </c>
      <c r="Z89" s="391" t="s">
        <v>2737</v>
      </c>
      <c r="AA89" s="391" t="s">
        <v>2739</v>
      </c>
      <c r="AB89" s="207" t="s">
        <v>10</v>
      </c>
      <c r="AC89" s="327" t="s">
        <v>151</v>
      </c>
      <c r="AD89" s="327" t="s">
        <v>1208</v>
      </c>
      <c r="AE89" s="327" t="s">
        <v>111</v>
      </c>
      <c r="AF89" s="327" t="s">
        <v>1216</v>
      </c>
      <c r="AG89" s="327" t="s">
        <v>1209</v>
      </c>
      <c r="AH89" s="328">
        <v>30585</v>
      </c>
      <c r="AI89" s="328" t="s">
        <v>871</v>
      </c>
      <c r="AJ89" s="328" t="s">
        <v>871</v>
      </c>
      <c r="AK89" s="329">
        <v>0.075</v>
      </c>
      <c r="AL89" s="386"/>
    </row>
    <row r="90" spans="2:38" ht="12.75" customHeight="1" outlineLevel="1">
      <c r="B90" s="205" t="s">
        <v>503</v>
      </c>
      <c r="C90" s="205" t="s">
        <v>147</v>
      </c>
      <c r="D90" s="205" t="s">
        <v>2946</v>
      </c>
      <c r="E90" s="629" t="s">
        <v>929</v>
      </c>
      <c r="F90" s="324">
        <v>200.13265065242101</v>
      </c>
      <c r="G90" s="325">
        <v>255.41914646409825</v>
      </c>
      <c r="H90" s="325">
        <v>303.47938750560093</v>
      </c>
      <c r="I90" s="325">
        <v>241.03128695652242</v>
      </c>
      <c r="J90" s="325">
        <v>241.76465217391495</v>
      </c>
      <c r="K90" s="325">
        <v>284.78334782608744</v>
      </c>
      <c r="L90" s="325">
        <v>343.92400000000004</v>
      </c>
      <c r="M90" s="325">
        <v>344.17599999999999</v>
      </c>
      <c r="N90" s="325">
        <v>344.31999999999994</v>
      </c>
      <c r="O90" s="325">
        <v>344.42400000000004</v>
      </c>
      <c r="P90" s="325">
        <v>343.70199999999994</v>
      </c>
      <c r="Q90" s="325">
        <v>343.76</v>
      </c>
      <c r="R90" s="325">
        <v>343.92400000000004</v>
      </c>
      <c r="S90" s="325">
        <v>344.75500000000005</v>
      </c>
      <c r="T90" s="325">
        <v>344.08200000000005</v>
      </c>
      <c r="U90" s="325">
        <v>343.99399999999997</v>
      </c>
      <c r="V90" s="325">
        <v>343.70199999999994</v>
      </c>
      <c r="W90" s="325">
        <v>344.35900000000004</v>
      </c>
      <c r="X90" s="325">
        <v>344.17599999999999</v>
      </c>
      <c r="Y90" s="325">
        <v>344.31999999999994</v>
      </c>
      <c r="Z90" s="391" t="s">
        <v>2737</v>
      </c>
      <c r="AA90" s="391" t="s">
        <v>2739</v>
      </c>
      <c r="AB90" s="207" t="s">
        <v>10</v>
      </c>
      <c r="AC90" s="327" t="s">
        <v>151</v>
      </c>
      <c r="AD90" s="327" t="s">
        <v>1208</v>
      </c>
      <c r="AE90" s="327" t="s">
        <v>111</v>
      </c>
      <c r="AF90" s="327" t="s">
        <v>1371</v>
      </c>
      <c r="AG90" s="327" t="s">
        <v>1209</v>
      </c>
      <c r="AH90" s="328">
        <v>29886</v>
      </c>
      <c r="AI90" s="328" t="s">
        <v>871</v>
      </c>
      <c r="AJ90" s="328" t="s">
        <v>871</v>
      </c>
      <c r="AK90" s="329">
        <v>0.10</v>
      </c>
      <c r="AL90" s="386"/>
    </row>
    <row r="91" spans="2:38" ht="12.75" customHeight="1" outlineLevel="1">
      <c r="B91" s="205" t="s">
        <v>609</v>
      </c>
      <c r="C91" s="205" t="s">
        <v>147</v>
      </c>
      <c r="D91" s="205" t="s">
        <v>3052</v>
      </c>
      <c r="E91" s="629" t="s">
        <v>2873</v>
      </c>
      <c r="F91" s="324">
        <v>14.007000000000097</v>
      </c>
      <c r="G91" s="325">
        <v>28.171999999999759</v>
      </c>
      <c r="H91" s="325">
        <v>0</v>
      </c>
      <c r="I91" s="325">
        <v>0</v>
      </c>
      <c r="J91" s="325">
        <v>1.8269999999999815</v>
      </c>
      <c r="K91" s="325">
        <v>0</v>
      </c>
      <c r="L91" s="325">
        <v>0</v>
      </c>
      <c r="M91" s="325">
        <v>0</v>
      </c>
      <c r="N91" s="325">
        <v>0</v>
      </c>
      <c r="O91" s="325">
        <v>0</v>
      </c>
      <c r="P91" s="325">
        <v>0</v>
      </c>
      <c r="Q91" s="325">
        <v>0</v>
      </c>
      <c r="R91" s="325">
        <v>0</v>
      </c>
      <c r="S91" s="325">
        <v>0</v>
      </c>
      <c r="T91" s="325">
        <v>0</v>
      </c>
      <c r="U91" s="325">
        <v>0</v>
      </c>
      <c r="V91" s="325">
        <v>0</v>
      </c>
      <c r="W91" s="325">
        <v>0</v>
      </c>
      <c r="X91" s="325">
        <v>0</v>
      </c>
      <c r="Y91" s="325">
        <v>0</v>
      </c>
      <c r="Z91" s="391" t="s">
        <v>2737</v>
      </c>
      <c r="AA91" s="391" t="s">
        <v>2739</v>
      </c>
      <c r="AB91" s="207" t="s">
        <v>10</v>
      </c>
      <c r="AC91" s="327" t="s">
        <v>151</v>
      </c>
      <c r="AD91" s="327" t="s">
        <v>1208</v>
      </c>
      <c r="AE91" s="327" t="s">
        <v>111</v>
      </c>
      <c r="AF91" s="327" t="s">
        <v>1247</v>
      </c>
      <c r="AG91" s="327" t="s">
        <v>1209</v>
      </c>
      <c r="AH91" s="328">
        <v>31230</v>
      </c>
      <c r="AI91" s="328" t="s">
        <v>871</v>
      </c>
      <c r="AJ91" s="328" t="s">
        <v>871</v>
      </c>
      <c r="AK91" s="329">
        <v>0.04</v>
      </c>
      <c r="AL91" s="386"/>
    </row>
    <row r="92" spans="2:38" ht="12.75" customHeight="1" outlineLevel="1">
      <c r="B92" s="205" t="s">
        <v>563</v>
      </c>
      <c r="C92" s="205" t="s">
        <v>147</v>
      </c>
      <c r="D92" s="205" t="s">
        <v>3006</v>
      </c>
      <c r="E92" s="629" t="s">
        <v>972</v>
      </c>
      <c r="F92" s="324">
        <v>185533.14850000001</v>
      </c>
      <c r="G92" s="325">
        <v>177703.33799999999</v>
      </c>
      <c r="H92" s="325">
        <v>186502.954</v>
      </c>
      <c r="I92" s="325">
        <v>190301.47249999997</v>
      </c>
      <c r="J92" s="325">
        <v>186010.05050000001</v>
      </c>
      <c r="K92" s="325">
        <v>185154.86800000002</v>
      </c>
      <c r="L92" s="325">
        <v>184525.45500000002</v>
      </c>
      <c r="M92" s="325">
        <v>184532.478</v>
      </c>
      <c r="N92" s="325">
        <v>184537.47399999999</v>
      </c>
      <c r="O92" s="325">
        <v>40295.808000000005</v>
      </c>
      <c r="P92" s="325">
        <v>0</v>
      </c>
      <c r="Q92" s="325">
        <v>0</v>
      </c>
      <c r="R92" s="325">
        <v>0</v>
      </c>
      <c r="S92" s="325">
        <v>0</v>
      </c>
      <c r="T92" s="325">
        <v>0</v>
      </c>
      <c r="U92" s="325">
        <v>0</v>
      </c>
      <c r="V92" s="325">
        <v>0</v>
      </c>
      <c r="W92" s="325">
        <v>0</v>
      </c>
      <c r="X92" s="325">
        <v>0</v>
      </c>
      <c r="Y92" s="325">
        <v>0</v>
      </c>
      <c r="Z92" s="391" t="s">
        <v>2737</v>
      </c>
      <c r="AA92" s="391" t="s">
        <v>2739</v>
      </c>
      <c r="AB92" s="207" t="s">
        <v>8</v>
      </c>
      <c r="AC92" s="327" t="s">
        <v>151</v>
      </c>
      <c r="AD92" s="327" t="s">
        <v>1208</v>
      </c>
      <c r="AE92" s="327" t="s">
        <v>111</v>
      </c>
      <c r="AF92" s="327" t="s">
        <v>3415</v>
      </c>
      <c r="AG92" s="327" t="s">
        <v>1209</v>
      </c>
      <c r="AH92" s="328">
        <v>31028</v>
      </c>
      <c r="AI92" s="328" t="s">
        <v>871</v>
      </c>
      <c r="AJ92" s="328" t="s">
        <v>871</v>
      </c>
      <c r="AK92" s="329">
        <v>25</v>
      </c>
      <c r="AL92" s="386"/>
    </row>
    <row r="93" spans="2:38" ht="12.75" customHeight="1" outlineLevel="1">
      <c r="B93" s="205" t="s">
        <v>535</v>
      </c>
      <c r="C93" s="205" t="s">
        <v>147</v>
      </c>
      <c r="D93" s="205" t="s">
        <v>2978</v>
      </c>
      <c r="E93" s="629" t="s">
        <v>957</v>
      </c>
      <c r="F93" s="324">
        <v>130733.50500000001</v>
      </c>
      <c r="G93" s="325">
        <v>55292.409</v>
      </c>
      <c r="H93" s="325">
        <v>53985.267</v>
      </c>
      <c r="I93" s="325">
        <v>21285.636500000001</v>
      </c>
      <c r="J93" s="325">
        <v>30006.522000000001</v>
      </c>
      <c r="K93" s="325">
        <v>101729.607</v>
      </c>
      <c r="L93" s="325">
        <v>0</v>
      </c>
      <c r="M93" s="325">
        <v>0</v>
      </c>
      <c r="N93" s="325">
        <v>0</v>
      </c>
      <c r="O93" s="325">
        <v>0</v>
      </c>
      <c r="P93" s="325">
        <v>0</v>
      </c>
      <c r="Q93" s="325">
        <v>0</v>
      </c>
      <c r="R93" s="325">
        <v>0</v>
      </c>
      <c r="S93" s="325">
        <v>0</v>
      </c>
      <c r="T93" s="325">
        <v>0</v>
      </c>
      <c r="U93" s="325">
        <v>0</v>
      </c>
      <c r="V93" s="325">
        <v>0</v>
      </c>
      <c r="W93" s="325">
        <v>0</v>
      </c>
      <c r="X93" s="325">
        <v>0</v>
      </c>
      <c r="Y93" s="325">
        <v>0</v>
      </c>
      <c r="Z93" s="391" t="s">
        <v>2737</v>
      </c>
      <c r="AA93" s="391" t="s">
        <v>2739</v>
      </c>
      <c r="AB93" s="207" t="s">
        <v>10</v>
      </c>
      <c r="AC93" s="327" t="s">
        <v>151</v>
      </c>
      <c r="AD93" s="327" t="s">
        <v>1208</v>
      </c>
      <c r="AE93" s="327" t="s">
        <v>111</v>
      </c>
      <c r="AF93" s="327" t="s">
        <v>1229</v>
      </c>
      <c r="AG93" s="327" t="s">
        <v>1209</v>
      </c>
      <c r="AH93" s="328">
        <v>30875</v>
      </c>
      <c r="AI93" s="328" t="s">
        <v>871</v>
      </c>
      <c r="AJ93" s="328" t="s">
        <v>871</v>
      </c>
      <c r="AK93" s="329">
        <v>16.20</v>
      </c>
      <c r="AL93" s="386"/>
    </row>
    <row r="94" spans="2:38" ht="12.75" customHeight="1" outlineLevel="1">
      <c r="B94" s="205" t="s">
        <v>569</v>
      </c>
      <c r="C94" s="205" t="s">
        <v>147</v>
      </c>
      <c r="D94" s="205" t="s">
        <v>3012</v>
      </c>
      <c r="E94" s="629" t="s">
        <v>976</v>
      </c>
      <c r="F94" s="324">
        <v>671.9085</v>
      </c>
      <c r="G94" s="325">
        <v>505.48849999999999</v>
      </c>
      <c r="H94" s="325">
        <v>299.245</v>
      </c>
      <c r="I94" s="325">
        <v>152.148</v>
      </c>
      <c r="J94" s="325">
        <v>22.654500000000002</v>
      </c>
      <c r="K94" s="325">
        <v>601.7014999999999</v>
      </c>
      <c r="L94" s="325">
        <v>766.64</v>
      </c>
      <c r="M94" s="325">
        <v>767.7600000000001</v>
      </c>
      <c r="N94" s="325">
        <v>767.81399999999996</v>
      </c>
      <c r="O94" s="325">
        <v>769.52400000000011</v>
      </c>
      <c r="P94" s="325">
        <v>765.36399999999992</v>
      </c>
      <c r="Q94" s="325">
        <v>766.01900000000001</v>
      </c>
      <c r="R94" s="325">
        <v>766.64</v>
      </c>
      <c r="S94" s="325">
        <v>770.51800000000003</v>
      </c>
      <c r="T94" s="325">
        <v>768.72199999999998</v>
      </c>
      <c r="U94" s="325">
        <v>767.19299999999998</v>
      </c>
      <c r="V94" s="325">
        <v>765.36399999999992</v>
      </c>
      <c r="W94" s="325">
        <v>769.34399999999994</v>
      </c>
      <c r="X94" s="325">
        <v>767.7600000000001</v>
      </c>
      <c r="Y94" s="325">
        <v>767.81399999999996</v>
      </c>
      <c r="Z94" s="391" t="s">
        <v>2737</v>
      </c>
      <c r="AA94" s="391" t="s">
        <v>2739</v>
      </c>
      <c r="AB94" s="207" t="s">
        <v>10</v>
      </c>
      <c r="AC94" s="327" t="s">
        <v>151</v>
      </c>
      <c r="AD94" s="327" t="s">
        <v>1208</v>
      </c>
      <c r="AE94" s="327" t="s">
        <v>111</v>
      </c>
      <c r="AF94" s="327" t="s">
        <v>3417</v>
      </c>
      <c r="AG94" s="327" t="s">
        <v>1209</v>
      </c>
      <c r="AH94" s="328">
        <v>31075</v>
      </c>
      <c r="AI94" s="328" t="s">
        <v>871</v>
      </c>
      <c r="AJ94" s="328" t="s">
        <v>871</v>
      </c>
      <c r="AK94" s="329">
        <v>0.23</v>
      </c>
      <c r="AL94" s="386"/>
    </row>
    <row r="95" spans="2:38" ht="12.75" customHeight="1" outlineLevel="1">
      <c r="B95" s="205" t="s">
        <v>545</v>
      </c>
      <c r="C95" s="205" t="s">
        <v>147</v>
      </c>
      <c r="D95" s="205" t="s">
        <v>2988</v>
      </c>
      <c r="E95" s="629" t="s">
        <v>964</v>
      </c>
      <c r="F95" s="324">
        <v>1300.712</v>
      </c>
      <c r="G95" s="325">
        <v>797.17449999999997</v>
      </c>
      <c r="H95" s="325">
        <v>818.58350000000007</v>
      </c>
      <c r="I95" s="325">
        <v>549.27700000000004</v>
      </c>
      <c r="J95" s="325">
        <v>580.8934999999999</v>
      </c>
      <c r="K95" s="325">
        <v>924.23649999999998</v>
      </c>
      <c r="L95" s="325">
        <v>1069.703</v>
      </c>
      <c r="M95" s="325">
        <v>1070.4000000000001</v>
      </c>
      <c r="N95" s="325">
        <v>1070.5610000000002</v>
      </c>
      <c r="O95" s="325">
        <v>1068.9199999999999</v>
      </c>
      <c r="P95" s="325">
        <v>1067.4010000000001</v>
      </c>
      <c r="Q95" s="325">
        <v>1067.337</v>
      </c>
      <c r="R95" s="325">
        <v>1069.703</v>
      </c>
      <c r="S95" s="325">
        <v>1070.5610000000002</v>
      </c>
      <c r="T95" s="325">
        <v>1070.146</v>
      </c>
      <c r="U95" s="325">
        <v>1068.9199999999999</v>
      </c>
      <c r="V95" s="325">
        <v>1067.4010000000001</v>
      </c>
      <c r="W95" s="325">
        <v>1069.703</v>
      </c>
      <c r="X95" s="325">
        <v>1070.4000000000001</v>
      </c>
      <c r="Y95" s="325">
        <v>1070.5610000000002</v>
      </c>
      <c r="Z95" s="391" t="s">
        <v>2737</v>
      </c>
      <c r="AA95" s="391" t="s">
        <v>2739</v>
      </c>
      <c r="AB95" s="207" t="s">
        <v>10</v>
      </c>
      <c r="AC95" s="327" t="s">
        <v>151</v>
      </c>
      <c r="AD95" s="327" t="s">
        <v>1208</v>
      </c>
      <c r="AE95" s="327" t="s">
        <v>111</v>
      </c>
      <c r="AF95" s="327" t="s">
        <v>1232</v>
      </c>
      <c r="AG95" s="327" t="s">
        <v>1209</v>
      </c>
      <c r="AH95" s="328">
        <v>30981</v>
      </c>
      <c r="AI95" s="328" t="s">
        <v>871</v>
      </c>
      <c r="AJ95" s="328" t="s">
        <v>871</v>
      </c>
      <c r="AK95" s="329">
        <v>0.70</v>
      </c>
      <c r="AL95" s="386"/>
    </row>
    <row r="96" spans="2:38" ht="12.75" customHeight="1" outlineLevel="1">
      <c r="B96" s="205" t="s">
        <v>615</v>
      </c>
      <c r="C96" s="205" t="s">
        <v>147</v>
      </c>
      <c r="D96" s="205" t="s">
        <v>3058</v>
      </c>
      <c r="E96" s="629" t="s">
        <v>1004</v>
      </c>
      <c r="F96" s="324">
        <v>14532.706</v>
      </c>
      <c r="G96" s="325">
        <v>13389.1715</v>
      </c>
      <c r="H96" s="325">
        <v>0</v>
      </c>
      <c r="I96" s="325">
        <v>0</v>
      </c>
      <c r="J96" s="325">
        <v>0</v>
      </c>
      <c r="K96" s="325">
        <v>0</v>
      </c>
      <c r="L96" s="325">
        <v>0</v>
      </c>
      <c r="M96" s="325">
        <v>0</v>
      </c>
      <c r="N96" s="325">
        <v>0</v>
      </c>
      <c r="O96" s="325">
        <v>0</v>
      </c>
      <c r="P96" s="325">
        <v>0</v>
      </c>
      <c r="Q96" s="325">
        <v>0</v>
      </c>
      <c r="R96" s="325">
        <v>0</v>
      </c>
      <c r="S96" s="325">
        <v>0</v>
      </c>
      <c r="T96" s="325">
        <v>0</v>
      </c>
      <c r="U96" s="325">
        <v>0</v>
      </c>
      <c r="V96" s="325">
        <v>0</v>
      </c>
      <c r="W96" s="325">
        <v>0</v>
      </c>
      <c r="X96" s="325">
        <v>0</v>
      </c>
      <c r="Y96" s="325">
        <v>0</v>
      </c>
      <c r="Z96" s="391" t="s">
        <v>2738</v>
      </c>
      <c r="AA96" s="391" t="s">
        <v>2740</v>
      </c>
      <c r="AB96" s="207" t="s">
        <v>10</v>
      </c>
      <c r="AC96" s="327" t="s">
        <v>151</v>
      </c>
      <c r="AD96" s="327" t="s">
        <v>1208</v>
      </c>
      <c r="AE96" s="327" t="s">
        <v>111</v>
      </c>
      <c r="AF96" s="327" t="s">
        <v>1321</v>
      </c>
      <c r="AG96" s="327" t="s">
        <v>1209</v>
      </c>
      <c r="AH96" s="328">
        <v>31317</v>
      </c>
      <c r="AI96" s="328" t="s">
        <v>871</v>
      </c>
      <c r="AJ96" s="328" t="s">
        <v>871</v>
      </c>
      <c r="AK96" s="329">
        <v>5.035</v>
      </c>
      <c r="AL96" s="386"/>
    </row>
    <row r="97" spans="2:38" ht="12.75" customHeight="1" outlineLevel="1">
      <c r="B97" s="205" t="s">
        <v>616</v>
      </c>
      <c r="C97" s="205" t="s">
        <v>147</v>
      </c>
      <c r="D97" s="205" t="s">
        <v>3059</v>
      </c>
      <c r="E97" s="629" t="s">
        <v>1005</v>
      </c>
      <c r="F97" s="324">
        <v>5450.1665000000003</v>
      </c>
      <c r="G97" s="325">
        <v>4233.4579999999996</v>
      </c>
      <c r="H97" s="325">
        <v>0</v>
      </c>
      <c r="I97" s="325">
        <v>0</v>
      </c>
      <c r="J97" s="325">
        <v>0</v>
      </c>
      <c r="K97" s="325">
        <v>0</v>
      </c>
      <c r="L97" s="325">
        <v>0</v>
      </c>
      <c r="M97" s="325">
        <v>0</v>
      </c>
      <c r="N97" s="325">
        <v>0</v>
      </c>
      <c r="O97" s="325">
        <v>0</v>
      </c>
      <c r="P97" s="325">
        <v>0</v>
      </c>
      <c r="Q97" s="325">
        <v>0</v>
      </c>
      <c r="R97" s="325">
        <v>0</v>
      </c>
      <c r="S97" s="325">
        <v>0</v>
      </c>
      <c r="T97" s="325">
        <v>0</v>
      </c>
      <c r="U97" s="325">
        <v>0</v>
      </c>
      <c r="V97" s="325">
        <v>0</v>
      </c>
      <c r="W97" s="325">
        <v>0</v>
      </c>
      <c r="X97" s="325">
        <v>0</v>
      </c>
      <c r="Y97" s="325">
        <v>0</v>
      </c>
      <c r="Z97" s="391" t="s">
        <v>2738</v>
      </c>
      <c r="AA97" s="391" t="s">
        <v>2740</v>
      </c>
      <c r="AB97" s="207" t="s">
        <v>10</v>
      </c>
      <c r="AC97" s="327" t="s">
        <v>151</v>
      </c>
      <c r="AD97" s="327" t="s">
        <v>1208</v>
      </c>
      <c r="AE97" s="327" t="s">
        <v>111</v>
      </c>
      <c r="AF97" s="327" t="s">
        <v>1321</v>
      </c>
      <c r="AG97" s="327" t="s">
        <v>1209</v>
      </c>
      <c r="AH97" s="328">
        <v>31317</v>
      </c>
      <c r="AI97" s="328" t="s">
        <v>871</v>
      </c>
      <c r="AJ97" s="328" t="s">
        <v>871</v>
      </c>
      <c r="AK97" s="329">
        <v>2.85</v>
      </c>
      <c r="AL97" s="386"/>
    </row>
    <row r="98" spans="2:38" ht="12.75" customHeight="1" outlineLevel="1">
      <c r="B98" s="205" t="s">
        <v>518</v>
      </c>
      <c r="C98" s="205" t="s">
        <v>147</v>
      </c>
      <c r="D98" s="205" t="s">
        <v>2961</v>
      </c>
      <c r="E98" s="629" t="s">
        <v>2784</v>
      </c>
      <c r="F98" s="324">
        <v>320.25998810435516</v>
      </c>
      <c r="G98" s="325">
        <v>49.709000000000003</v>
      </c>
      <c r="H98" s="325">
        <v>0</v>
      </c>
      <c r="I98" s="325">
        <v>0</v>
      </c>
      <c r="J98" s="325">
        <v>0</v>
      </c>
      <c r="K98" s="325">
        <v>0</v>
      </c>
      <c r="L98" s="325">
        <v>0</v>
      </c>
      <c r="M98" s="325">
        <v>0</v>
      </c>
      <c r="N98" s="325">
        <v>0</v>
      </c>
      <c r="O98" s="325">
        <v>0</v>
      </c>
      <c r="P98" s="325">
        <v>0</v>
      </c>
      <c r="Q98" s="325">
        <v>0</v>
      </c>
      <c r="R98" s="325">
        <v>0</v>
      </c>
      <c r="S98" s="325">
        <v>0</v>
      </c>
      <c r="T98" s="325">
        <v>0</v>
      </c>
      <c r="U98" s="325">
        <v>0</v>
      </c>
      <c r="V98" s="325">
        <v>0</v>
      </c>
      <c r="W98" s="325">
        <v>0</v>
      </c>
      <c r="X98" s="325">
        <v>0</v>
      </c>
      <c r="Y98" s="325">
        <v>0</v>
      </c>
      <c r="Z98" s="391" t="s">
        <v>2738</v>
      </c>
      <c r="AA98" s="391" t="s">
        <v>2740</v>
      </c>
      <c r="AB98" s="207" t="s">
        <v>10</v>
      </c>
      <c r="AC98" s="327" t="s">
        <v>151</v>
      </c>
      <c r="AD98" s="327" t="s">
        <v>1208</v>
      </c>
      <c r="AE98" s="327" t="s">
        <v>111</v>
      </c>
      <c r="AF98" s="327" t="s">
        <v>1218</v>
      </c>
      <c r="AG98" s="327" t="s">
        <v>1209</v>
      </c>
      <c r="AH98" s="328">
        <v>30703</v>
      </c>
      <c r="AI98" s="328">
        <v>40835</v>
      </c>
      <c r="AJ98" s="328" t="s">
        <v>871</v>
      </c>
      <c r="AK98" s="329">
        <v>0.09</v>
      </c>
      <c r="AL98" s="386"/>
    </row>
    <row r="99" spans="2:38" ht="12.75" customHeight="1" outlineLevel="1">
      <c r="B99" s="205" t="s">
        <v>523</v>
      </c>
      <c r="C99" s="205" t="s">
        <v>147</v>
      </c>
      <c r="D99" s="205" t="s">
        <v>2966</v>
      </c>
      <c r="E99" s="629" t="s">
        <v>948</v>
      </c>
      <c r="F99" s="324">
        <v>136314.63249999998</v>
      </c>
      <c r="G99" s="325">
        <v>143891.94699999999</v>
      </c>
      <c r="H99" s="325">
        <v>128140.91899999999</v>
      </c>
      <c r="I99" s="325">
        <v>134337.82249999998</v>
      </c>
      <c r="J99" s="325">
        <v>133812.84350000002</v>
      </c>
      <c r="K99" s="325">
        <v>135461.226</v>
      </c>
      <c r="L99" s="325">
        <v>9579.3029999999999</v>
      </c>
      <c r="M99" s="325">
        <v>0</v>
      </c>
      <c r="N99" s="325">
        <v>0</v>
      </c>
      <c r="O99" s="325">
        <v>0</v>
      </c>
      <c r="P99" s="325">
        <v>0</v>
      </c>
      <c r="Q99" s="325">
        <v>0</v>
      </c>
      <c r="R99" s="325">
        <v>0</v>
      </c>
      <c r="S99" s="325">
        <v>0</v>
      </c>
      <c r="T99" s="325">
        <v>0</v>
      </c>
      <c r="U99" s="325">
        <v>0</v>
      </c>
      <c r="V99" s="325">
        <v>0</v>
      </c>
      <c r="W99" s="325">
        <v>0</v>
      </c>
      <c r="X99" s="325">
        <v>0</v>
      </c>
      <c r="Y99" s="325">
        <v>0</v>
      </c>
      <c r="Z99" s="391" t="s">
        <v>2737</v>
      </c>
      <c r="AA99" s="391" t="s">
        <v>2739</v>
      </c>
      <c r="AB99" s="207" t="s">
        <v>8</v>
      </c>
      <c r="AC99" s="327" t="s">
        <v>151</v>
      </c>
      <c r="AD99" s="327" t="s">
        <v>1208</v>
      </c>
      <c r="AE99" s="327" t="s">
        <v>111</v>
      </c>
      <c r="AF99" s="327" t="s">
        <v>1223</v>
      </c>
      <c r="AG99" s="327" t="s">
        <v>1209</v>
      </c>
      <c r="AH99" s="328">
        <v>30671</v>
      </c>
      <c r="AI99" s="328" t="s">
        <v>871</v>
      </c>
      <c r="AJ99" s="328" t="s">
        <v>871</v>
      </c>
      <c r="AK99" s="329">
        <v>22</v>
      </c>
      <c r="AL99" s="386"/>
    </row>
    <row r="100" spans="2:38" ht="12.75" customHeight="1" outlineLevel="1">
      <c r="B100" s="205" t="s">
        <v>613</v>
      </c>
      <c r="C100" s="205" t="s">
        <v>147</v>
      </c>
      <c r="D100" s="205" t="s">
        <v>3056</v>
      </c>
      <c r="E100" s="629" t="s">
        <v>1002</v>
      </c>
      <c r="F100" s="324">
        <v>118758.50199999999</v>
      </c>
      <c r="G100" s="325">
        <v>4781.1845000000003</v>
      </c>
      <c r="H100" s="325">
        <v>0</v>
      </c>
      <c r="I100" s="325">
        <v>0</v>
      </c>
      <c r="J100" s="325">
        <v>0</v>
      </c>
      <c r="K100" s="325">
        <v>0</v>
      </c>
      <c r="L100" s="325">
        <v>0</v>
      </c>
      <c r="M100" s="325">
        <v>0</v>
      </c>
      <c r="N100" s="325">
        <v>0</v>
      </c>
      <c r="O100" s="325">
        <v>0</v>
      </c>
      <c r="P100" s="325">
        <v>0</v>
      </c>
      <c r="Q100" s="325">
        <v>0</v>
      </c>
      <c r="R100" s="325">
        <v>0</v>
      </c>
      <c r="S100" s="325">
        <v>0</v>
      </c>
      <c r="T100" s="325">
        <v>0</v>
      </c>
      <c r="U100" s="325">
        <v>0</v>
      </c>
      <c r="V100" s="325">
        <v>0</v>
      </c>
      <c r="W100" s="325">
        <v>0</v>
      </c>
      <c r="X100" s="325">
        <v>0</v>
      </c>
      <c r="Y100" s="325">
        <v>0</v>
      </c>
      <c r="Z100" s="391" t="s">
        <v>2738</v>
      </c>
      <c r="AA100" s="391" t="s">
        <v>2740</v>
      </c>
      <c r="AB100" s="207" t="s">
        <v>29</v>
      </c>
      <c r="AC100" s="327" t="s">
        <v>151</v>
      </c>
      <c r="AD100" s="327" t="s">
        <v>1208</v>
      </c>
      <c r="AE100" s="327" t="s">
        <v>111</v>
      </c>
      <c r="AF100" s="327" t="s">
        <v>1250</v>
      </c>
      <c r="AG100" s="327" t="s">
        <v>1209</v>
      </c>
      <c r="AH100" s="328">
        <v>31279</v>
      </c>
      <c r="AI100" s="328">
        <v>40998</v>
      </c>
      <c r="AJ100" s="328" t="s">
        <v>871</v>
      </c>
      <c r="AK100" s="329">
        <v>18</v>
      </c>
      <c r="AL100" s="386"/>
    </row>
    <row r="101" spans="2:38" ht="12.75" customHeight="1" outlineLevel="1">
      <c r="B101" s="205" t="s">
        <v>607</v>
      </c>
      <c r="C101" s="205" t="s">
        <v>147</v>
      </c>
      <c r="D101" s="205" t="s">
        <v>3050</v>
      </c>
      <c r="E101" s="629" t="s">
        <v>997</v>
      </c>
      <c r="F101" s="324">
        <v>148376.75400000002</v>
      </c>
      <c r="G101" s="325">
        <v>127035.187059</v>
      </c>
      <c r="H101" s="325">
        <v>125502.6163449999</v>
      </c>
      <c r="I101" s="325">
        <v>114730.96578799999</v>
      </c>
      <c r="J101" s="325">
        <v>0</v>
      </c>
      <c r="K101" s="325">
        <v>84607.618000000002</v>
      </c>
      <c r="L101" s="325">
        <v>122413.489</v>
      </c>
      <c r="M101" s="325">
        <v>122296.228</v>
      </c>
      <c r="N101" s="325">
        <v>122278.08900000001</v>
      </c>
      <c r="O101" s="325">
        <v>51005.432000000001</v>
      </c>
      <c r="P101" s="325">
        <v>0</v>
      </c>
      <c r="Q101" s="325">
        <v>0</v>
      </c>
      <c r="R101" s="325">
        <v>0</v>
      </c>
      <c r="S101" s="325">
        <v>0</v>
      </c>
      <c r="T101" s="325">
        <v>0</v>
      </c>
      <c r="U101" s="325">
        <v>0</v>
      </c>
      <c r="V101" s="325">
        <v>0</v>
      </c>
      <c r="W101" s="325">
        <v>0</v>
      </c>
      <c r="X101" s="325">
        <v>0</v>
      </c>
      <c r="Y101" s="325">
        <v>0</v>
      </c>
      <c r="Z101" s="391" t="s">
        <v>2737</v>
      </c>
      <c r="AA101" s="391" t="s">
        <v>2739</v>
      </c>
      <c r="AB101" s="207" t="s">
        <v>8</v>
      </c>
      <c r="AC101" s="327" t="s">
        <v>151</v>
      </c>
      <c r="AD101" s="327" t="s">
        <v>1208</v>
      </c>
      <c r="AE101" s="327" t="s">
        <v>111</v>
      </c>
      <c r="AF101" s="327" t="s">
        <v>1225</v>
      </c>
      <c r="AG101" s="327" t="s">
        <v>1209</v>
      </c>
      <c r="AH101" s="328">
        <v>31223</v>
      </c>
      <c r="AI101" s="328" t="s">
        <v>871</v>
      </c>
      <c r="AJ101" s="328" t="s">
        <v>871</v>
      </c>
      <c r="AK101" s="329">
        <v>21</v>
      </c>
      <c r="AL101" s="386"/>
    </row>
    <row r="102" spans="2:38" ht="12.75" customHeight="1" outlineLevel="1">
      <c r="B102" s="205" t="s">
        <v>581</v>
      </c>
      <c r="C102" s="205" t="s">
        <v>147</v>
      </c>
      <c r="D102" s="205" t="s">
        <v>3024</v>
      </c>
      <c r="E102" s="629" t="s">
        <v>979</v>
      </c>
      <c r="F102" s="324">
        <v>9529.5749999999989</v>
      </c>
      <c r="G102" s="325">
        <v>7706.4155000000001</v>
      </c>
      <c r="H102" s="325">
        <v>11267.051500000001</v>
      </c>
      <c r="I102" s="325">
        <v>9514.0724999999984</v>
      </c>
      <c r="J102" s="325">
        <v>0</v>
      </c>
      <c r="K102" s="325">
        <v>0</v>
      </c>
      <c r="L102" s="325">
        <v>0</v>
      </c>
      <c r="M102" s="325">
        <v>0</v>
      </c>
      <c r="N102" s="325">
        <v>0</v>
      </c>
      <c r="O102" s="325">
        <v>0</v>
      </c>
      <c r="P102" s="325">
        <v>0</v>
      </c>
      <c r="Q102" s="325">
        <v>0</v>
      </c>
      <c r="R102" s="325">
        <v>0</v>
      </c>
      <c r="S102" s="325">
        <v>0</v>
      </c>
      <c r="T102" s="325">
        <v>0</v>
      </c>
      <c r="U102" s="325">
        <v>0</v>
      </c>
      <c r="V102" s="325">
        <v>0</v>
      </c>
      <c r="W102" s="325">
        <v>0</v>
      </c>
      <c r="X102" s="325">
        <v>0</v>
      </c>
      <c r="Y102" s="325">
        <v>0</v>
      </c>
      <c r="Z102" s="391" t="s">
        <v>2738</v>
      </c>
      <c r="AA102" s="391" t="s">
        <v>2740</v>
      </c>
      <c r="AB102" s="207" t="s">
        <v>11</v>
      </c>
      <c r="AC102" s="327" t="s">
        <v>151</v>
      </c>
      <c r="AD102" s="327" t="s">
        <v>1208</v>
      </c>
      <c r="AE102" s="327" t="s">
        <v>111</v>
      </c>
      <c r="AF102" s="327" t="s">
        <v>1225</v>
      </c>
      <c r="AG102" s="327" t="s">
        <v>1209</v>
      </c>
      <c r="AH102" s="328">
        <v>31138</v>
      </c>
      <c r="AI102" s="328" t="s">
        <v>871</v>
      </c>
      <c r="AJ102" s="328" t="s">
        <v>871</v>
      </c>
      <c r="AK102" s="329">
        <v>48.90</v>
      </c>
      <c r="AL102" s="386"/>
    </row>
    <row r="103" spans="2:38" ht="12.75" customHeight="1" outlineLevel="1">
      <c r="B103" s="205" t="s">
        <v>591</v>
      </c>
      <c r="C103" s="205" t="s">
        <v>147</v>
      </c>
      <c r="D103" s="205" t="s">
        <v>3034</v>
      </c>
      <c r="E103" s="629" t="s">
        <v>2838</v>
      </c>
      <c r="F103" s="324">
        <v>15051.794701949986</v>
      </c>
      <c r="G103" s="325">
        <v>16685.409371549984</v>
      </c>
      <c r="H103" s="325">
        <v>17497.508339850017</v>
      </c>
      <c r="I103" s="325">
        <v>16963.272651849999</v>
      </c>
      <c r="J103" s="325">
        <v>16757.373644800005</v>
      </c>
      <c r="K103" s="325">
        <v>0</v>
      </c>
      <c r="L103" s="325">
        <v>0</v>
      </c>
      <c r="M103" s="325">
        <v>0</v>
      </c>
      <c r="N103" s="325">
        <v>0</v>
      </c>
      <c r="O103" s="325">
        <v>0</v>
      </c>
      <c r="P103" s="325">
        <v>0</v>
      </c>
      <c r="Q103" s="325">
        <v>0</v>
      </c>
      <c r="R103" s="325">
        <v>0</v>
      </c>
      <c r="S103" s="325">
        <v>0</v>
      </c>
      <c r="T103" s="325">
        <v>0</v>
      </c>
      <c r="U103" s="325">
        <v>0</v>
      </c>
      <c r="V103" s="325">
        <v>0</v>
      </c>
      <c r="W103" s="325">
        <v>0</v>
      </c>
      <c r="X103" s="325">
        <v>0</v>
      </c>
      <c r="Y103" s="325">
        <v>0</v>
      </c>
      <c r="Z103" s="391" t="s">
        <v>2738</v>
      </c>
      <c r="AA103" s="391" t="s">
        <v>2740</v>
      </c>
      <c r="AB103" s="207" t="s">
        <v>11</v>
      </c>
      <c r="AC103" s="327" t="s">
        <v>151</v>
      </c>
      <c r="AD103" s="327" t="s">
        <v>1208</v>
      </c>
      <c r="AE103" s="327" t="s">
        <v>111</v>
      </c>
      <c r="AF103" s="327" t="s">
        <v>1225</v>
      </c>
      <c r="AG103" s="327" t="s">
        <v>1209</v>
      </c>
      <c r="AH103" s="328">
        <v>31153</v>
      </c>
      <c r="AI103" s="328" t="s">
        <v>871</v>
      </c>
      <c r="AJ103" s="328" t="s">
        <v>871</v>
      </c>
      <c r="AK103" s="329">
        <v>10.80</v>
      </c>
      <c r="AL103" s="386"/>
    </row>
    <row r="104" spans="2:38" ht="12.75" customHeight="1" outlineLevel="1">
      <c r="B104" s="205" t="s">
        <v>556</v>
      </c>
      <c r="C104" s="205" t="s">
        <v>147</v>
      </c>
      <c r="D104" s="205" t="s">
        <v>2999</v>
      </c>
      <c r="E104" s="629" t="s">
        <v>2829</v>
      </c>
      <c r="F104" s="324">
        <v>6535.6989268700017</v>
      </c>
      <c r="G104" s="325">
        <v>6888.2376848400108</v>
      </c>
      <c r="H104" s="325">
        <v>6489.815046329998</v>
      </c>
      <c r="I104" s="325">
        <v>4502.9723281350025</v>
      </c>
      <c r="J104" s="325">
        <v>3324.4898146000032</v>
      </c>
      <c r="K104" s="325">
        <v>0</v>
      </c>
      <c r="L104" s="325">
        <v>0</v>
      </c>
      <c r="M104" s="325">
        <v>0</v>
      </c>
      <c r="N104" s="325">
        <v>0</v>
      </c>
      <c r="O104" s="325">
        <v>0</v>
      </c>
      <c r="P104" s="325">
        <v>0</v>
      </c>
      <c r="Q104" s="325">
        <v>0</v>
      </c>
      <c r="R104" s="325">
        <v>0</v>
      </c>
      <c r="S104" s="325">
        <v>0</v>
      </c>
      <c r="T104" s="325">
        <v>0</v>
      </c>
      <c r="U104" s="325">
        <v>0</v>
      </c>
      <c r="V104" s="325">
        <v>0</v>
      </c>
      <c r="W104" s="325">
        <v>0</v>
      </c>
      <c r="X104" s="325">
        <v>0</v>
      </c>
      <c r="Y104" s="325">
        <v>0</v>
      </c>
      <c r="Z104" s="391" t="s">
        <v>2738</v>
      </c>
      <c r="AA104" s="391" t="s">
        <v>2740</v>
      </c>
      <c r="AB104" s="207" t="s">
        <v>11</v>
      </c>
      <c r="AC104" s="327" t="s">
        <v>151</v>
      </c>
      <c r="AD104" s="327" t="s">
        <v>1208</v>
      </c>
      <c r="AE104" s="327" t="s">
        <v>111</v>
      </c>
      <c r="AF104" s="327" t="s">
        <v>1225</v>
      </c>
      <c r="AG104" s="327" t="s">
        <v>1209</v>
      </c>
      <c r="AH104" s="328">
        <v>31016</v>
      </c>
      <c r="AI104" s="328" t="s">
        <v>871</v>
      </c>
      <c r="AJ104" s="328" t="s">
        <v>871</v>
      </c>
      <c r="AK104" s="329">
        <v>4.05</v>
      </c>
      <c r="AL104" s="386"/>
    </row>
    <row r="105" spans="2:38" ht="12.75" customHeight="1" outlineLevel="1">
      <c r="B105" s="205" t="s">
        <v>557</v>
      </c>
      <c r="C105" s="205" t="s">
        <v>147</v>
      </c>
      <c r="D105" s="205" t="s">
        <v>3000</v>
      </c>
      <c r="E105" s="629" t="s">
        <v>2830</v>
      </c>
      <c r="F105" s="324">
        <v>28715.988855632506</v>
      </c>
      <c r="G105" s="325">
        <v>30712.902221410008</v>
      </c>
      <c r="H105" s="325">
        <v>31677.43007266998</v>
      </c>
      <c r="I105" s="325">
        <v>26349.476549954987</v>
      </c>
      <c r="J105" s="325">
        <v>18961.127399939996</v>
      </c>
      <c r="K105" s="325">
        <v>0</v>
      </c>
      <c r="L105" s="325">
        <v>0</v>
      </c>
      <c r="M105" s="325">
        <v>0</v>
      </c>
      <c r="N105" s="325">
        <v>0</v>
      </c>
      <c r="O105" s="325">
        <v>0</v>
      </c>
      <c r="P105" s="325">
        <v>0</v>
      </c>
      <c r="Q105" s="325">
        <v>0</v>
      </c>
      <c r="R105" s="325">
        <v>0</v>
      </c>
      <c r="S105" s="325">
        <v>0</v>
      </c>
      <c r="T105" s="325">
        <v>0</v>
      </c>
      <c r="U105" s="325">
        <v>0</v>
      </c>
      <c r="V105" s="325">
        <v>0</v>
      </c>
      <c r="W105" s="325">
        <v>0</v>
      </c>
      <c r="X105" s="325">
        <v>0</v>
      </c>
      <c r="Y105" s="325">
        <v>0</v>
      </c>
      <c r="Z105" s="391" t="s">
        <v>2738</v>
      </c>
      <c r="AA105" s="391" t="s">
        <v>2740</v>
      </c>
      <c r="AB105" s="207" t="s">
        <v>11</v>
      </c>
      <c r="AC105" s="327" t="s">
        <v>151</v>
      </c>
      <c r="AD105" s="327" t="s">
        <v>1208</v>
      </c>
      <c r="AE105" s="327" t="s">
        <v>111</v>
      </c>
      <c r="AF105" s="327" t="s">
        <v>1225</v>
      </c>
      <c r="AG105" s="327" t="s">
        <v>1209</v>
      </c>
      <c r="AH105" s="328">
        <v>31016</v>
      </c>
      <c r="AI105" s="328" t="s">
        <v>871</v>
      </c>
      <c r="AJ105" s="328" t="s">
        <v>871</v>
      </c>
      <c r="AK105" s="329">
        <v>19</v>
      </c>
      <c r="AL105" s="386"/>
    </row>
    <row r="106" spans="2:38" ht="12.75" customHeight="1" outlineLevel="1">
      <c r="B106" s="205" t="s">
        <v>558</v>
      </c>
      <c r="C106" s="205" t="s">
        <v>147</v>
      </c>
      <c r="D106" s="205" t="s">
        <v>3001</v>
      </c>
      <c r="E106" s="629" t="s">
        <v>2831</v>
      </c>
      <c r="F106" s="324">
        <v>23744.025512587508</v>
      </c>
      <c r="G106" s="325">
        <v>25232.498110215045</v>
      </c>
      <c r="H106" s="325">
        <v>25811.084604535023</v>
      </c>
      <c r="I106" s="325">
        <v>18452.215755139976</v>
      </c>
      <c r="J106" s="325">
        <v>13132.50246477003</v>
      </c>
      <c r="K106" s="325">
        <v>19234.059999999998</v>
      </c>
      <c r="L106" s="325">
        <v>0</v>
      </c>
      <c r="M106" s="325">
        <v>0</v>
      </c>
      <c r="N106" s="325">
        <v>0</v>
      </c>
      <c r="O106" s="325">
        <v>0</v>
      </c>
      <c r="P106" s="325">
        <v>0</v>
      </c>
      <c r="Q106" s="325">
        <v>0</v>
      </c>
      <c r="R106" s="325">
        <v>0</v>
      </c>
      <c r="S106" s="325">
        <v>0</v>
      </c>
      <c r="T106" s="325">
        <v>0</v>
      </c>
      <c r="U106" s="325">
        <v>0</v>
      </c>
      <c r="V106" s="325">
        <v>0</v>
      </c>
      <c r="W106" s="325">
        <v>0</v>
      </c>
      <c r="X106" s="325">
        <v>0</v>
      </c>
      <c r="Y106" s="325">
        <v>0</v>
      </c>
      <c r="Z106" s="391" t="s">
        <v>2737</v>
      </c>
      <c r="AA106" s="391" t="s">
        <v>2739</v>
      </c>
      <c r="AB106" s="207" t="s">
        <v>11</v>
      </c>
      <c r="AC106" s="327" t="s">
        <v>151</v>
      </c>
      <c r="AD106" s="327" t="s">
        <v>1208</v>
      </c>
      <c r="AE106" s="327" t="s">
        <v>111</v>
      </c>
      <c r="AF106" s="327" t="s">
        <v>1225</v>
      </c>
      <c r="AG106" s="327" t="s">
        <v>1209</v>
      </c>
      <c r="AH106" s="328">
        <v>31016</v>
      </c>
      <c r="AI106" s="328" t="s">
        <v>871</v>
      </c>
      <c r="AJ106" s="328" t="s">
        <v>871</v>
      </c>
      <c r="AK106" s="329">
        <v>19</v>
      </c>
      <c r="AL106" s="386"/>
    </row>
    <row r="107" spans="2:38" ht="12.75" customHeight="1" outlineLevel="1">
      <c r="B107" s="205" t="s">
        <v>572</v>
      </c>
      <c r="C107" s="205" t="s">
        <v>147</v>
      </c>
      <c r="D107" s="205" t="s">
        <v>3015</v>
      </c>
      <c r="E107" s="629" t="s">
        <v>2868</v>
      </c>
      <c r="F107" s="324">
        <v>31046.804</v>
      </c>
      <c r="G107" s="325">
        <v>32654.316000000003</v>
      </c>
      <c r="H107" s="325">
        <v>30607.248500000002</v>
      </c>
      <c r="I107" s="325">
        <v>24651.432499999999</v>
      </c>
      <c r="J107" s="325">
        <v>0</v>
      </c>
      <c r="K107" s="325">
        <v>0</v>
      </c>
      <c r="L107" s="325">
        <v>0</v>
      </c>
      <c r="M107" s="325">
        <v>0</v>
      </c>
      <c r="N107" s="325">
        <v>0</v>
      </c>
      <c r="O107" s="325">
        <v>0</v>
      </c>
      <c r="P107" s="325">
        <v>0</v>
      </c>
      <c r="Q107" s="325">
        <v>0</v>
      </c>
      <c r="R107" s="325">
        <v>0</v>
      </c>
      <c r="S107" s="325">
        <v>0</v>
      </c>
      <c r="T107" s="325">
        <v>0</v>
      </c>
      <c r="U107" s="325">
        <v>0</v>
      </c>
      <c r="V107" s="325">
        <v>0</v>
      </c>
      <c r="W107" s="325">
        <v>0</v>
      </c>
      <c r="X107" s="325">
        <v>0</v>
      </c>
      <c r="Y107" s="325">
        <v>0</v>
      </c>
      <c r="Z107" s="391" t="s">
        <v>2738</v>
      </c>
      <c r="AA107" s="391" t="s">
        <v>2740</v>
      </c>
      <c r="AB107" s="207" t="s">
        <v>11</v>
      </c>
      <c r="AC107" s="327" t="s">
        <v>151</v>
      </c>
      <c r="AD107" s="327" t="s">
        <v>1208</v>
      </c>
      <c r="AE107" s="327" t="s">
        <v>111</v>
      </c>
      <c r="AF107" s="327" t="s">
        <v>1225</v>
      </c>
      <c r="AG107" s="327" t="s">
        <v>1209</v>
      </c>
      <c r="AH107" s="328">
        <v>31112</v>
      </c>
      <c r="AI107" s="328" t="s">
        <v>871</v>
      </c>
      <c r="AJ107" s="328" t="s">
        <v>871</v>
      </c>
      <c r="AK107" s="329">
        <v>22</v>
      </c>
      <c r="AL107" s="386"/>
    </row>
    <row r="108" spans="2:38" ht="12.75" customHeight="1" outlineLevel="1">
      <c r="B108" s="205" t="s">
        <v>610</v>
      </c>
      <c r="C108" s="205" t="s">
        <v>147</v>
      </c>
      <c r="D108" s="205" t="s">
        <v>3053</v>
      </c>
      <c r="E108" s="629" t="s">
        <v>999</v>
      </c>
      <c r="F108" s="324">
        <v>253.27474999999998</v>
      </c>
      <c r="G108" s="325">
        <v>141.76749999999998</v>
      </c>
      <c r="H108" s="325">
        <v>392.74150000000003</v>
      </c>
      <c r="I108" s="325">
        <v>333.54133899999999</v>
      </c>
      <c r="J108" s="325">
        <v>659.74376374999997</v>
      </c>
      <c r="K108" s="325">
        <v>360.06400000000002</v>
      </c>
      <c r="L108" s="325">
        <v>212.90700000000001</v>
      </c>
      <c r="M108" s="325">
        <v>212.738</v>
      </c>
      <c r="N108" s="325">
        <v>212.19199999999998</v>
      </c>
      <c r="O108" s="325">
        <v>212.00799999999998</v>
      </c>
      <c r="P108" s="325">
        <v>211.75000000000003</v>
      </c>
      <c r="Q108" s="325">
        <v>212.35500000000002</v>
      </c>
      <c r="R108" s="325">
        <v>212.90700000000001</v>
      </c>
      <c r="S108" s="325">
        <v>212.58699999999999</v>
      </c>
      <c r="T108" s="325">
        <v>211.72900000000001</v>
      </c>
      <c r="U108" s="325">
        <v>211.71099999999998</v>
      </c>
      <c r="V108" s="325">
        <v>211.75000000000003</v>
      </c>
      <c r="W108" s="325">
        <v>213.30200000000002</v>
      </c>
      <c r="X108" s="325">
        <v>212.738</v>
      </c>
      <c r="Y108" s="325">
        <v>212.19199999999998</v>
      </c>
      <c r="Z108" s="391" t="s">
        <v>2737</v>
      </c>
      <c r="AA108" s="391" t="s">
        <v>2739</v>
      </c>
      <c r="AB108" s="207" t="s">
        <v>469</v>
      </c>
      <c r="AC108" s="327" t="s">
        <v>151</v>
      </c>
      <c r="AD108" s="327" t="s">
        <v>1208</v>
      </c>
      <c r="AE108" s="327" t="s">
        <v>111</v>
      </c>
      <c r="AF108" s="327" t="s">
        <v>1215</v>
      </c>
      <c r="AG108" s="327" t="s">
        <v>1209</v>
      </c>
      <c r="AH108" s="328">
        <v>31236</v>
      </c>
      <c r="AI108" s="328" t="s">
        <v>871</v>
      </c>
      <c r="AJ108" s="328" t="s">
        <v>871</v>
      </c>
      <c r="AK108" s="329">
        <v>1.74</v>
      </c>
      <c r="AL108" s="386"/>
    </row>
    <row r="109" spans="2:38" ht="12.75" customHeight="1" outlineLevel="1">
      <c r="B109" s="205" t="s">
        <v>589</v>
      </c>
      <c r="C109" s="205" t="s">
        <v>147</v>
      </c>
      <c r="D109" s="205" t="s">
        <v>3032</v>
      </c>
      <c r="E109" s="629" t="s">
        <v>2872</v>
      </c>
      <c r="F109" s="324">
        <v>17683.758999999998</v>
      </c>
      <c r="G109" s="325">
        <v>0</v>
      </c>
      <c r="H109" s="325">
        <v>0</v>
      </c>
      <c r="I109" s="325">
        <v>0</v>
      </c>
      <c r="J109" s="325">
        <v>0</v>
      </c>
      <c r="K109" s="325">
        <v>0</v>
      </c>
      <c r="L109" s="325">
        <v>0</v>
      </c>
      <c r="M109" s="325">
        <v>0</v>
      </c>
      <c r="N109" s="325">
        <v>0</v>
      </c>
      <c r="O109" s="325">
        <v>0</v>
      </c>
      <c r="P109" s="325">
        <v>0</v>
      </c>
      <c r="Q109" s="325">
        <v>0</v>
      </c>
      <c r="R109" s="325">
        <v>0</v>
      </c>
      <c r="S109" s="325">
        <v>0</v>
      </c>
      <c r="T109" s="325">
        <v>0</v>
      </c>
      <c r="U109" s="325">
        <v>0</v>
      </c>
      <c r="V109" s="325">
        <v>0</v>
      </c>
      <c r="W109" s="325">
        <v>0</v>
      </c>
      <c r="X109" s="325">
        <v>0</v>
      </c>
      <c r="Y109" s="325">
        <v>0</v>
      </c>
      <c r="Z109" s="391" t="s">
        <v>2738</v>
      </c>
      <c r="AA109" s="391" t="s">
        <v>2740</v>
      </c>
      <c r="AB109" s="207" t="s">
        <v>10</v>
      </c>
      <c r="AC109" s="327" t="s">
        <v>151</v>
      </c>
      <c r="AD109" s="327" t="s">
        <v>1208</v>
      </c>
      <c r="AE109" s="327" t="s">
        <v>111</v>
      </c>
      <c r="AF109" s="327" t="s">
        <v>1242</v>
      </c>
      <c r="AG109" s="327" t="s">
        <v>1209</v>
      </c>
      <c r="AH109" s="328">
        <v>31152</v>
      </c>
      <c r="AI109" s="328">
        <v>41100</v>
      </c>
      <c r="AJ109" s="328" t="s">
        <v>871</v>
      </c>
      <c r="AK109" s="329">
        <v>3.75</v>
      </c>
      <c r="AL109" s="386"/>
    </row>
    <row r="110" spans="2:38" ht="12.75" customHeight="1" outlineLevel="1">
      <c r="B110" s="205" t="s">
        <v>514</v>
      </c>
      <c r="C110" s="205" t="s">
        <v>147</v>
      </c>
      <c r="D110" s="205" t="s">
        <v>2957</v>
      </c>
      <c r="E110" s="629" t="s">
        <v>940</v>
      </c>
      <c r="F110" s="324">
        <v>36011.350170995371</v>
      </c>
      <c r="G110" s="325">
        <v>10484.672306</v>
      </c>
      <c r="H110" s="325">
        <v>7178.0510479999966</v>
      </c>
      <c r="I110" s="325">
        <v>0</v>
      </c>
      <c r="J110" s="325">
        <v>0</v>
      </c>
      <c r="K110" s="325">
        <v>0</v>
      </c>
      <c r="L110" s="325">
        <v>0</v>
      </c>
      <c r="M110" s="325">
        <v>0</v>
      </c>
      <c r="N110" s="325">
        <v>0</v>
      </c>
      <c r="O110" s="325">
        <v>0</v>
      </c>
      <c r="P110" s="325">
        <v>0</v>
      </c>
      <c r="Q110" s="325">
        <v>0</v>
      </c>
      <c r="R110" s="325">
        <v>0</v>
      </c>
      <c r="S110" s="325">
        <v>0</v>
      </c>
      <c r="T110" s="325">
        <v>0</v>
      </c>
      <c r="U110" s="325">
        <v>0</v>
      </c>
      <c r="V110" s="325">
        <v>0</v>
      </c>
      <c r="W110" s="325">
        <v>0</v>
      </c>
      <c r="X110" s="325">
        <v>0</v>
      </c>
      <c r="Y110" s="325">
        <v>0</v>
      </c>
      <c r="Z110" s="391" t="s">
        <v>2738</v>
      </c>
      <c r="AA110" s="391" t="s">
        <v>2740</v>
      </c>
      <c r="AB110" s="207" t="s">
        <v>28</v>
      </c>
      <c r="AC110" s="327" t="s">
        <v>151</v>
      </c>
      <c r="AD110" s="327" t="s">
        <v>1208</v>
      </c>
      <c r="AE110" s="327" t="s">
        <v>111</v>
      </c>
      <c r="AF110" s="327" t="s">
        <v>1215</v>
      </c>
      <c r="AG110" s="327" t="s">
        <v>1209</v>
      </c>
      <c r="AH110" s="328">
        <v>30503</v>
      </c>
      <c r="AI110" s="328">
        <v>41488</v>
      </c>
      <c r="AJ110" s="328" t="s">
        <v>871</v>
      </c>
      <c r="AK110" s="329">
        <v>2.90</v>
      </c>
      <c r="AL110" s="386"/>
    </row>
    <row r="111" spans="2:38" ht="12.75" customHeight="1" outlineLevel="1">
      <c r="B111" s="205" t="s">
        <v>619</v>
      </c>
      <c r="C111" s="205" t="s">
        <v>147</v>
      </c>
      <c r="D111" s="205" t="s">
        <v>3062</v>
      </c>
      <c r="E111" s="629" t="s">
        <v>2874</v>
      </c>
      <c r="F111" s="324">
        <v>95126.979260280001</v>
      </c>
      <c r="G111" s="325">
        <v>121578.67624999999</v>
      </c>
      <c r="H111" s="325">
        <v>118680.93000000001</v>
      </c>
      <c r="I111" s="325">
        <v>84924.566500000001</v>
      </c>
      <c r="J111" s="325">
        <v>1654.6209999999999</v>
      </c>
      <c r="K111" s="325">
        <v>119736.80675000002</v>
      </c>
      <c r="L111" s="325">
        <v>90101.252999999997</v>
      </c>
      <c r="M111" s="325">
        <v>90056.125999999989</v>
      </c>
      <c r="N111" s="325">
        <v>90007.978999999992</v>
      </c>
      <c r="O111" s="325">
        <v>90042.866999999998</v>
      </c>
      <c r="P111" s="325">
        <v>90016.297999999995</v>
      </c>
      <c r="Q111" s="325">
        <v>90043.627000000008</v>
      </c>
      <c r="R111" s="325">
        <v>90101.252999999997</v>
      </c>
      <c r="S111" s="325">
        <v>90007.978999999992</v>
      </c>
      <c r="T111" s="325">
        <v>90052.740999999995</v>
      </c>
      <c r="U111" s="325">
        <v>90042.866999999998</v>
      </c>
      <c r="V111" s="325">
        <v>90016.297999999995</v>
      </c>
      <c r="W111" s="325">
        <v>90101.252999999997</v>
      </c>
      <c r="X111" s="325">
        <v>90056.125999999989</v>
      </c>
      <c r="Y111" s="325">
        <v>90007.978999999992</v>
      </c>
      <c r="Z111" s="391" t="s">
        <v>2737</v>
      </c>
      <c r="AA111" s="391" t="s">
        <v>2739</v>
      </c>
      <c r="AB111" s="207" t="s">
        <v>8</v>
      </c>
      <c r="AC111" s="327" t="s">
        <v>151</v>
      </c>
      <c r="AD111" s="327" t="s">
        <v>1208</v>
      </c>
      <c r="AE111" s="327" t="s">
        <v>111</v>
      </c>
      <c r="AF111" s="327" t="s">
        <v>1251</v>
      </c>
      <c r="AG111" s="327" t="s">
        <v>1209</v>
      </c>
      <c r="AH111" s="328">
        <v>31429</v>
      </c>
      <c r="AI111" s="328" t="s">
        <v>871</v>
      </c>
      <c r="AJ111" s="328" t="s">
        <v>871</v>
      </c>
      <c r="AK111" s="329">
        <v>22</v>
      </c>
      <c r="AL111" s="386"/>
    </row>
    <row r="112" spans="2:38" ht="12.75" customHeight="1" outlineLevel="1">
      <c r="B112" s="205" t="s">
        <v>574</v>
      </c>
      <c r="C112" s="205" t="s">
        <v>147</v>
      </c>
      <c r="D112" s="205" t="s">
        <v>3017</v>
      </c>
      <c r="E112" s="629" t="s">
        <v>2870</v>
      </c>
      <c r="F112" s="324">
        <v>3078.1489999999999</v>
      </c>
      <c r="G112" s="325">
        <v>0</v>
      </c>
      <c r="H112" s="325">
        <v>0</v>
      </c>
      <c r="I112" s="325">
        <v>0</v>
      </c>
      <c r="J112" s="325">
        <v>0</v>
      </c>
      <c r="K112" s="325">
        <v>0</v>
      </c>
      <c r="L112" s="325">
        <v>0</v>
      </c>
      <c r="M112" s="325">
        <v>0</v>
      </c>
      <c r="N112" s="325">
        <v>0</v>
      </c>
      <c r="O112" s="325">
        <v>0</v>
      </c>
      <c r="P112" s="325">
        <v>0</v>
      </c>
      <c r="Q112" s="325">
        <v>0</v>
      </c>
      <c r="R112" s="325">
        <v>0</v>
      </c>
      <c r="S112" s="325">
        <v>0</v>
      </c>
      <c r="T112" s="325">
        <v>0</v>
      </c>
      <c r="U112" s="325">
        <v>0</v>
      </c>
      <c r="V112" s="325">
        <v>0</v>
      </c>
      <c r="W112" s="325">
        <v>0</v>
      </c>
      <c r="X112" s="325">
        <v>0</v>
      </c>
      <c r="Y112" s="325">
        <v>0</v>
      </c>
      <c r="Z112" s="391" t="s">
        <v>2738</v>
      </c>
      <c r="AA112" s="391" t="s">
        <v>2740</v>
      </c>
      <c r="AB112" s="207" t="s">
        <v>10</v>
      </c>
      <c r="AC112" s="327" t="s">
        <v>151</v>
      </c>
      <c r="AD112" s="327" t="s">
        <v>1208</v>
      </c>
      <c r="AE112" s="327" t="s">
        <v>111</v>
      </c>
      <c r="AF112" s="327" t="s">
        <v>1227</v>
      </c>
      <c r="AG112" s="327" t="s">
        <v>1209</v>
      </c>
      <c r="AH112" s="328">
        <v>31118</v>
      </c>
      <c r="AI112" s="328">
        <v>41240</v>
      </c>
      <c r="AJ112" s="328" t="s">
        <v>871</v>
      </c>
      <c r="AK112" s="329">
        <v>1.50</v>
      </c>
      <c r="AL112" s="386"/>
    </row>
    <row r="113" spans="2:38" ht="12.75" customHeight="1" outlineLevel="1">
      <c r="B113" s="205" t="s">
        <v>532</v>
      </c>
      <c r="C113" s="205" t="s">
        <v>147</v>
      </c>
      <c r="D113" s="205" t="s">
        <v>2975</v>
      </c>
      <c r="E113" s="629" t="s">
        <v>954</v>
      </c>
      <c r="F113" s="324">
        <v>1869.1775</v>
      </c>
      <c r="G113" s="325">
        <v>1614.2289999999998</v>
      </c>
      <c r="H113" s="325">
        <v>822.91624999999999</v>
      </c>
      <c r="I113" s="325">
        <v>1214.2619999999999</v>
      </c>
      <c r="J113" s="325">
        <v>0</v>
      </c>
      <c r="K113" s="325">
        <v>0</v>
      </c>
      <c r="L113" s="325">
        <v>0</v>
      </c>
      <c r="M113" s="325">
        <v>0</v>
      </c>
      <c r="N113" s="325">
        <v>0</v>
      </c>
      <c r="O113" s="325">
        <v>0</v>
      </c>
      <c r="P113" s="325">
        <v>0</v>
      </c>
      <c r="Q113" s="325">
        <v>0</v>
      </c>
      <c r="R113" s="325">
        <v>0</v>
      </c>
      <c r="S113" s="325">
        <v>0</v>
      </c>
      <c r="T113" s="325">
        <v>0</v>
      </c>
      <c r="U113" s="325">
        <v>0</v>
      </c>
      <c r="V113" s="325">
        <v>0</v>
      </c>
      <c r="W113" s="325">
        <v>0</v>
      </c>
      <c r="X113" s="325">
        <v>0</v>
      </c>
      <c r="Y113" s="325">
        <v>0</v>
      </c>
      <c r="Z113" s="391" t="s">
        <v>2738</v>
      </c>
      <c r="AA113" s="391" t="s">
        <v>2740</v>
      </c>
      <c r="AB113" s="207" t="s">
        <v>10</v>
      </c>
      <c r="AC113" s="327" t="s">
        <v>151</v>
      </c>
      <c r="AD113" s="327" t="s">
        <v>1208</v>
      </c>
      <c r="AE113" s="327" t="s">
        <v>111</v>
      </c>
      <c r="AF113" s="327" t="s">
        <v>1364</v>
      </c>
      <c r="AG113" s="327" t="s">
        <v>1209</v>
      </c>
      <c r="AH113" s="328">
        <v>30872</v>
      </c>
      <c r="AI113" s="328">
        <v>41710</v>
      </c>
      <c r="AJ113" s="328" t="s">
        <v>871</v>
      </c>
      <c r="AK113" s="329">
        <v>0.995</v>
      </c>
      <c r="AL113" s="386"/>
    </row>
    <row r="114" spans="2:38" ht="12.75" customHeight="1" outlineLevel="1">
      <c r="B114" s="205" t="s">
        <v>603</v>
      </c>
      <c r="C114" s="205" t="s">
        <v>147</v>
      </c>
      <c r="D114" s="205" t="s">
        <v>3046</v>
      </c>
      <c r="E114" s="629" t="s">
        <v>993</v>
      </c>
      <c r="F114" s="324">
        <v>1483.9794999999999</v>
      </c>
      <c r="G114" s="325">
        <v>959.36999999999989</v>
      </c>
      <c r="H114" s="325">
        <v>781.52850000000001</v>
      </c>
      <c r="I114" s="325">
        <v>583.49799999999993</v>
      </c>
      <c r="J114" s="325">
        <v>680.80850000000009</v>
      </c>
      <c r="K114" s="325">
        <v>0</v>
      </c>
      <c r="L114" s="325">
        <v>0</v>
      </c>
      <c r="M114" s="325">
        <v>0</v>
      </c>
      <c r="N114" s="325">
        <v>0</v>
      </c>
      <c r="O114" s="325">
        <v>0</v>
      </c>
      <c r="P114" s="325">
        <v>0</v>
      </c>
      <c r="Q114" s="325">
        <v>0</v>
      </c>
      <c r="R114" s="325">
        <v>0</v>
      </c>
      <c r="S114" s="325">
        <v>0</v>
      </c>
      <c r="T114" s="325">
        <v>0</v>
      </c>
      <c r="U114" s="325">
        <v>0</v>
      </c>
      <c r="V114" s="325">
        <v>0</v>
      </c>
      <c r="W114" s="325">
        <v>0</v>
      </c>
      <c r="X114" s="325">
        <v>0</v>
      </c>
      <c r="Y114" s="325">
        <v>0</v>
      </c>
      <c r="Z114" s="391" t="s">
        <v>2738</v>
      </c>
      <c r="AA114" s="391" t="s">
        <v>2740</v>
      </c>
      <c r="AB114" s="207" t="s">
        <v>10</v>
      </c>
      <c r="AC114" s="327" t="s">
        <v>151</v>
      </c>
      <c r="AD114" s="327" t="s">
        <v>1208</v>
      </c>
      <c r="AE114" s="327" t="s">
        <v>111</v>
      </c>
      <c r="AF114" s="327" t="s">
        <v>1357</v>
      </c>
      <c r="AG114" s="327" t="s">
        <v>1209</v>
      </c>
      <c r="AH114" s="328">
        <v>31154</v>
      </c>
      <c r="AI114" s="328" t="s">
        <v>871</v>
      </c>
      <c r="AJ114" s="328" t="s">
        <v>871</v>
      </c>
      <c r="AK114" s="329">
        <v>0.30</v>
      </c>
      <c r="AL114" s="386"/>
    </row>
    <row r="115" spans="2:38" ht="12.75" customHeight="1" outlineLevel="1">
      <c r="B115" s="205" t="s">
        <v>611</v>
      </c>
      <c r="C115" s="205" t="s">
        <v>147</v>
      </c>
      <c r="D115" s="205" t="s">
        <v>3054</v>
      </c>
      <c r="E115" s="629" t="s">
        <v>1000</v>
      </c>
      <c r="F115" s="324">
        <v>6068.0050000000001</v>
      </c>
      <c r="G115" s="325">
        <v>4714.7930000000006</v>
      </c>
      <c r="H115" s="325">
        <v>4228.2425000000003</v>
      </c>
      <c r="I115" s="325">
        <v>2845.578</v>
      </c>
      <c r="J115" s="325">
        <v>3306.9665</v>
      </c>
      <c r="K115" s="325">
        <v>6317.7270000000008</v>
      </c>
      <c r="L115" s="325">
        <v>6861.277</v>
      </c>
      <c r="M115" s="325">
        <v>6862.5520000000006</v>
      </c>
      <c r="N115" s="325">
        <v>6865.4160000000011</v>
      </c>
      <c r="O115" s="325">
        <v>6908.8079999999991</v>
      </c>
      <c r="P115" s="325">
        <v>6877.3930000000009</v>
      </c>
      <c r="Q115" s="325">
        <v>6868.5709999999999</v>
      </c>
      <c r="R115" s="325">
        <v>6861.277</v>
      </c>
      <c r="S115" s="325">
        <v>6897.6380000000017</v>
      </c>
      <c r="T115" s="325">
        <v>6874.0440000000008</v>
      </c>
      <c r="U115" s="325">
        <v>6878.5159999999987</v>
      </c>
      <c r="V115" s="325">
        <v>6877.3930000000009</v>
      </c>
      <c r="W115" s="325">
        <v>6893.4990000000007</v>
      </c>
      <c r="X115" s="325">
        <v>6862.5520000000006</v>
      </c>
      <c r="Y115" s="325">
        <v>6865.4160000000011</v>
      </c>
      <c r="Z115" s="391" t="s">
        <v>2737</v>
      </c>
      <c r="AA115" s="391" t="s">
        <v>2739</v>
      </c>
      <c r="AB115" s="207" t="s">
        <v>10</v>
      </c>
      <c r="AC115" s="327" t="s">
        <v>151</v>
      </c>
      <c r="AD115" s="327" t="s">
        <v>1208</v>
      </c>
      <c r="AE115" s="327" t="s">
        <v>111</v>
      </c>
      <c r="AF115" s="327" t="s">
        <v>1248</v>
      </c>
      <c r="AG115" s="327" t="s">
        <v>1209</v>
      </c>
      <c r="AH115" s="328">
        <v>31254</v>
      </c>
      <c r="AI115" s="328" t="s">
        <v>871</v>
      </c>
      <c r="AJ115" s="328" t="s">
        <v>871</v>
      </c>
      <c r="AK115" s="329">
        <v>2</v>
      </c>
      <c r="AL115" s="386"/>
    </row>
    <row r="116" spans="2:38" ht="12.75" customHeight="1" outlineLevel="1">
      <c r="B116" s="205" t="s">
        <v>505</v>
      </c>
      <c r="C116" s="205" t="s">
        <v>147</v>
      </c>
      <c r="D116" s="205" t="s">
        <v>2948</v>
      </c>
      <c r="E116" s="629" t="s">
        <v>931</v>
      </c>
      <c r="F116" s="324">
        <v>88.871666666666172</v>
      </c>
      <c r="G116" s="325">
        <v>75.866799999999714</v>
      </c>
      <c r="H116" s="325">
        <v>53.050642622951585</v>
      </c>
      <c r="I116" s="325">
        <v>38.341357377048901</v>
      </c>
      <c r="J116" s="325">
        <v>32.56920000000013</v>
      </c>
      <c r="K116" s="325">
        <v>71.347999999999018</v>
      </c>
      <c r="L116" s="325">
        <v>101.47499999999999</v>
      </c>
      <c r="M116" s="325">
        <v>101.48599999999999</v>
      </c>
      <c r="N116" s="325">
        <v>101.44200000000002</v>
      </c>
      <c r="O116" s="325">
        <v>101.95899999999999</v>
      </c>
      <c r="P116" s="325">
        <v>101.277</v>
      </c>
      <c r="Q116" s="325">
        <v>101.40600000000001</v>
      </c>
      <c r="R116" s="325">
        <v>101.47499999999999</v>
      </c>
      <c r="S116" s="325">
        <v>102.04900000000002</v>
      </c>
      <c r="T116" s="325">
        <v>101.39700000000002</v>
      </c>
      <c r="U116" s="325">
        <v>101.34099999999998</v>
      </c>
      <c r="V116" s="325">
        <v>101.277</v>
      </c>
      <c r="W116" s="325">
        <v>102.08200000000001</v>
      </c>
      <c r="X116" s="325">
        <v>101.48599999999999</v>
      </c>
      <c r="Y116" s="325">
        <v>101.44200000000002</v>
      </c>
      <c r="Z116" s="391" t="s">
        <v>2737</v>
      </c>
      <c r="AA116" s="391" t="s">
        <v>2739</v>
      </c>
      <c r="AB116" s="207" t="s">
        <v>10</v>
      </c>
      <c r="AC116" s="327" t="s">
        <v>151</v>
      </c>
      <c r="AD116" s="327" t="s">
        <v>1208</v>
      </c>
      <c r="AE116" s="327" t="s">
        <v>111</v>
      </c>
      <c r="AF116" s="327" t="s">
        <v>1211</v>
      </c>
      <c r="AG116" s="327" t="s">
        <v>1209</v>
      </c>
      <c r="AH116" s="328">
        <v>30050</v>
      </c>
      <c r="AI116" s="328" t="s">
        <v>871</v>
      </c>
      <c r="AJ116" s="328" t="s">
        <v>871</v>
      </c>
      <c r="AK116" s="329">
        <v>0.025</v>
      </c>
      <c r="AL116" s="386"/>
    </row>
    <row r="117" spans="2:38" ht="12.75" customHeight="1" outlineLevel="1">
      <c r="B117" s="205" t="s">
        <v>541</v>
      </c>
      <c r="C117" s="205" t="s">
        <v>147</v>
      </c>
      <c r="D117" s="205" t="s">
        <v>2984</v>
      </c>
      <c r="E117" s="629" t="s">
        <v>2862</v>
      </c>
      <c r="F117" s="324">
        <v>117396.366333333</v>
      </c>
      <c r="G117" s="325">
        <v>126920.85210200003</v>
      </c>
      <c r="H117" s="325">
        <v>116596.70142400006</v>
      </c>
      <c r="I117" s="325">
        <v>124530.87920799994</v>
      </c>
      <c r="J117" s="325">
        <v>120213.15249399999</v>
      </c>
      <c r="K117" s="325">
        <v>64684.587407999999</v>
      </c>
      <c r="L117" s="325">
        <v>0</v>
      </c>
      <c r="M117" s="325">
        <v>0</v>
      </c>
      <c r="N117" s="325">
        <v>0</v>
      </c>
      <c r="O117" s="325">
        <v>0</v>
      </c>
      <c r="P117" s="325">
        <v>0</v>
      </c>
      <c r="Q117" s="325">
        <v>0</v>
      </c>
      <c r="R117" s="325">
        <v>0</v>
      </c>
      <c r="S117" s="325">
        <v>0</v>
      </c>
      <c r="T117" s="325">
        <v>0</v>
      </c>
      <c r="U117" s="325">
        <v>0</v>
      </c>
      <c r="V117" s="325">
        <v>0</v>
      </c>
      <c r="W117" s="325">
        <v>0</v>
      </c>
      <c r="X117" s="325">
        <v>0</v>
      </c>
      <c r="Y117" s="325">
        <v>0</v>
      </c>
      <c r="Z117" s="391" t="s">
        <v>2737</v>
      </c>
      <c r="AA117" s="391" t="s">
        <v>2739</v>
      </c>
      <c r="AB117" s="207" t="s">
        <v>8</v>
      </c>
      <c r="AC117" s="327" t="s">
        <v>151</v>
      </c>
      <c r="AD117" s="327" t="s">
        <v>1208</v>
      </c>
      <c r="AE117" s="327" t="s">
        <v>111</v>
      </c>
      <c r="AF117" s="207" t="s">
        <v>3410</v>
      </c>
      <c r="AG117" s="327" t="s">
        <v>1209</v>
      </c>
      <c r="AH117" s="328">
        <v>30943</v>
      </c>
      <c r="AI117" s="328">
        <v>41893</v>
      </c>
      <c r="AJ117" s="328" t="s">
        <v>871</v>
      </c>
      <c r="AK117" s="329">
        <v>17.25</v>
      </c>
      <c r="AL117" s="386"/>
    </row>
    <row r="118" spans="2:38" ht="12.75" customHeight="1" outlineLevel="1">
      <c r="B118" s="205" t="s">
        <v>567</v>
      </c>
      <c r="C118" s="205" t="s">
        <v>147</v>
      </c>
      <c r="D118" s="205" t="s">
        <v>3010</v>
      </c>
      <c r="E118" s="629" t="s">
        <v>2867</v>
      </c>
      <c r="F118" s="324">
        <v>166297.54339100013</v>
      </c>
      <c r="G118" s="325">
        <v>168190.58607400022</v>
      </c>
      <c r="H118" s="325">
        <v>175412.5027780002</v>
      </c>
      <c r="I118" s="325">
        <v>178782.71935580028</v>
      </c>
      <c r="J118" s="325">
        <v>6046.8971149999961</v>
      </c>
      <c r="K118" s="325">
        <v>0</v>
      </c>
      <c r="L118" s="325">
        <v>0</v>
      </c>
      <c r="M118" s="325">
        <v>0</v>
      </c>
      <c r="N118" s="325">
        <v>0</v>
      </c>
      <c r="O118" s="325">
        <v>0</v>
      </c>
      <c r="P118" s="325">
        <v>0</v>
      </c>
      <c r="Q118" s="325">
        <v>0</v>
      </c>
      <c r="R118" s="325">
        <v>0</v>
      </c>
      <c r="S118" s="325">
        <v>0</v>
      </c>
      <c r="T118" s="325">
        <v>0</v>
      </c>
      <c r="U118" s="325">
        <v>0</v>
      </c>
      <c r="V118" s="325">
        <v>0</v>
      </c>
      <c r="W118" s="325">
        <v>0</v>
      </c>
      <c r="X118" s="325">
        <v>0</v>
      </c>
      <c r="Y118" s="325">
        <v>0</v>
      </c>
      <c r="Z118" s="391" t="s">
        <v>2738</v>
      </c>
      <c r="AA118" s="391" t="s">
        <v>2740</v>
      </c>
      <c r="AB118" s="207" t="s">
        <v>8</v>
      </c>
      <c r="AC118" s="327" t="s">
        <v>151</v>
      </c>
      <c r="AD118" s="327" t="s">
        <v>1208</v>
      </c>
      <c r="AE118" s="327" t="s">
        <v>111</v>
      </c>
      <c r="AF118" s="207" t="s">
        <v>1238</v>
      </c>
      <c r="AG118" s="327" t="s">
        <v>1209</v>
      </c>
      <c r="AH118" s="328">
        <v>31054</v>
      </c>
      <c r="AI118" s="328" t="s">
        <v>871</v>
      </c>
      <c r="AJ118" s="328" t="s">
        <v>871</v>
      </c>
      <c r="AK118" s="329">
        <v>25</v>
      </c>
      <c r="AL118" s="386"/>
    </row>
    <row r="119" spans="2:38" ht="12.75" customHeight="1" outlineLevel="1">
      <c r="B119" s="205" t="s">
        <v>624</v>
      </c>
      <c r="C119" s="205" t="s">
        <v>147</v>
      </c>
      <c r="D119" s="205" t="s">
        <v>3067</v>
      </c>
      <c r="E119" s="629" t="s">
        <v>1012</v>
      </c>
      <c r="F119" s="324">
        <v>4353.5023112499966</v>
      </c>
      <c r="G119" s="325">
        <v>2773.9427318750008</v>
      </c>
      <c r="H119" s="325">
        <v>1120.8836418750009</v>
      </c>
      <c r="I119" s="325">
        <v>2.2511824999999996</v>
      </c>
      <c r="J119" s="325">
        <v>0</v>
      </c>
      <c r="K119" s="325">
        <v>0</v>
      </c>
      <c r="L119" s="325">
        <v>0</v>
      </c>
      <c r="M119" s="325">
        <v>0</v>
      </c>
      <c r="N119" s="325">
        <v>0</v>
      </c>
      <c r="O119" s="325">
        <v>0</v>
      </c>
      <c r="P119" s="325">
        <v>0</v>
      </c>
      <c r="Q119" s="325">
        <v>0</v>
      </c>
      <c r="R119" s="325">
        <v>0</v>
      </c>
      <c r="S119" s="325">
        <v>0</v>
      </c>
      <c r="T119" s="325">
        <v>0</v>
      </c>
      <c r="U119" s="325">
        <v>0</v>
      </c>
      <c r="V119" s="325">
        <v>0</v>
      </c>
      <c r="W119" s="325">
        <v>0</v>
      </c>
      <c r="X119" s="325">
        <v>0</v>
      </c>
      <c r="Y119" s="325">
        <v>0</v>
      </c>
      <c r="Z119" s="391" t="s">
        <v>2738</v>
      </c>
      <c r="AA119" s="391" t="s">
        <v>2740</v>
      </c>
      <c r="AB119" s="207" t="s">
        <v>10</v>
      </c>
      <c r="AC119" s="327" t="s">
        <v>151</v>
      </c>
      <c r="AD119" s="327" t="s">
        <v>1208</v>
      </c>
      <c r="AE119" s="327" t="s">
        <v>111</v>
      </c>
      <c r="AF119" s="327" t="s">
        <v>1230</v>
      </c>
      <c r="AG119" s="327" t="s">
        <v>1209</v>
      </c>
      <c r="AH119" s="328">
        <v>31964</v>
      </c>
      <c r="AI119" s="328">
        <v>42034</v>
      </c>
      <c r="AJ119" s="328" t="s">
        <v>871</v>
      </c>
      <c r="AK119" s="329">
        <v>2</v>
      </c>
      <c r="AL119" s="386"/>
    </row>
    <row r="120" spans="2:38" ht="12.75" customHeight="1" outlineLevel="1">
      <c r="B120" s="205" t="s">
        <v>517</v>
      </c>
      <c r="C120" s="205" t="s">
        <v>147</v>
      </c>
      <c r="D120" s="205" t="s">
        <v>2960</v>
      </c>
      <c r="E120" s="629" t="s">
        <v>943</v>
      </c>
      <c r="F120" s="324">
        <v>118078.00199999999</v>
      </c>
      <c r="G120" s="325">
        <v>56006.314000000006</v>
      </c>
      <c r="H120" s="325">
        <v>49818.385499999997</v>
      </c>
      <c r="I120" s="325">
        <v>13621.6085</v>
      </c>
      <c r="J120" s="325">
        <v>6872.7105000000001</v>
      </c>
      <c r="K120" s="325">
        <v>0</v>
      </c>
      <c r="L120" s="325">
        <v>0</v>
      </c>
      <c r="M120" s="325">
        <v>0</v>
      </c>
      <c r="N120" s="325">
        <v>0</v>
      </c>
      <c r="O120" s="325">
        <v>0</v>
      </c>
      <c r="P120" s="325">
        <v>0</v>
      </c>
      <c r="Q120" s="325">
        <v>0</v>
      </c>
      <c r="R120" s="325">
        <v>0</v>
      </c>
      <c r="S120" s="325">
        <v>0</v>
      </c>
      <c r="T120" s="325">
        <v>0</v>
      </c>
      <c r="U120" s="325">
        <v>0</v>
      </c>
      <c r="V120" s="325">
        <v>0</v>
      </c>
      <c r="W120" s="325">
        <v>0</v>
      </c>
      <c r="X120" s="325">
        <v>0</v>
      </c>
      <c r="Y120" s="325">
        <v>0</v>
      </c>
      <c r="Z120" s="391" t="s">
        <v>2738</v>
      </c>
      <c r="AA120" s="391" t="s">
        <v>2740</v>
      </c>
      <c r="AB120" s="207" t="s">
        <v>10</v>
      </c>
      <c r="AC120" s="327" t="s">
        <v>151</v>
      </c>
      <c r="AD120" s="327" t="s">
        <v>1208</v>
      </c>
      <c r="AE120" s="327" t="s">
        <v>111</v>
      </c>
      <c r="AF120" s="327" t="s">
        <v>1217</v>
      </c>
      <c r="AG120" s="327" t="s">
        <v>1209</v>
      </c>
      <c r="AH120" s="328">
        <v>30596</v>
      </c>
      <c r="AI120" s="328" t="s">
        <v>871</v>
      </c>
      <c r="AJ120" s="328" t="s">
        <v>871</v>
      </c>
      <c r="AK120" s="329">
        <v>25</v>
      </c>
      <c r="AL120" s="386"/>
    </row>
    <row r="121" spans="2:38" ht="12.75" customHeight="1" outlineLevel="1">
      <c r="B121" s="205" t="s">
        <v>536</v>
      </c>
      <c r="C121" s="205" t="s">
        <v>147</v>
      </c>
      <c r="D121" s="205" t="s">
        <v>2979</v>
      </c>
      <c r="E121" s="629" t="s">
        <v>958</v>
      </c>
      <c r="F121" s="324">
        <v>2299.3078499999979</v>
      </c>
      <c r="G121" s="325">
        <v>1036.8414699999994</v>
      </c>
      <c r="H121" s="325">
        <v>830.53650000000005</v>
      </c>
      <c r="I121" s="325">
        <v>0</v>
      </c>
      <c r="J121" s="325">
        <v>0</v>
      </c>
      <c r="K121" s="325">
        <v>368.19016999999968</v>
      </c>
      <c r="L121" s="325">
        <v>0</v>
      </c>
      <c r="M121" s="325">
        <v>0</v>
      </c>
      <c r="N121" s="325">
        <v>0</v>
      </c>
      <c r="O121" s="325">
        <v>0</v>
      </c>
      <c r="P121" s="325">
        <v>0</v>
      </c>
      <c r="Q121" s="325">
        <v>0</v>
      </c>
      <c r="R121" s="325">
        <v>0</v>
      </c>
      <c r="S121" s="325">
        <v>0</v>
      </c>
      <c r="T121" s="325">
        <v>0</v>
      </c>
      <c r="U121" s="325">
        <v>0</v>
      </c>
      <c r="V121" s="325">
        <v>0</v>
      </c>
      <c r="W121" s="325">
        <v>0</v>
      </c>
      <c r="X121" s="325">
        <v>0</v>
      </c>
      <c r="Y121" s="325">
        <v>0</v>
      </c>
      <c r="Z121" s="391" t="s">
        <v>2738</v>
      </c>
      <c r="AA121" s="391" t="s">
        <v>2740</v>
      </c>
      <c r="AB121" s="207" t="s">
        <v>10</v>
      </c>
      <c r="AC121" s="327" t="s">
        <v>151</v>
      </c>
      <c r="AD121" s="327" t="s">
        <v>1208</v>
      </c>
      <c r="AE121" s="327" t="s">
        <v>111</v>
      </c>
      <c r="AF121" s="327" t="s">
        <v>1230</v>
      </c>
      <c r="AG121" s="327" t="s">
        <v>1209</v>
      </c>
      <c r="AH121" s="328">
        <v>30888</v>
      </c>
      <c r="AI121" s="328" t="s">
        <v>871</v>
      </c>
      <c r="AJ121" s="328" t="s">
        <v>871</v>
      </c>
      <c r="AK121" s="329">
        <v>0.56299999999999994</v>
      </c>
      <c r="AL121" s="386"/>
    </row>
    <row r="122" spans="2:38" ht="12.75" customHeight="1" outlineLevel="1">
      <c r="B122" s="205" t="s">
        <v>537</v>
      </c>
      <c r="C122" s="205" t="s">
        <v>147</v>
      </c>
      <c r="D122" s="205" t="s">
        <v>2980</v>
      </c>
      <c r="E122" s="629" t="s">
        <v>959</v>
      </c>
      <c r="F122" s="324">
        <v>1022.5079899999996</v>
      </c>
      <c r="G122" s="325">
        <v>546.75817000000052</v>
      </c>
      <c r="H122" s="325">
        <v>449.29768999999925</v>
      </c>
      <c r="I122" s="325">
        <v>0</v>
      </c>
      <c r="J122" s="325">
        <v>0</v>
      </c>
      <c r="K122" s="325">
        <v>71.796610000000058</v>
      </c>
      <c r="L122" s="325">
        <v>0</v>
      </c>
      <c r="M122" s="325">
        <v>0</v>
      </c>
      <c r="N122" s="325">
        <v>0</v>
      </c>
      <c r="O122" s="325">
        <v>0</v>
      </c>
      <c r="P122" s="325">
        <v>0</v>
      </c>
      <c r="Q122" s="325">
        <v>0</v>
      </c>
      <c r="R122" s="325">
        <v>0</v>
      </c>
      <c r="S122" s="325">
        <v>0</v>
      </c>
      <c r="T122" s="325">
        <v>0</v>
      </c>
      <c r="U122" s="325">
        <v>0</v>
      </c>
      <c r="V122" s="325">
        <v>0</v>
      </c>
      <c r="W122" s="325">
        <v>0</v>
      </c>
      <c r="X122" s="325">
        <v>0</v>
      </c>
      <c r="Y122" s="325">
        <v>0</v>
      </c>
      <c r="Z122" s="391" t="s">
        <v>2738</v>
      </c>
      <c r="AA122" s="391" t="s">
        <v>2740</v>
      </c>
      <c r="AB122" s="207" t="s">
        <v>10</v>
      </c>
      <c r="AC122" s="327" t="s">
        <v>151</v>
      </c>
      <c r="AD122" s="327" t="s">
        <v>1208</v>
      </c>
      <c r="AE122" s="327" t="s">
        <v>111</v>
      </c>
      <c r="AF122" s="327" t="s">
        <v>1230</v>
      </c>
      <c r="AG122" s="327" t="s">
        <v>1209</v>
      </c>
      <c r="AH122" s="328">
        <v>30888</v>
      </c>
      <c r="AI122" s="328" t="s">
        <v>871</v>
      </c>
      <c r="AJ122" s="328" t="s">
        <v>871</v>
      </c>
      <c r="AK122" s="329">
        <v>0.42399999999999999</v>
      </c>
      <c r="AL122" s="386"/>
    </row>
    <row r="123" spans="2:38" ht="12.75" customHeight="1" outlineLevel="1">
      <c r="B123" s="205" t="s">
        <v>538</v>
      </c>
      <c r="C123" s="205" t="s">
        <v>147</v>
      </c>
      <c r="D123" s="205" t="s">
        <v>2981</v>
      </c>
      <c r="E123" s="629" t="s">
        <v>960</v>
      </c>
      <c r="F123" s="324">
        <v>3291.0443299999997</v>
      </c>
      <c r="G123" s="325">
        <v>828.91633999999954</v>
      </c>
      <c r="H123" s="325">
        <v>712.87425999999959</v>
      </c>
      <c r="I123" s="325">
        <v>0</v>
      </c>
      <c r="J123" s="325">
        <v>0</v>
      </c>
      <c r="K123" s="325">
        <v>1.56114</v>
      </c>
      <c r="L123" s="325">
        <v>0</v>
      </c>
      <c r="M123" s="325">
        <v>0</v>
      </c>
      <c r="N123" s="325">
        <v>0</v>
      </c>
      <c r="O123" s="325">
        <v>0</v>
      </c>
      <c r="P123" s="325">
        <v>0</v>
      </c>
      <c r="Q123" s="325">
        <v>0</v>
      </c>
      <c r="R123" s="325">
        <v>0</v>
      </c>
      <c r="S123" s="325">
        <v>0</v>
      </c>
      <c r="T123" s="325">
        <v>0</v>
      </c>
      <c r="U123" s="325">
        <v>0</v>
      </c>
      <c r="V123" s="325">
        <v>0</v>
      </c>
      <c r="W123" s="325">
        <v>0</v>
      </c>
      <c r="X123" s="325">
        <v>0</v>
      </c>
      <c r="Y123" s="325">
        <v>0</v>
      </c>
      <c r="Z123" s="391" t="s">
        <v>2738</v>
      </c>
      <c r="AA123" s="391" t="s">
        <v>2740</v>
      </c>
      <c r="AB123" s="207" t="s">
        <v>10</v>
      </c>
      <c r="AC123" s="327" t="s">
        <v>151</v>
      </c>
      <c r="AD123" s="327" t="s">
        <v>1208</v>
      </c>
      <c r="AE123" s="327" t="s">
        <v>111</v>
      </c>
      <c r="AF123" s="327" t="s">
        <v>1230</v>
      </c>
      <c r="AG123" s="327" t="s">
        <v>1209</v>
      </c>
      <c r="AH123" s="328">
        <v>30888</v>
      </c>
      <c r="AI123" s="328" t="s">
        <v>871</v>
      </c>
      <c r="AJ123" s="328" t="s">
        <v>871</v>
      </c>
      <c r="AK123" s="329">
        <v>0.91600000000000004</v>
      </c>
      <c r="AL123" s="386"/>
    </row>
    <row r="124" spans="2:38" ht="12.75" customHeight="1" outlineLevel="1">
      <c r="B124" s="205" t="s">
        <v>608</v>
      </c>
      <c r="C124" s="205" t="s">
        <v>147</v>
      </c>
      <c r="D124" s="205" t="s">
        <v>3051</v>
      </c>
      <c r="E124" s="629" t="s">
        <v>998</v>
      </c>
      <c r="F124" s="324">
        <v>52130.638500000001</v>
      </c>
      <c r="G124" s="325">
        <v>22224.0815</v>
      </c>
      <c r="H124" s="325">
        <v>6447.3995000000004</v>
      </c>
      <c r="I124" s="325">
        <v>5421.942</v>
      </c>
      <c r="J124" s="325">
        <v>1800.6205</v>
      </c>
      <c r="K124" s="325">
        <v>35456.381000000008</v>
      </c>
      <c r="L124" s="325">
        <v>42763.803</v>
      </c>
      <c r="M124" s="325">
        <v>42753.322000000007</v>
      </c>
      <c r="N124" s="325">
        <v>10179.829</v>
      </c>
      <c r="O124" s="325">
        <v>0</v>
      </c>
      <c r="P124" s="325">
        <v>0</v>
      </c>
      <c r="Q124" s="325">
        <v>0</v>
      </c>
      <c r="R124" s="325">
        <v>0</v>
      </c>
      <c r="S124" s="325">
        <v>0</v>
      </c>
      <c r="T124" s="325">
        <v>0</v>
      </c>
      <c r="U124" s="325">
        <v>0</v>
      </c>
      <c r="V124" s="325">
        <v>0</v>
      </c>
      <c r="W124" s="325">
        <v>0</v>
      </c>
      <c r="X124" s="325">
        <v>0</v>
      </c>
      <c r="Y124" s="325">
        <v>0</v>
      </c>
      <c r="Z124" s="391" t="s">
        <v>2737</v>
      </c>
      <c r="AA124" s="391" t="s">
        <v>2739</v>
      </c>
      <c r="AB124" s="207" t="s">
        <v>10</v>
      </c>
      <c r="AC124" s="327" t="s">
        <v>151</v>
      </c>
      <c r="AD124" s="327" t="s">
        <v>1208</v>
      </c>
      <c r="AE124" s="327" t="s">
        <v>111</v>
      </c>
      <c r="AF124" s="327" t="s">
        <v>1246</v>
      </c>
      <c r="AG124" s="327" t="s">
        <v>1209</v>
      </c>
      <c r="AH124" s="328">
        <v>31224</v>
      </c>
      <c r="AI124" s="328" t="s">
        <v>871</v>
      </c>
      <c r="AJ124" s="328" t="s">
        <v>871</v>
      </c>
      <c r="AK124" s="329">
        <v>16</v>
      </c>
      <c r="AL124" s="386"/>
    </row>
    <row r="125" spans="2:38" ht="12.75" customHeight="1" outlineLevel="1">
      <c r="B125" s="205" t="s">
        <v>614</v>
      </c>
      <c r="C125" s="205" t="s">
        <v>147</v>
      </c>
      <c r="D125" s="205" t="s">
        <v>3057</v>
      </c>
      <c r="E125" s="629" t="s">
        <v>1003</v>
      </c>
      <c r="F125" s="324">
        <v>3514.163</v>
      </c>
      <c r="G125" s="325">
        <v>3394.1465000000003</v>
      </c>
      <c r="H125" s="325">
        <v>3449.7572500000001</v>
      </c>
      <c r="I125" s="325">
        <v>2503.7275</v>
      </c>
      <c r="J125" s="325">
        <v>1831.7755</v>
      </c>
      <c r="K125" s="325">
        <v>3494.5495000000001</v>
      </c>
      <c r="L125" s="325">
        <v>4305.3220000000001</v>
      </c>
      <c r="M125" s="325">
        <v>4305.8919999999998</v>
      </c>
      <c r="N125" s="325">
        <v>4305.9160000000011</v>
      </c>
      <c r="O125" s="325">
        <v>2927.8829999999998</v>
      </c>
      <c r="P125" s="325">
        <v>0</v>
      </c>
      <c r="Q125" s="325">
        <v>0</v>
      </c>
      <c r="R125" s="325">
        <v>0</v>
      </c>
      <c r="S125" s="325">
        <v>0</v>
      </c>
      <c r="T125" s="325">
        <v>0</v>
      </c>
      <c r="U125" s="325">
        <v>0</v>
      </c>
      <c r="V125" s="325">
        <v>0</v>
      </c>
      <c r="W125" s="325">
        <v>0</v>
      </c>
      <c r="X125" s="325">
        <v>0</v>
      </c>
      <c r="Y125" s="325">
        <v>0</v>
      </c>
      <c r="Z125" s="391" t="s">
        <v>2737</v>
      </c>
      <c r="AA125" s="391" t="s">
        <v>2739</v>
      </c>
      <c r="AB125" s="207" t="s">
        <v>10</v>
      </c>
      <c r="AC125" s="327" t="s">
        <v>151</v>
      </c>
      <c r="AD125" s="327" t="s">
        <v>1208</v>
      </c>
      <c r="AE125" s="327" t="s">
        <v>111</v>
      </c>
      <c r="AF125" s="327" t="s">
        <v>1217</v>
      </c>
      <c r="AG125" s="327" t="s">
        <v>1209</v>
      </c>
      <c r="AH125" s="328">
        <v>31285</v>
      </c>
      <c r="AI125" s="328" t="s">
        <v>871</v>
      </c>
      <c r="AJ125" s="328" t="s">
        <v>871</v>
      </c>
      <c r="AK125" s="329">
        <v>0.45</v>
      </c>
      <c r="AL125" s="386"/>
    </row>
    <row r="126" spans="2:38" ht="12.75" customHeight="1" outlineLevel="1">
      <c r="B126" s="205" t="s">
        <v>612</v>
      </c>
      <c r="C126" s="205" t="s">
        <v>147</v>
      </c>
      <c r="D126" s="205" t="s">
        <v>3055</v>
      </c>
      <c r="E126" s="629" t="s">
        <v>1001</v>
      </c>
      <c r="F126" s="324">
        <v>1266.3439999999998</v>
      </c>
      <c r="G126" s="325">
        <v>755.44849999999997</v>
      </c>
      <c r="H126" s="325">
        <v>1097.5785000000001</v>
      </c>
      <c r="I126" s="325">
        <v>16.9725</v>
      </c>
      <c r="J126" s="325">
        <v>0</v>
      </c>
      <c r="K126" s="325">
        <v>1404.586</v>
      </c>
      <c r="L126" s="325">
        <v>1768.462</v>
      </c>
      <c r="M126" s="325">
        <v>1768.5619999999999</v>
      </c>
      <c r="N126" s="325">
        <v>1767.6119999999996</v>
      </c>
      <c r="O126" s="325">
        <v>1048.0410000000002</v>
      </c>
      <c r="P126" s="325">
        <v>0</v>
      </c>
      <c r="Q126" s="325">
        <v>0</v>
      </c>
      <c r="R126" s="325">
        <v>0</v>
      </c>
      <c r="S126" s="325">
        <v>0</v>
      </c>
      <c r="T126" s="325">
        <v>0</v>
      </c>
      <c r="U126" s="325">
        <v>0</v>
      </c>
      <c r="V126" s="325">
        <v>0</v>
      </c>
      <c r="W126" s="325">
        <v>0</v>
      </c>
      <c r="X126" s="325">
        <v>0</v>
      </c>
      <c r="Y126" s="325">
        <v>0</v>
      </c>
      <c r="Z126" s="391" t="s">
        <v>2737</v>
      </c>
      <c r="AA126" s="391" t="s">
        <v>2739</v>
      </c>
      <c r="AB126" s="207" t="s">
        <v>10</v>
      </c>
      <c r="AC126" s="327" t="s">
        <v>151</v>
      </c>
      <c r="AD126" s="327" t="s">
        <v>1208</v>
      </c>
      <c r="AE126" s="327" t="s">
        <v>111</v>
      </c>
      <c r="AF126" s="327" t="s">
        <v>1249</v>
      </c>
      <c r="AG126" s="327" t="s">
        <v>1209</v>
      </c>
      <c r="AH126" s="328">
        <v>31278</v>
      </c>
      <c r="AI126" s="328" t="s">
        <v>871</v>
      </c>
      <c r="AJ126" s="328" t="s">
        <v>871</v>
      </c>
      <c r="AK126" s="329">
        <v>1</v>
      </c>
      <c r="AL126" s="386"/>
    </row>
    <row r="127" spans="2:38" ht="12.75" customHeight="1" outlineLevel="1">
      <c r="B127" s="205" t="s">
        <v>617</v>
      </c>
      <c r="C127" s="205" t="s">
        <v>147</v>
      </c>
      <c r="D127" s="205" t="s">
        <v>3060</v>
      </c>
      <c r="E127" s="629" t="s">
        <v>1006</v>
      </c>
      <c r="F127" s="324">
        <v>7913.1570000000002</v>
      </c>
      <c r="G127" s="325">
        <v>6680.2330000000002</v>
      </c>
      <c r="H127" s="325">
        <v>0</v>
      </c>
      <c r="I127" s="325">
        <v>0</v>
      </c>
      <c r="J127" s="325">
        <v>0</v>
      </c>
      <c r="K127" s="325">
        <v>0</v>
      </c>
      <c r="L127" s="325">
        <v>0</v>
      </c>
      <c r="M127" s="325">
        <v>0</v>
      </c>
      <c r="N127" s="325">
        <v>0</v>
      </c>
      <c r="O127" s="325">
        <v>0</v>
      </c>
      <c r="P127" s="325">
        <v>0</v>
      </c>
      <c r="Q127" s="325">
        <v>0</v>
      </c>
      <c r="R127" s="325">
        <v>0</v>
      </c>
      <c r="S127" s="325">
        <v>0</v>
      </c>
      <c r="T127" s="325">
        <v>0</v>
      </c>
      <c r="U127" s="325">
        <v>0</v>
      </c>
      <c r="V127" s="325">
        <v>0</v>
      </c>
      <c r="W127" s="325">
        <v>0</v>
      </c>
      <c r="X127" s="325">
        <v>0</v>
      </c>
      <c r="Y127" s="325">
        <v>0</v>
      </c>
      <c r="Z127" s="391" t="s">
        <v>2738</v>
      </c>
      <c r="AA127" s="391" t="s">
        <v>2740</v>
      </c>
      <c r="AB127" s="207" t="s">
        <v>10</v>
      </c>
      <c r="AC127" s="327" t="s">
        <v>151</v>
      </c>
      <c r="AD127" s="327" t="s">
        <v>1208</v>
      </c>
      <c r="AE127" s="327" t="s">
        <v>111</v>
      </c>
      <c r="AF127" s="327" t="s">
        <v>1244</v>
      </c>
      <c r="AG127" s="327" t="s">
        <v>1209</v>
      </c>
      <c r="AH127" s="328">
        <v>31317</v>
      </c>
      <c r="AI127" s="328" t="s">
        <v>871</v>
      </c>
      <c r="AJ127" s="328" t="s">
        <v>871</v>
      </c>
      <c r="AK127" s="329">
        <v>2.69</v>
      </c>
      <c r="AL127" s="386"/>
    </row>
    <row r="128" spans="2:38" ht="12.75" customHeight="1" outlineLevel="1">
      <c r="B128" s="205" t="s">
        <v>604</v>
      </c>
      <c r="C128" s="205" t="s">
        <v>147</v>
      </c>
      <c r="D128" s="205" t="s">
        <v>3047</v>
      </c>
      <c r="E128" s="629" t="s">
        <v>994</v>
      </c>
      <c r="F128" s="324">
        <v>1567.4175</v>
      </c>
      <c r="G128" s="325">
        <v>1804.7565000000002</v>
      </c>
      <c r="H128" s="325">
        <v>0</v>
      </c>
      <c r="I128" s="325">
        <v>0</v>
      </c>
      <c r="J128" s="325">
        <v>0</v>
      </c>
      <c r="K128" s="325">
        <v>0</v>
      </c>
      <c r="L128" s="325">
        <v>0</v>
      </c>
      <c r="M128" s="325">
        <v>0</v>
      </c>
      <c r="N128" s="325">
        <v>0</v>
      </c>
      <c r="O128" s="325">
        <v>0</v>
      </c>
      <c r="P128" s="325">
        <v>0</v>
      </c>
      <c r="Q128" s="325">
        <v>0</v>
      </c>
      <c r="R128" s="325">
        <v>0</v>
      </c>
      <c r="S128" s="325">
        <v>0</v>
      </c>
      <c r="T128" s="325">
        <v>0</v>
      </c>
      <c r="U128" s="325">
        <v>0</v>
      </c>
      <c r="V128" s="325">
        <v>0</v>
      </c>
      <c r="W128" s="325">
        <v>0</v>
      </c>
      <c r="X128" s="325">
        <v>0</v>
      </c>
      <c r="Y128" s="325">
        <v>0</v>
      </c>
      <c r="Z128" s="391" t="s">
        <v>2738</v>
      </c>
      <c r="AA128" s="391" t="s">
        <v>2740</v>
      </c>
      <c r="AB128" s="207" t="s">
        <v>10</v>
      </c>
      <c r="AC128" s="327" t="s">
        <v>151</v>
      </c>
      <c r="AD128" s="327" t="s">
        <v>1208</v>
      </c>
      <c r="AE128" s="327" t="s">
        <v>111</v>
      </c>
      <c r="AF128" s="327" t="s">
        <v>1244</v>
      </c>
      <c r="AG128" s="327" t="s">
        <v>1209</v>
      </c>
      <c r="AH128" s="328">
        <v>31174</v>
      </c>
      <c r="AI128" s="328" t="s">
        <v>871</v>
      </c>
      <c r="AJ128" s="328" t="s">
        <v>871</v>
      </c>
      <c r="AK128" s="329">
        <v>0.90</v>
      </c>
      <c r="AL128" s="386"/>
    </row>
    <row r="129" spans="2:38" ht="12.75" customHeight="1" outlineLevel="1">
      <c r="B129" s="205" t="s">
        <v>605</v>
      </c>
      <c r="C129" s="205" t="s">
        <v>147</v>
      </c>
      <c r="D129" s="205" t="s">
        <v>3048</v>
      </c>
      <c r="E129" s="629" t="s">
        <v>995</v>
      </c>
      <c r="F129" s="324">
        <v>2227.1619999999998</v>
      </c>
      <c r="G129" s="325">
        <v>1313.5754999999999</v>
      </c>
      <c r="H129" s="325">
        <v>0</v>
      </c>
      <c r="I129" s="325">
        <v>0</v>
      </c>
      <c r="J129" s="325">
        <v>0</v>
      </c>
      <c r="K129" s="325">
        <v>0</v>
      </c>
      <c r="L129" s="325">
        <v>0</v>
      </c>
      <c r="M129" s="325">
        <v>0</v>
      </c>
      <c r="N129" s="325">
        <v>0</v>
      </c>
      <c r="O129" s="325">
        <v>0</v>
      </c>
      <c r="P129" s="325">
        <v>0</v>
      </c>
      <c r="Q129" s="325">
        <v>0</v>
      </c>
      <c r="R129" s="325">
        <v>0</v>
      </c>
      <c r="S129" s="325">
        <v>0</v>
      </c>
      <c r="T129" s="325">
        <v>0</v>
      </c>
      <c r="U129" s="325">
        <v>0</v>
      </c>
      <c r="V129" s="325">
        <v>0</v>
      </c>
      <c r="W129" s="325">
        <v>0</v>
      </c>
      <c r="X129" s="325">
        <v>0</v>
      </c>
      <c r="Y129" s="325">
        <v>0</v>
      </c>
      <c r="Z129" s="391" t="s">
        <v>2738</v>
      </c>
      <c r="AA129" s="391" t="s">
        <v>2740</v>
      </c>
      <c r="AB129" s="207" t="s">
        <v>10</v>
      </c>
      <c r="AC129" s="327" t="s">
        <v>151</v>
      </c>
      <c r="AD129" s="327" t="s">
        <v>1208</v>
      </c>
      <c r="AE129" s="327" t="s">
        <v>111</v>
      </c>
      <c r="AF129" s="327" t="s">
        <v>1244</v>
      </c>
      <c r="AG129" s="327" t="s">
        <v>1209</v>
      </c>
      <c r="AH129" s="328">
        <v>31174</v>
      </c>
      <c r="AI129" s="328" t="s">
        <v>871</v>
      </c>
      <c r="AJ129" s="328" t="s">
        <v>871</v>
      </c>
      <c r="AK129" s="329">
        <v>0.90</v>
      </c>
      <c r="AL129" s="386"/>
    </row>
    <row r="130" spans="2:38" ht="12.75" customHeight="1" outlineLevel="1">
      <c r="B130" s="205" t="s">
        <v>564</v>
      </c>
      <c r="C130" s="205" t="s">
        <v>147</v>
      </c>
      <c r="D130" s="205" t="s">
        <v>3007</v>
      </c>
      <c r="E130" s="629" t="s">
        <v>973</v>
      </c>
      <c r="F130" s="324">
        <v>195467.25100000002</v>
      </c>
      <c r="G130" s="325">
        <v>180199.08799999999</v>
      </c>
      <c r="H130" s="325">
        <v>181928.24950000001</v>
      </c>
      <c r="I130" s="325">
        <v>192590.19749999998</v>
      </c>
      <c r="J130" s="325">
        <v>191138.253</v>
      </c>
      <c r="K130" s="325">
        <v>187482.07750000001</v>
      </c>
      <c r="L130" s="325">
        <v>184727.18300000002</v>
      </c>
      <c r="M130" s="325">
        <v>184728.48500000004</v>
      </c>
      <c r="N130" s="325">
        <v>20803.434000000001</v>
      </c>
      <c r="O130" s="325">
        <v>0</v>
      </c>
      <c r="P130" s="325">
        <v>0</v>
      </c>
      <c r="Q130" s="325">
        <v>0</v>
      </c>
      <c r="R130" s="325">
        <v>0</v>
      </c>
      <c r="S130" s="325">
        <v>0</v>
      </c>
      <c r="T130" s="325">
        <v>0</v>
      </c>
      <c r="U130" s="325">
        <v>0</v>
      </c>
      <c r="V130" s="325">
        <v>0</v>
      </c>
      <c r="W130" s="325">
        <v>0</v>
      </c>
      <c r="X130" s="325">
        <v>0</v>
      </c>
      <c r="Y130" s="325">
        <v>0</v>
      </c>
      <c r="Z130" s="391" t="s">
        <v>2737</v>
      </c>
      <c r="AA130" s="391" t="s">
        <v>2739</v>
      </c>
      <c r="AB130" s="207" t="s">
        <v>8</v>
      </c>
      <c r="AC130" s="327" t="s">
        <v>151</v>
      </c>
      <c r="AD130" s="327" t="s">
        <v>1208</v>
      </c>
      <c r="AE130" s="327" t="s">
        <v>111</v>
      </c>
      <c r="AF130" s="327" t="s">
        <v>1236</v>
      </c>
      <c r="AG130" s="327" t="s">
        <v>1209</v>
      </c>
      <c r="AH130" s="328">
        <v>31028</v>
      </c>
      <c r="AI130" s="328" t="s">
        <v>871</v>
      </c>
      <c r="AJ130" s="328" t="s">
        <v>871</v>
      </c>
      <c r="AK130" s="329">
        <v>26.50</v>
      </c>
      <c r="AL130" s="386"/>
    </row>
    <row r="131" spans="2:38" ht="12.75" customHeight="1" outlineLevel="1">
      <c r="B131" s="205" t="s">
        <v>571</v>
      </c>
      <c r="C131" s="205" t="s">
        <v>147</v>
      </c>
      <c r="D131" s="205" t="s">
        <v>3014</v>
      </c>
      <c r="E131" s="629" t="s">
        <v>977</v>
      </c>
      <c r="F131" s="324">
        <v>23914.516500008798</v>
      </c>
      <c r="G131" s="325">
        <v>23845.77</v>
      </c>
      <c r="H131" s="325">
        <v>24822.349999952003</v>
      </c>
      <c r="I131" s="325">
        <v>24496.083500000001</v>
      </c>
      <c r="J131" s="325">
        <v>27166.521500000003</v>
      </c>
      <c r="K131" s="325">
        <v>24295.495500000001</v>
      </c>
      <c r="L131" s="325">
        <v>24372.49</v>
      </c>
      <c r="M131" s="325">
        <v>10404.063</v>
      </c>
      <c r="N131" s="325">
        <v>0</v>
      </c>
      <c r="O131" s="325">
        <v>0</v>
      </c>
      <c r="P131" s="325">
        <v>0</v>
      </c>
      <c r="Q131" s="325">
        <v>0</v>
      </c>
      <c r="R131" s="325">
        <v>0</v>
      </c>
      <c r="S131" s="325">
        <v>0</v>
      </c>
      <c r="T131" s="325">
        <v>0</v>
      </c>
      <c r="U131" s="325">
        <v>0</v>
      </c>
      <c r="V131" s="325">
        <v>0</v>
      </c>
      <c r="W131" s="325">
        <v>0</v>
      </c>
      <c r="X131" s="325">
        <v>0</v>
      </c>
      <c r="Y131" s="325">
        <v>0</v>
      </c>
      <c r="Z131" s="391" t="s">
        <v>2737</v>
      </c>
      <c r="AA131" s="391" t="s">
        <v>2739</v>
      </c>
      <c r="AB131" s="207" t="s">
        <v>11</v>
      </c>
      <c r="AC131" s="327" t="s">
        <v>151</v>
      </c>
      <c r="AD131" s="327" t="s">
        <v>1208</v>
      </c>
      <c r="AE131" s="327" t="s">
        <v>111</v>
      </c>
      <c r="AF131" s="327" t="s">
        <v>3418</v>
      </c>
      <c r="AG131" s="327" t="s">
        <v>1209</v>
      </c>
      <c r="AH131" s="328">
        <v>31107</v>
      </c>
      <c r="AI131" s="328" t="s">
        <v>871</v>
      </c>
      <c r="AJ131" s="328" t="s">
        <v>871</v>
      </c>
      <c r="AK131" s="329">
        <v>34</v>
      </c>
      <c r="AL131" s="386"/>
    </row>
    <row r="132" spans="2:38" ht="12.75" customHeight="1" outlineLevel="1">
      <c r="B132" s="205" t="s">
        <v>629</v>
      </c>
      <c r="C132" s="205" t="s">
        <v>147</v>
      </c>
      <c r="D132" s="205" t="s">
        <v>3072</v>
      </c>
      <c r="E132" s="629" t="s">
        <v>1017</v>
      </c>
      <c r="F132" s="324">
        <v>56489.900031232799</v>
      </c>
      <c r="G132" s="325">
        <v>42153</v>
      </c>
      <c r="H132" s="325">
        <v>24413.90</v>
      </c>
      <c r="I132" s="325">
        <v>0</v>
      </c>
      <c r="J132" s="325">
        <v>0</v>
      </c>
      <c r="K132" s="325">
        <v>0</v>
      </c>
      <c r="L132" s="325">
        <v>0</v>
      </c>
      <c r="M132" s="325">
        <v>19608.000000000004</v>
      </c>
      <c r="N132" s="325">
        <v>18591</v>
      </c>
      <c r="O132" s="325">
        <v>19043.000000000007</v>
      </c>
      <c r="P132" s="325">
        <v>18098</v>
      </c>
      <c r="Q132" s="325">
        <v>18014</v>
      </c>
      <c r="R132" s="325">
        <v>17459</v>
      </c>
      <c r="S132" s="325">
        <v>17831</v>
      </c>
      <c r="T132" s="325">
        <v>17107</v>
      </c>
      <c r="U132" s="325">
        <v>18014.999999999996</v>
      </c>
      <c r="V132" s="325">
        <v>17650.995999999999</v>
      </c>
      <c r="W132" s="325">
        <v>17590.998</v>
      </c>
      <c r="X132" s="325">
        <v>17752.334999999999</v>
      </c>
      <c r="Y132" s="325">
        <v>17664.778000000002</v>
      </c>
      <c r="Z132" s="391" t="s">
        <v>2783</v>
      </c>
      <c r="AA132" s="391" t="s">
        <v>2739</v>
      </c>
      <c r="AB132" s="207" t="s">
        <v>10</v>
      </c>
      <c r="AC132" s="327" t="s">
        <v>151</v>
      </c>
      <c r="AD132" s="327" t="s">
        <v>1208</v>
      </c>
      <c r="AE132" s="327" t="s">
        <v>111</v>
      </c>
      <c r="AF132" s="327" t="s">
        <v>1255</v>
      </c>
      <c r="AG132" s="327" t="s">
        <v>1209</v>
      </c>
      <c r="AH132" s="328">
        <v>34352</v>
      </c>
      <c r="AI132" s="328" t="s">
        <v>871</v>
      </c>
      <c r="AJ132" s="328" t="s">
        <v>871</v>
      </c>
      <c r="AK132" s="329">
        <v>24</v>
      </c>
      <c r="AL132" s="386"/>
    </row>
    <row r="133" spans="2:38" ht="12.75" customHeight="1" outlineLevel="1">
      <c r="B133" s="205" t="s">
        <v>630</v>
      </c>
      <c r="C133" s="205" t="s">
        <v>147</v>
      </c>
      <c r="D133" s="205" t="s">
        <v>3073</v>
      </c>
      <c r="E133" s="629" t="s">
        <v>1018</v>
      </c>
      <c r="F133" s="324">
        <v>348</v>
      </c>
      <c r="G133" s="325">
        <v>312</v>
      </c>
      <c r="H133" s="325">
        <v>406.07599999999996</v>
      </c>
      <c r="I133" s="325">
        <v>156.309</v>
      </c>
      <c r="J133" s="325">
        <v>126.46727</v>
      </c>
      <c r="K133" s="325">
        <v>0</v>
      </c>
      <c r="L133" s="325">
        <v>0</v>
      </c>
      <c r="M133" s="325">
        <v>0</v>
      </c>
      <c r="N133" s="325">
        <v>0</v>
      </c>
      <c r="O133" s="325">
        <v>0</v>
      </c>
      <c r="P133" s="325">
        <v>0</v>
      </c>
      <c r="Q133" s="325">
        <v>0</v>
      </c>
      <c r="R133" s="325">
        <v>0</v>
      </c>
      <c r="S133" s="325">
        <v>0</v>
      </c>
      <c r="T133" s="325">
        <v>0</v>
      </c>
      <c r="U133" s="325">
        <v>0</v>
      </c>
      <c r="V133" s="325">
        <v>0</v>
      </c>
      <c r="W133" s="325">
        <v>0</v>
      </c>
      <c r="X133" s="325">
        <v>0</v>
      </c>
      <c r="Y133" s="325">
        <v>0</v>
      </c>
      <c r="Z133" s="391" t="s">
        <v>2737</v>
      </c>
      <c r="AA133" s="391" t="s">
        <v>2739</v>
      </c>
      <c r="AB133" s="207" t="s">
        <v>9</v>
      </c>
      <c r="AC133" s="327" t="s">
        <v>151</v>
      </c>
      <c r="AD133" s="327" t="s">
        <v>1208</v>
      </c>
      <c r="AE133" s="327" t="s">
        <v>111</v>
      </c>
      <c r="AF133" s="327" t="s">
        <v>1256</v>
      </c>
      <c r="AG133" s="327" t="s">
        <v>1209</v>
      </c>
      <c r="AH133" s="328">
        <v>36161</v>
      </c>
      <c r="AI133" s="328" t="s">
        <v>871</v>
      </c>
      <c r="AJ133" s="328" t="s">
        <v>871</v>
      </c>
      <c r="AK133" s="329">
        <v>0</v>
      </c>
      <c r="AL133" s="386"/>
    </row>
    <row r="134" spans="2:38" ht="12.75" customHeight="1" outlineLevel="1">
      <c r="B134" s="205" t="s">
        <v>872</v>
      </c>
      <c r="C134" s="205" t="s">
        <v>147</v>
      </c>
      <c r="D134" s="205" t="s">
        <v>3315</v>
      </c>
      <c r="E134" s="629" t="s">
        <v>1151</v>
      </c>
      <c r="F134" s="324">
        <v>100162.92453</v>
      </c>
      <c r="G134" s="325">
        <v>44786.098709999998</v>
      </c>
      <c r="H134" s="325">
        <v>10705.500599999999</v>
      </c>
      <c r="I134" s="325">
        <v>0</v>
      </c>
      <c r="J134" s="325">
        <v>0</v>
      </c>
      <c r="K134" s="325">
        <v>0</v>
      </c>
      <c r="L134" s="325">
        <v>0</v>
      </c>
      <c r="M134" s="325">
        <v>0</v>
      </c>
      <c r="N134" s="325">
        <v>0</v>
      </c>
      <c r="O134" s="325">
        <v>0</v>
      </c>
      <c r="P134" s="325">
        <v>0</v>
      </c>
      <c r="Q134" s="325">
        <v>0</v>
      </c>
      <c r="R134" s="325">
        <v>0</v>
      </c>
      <c r="S134" s="325">
        <v>0</v>
      </c>
      <c r="T134" s="325">
        <v>0</v>
      </c>
      <c r="U134" s="325">
        <v>0</v>
      </c>
      <c r="V134" s="325">
        <v>0</v>
      </c>
      <c r="W134" s="325">
        <v>0</v>
      </c>
      <c r="X134" s="325">
        <v>0</v>
      </c>
      <c r="Y134" s="325">
        <v>0</v>
      </c>
      <c r="Z134" s="391" t="s">
        <v>2738</v>
      </c>
      <c r="AA134" s="391" t="s">
        <v>2740</v>
      </c>
      <c r="AB134" s="207" t="s">
        <v>10</v>
      </c>
      <c r="AC134" s="327" t="s">
        <v>151</v>
      </c>
      <c r="AD134" s="327" t="s">
        <v>39</v>
      </c>
      <c r="AE134" s="327" t="s">
        <v>111</v>
      </c>
      <c r="AF134" s="327" t="s">
        <v>1235</v>
      </c>
      <c r="AG134" s="327" t="s">
        <v>1209</v>
      </c>
      <c r="AH134" s="328" t="s">
        <v>1367</v>
      </c>
      <c r="AI134" s="328" t="s">
        <v>871</v>
      </c>
      <c r="AJ134" s="328" t="s">
        <v>871</v>
      </c>
      <c r="AK134" s="329">
        <v>26</v>
      </c>
      <c r="AL134" s="386"/>
    </row>
    <row r="135" spans="2:38" ht="12.75" customHeight="1" outlineLevel="1">
      <c r="B135" s="205" t="s">
        <v>864</v>
      </c>
      <c r="C135" s="205" t="s">
        <v>147</v>
      </c>
      <c r="D135" s="205" t="s">
        <v>3403</v>
      </c>
      <c r="E135" s="629" t="s">
        <v>3404</v>
      </c>
      <c r="F135" s="324">
        <v>92556.52267999998</v>
      </c>
      <c r="G135" s="325">
        <v>46919.820500000002</v>
      </c>
      <c r="H135" s="325">
        <v>11852.571</v>
      </c>
      <c r="I135" s="325">
        <v>0</v>
      </c>
      <c r="J135" s="325">
        <v>0</v>
      </c>
      <c r="K135" s="325">
        <v>0</v>
      </c>
      <c r="L135" s="325">
        <v>0</v>
      </c>
      <c r="M135" s="325">
        <v>0</v>
      </c>
      <c r="N135" s="325">
        <v>0</v>
      </c>
      <c r="O135" s="325">
        <v>0</v>
      </c>
      <c r="P135" s="325">
        <v>0</v>
      </c>
      <c r="Q135" s="325">
        <v>0</v>
      </c>
      <c r="R135" s="325">
        <v>0</v>
      </c>
      <c r="S135" s="325">
        <v>0</v>
      </c>
      <c r="T135" s="325">
        <v>0</v>
      </c>
      <c r="U135" s="325">
        <v>0</v>
      </c>
      <c r="V135" s="325">
        <v>0</v>
      </c>
      <c r="W135" s="325">
        <v>0</v>
      </c>
      <c r="X135" s="325">
        <v>0</v>
      </c>
      <c r="Y135" s="325">
        <v>0</v>
      </c>
      <c r="Z135" s="391" t="s">
        <v>2738</v>
      </c>
      <c r="AA135" s="391" t="s">
        <v>2740</v>
      </c>
      <c r="AB135" s="207" t="s">
        <v>10</v>
      </c>
      <c r="AC135" s="327" t="s">
        <v>151</v>
      </c>
      <c r="AD135" s="327" t="s">
        <v>1208</v>
      </c>
      <c r="AE135" s="327" t="s">
        <v>111</v>
      </c>
      <c r="AF135" s="327" t="s">
        <v>1306</v>
      </c>
      <c r="AG135" s="327" t="s">
        <v>1209</v>
      </c>
      <c r="AH135" s="328" t="s">
        <v>1367</v>
      </c>
      <c r="AI135" s="328" t="s">
        <v>871</v>
      </c>
      <c r="AJ135" s="328" t="s">
        <v>871</v>
      </c>
      <c r="AK135" s="329">
        <v>18</v>
      </c>
      <c r="AL135" s="386"/>
    </row>
    <row r="136" spans="2:38" ht="12.75" customHeight="1" outlineLevel="1">
      <c r="B136" s="205" t="s">
        <v>873</v>
      </c>
      <c r="C136" s="205" t="s">
        <v>147</v>
      </c>
      <c r="D136" s="205" t="s">
        <v>3316</v>
      </c>
      <c r="E136" s="629" t="s">
        <v>1152</v>
      </c>
      <c r="F136" s="324">
        <v>54308.361449999982</v>
      </c>
      <c r="G136" s="325">
        <v>24965.819180000002</v>
      </c>
      <c r="H136" s="325">
        <v>20128.758039999997</v>
      </c>
      <c r="I136" s="325">
        <v>4269.879179999999</v>
      </c>
      <c r="J136" s="325">
        <v>0</v>
      </c>
      <c r="K136" s="325">
        <v>0</v>
      </c>
      <c r="L136" s="325">
        <v>0</v>
      </c>
      <c r="M136" s="325">
        <v>0</v>
      </c>
      <c r="N136" s="325">
        <v>0</v>
      </c>
      <c r="O136" s="325">
        <v>0</v>
      </c>
      <c r="P136" s="325">
        <v>0</v>
      </c>
      <c r="Q136" s="325">
        <v>0</v>
      </c>
      <c r="R136" s="325">
        <v>0</v>
      </c>
      <c r="S136" s="325">
        <v>0</v>
      </c>
      <c r="T136" s="325">
        <v>0</v>
      </c>
      <c r="U136" s="325">
        <v>0</v>
      </c>
      <c r="V136" s="325">
        <v>0</v>
      </c>
      <c r="W136" s="325">
        <v>0</v>
      </c>
      <c r="X136" s="325">
        <v>0</v>
      </c>
      <c r="Y136" s="325">
        <v>0</v>
      </c>
      <c r="Z136" s="391" t="s">
        <v>2738</v>
      </c>
      <c r="AA136" s="391" t="s">
        <v>2740</v>
      </c>
      <c r="AB136" s="207" t="s">
        <v>10</v>
      </c>
      <c r="AC136" s="327" t="s">
        <v>151</v>
      </c>
      <c r="AD136" s="327" t="s">
        <v>1208</v>
      </c>
      <c r="AE136" s="327" t="s">
        <v>111</v>
      </c>
      <c r="AF136" s="327" t="s">
        <v>1368</v>
      </c>
      <c r="AG136" s="327" t="s">
        <v>1209</v>
      </c>
      <c r="AH136" s="328" t="s">
        <v>1367</v>
      </c>
      <c r="AI136" s="328" t="s">
        <v>871</v>
      </c>
      <c r="AJ136" s="328" t="s">
        <v>871</v>
      </c>
      <c r="AK136" s="329">
        <v>9</v>
      </c>
      <c r="AL136" s="386"/>
    </row>
    <row r="137" spans="2:38" ht="12.75" customHeight="1" outlineLevel="1">
      <c r="B137" s="205" t="s">
        <v>874</v>
      </c>
      <c r="C137" s="205" t="s">
        <v>147</v>
      </c>
      <c r="D137" s="205" t="s">
        <v>3317</v>
      </c>
      <c r="E137" s="629" t="s">
        <v>1153</v>
      </c>
      <c r="F137" s="324">
        <v>27097.793399999999</v>
      </c>
      <c r="G137" s="325">
        <v>41188.542600000001</v>
      </c>
      <c r="H137" s="325">
        <v>43806.145799999998</v>
      </c>
      <c r="I137" s="325">
        <v>39785.4303</v>
      </c>
      <c r="J137" s="325">
        <v>35987.420099999996</v>
      </c>
      <c r="K137" s="325">
        <v>35379.170300000005</v>
      </c>
      <c r="L137" s="325">
        <v>51372.578999999998</v>
      </c>
      <c r="M137" s="325">
        <v>49764.15600000001</v>
      </c>
      <c r="N137" s="325">
        <v>49368.304000000004</v>
      </c>
      <c r="O137" s="325">
        <v>49364.087999999989</v>
      </c>
      <c r="P137" s="325">
        <v>49140.004000000001</v>
      </c>
      <c r="Q137" s="325">
        <v>48998.133000000002</v>
      </c>
      <c r="R137" s="325">
        <v>49010.848000000005</v>
      </c>
      <c r="S137" s="325">
        <v>49238.944000000003</v>
      </c>
      <c r="T137" s="325">
        <v>49114.832000000009</v>
      </c>
      <c r="U137" s="325">
        <v>49727.78300000001</v>
      </c>
      <c r="V137" s="325">
        <v>49393.578999999998</v>
      </c>
      <c r="W137" s="325">
        <v>49237.346000000005</v>
      </c>
      <c r="X137" s="325">
        <v>49052.820999999996</v>
      </c>
      <c r="Y137" s="325">
        <v>49121.091000000008</v>
      </c>
      <c r="Z137" s="391" t="s">
        <v>2783</v>
      </c>
      <c r="AA137" s="391" t="s">
        <v>2739</v>
      </c>
      <c r="AB137" s="207" t="s">
        <v>10</v>
      </c>
      <c r="AC137" s="327" t="s">
        <v>151</v>
      </c>
      <c r="AD137" s="327" t="s">
        <v>1208</v>
      </c>
      <c r="AE137" s="327" t="s">
        <v>111</v>
      </c>
      <c r="AF137" s="327" t="s">
        <v>1343</v>
      </c>
      <c r="AG137" s="327" t="s">
        <v>1209</v>
      </c>
      <c r="AH137" s="328" t="s">
        <v>1367</v>
      </c>
      <c r="AI137" s="328" t="s">
        <v>871</v>
      </c>
      <c r="AJ137" s="328" t="s">
        <v>871</v>
      </c>
      <c r="AK137" s="329">
        <v>11.90</v>
      </c>
      <c r="AL137" s="386"/>
    </row>
    <row r="138" spans="2:38" ht="12.75" customHeight="1" outlineLevel="1">
      <c r="B138" s="205" t="s">
        <v>875</v>
      </c>
      <c r="C138" s="205" t="s">
        <v>147</v>
      </c>
      <c r="D138" s="205" t="s">
        <v>3318</v>
      </c>
      <c r="E138" s="629" t="s">
        <v>1154</v>
      </c>
      <c r="F138" s="324">
        <v>36329.226879999995</v>
      </c>
      <c r="G138" s="325">
        <v>25983.063360000004</v>
      </c>
      <c r="H138" s="325">
        <v>9099.1472799999992</v>
      </c>
      <c r="I138" s="325">
        <v>0</v>
      </c>
      <c r="J138" s="325">
        <v>0</v>
      </c>
      <c r="K138" s="325">
        <v>0</v>
      </c>
      <c r="L138" s="325">
        <v>0</v>
      </c>
      <c r="M138" s="325">
        <v>0</v>
      </c>
      <c r="N138" s="325">
        <v>0</v>
      </c>
      <c r="O138" s="325">
        <v>0</v>
      </c>
      <c r="P138" s="325">
        <v>0</v>
      </c>
      <c r="Q138" s="325">
        <v>0</v>
      </c>
      <c r="R138" s="325">
        <v>0</v>
      </c>
      <c r="S138" s="325">
        <v>0</v>
      </c>
      <c r="T138" s="325">
        <v>0</v>
      </c>
      <c r="U138" s="325">
        <v>0</v>
      </c>
      <c r="V138" s="325">
        <v>0</v>
      </c>
      <c r="W138" s="325">
        <v>0</v>
      </c>
      <c r="X138" s="325">
        <v>0</v>
      </c>
      <c r="Y138" s="325">
        <v>0</v>
      </c>
      <c r="Z138" s="391" t="s">
        <v>2738</v>
      </c>
      <c r="AA138" s="391" t="s">
        <v>2740</v>
      </c>
      <c r="AB138" s="207" t="s">
        <v>10</v>
      </c>
      <c r="AC138" s="327" t="s">
        <v>151</v>
      </c>
      <c r="AD138" s="327" t="s">
        <v>1208</v>
      </c>
      <c r="AE138" s="327" t="s">
        <v>111</v>
      </c>
      <c r="AF138" s="327" t="s">
        <v>1306</v>
      </c>
      <c r="AG138" s="327" t="s">
        <v>1209</v>
      </c>
      <c r="AH138" s="328" t="s">
        <v>1367</v>
      </c>
      <c r="AI138" s="328" t="s">
        <v>871</v>
      </c>
      <c r="AJ138" s="328" t="s">
        <v>871</v>
      </c>
      <c r="AK138" s="329">
        <v>6</v>
      </c>
      <c r="AL138" s="386"/>
    </row>
    <row r="139" spans="2:38" ht="12.75" customHeight="1" outlineLevel="1">
      <c r="B139" s="205" t="s">
        <v>876</v>
      </c>
      <c r="C139" s="205" t="s">
        <v>147</v>
      </c>
      <c r="D139" s="205" t="s">
        <v>3319</v>
      </c>
      <c r="E139" s="629" t="s">
        <v>1155</v>
      </c>
      <c r="F139" s="324">
        <v>77625.352989999999</v>
      </c>
      <c r="G139" s="325">
        <v>56338.228369999997</v>
      </c>
      <c r="H139" s="325">
        <v>34872.431269999994</v>
      </c>
      <c r="I139" s="325">
        <v>0</v>
      </c>
      <c r="J139" s="325">
        <v>0</v>
      </c>
      <c r="K139" s="325">
        <v>0</v>
      </c>
      <c r="L139" s="325">
        <v>0</v>
      </c>
      <c r="M139" s="325">
        <v>0</v>
      </c>
      <c r="N139" s="325">
        <v>0</v>
      </c>
      <c r="O139" s="325">
        <v>0</v>
      </c>
      <c r="P139" s="325">
        <v>0</v>
      </c>
      <c r="Q139" s="325">
        <v>0</v>
      </c>
      <c r="R139" s="325">
        <v>0</v>
      </c>
      <c r="S139" s="325">
        <v>0</v>
      </c>
      <c r="T139" s="325">
        <v>0</v>
      </c>
      <c r="U139" s="325">
        <v>0</v>
      </c>
      <c r="V139" s="325">
        <v>0</v>
      </c>
      <c r="W139" s="325">
        <v>0</v>
      </c>
      <c r="X139" s="325">
        <v>0</v>
      </c>
      <c r="Y139" s="325">
        <v>0</v>
      </c>
      <c r="Z139" s="391" t="s">
        <v>2738</v>
      </c>
      <c r="AA139" s="391" t="s">
        <v>2740</v>
      </c>
      <c r="AB139" s="207" t="s">
        <v>10</v>
      </c>
      <c r="AC139" s="327" t="s">
        <v>151</v>
      </c>
      <c r="AD139" s="327" t="s">
        <v>1208</v>
      </c>
      <c r="AE139" s="327" t="s">
        <v>111</v>
      </c>
      <c r="AF139" s="327" t="s">
        <v>1285</v>
      </c>
      <c r="AG139" s="327" t="s">
        <v>1209</v>
      </c>
      <c r="AH139" s="328" t="s">
        <v>1367</v>
      </c>
      <c r="AI139" s="328" t="s">
        <v>871</v>
      </c>
      <c r="AJ139" s="328" t="s">
        <v>871</v>
      </c>
      <c r="AK139" s="329">
        <v>13</v>
      </c>
      <c r="AL139" s="386"/>
    </row>
    <row r="140" spans="2:38" ht="12.75" customHeight="1" outlineLevel="1">
      <c r="B140" s="205" t="s">
        <v>877</v>
      </c>
      <c r="C140" s="205" t="s">
        <v>147</v>
      </c>
      <c r="D140" s="205" t="s">
        <v>3320</v>
      </c>
      <c r="E140" s="629" t="s">
        <v>1156</v>
      </c>
      <c r="F140" s="324">
        <v>3567.9002999999998</v>
      </c>
      <c r="G140" s="325">
        <v>3791.1606239999996</v>
      </c>
      <c r="H140" s="325">
        <v>3389.3700799999997</v>
      </c>
      <c r="I140" s="325">
        <v>3545.4028900000003</v>
      </c>
      <c r="J140" s="325">
        <v>2930.0195399999998</v>
      </c>
      <c r="K140" s="325">
        <v>3569.0209250000003</v>
      </c>
      <c r="L140" s="325">
        <v>4190.1809999999996</v>
      </c>
      <c r="M140" s="325">
        <v>4058.75</v>
      </c>
      <c r="N140" s="325">
        <v>4024.9430000000002</v>
      </c>
      <c r="O140" s="325">
        <v>4025.7129999999997</v>
      </c>
      <c r="P140" s="325">
        <v>4006.155999999999</v>
      </c>
      <c r="Q140" s="325">
        <v>3994.2980000000002</v>
      </c>
      <c r="R140" s="325">
        <v>3995.5630000000001</v>
      </c>
      <c r="S140" s="325">
        <v>4016.7020000000002</v>
      </c>
      <c r="T140" s="325">
        <v>4017.8500000000004</v>
      </c>
      <c r="U140" s="325">
        <v>4053.0490000000004</v>
      </c>
      <c r="V140" s="325">
        <v>4025.759</v>
      </c>
      <c r="W140" s="325">
        <v>4015.7360000000003</v>
      </c>
      <c r="X140" s="325">
        <v>4000.1740000000004</v>
      </c>
      <c r="Y140" s="325">
        <v>4004.9860000000008</v>
      </c>
      <c r="Z140" s="391" t="s">
        <v>2783</v>
      </c>
      <c r="AA140" s="391" t="s">
        <v>2739</v>
      </c>
      <c r="AB140" s="207" t="s">
        <v>10</v>
      </c>
      <c r="AC140" s="327" t="s">
        <v>151</v>
      </c>
      <c r="AD140" s="327" t="s">
        <v>39</v>
      </c>
      <c r="AE140" s="327" t="s">
        <v>111</v>
      </c>
      <c r="AF140" s="327" t="s">
        <v>1369</v>
      </c>
      <c r="AG140" s="327" t="s">
        <v>1209</v>
      </c>
      <c r="AH140" s="328" t="s">
        <v>1367</v>
      </c>
      <c r="AI140" s="328" t="s">
        <v>871</v>
      </c>
      <c r="AJ140" s="328" t="s">
        <v>871</v>
      </c>
      <c r="AK140" s="329">
        <v>0</v>
      </c>
      <c r="AL140" s="386"/>
    </row>
    <row r="141" spans="2:38" ht="12.75" customHeight="1" outlineLevel="1">
      <c r="B141" s="205" t="s">
        <v>878</v>
      </c>
      <c r="C141" s="205" t="s">
        <v>147</v>
      </c>
      <c r="D141" s="205" t="s">
        <v>3321</v>
      </c>
      <c r="E141" s="629" t="s">
        <v>1157</v>
      </c>
      <c r="F141" s="324">
        <v>1610.98035</v>
      </c>
      <c r="G141" s="325">
        <v>0</v>
      </c>
      <c r="H141" s="325">
        <v>0.0060000000000000001</v>
      </c>
      <c r="I141" s="325">
        <v>18.510525000000001</v>
      </c>
      <c r="J141" s="325">
        <v>0.30663699999999999</v>
      </c>
      <c r="K141" s="325">
        <v>0</v>
      </c>
      <c r="L141" s="325">
        <v>0</v>
      </c>
      <c r="M141" s="325">
        <v>0</v>
      </c>
      <c r="N141" s="325">
        <v>0</v>
      </c>
      <c r="O141" s="325">
        <v>0</v>
      </c>
      <c r="P141" s="325">
        <v>0</v>
      </c>
      <c r="Q141" s="325">
        <v>0</v>
      </c>
      <c r="R141" s="325">
        <v>0</v>
      </c>
      <c r="S141" s="325">
        <v>0</v>
      </c>
      <c r="T141" s="325">
        <v>0</v>
      </c>
      <c r="U141" s="325">
        <v>0</v>
      </c>
      <c r="V141" s="325">
        <v>0</v>
      </c>
      <c r="W141" s="325">
        <v>0</v>
      </c>
      <c r="X141" s="325">
        <v>0</v>
      </c>
      <c r="Y141" s="325">
        <v>0</v>
      </c>
      <c r="Z141" s="391" t="s">
        <v>2783</v>
      </c>
      <c r="AA141" s="391" t="s">
        <v>2739</v>
      </c>
      <c r="AB141" s="207" t="s">
        <v>10</v>
      </c>
      <c r="AC141" s="327" t="s">
        <v>151</v>
      </c>
      <c r="AD141" s="327" t="s">
        <v>39</v>
      </c>
      <c r="AE141" s="327" t="s">
        <v>111</v>
      </c>
      <c r="AF141" s="327" t="s">
        <v>1213</v>
      </c>
      <c r="AG141" s="327" t="s">
        <v>1209</v>
      </c>
      <c r="AH141" s="328" t="s">
        <v>1367</v>
      </c>
      <c r="AI141" s="328" t="s">
        <v>871</v>
      </c>
      <c r="AJ141" s="328" t="s">
        <v>871</v>
      </c>
      <c r="AK141" s="329">
        <v>0</v>
      </c>
      <c r="AL141" s="386"/>
    </row>
    <row r="142" spans="2:38" ht="12.75" customHeight="1" outlineLevel="1">
      <c r="B142" s="205" t="s">
        <v>879</v>
      </c>
      <c r="C142" s="205" t="s">
        <v>147</v>
      </c>
      <c r="D142" s="205" t="s">
        <v>3322</v>
      </c>
      <c r="E142" s="629" t="s">
        <v>1158</v>
      </c>
      <c r="F142" s="324">
        <v>42571.309729999994</v>
      </c>
      <c r="G142" s="325">
        <v>24021.687170000005</v>
      </c>
      <c r="H142" s="325">
        <v>15968.300910000002</v>
      </c>
      <c r="I142" s="325">
        <v>1792.8499199999997</v>
      </c>
      <c r="J142" s="325">
        <v>974.30774000000008</v>
      </c>
      <c r="K142" s="325">
        <v>27644.383799999996</v>
      </c>
      <c r="L142" s="325">
        <v>34242.705000000009</v>
      </c>
      <c r="M142" s="325">
        <v>33006.798999999999</v>
      </c>
      <c r="N142" s="325">
        <v>32696.444999999996</v>
      </c>
      <c r="O142" s="325">
        <v>32708.174000000006</v>
      </c>
      <c r="P142" s="325">
        <v>32515.848999999995</v>
      </c>
      <c r="Q142" s="325">
        <v>32421.50</v>
      </c>
      <c r="R142" s="325">
        <v>32432.923999999999</v>
      </c>
      <c r="S142" s="325">
        <v>32641.048000000006</v>
      </c>
      <c r="T142" s="325">
        <v>32550.724999999999</v>
      </c>
      <c r="U142" s="325">
        <v>32929.987000000001</v>
      </c>
      <c r="V142" s="325">
        <v>32694.743999999999</v>
      </c>
      <c r="W142" s="325">
        <v>32642.983999999997</v>
      </c>
      <c r="X142" s="325">
        <v>32469.358999999997</v>
      </c>
      <c r="Y142" s="325">
        <v>32508.685000000001</v>
      </c>
      <c r="Z142" s="391" t="s">
        <v>2783</v>
      </c>
      <c r="AA142" s="391" t="s">
        <v>2739</v>
      </c>
      <c r="AB142" s="207" t="s">
        <v>10</v>
      </c>
      <c r="AC142" s="327" t="s">
        <v>151</v>
      </c>
      <c r="AD142" s="327" t="s">
        <v>39</v>
      </c>
      <c r="AE142" s="327" t="s">
        <v>111</v>
      </c>
      <c r="AF142" s="327" t="s">
        <v>1234</v>
      </c>
      <c r="AG142" s="327" t="s">
        <v>1209</v>
      </c>
      <c r="AH142" s="328" t="s">
        <v>1367</v>
      </c>
      <c r="AI142" s="328" t="s">
        <v>871</v>
      </c>
      <c r="AJ142" s="328" t="s">
        <v>871</v>
      </c>
      <c r="AK142" s="329">
        <v>0</v>
      </c>
      <c r="AL142" s="386"/>
    </row>
    <row r="143" spans="2:38" ht="12.75" customHeight="1" outlineLevel="1">
      <c r="B143" s="205" t="s">
        <v>880</v>
      </c>
      <c r="C143" s="205" t="s">
        <v>147</v>
      </c>
      <c r="D143" s="205" t="s">
        <v>3323</v>
      </c>
      <c r="E143" s="629" t="s">
        <v>1159</v>
      </c>
      <c r="F143" s="324">
        <v>64679.697349999995</v>
      </c>
      <c r="G143" s="325">
        <v>48960.993885000011</v>
      </c>
      <c r="H143" s="325">
        <v>39843.829479999993</v>
      </c>
      <c r="I143" s="325">
        <v>35543.779275000008</v>
      </c>
      <c r="J143" s="325">
        <v>26893.889910000002</v>
      </c>
      <c r="K143" s="325">
        <v>68169.101955000006</v>
      </c>
      <c r="L143" s="325">
        <v>75526.741999999998</v>
      </c>
      <c r="M143" s="325">
        <v>72796.561000000016</v>
      </c>
      <c r="N143" s="325">
        <v>72111.218999999997</v>
      </c>
      <c r="O143" s="325">
        <v>72155.259999999995</v>
      </c>
      <c r="P143" s="325">
        <v>71714.035000000003</v>
      </c>
      <c r="Q143" s="325">
        <v>71485.989000000001</v>
      </c>
      <c r="R143" s="325">
        <v>71508.256999999998</v>
      </c>
      <c r="S143" s="325">
        <v>71998.222999999998</v>
      </c>
      <c r="T143" s="325">
        <v>71962.254000000001</v>
      </c>
      <c r="U143" s="325">
        <v>72638.321000000011</v>
      </c>
      <c r="V143" s="325">
        <v>72101.074999999997</v>
      </c>
      <c r="W143" s="325">
        <v>71977.082000000009</v>
      </c>
      <c r="X143" s="325">
        <v>71603.873000000007</v>
      </c>
      <c r="Y143" s="325">
        <v>71696.508000000002</v>
      </c>
      <c r="Z143" s="391" t="s">
        <v>2783</v>
      </c>
      <c r="AA143" s="391" t="s">
        <v>2739</v>
      </c>
      <c r="AB143" s="207" t="s">
        <v>10</v>
      </c>
      <c r="AC143" s="327" t="s">
        <v>151</v>
      </c>
      <c r="AD143" s="327" t="s">
        <v>39</v>
      </c>
      <c r="AE143" s="327" t="s">
        <v>111</v>
      </c>
      <c r="AF143" s="327" t="s">
        <v>1231</v>
      </c>
      <c r="AG143" s="327" t="s">
        <v>1209</v>
      </c>
      <c r="AH143" s="328" t="s">
        <v>1367</v>
      </c>
      <c r="AI143" s="328" t="s">
        <v>871</v>
      </c>
      <c r="AJ143" s="328" t="s">
        <v>871</v>
      </c>
      <c r="AK143" s="329">
        <v>0</v>
      </c>
      <c r="AL143" s="386"/>
    </row>
    <row r="144" spans="2:38" ht="12.75" customHeight="1" outlineLevel="1">
      <c r="B144" s="205" t="s">
        <v>881</v>
      </c>
      <c r="C144" s="205" t="s">
        <v>147</v>
      </c>
      <c r="D144" s="205" t="s">
        <v>3324</v>
      </c>
      <c r="E144" s="629" t="s">
        <v>1160</v>
      </c>
      <c r="F144" s="324">
        <v>3460.017104</v>
      </c>
      <c r="G144" s="325">
        <v>4222.9870200000005</v>
      </c>
      <c r="H144" s="325">
        <v>4671.3337859999992</v>
      </c>
      <c r="I144" s="325">
        <v>4104.2225699999999</v>
      </c>
      <c r="J144" s="325">
        <v>4056.1685219999999</v>
      </c>
      <c r="K144" s="325">
        <v>9421.5392460000021</v>
      </c>
      <c r="L144" s="325">
        <v>11823.704</v>
      </c>
      <c r="M144" s="325">
        <v>11382.679</v>
      </c>
      <c r="N144" s="325">
        <v>11270.193000000003</v>
      </c>
      <c r="O144" s="325">
        <v>11274.500999999998</v>
      </c>
      <c r="P144" s="325">
        <v>11206.699000000001</v>
      </c>
      <c r="Q144" s="325">
        <v>11171.347</v>
      </c>
      <c r="R144" s="325">
        <v>11176.364999999998</v>
      </c>
      <c r="S144" s="325">
        <v>11251.286</v>
      </c>
      <c r="T144" s="325">
        <v>11242.966</v>
      </c>
      <c r="U144" s="325">
        <v>11352.029999999997</v>
      </c>
      <c r="V144" s="325">
        <v>11268.947</v>
      </c>
      <c r="W144" s="325">
        <v>11251.384999999998</v>
      </c>
      <c r="X144" s="325">
        <v>11191.060999999998</v>
      </c>
      <c r="Y144" s="325">
        <v>11203.084999999999</v>
      </c>
      <c r="Z144" s="391" t="s">
        <v>2783</v>
      </c>
      <c r="AA144" s="391" t="s">
        <v>2739</v>
      </c>
      <c r="AB144" s="207" t="s">
        <v>10</v>
      </c>
      <c r="AC144" s="327" t="s">
        <v>151</v>
      </c>
      <c r="AD144" s="327" t="s">
        <v>39</v>
      </c>
      <c r="AE144" s="327" t="s">
        <v>111</v>
      </c>
      <c r="AF144" s="327" t="s">
        <v>3430</v>
      </c>
      <c r="AG144" s="327" t="s">
        <v>1209</v>
      </c>
      <c r="AH144" s="328" t="s">
        <v>1367</v>
      </c>
      <c r="AI144" s="328" t="s">
        <v>871</v>
      </c>
      <c r="AJ144" s="328" t="s">
        <v>871</v>
      </c>
      <c r="AK144" s="329">
        <v>0</v>
      </c>
      <c r="AL144" s="386"/>
    </row>
    <row r="145" spans="2:38" ht="12.75" customHeight="1" outlineLevel="1">
      <c r="B145" s="205" t="s">
        <v>882</v>
      </c>
      <c r="C145" s="205" t="s">
        <v>147</v>
      </c>
      <c r="D145" s="205" t="s">
        <v>3325</v>
      </c>
      <c r="E145" s="629" t="s">
        <v>1161</v>
      </c>
      <c r="F145" s="324">
        <v>3782.8058799999994</v>
      </c>
      <c r="G145" s="325">
        <v>976.32035300000007</v>
      </c>
      <c r="H145" s="325">
        <v>713.37161100000003</v>
      </c>
      <c r="I145" s="325">
        <v>216.33629799999997</v>
      </c>
      <c r="J145" s="325">
        <v>0</v>
      </c>
      <c r="K145" s="325">
        <v>3044.3358940000003</v>
      </c>
      <c r="L145" s="325">
        <v>3519.9789999999994</v>
      </c>
      <c r="M145" s="325">
        <v>3405.424</v>
      </c>
      <c r="N145" s="325">
        <v>3376.5030000000002</v>
      </c>
      <c r="O145" s="325">
        <v>3375.2920000000004</v>
      </c>
      <c r="P145" s="325">
        <v>3359.8950000000004</v>
      </c>
      <c r="Q145" s="325">
        <v>3350.6700000000005</v>
      </c>
      <c r="R145" s="325">
        <v>3352.2439999999997</v>
      </c>
      <c r="S145" s="325">
        <v>3368.4049999999997</v>
      </c>
      <c r="T145" s="325">
        <v>3364.3449999999998</v>
      </c>
      <c r="U145" s="325">
        <v>3399.5530000000003</v>
      </c>
      <c r="V145" s="325">
        <v>3376.6380000000004</v>
      </c>
      <c r="W145" s="325">
        <v>3368.8579999999993</v>
      </c>
      <c r="X145" s="325">
        <v>3354.8360000000002</v>
      </c>
      <c r="Y145" s="325">
        <v>3359.2449999999994</v>
      </c>
      <c r="Z145" s="391" t="s">
        <v>2783</v>
      </c>
      <c r="AA145" s="391" t="s">
        <v>2739</v>
      </c>
      <c r="AB145" s="207" t="s">
        <v>10</v>
      </c>
      <c r="AC145" s="327" t="s">
        <v>151</v>
      </c>
      <c r="AD145" s="327" t="s">
        <v>39</v>
      </c>
      <c r="AE145" s="327" t="s">
        <v>111</v>
      </c>
      <c r="AF145" s="327" t="s">
        <v>3424</v>
      </c>
      <c r="AG145" s="327" t="s">
        <v>1209</v>
      </c>
      <c r="AH145" s="328" t="s">
        <v>1367</v>
      </c>
      <c r="AI145" s="328" t="s">
        <v>871</v>
      </c>
      <c r="AJ145" s="328" t="s">
        <v>871</v>
      </c>
      <c r="AK145" s="329">
        <v>0</v>
      </c>
      <c r="AL145" s="386"/>
    </row>
    <row r="146" spans="2:38" ht="12.75" customHeight="1" outlineLevel="1">
      <c r="B146" s="205" t="s">
        <v>883</v>
      </c>
      <c r="C146" s="205" t="s">
        <v>147</v>
      </c>
      <c r="D146" s="205" t="s">
        <v>3326</v>
      </c>
      <c r="E146" s="629" t="s">
        <v>1162</v>
      </c>
      <c r="F146" s="324">
        <v>11795.494032000002</v>
      </c>
      <c r="G146" s="325">
        <v>20755.395487999998</v>
      </c>
      <c r="H146" s="325">
        <v>19830.117663999998</v>
      </c>
      <c r="I146" s="325">
        <v>17790.379946999998</v>
      </c>
      <c r="J146" s="325">
        <v>18349.842032</v>
      </c>
      <c r="K146" s="325">
        <v>20234.335224000002</v>
      </c>
      <c r="L146" s="325">
        <v>21730.504000000001</v>
      </c>
      <c r="M146" s="325">
        <v>21028.096999999998</v>
      </c>
      <c r="N146" s="325">
        <v>20848.209000000003</v>
      </c>
      <c r="O146" s="325">
        <v>20850.391000000003</v>
      </c>
      <c r="P146" s="325">
        <v>20749.517</v>
      </c>
      <c r="Q146" s="325">
        <v>20690.504999999997</v>
      </c>
      <c r="R146" s="325">
        <v>20697.802</v>
      </c>
      <c r="S146" s="325">
        <v>20803.549000000003</v>
      </c>
      <c r="T146" s="325">
        <v>20807.498000000003</v>
      </c>
      <c r="U146" s="325">
        <v>20995.843999999997</v>
      </c>
      <c r="V146" s="325">
        <v>20852.893</v>
      </c>
      <c r="W146" s="325">
        <v>20803.98</v>
      </c>
      <c r="X146" s="325">
        <v>20717.113999999994</v>
      </c>
      <c r="Y146" s="325">
        <v>20742.752</v>
      </c>
      <c r="Z146" s="391" t="s">
        <v>2783</v>
      </c>
      <c r="AA146" s="391" t="s">
        <v>2739</v>
      </c>
      <c r="AB146" s="207" t="s">
        <v>10</v>
      </c>
      <c r="AC146" s="327" t="s">
        <v>151</v>
      </c>
      <c r="AD146" s="327" t="s">
        <v>39</v>
      </c>
      <c r="AE146" s="327" t="s">
        <v>111</v>
      </c>
      <c r="AF146" s="327" t="s">
        <v>1235</v>
      </c>
      <c r="AG146" s="327" t="s">
        <v>1209</v>
      </c>
      <c r="AH146" s="328" t="s">
        <v>1367</v>
      </c>
      <c r="AI146" s="328" t="s">
        <v>871</v>
      </c>
      <c r="AJ146" s="328" t="s">
        <v>871</v>
      </c>
      <c r="AK146" s="329">
        <v>0</v>
      </c>
      <c r="AL146" s="386"/>
    </row>
    <row r="147" spans="2:38" ht="12.75" customHeight="1" outlineLevel="1">
      <c r="B147" s="205" t="s">
        <v>884</v>
      </c>
      <c r="C147" s="205" t="s">
        <v>147</v>
      </c>
      <c r="D147" s="205" t="s">
        <v>3327</v>
      </c>
      <c r="E147" s="629" t="s">
        <v>1163</v>
      </c>
      <c r="F147" s="324">
        <v>96635.381349999981</v>
      </c>
      <c r="G147" s="325">
        <v>75350.373640000005</v>
      </c>
      <c r="H147" s="325">
        <v>73719.051820000008</v>
      </c>
      <c r="I147" s="325">
        <v>43650.392200000002</v>
      </c>
      <c r="J147" s="325">
        <v>42822.273259999987</v>
      </c>
      <c r="K147" s="325">
        <v>53162.341110000001</v>
      </c>
      <c r="L147" s="325">
        <v>121312.223</v>
      </c>
      <c r="M147" s="325">
        <v>117037.28600000001</v>
      </c>
      <c r="N147" s="325">
        <v>115947.59100000002</v>
      </c>
      <c r="O147" s="325">
        <v>115992.01199999997</v>
      </c>
      <c r="P147" s="325">
        <v>115351.351</v>
      </c>
      <c r="Q147" s="325">
        <v>114999.18100000003</v>
      </c>
      <c r="R147" s="325">
        <v>115033.23000000001</v>
      </c>
      <c r="S147" s="325">
        <v>115714.46399999999</v>
      </c>
      <c r="T147" s="325">
        <v>115675.25899999999</v>
      </c>
      <c r="U147" s="325">
        <v>116809.61899999999</v>
      </c>
      <c r="V147" s="325">
        <v>115965.103</v>
      </c>
      <c r="W147" s="325">
        <v>115711.662</v>
      </c>
      <c r="X147" s="325">
        <v>115167.58300000001</v>
      </c>
      <c r="Y147" s="325">
        <v>115301.75799999999</v>
      </c>
      <c r="Z147" s="391" t="s">
        <v>2783</v>
      </c>
      <c r="AA147" s="391" t="s">
        <v>2739</v>
      </c>
      <c r="AB147" s="207" t="s">
        <v>10</v>
      </c>
      <c r="AC147" s="327" t="s">
        <v>151</v>
      </c>
      <c r="AD147" s="327" t="s">
        <v>39</v>
      </c>
      <c r="AE147" s="327" t="s">
        <v>111</v>
      </c>
      <c r="AF147" s="327" t="s">
        <v>1370</v>
      </c>
      <c r="AG147" s="327" t="s">
        <v>1209</v>
      </c>
      <c r="AH147" s="328" t="s">
        <v>1367</v>
      </c>
      <c r="AI147" s="328" t="s">
        <v>871</v>
      </c>
      <c r="AJ147" s="328" t="s">
        <v>871</v>
      </c>
      <c r="AK147" s="329">
        <v>0</v>
      </c>
      <c r="AL147" s="386"/>
    </row>
    <row r="148" spans="2:38" ht="12.75" customHeight="1" outlineLevel="1">
      <c r="B148" s="205" t="s">
        <v>885</v>
      </c>
      <c r="C148" s="205" t="s">
        <v>147</v>
      </c>
      <c r="D148" s="205" t="s">
        <v>3328</v>
      </c>
      <c r="E148" s="629" t="s">
        <v>1164</v>
      </c>
      <c r="F148" s="324">
        <v>103833.05787999999</v>
      </c>
      <c r="G148" s="325">
        <v>106429.32090300001</v>
      </c>
      <c r="H148" s="325">
        <v>109542.26057</v>
      </c>
      <c r="I148" s="325">
        <v>64386.223759999993</v>
      </c>
      <c r="J148" s="325">
        <v>67927.739180000004</v>
      </c>
      <c r="K148" s="325">
        <v>78410.336180000013</v>
      </c>
      <c r="L148" s="325">
        <v>92485.653000000006</v>
      </c>
      <c r="M148" s="325">
        <v>89305.65400000001</v>
      </c>
      <c r="N148" s="325">
        <v>88479.413000000015</v>
      </c>
      <c r="O148" s="325">
        <v>88385.928999999989</v>
      </c>
      <c r="P148" s="325">
        <v>88018.053999999989</v>
      </c>
      <c r="Q148" s="325">
        <v>87753.292000000001</v>
      </c>
      <c r="R148" s="325">
        <v>87794.206000000006</v>
      </c>
      <c r="S148" s="325">
        <v>88199.297000000006</v>
      </c>
      <c r="T148" s="325">
        <v>88309.365999999995</v>
      </c>
      <c r="U148" s="325">
        <v>89098.661999999997</v>
      </c>
      <c r="V148" s="325">
        <v>88486.302999999985</v>
      </c>
      <c r="W148" s="325">
        <v>88198.77</v>
      </c>
      <c r="X148" s="325">
        <v>87909.797999999995</v>
      </c>
      <c r="Y148" s="325">
        <v>87995.599999999991</v>
      </c>
      <c r="Z148" s="391" t="s">
        <v>2783</v>
      </c>
      <c r="AA148" s="391" t="s">
        <v>2739</v>
      </c>
      <c r="AB148" s="207" t="s">
        <v>10</v>
      </c>
      <c r="AC148" s="327" t="s">
        <v>151</v>
      </c>
      <c r="AD148" s="327" t="s">
        <v>39</v>
      </c>
      <c r="AE148" s="327" t="s">
        <v>111</v>
      </c>
      <c r="AF148" s="327" t="s">
        <v>1369</v>
      </c>
      <c r="AG148" s="327" t="s">
        <v>1209</v>
      </c>
      <c r="AH148" s="328" t="s">
        <v>1367</v>
      </c>
      <c r="AI148" s="328" t="s">
        <v>871</v>
      </c>
      <c r="AJ148" s="328" t="s">
        <v>871</v>
      </c>
      <c r="AK148" s="329">
        <v>0</v>
      </c>
      <c r="AL148" s="386"/>
    </row>
    <row r="149" spans="2:38" ht="12.75" customHeight="1" outlineLevel="1">
      <c r="B149" s="205" t="s">
        <v>886</v>
      </c>
      <c r="C149" s="205" t="s">
        <v>147</v>
      </c>
      <c r="D149" s="205" t="s">
        <v>3329</v>
      </c>
      <c r="E149" s="629" t="s">
        <v>1165</v>
      </c>
      <c r="F149" s="324">
        <v>38877.64615</v>
      </c>
      <c r="G149" s="325">
        <v>38622.665650000003</v>
      </c>
      <c r="H149" s="325">
        <v>44307.203149999994</v>
      </c>
      <c r="I149" s="325">
        <v>24257.634099999999</v>
      </c>
      <c r="J149" s="325">
        <v>14617.986949999999</v>
      </c>
      <c r="K149" s="325">
        <v>60972.450899999996</v>
      </c>
      <c r="L149" s="325">
        <v>62220.896000000001</v>
      </c>
      <c r="M149" s="325">
        <v>60123.308000000005</v>
      </c>
      <c r="N149" s="325">
        <v>59604.418000000005</v>
      </c>
      <c r="O149" s="325">
        <v>59604.523000000001</v>
      </c>
      <c r="P149" s="325">
        <v>59306.308000000005</v>
      </c>
      <c r="Q149" s="325">
        <v>59133.487000000001</v>
      </c>
      <c r="R149" s="325">
        <v>59144.371000000006</v>
      </c>
      <c r="S149" s="325">
        <v>59468.407999999996</v>
      </c>
      <c r="T149" s="325">
        <v>59434.553999999989</v>
      </c>
      <c r="U149" s="325">
        <v>60037.434999999998</v>
      </c>
      <c r="V149" s="325">
        <v>59619.085999999996</v>
      </c>
      <c r="W149" s="325">
        <v>59458.946999999993</v>
      </c>
      <c r="X149" s="325">
        <v>59203.135999999999</v>
      </c>
      <c r="Y149" s="325">
        <v>59286.841000000008</v>
      </c>
      <c r="Z149" s="391" t="s">
        <v>2783</v>
      </c>
      <c r="AA149" s="391" t="s">
        <v>2739</v>
      </c>
      <c r="AB149" s="207" t="s">
        <v>10</v>
      </c>
      <c r="AC149" s="327" t="s">
        <v>151</v>
      </c>
      <c r="AD149" s="327" t="s">
        <v>39</v>
      </c>
      <c r="AE149" s="327" t="s">
        <v>111</v>
      </c>
      <c r="AF149" s="327" t="s">
        <v>1371</v>
      </c>
      <c r="AG149" s="327" t="s">
        <v>1209</v>
      </c>
      <c r="AH149" s="328" t="s">
        <v>1367</v>
      </c>
      <c r="AI149" s="328" t="s">
        <v>871</v>
      </c>
      <c r="AJ149" s="328" t="s">
        <v>871</v>
      </c>
      <c r="AK149" s="329">
        <v>0</v>
      </c>
      <c r="AL149" s="386"/>
    </row>
    <row r="150" spans="2:38" ht="12.75" customHeight="1" outlineLevel="1">
      <c r="B150" s="205" t="s">
        <v>887</v>
      </c>
      <c r="C150" s="205" t="s">
        <v>147</v>
      </c>
      <c r="D150" s="205" t="s">
        <v>3330</v>
      </c>
      <c r="E150" s="629" t="s">
        <v>1166</v>
      </c>
      <c r="F150" s="324">
        <v>20211.887849999996</v>
      </c>
      <c r="G150" s="325">
        <v>11026.4614</v>
      </c>
      <c r="H150" s="325">
        <v>9630.6172499999993</v>
      </c>
      <c r="I150" s="325">
        <v>4131.3663999999999</v>
      </c>
      <c r="J150" s="325">
        <v>4090.3180499999994</v>
      </c>
      <c r="K150" s="325">
        <v>13260.209300000002</v>
      </c>
      <c r="L150" s="325">
        <v>22500.703999999998</v>
      </c>
      <c r="M150" s="325">
        <v>21674.502</v>
      </c>
      <c r="N150" s="325">
        <v>21465.787000000004</v>
      </c>
      <c r="O150" s="325">
        <v>21475.242999999999</v>
      </c>
      <c r="P150" s="325">
        <v>21344.536999999997</v>
      </c>
      <c r="Q150" s="325">
        <v>21281.75</v>
      </c>
      <c r="R150" s="325">
        <v>21289.477000000003</v>
      </c>
      <c r="S150" s="325">
        <v>21431.205000000002</v>
      </c>
      <c r="T150" s="325">
        <v>21400.093000000001</v>
      </c>
      <c r="U150" s="325">
        <v>21620.538</v>
      </c>
      <c r="V150" s="325">
        <v>21460.578999999994</v>
      </c>
      <c r="W150" s="325">
        <v>21430.313999999995</v>
      </c>
      <c r="X150" s="325">
        <v>21314.858</v>
      </c>
      <c r="Y150" s="325">
        <v>21341.625999999997</v>
      </c>
      <c r="Z150" s="391" t="s">
        <v>2783</v>
      </c>
      <c r="AA150" s="391" t="s">
        <v>2739</v>
      </c>
      <c r="AB150" s="207" t="s">
        <v>10</v>
      </c>
      <c r="AC150" s="327" t="s">
        <v>151</v>
      </c>
      <c r="AD150" s="327" t="s">
        <v>39</v>
      </c>
      <c r="AE150" s="327" t="s">
        <v>111</v>
      </c>
      <c r="AF150" s="327" t="s">
        <v>3429</v>
      </c>
      <c r="AG150" s="327" t="s">
        <v>1209</v>
      </c>
      <c r="AH150" s="328" t="s">
        <v>1367</v>
      </c>
      <c r="AI150" s="328" t="s">
        <v>871</v>
      </c>
      <c r="AJ150" s="328" t="s">
        <v>871</v>
      </c>
      <c r="AK150" s="329">
        <v>0</v>
      </c>
      <c r="AL150" s="386"/>
    </row>
    <row r="151" spans="2:38" ht="12.75" customHeight="1" outlineLevel="1">
      <c r="B151" s="205" t="s">
        <v>888</v>
      </c>
      <c r="C151" s="205" t="s">
        <v>147</v>
      </c>
      <c r="D151" s="205" t="s">
        <v>3331</v>
      </c>
      <c r="E151" s="629" t="s">
        <v>1167</v>
      </c>
      <c r="F151" s="324">
        <v>29657.019600000007</v>
      </c>
      <c r="G151" s="325">
        <v>6613.5144399999999</v>
      </c>
      <c r="H151" s="325">
        <v>19585.268639999998</v>
      </c>
      <c r="I151" s="325">
        <v>20956.277420000002</v>
      </c>
      <c r="J151" s="325">
        <v>22155.660279999996</v>
      </c>
      <c r="K151" s="325">
        <v>31909.960940000004</v>
      </c>
      <c r="L151" s="325">
        <v>43643.515999999996</v>
      </c>
      <c r="M151" s="325">
        <v>42103.340000000004</v>
      </c>
      <c r="N151" s="325">
        <v>41709.113000000012</v>
      </c>
      <c r="O151" s="325">
        <v>41724.829999999994</v>
      </c>
      <c r="P151" s="325">
        <v>41492.023999999998</v>
      </c>
      <c r="Q151" s="325">
        <v>41363.152000000002</v>
      </c>
      <c r="R151" s="325">
        <v>41378.840000000004</v>
      </c>
      <c r="S151" s="325">
        <v>41635.988000000005</v>
      </c>
      <c r="T151" s="325">
        <v>41651.979000000007</v>
      </c>
      <c r="U151" s="325">
        <v>42009.251999999993</v>
      </c>
      <c r="V151" s="325">
        <v>41712.079000000005</v>
      </c>
      <c r="W151" s="325">
        <v>41633.668999999994</v>
      </c>
      <c r="X151" s="325">
        <v>41429.071000000004</v>
      </c>
      <c r="Y151" s="325">
        <v>41475.411999999997</v>
      </c>
      <c r="Z151" s="391" t="s">
        <v>2783</v>
      </c>
      <c r="AA151" s="391" t="s">
        <v>2739</v>
      </c>
      <c r="AB151" s="207" t="s">
        <v>10</v>
      </c>
      <c r="AC151" s="327" t="s">
        <v>151</v>
      </c>
      <c r="AD151" s="327" t="s">
        <v>39</v>
      </c>
      <c r="AE151" s="327" t="s">
        <v>111</v>
      </c>
      <c r="AF151" s="327" t="s">
        <v>1222</v>
      </c>
      <c r="AG151" s="327" t="s">
        <v>1209</v>
      </c>
      <c r="AH151" s="328" t="s">
        <v>1367</v>
      </c>
      <c r="AI151" s="328" t="s">
        <v>871</v>
      </c>
      <c r="AJ151" s="328" t="s">
        <v>871</v>
      </c>
      <c r="AK151" s="329">
        <v>0</v>
      </c>
      <c r="AL151" s="386"/>
    </row>
    <row r="152" spans="2:38" ht="12.75" customHeight="1" outlineLevel="1">
      <c r="B152" s="205" t="s">
        <v>889</v>
      </c>
      <c r="C152" s="205" t="s">
        <v>147</v>
      </c>
      <c r="D152" s="205" t="s">
        <v>3332</v>
      </c>
      <c r="E152" s="629" t="s">
        <v>1168</v>
      </c>
      <c r="F152" s="324">
        <v>41395.441559999992</v>
      </c>
      <c r="G152" s="325">
        <v>38654.367775999999</v>
      </c>
      <c r="H152" s="325">
        <v>36418.436352000004</v>
      </c>
      <c r="I152" s="325">
        <v>32229.341695999992</v>
      </c>
      <c r="J152" s="325">
        <v>30906.010231000007</v>
      </c>
      <c r="K152" s="325">
        <v>38761.089775</v>
      </c>
      <c r="L152" s="325">
        <v>59151.424999999988</v>
      </c>
      <c r="M152" s="325">
        <v>57079.235000000008</v>
      </c>
      <c r="N152" s="325">
        <v>56548.722999999998</v>
      </c>
      <c r="O152" s="325">
        <v>56565.008000000002</v>
      </c>
      <c r="P152" s="325">
        <v>56254.646000000001</v>
      </c>
      <c r="Q152" s="325">
        <v>56081.863999999994</v>
      </c>
      <c r="R152" s="325">
        <v>56103.769</v>
      </c>
      <c r="S152" s="325">
        <v>56445.237000000001</v>
      </c>
      <c r="T152" s="325">
        <v>56454.797999999995</v>
      </c>
      <c r="U152" s="325">
        <v>56952.985000000001</v>
      </c>
      <c r="V152" s="325">
        <v>56551.714</v>
      </c>
      <c r="W152" s="325">
        <v>56442.420000000006</v>
      </c>
      <c r="X152" s="325">
        <v>56171.267</v>
      </c>
      <c r="Y152" s="325">
        <v>56234.353999999999</v>
      </c>
      <c r="Z152" s="391" t="s">
        <v>2783</v>
      </c>
      <c r="AA152" s="391" t="s">
        <v>2739</v>
      </c>
      <c r="AB152" s="207" t="s">
        <v>10</v>
      </c>
      <c r="AC152" s="327" t="s">
        <v>151</v>
      </c>
      <c r="AD152" s="327" t="s">
        <v>39</v>
      </c>
      <c r="AE152" s="327" t="s">
        <v>111</v>
      </c>
      <c r="AF152" s="327" t="s">
        <v>1222</v>
      </c>
      <c r="AG152" s="327" t="s">
        <v>1209</v>
      </c>
      <c r="AH152" s="328" t="s">
        <v>1367</v>
      </c>
      <c r="AI152" s="328" t="s">
        <v>871</v>
      </c>
      <c r="AJ152" s="328" t="s">
        <v>871</v>
      </c>
      <c r="AK152" s="329">
        <v>0</v>
      </c>
      <c r="AL152" s="386"/>
    </row>
    <row r="153" spans="2:38" ht="12.75" customHeight="1" outlineLevel="1">
      <c r="B153" s="205" t="s">
        <v>890</v>
      </c>
      <c r="C153" s="205" t="s">
        <v>147</v>
      </c>
      <c r="D153" s="205" t="s">
        <v>3333</v>
      </c>
      <c r="E153" s="629" t="s">
        <v>1169</v>
      </c>
      <c r="F153" s="324">
        <v>40652.244000000006</v>
      </c>
      <c r="G153" s="325">
        <v>36576.237720000005</v>
      </c>
      <c r="H153" s="325">
        <v>35431.176420000003</v>
      </c>
      <c r="I153" s="325">
        <v>27484.70436</v>
      </c>
      <c r="J153" s="325">
        <v>15100.228800000001</v>
      </c>
      <c r="K153" s="325">
        <v>46533.462359999998</v>
      </c>
      <c r="L153" s="325">
        <v>56852.787999999993</v>
      </c>
      <c r="M153" s="325">
        <v>54848.865000000005</v>
      </c>
      <c r="N153" s="325">
        <v>54340.595000000008</v>
      </c>
      <c r="O153" s="325">
        <v>54348.757000000005</v>
      </c>
      <c r="P153" s="325">
        <v>54052.958000000013</v>
      </c>
      <c r="Q153" s="325">
        <v>53885.288999999997</v>
      </c>
      <c r="R153" s="325">
        <v>53906.105000000003</v>
      </c>
      <c r="S153" s="325">
        <v>54229.866000000002</v>
      </c>
      <c r="T153" s="325">
        <v>54220.792999999998</v>
      </c>
      <c r="U153" s="325">
        <v>54732.865000000005</v>
      </c>
      <c r="V153" s="325">
        <v>54342.445999999996</v>
      </c>
      <c r="W153" s="325">
        <v>54224.877999999997</v>
      </c>
      <c r="X153" s="325">
        <v>53972.055000000008</v>
      </c>
      <c r="Y153" s="325">
        <v>54035.877999999997</v>
      </c>
      <c r="Z153" s="391" t="s">
        <v>2783</v>
      </c>
      <c r="AA153" s="391" t="s">
        <v>2739</v>
      </c>
      <c r="AB153" s="207" t="s">
        <v>10</v>
      </c>
      <c r="AC153" s="327" t="s">
        <v>151</v>
      </c>
      <c r="AD153" s="327" t="s">
        <v>39</v>
      </c>
      <c r="AE153" s="327" t="s">
        <v>111</v>
      </c>
      <c r="AF153" s="327" t="s">
        <v>1210</v>
      </c>
      <c r="AG153" s="327" t="s">
        <v>1209</v>
      </c>
      <c r="AH153" s="328" t="s">
        <v>1367</v>
      </c>
      <c r="AI153" s="328" t="s">
        <v>871</v>
      </c>
      <c r="AJ153" s="328" t="s">
        <v>871</v>
      </c>
      <c r="AK153" s="329">
        <v>0</v>
      </c>
      <c r="AL153" s="386"/>
    </row>
    <row r="154" spans="2:38" ht="12.75" customHeight="1" outlineLevel="1">
      <c r="B154" s="205" t="s">
        <v>892</v>
      </c>
      <c r="C154" s="205" t="s">
        <v>147</v>
      </c>
      <c r="D154" s="205" t="s">
        <v>3335</v>
      </c>
      <c r="E154" s="629" t="s">
        <v>1171</v>
      </c>
      <c r="F154" s="324">
        <v>20722.48344</v>
      </c>
      <c r="G154" s="325">
        <v>30520.526159999998</v>
      </c>
      <c r="H154" s="325">
        <v>22129.106480000002</v>
      </c>
      <c r="I154" s="325">
        <v>15513.315120000001</v>
      </c>
      <c r="J154" s="325">
        <v>6539.2774800000007</v>
      </c>
      <c r="K154" s="325">
        <v>57797.604639999998</v>
      </c>
      <c r="L154" s="325">
        <v>66982.541000000012</v>
      </c>
      <c r="M154" s="325">
        <v>64839.622000000003</v>
      </c>
      <c r="N154" s="325">
        <v>64303.982000000004</v>
      </c>
      <c r="O154" s="325">
        <v>64268.597000000002</v>
      </c>
      <c r="P154" s="325">
        <v>63997.816000000006</v>
      </c>
      <c r="Q154" s="325">
        <v>63812.496000000014</v>
      </c>
      <c r="R154" s="325">
        <v>63829.91</v>
      </c>
      <c r="S154" s="325">
        <v>64120.307999999997</v>
      </c>
      <c r="T154" s="325">
        <v>64087.036000000015</v>
      </c>
      <c r="U154" s="325">
        <v>64760.103000000003</v>
      </c>
      <c r="V154" s="325">
        <v>64329.389000000003</v>
      </c>
      <c r="W154" s="325">
        <v>64113.936000000009</v>
      </c>
      <c r="X154" s="325">
        <v>63893.558000000005</v>
      </c>
      <c r="Y154" s="325">
        <v>63976.386000000006</v>
      </c>
      <c r="Z154" s="391" t="s">
        <v>2783</v>
      </c>
      <c r="AA154" s="391" t="s">
        <v>2739</v>
      </c>
      <c r="AB154" s="207" t="s">
        <v>10</v>
      </c>
      <c r="AC154" s="327" t="s">
        <v>151</v>
      </c>
      <c r="AD154" s="327" t="s">
        <v>39</v>
      </c>
      <c r="AE154" s="327" t="s">
        <v>111</v>
      </c>
      <c r="AF154" s="327" t="s">
        <v>1246</v>
      </c>
      <c r="AG154" s="327" t="s">
        <v>1209</v>
      </c>
      <c r="AH154" s="328" t="s">
        <v>1367</v>
      </c>
      <c r="AI154" s="328" t="s">
        <v>871</v>
      </c>
      <c r="AJ154" s="328" t="s">
        <v>871</v>
      </c>
      <c r="AK154" s="329">
        <v>0</v>
      </c>
      <c r="AL154" s="386"/>
    </row>
    <row r="155" spans="2:38" ht="12.75" customHeight="1" outlineLevel="1">
      <c r="B155" s="205" t="s">
        <v>893</v>
      </c>
      <c r="C155" s="205" t="s">
        <v>147</v>
      </c>
      <c r="D155" s="205" t="s">
        <v>3336</v>
      </c>
      <c r="E155" s="629" t="s">
        <v>1172</v>
      </c>
      <c r="F155" s="324">
        <v>17394.338749999995</v>
      </c>
      <c r="G155" s="325">
        <v>14917.398000000001</v>
      </c>
      <c r="H155" s="325">
        <v>14138.463475999999</v>
      </c>
      <c r="I155" s="325">
        <v>9987.1934560000009</v>
      </c>
      <c r="J155" s="325">
        <v>9150.4009849999984</v>
      </c>
      <c r="K155" s="325">
        <v>18395.829604999999</v>
      </c>
      <c r="L155" s="325">
        <v>20471.817999999999</v>
      </c>
      <c r="M155" s="325">
        <v>19734.847999999994</v>
      </c>
      <c r="N155" s="325">
        <v>19548.652000000002</v>
      </c>
      <c r="O155" s="325">
        <v>19553.41</v>
      </c>
      <c r="P155" s="325">
        <v>19441.978999999996</v>
      </c>
      <c r="Q155" s="325">
        <v>19381.667999999998</v>
      </c>
      <c r="R155" s="325">
        <v>19389.819000000003</v>
      </c>
      <c r="S155" s="325">
        <v>19511.503999999997</v>
      </c>
      <c r="T155" s="325">
        <v>19483.650000000001</v>
      </c>
      <c r="U155" s="325">
        <v>19690.069</v>
      </c>
      <c r="V155" s="325">
        <v>19548.422000000002</v>
      </c>
      <c r="W155" s="325">
        <v>19511.098000000002</v>
      </c>
      <c r="X155" s="325">
        <v>19413.570000000003</v>
      </c>
      <c r="Y155" s="325">
        <v>19436.083999999999</v>
      </c>
      <c r="Z155" s="391" t="s">
        <v>2783</v>
      </c>
      <c r="AA155" s="391" t="s">
        <v>2739</v>
      </c>
      <c r="AB155" s="207" t="s">
        <v>10</v>
      </c>
      <c r="AC155" s="327" t="s">
        <v>151</v>
      </c>
      <c r="AD155" s="327" t="s">
        <v>39</v>
      </c>
      <c r="AE155" s="327" t="s">
        <v>111</v>
      </c>
      <c r="AF155" s="327" t="s">
        <v>1243</v>
      </c>
      <c r="AG155" s="327" t="s">
        <v>1209</v>
      </c>
      <c r="AH155" s="328" t="s">
        <v>1367</v>
      </c>
      <c r="AI155" s="328" t="s">
        <v>871</v>
      </c>
      <c r="AJ155" s="328" t="s">
        <v>871</v>
      </c>
      <c r="AK155" s="329">
        <v>0</v>
      </c>
      <c r="AL155" s="386"/>
    </row>
    <row r="156" spans="2:38" ht="12.75" customHeight="1" outlineLevel="1">
      <c r="B156" s="205" t="s">
        <v>894</v>
      </c>
      <c r="C156" s="205" t="s">
        <v>147</v>
      </c>
      <c r="D156" s="205" t="s">
        <v>3337</v>
      </c>
      <c r="E156" s="629" t="s">
        <v>1173</v>
      </c>
      <c r="F156" s="324">
        <v>5861.1348180000014</v>
      </c>
      <c r="G156" s="325">
        <v>4465.518</v>
      </c>
      <c r="H156" s="325">
        <v>5500.3598999999995</v>
      </c>
      <c r="I156" s="325">
        <v>4229.9036219999989</v>
      </c>
      <c r="J156" s="325">
        <v>4307.5492319999994</v>
      </c>
      <c r="K156" s="325">
        <v>6745.1600679999992</v>
      </c>
      <c r="L156" s="325">
        <v>8340.5879999999997</v>
      </c>
      <c r="M156" s="325">
        <v>8058.5290000000005</v>
      </c>
      <c r="N156" s="325">
        <v>7987.1620000000012</v>
      </c>
      <c r="O156" s="325">
        <v>7986.6989999999996</v>
      </c>
      <c r="P156" s="325">
        <v>7946.4629999999997</v>
      </c>
      <c r="Q156" s="325">
        <v>7922.4830000000002</v>
      </c>
      <c r="R156" s="325">
        <v>7925.21</v>
      </c>
      <c r="S156" s="325">
        <v>7969.2289999999994</v>
      </c>
      <c r="T156" s="325">
        <v>7971.1559999999999</v>
      </c>
      <c r="U156" s="325">
        <v>8043.7560000000003</v>
      </c>
      <c r="V156" s="325">
        <v>7988.10</v>
      </c>
      <c r="W156" s="325">
        <v>7968.0019999999986</v>
      </c>
      <c r="X156" s="325">
        <v>7934.5409999999993</v>
      </c>
      <c r="Y156" s="325">
        <v>7944.3379999999988</v>
      </c>
      <c r="Z156" s="391" t="s">
        <v>2783</v>
      </c>
      <c r="AA156" s="391" t="s">
        <v>2739</v>
      </c>
      <c r="AB156" s="207" t="s">
        <v>10</v>
      </c>
      <c r="AC156" s="327" t="s">
        <v>151</v>
      </c>
      <c r="AD156" s="327" t="s">
        <v>39</v>
      </c>
      <c r="AE156" s="327" t="s">
        <v>111</v>
      </c>
      <c r="AF156" s="327" t="s">
        <v>1240</v>
      </c>
      <c r="AG156" s="327" t="s">
        <v>1209</v>
      </c>
      <c r="AH156" s="328" t="s">
        <v>1367</v>
      </c>
      <c r="AI156" s="328" t="s">
        <v>871</v>
      </c>
      <c r="AJ156" s="328" t="s">
        <v>871</v>
      </c>
      <c r="AK156" s="329">
        <v>0</v>
      </c>
      <c r="AL156" s="386"/>
    </row>
    <row r="157" spans="2:38" ht="12.75" customHeight="1" outlineLevel="1">
      <c r="B157" s="205" t="s">
        <v>895</v>
      </c>
      <c r="C157" s="205" t="s">
        <v>147</v>
      </c>
      <c r="D157" s="205" t="s">
        <v>3338</v>
      </c>
      <c r="E157" s="629" t="s">
        <v>1174</v>
      </c>
      <c r="F157" s="324">
        <v>16760.382789999996</v>
      </c>
      <c r="G157" s="325">
        <v>10289.397729999999</v>
      </c>
      <c r="H157" s="325">
        <v>7189.4090999999999</v>
      </c>
      <c r="I157" s="325">
        <v>4376.0410350000002</v>
      </c>
      <c r="J157" s="325">
        <v>0</v>
      </c>
      <c r="K157" s="325">
        <v>4812.9742000000015</v>
      </c>
      <c r="L157" s="325">
        <v>15274.528</v>
      </c>
      <c r="M157" s="325">
        <v>14809.733</v>
      </c>
      <c r="N157" s="325">
        <v>14695.788999999997</v>
      </c>
      <c r="O157" s="325">
        <v>14683.261</v>
      </c>
      <c r="P157" s="325">
        <v>14625.185</v>
      </c>
      <c r="Q157" s="325">
        <v>14583.245000000001</v>
      </c>
      <c r="R157" s="325">
        <v>14588.094999999999</v>
      </c>
      <c r="S157" s="325">
        <v>14647.622999999998</v>
      </c>
      <c r="T157" s="325">
        <v>14612.952999999998</v>
      </c>
      <c r="U157" s="325">
        <v>14798.987000000001</v>
      </c>
      <c r="V157" s="325">
        <v>14700.058999999999</v>
      </c>
      <c r="W157" s="325">
        <v>14643.983000000002</v>
      </c>
      <c r="X157" s="325">
        <v>14603.038000000001</v>
      </c>
      <c r="Y157" s="325">
        <v>14624.082999999999</v>
      </c>
      <c r="Z157" s="391" t="s">
        <v>2783</v>
      </c>
      <c r="AA157" s="391" t="s">
        <v>2739</v>
      </c>
      <c r="AB157" s="207" t="s">
        <v>10</v>
      </c>
      <c r="AC157" s="327" t="s">
        <v>151</v>
      </c>
      <c r="AD157" s="327" t="s">
        <v>39</v>
      </c>
      <c r="AE157" s="327" t="s">
        <v>111</v>
      </c>
      <c r="AF157" s="327" t="s">
        <v>1368</v>
      </c>
      <c r="AG157" s="327" t="s">
        <v>1209</v>
      </c>
      <c r="AH157" s="328" t="s">
        <v>1367</v>
      </c>
      <c r="AI157" s="328" t="s">
        <v>871</v>
      </c>
      <c r="AJ157" s="328" t="s">
        <v>871</v>
      </c>
      <c r="AK157" s="329">
        <v>0</v>
      </c>
      <c r="AL157" s="386"/>
    </row>
    <row r="158" spans="2:38" ht="12.75" customHeight="1" outlineLevel="1">
      <c r="B158" s="205" t="s">
        <v>896</v>
      </c>
      <c r="C158" s="205" t="s">
        <v>147</v>
      </c>
      <c r="D158" s="205" t="s">
        <v>3339</v>
      </c>
      <c r="E158" s="629" t="s">
        <v>1175</v>
      </c>
      <c r="F158" s="324">
        <v>71649.206250000003</v>
      </c>
      <c r="G158" s="325">
        <v>86105.120999999999</v>
      </c>
      <c r="H158" s="325">
        <v>58788.455499999996</v>
      </c>
      <c r="I158" s="325">
        <v>25306.015749999999</v>
      </c>
      <c r="J158" s="325">
        <v>36419.987499999996</v>
      </c>
      <c r="K158" s="325">
        <v>34185.141750000003</v>
      </c>
      <c r="L158" s="325">
        <v>37597.684999999998</v>
      </c>
      <c r="M158" s="325">
        <v>36238.238000000005</v>
      </c>
      <c r="N158" s="325">
        <v>35919.567000000003</v>
      </c>
      <c r="O158" s="325">
        <v>35962.818999999996</v>
      </c>
      <c r="P158" s="325">
        <v>35742.090000000004</v>
      </c>
      <c r="Q158" s="325">
        <v>35627.462000000007</v>
      </c>
      <c r="R158" s="325">
        <v>35630.376999999993</v>
      </c>
      <c r="S158" s="325">
        <v>35883.485000000008</v>
      </c>
      <c r="T158" s="325">
        <v>35845.189000000006</v>
      </c>
      <c r="U158" s="325">
        <v>36191.523999999998</v>
      </c>
      <c r="V158" s="325">
        <v>35938.633999999998</v>
      </c>
      <c r="W158" s="325">
        <v>35882.365999999995</v>
      </c>
      <c r="X158" s="325">
        <v>35649.94</v>
      </c>
      <c r="Y158" s="325">
        <v>35710.803</v>
      </c>
      <c r="Z158" s="391" t="s">
        <v>2783</v>
      </c>
      <c r="AA158" s="391" t="s">
        <v>2739</v>
      </c>
      <c r="AB158" s="207" t="s">
        <v>10</v>
      </c>
      <c r="AC158" s="327" t="s">
        <v>151</v>
      </c>
      <c r="AD158" s="327" t="s">
        <v>39</v>
      </c>
      <c r="AE158" s="327" t="s">
        <v>111</v>
      </c>
      <c r="AF158" s="327" t="s">
        <v>1285</v>
      </c>
      <c r="AG158" s="327" t="s">
        <v>1209</v>
      </c>
      <c r="AH158" s="328" t="s">
        <v>1367</v>
      </c>
      <c r="AI158" s="328" t="s">
        <v>871</v>
      </c>
      <c r="AJ158" s="328" t="s">
        <v>871</v>
      </c>
      <c r="AK158" s="329">
        <v>0</v>
      </c>
      <c r="AL158" s="386"/>
    </row>
    <row r="159" spans="2:38" ht="12.75" customHeight="1" outlineLevel="1">
      <c r="B159" s="205" t="s">
        <v>897</v>
      </c>
      <c r="C159" s="205" t="s">
        <v>147</v>
      </c>
      <c r="D159" s="205" t="s">
        <v>3340</v>
      </c>
      <c r="E159" s="629" t="s">
        <v>1176</v>
      </c>
      <c r="F159" s="324">
        <v>19404.107100000001</v>
      </c>
      <c r="G159" s="325">
        <v>9008.1959999999999</v>
      </c>
      <c r="H159" s="325">
        <v>13801.9661</v>
      </c>
      <c r="I159" s="325">
        <v>7369.3373999999994</v>
      </c>
      <c r="J159" s="325">
        <v>10287.852516000001</v>
      </c>
      <c r="K159" s="325">
        <v>31043.463234000003</v>
      </c>
      <c r="L159" s="325">
        <v>35107.372999999992</v>
      </c>
      <c r="M159" s="325">
        <v>33690.423999999999</v>
      </c>
      <c r="N159" s="325">
        <v>33336.788</v>
      </c>
      <c r="O159" s="325">
        <v>33387.145999999993</v>
      </c>
      <c r="P159" s="325">
        <v>33140.544000000002</v>
      </c>
      <c r="Q159" s="325">
        <v>33032.025000000001</v>
      </c>
      <c r="R159" s="325">
        <v>33039.803999999996</v>
      </c>
      <c r="S159" s="325">
        <v>33323.747999999992</v>
      </c>
      <c r="T159" s="325">
        <v>33299.463000000003</v>
      </c>
      <c r="U159" s="325">
        <v>33589.559000000008</v>
      </c>
      <c r="V159" s="325">
        <v>33331.602000000006</v>
      </c>
      <c r="W159" s="325">
        <v>33320.837</v>
      </c>
      <c r="X159" s="325">
        <v>33080.65800000001</v>
      </c>
      <c r="Y159" s="325">
        <v>33121.989000000009</v>
      </c>
      <c r="Z159" s="391" t="s">
        <v>2783</v>
      </c>
      <c r="AA159" s="391" t="s">
        <v>2739</v>
      </c>
      <c r="AB159" s="207" t="s">
        <v>10</v>
      </c>
      <c r="AC159" s="327" t="s">
        <v>151</v>
      </c>
      <c r="AD159" s="327" t="s">
        <v>39</v>
      </c>
      <c r="AE159" s="327" t="s">
        <v>111</v>
      </c>
      <c r="AF159" s="327" t="s">
        <v>1371</v>
      </c>
      <c r="AG159" s="327" t="s">
        <v>1209</v>
      </c>
      <c r="AH159" s="328" t="s">
        <v>1367</v>
      </c>
      <c r="AI159" s="328" t="s">
        <v>871</v>
      </c>
      <c r="AJ159" s="328" t="s">
        <v>871</v>
      </c>
      <c r="AK159" s="329">
        <v>0</v>
      </c>
      <c r="AL159" s="386"/>
    </row>
    <row r="160" spans="2:38" ht="12.75" customHeight="1" outlineLevel="1">
      <c r="B160" s="205" t="s">
        <v>898</v>
      </c>
      <c r="C160" s="205" t="s">
        <v>147</v>
      </c>
      <c r="D160" s="205" t="s">
        <v>3341</v>
      </c>
      <c r="E160" s="629" t="s">
        <v>1177</v>
      </c>
      <c r="F160" s="324">
        <v>6683.8231199999991</v>
      </c>
      <c r="G160" s="325">
        <v>2944.201</v>
      </c>
      <c r="H160" s="325">
        <v>5470.2976399999998</v>
      </c>
      <c r="I160" s="325">
        <v>5805.0515199999991</v>
      </c>
      <c r="J160" s="325">
        <v>5498.7592800000011</v>
      </c>
      <c r="K160" s="325">
        <v>5231.2576800000006</v>
      </c>
      <c r="L160" s="325">
        <v>6423.4089999999997</v>
      </c>
      <c r="M160" s="325">
        <v>6217.5279999999993</v>
      </c>
      <c r="N160" s="325">
        <v>6164.6260000000011</v>
      </c>
      <c r="O160" s="325">
        <v>6160.3719999999994</v>
      </c>
      <c r="P160" s="325">
        <v>6134.4119999999994</v>
      </c>
      <c r="Q160" s="325">
        <v>6116.9269999999997</v>
      </c>
      <c r="R160" s="325">
        <v>6119.6140000000005</v>
      </c>
      <c r="S160" s="325">
        <v>6146.8250000000007</v>
      </c>
      <c r="T160" s="325">
        <v>6143.1530000000012</v>
      </c>
      <c r="U160" s="325">
        <v>6207.3260000000009</v>
      </c>
      <c r="V160" s="325">
        <v>6166.018</v>
      </c>
      <c r="W160" s="325">
        <v>6146.884</v>
      </c>
      <c r="X160" s="325">
        <v>6126.445999999999</v>
      </c>
      <c r="Y160" s="325">
        <v>6133.2529999999997</v>
      </c>
      <c r="Z160" s="391" t="s">
        <v>2783</v>
      </c>
      <c r="AA160" s="391" t="s">
        <v>2739</v>
      </c>
      <c r="AB160" s="207" t="s">
        <v>10</v>
      </c>
      <c r="AC160" s="327" t="s">
        <v>151</v>
      </c>
      <c r="AD160" s="327" t="s">
        <v>39</v>
      </c>
      <c r="AE160" s="327" t="s">
        <v>111</v>
      </c>
      <c r="AF160" s="327" t="s">
        <v>3428</v>
      </c>
      <c r="AG160" s="327" t="s">
        <v>1209</v>
      </c>
      <c r="AH160" s="328" t="s">
        <v>1367</v>
      </c>
      <c r="AI160" s="328" t="s">
        <v>871</v>
      </c>
      <c r="AJ160" s="328" t="s">
        <v>871</v>
      </c>
      <c r="AK160" s="329">
        <v>0</v>
      </c>
      <c r="AL160" s="386"/>
    </row>
    <row r="161" spans="2:38" ht="12.75" customHeight="1" outlineLevel="1">
      <c r="B161" s="205" t="s">
        <v>899</v>
      </c>
      <c r="C161" s="205" t="s">
        <v>147</v>
      </c>
      <c r="D161" s="205" t="s">
        <v>3342</v>
      </c>
      <c r="E161" s="629" t="s">
        <v>3371</v>
      </c>
      <c r="F161" s="324">
        <v>11205.55791</v>
      </c>
      <c r="G161" s="325">
        <v>8493.1740639999989</v>
      </c>
      <c r="H161" s="325">
        <v>9561.8993400000018</v>
      </c>
      <c r="I161" s="325">
        <v>5109.8152980000004</v>
      </c>
      <c r="J161" s="325">
        <v>4853.7566120000001</v>
      </c>
      <c r="K161" s="325">
        <v>12870.738605999999</v>
      </c>
      <c r="L161" s="325">
        <v>10840.973</v>
      </c>
      <c r="M161" s="325">
        <v>10469.581999999999</v>
      </c>
      <c r="N161" s="325">
        <v>10378.039000000001</v>
      </c>
      <c r="O161" s="325">
        <v>10379.947</v>
      </c>
      <c r="P161" s="325">
        <v>10324.308000000003</v>
      </c>
      <c r="Q161" s="325">
        <v>10294.449000000002</v>
      </c>
      <c r="R161" s="325">
        <v>10296.870000000001</v>
      </c>
      <c r="S161" s="325">
        <v>10357.32</v>
      </c>
      <c r="T161" s="325">
        <v>10336.973</v>
      </c>
      <c r="U161" s="325">
        <v>10452.768</v>
      </c>
      <c r="V161" s="325">
        <v>10379.50</v>
      </c>
      <c r="W161" s="325">
        <v>10356.151999999998</v>
      </c>
      <c r="X161" s="325">
        <v>10307.079</v>
      </c>
      <c r="Y161" s="325">
        <v>10321.608000000002</v>
      </c>
      <c r="Z161" s="391" t="s">
        <v>2783</v>
      </c>
      <c r="AA161" s="391" t="s">
        <v>2739</v>
      </c>
      <c r="AB161" s="207" t="s">
        <v>10</v>
      </c>
      <c r="AC161" s="327" t="s">
        <v>151</v>
      </c>
      <c r="AD161" s="327" t="s">
        <v>39</v>
      </c>
      <c r="AE161" s="327" t="s">
        <v>111</v>
      </c>
      <c r="AF161" s="327" t="s">
        <v>1276</v>
      </c>
      <c r="AG161" s="327" t="s">
        <v>1209</v>
      </c>
      <c r="AH161" s="328" t="s">
        <v>1367</v>
      </c>
      <c r="AI161" s="328" t="s">
        <v>871</v>
      </c>
      <c r="AJ161" s="328" t="s">
        <v>871</v>
      </c>
      <c r="AK161" s="329">
        <v>0</v>
      </c>
      <c r="AL161" s="386"/>
    </row>
    <row r="162" spans="2:38" ht="12.75" customHeight="1" outlineLevel="1">
      <c r="B162" s="205" t="s">
        <v>900</v>
      </c>
      <c r="C162" s="205" t="s">
        <v>147</v>
      </c>
      <c r="D162" s="205" t="s">
        <v>3343</v>
      </c>
      <c r="E162" s="629" t="s">
        <v>1178</v>
      </c>
      <c r="F162" s="324">
        <v>32931.455699999999</v>
      </c>
      <c r="G162" s="325">
        <v>21214.928</v>
      </c>
      <c r="H162" s="325">
        <v>19573.6404</v>
      </c>
      <c r="I162" s="325">
        <v>11441.404199999999</v>
      </c>
      <c r="J162" s="325">
        <v>8636.5190000000002</v>
      </c>
      <c r="K162" s="325">
        <v>15120.859</v>
      </c>
      <c r="L162" s="325">
        <v>52451.317999999999</v>
      </c>
      <c r="M162" s="325">
        <v>50568.258000000009</v>
      </c>
      <c r="N162" s="325">
        <v>50089.600000000006</v>
      </c>
      <c r="O162" s="325">
        <v>50108.242999999988</v>
      </c>
      <c r="P162" s="325">
        <v>49825.881000000001</v>
      </c>
      <c r="Q162" s="325">
        <v>49670.905999999988</v>
      </c>
      <c r="R162" s="325">
        <v>49690.094000000012</v>
      </c>
      <c r="S162" s="325">
        <v>50005.665000000008</v>
      </c>
      <c r="T162" s="325">
        <v>49998.21899999999</v>
      </c>
      <c r="U162" s="325">
        <v>50450.032999999989</v>
      </c>
      <c r="V162" s="325">
        <v>50094.286</v>
      </c>
      <c r="W162" s="325">
        <v>50006.618999999992</v>
      </c>
      <c r="X162" s="325">
        <v>49746.778999999988</v>
      </c>
      <c r="Y162" s="325">
        <v>49802.740999999995</v>
      </c>
      <c r="Z162" s="391" t="s">
        <v>2783</v>
      </c>
      <c r="AA162" s="391" t="s">
        <v>2739</v>
      </c>
      <c r="AB162" s="207" t="s">
        <v>10</v>
      </c>
      <c r="AC162" s="327" t="s">
        <v>151</v>
      </c>
      <c r="AD162" s="327" t="s">
        <v>39</v>
      </c>
      <c r="AE162" s="327" t="s">
        <v>111</v>
      </c>
      <c r="AF162" s="327" t="s">
        <v>1214</v>
      </c>
      <c r="AG162" s="327" t="s">
        <v>1209</v>
      </c>
      <c r="AH162" s="328" t="s">
        <v>1367</v>
      </c>
      <c r="AI162" s="328" t="s">
        <v>871</v>
      </c>
      <c r="AJ162" s="328" t="s">
        <v>871</v>
      </c>
      <c r="AK162" s="329">
        <v>0</v>
      </c>
      <c r="AL162" s="386"/>
    </row>
    <row r="163" spans="2:38" ht="12.75" customHeight="1" outlineLevel="1">
      <c r="B163" s="205" t="s">
        <v>911</v>
      </c>
      <c r="C163" s="205" t="s">
        <v>147</v>
      </c>
      <c r="D163" s="205" t="s">
        <v>3354</v>
      </c>
      <c r="E163" s="629" t="s">
        <v>1189</v>
      </c>
      <c r="F163" s="324">
        <v>4030.5958500229754</v>
      </c>
      <c r="G163" s="325">
        <v>530.22650847052967</v>
      </c>
      <c r="H163" s="325">
        <v>343.5399418840106</v>
      </c>
      <c r="I163" s="325">
        <v>82.409907692545843</v>
      </c>
      <c r="J163" s="325">
        <v>0</v>
      </c>
      <c r="K163" s="325">
        <v>112.62880120339305</v>
      </c>
      <c r="L163" s="325">
        <v>6042.0479999999998</v>
      </c>
      <c r="M163" s="325">
        <v>5839.5630000000001</v>
      </c>
      <c r="N163" s="325">
        <v>5787.4519999999993</v>
      </c>
      <c r="O163" s="325">
        <v>5787.5019999999995</v>
      </c>
      <c r="P163" s="325">
        <v>5757.152</v>
      </c>
      <c r="Q163" s="325">
        <v>5739.1729999999989</v>
      </c>
      <c r="R163" s="325">
        <v>5742.652</v>
      </c>
      <c r="S163" s="325">
        <v>5775.9660000000013</v>
      </c>
      <c r="T163" s="325">
        <v>5768.6120000000001</v>
      </c>
      <c r="U163" s="325">
        <v>5827.259</v>
      </c>
      <c r="V163" s="325">
        <v>5787.0020000000004</v>
      </c>
      <c r="W163" s="325">
        <v>5775.299</v>
      </c>
      <c r="X163" s="325">
        <v>5750.1039999999994</v>
      </c>
      <c r="Y163" s="325">
        <v>5756.2309999999998</v>
      </c>
      <c r="Z163" s="391" t="s">
        <v>2783</v>
      </c>
      <c r="AA163" s="391" t="s">
        <v>2739</v>
      </c>
      <c r="AB163" s="207" t="s">
        <v>10</v>
      </c>
      <c r="AC163" s="327" t="s">
        <v>151</v>
      </c>
      <c r="AD163" s="327" t="s">
        <v>39</v>
      </c>
      <c r="AE163" s="327" t="s">
        <v>111</v>
      </c>
      <c r="AF163" s="327" t="s">
        <v>3424</v>
      </c>
      <c r="AG163" s="327" t="s">
        <v>1209</v>
      </c>
      <c r="AH163" s="328" t="s">
        <v>1367</v>
      </c>
      <c r="AI163" s="328" t="s">
        <v>871</v>
      </c>
      <c r="AJ163" s="328" t="s">
        <v>871</v>
      </c>
      <c r="AK163" s="329">
        <v>0</v>
      </c>
      <c r="AL163" s="386"/>
    </row>
    <row r="164" spans="2:38" ht="12.75" customHeight="1" outlineLevel="1">
      <c r="B164" s="205" t="s">
        <v>912</v>
      </c>
      <c r="C164" s="205" t="s">
        <v>147</v>
      </c>
      <c r="D164" s="205" t="s">
        <v>3355</v>
      </c>
      <c r="E164" s="629" t="s">
        <v>1190</v>
      </c>
      <c r="F164" s="324">
        <v>15358.647719999999</v>
      </c>
      <c r="G164" s="325">
        <v>3950.61888</v>
      </c>
      <c r="H164" s="325">
        <v>2555.5665200000003</v>
      </c>
      <c r="I164" s="325">
        <v>913.34970999999996</v>
      </c>
      <c r="J164" s="325">
        <v>0</v>
      </c>
      <c r="K164" s="325">
        <v>640.33294000000001</v>
      </c>
      <c r="L164" s="325">
        <v>8743.1329999999998</v>
      </c>
      <c r="M164" s="325">
        <v>8456.2729999999992</v>
      </c>
      <c r="N164" s="325">
        <v>8383.0910000000022</v>
      </c>
      <c r="O164" s="325">
        <v>8378.3629999999994</v>
      </c>
      <c r="P164" s="325">
        <v>8340.5930000000026</v>
      </c>
      <c r="Q164" s="325">
        <v>8318.0749999999989</v>
      </c>
      <c r="R164" s="325">
        <v>8322.6949999999997</v>
      </c>
      <c r="S164" s="325">
        <v>8363.2080000000005</v>
      </c>
      <c r="T164" s="325">
        <v>8356.2999999999993</v>
      </c>
      <c r="U164" s="325">
        <v>8438.7019999999993</v>
      </c>
      <c r="V164" s="325">
        <v>8381.58</v>
      </c>
      <c r="W164" s="325">
        <v>8364.2150000000001</v>
      </c>
      <c r="X164" s="325">
        <v>8329.4130000000005</v>
      </c>
      <c r="Y164" s="325">
        <v>8340.0759999999991</v>
      </c>
      <c r="Z164" s="391" t="s">
        <v>2783</v>
      </c>
      <c r="AA164" s="391" t="s">
        <v>2739</v>
      </c>
      <c r="AB164" s="207" t="s">
        <v>10</v>
      </c>
      <c r="AC164" s="327" t="s">
        <v>151</v>
      </c>
      <c r="AD164" s="327" t="s">
        <v>39</v>
      </c>
      <c r="AE164" s="327" t="s">
        <v>111</v>
      </c>
      <c r="AF164" s="327" t="s">
        <v>3424</v>
      </c>
      <c r="AG164" s="327" t="s">
        <v>1209</v>
      </c>
      <c r="AH164" s="328" t="s">
        <v>1367</v>
      </c>
      <c r="AI164" s="328" t="s">
        <v>871</v>
      </c>
      <c r="AJ164" s="328" t="s">
        <v>871</v>
      </c>
      <c r="AK164" s="329">
        <v>0</v>
      </c>
      <c r="AL164" s="386"/>
    </row>
    <row r="165" spans="2:38" ht="12.75" customHeight="1" outlineLevel="1">
      <c r="B165" s="205" t="s">
        <v>913</v>
      </c>
      <c r="C165" s="205" t="s">
        <v>147</v>
      </c>
      <c r="D165" s="205" t="s">
        <v>3356</v>
      </c>
      <c r="E165" s="629" t="s">
        <v>1191</v>
      </c>
      <c r="F165" s="324">
        <v>16140.768429999998</v>
      </c>
      <c r="G165" s="325">
        <v>5235.0556649999999</v>
      </c>
      <c r="H165" s="325">
        <v>3393.8906400000001</v>
      </c>
      <c r="I165" s="325">
        <v>1185.0781950000001</v>
      </c>
      <c r="J165" s="325">
        <v>0</v>
      </c>
      <c r="K165" s="325">
        <v>11138.91007</v>
      </c>
      <c r="L165" s="325">
        <v>15181.379999999997</v>
      </c>
      <c r="M165" s="325">
        <v>14683.185000000001</v>
      </c>
      <c r="N165" s="325">
        <v>14556.466999999999</v>
      </c>
      <c r="O165" s="325">
        <v>14549.731000000002</v>
      </c>
      <c r="P165" s="325">
        <v>14483.706</v>
      </c>
      <c r="Q165" s="325">
        <v>14443.453</v>
      </c>
      <c r="R165" s="325">
        <v>14450.938</v>
      </c>
      <c r="S165" s="325">
        <v>14521.746000000001</v>
      </c>
      <c r="T165" s="325">
        <v>14508.038000000001</v>
      </c>
      <c r="U165" s="325">
        <v>14654.606000000002</v>
      </c>
      <c r="V165" s="325">
        <v>14556.064999999999</v>
      </c>
      <c r="W165" s="325">
        <v>14523.473</v>
      </c>
      <c r="X165" s="325">
        <v>14463.182999999997</v>
      </c>
      <c r="Y165" s="325">
        <v>14481.20</v>
      </c>
      <c r="Z165" s="391" t="s">
        <v>2783</v>
      </c>
      <c r="AA165" s="391" t="s">
        <v>2739</v>
      </c>
      <c r="AB165" s="207" t="s">
        <v>10</v>
      </c>
      <c r="AC165" s="327" t="s">
        <v>151</v>
      </c>
      <c r="AD165" s="327" t="s">
        <v>39</v>
      </c>
      <c r="AE165" s="327" t="s">
        <v>111</v>
      </c>
      <c r="AF165" s="327" t="s">
        <v>3424</v>
      </c>
      <c r="AG165" s="327" t="s">
        <v>1209</v>
      </c>
      <c r="AH165" s="328" t="s">
        <v>1367</v>
      </c>
      <c r="AI165" s="328" t="s">
        <v>871</v>
      </c>
      <c r="AJ165" s="328" t="s">
        <v>871</v>
      </c>
      <c r="AK165" s="329">
        <v>0</v>
      </c>
      <c r="AL165" s="386"/>
    </row>
    <row r="166" spans="2:38" ht="12.75" customHeight="1" outlineLevel="1">
      <c r="B166" s="205" t="s">
        <v>914</v>
      </c>
      <c r="C166" s="205" t="s">
        <v>147</v>
      </c>
      <c r="D166" s="205" t="s">
        <v>3357</v>
      </c>
      <c r="E166" s="629" t="s">
        <v>1192</v>
      </c>
      <c r="F166" s="324">
        <v>49968.355999999992</v>
      </c>
      <c r="G166" s="325">
        <v>40198.288</v>
      </c>
      <c r="H166" s="325">
        <v>38305.346120000002</v>
      </c>
      <c r="I166" s="325">
        <v>30054.517919999995</v>
      </c>
      <c r="J166" s="325">
        <v>19895.181760000003</v>
      </c>
      <c r="K166" s="325">
        <v>27795.598480000004</v>
      </c>
      <c r="L166" s="325">
        <v>57926.657999999996</v>
      </c>
      <c r="M166" s="325">
        <v>55905.840999999993</v>
      </c>
      <c r="N166" s="325">
        <v>55392.114000000009</v>
      </c>
      <c r="O166" s="325">
        <v>55407.082999999999</v>
      </c>
      <c r="P166" s="325">
        <v>55102.487999999998</v>
      </c>
      <c r="Q166" s="325">
        <v>54933.724999999991</v>
      </c>
      <c r="R166" s="325">
        <v>54954.264999999999</v>
      </c>
      <c r="S166" s="325">
        <v>55287.82</v>
      </c>
      <c r="T166" s="325">
        <v>55286.289000000004</v>
      </c>
      <c r="U166" s="325">
        <v>55789.137999999999</v>
      </c>
      <c r="V166" s="325">
        <v>55394.213000000003</v>
      </c>
      <c r="W166" s="325">
        <v>55282.279000000002</v>
      </c>
      <c r="X166" s="325">
        <v>55020.212</v>
      </c>
      <c r="Y166" s="325">
        <v>55085.691999999995</v>
      </c>
      <c r="Z166" s="391" t="s">
        <v>2783</v>
      </c>
      <c r="AA166" s="391" t="s">
        <v>2739</v>
      </c>
      <c r="AB166" s="207" t="s">
        <v>10</v>
      </c>
      <c r="AC166" s="327" t="s">
        <v>151</v>
      </c>
      <c r="AD166" s="327" t="s">
        <v>39</v>
      </c>
      <c r="AE166" s="327" t="s">
        <v>111</v>
      </c>
      <c r="AF166" s="327" t="s">
        <v>1210</v>
      </c>
      <c r="AG166" s="327" t="s">
        <v>1209</v>
      </c>
      <c r="AH166" s="328" t="s">
        <v>1367</v>
      </c>
      <c r="AI166" s="328" t="s">
        <v>871</v>
      </c>
      <c r="AJ166" s="328" t="s">
        <v>871</v>
      </c>
      <c r="AK166" s="329">
        <v>0</v>
      </c>
      <c r="AL166" s="386"/>
    </row>
    <row r="167" spans="2:38" ht="12.75" customHeight="1" outlineLevel="1">
      <c r="B167" s="205" t="s">
        <v>915</v>
      </c>
      <c r="C167" s="205" t="s">
        <v>147</v>
      </c>
      <c r="D167" s="205" t="s">
        <v>3358</v>
      </c>
      <c r="E167" s="629" t="s">
        <v>1193</v>
      </c>
      <c r="F167" s="324">
        <v>30151.4557767921</v>
      </c>
      <c r="G167" s="325">
        <v>33877.484184564768</v>
      </c>
      <c r="H167" s="325">
        <v>23878.572760721418</v>
      </c>
      <c r="I167" s="325">
        <v>25113.451594986971</v>
      </c>
      <c r="J167" s="325">
        <v>21927.037003623875</v>
      </c>
      <c r="K167" s="325">
        <v>39559.330378337196</v>
      </c>
      <c r="L167" s="325">
        <v>35436.867999999995</v>
      </c>
      <c r="M167" s="325">
        <v>34278.157999999996</v>
      </c>
      <c r="N167" s="325">
        <v>33980.281999999992</v>
      </c>
      <c r="O167" s="325">
        <v>33969.610999999997</v>
      </c>
      <c r="P167" s="325">
        <v>33811.139999999992</v>
      </c>
      <c r="Q167" s="325">
        <v>33710.055</v>
      </c>
      <c r="R167" s="325">
        <v>33727.169000000002</v>
      </c>
      <c r="S167" s="325">
        <v>33886.889999999992</v>
      </c>
      <c r="T167" s="325">
        <v>33855.555</v>
      </c>
      <c r="U167" s="325">
        <v>34224.217000000004</v>
      </c>
      <c r="V167" s="325">
        <v>33987.792999999998</v>
      </c>
      <c r="W167" s="325">
        <v>33888.549999999996</v>
      </c>
      <c r="X167" s="325">
        <v>33766.493999999999</v>
      </c>
      <c r="Y167" s="325">
        <v>33803.614999999998</v>
      </c>
      <c r="Z167" s="391" t="s">
        <v>2783</v>
      </c>
      <c r="AA167" s="391" t="s">
        <v>2739</v>
      </c>
      <c r="AB167" s="207" t="s">
        <v>10</v>
      </c>
      <c r="AC167" s="327" t="s">
        <v>151</v>
      </c>
      <c r="AD167" s="327" t="s">
        <v>39</v>
      </c>
      <c r="AE167" s="327" t="s">
        <v>111</v>
      </c>
      <c r="AF167" s="327" t="s">
        <v>1377</v>
      </c>
      <c r="AG167" s="327" t="s">
        <v>1209</v>
      </c>
      <c r="AH167" s="328" t="s">
        <v>1367</v>
      </c>
      <c r="AI167" s="328" t="s">
        <v>871</v>
      </c>
      <c r="AJ167" s="328" t="s">
        <v>871</v>
      </c>
      <c r="AK167" s="329">
        <v>0</v>
      </c>
      <c r="AL167" s="386"/>
    </row>
    <row r="168" spans="2:38" ht="12.75" customHeight="1" outlineLevel="1">
      <c r="B168" s="205" t="s">
        <v>916</v>
      </c>
      <c r="C168" s="205" t="s">
        <v>147</v>
      </c>
      <c r="D168" s="205" t="s">
        <v>3359</v>
      </c>
      <c r="E168" s="629" t="s">
        <v>1194</v>
      </c>
      <c r="F168" s="324">
        <v>17150.837103207901</v>
      </c>
      <c r="G168" s="325">
        <v>9948.4002954352291</v>
      </c>
      <c r="H168" s="325">
        <v>4737.1702392785819</v>
      </c>
      <c r="I168" s="325">
        <v>1868.5116850130276</v>
      </c>
      <c r="J168" s="325">
        <v>6450.3466085878754</v>
      </c>
      <c r="K168" s="325">
        <v>8603.8657276628073</v>
      </c>
      <c r="L168" s="325">
        <v>11228.029999999999</v>
      </c>
      <c r="M168" s="325">
        <v>10859.396000000001</v>
      </c>
      <c r="N168" s="325">
        <v>10766.108999999999</v>
      </c>
      <c r="O168" s="325">
        <v>10763.804</v>
      </c>
      <c r="P168" s="325">
        <v>10713.62</v>
      </c>
      <c r="Q168" s="325">
        <v>10682.669999999998</v>
      </c>
      <c r="R168" s="325">
        <v>10687.518</v>
      </c>
      <c r="S168" s="325">
        <v>10737.991999999998</v>
      </c>
      <c r="T168" s="325">
        <v>10723.361000000001</v>
      </c>
      <c r="U168" s="325">
        <v>10843.417</v>
      </c>
      <c r="V168" s="325">
        <v>10769.145000000002</v>
      </c>
      <c r="W168" s="325">
        <v>10739.965000000002</v>
      </c>
      <c r="X168" s="325">
        <v>10697.072000000004</v>
      </c>
      <c r="Y168" s="325">
        <v>10710.151999999998</v>
      </c>
      <c r="Z168" s="391" t="s">
        <v>2783</v>
      </c>
      <c r="AA168" s="391" t="s">
        <v>2739</v>
      </c>
      <c r="AB168" s="207" t="s">
        <v>10</v>
      </c>
      <c r="AC168" s="327" t="s">
        <v>151</v>
      </c>
      <c r="AD168" s="327" t="s">
        <v>39</v>
      </c>
      <c r="AE168" s="327" t="s">
        <v>111</v>
      </c>
      <c r="AF168" s="327" t="s">
        <v>1377</v>
      </c>
      <c r="AG168" s="327" t="s">
        <v>1209</v>
      </c>
      <c r="AH168" s="328" t="s">
        <v>1367</v>
      </c>
      <c r="AI168" s="328" t="s">
        <v>871</v>
      </c>
      <c r="AJ168" s="328" t="s">
        <v>871</v>
      </c>
      <c r="AK168" s="329">
        <v>0</v>
      </c>
      <c r="AL168" s="386"/>
    </row>
    <row r="169" spans="2:38" ht="12.75" customHeight="1" outlineLevel="1">
      <c r="B169" s="205" t="s">
        <v>917</v>
      </c>
      <c r="C169" s="205" t="s">
        <v>147</v>
      </c>
      <c r="D169" s="205" t="s">
        <v>3360</v>
      </c>
      <c r="E169" s="629" t="s">
        <v>1195</v>
      </c>
      <c r="F169" s="324">
        <v>39245.127200000003</v>
      </c>
      <c r="G169" s="325">
        <v>27003.858999999997</v>
      </c>
      <c r="H169" s="325">
        <v>24370.827000000001</v>
      </c>
      <c r="I169" s="325">
        <v>3486.9838</v>
      </c>
      <c r="J169" s="325">
        <v>16873.456600000001</v>
      </c>
      <c r="K169" s="325">
        <v>40451.492200000001</v>
      </c>
      <c r="L169" s="325">
        <v>35083.042999999998</v>
      </c>
      <c r="M169" s="325">
        <v>33862.25</v>
      </c>
      <c r="N169" s="325">
        <v>33550.112000000001</v>
      </c>
      <c r="O169" s="325">
        <v>33549.368000000002</v>
      </c>
      <c r="P169" s="325">
        <v>33374.353000000003</v>
      </c>
      <c r="Q169" s="325">
        <v>33280.968999999997</v>
      </c>
      <c r="R169" s="325">
        <v>33292.930999999997</v>
      </c>
      <c r="S169" s="325">
        <v>33485.54</v>
      </c>
      <c r="T169" s="325">
        <v>33450.088000000003</v>
      </c>
      <c r="U169" s="325">
        <v>33783.560000000005</v>
      </c>
      <c r="V169" s="325">
        <v>33551.494000000006</v>
      </c>
      <c r="W169" s="325">
        <v>33488.286</v>
      </c>
      <c r="X169" s="325">
        <v>33328.310999999994</v>
      </c>
      <c r="Y169" s="325">
        <v>33365.839999999997</v>
      </c>
      <c r="Z169" s="391" t="s">
        <v>2783</v>
      </c>
      <c r="AA169" s="391" t="s">
        <v>2739</v>
      </c>
      <c r="AB169" s="207" t="s">
        <v>10</v>
      </c>
      <c r="AC169" s="327" t="s">
        <v>151</v>
      </c>
      <c r="AD169" s="327" t="s">
        <v>39</v>
      </c>
      <c r="AE169" s="327" t="s">
        <v>111</v>
      </c>
      <c r="AF169" s="327" t="s">
        <v>1377</v>
      </c>
      <c r="AG169" s="327" t="s">
        <v>1209</v>
      </c>
      <c r="AH169" s="328" t="s">
        <v>1367</v>
      </c>
      <c r="AI169" s="328" t="s">
        <v>871</v>
      </c>
      <c r="AJ169" s="328" t="s">
        <v>871</v>
      </c>
      <c r="AK169" s="329">
        <v>0</v>
      </c>
      <c r="AL169" s="386"/>
    </row>
    <row r="170" spans="2:38" ht="12.75" customHeight="1" outlineLevel="1">
      <c r="B170" s="205" t="s">
        <v>918</v>
      </c>
      <c r="C170" s="205" t="s">
        <v>147</v>
      </c>
      <c r="D170" s="205" t="s">
        <v>3361</v>
      </c>
      <c r="E170" s="629" t="s">
        <v>1196</v>
      </c>
      <c r="F170" s="324">
        <v>40710.254559999994</v>
      </c>
      <c r="G170" s="325">
        <v>20628.727000000003</v>
      </c>
      <c r="H170" s="325">
        <v>30618.824320000003</v>
      </c>
      <c r="I170" s="325">
        <v>15359.468039000001</v>
      </c>
      <c r="J170" s="325">
        <v>25159.673288000002</v>
      </c>
      <c r="K170" s="325">
        <v>50687.122522000005</v>
      </c>
      <c r="L170" s="325">
        <v>39867.422999999995</v>
      </c>
      <c r="M170" s="325">
        <v>38444.423999999999</v>
      </c>
      <c r="N170" s="325">
        <v>38088.889000000003</v>
      </c>
      <c r="O170" s="325">
        <v>38094.398000000001</v>
      </c>
      <c r="P170" s="325">
        <v>37888.930999999997</v>
      </c>
      <c r="Q170" s="325">
        <v>37760.379999999997</v>
      </c>
      <c r="R170" s="325">
        <v>37779.871999999996</v>
      </c>
      <c r="S170" s="325">
        <v>38005.162999999993</v>
      </c>
      <c r="T170" s="325">
        <v>37998.330999999998</v>
      </c>
      <c r="U170" s="325">
        <v>38371.22</v>
      </c>
      <c r="V170" s="325">
        <v>38095.510999999999</v>
      </c>
      <c r="W170" s="325">
        <v>38003.703000000001</v>
      </c>
      <c r="X170" s="325">
        <v>37823.197</v>
      </c>
      <c r="Y170" s="325">
        <v>37869.114999999998</v>
      </c>
      <c r="Z170" s="391" t="s">
        <v>2783</v>
      </c>
      <c r="AA170" s="391" t="s">
        <v>2739</v>
      </c>
      <c r="AB170" s="207" t="s">
        <v>10</v>
      </c>
      <c r="AC170" s="327" t="s">
        <v>151</v>
      </c>
      <c r="AD170" s="327" t="s">
        <v>39</v>
      </c>
      <c r="AE170" s="327" t="s">
        <v>111</v>
      </c>
      <c r="AF170" s="327" t="s">
        <v>3425</v>
      </c>
      <c r="AG170" s="327" t="s">
        <v>1209</v>
      </c>
      <c r="AH170" s="328" t="s">
        <v>1367</v>
      </c>
      <c r="AI170" s="328" t="s">
        <v>871</v>
      </c>
      <c r="AJ170" s="328" t="s">
        <v>871</v>
      </c>
      <c r="AK170" s="329">
        <v>0</v>
      </c>
      <c r="AL170" s="386"/>
    </row>
    <row r="171" spans="2:38" ht="12.75" customHeight="1" outlineLevel="1">
      <c r="B171" s="205" t="s">
        <v>919</v>
      </c>
      <c r="C171" s="205" t="s">
        <v>147</v>
      </c>
      <c r="D171" s="205" t="s">
        <v>3362</v>
      </c>
      <c r="E171" s="629" t="s">
        <v>1197</v>
      </c>
      <c r="F171" s="324">
        <v>5871.0637800000004</v>
      </c>
      <c r="G171" s="325">
        <v>3429.9716499999995</v>
      </c>
      <c r="H171" s="325">
        <v>3932.0894250000006</v>
      </c>
      <c r="I171" s="325">
        <v>1571.5333500000002</v>
      </c>
      <c r="J171" s="325">
        <v>1899.3550499999999</v>
      </c>
      <c r="K171" s="325">
        <v>3154.3173500000003</v>
      </c>
      <c r="L171" s="325">
        <v>7616.1330000000007</v>
      </c>
      <c r="M171" s="325">
        <v>7340.503999999999</v>
      </c>
      <c r="N171" s="325">
        <v>7270.0910000000003</v>
      </c>
      <c r="O171" s="325">
        <v>7274.1179999999986</v>
      </c>
      <c r="P171" s="325">
        <v>7231.5919999999996</v>
      </c>
      <c r="Q171" s="325">
        <v>7210.1450000000004</v>
      </c>
      <c r="R171" s="325">
        <v>7212.527</v>
      </c>
      <c r="S171" s="325">
        <v>7256.1810000000005</v>
      </c>
      <c r="T171" s="325">
        <v>7245.6080000000002</v>
      </c>
      <c r="U171" s="325">
        <v>7325.12</v>
      </c>
      <c r="V171" s="325">
        <v>7270.7049999999981</v>
      </c>
      <c r="W171" s="325">
        <v>7257.3050000000003</v>
      </c>
      <c r="X171" s="325">
        <v>7220.4530000000004</v>
      </c>
      <c r="Y171" s="325">
        <v>7228.7350000000006</v>
      </c>
      <c r="Z171" s="391" t="s">
        <v>2783</v>
      </c>
      <c r="AA171" s="391" t="s">
        <v>2739</v>
      </c>
      <c r="AB171" s="207" t="s">
        <v>10</v>
      </c>
      <c r="AC171" s="327" t="s">
        <v>151</v>
      </c>
      <c r="AD171" s="327" t="s">
        <v>39</v>
      </c>
      <c r="AE171" s="327" t="s">
        <v>111</v>
      </c>
      <c r="AF171" s="327" t="s">
        <v>1370</v>
      </c>
      <c r="AG171" s="327" t="s">
        <v>1209</v>
      </c>
      <c r="AH171" s="328" t="s">
        <v>1367</v>
      </c>
      <c r="AI171" s="328" t="s">
        <v>871</v>
      </c>
      <c r="AJ171" s="328" t="s">
        <v>871</v>
      </c>
      <c r="AK171" s="329">
        <v>0</v>
      </c>
      <c r="AL171" s="386"/>
    </row>
    <row r="172" spans="2:38" ht="12.75" customHeight="1" outlineLevel="1">
      <c r="B172" s="205" t="s">
        <v>920</v>
      </c>
      <c r="C172" s="205" t="s">
        <v>147</v>
      </c>
      <c r="D172" s="205" t="s">
        <v>3363</v>
      </c>
      <c r="E172" s="629" t="s">
        <v>1198</v>
      </c>
      <c r="F172" s="324">
        <v>27570.104459999995</v>
      </c>
      <c r="G172" s="325">
        <v>12566.09</v>
      </c>
      <c r="H172" s="325">
        <v>7064.2949600000011</v>
      </c>
      <c r="I172" s="325">
        <v>3614.9921999999997</v>
      </c>
      <c r="J172" s="325">
        <v>501.15869999999995</v>
      </c>
      <c r="K172" s="325">
        <v>19966.214380000001</v>
      </c>
      <c r="L172" s="325">
        <v>25817.309000000005</v>
      </c>
      <c r="M172" s="325">
        <v>24863.162000000004</v>
      </c>
      <c r="N172" s="325">
        <v>24624.54</v>
      </c>
      <c r="O172" s="325">
        <v>24619.053</v>
      </c>
      <c r="P172" s="325">
        <v>24482.89</v>
      </c>
      <c r="Q172" s="325">
        <v>24403.643999999997</v>
      </c>
      <c r="R172" s="325">
        <v>24417.326000000001</v>
      </c>
      <c r="S172" s="325">
        <v>24569.296000000002</v>
      </c>
      <c r="T172" s="325">
        <v>24505.472000000005</v>
      </c>
      <c r="U172" s="325">
        <v>24800.84</v>
      </c>
      <c r="V172" s="325">
        <v>24624.063999999995</v>
      </c>
      <c r="W172" s="325">
        <v>24570.228000000003</v>
      </c>
      <c r="X172" s="325">
        <v>24449.477999999999</v>
      </c>
      <c r="Y172" s="325">
        <v>24476.064000000002</v>
      </c>
      <c r="Z172" s="391" t="s">
        <v>2783</v>
      </c>
      <c r="AA172" s="391" t="s">
        <v>2739</v>
      </c>
      <c r="AB172" s="207" t="s">
        <v>10</v>
      </c>
      <c r="AC172" s="327" t="s">
        <v>151</v>
      </c>
      <c r="AD172" s="327" t="s">
        <v>39</v>
      </c>
      <c r="AE172" s="327" t="s">
        <v>111</v>
      </c>
      <c r="AF172" s="327" t="s">
        <v>3426</v>
      </c>
      <c r="AG172" s="327" t="s">
        <v>1209</v>
      </c>
      <c r="AH172" s="328" t="s">
        <v>1367</v>
      </c>
      <c r="AI172" s="328" t="s">
        <v>871</v>
      </c>
      <c r="AJ172" s="328" t="s">
        <v>871</v>
      </c>
      <c r="AK172" s="329">
        <v>0</v>
      </c>
      <c r="AL172" s="386"/>
    </row>
    <row r="173" spans="2:38" ht="12.75" customHeight="1" outlineLevel="1">
      <c r="B173" s="205" t="s">
        <v>922</v>
      </c>
      <c r="C173" s="205" t="s">
        <v>147</v>
      </c>
      <c r="D173" s="205" t="s">
        <v>3365</v>
      </c>
      <c r="E173" s="629" t="s">
        <v>1200</v>
      </c>
      <c r="F173" s="324">
        <v>53020.413199999995</v>
      </c>
      <c r="G173" s="325">
        <v>32633.651000000002</v>
      </c>
      <c r="H173" s="325">
        <v>38828.459800000004</v>
      </c>
      <c r="I173" s="325">
        <v>25463.113799999999</v>
      </c>
      <c r="J173" s="325">
        <v>23484.8442</v>
      </c>
      <c r="K173" s="325">
        <v>38236.839599999999</v>
      </c>
      <c r="L173" s="325">
        <v>59484.929000000004</v>
      </c>
      <c r="M173" s="325">
        <v>57354.094000000005</v>
      </c>
      <c r="N173" s="325">
        <v>56813.206000000006</v>
      </c>
      <c r="O173" s="325">
        <v>56836.655000000006</v>
      </c>
      <c r="P173" s="325">
        <v>56506.283999999992</v>
      </c>
      <c r="Q173" s="325">
        <v>56332.587</v>
      </c>
      <c r="R173" s="325">
        <v>56354.667000000001</v>
      </c>
      <c r="S173" s="325">
        <v>56713.400999999998</v>
      </c>
      <c r="T173" s="325">
        <v>56664.30999999999</v>
      </c>
      <c r="U173" s="325">
        <v>57224.924999999996</v>
      </c>
      <c r="V173" s="325">
        <v>56810.159</v>
      </c>
      <c r="W173" s="325">
        <v>56710.291000000005</v>
      </c>
      <c r="X173" s="325">
        <v>56423.394999999997</v>
      </c>
      <c r="Y173" s="325">
        <v>56490.096000000005</v>
      </c>
      <c r="Z173" s="391" t="s">
        <v>2783</v>
      </c>
      <c r="AA173" s="391" t="s">
        <v>2739</v>
      </c>
      <c r="AB173" s="207" t="s">
        <v>10</v>
      </c>
      <c r="AC173" s="327" t="s">
        <v>151</v>
      </c>
      <c r="AD173" s="327" t="s">
        <v>39</v>
      </c>
      <c r="AE173" s="327" t="s">
        <v>111</v>
      </c>
      <c r="AF173" s="327" t="s">
        <v>1210</v>
      </c>
      <c r="AG173" s="327" t="s">
        <v>1209</v>
      </c>
      <c r="AH173" s="328" t="s">
        <v>1367</v>
      </c>
      <c r="AI173" s="328" t="s">
        <v>871</v>
      </c>
      <c r="AJ173" s="328" t="s">
        <v>871</v>
      </c>
      <c r="AK173" s="329">
        <v>0</v>
      </c>
      <c r="AL173" s="386"/>
    </row>
    <row r="174" spans="2:38" ht="12.75" customHeight="1" outlineLevel="1">
      <c r="B174" s="391" t="s">
        <v>923</v>
      </c>
      <c r="C174" s="391" t="s">
        <v>147</v>
      </c>
      <c r="D174" s="205" t="s">
        <v>3366</v>
      </c>
      <c r="E174" s="629" t="s">
        <v>1201</v>
      </c>
      <c r="F174" s="324">
        <v>6154.2409500000012</v>
      </c>
      <c r="G174" s="325">
        <v>2988.3479749999997</v>
      </c>
      <c r="H174" s="325">
        <v>4728.300225</v>
      </c>
      <c r="I174" s="325">
        <v>3363.8356749999998</v>
      </c>
      <c r="J174" s="325">
        <v>2760.3713250000005</v>
      </c>
      <c r="K174" s="325">
        <v>5277.5481749999999</v>
      </c>
      <c r="L174" s="325">
        <v>6940.7280000000001</v>
      </c>
      <c r="M174" s="325">
        <v>6693.4260000000004</v>
      </c>
      <c r="N174" s="325">
        <v>6630.5969999999998</v>
      </c>
      <c r="O174" s="325">
        <v>6632.3970000000018</v>
      </c>
      <c r="P174" s="325">
        <v>6595.0539999999992</v>
      </c>
      <c r="Q174" s="325">
        <v>6574.9720000000016</v>
      </c>
      <c r="R174" s="325">
        <v>6577.3580000000002</v>
      </c>
      <c r="S174" s="325">
        <v>6617.862000000001</v>
      </c>
      <c r="T174" s="325">
        <v>6614.1279999999997</v>
      </c>
      <c r="U174" s="325">
        <v>6678.6219999999994</v>
      </c>
      <c r="V174" s="325">
        <v>6630.3389999999999</v>
      </c>
      <c r="W174" s="325">
        <v>6617.4090000000006</v>
      </c>
      <c r="X174" s="325">
        <v>6585.3500000000013</v>
      </c>
      <c r="Y174" s="325">
        <v>6593.1759999999995</v>
      </c>
      <c r="Z174" s="391" t="s">
        <v>2783</v>
      </c>
      <c r="AA174" s="391" t="s">
        <v>2739</v>
      </c>
      <c r="AB174" s="207" t="s">
        <v>10</v>
      </c>
      <c r="AC174" s="327" t="s">
        <v>151</v>
      </c>
      <c r="AD174" s="327" t="s">
        <v>39</v>
      </c>
      <c r="AE174" s="327" t="s">
        <v>111</v>
      </c>
      <c r="AF174" s="327" t="s">
        <v>1210</v>
      </c>
      <c r="AG174" s="327" t="s">
        <v>1209</v>
      </c>
      <c r="AH174" s="328" t="s">
        <v>1367</v>
      </c>
      <c r="AI174" s="328" t="s">
        <v>871</v>
      </c>
      <c r="AJ174" s="328" t="s">
        <v>871</v>
      </c>
      <c r="AK174" s="329">
        <v>0</v>
      </c>
      <c r="AL174" s="386"/>
    </row>
    <row r="175" spans="2:38" ht="12.75" customHeight="1" outlineLevel="1">
      <c r="B175" s="391" t="s">
        <v>924</v>
      </c>
      <c r="C175" s="391" t="s">
        <v>147</v>
      </c>
      <c r="D175" s="205" t="s">
        <v>3367</v>
      </c>
      <c r="E175" s="629" t="s">
        <v>1202</v>
      </c>
      <c r="F175" s="324">
        <v>94871.241519999996</v>
      </c>
      <c r="G175" s="325">
        <v>69225.312199000007</v>
      </c>
      <c r="H175" s="325">
        <v>72173.610119999998</v>
      </c>
      <c r="I175" s="325">
        <v>52240.468803000003</v>
      </c>
      <c r="J175" s="325">
        <v>38006.475819000007</v>
      </c>
      <c r="K175" s="325">
        <v>98202.831512000004</v>
      </c>
      <c r="L175" s="325">
        <v>96584.672000000006</v>
      </c>
      <c r="M175" s="325">
        <v>93273.728000000003</v>
      </c>
      <c r="N175" s="325">
        <v>92434.401999999987</v>
      </c>
      <c r="O175" s="325">
        <v>92455.627999999997</v>
      </c>
      <c r="P175" s="325">
        <v>91977.258000000002</v>
      </c>
      <c r="Q175" s="325">
        <v>91694.260999999999</v>
      </c>
      <c r="R175" s="325">
        <v>91719.653000000006</v>
      </c>
      <c r="S175" s="325">
        <v>92238.638999999996</v>
      </c>
      <c r="T175" s="325">
        <v>92274.131999999998</v>
      </c>
      <c r="U175" s="325">
        <v>93113.037999999986</v>
      </c>
      <c r="V175" s="325">
        <v>92458.596999999994</v>
      </c>
      <c r="W175" s="325">
        <v>92231.256999999998</v>
      </c>
      <c r="X175" s="325">
        <v>91820.777000000002</v>
      </c>
      <c r="Y175" s="325">
        <v>91932.055000000022</v>
      </c>
      <c r="Z175" s="391" t="s">
        <v>2783</v>
      </c>
      <c r="AA175" s="391" t="s">
        <v>2739</v>
      </c>
      <c r="AB175" s="207" t="s">
        <v>10</v>
      </c>
      <c r="AC175" s="327" t="s">
        <v>151</v>
      </c>
      <c r="AD175" s="327" t="s">
        <v>39</v>
      </c>
      <c r="AE175" s="327" t="s">
        <v>111</v>
      </c>
      <c r="AF175" s="327" t="s">
        <v>3427</v>
      </c>
      <c r="AG175" s="327" t="s">
        <v>1209</v>
      </c>
      <c r="AH175" s="328" t="s">
        <v>1367</v>
      </c>
      <c r="AI175" s="328" t="s">
        <v>871</v>
      </c>
      <c r="AJ175" s="328" t="s">
        <v>871</v>
      </c>
      <c r="AK175" s="329">
        <v>0</v>
      </c>
      <c r="AL175" s="386"/>
    </row>
    <row r="176" spans="2:38" ht="12.75" customHeight="1" outlineLevel="1">
      <c r="B176" s="391" t="s">
        <v>925</v>
      </c>
      <c r="C176" s="391" t="s">
        <v>147</v>
      </c>
      <c r="D176" s="205" t="s">
        <v>3368</v>
      </c>
      <c r="E176" s="629" t="s">
        <v>1203</v>
      </c>
      <c r="F176" s="324">
        <v>60644.901100000003</v>
      </c>
      <c r="G176" s="325">
        <v>46415.623</v>
      </c>
      <c r="H176" s="325">
        <v>68266.72335</v>
      </c>
      <c r="I176" s="325">
        <v>40854.73315</v>
      </c>
      <c r="J176" s="325">
        <v>36275.751399999994</v>
      </c>
      <c r="K176" s="325">
        <v>84184.052349999998</v>
      </c>
      <c r="L176" s="325">
        <v>87077.017999999996</v>
      </c>
      <c r="M176" s="325">
        <v>84081.504000000015</v>
      </c>
      <c r="N176" s="325">
        <v>83335.596999999994</v>
      </c>
      <c r="O176" s="325">
        <v>83368.48000000001</v>
      </c>
      <c r="P176" s="325">
        <v>82911.041000000012</v>
      </c>
      <c r="Q176" s="325">
        <v>82669.684000000023</v>
      </c>
      <c r="R176" s="325">
        <v>82685.680999999997</v>
      </c>
      <c r="S176" s="325">
        <v>83180.174999999988</v>
      </c>
      <c r="T176" s="325">
        <v>83102.23</v>
      </c>
      <c r="U176" s="325">
        <v>83945.391000000003</v>
      </c>
      <c r="V176" s="325">
        <v>83349.778000000006</v>
      </c>
      <c r="W176" s="325">
        <v>83170.148000000001</v>
      </c>
      <c r="X176" s="325">
        <v>82769.594999999987</v>
      </c>
      <c r="Y176" s="325">
        <v>82883.761999999988</v>
      </c>
      <c r="Z176" s="391" t="s">
        <v>2783</v>
      </c>
      <c r="AA176" s="391" t="s">
        <v>2739</v>
      </c>
      <c r="AB176" s="207" t="s">
        <v>10</v>
      </c>
      <c r="AC176" s="327" t="s">
        <v>151</v>
      </c>
      <c r="AD176" s="327" t="s">
        <v>39</v>
      </c>
      <c r="AE176" s="327" t="s">
        <v>111</v>
      </c>
      <c r="AF176" s="327" t="s">
        <v>1371</v>
      </c>
      <c r="AG176" s="327" t="s">
        <v>1209</v>
      </c>
      <c r="AH176" s="328" t="s">
        <v>1367</v>
      </c>
      <c r="AI176" s="328" t="s">
        <v>871</v>
      </c>
      <c r="AJ176" s="328" t="s">
        <v>871</v>
      </c>
      <c r="AK176" s="329">
        <v>0</v>
      </c>
      <c r="AL176" s="386"/>
    </row>
    <row r="177" spans="2:38" ht="12.75" customHeight="1" outlineLevel="1">
      <c r="B177" s="391" t="s">
        <v>926</v>
      </c>
      <c r="C177" s="391" t="s">
        <v>147</v>
      </c>
      <c r="D177" s="205" t="s">
        <v>3369</v>
      </c>
      <c r="E177" s="629" t="s">
        <v>1204</v>
      </c>
      <c r="F177" s="324">
        <v>2651.3592600000006</v>
      </c>
      <c r="G177" s="325">
        <v>352.07149599999997</v>
      </c>
      <c r="H177" s="325">
        <v>2.9399120000000001</v>
      </c>
      <c r="I177" s="325">
        <v>0.91827199999999998</v>
      </c>
      <c r="J177" s="325">
        <v>0</v>
      </c>
      <c r="K177" s="325">
        <v>598.70400000000018</v>
      </c>
      <c r="L177" s="325">
        <v>9624.4459999999999</v>
      </c>
      <c r="M177" s="325">
        <v>9258.4550000000017</v>
      </c>
      <c r="N177" s="325">
        <v>9167.52</v>
      </c>
      <c r="O177" s="325">
        <v>9172.5350000000017</v>
      </c>
      <c r="P177" s="325">
        <v>9114.853000000001</v>
      </c>
      <c r="Q177" s="325">
        <v>9086.3330000000005</v>
      </c>
      <c r="R177" s="325">
        <v>9089.0820000000003</v>
      </c>
      <c r="S177" s="325">
        <v>9154.735999999999</v>
      </c>
      <c r="T177" s="325">
        <v>9137.3330000000005</v>
      </c>
      <c r="U177" s="325">
        <v>9234.7330000000002</v>
      </c>
      <c r="V177" s="325">
        <v>9166.982</v>
      </c>
      <c r="W177" s="325">
        <v>9154.016999999998</v>
      </c>
      <c r="X177" s="325">
        <v>9100.2109999999993</v>
      </c>
      <c r="Y177" s="325">
        <v>9111.5290000000005</v>
      </c>
      <c r="Z177" s="391" t="s">
        <v>2783</v>
      </c>
      <c r="AA177" s="391" t="s">
        <v>2739</v>
      </c>
      <c r="AB177" s="207" t="s">
        <v>10</v>
      </c>
      <c r="AC177" s="327" t="s">
        <v>151</v>
      </c>
      <c r="AD177" s="327" t="s">
        <v>39</v>
      </c>
      <c r="AE177" s="327" t="s">
        <v>111</v>
      </c>
      <c r="AF177" s="327" t="s">
        <v>1371</v>
      </c>
      <c r="AG177" s="327" t="s">
        <v>1209</v>
      </c>
      <c r="AH177" s="328" t="s">
        <v>1367</v>
      </c>
      <c r="AI177" s="328" t="s">
        <v>871</v>
      </c>
      <c r="AJ177" s="328" t="s">
        <v>871</v>
      </c>
      <c r="AK177" s="329">
        <v>0</v>
      </c>
      <c r="AL177" s="386"/>
    </row>
    <row r="178" spans="2:38" ht="12.75" customHeight="1" outlineLevel="1">
      <c r="B178" s="391" t="s">
        <v>927</v>
      </c>
      <c r="C178" s="391" t="s">
        <v>147</v>
      </c>
      <c r="D178" s="205" t="s">
        <v>3370</v>
      </c>
      <c r="E178" s="629" t="s">
        <v>1205</v>
      </c>
      <c r="F178" s="324">
        <v>85754.861729977027</v>
      </c>
      <c r="G178" s="325">
        <v>35790.357267274972</v>
      </c>
      <c r="H178" s="325">
        <v>21246.096378115988</v>
      </c>
      <c r="I178" s="325">
        <v>6571.0192523074538</v>
      </c>
      <c r="J178" s="325">
        <v>2590.4650799999999</v>
      </c>
      <c r="K178" s="325">
        <v>53896.699998796597</v>
      </c>
      <c r="L178" s="325">
        <v>81574.116000000024</v>
      </c>
      <c r="M178" s="325">
        <v>78764.31700000001</v>
      </c>
      <c r="N178" s="325">
        <v>78057.067999999999</v>
      </c>
      <c r="O178" s="325">
        <v>78048.802999999985</v>
      </c>
      <c r="P178" s="325">
        <v>77643.41399999999</v>
      </c>
      <c r="Q178" s="325">
        <v>77415.080999999991</v>
      </c>
      <c r="R178" s="325">
        <v>77452.777000000002</v>
      </c>
      <c r="S178" s="325">
        <v>77897.235000000001</v>
      </c>
      <c r="T178" s="325">
        <v>77774.213000000003</v>
      </c>
      <c r="U178" s="325">
        <v>78596.051000000007</v>
      </c>
      <c r="V178" s="325">
        <v>78049.697</v>
      </c>
      <c r="W178" s="325">
        <v>77897.778000000006</v>
      </c>
      <c r="X178" s="325">
        <v>77531.938000000009</v>
      </c>
      <c r="Y178" s="325">
        <v>77629.171000000017</v>
      </c>
      <c r="Z178" s="391" t="s">
        <v>2783</v>
      </c>
      <c r="AA178" s="391" t="s">
        <v>2739</v>
      </c>
      <c r="AB178" s="207" t="s">
        <v>10</v>
      </c>
      <c r="AC178" s="327" t="s">
        <v>151</v>
      </c>
      <c r="AD178" s="327" t="s">
        <v>39</v>
      </c>
      <c r="AE178" s="327" t="s">
        <v>111</v>
      </c>
      <c r="AF178" s="327" t="s">
        <v>3424</v>
      </c>
      <c r="AG178" s="327" t="s">
        <v>1209</v>
      </c>
      <c r="AH178" s="328" t="s">
        <v>1367</v>
      </c>
      <c r="AI178" s="328" t="s">
        <v>871</v>
      </c>
      <c r="AJ178" s="328" t="s">
        <v>871</v>
      </c>
      <c r="AK178" s="329">
        <v>0</v>
      </c>
      <c r="AL178" s="386"/>
    </row>
    <row r="179" spans="2:38" ht="12.75" customHeight="1" outlineLevel="1">
      <c r="B179" s="205" t="s">
        <v>632</v>
      </c>
      <c r="C179" s="205">
        <v>2003</v>
      </c>
      <c r="D179" s="205" t="s">
        <v>3075</v>
      </c>
      <c r="E179" s="344" t="s">
        <v>1020</v>
      </c>
      <c r="F179" s="202">
        <v>67524.649095000001</v>
      </c>
      <c r="G179" s="203">
        <v>77458.230062000002</v>
      </c>
      <c r="H179" s="203">
        <v>25907.856828</v>
      </c>
      <c r="I179" s="203">
        <v>0</v>
      </c>
      <c r="J179" s="203">
        <v>0</v>
      </c>
      <c r="K179" s="203">
        <v>0</v>
      </c>
      <c r="L179" s="203">
        <v>0</v>
      </c>
      <c r="M179" s="203">
        <v>0</v>
      </c>
      <c r="N179" s="203">
        <v>0</v>
      </c>
      <c r="O179" s="203">
        <v>0</v>
      </c>
      <c r="P179" s="203">
        <v>0</v>
      </c>
      <c r="Q179" s="203">
        <v>0</v>
      </c>
      <c r="R179" s="203">
        <v>0</v>
      </c>
      <c r="S179" s="203">
        <v>0</v>
      </c>
      <c r="T179" s="203">
        <v>0</v>
      </c>
      <c r="U179" s="203">
        <v>0</v>
      </c>
      <c r="V179" s="203">
        <v>0</v>
      </c>
      <c r="W179" s="203">
        <v>0</v>
      </c>
      <c r="X179" s="203">
        <v>0</v>
      </c>
      <c r="Y179" s="203">
        <v>0</v>
      </c>
      <c r="Z179" s="638" t="s">
        <v>2738</v>
      </c>
      <c r="AA179" s="638" t="s">
        <v>2740</v>
      </c>
      <c r="AB179" s="207" t="s">
        <v>8</v>
      </c>
      <c r="AC179" s="207" t="s">
        <v>151</v>
      </c>
      <c r="AD179" s="207" t="s">
        <v>1208</v>
      </c>
      <c r="AE179" s="207" t="s">
        <v>111</v>
      </c>
      <c r="AF179" s="207" t="s">
        <v>1257</v>
      </c>
      <c r="AG179" s="207" t="s">
        <v>1209</v>
      </c>
      <c r="AH179" s="208">
        <v>37882</v>
      </c>
      <c r="AI179" s="328" t="s">
        <v>871</v>
      </c>
      <c r="AJ179" s="328" t="s">
        <v>871</v>
      </c>
      <c r="AK179" s="209">
        <v>12</v>
      </c>
      <c r="AL179" s="386"/>
    </row>
    <row r="180" spans="2:38" ht="12.75" customHeight="1" outlineLevel="1">
      <c r="B180" s="205" t="s">
        <v>633</v>
      </c>
      <c r="C180" s="205">
        <v>2003</v>
      </c>
      <c r="D180" s="205" t="s">
        <v>3076</v>
      </c>
      <c r="E180" s="344" t="s">
        <v>1021</v>
      </c>
      <c r="F180" s="202">
        <v>146610.764</v>
      </c>
      <c r="G180" s="203">
        <v>36557.892</v>
      </c>
      <c r="H180" s="203">
        <v>0</v>
      </c>
      <c r="I180" s="203">
        <v>0</v>
      </c>
      <c r="J180" s="203">
        <v>0</v>
      </c>
      <c r="K180" s="203">
        <v>0</v>
      </c>
      <c r="L180" s="203">
        <v>0</v>
      </c>
      <c r="M180" s="203">
        <v>0</v>
      </c>
      <c r="N180" s="203">
        <v>0</v>
      </c>
      <c r="O180" s="203">
        <v>0</v>
      </c>
      <c r="P180" s="203">
        <v>0</v>
      </c>
      <c r="Q180" s="203">
        <v>0</v>
      </c>
      <c r="R180" s="203">
        <v>0</v>
      </c>
      <c r="S180" s="203">
        <v>0</v>
      </c>
      <c r="T180" s="203">
        <v>0</v>
      </c>
      <c r="U180" s="203">
        <v>0</v>
      </c>
      <c r="V180" s="203">
        <v>0</v>
      </c>
      <c r="W180" s="203">
        <v>0</v>
      </c>
      <c r="X180" s="203">
        <v>0</v>
      </c>
      <c r="Y180" s="203">
        <v>0</v>
      </c>
      <c r="Z180" s="638" t="s">
        <v>2738</v>
      </c>
      <c r="AA180" s="638" t="s">
        <v>2740</v>
      </c>
      <c r="AB180" s="207" t="s">
        <v>8</v>
      </c>
      <c r="AC180" s="207" t="s">
        <v>151</v>
      </c>
      <c r="AD180" s="207" t="s">
        <v>1208</v>
      </c>
      <c r="AE180" s="207" t="s">
        <v>111</v>
      </c>
      <c r="AF180" s="207" t="s">
        <v>1258</v>
      </c>
      <c r="AG180" s="207" t="s">
        <v>1209</v>
      </c>
      <c r="AH180" s="208">
        <v>37882</v>
      </c>
      <c r="AI180" s="328" t="s">
        <v>871</v>
      </c>
      <c r="AJ180" s="328" t="s">
        <v>871</v>
      </c>
      <c r="AK180" s="209">
        <v>24</v>
      </c>
      <c r="AL180" s="386"/>
    </row>
    <row r="181" spans="2:38" ht="12.75" customHeight="1" outlineLevel="1">
      <c r="B181" s="205" t="s">
        <v>634</v>
      </c>
      <c r="C181" s="205">
        <v>2003</v>
      </c>
      <c r="D181" s="205" t="s">
        <v>3077</v>
      </c>
      <c r="E181" s="344" t="s">
        <v>1022</v>
      </c>
      <c r="F181" s="202">
        <v>46873.986301999998</v>
      </c>
      <c r="G181" s="203">
        <v>49595.345043000001</v>
      </c>
      <c r="H181" s="203">
        <v>44168.963472999996</v>
      </c>
      <c r="I181" s="203">
        <v>1762.0092520000001</v>
      </c>
      <c r="J181" s="203">
        <v>0</v>
      </c>
      <c r="K181" s="203">
        <v>0</v>
      </c>
      <c r="L181" s="203">
        <v>0</v>
      </c>
      <c r="M181" s="203">
        <v>0</v>
      </c>
      <c r="N181" s="203">
        <v>0</v>
      </c>
      <c r="O181" s="203">
        <v>0</v>
      </c>
      <c r="P181" s="203">
        <v>0</v>
      </c>
      <c r="Q181" s="203">
        <v>0</v>
      </c>
      <c r="R181" s="203">
        <v>0</v>
      </c>
      <c r="S181" s="203">
        <v>0</v>
      </c>
      <c r="T181" s="203">
        <v>0</v>
      </c>
      <c r="U181" s="203">
        <v>0</v>
      </c>
      <c r="V181" s="203">
        <v>0</v>
      </c>
      <c r="W181" s="203">
        <v>0</v>
      </c>
      <c r="X181" s="203">
        <v>0</v>
      </c>
      <c r="Y181" s="203">
        <v>0</v>
      </c>
      <c r="Z181" s="638" t="s">
        <v>2738</v>
      </c>
      <c r="AA181" s="638" t="s">
        <v>2740</v>
      </c>
      <c r="AB181" s="207" t="s">
        <v>8</v>
      </c>
      <c r="AC181" s="207" t="s">
        <v>151</v>
      </c>
      <c r="AD181" s="207" t="s">
        <v>1208</v>
      </c>
      <c r="AE181" s="207" t="s">
        <v>111</v>
      </c>
      <c r="AF181" s="207" t="s">
        <v>1259</v>
      </c>
      <c r="AG181" s="207" t="s">
        <v>1209</v>
      </c>
      <c r="AH181" s="208">
        <v>37882</v>
      </c>
      <c r="AI181" s="328" t="s">
        <v>871</v>
      </c>
      <c r="AJ181" s="328" t="s">
        <v>871</v>
      </c>
      <c r="AK181" s="209">
        <v>7</v>
      </c>
      <c r="AL181" s="386"/>
    </row>
    <row r="182" spans="2:38" ht="12.75" customHeight="1" outlineLevel="1">
      <c r="B182" s="205" t="s">
        <v>636</v>
      </c>
      <c r="C182" s="205">
        <v>2004</v>
      </c>
      <c r="D182" s="205" t="s">
        <v>3079</v>
      </c>
      <c r="E182" s="344" t="s">
        <v>2875</v>
      </c>
      <c r="F182" s="202">
        <v>7535.2300000000005</v>
      </c>
      <c r="G182" s="203">
        <v>0</v>
      </c>
      <c r="H182" s="203">
        <v>0</v>
      </c>
      <c r="I182" s="203">
        <v>0</v>
      </c>
      <c r="J182" s="203">
        <v>0</v>
      </c>
      <c r="K182" s="203">
        <v>0</v>
      </c>
      <c r="L182" s="203">
        <v>0</v>
      </c>
      <c r="M182" s="203">
        <v>0</v>
      </c>
      <c r="N182" s="203">
        <v>0</v>
      </c>
      <c r="O182" s="203">
        <v>0</v>
      </c>
      <c r="P182" s="203">
        <v>0</v>
      </c>
      <c r="Q182" s="203">
        <v>0</v>
      </c>
      <c r="R182" s="203">
        <v>0</v>
      </c>
      <c r="S182" s="203">
        <v>0</v>
      </c>
      <c r="T182" s="203">
        <v>0</v>
      </c>
      <c r="U182" s="203">
        <v>0</v>
      </c>
      <c r="V182" s="203">
        <v>0</v>
      </c>
      <c r="W182" s="203">
        <v>0</v>
      </c>
      <c r="X182" s="203">
        <v>0</v>
      </c>
      <c r="Y182" s="203">
        <v>0</v>
      </c>
      <c r="Z182" s="638" t="s">
        <v>2738</v>
      </c>
      <c r="AA182" s="638" t="s">
        <v>2740</v>
      </c>
      <c r="AB182" s="207" t="s">
        <v>10</v>
      </c>
      <c r="AC182" s="207" t="s">
        <v>151</v>
      </c>
      <c r="AD182" s="207" t="s">
        <v>1208</v>
      </c>
      <c r="AE182" s="207" t="s">
        <v>111</v>
      </c>
      <c r="AF182" s="207" t="s">
        <v>1211</v>
      </c>
      <c r="AG182" s="207" t="s">
        <v>1209</v>
      </c>
      <c r="AH182" s="208">
        <v>30819</v>
      </c>
      <c r="AI182" s="208">
        <v>40487</v>
      </c>
      <c r="AJ182" s="328" t="s">
        <v>871</v>
      </c>
      <c r="AK182" s="209">
        <v>1.25</v>
      </c>
      <c r="AL182" s="386"/>
    </row>
    <row r="183" spans="2:38" ht="12.75" customHeight="1" outlineLevel="1">
      <c r="B183" s="205" t="s">
        <v>635</v>
      </c>
      <c r="C183" s="205">
        <v>2004</v>
      </c>
      <c r="D183" s="205" t="s">
        <v>3078</v>
      </c>
      <c r="E183" s="344" t="s">
        <v>1023</v>
      </c>
      <c r="F183" s="202">
        <v>61072.534921000013</v>
      </c>
      <c r="G183" s="203">
        <v>65926.559103000007</v>
      </c>
      <c r="H183" s="203">
        <v>65479.101850999999</v>
      </c>
      <c r="I183" s="203">
        <v>59114.778036000003</v>
      </c>
      <c r="J183" s="203">
        <v>63230.359641999974</v>
      </c>
      <c r="K183" s="203">
        <v>30064.727918000004</v>
      </c>
      <c r="L183" s="203">
        <v>0</v>
      </c>
      <c r="M183" s="203">
        <v>0</v>
      </c>
      <c r="N183" s="203">
        <v>0</v>
      </c>
      <c r="O183" s="203">
        <v>0</v>
      </c>
      <c r="P183" s="203">
        <v>0</v>
      </c>
      <c r="Q183" s="203">
        <v>0</v>
      </c>
      <c r="R183" s="203">
        <v>0</v>
      </c>
      <c r="S183" s="203">
        <v>0</v>
      </c>
      <c r="T183" s="203">
        <v>0</v>
      </c>
      <c r="U183" s="203">
        <v>0</v>
      </c>
      <c r="V183" s="203">
        <v>0</v>
      </c>
      <c r="W183" s="203">
        <v>0</v>
      </c>
      <c r="X183" s="203">
        <v>0</v>
      </c>
      <c r="Y183" s="203">
        <v>0</v>
      </c>
      <c r="Z183" s="638" t="s">
        <v>2738</v>
      </c>
      <c r="AA183" s="638" t="s">
        <v>2740</v>
      </c>
      <c r="AB183" s="207" t="s">
        <v>11</v>
      </c>
      <c r="AC183" s="207" t="s">
        <v>151</v>
      </c>
      <c r="AD183" s="207" t="s">
        <v>1208</v>
      </c>
      <c r="AE183" s="207" t="s">
        <v>111</v>
      </c>
      <c r="AF183" s="207" t="s">
        <v>1212</v>
      </c>
      <c r="AG183" s="207" t="s">
        <v>1209</v>
      </c>
      <c r="AH183" s="208">
        <v>38264</v>
      </c>
      <c r="AI183" s="328" t="s">
        <v>871</v>
      </c>
      <c r="AJ183" s="209">
        <v>748000</v>
      </c>
      <c r="AK183" s="209">
        <v>18</v>
      </c>
      <c r="AL183" s="386"/>
    </row>
    <row r="184" spans="2:38" ht="12.75" customHeight="1" outlineLevel="1">
      <c r="B184" s="205" t="s">
        <v>637</v>
      </c>
      <c r="C184" s="205">
        <v>2005</v>
      </c>
      <c r="D184" s="205" t="s">
        <v>3080</v>
      </c>
      <c r="E184" s="344" t="s">
        <v>2876</v>
      </c>
      <c r="F184" s="202">
        <v>96257.689889000016</v>
      </c>
      <c r="G184" s="203">
        <v>94127.261119999996</v>
      </c>
      <c r="H184" s="203">
        <v>98372.717040000018</v>
      </c>
      <c r="I184" s="203">
        <v>93839.623368000015</v>
      </c>
      <c r="J184" s="203">
        <v>98279.314070000022</v>
      </c>
      <c r="K184" s="203">
        <v>93039.916826999994</v>
      </c>
      <c r="L184" s="203">
        <v>18336.186000000002</v>
      </c>
      <c r="M184" s="203">
        <v>0</v>
      </c>
      <c r="N184" s="203">
        <v>0</v>
      </c>
      <c r="O184" s="203">
        <v>0</v>
      </c>
      <c r="P184" s="203">
        <v>0</v>
      </c>
      <c r="Q184" s="203">
        <v>0</v>
      </c>
      <c r="R184" s="203">
        <v>0</v>
      </c>
      <c r="S184" s="203">
        <v>0</v>
      </c>
      <c r="T184" s="203">
        <v>0</v>
      </c>
      <c r="U184" s="203">
        <v>0</v>
      </c>
      <c r="V184" s="203">
        <v>0</v>
      </c>
      <c r="W184" s="203">
        <v>0</v>
      </c>
      <c r="X184" s="203">
        <v>0</v>
      </c>
      <c r="Y184" s="203">
        <v>0</v>
      </c>
      <c r="Z184" s="638" t="s">
        <v>2783</v>
      </c>
      <c r="AA184" s="638" t="s">
        <v>2739</v>
      </c>
      <c r="AB184" s="207" t="s">
        <v>11</v>
      </c>
      <c r="AC184" s="207" t="s">
        <v>151</v>
      </c>
      <c r="AD184" s="207" t="s">
        <v>1208</v>
      </c>
      <c r="AE184" s="207" t="s">
        <v>111</v>
      </c>
      <c r="AF184" s="207" t="s">
        <v>1260</v>
      </c>
      <c r="AG184" s="207" t="s">
        <v>1209</v>
      </c>
      <c r="AH184" s="208">
        <v>38443</v>
      </c>
      <c r="AI184" s="328" t="s">
        <v>871</v>
      </c>
      <c r="AJ184" s="209">
        <v>1080000</v>
      </c>
      <c r="AK184" s="209">
        <v>43</v>
      </c>
      <c r="AL184" s="386"/>
    </row>
    <row r="185" spans="2:38" ht="12.75" customHeight="1" outlineLevel="1">
      <c r="B185" s="205" t="s">
        <v>638</v>
      </c>
      <c r="C185" s="205">
        <v>2005</v>
      </c>
      <c r="D185" s="205" t="s">
        <v>3081</v>
      </c>
      <c r="E185" s="344" t="s">
        <v>1024</v>
      </c>
      <c r="F185" s="202">
        <v>206218.67033850003</v>
      </c>
      <c r="G185" s="203">
        <v>215134.67253749998</v>
      </c>
      <c r="H185" s="203">
        <v>207127.30203900006</v>
      </c>
      <c r="I185" s="203">
        <v>198914.34614149999</v>
      </c>
      <c r="J185" s="203">
        <v>209307.66906000002</v>
      </c>
      <c r="K185" s="203">
        <v>205830.33481400003</v>
      </c>
      <c r="L185" s="203">
        <v>211895.63</v>
      </c>
      <c r="M185" s="203">
        <v>211895.63</v>
      </c>
      <c r="N185" s="203">
        <v>211895.63</v>
      </c>
      <c r="O185" s="203">
        <v>212157.89199999999</v>
      </c>
      <c r="P185" s="203">
        <v>97945.681999999986</v>
      </c>
      <c r="Q185" s="203">
        <v>0</v>
      </c>
      <c r="R185" s="203">
        <v>0</v>
      </c>
      <c r="S185" s="203">
        <v>0</v>
      </c>
      <c r="T185" s="203">
        <v>0</v>
      </c>
      <c r="U185" s="203">
        <v>0</v>
      </c>
      <c r="V185" s="203">
        <v>0</v>
      </c>
      <c r="W185" s="203">
        <v>0</v>
      </c>
      <c r="X185" s="203">
        <v>0</v>
      </c>
      <c r="Y185" s="203">
        <v>0</v>
      </c>
      <c r="Z185" s="638" t="s">
        <v>2783</v>
      </c>
      <c r="AA185" s="638" t="s">
        <v>2739</v>
      </c>
      <c r="AB185" s="207" t="s">
        <v>11</v>
      </c>
      <c r="AC185" s="207" t="s">
        <v>151</v>
      </c>
      <c r="AD185" s="207" t="s">
        <v>1208</v>
      </c>
      <c r="AE185" s="207" t="s">
        <v>111</v>
      </c>
      <c r="AF185" s="207" t="s">
        <v>1261</v>
      </c>
      <c r="AG185" s="207" t="s">
        <v>1209</v>
      </c>
      <c r="AH185" s="208">
        <v>38518</v>
      </c>
      <c r="AI185" s="328" t="s">
        <v>871</v>
      </c>
      <c r="AJ185" s="209">
        <v>3380000</v>
      </c>
      <c r="AK185" s="209">
        <v>75</v>
      </c>
      <c r="AL185" s="386"/>
    </row>
    <row r="186" spans="2:38" ht="12.75" customHeight="1" outlineLevel="1">
      <c r="B186" s="205" t="s">
        <v>639</v>
      </c>
      <c r="C186" s="205">
        <v>2005</v>
      </c>
      <c r="D186" s="205" t="s">
        <v>3082</v>
      </c>
      <c r="E186" s="344" t="s">
        <v>1025</v>
      </c>
      <c r="F186" s="202">
        <v>20861.832471000002</v>
      </c>
      <c r="G186" s="203">
        <v>56759.909999999996</v>
      </c>
      <c r="H186" s="203">
        <v>68759.240000000005</v>
      </c>
      <c r="I186" s="203">
        <v>67240.489999999991</v>
      </c>
      <c r="J186" s="203">
        <v>65093.359999</v>
      </c>
      <c r="K186" s="203">
        <v>71016.686699999947</v>
      </c>
      <c r="L186" s="203">
        <v>63554.403999999988</v>
      </c>
      <c r="M186" s="203">
        <v>63554.403999999988</v>
      </c>
      <c r="N186" s="203">
        <v>63554.403999999988</v>
      </c>
      <c r="O186" s="203">
        <v>63712.803999999989</v>
      </c>
      <c r="P186" s="203">
        <v>63554.403999999988</v>
      </c>
      <c r="Q186" s="203">
        <v>63554.403999999988</v>
      </c>
      <c r="R186" s="203">
        <v>63554.403999999988</v>
      </c>
      <c r="S186" s="203">
        <v>63712.803999999989</v>
      </c>
      <c r="T186" s="203">
        <v>63554.403999999988</v>
      </c>
      <c r="U186" s="203">
        <v>63554.403999999988</v>
      </c>
      <c r="V186" s="203">
        <v>63554.403999999988</v>
      </c>
      <c r="W186" s="203">
        <v>63712.803999999989</v>
      </c>
      <c r="X186" s="203">
        <v>63554.403999999988</v>
      </c>
      <c r="Y186" s="203">
        <v>63554.403999999988</v>
      </c>
      <c r="Z186" s="638" t="s">
        <v>2783</v>
      </c>
      <c r="AA186" s="638" t="s">
        <v>2739</v>
      </c>
      <c r="AB186" s="207" t="s">
        <v>8</v>
      </c>
      <c r="AC186" s="207" t="s">
        <v>151</v>
      </c>
      <c r="AD186" s="207" t="s">
        <v>1208</v>
      </c>
      <c r="AE186" s="207" t="s">
        <v>111</v>
      </c>
      <c r="AF186" s="207" t="s">
        <v>1244</v>
      </c>
      <c r="AG186" s="207" t="s">
        <v>1209</v>
      </c>
      <c r="AH186" s="208">
        <v>38621</v>
      </c>
      <c r="AI186" s="208">
        <v>40582</v>
      </c>
      <c r="AJ186" s="209">
        <v>1584000</v>
      </c>
      <c r="AK186" s="209">
        <v>9</v>
      </c>
      <c r="AL186" s="386"/>
    </row>
    <row r="187" spans="2:38" ht="12.75" customHeight="1" outlineLevel="1">
      <c r="B187" s="205" t="s">
        <v>640</v>
      </c>
      <c r="C187" s="205">
        <v>2005</v>
      </c>
      <c r="D187" s="205" t="s">
        <v>3083</v>
      </c>
      <c r="E187" s="344" t="s">
        <v>1026</v>
      </c>
      <c r="F187" s="202">
        <v>32349.124472</v>
      </c>
      <c r="G187" s="203">
        <v>59099.88</v>
      </c>
      <c r="H187" s="203">
        <v>68982.11</v>
      </c>
      <c r="I187" s="203">
        <v>71847.579999999987</v>
      </c>
      <c r="J187" s="203">
        <v>66027.676889999988</v>
      </c>
      <c r="K187" s="203">
        <v>68107.992900000012</v>
      </c>
      <c r="L187" s="203">
        <v>63554.403999999988</v>
      </c>
      <c r="M187" s="203">
        <v>63554.403999999988</v>
      </c>
      <c r="N187" s="203">
        <v>63554.403999999988</v>
      </c>
      <c r="O187" s="203">
        <v>63712.803999999989</v>
      </c>
      <c r="P187" s="203">
        <v>63554.403999999988</v>
      </c>
      <c r="Q187" s="203">
        <v>63554.403999999988</v>
      </c>
      <c r="R187" s="203">
        <v>63554.403999999988</v>
      </c>
      <c r="S187" s="203">
        <v>63712.803999999989</v>
      </c>
      <c r="T187" s="203">
        <v>63554.403999999988</v>
      </c>
      <c r="U187" s="203">
        <v>63554.403999999988</v>
      </c>
      <c r="V187" s="203">
        <v>63554.403999999988</v>
      </c>
      <c r="W187" s="203">
        <v>63712.803999999989</v>
      </c>
      <c r="X187" s="203">
        <v>63554.403999999988</v>
      </c>
      <c r="Y187" s="203">
        <v>63554.403999999988</v>
      </c>
      <c r="Z187" s="638" t="s">
        <v>2783</v>
      </c>
      <c r="AA187" s="638" t="s">
        <v>2739</v>
      </c>
      <c r="AB187" s="207" t="s">
        <v>8</v>
      </c>
      <c r="AC187" s="207" t="s">
        <v>151</v>
      </c>
      <c r="AD187" s="207" t="s">
        <v>1208</v>
      </c>
      <c r="AE187" s="207" t="s">
        <v>111</v>
      </c>
      <c r="AF187" s="207" t="s">
        <v>1262</v>
      </c>
      <c r="AG187" s="207" t="s">
        <v>1209</v>
      </c>
      <c r="AH187" s="208">
        <v>38621</v>
      </c>
      <c r="AI187" s="208">
        <v>40582</v>
      </c>
      <c r="AJ187" s="209">
        <v>1584000</v>
      </c>
      <c r="AK187" s="209">
        <v>9</v>
      </c>
      <c r="AL187" s="386"/>
    </row>
    <row r="188" spans="2:38" ht="12.75" customHeight="1" outlineLevel="1">
      <c r="B188" s="205" t="s">
        <v>641</v>
      </c>
      <c r="C188" s="205">
        <v>2007</v>
      </c>
      <c r="D188" s="205" t="s">
        <v>3084</v>
      </c>
      <c r="E188" s="344" t="s">
        <v>2878</v>
      </c>
      <c r="F188" s="202">
        <v>4359.5329999999994</v>
      </c>
      <c r="G188" s="203">
        <v>516.9375</v>
      </c>
      <c r="H188" s="203">
        <v>0</v>
      </c>
      <c r="I188" s="203">
        <v>0</v>
      </c>
      <c r="J188" s="203">
        <v>0</v>
      </c>
      <c r="K188" s="203">
        <v>0</v>
      </c>
      <c r="L188" s="203">
        <v>0</v>
      </c>
      <c r="M188" s="203">
        <v>0</v>
      </c>
      <c r="N188" s="203">
        <v>0</v>
      </c>
      <c r="O188" s="203">
        <v>0</v>
      </c>
      <c r="P188" s="203">
        <v>0</v>
      </c>
      <c r="Q188" s="203">
        <v>0</v>
      </c>
      <c r="R188" s="203">
        <v>0</v>
      </c>
      <c r="S188" s="203">
        <v>0</v>
      </c>
      <c r="T188" s="203">
        <v>0</v>
      </c>
      <c r="U188" s="203">
        <v>0</v>
      </c>
      <c r="V188" s="203">
        <v>0</v>
      </c>
      <c r="W188" s="203">
        <v>0</v>
      </c>
      <c r="X188" s="203">
        <v>0</v>
      </c>
      <c r="Y188" s="203">
        <v>0</v>
      </c>
      <c r="Z188" s="638" t="s">
        <v>2738</v>
      </c>
      <c r="AA188" s="638" t="s">
        <v>2740</v>
      </c>
      <c r="AB188" s="207" t="s">
        <v>28</v>
      </c>
      <c r="AC188" s="207" t="s">
        <v>151</v>
      </c>
      <c r="AD188" s="207" t="s">
        <v>1208</v>
      </c>
      <c r="AE188" s="207" t="s">
        <v>111</v>
      </c>
      <c r="AF188" s="207" t="s">
        <v>1292</v>
      </c>
      <c r="AG188" s="207" t="s">
        <v>1209</v>
      </c>
      <c r="AH188" s="208">
        <v>30669</v>
      </c>
      <c r="AI188" s="208">
        <v>40926</v>
      </c>
      <c r="AJ188" s="328" t="s">
        <v>871</v>
      </c>
      <c r="AK188" s="209">
        <v>0.80</v>
      </c>
      <c r="AL188" s="386"/>
    </row>
    <row r="189" spans="2:38" ht="12.75" customHeight="1" outlineLevel="1">
      <c r="B189" s="205" t="s">
        <v>868</v>
      </c>
      <c r="C189" s="205">
        <v>2007</v>
      </c>
      <c r="D189" s="205" t="s">
        <v>3312</v>
      </c>
      <c r="E189" s="344" t="s">
        <v>1144</v>
      </c>
      <c r="F189" s="202">
        <v>156.78649999999999</v>
      </c>
      <c r="G189" s="203">
        <v>160.173</v>
      </c>
      <c r="H189" s="203">
        <v>162.726</v>
      </c>
      <c r="I189" s="203">
        <v>143.1335</v>
      </c>
      <c r="J189" s="203">
        <v>124.6125</v>
      </c>
      <c r="K189" s="203">
        <v>150.27150000000003</v>
      </c>
      <c r="L189" s="203">
        <v>153.09</v>
      </c>
      <c r="M189" s="203">
        <v>152.32499999999999</v>
      </c>
      <c r="N189" s="203">
        <v>151.56200000000001</v>
      </c>
      <c r="O189" s="203">
        <v>151.09599999999998</v>
      </c>
      <c r="P189" s="203">
        <v>150.04900000000001</v>
      </c>
      <c r="Q189" s="203">
        <v>149.29899999999995</v>
      </c>
      <c r="R189" s="203">
        <v>148.553</v>
      </c>
      <c r="S189" s="203">
        <v>148.09699999999998</v>
      </c>
      <c r="T189" s="203">
        <v>147.07100000000003</v>
      </c>
      <c r="U189" s="203">
        <v>146.33499999999998</v>
      </c>
      <c r="V189" s="203">
        <v>145.60399999999999</v>
      </c>
      <c r="W189" s="203">
        <v>145.15699999999998</v>
      </c>
      <c r="X189" s="203">
        <v>144.15100000000004</v>
      </c>
      <c r="Y189" s="203">
        <v>143.43100000000001</v>
      </c>
      <c r="Z189" s="638" t="s">
        <v>2783</v>
      </c>
      <c r="AA189" s="638" t="s">
        <v>2739</v>
      </c>
      <c r="AB189" s="207" t="s">
        <v>24</v>
      </c>
      <c r="AC189" s="207" t="s">
        <v>151</v>
      </c>
      <c r="AD189" s="207" t="s">
        <v>39</v>
      </c>
      <c r="AE189" s="207" t="s">
        <v>111</v>
      </c>
      <c r="AF189" s="207" t="s">
        <v>1366</v>
      </c>
      <c r="AG189" s="207" t="s">
        <v>1209</v>
      </c>
      <c r="AH189" s="208" t="s">
        <v>1367</v>
      </c>
      <c r="AI189" s="328" t="s">
        <v>871</v>
      </c>
      <c r="AJ189" s="328" t="s">
        <v>871</v>
      </c>
      <c r="AK189" s="209">
        <v>0</v>
      </c>
      <c r="AL189" s="386"/>
    </row>
    <row r="190" spans="2:38" ht="12.75" customHeight="1" outlineLevel="1">
      <c r="B190" s="205" t="s">
        <v>869</v>
      </c>
      <c r="C190" s="205">
        <v>2007</v>
      </c>
      <c r="D190" s="205" t="s">
        <v>3313</v>
      </c>
      <c r="E190" s="344" t="s">
        <v>1145</v>
      </c>
      <c r="F190" s="202">
        <v>98.987000000000009</v>
      </c>
      <c r="G190" s="203">
        <v>91.2175</v>
      </c>
      <c r="H190" s="203">
        <v>77.563499999999991</v>
      </c>
      <c r="I190" s="203">
        <v>75.70</v>
      </c>
      <c r="J190" s="203">
        <v>87.509500000000003</v>
      </c>
      <c r="K190" s="203">
        <v>90.399000000000001</v>
      </c>
      <c r="L190" s="203">
        <v>98.328999999999994</v>
      </c>
      <c r="M190" s="203">
        <v>97.838000000000008</v>
      </c>
      <c r="N190" s="203">
        <v>97.347999999999999</v>
      </c>
      <c r="O190" s="203">
        <v>97.049000000000021</v>
      </c>
      <c r="P190" s="203">
        <v>96.377000000000024</v>
      </c>
      <c r="Q190" s="203">
        <v>95.893999999999977</v>
      </c>
      <c r="R190" s="203">
        <v>95.415999999999968</v>
      </c>
      <c r="S190" s="203">
        <v>95.122</v>
      </c>
      <c r="T190" s="203">
        <v>94.465</v>
      </c>
      <c r="U190" s="203">
        <v>93.991</v>
      </c>
      <c r="V190" s="203">
        <v>93.521999999999991</v>
      </c>
      <c r="W190" s="203">
        <v>93.233000000000004</v>
      </c>
      <c r="X190" s="203">
        <v>92.59</v>
      </c>
      <c r="Y190" s="203">
        <v>92.123999999999995</v>
      </c>
      <c r="Z190" s="638" t="s">
        <v>2783</v>
      </c>
      <c r="AA190" s="638" t="s">
        <v>2739</v>
      </c>
      <c r="AB190" s="207" t="s">
        <v>24</v>
      </c>
      <c r="AC190" s="207" t="s">
        <v>151</v>
      </c>
      <c r="AD190" s="207" t="s">
        <v>39</v>
      </c>
      <c r="AE190" s="207" t="s">
        <v>111</v>
      </c>
      <c r="AF190" s="207" t="s">
        <v>1366</v>
      </c>
      <c r="AG190" s="207" t="s">
        <v>1209</v>
      </c>
      <c r="AH190" s="208" t="s">
        <v>1367</v>
      </c>
      <c r="AI190" s="328" t="s">
        <v>871</v>
      </c>
      <c r="AJ190" s="328" t="s">
        <v>871</v>
      </c>
      <c r="AK190" s="209">
        <v>0</v>
      </c>
      <c r="AL190" s="386"/>
    </row>
    <row r="191" spans="2:38" ht="12.75" customHeight="1" outlineLevel="1">
      <c r="B191" s="205" t="s">
        <v>870</v>
      </c>
      <c r="C191" s="205">
        <v>2007</v>
      </c>
      <c r="D191" s="205" t="s">
        <v>3314</v>
      </c>
      <c r="E191" s="344" t="s">
        <v>1146</v>
      </c>
      <c r="F191" s="202">
        <v>165.1515</v>
      </c>
      <c r="G191" s="203">
        <v>97.8185</v>
      </c>
      <c r="H191" s="203">
        <v>84.936999999999998</v>
      </c>
      <c r="I191" s="203">
        <v>148.99100000000001</v>
      </c>
      <c r="J191" s="203">
        <v>158.488</v>
      </c>
      <c r="K191" s="203">
        <v>165.63649999999998</v>
      </c>
      <c r="L191" s="203">
        <v>172.43899999999999</v>
      </c>
      <c r="M191" s="203">
        <v>171.57799999999995</v>
      </c>
      <c r="N191" s="203">
        <v>170.71899999999999</v>
      </c>
      <c r="O191" s="203">
        <v>170.195</v>
      </c>
      <c r="P191" s="203">
        <v>169.01700000000002</v>
      </c>
      <c r="Q191" s="203">
        <v>168.17099999999999</v>
      </c>
      <c r="R191" s="203">
        <v>167.33000000000004</v>
      </c>
      <c r="S191" s="203">
        <v>166.81700000000001</v>
      </c>
      <c r="T191" s="203">
        <v>165.66</v>
      </c>
      <c r="U191" s="203">
        <v>164.834</v>
      </c>
      <c r="V191" s="203">
        <v>164.00800000000004</v>
      </c>
      <c r="W191" s="203">
        <v>163.50599999999997</v>
      </c>
      <c r="X191" s="203">
        <v>162.37099999999995</v>
      </c>
      <c r="Y191" s="203">
        <v>161.55999999999997</v>
      </c>
      <c r="Z191" s="638" t="s">
        <v>2783</v>
      </c>
      <c r="AA191" s="638" t="s">
        <v>2739</v>
      </c>
      <c r="AB191" s="207" t="s">
        <v>24</v>
      </c>
      <c r="AC191" s="207" t="s">
        <v>151</v>
      </c>
      <c r="AD191" s="207" t="s">
        <v>39</v>
      </c>
      <c r="AE191" s="207" t="s">
        <v>111</v>
      </c>
      <c r="AF191" s="207" t="s">
        <v>1366</v>
      </c>
      <c r="AG191" s="207" t="s">
        <v>1209</v>
      </c>
      <c r="AH191" s="208" t="s">
        <v>1367</v>
      </c>
      <c r="AI191" s="328" t="s">
        <v>871</v>
      </c>
      <c r="AJ191" s="328" t="s">
        <v>871</v>
      </c>
      <c r="AK191" s="209">
        <v>0</v>
      </c>
      <c r="AL191" s="386"/>
    </row>
    <row r="192" spans="2:38" ht="12.75" customHeight="1" outlineLevel="1">
      <c r="B192" s="205" t="s">
        <v>643</v>
      </c>
      <c r="C192" s="205">
        <v>2007</v>
      </c>
      <c r="D192" s="205" t="s">
        <v>3087</v>
      </c>
      <c r="E192" s="344" t="s">
        <v>2880</v>
      </c>
      <c r="F192" s="202">
        <v>274889.29427400004</v>
      </c>
      <c r="G192" s="203">
        <v>217440.57900000003</v>
      </c>
      <c r="H192" s="203">
        <v>266309.96431000007</v>
      </c>
      <c r="I192" s="203">
        <v>227058.47453000001</v>
      </c>
      <c r="J192" s="203">
        <v>206717.70102654301</v>
      </c>
      <c r="K192" s="203">
        <v>239120.47081</v>
      </c>
      <c r="L192" s="203">
        <v>264835.772</v>
      </c>
      <c r="M192" s="203">
        <v>264835.772</v>
      </c>
      <c r="N192" s="203">
        <v>264835.772</v>
      </c>
      <c r="O192" s="203">
        <v>265459.74099999998</v>
      </c>
      <c r="P192" s="203">
        <v>264835.772</v>
      </c>
      <c r="Q192" s="203">
        <v>248375.91499999998</v>
      </c>
      <c r="R192" s="203">
        <v>0</v>
      </c>
      <c r="S192" s="203">
        <v>0</v>
      </c>
      <c r="T192" s="203">
        <v>0</v>
      </c>
      <c r="U192" s="203">
        <v>0</v>
      </c>
      <c r="V192" s="203">
        <v>0</v>
      </c>
      <c r="W192" s="203">
        <v>0</v>
      </c>
      <c r="X192" s="203">
        <v>0</v>
      </c>
      <c r="Y192" s="203">
        <v>0</v>
      </c>
      <c r="Z192" s="638" t="s">
        <v>2783</v>
      </c>
      <c r="AA192" s="638" t="s">
        <v>2739</v>
      </c>
      <c r="AB192" s="207" t="s">
        <v>11</v>
      </c>
      <c r="AC192" s="207" t="s">
        <v>151</v>
      </c>
      <c r="AD192" s="207" t="s">
        <v>1208</v>
      </c>
      <c r="AE192" s="207" t="s">
        <v>111</v>
      </c>
      <c r="AF192" s="207" t="s">
        <v>1266</v>
      </c>
      <c r="AG192" s="207" t="s">
        <v>1267</v>
      </c>
      <c r="AH192" s="208">
        <v>39259</v>
      </c>
      <c r="AI192" s="328" t="s">
        <v>871</v>
      </c>
      <c r="AJ192" s="209">
        <v>3975000</v>
      </c>
      <c r="AK192" s="209">
        <v>85</v>
      </c>
      <c r="AL192" s="386"/>
    </row>
    <row r="193" spans="2:38" ht="12.75" customHeight="1" outlineLevel="1">
      <c r="B193" s="205" t="s">
        <v>644</v>
      </c>
      <c r="C193" s="205">
        <v>2007</v>
      </c>
      <c r="D193" s="205" t="s">
        <v>3088</v>
      </c>
      <c r="E193" s="344" t="s">
        <v>1027</v>
      </c>
      <c r="F193" s="202">
        <v>419954.69400000013</v>
      </c>
      <c r="G193" s="203">
        <v>429613.63999999984</v>
      </c>
      <c r="H193" s="203">
        <v>430157.29199999996</v>
      </c>
      <c r="I193" s="203">
        <v>401679.24</v>
      </c>
      <c r="J193" s="203">
        <v>412937.63599999988</v>
      </c>
      <c r="K193" s="203">
        <v>422328.55200000003</v>
      </c>
      <c r="L193" s="203">
        <v>426368.18199999997</v>
      </c>
      <c r="M193" s="203">
        <v>426368.18199999997</v>
      </c>
      <c r="N193" s="203">
        <v>426368.18199999997</v>
      </c>
      <c r="O193" s="203">
        <v>426989.27599999995</v>
      </c>
      <c r="P193" s="203">
        <v>426368.18199999997</v>
      </c>
      <c r="Q193" s="203">
        <v>426368.18199999997</v>
      </c>
      <c r="R193" s="203">
        <v>426368.18199999997</v>
      </c>
      <c r="S193" s="203">
        <v>426989.27599999995</v>
      </c>
      <c r="T193" s="203">
        <v>426368.18199999997</v>
      </c>
      <c r="U193" s="203">
        <v>426368.18199999997</v>
      </c>
      <c r="V193" s="203">
        <v>426368.18199999997</v>
      </c>
      <c r="W193" s="203">
        <v>426989.27599999995</v>
      </c>
      <c r="X193" s="203">
        <v>10442.888000000001</v>
      </c>
      <c r="Y193" s="203">
        <v>0</v>
      </c>
      <c r="Z193" s="638" t="s">
        <v>2783</v>
      </c>
      <c r="AA193" s="638" t="s">
        <v>2739</v>
      </c>
      <c r="AB193" s="207" t="s">
        <v>11</v>
      </c>
      <c r="AC193" s="207" t="s">
        <v>151</v>
      </c>
      <c r="AD193" s="207" t="s">
        <v>1208</v>
      </c>
      <c r="AE193" s="207" t="s">
        <v>111</v>
      </c>
      <c r="AF193" s="207" t="s">
        <v>1268</v>
      </c>
      <c r="AG193" s="207" t="s">
        <v>1209</v>
      </c>
      <c r="AH193" s="208">
        <v>39311</v>
      </c>
      <c r="AI193" s="328" t="s">
        <v>871</v>
      </c>
      <c r="AJ193" s="209">
        <v>10180000</v>
      </c>
      <c r="AK193" s="209">
        <v>150</v>
      </c>
      <c r="AL193" s="386"/>
    </row>
    <row r="194" spans="2:38" ht="12.75" customHeight="1" outlineLevel="1">
      <c r="B194" s="205" t="s">
        <v>642</v>
      </c>
      <c r="C194" s="205">
        <v>2007</v>
      </c>
      <c r="D194" s="205" t="s">
        <v>3085</v>
      </c>
      <c r="E194" s="344" t="s">
        <v>2879</v>
      </c>
      <c r="F194" s="202">
        <v>17263.678581089302</v>
      </c>
      <c r="G194" s="203">
        <v>278.01100000000002</v>
      </c>
      <c r="H194" s="203">
        <v>0</v>
      </c>
      <c r="I194" s="203">
        <v>0</v>
      </c>
      <c r="J194" s="203">
        <v>0</v>
      </c>
      <c r="K194" s="203">
        <v>0</v>
      </c>
      <c r="L194" s="203">
        <v>0</v>
      </c>
      <c r="M194" s="203">
        <v>0</v>
      </c>
      <c r="N194" s="203">
        <v>0</v>
      </c>
      <c r="O194" s="203">
        <v>0</v>
      </c>
      <c r="P194" s="203">
        <v>0</v>
      </c>
      <c r="Q194" s="203">
        <v>0</v>
      </c>
      <c r="R194" s="203">
        <v>0</v>
      </c>
      <c r="S194" s="203">
        <v>0</v>
      </c>
      <c r="T194" s="203">
        <v>0</v>
      </c>
      <c r="U194" s="203">
        <v>0</v>
      </c>
      <c r="V194" s="203">
        <v>0</v>
      </c>
      <c r="W194" s="203">
        <v>0</v>
      </c>
      <c r="X194" s="203">
        <v>0</v>
      </c>
      <c r="Y194" s="203">
        <v>0</v>
      </c>
      <c r="Z194" s="638" t="s">
        <v>2738</v>
      </c>
      <c r="AA194" s="638" t="s">
        <v>2740</v>
      </c>
      <c r="AB194" s="207" t="s">
        <v>469</v>
      </c>
      <c r="AC194" s="207" t="s">
        <v>151</v>
      </c>
      <c r="AD194" s="207" t="s">
        <v>1307</v>
      </c>
      <c r="AE194" s="207" t="s">
        <v>111</v>
      </c>
      <c r="AF194" s="207" t="s">
        <v>1264</v>
      </c>
      <c r="AG194" s="207" t="s">
        <v>1265</v>
      </c>
      <c r="AH194" s="208">
        <v>39136</v>
      </c>
      <c r="AI194" s="328" t="s">
        <v>871</v>
      </c>
      <c r="AJ194" s="328" t="s">
        <v>871</v>
      </c>
      <c r="AK194" s="209">
        <v>0</v>
      </c>
      <c r="AL194" s="386"/>
    </row>
    <row r="195" spans="2:38" ht="12.75" customHeight="1" outlineLevel="1">
      <c r="B195" s="205" t="s">
        <v>655</v>
      </c>
      <c r="C195" s="205">
        <v>2008</v>
      </c>
      <c r="D195" s="205" t="s">
        <v>3099</v>
      </c>
      <c r="E195" s="344" t="s">
        <v>2882</v>
      </c>
      <c r="F195" s="202">
        <v>5278.0921200000002</v>
      </c>
      <c r="G195" s="203">
        <v>12701.582719999997</v>
      </c>
      <c r="H195" s="203">
        <v>12954.221940000003</v>
      </c>
      <c r="I195" s="203">
        <v>16108.579800000001</v>
      </c>
      <c r="J195" s="203">
        <v>15038.832600000014</v>
      </c>
      <c r="K195" s="203">
        <v>0</v>
      </c>
      <c r="L195" s="203">
        <v>0</v>
      </c>
      <c r="M195" s="203">
        <v>0</v>
      </c>
      <c r="N195" s="203">
        <v>0</v>
      </c>
      <c r="O195" s="203">
        <v>0</v>
      </c>
      <c r="P195" s="203">
        <v>0</v>
      </c>
      <c r="Q195" s="203">
        <v>0</v>
      </c>
      <c r="R195" s="203">
        <v>0</v>
      </c>
      <c r="S195" s="203">
        <v>0</v>
      </c>
      <c r="T195" s="203">
        <v>0</v>
      </c>
      <c r="U195" s="203">
        <v>0</v>
      </c>
      <c r="V195" s="203">
        <v>0</v>
      </c>
      <c r="W195" s="203">
        <v>0</v>
      </c>
      <c r="X195" s="203">
        <v>0</v>
      </c>
      <c r="Y195" s="203">
        <v>0</v>
      </c>
      <c r="Z195" s="638" t="s">
        <v>2738</v>
      </c>
      <c r="AA195" s="638" t="s">
        <v>2740</v>
      </c>
      <c r="AB195" s="207" t="s">
        <v>8</v>
      </c>
      <c r="AC195" s="207" t="s">
        <v>151</v>
      </c>
      <c r="AD195" s="207" t="s">
        <v>1208</v>
      </c>
      <c r="AE195" s="207" t="s">
        <v>111</v>
      </c>
      <c r="AF195" s="207" t="s">
        <v>1276</v>
      </c>
      <c r="AG195" s="207" t="s">
        <v>1209</v>
      </c>
      <c r="AH195" s="208">
        <v>39798</v>
      </c>
      <c r="AI195" s="328" t="s">
        <v>871</v>
      </c>
      <c r="AJ195" s="328" t="s">
        <v>871</v>
      </c>
      <c r="AK195" s="209">
        <v>7.50</v>
      </c>
      <c r="AL195" s="386"/>
    </row>
    <row r="196" spans="2:38" ht="12.75" customHeight="1" outlineLevel="1">
      <c r="B196" s="205" t="s">
        <v>645</v>
      </c>
      <c r="C196" s="205">
        <v>2008</v>
      </c>
      <c r="D196" s="205" t="s">
        <v>3089</v>
      </c>
      <c r="E196" s="344" t="s">
        <v>2881</v>
      </c>
      <c r="F196" s="202">
        <v>1525561.3025136001</v>
      </c>
      <c r="G196" s="203">
        <v>1537200</v>
      </c>
      <c r="H196" s="203">
        <v>1533000</v>
      </c>
      <c r="I196" s="203">
        <v>1532598</v>
      </c>
      <c r="J196" s="203">
        <v>0</v>
      </c>
      <c r="K196" s="203">
        <v>0</v>
      </c>
      <c r="L196" s="203">
        <v>0</v>
      </c>
      <c r="M196" s="203">
        <v>0</v>
      </c>
      <c r="N196" s="203">
        <v>0</v>
      </c>
      <c r="O196" s="203">
        <v>0</v>
      </c>
      <c r="P196" s="203">
        <v>0</v>
      </c>
      <c r="Q196" s="203">
        <v>0</v>
      </c>
      <c r="R196" s="203">
        <v>0</v>
      </c>
      <c r="S196" s="203">
        <v>0</v>
      </c>
      <c r="T196" s="203">
        <v>0</v>
      </c>
      <c r="U196" s="203">
        <v>0</v>
      </c>
      <c r="V196" s="203">
        <v>0</v>
      </c>
      <c r="W196" s="203">
        <v>0</v>
      </c>
      <c r="X196" s="203">
        <v>0</v>
      </c>
      <c r="Y196" s="203">
        <v>0</v>
      </c>
      <c r="Z196" s="638" t="s">
        <v>2738</v>
      </c>
      <c r="AA196" s="638" t="s">
        <v>2740</v>
      </c>
      <c r="AB196" s="207" t="s">
        <v>9</v>
      </c>
      <c r="AC196" s="207" t="s">
        <v>151</v>
      </c>
      <c r="AD196" s="207" t="s">
        <v>40</v>
      </c>
      <c r="AE196" s="207" t="s">
        <v>111</v>
      </c>
      <c r="AF196" s="207" t="s">
        <v>1269</v>
      </c>
      <c r="AG196" s="207" t="s">
        <v>1209</v>
      </c>
      <c r="AH196" s="208">
        <v>39479</v>
      </c>
      <c r="AI196" s="328" t="s">
        <v>871</v>
      </c>
      <c r="AJ196" s="209">
        <v>10731000</v>
      </c>
      <c r="AK196" s="209">
        <v>175</v>
      </c>
      <c r="AL196" s="386"/>
    </row>
    <row r="197" spans="2:38" ht="12.75" customHeight="1" outlineLevel="1">
      <c r="B197" s="205" t="s">
        <v>646</v>
      </c>
      <c r="C197" s="205">
        <v>2008</v>
      </c>
      <c r="D197" s="205" t="s">
        <v>3090</v>
      </c>
      <c r="E197" s="344" t="s">
        <v>1028</v>
      </c>
      <c r="F197" s="202">
        <v>203557.58339199994</v>
      </c>
      <c r="G197" s="203">
        <v>183462.59677799998</v>
      </c>
      <c r="H197" s="203">
        <v>196314.53050099997</v>
      </c>
      <c r="I197" s="203">
        <v>170427.84291000001</v>
      </c>
      <c r="J197" s="203">
        <v>154010.111</v>
      </c>
      <c r="K197" s="203">
        <v>176929.30700000003</v>
      </c>
      <c r="L197" s="203">
        <v>168960.003</v>
      </c>
      <c r="M197" s="203">
        <v>69898.521999999997</v>
      </c>
      <c r="N197" s="203">
        <v>0</v>
      </c>
      <c r="O197" s="203">
        <v>0</v>
      </c>
      <c r="P197" s="203">
        <v>0</v>
      </c>
      <c r="Q197" s="203">
        <v>0</v>
      </c>
      <c r="R197" s="203">
        <v>0</v>
      </c>
      <c r="S197" s="203">
        <v>0</v>
      </c>
      <c r="T197" s="203">
        <v>0</v>
      </c>
      <c r="U197" s="203">
        <v>0</v>
      </c>
      <c r="V197" s="203">
        <v>0</v>
      </c>
      <c r="W197" s="203">
        <v>0</v>
      </c>
      <c r="X197" s="203">
        <v>0</v>
      </c>
      <c r="Y197" s="203">
        <v>0</v>
      </c>
      <c r="Z197" s="638" t="s">
        <v>2783</v>
      </c>
      <c r="AA197" s="638" t="s">
        <v>2739</v>
      </c>
      <c r="AB197" s="207" t="s">
        <v>8</v>
      </c>
      <c r="AC197" s="207" t="s">
        <v>151</v>
      </c>
      <c r="AD197" s="207" t="s">
        <v>1208</v>
      </c>
      <c r="AE197" s="207" t="s">
        <v>111</v>
      </c>
      <c r="AF197" s="207" t="s">
        <v>1270</v>
      </c>
      <c r="AG197" s="207" t="s">
        <v>1209</v>
      </c>
      <c r="AH197" s="208">
        <v>39493</v>
      </c>
      <c r="AI197" s="328" t="s">
        <v>871</v>
      </c>
      <c r="AJ197" s="209">
        <v>1408000</v>
      </c>
      <c r="AK197" s="209">
        <v>26.50</v>
      </c>
      <c r="AL197" s="386"/>
    </row>
    <row r="198" spans="2:38" ht="12.75" customHeight="1" outlineLevel="1">
      <c r="B198" s="205" t="s">
        <v>647</v>
      </c>
      <c r="C198" s="205">
        <v>2008</v>
      </c>
      <c r="D198" s="205" t="s">
        <v>3091</v>
      </c>
      <c r="E198" s="344" t="s">
        <v>1029</v>
      </c>
      <c r="F198" s="202">
        <v>237895.23333333299</v>
      </c>
      <c r="G198" s="203">
        <v>215403.69999999998</v>
      </c>
      <c r="H198" s="203">
        <v>221633.30</v>
      </c>
      <c r="I198" s="203">
        <v>226538.33499999999</v>
      </c>
      <c r="J198" s="203">
        <v>185532</v>
      </c>
      <c r="K198" s="203">
        <v>221084.378</v>
      </c>
      <c r="L198" s="203">
        <v>224856.609</v>
      </c>
      <c r="M198" s="203">
        <v>224856.609</v>
      </c>
      <c r="N198" s="203">
        <v>224856.609</v>
      </c>
      <c r="O198" s="203">
        <v>225219.022</v>
      </c>
      <c r="P198" s="203">
        <v>224856.609</v>
      </c>
      <c r="Q198" s="203">
        <v>224856.609</v>
      </c>
      <c r="R198" s="203">
        <v>224856.609</v>
      </c>
      <c r="S198" s="203">
        <v>1586.952</v>
      </c>
      <c r="T198" s="203">
        <v>0</v>
      </c>
      <c r="U198" s="203">
        <v>0</v>
      </c>
      <c r="V198" s="203">
        <v>0</v>
      </c>
      <c r="W198" s="203">
        <v>0</v>
      </c>
      <c r="X198" s="203">
        <v>0</v>
      </c>
      <c r="Y198" s="203">
        <v>0</v>
      </c>
      <c r="Z198" s="638" t="s">
        <v>2783</v>
      </c>
      <c r="AA198" s="638" t="s">
        <v>2739</v>
      </c>
      <c r="AB198" s="207" t="s">
        <v>11</v>
      </c>
      <c r="AC198" s="207" t="s">
        <v>151</v>
      </c>
      <c r="AD198" s="207" t="s">
        <v>1208</v>
      </c>
      <c r="AE198" s="207" t="s">
        <v>111</v>
      </c>
      <c r="AF198" s="207" t="s">
        <v>1271</v>
      </c>
      <c r="AG198" s="207" t="s">
        <v>1267</v>
      </c>
      <c r="AH198" s="208">
        <v>39596</v>
      </c>
      <c r="AI198" s="328" t="s">
        <v>871</v>
      </c>
      <c r="AJ198" s="209">
        <v>3600000</v>
      </c>
      <c r="AK198" s="209">
        <v>102.90</v>
      </c>
      <c r="AL198" s="386"/>
    </row>
    <row r="199" spans="2:38" ht="12.75" customHeight="1" outlineLevel="1">
      <c r="B199" s="205" t="s">
        <v>648</v>
      </c>
      <c r="C199" s="205">
        <v>2008</v>
      </c>
      <c r="D199" s="205" t="s">
        <v>3092</v>
      </c>
      <c r="E199" s="344" t="s">
        <v>1030</v>
      </c>
      <c r="F199" s="202">
        <v>1660.535</v>
      </c>
      <c r="G199" s="203">
        <v>1649.9669999999999</v>
      </c>
      <c r="H199" s="203">
        <v>1541.6460000000002</v>
      </c>
      <c r="I199" s="203">
        <v>1120.884</v>
      </c>
      <c r="J199" s="203">
        <v>741.18399999999997</v>
      </c>
      <c r="K199" s="203">
        <v>0</v>
      </c>
      <c r="L199" s="203">
        <v>0</v>
      </c>
      <c r="M199" s="203">
        <v>0</v>
      </c>
      <c r="N199" s="203">
        <v>0</v>
      </c>
      <c r="O199" s="203">
        <v>0</v>
      </c>
      <c r="P199" s="203">
        <v>0</v>
      </c>
      <c r="Q199" s="203">
        <v>0</v>
      </c>
      <c r="R199" s="203">
        <v>0</v>
      </c>
      <c r="S199" s="203">
        <v>0</v>
      </c>
      <c r="T199" s="203">
        <v>0</v>
      </c>
      <c r="U199" s="203">
        <v>0</v>
      </c>
      <c r="V199" s="203">
        <v>0</v>
      </c>
      <c r="W199" s="203">
        <v>0</v>
      </c>
      <c r="X199" s="203">
        <v>0</v>
      </c>
      <c r="Y199" s="203">
        <v>0</v>
      </c>
      <c r="Z199" s="638" t="s">
        <v>2737</v>
      </c>
      <c r="AA199" s="638" t="s">
        <v>2739</v>
      </c>
      <c r="AB199" s="207" t="s">
        <v>10</v>
      </c>
      <c r="AC199" s="207" t="s">
        <v>151</v>
      </c>
      <c r="AD199" s="207" t="s">
        <v>1208</v>
      </c>
      <c r="AE199" s="207" t="s">
        <v>111</v>
      </c>
      <c r="AF199" s="207" t="s">
        <v>1272</v>
      </c>
      <c r="AG199" s="207" t="s">
        <v>1209</v>
      </c>
      <c r="AH199" s="208">
        <v>39601</v>
      </c>
      <c r="AI199" s="208">
        <v>40658</v>
      </c>
      <c r="AJ199" s="209" t="s">
        <v>871</v>
      </c>
      <c r="AK199" s="209">
        <v>0.40</v>
      </c>
      <c r="AL199" s="386"/>
    </row>
    <row r="200" spans="2:38" ht="12.75" customHeight="1" outlineLevel="1">
      <c r="B200" s="205" t="s">
        <v>648</v>
      </c>
      <c r="C200" s="205">
        <v>2008</v>
      </c>
      <c r="D200" s="205" t="s">
        <v>3092</v>
      </c>
      <c r="E200" s="344" t="s">
        <v>1030</v>
      </c>
      <c r="F200" s="202">
        <v>0</v>
      </c>
      <c r="G200" s="203">
        <v>0</v>
      </c>
      <c r="H200" s="203">
        <v>0</v>
      </c>
      <c r="I200" s="203">
        <v>0</v>
      </c>
      <c r="J200" s="203">
        <v>0</v>
      </c>
      <c r="K200" s="203">
        <v>0</v>
      </c>
      <c r="L200" s="203">
        <v>0</v>
      </c>
      <c r="M200" s="203">
        <v>1997.2800000000002</v>
      </c>
      <c r="N200" s="203">
        <v>1997.2800000000002</v>
      </c>
      <c r="O200" s="203">
        <v>2002.7520000000002</v>
      </c>
      <c r="P200" s="203">
        <v>1997.2800000000002</v>
      </c>
      <c r="Q200" s="203">
        <v>1997.2800000000002</v>
      </c>
      <c r="R200" s="203">
        <v>1997.2800000000002</v>
      </c>
      <c r="S200" s="203">
        <v>2002.7520000000002</v>
      </c>
      <c r="T200" s="203">
        <v>1997.2800000000002</v>
      </c>
      <c r="U200" s="203">
        <v>1997.2800000000002</v>
      </c>
      <c r="V200" s="203">
        <v>1997.2800000000002</v>
      </c>
      <c r="W200" s="203">
        <v>1242.144</v>
      </c>
      <c r="X200" s="203">
        <v>0</v>
      </c>
      <c r="Y200" s="203">
        <v>0</v>
      </c>
      <c r="Z200" s="638" t="s">
        <v>2737</v>
      </c>
      <c r="AA200" s="638" t="s">
        <v>2739</v>
      </c>
      <c r="AB200" s="207" t="s">
        <v>10</v>
      </c>
      <c r="AC200" s="207" t="s">
        <v>150</v>
      </c>
      <c r="AD200" s="207" t="s">
        <v>1208</v>
      </c>
      <c r="AE200" s="207" t="s">
        <v>111</v>
      </c>
      <c r="AF200" s="207" t="s">
        <v>1272</v>
      </c>
      <c r="AG200" s="207" t="s">
        <v>1209</v>
      </c>
      <c r="AH200" s="208">
        <v>39601</v>
      </c>
      <c r="AI200" s="208">
        <v>40658</v>
      </c>
      <c r="AJ200" s="209">
        <v>39000</v>
      </c>
      <c r="AK200" s="209">
        <v>0.40</v>
      </c>
      <c r="AL200" s="386"/>
    </row>
    <row r="201" spans="2:38" ht="12.75" customHeight="1" outlineLevel="1">
      <c r="B201" s="205" t="s">
        <v>649</v>
      </c>
      <c r="C201" s="205">
        <v>2008</v>
      </c>
      <c r="D201" s="205" t="s">
        <v>3093</v>
      </c>
      <c r="E201" s="344" t="s">
        <v>1031</v>
      </c>
      <c r="F201" s="202">
        <v>2482.701</v>
      </c>
      <c r="G201" s="203">
        <v>2397.9369799999999</v>
      </c>
      <c r="H201" s="203">
        <v>2479.645</v>
      </c>
      <c r="I201" s="203">
        <v>1841.285</v>
      </c>
      <c r="J201" s="203">
        <v>1258.038</v>
      </c>
      <c r="K201" s="203">
        <v>2562.9160000000006</v>
      </c>
      <c r="L201" s="203">
        <v>2995.92</v>
      </c>
      <c r="M201" s="203">
        <v>2995.92</v>
      </c>
      <c r="N201" s="203">
        <v>2995.92</v>
      </c>
      <c r="O201" s="203">
        <v>3004.1280000000006</v>
      </c>
      <c r="P201" s="203">
        <v>2995.92</v>
      </c>
      <c r="Q201" s="203">
        <v>2995.92</v>
      </c>
      <c r="R201" s="203">
        <v>2995.92</v>
      </c>
      <c r="S201" s="203">
        <v>3004.1280000000006</v>
      </c>
      <c r="T201" s="203">
        <v>2995.92</v>
      </c>
      <c r="U201" s="203">
        <v>2995.92</v>
      </c>
      <c r="V201" s="203">
        <v>2995.92</v>
      </c>
      <c r="W201" s="203">
        <v>3004.1280000000006</v>
      </c>
      <c r="X201" s="203">
        <v>1157.3280000000002</v>
      </c>
      <c r="Y201" s="203">
        <v>0</v>
      </c>
      <c r="Z201" s="638" t="s">
        <v>2737</v>
      </c>
      <c r="AA201" s="638" t="s">
        <v>2739</v>
      </c>
      <c r="AB201" s="207" t="s">
        <v>10</v>
      </c>
      <c r="AC201" s="207" t="s">
        <v>151</v>
      </c>
      <c r="AD201" s="207" t="s">
        <v>1208</v>
      </c>
      <c r="AE201" s="207" t="s">
        <v>111</v>
      </c>
      <c r="AF201" s="207" t="s">
        <v>1272</v>
      </c>
      <c r="AG201" s="207" t="s">
        <v>1209</v>
      </c>
      <c r="AH201" s="208">
        <v>39601</v>
      </c>
      <c r="AI201" s="328" t="s">
        <v>871</v>
      </c>
      <c r="AJ201" s="209">
        <v>59000</v>
      </c>
      <c r="AK201" s="209">
        <v>0.60</v>
      </c>
      <c r="AL201" s="386"/>
    </row>
    <row r="202" spans="2:38" ht="12.75" customHeight="1" outlineLevel="1">
      <c r="B202" s="205" t="s">
        <v>651</v>
      </c>
      <c r="C202" s="205">
        <v>2008</v>
      </c>
      <c r="D202" s="205" t="s">
        <v>3095</v>
      </c>
      <c r="E202" s="344" t="s">
        <v>1033</v>
      </c>
      <c r="F202" s="202">
        <v>0</v>
      </c>
      <c r="G202" s="203">
        <v>17046.717000000001</v>
      </c>
      <c r="H202" s="203">
        <v>306992.52866299998</v>
      </c>
      <c r="I202" s="203">
        <v>577853.18739799992</v>
      </c>
      <c r="J202" s="203">
        <v>578927.30859199993</v>
      </c>
      <c r="K202" s="203">
        <v>586393.41758600005</v>
      </c>
      <c r="L202" s="203">
        <v>583411.40999999992</v>
      </c>
      <c r="M202" s="203">
        <v>580494.30599999998</v>
      </c>
      <c r="N202" s="203">
        <v>577591.92500000016</v>
      </c>
      <c r="O202" s="203">
        <v>575698.88600000006</v>
      </c>
      <c r="P202" s="203">
        <v>571830.40600000008</v>
      </c>
      <c r="Q202" s="203">
        <v>568971.31400000001</v>
      </c>
      <c r="R202" s="203">
        <v>566126.41</v>
      </c>
      <c r="S202" s="203">
        <v>564270.96400000015</v>
      </c>
      <c r="T202" s="203">
        <v>560479.30500000005</v>
      </c>
      <c r="U202" s="203">
        <v>557676.897</v>
      </c>
      <c r="V202" s="203">
        <v>554888.522</v>
      </c>
      <c r="W202" s="203">
        <v>553069.89</v>
      </c>
      <c r="X202" s="203">
        <v>549353.51699999999</v>
      </c>
      <c r="Y202" s="203">
        <v>546606.79499999993</v>
      </c>
      <c r="Z202" s="638" t="s">
        <v>2783</v>
      </c>
      <c r="AA202" s="638" t="s">
        <v>2739</v>
      </c>
      <c r="AB202" s="207" t="s">
        <v>24</v>
      </c>
      <c r="AC202" s="207" t="s">
        <v>151</v>
      </c>
      <c r="AD202" s="207" t="s">
        <v>1208</v>
      </c>
      <c r="AE202" s="207" t="s">
        <v>111</v>
      </c>
      <c r="AF202" s="207" t="s">
        <v>1274</v>
      </c>
      <c r="AG202" s="207" t="s">
        <v>1209</v>
      </c>
      <c r="AH202" s="208">
        <v>39652</v>
      </c>
      <c r="AI202" s="328" t="s">
        <v>871</v>
      </c>
      <c r="AJ202" s="209">
        <v>14311000</v>
      </c>
      <c r="AK202" s="209">
        <v>210</v>
      </c>
      <c r="AL202" s="386"/>
    </row>
    <row r="203" spans="2:38" ht="12.75" customHeight="1" outlineLevel="1">
      <c r="B203" s="205" t="s">
        <v>652</v>
      </c>
      <c r="C203" s="205">
        <v>2008</v>
      </c>
      <c r="D203" s="205" t="s">
        <v>3096</v>
      </c>
      <c r="E203" s="344" t="s">
        <v>1034</v>
      </c>
      <c r="F203" s="202">
        <v>3279.6648800000003</v>
      </c>
      <c r="G203" s="203">
        <v>8125.7439999999988</v>
      </c>
      <c r="H203" s="203">
        <v>8029.8683600000004</v>
      </c>
      <c r="I203" s="203">
        <v>7598.7015200000005</v>
      </c>
      <c r="J203" s="203">
        <v>6801.8569199999984</v>
      </c>
      <c r="K203" s="203">
        <v>5261.1453600000004</v>
      </c>
      <c r="L203" s="203">
        <v>6219.60</v>
      </c>
      <c r="M203" s="203">
        <v>6219.60</v>
      </c>
      <c r="N203" s="203">
        <v>6219.60</v>
      </c>
      <c r="O203" s="203">
        <v>6236.64</v>
      </c>
      <c r="P203" s="203">
        <v>6219.60</v>
      </c>
      <c r="Q203" s="203">
        <v>6219.60</v>
      </c>
      <c r="R203" s="203">
        <v>6219.60</v>
      </c>
      <c r="S203" s="203">
        <v>6236.64</v>
      </c>
      <c r="T203" s="203">
        <v>4345.20</v>
      </c>
      <c r="U203" s="203">
        <v>0</v>
      </c>
      <c r="V203" s="203">
        <v>0</v>
      </c>
      <c r="W203" s="203">
        <v>0</v>
      </c>
      <c r="X203" s="203">
        <v>0</v>
      </c>
      <c r="Y203" s="203">
        <v>0</v>
      </c>
      <c r="Z203" s="638" t="s">
        <v>2737</v>
      </c>
      <c r="AA203" s="638" t="s">
        <v>2739</v>
      </c>
      <c r="AB203" s="207" t="s">
        <v>28</v>
      </c>
      <c r="AC203" s="207" t="s">
        <v>151</v>
      </c>
      <c r="AD203" s="207" t="s">
        <v>1208</v>
      </c>
      <c r="AE203" s="207" t="s">
        <v>111</v>
      </c>
      <c r="AF203" s="207" t="s">
        <v>1275</v>
      </c>
      <c r="AG203" s="207" t="s">
        <v>1209</v>
      </c>
      <c r="AH203" s="208">
        <v>39666</v>
      </c>
      <c r="AI203" s="328" t="s">
        <v>871</v>
      </c>
      <c r="AJ203" s="209">
        <v>186000</v>
      </c>
      <c r="AK203" s="209">
        <v>1.42</v>
      </c>
      <c r="AL203" s="386"/>
    </row>
    <row r="204" spans="2:38" ht="12.75" customHeight="1" outlineLevel="1">
      <c r="B204" s="205" t="s">
        <v>653</v>
      </c>
      <c r="C204" s="205">
        <v>2008</v>
      </c>
      <c r="D204" s="205" t="s">
        <v>3097</v>
      </c>
      <c r="E204" s="344" t="s">
        <v>1035</v>
      </c>
      <c r="F204" s="202">
        <v>194528.00000000003</v>
      </c>
      <c r="G204" s="203">
        <v>222486</v>
      </c>
      <c r="H204" s="203">
        <v>201890.30</v>
      </c>
      <c r="I204" s="203">
        <v>230221.16457999998</v>
      </c>
      <c r="J204" s="203">
        <v>213617.99991000001</v>
      </c>
      <c r="K204" s="203">
        <v>204971.06699999998</v>
      </c>
      <c r="L204" s="203">
        <v>195530.96</v>
      </c>
      <c r="M204" s="203">
        <v>195530.96</v>
      </c>
      <c r="N204" s="203">
        <v>11097.433000000001</v>
      </c>
      <c r="O204" s="203">
        <v>0</v>
      </c>
      <c r="P204" s="203">
        <v>0</v>
      </c>
      <c r="Q204" s="203">
        <v>0</v>
      </c>
      <c r="R204" s="203">
        <v>0</v>
      </c>
      <c r="S204" s="203">
        <v>0</v>
      </c>
      <c r="T204" s="203">
        <v>0</v>
      </c>
      <c r="U204" s="203">
        <v>0</v>
      </c>
      <c r="V204" s="203">
        <v>0</v>
      </c>
      <c r="W204" s="203">
        <v>0</v>
      </c>
      <c r="X204" s="203">
        <v>0</v>
      </c>
      <c r="Y204" s="203">
        <v>0</v>
      </c>
      <c r="Z204" s="638" t="s">
        <v>2783</v>
      </c>
      <c r="AA204" s="638" t="s">
        <v>2739</v>
      </c>
      <c r="AB204" s="207" t="s">
        <v>11</v>
      </c>
      <c r="AC204" s="207" t="s">
        <v>151</v>
      </c>
      <c r="AD204" s="207" t="s">
        <v>1208</v>
      </c>
      <c r="AE204" s="207" t="s">
        <v>111</v>
      </c>
      <c r="AF204" s="207" t="s">
        <v>1266</v>
      </c>
      <c r="AG204" s="207" t="s">
        <v>1267</v>
      </c>
      <c r="AH204" s="208">
        <v>39671</v>
      </c>
      <c r="AI204" s="328" t="s">
        <v>871</v>
      </c>
      <c r="AJ204" s="209">
        <v>2632000</v>
      </c>
      <c r="AK204" s="209">
        <v>90</v>
      </c>
      <c r="AL204" s="386"/>
    </row>
    <row r="205" spans="2:38" ht="12.75" customHeight="1" outlineLevel="1">
      <c r="B205" s="205" t="s">
        <v>650</v>
      </c>
      <c r="C205" s="205">
        <v>2008</v>
      </c>
      <c r="D205" s="205" t="s">
        <v>3094</v>
      </c>
      <c r="E205" s="344" t="s">
        <v>1032</v>
      </c>
      <c r="F205" s="202">
        <v>0</v>
      </c>
      <c r="G205" s="203">
        <v>0</v>
      </c>
      <c r="H205" s="203">
        <v>428561.32392</v>
      </c>
      <c r="I205" s="203">
        <v>1105857.6769999999</v>
      </c>
      <c r="J205" s="203">
        <v>1301338.06</v>
      </c>
      <c r="K205" s="203">
        <v>1287075.322861</v>
      </c>
      <c r="L205" s="203">
        <v>1262164.4080000001</v>
      </c>
      <c r="M205" s="203">
        <v>1252104.342</v>
      </c>
      <c r="N205" s="203">
        <v>1242124.618</v>
      </c>
      <c r="O205" s="203">
        <v>1234955.872</v>
      </c>
      <c r="P205" s="203">
        <v>1222402.8319999997</v>
      </c>
      <c r="Q205" s="203">
        <v>1212659.7500000002</v>
      </c>
      <c r="R205" s="203">
        <v>1202994.32</v>
      </c>
      <c r="S205" s="203">
        <v>1196051.4979999999</v>
      </c>
      <c r="T205" s="203">
        <v>1183893.942</v>
      </c>
      <c r="U205" s="203">
        <v>1174457.767</v>
      </c>
      <c r="V205" s="203">
        <v>1165096.747</v>
      </c>
      <c r="W205" s="203">
        <v>1158372.686</v>
      </c>
      <c r="X205" s="203">
        <v>1146598.0909999998</v>
      </c>
      <c r="Y205" s="203">
        <v>1137459.2239999999</v>
      </c>
      <c r="Z205" s="638" t="s">
        <v>2783</v>
      </c>
      <c r="AA205" s="638" t="s">
        <v>2739</v>
      </c>
      <c r="AB205" s="207" t="s">
        <v>24</v>
      </c>
      <c r="AC205" s="207" t="s">
        <v>151</v>
      </c>
      <c r="AD205" s="207" t="s">
        <v>1208</v>
      </c>
      <c r="AE205" s="207" t="s">
        <v>111</v>
      </c>
      <c r="AF205" s="207" t="s">
        <v>1273</v>
      </c>
      <c r="AG205" s="207" t="s">
        <v>1209</v>
      </c>
      <c r="AH205" s="208">
        <v>39630</v>
      </c>
      <c r="AI205" s="328" t="s">
        <v>871</v>
      </c>
      <c r="AJ205" s="209">
        <v>21901000</v>
      </c>
      <c r="AK205" s="209">
        <v>550</v>
      </c>
      <c r="AL205" s="386"/>
    </row>
    <row r="206" spans="2:38" ht="12.75" customHeight="1" outlineLevel="1">
      <c r="B206" s="205" t="s">
        <v>654</v>
      </c>
      <c r="C206" s="205">
        <v>2008</v>
      </c>
      <c r="D206" s="205" t="s">
        <v>3098</v>
      </c>
      <c r="E206" s="344" t="s">
        <v>1036</v>
      </c>
      <c r="F206" s="202">
        <v>277253</v>
      </c>
      <c r="G206" s="203">
        <v>261034.75451900004</v>
      </c>
      <c r="H206" s="203">
        <v>286505.89059399994</v>
      </c>
      <c r="I206" s="203">
        <v>295514.94081699994</v>
      </c>
      <c r="J206" s="203">
        <v>266998.805796</v>
      </c>
      <c r="K206" s="203">
        <v>276248.67503399996</v>
      </c>
      <c r="L206" s="203">
        <v>274655.81300000002</v>
      </c>
      <c r="M206" s="203">
        <v>274655.81300000002</v>
      </c>
      <c r="N206" s="203">
        <v>274655.81300000002</v>
      </c>
      <c r="O206" s="203">
        <v>275500.45299999998</v>
      </c>
      <c r="P206" s="203">
        <v>274655.81300000002</v>
      </c>
      <c r="Q206" s="203">
        <v>274655.81300000002</v>
      </c>
      <c r="R206" s="203">
        <v>274655.81300000002</v>
      </c>
      <c r="S206" s="203">
        <v>275500.45299999998</v>
      </c>
      <c r="T206" s="203">
        <v>252522.38500000001</v>
      </c>
      <c r="U206" s="203">
        <v>0</v>
      </c>
      <c r="V206" s="203">
        <v>0</v>
      </c>
      <c r="W206" s="203">
        <v>0</v>
      </c>
      <c r="X206" s="203">
        <v>0</v>
      </c>
      <c r="Y206" s="203">
        <v>0</v>
      </c>
      <c r="Z206" s="638" t="s">
        <v>2783</v>
      </c>
      <c r="AA206" s="638" t="s">
        <v>2739</v>
      </c>
      <c r="AB206" s="207" t="s">
        <v>11</v>
      </c>
      <c r="AC206" s="207" t="s">
        <v>151</v>
      </c>
      <c r="AD206" s="207" t="s">
        <v>1208</v>
      </c>
      <c r="AE206" s="207" t="s">
        <v>111</v>
      </c>
      <c r="AF206" s="207" t="s">
        <v>1222</v>
      </c>
      <c r="AG206" s="207" t="s">
        <v>1209</v>
      </c>
      <c r="AH206" s="208">
        <v>39772</v>
      </c>
      <c r="AI206" s="328" t="s">
        <v>871</v>
      </c>
      <c r="AJ206" s="209">
        <v>4545000</v>
      </c>
      <c r="AK206" s="209">
        <v>103.20</v>
      </c>
      <c r="AL206" s="386"/>
    </row>
    <row r="207" spans="2:38" ht="12.75" customHeight="1" outlineLevel="1">
      <c r="B207" s="205" t="s">
        <v>656</v>
      </c>
      <c r="C207" s="205">
        <v>2008</v>
      </c>
      <c r="D207" s="205" t="s">
        <v>3100</v>
      </c>
      <c r="E207" s="344" t="s">
        <v>2883</v>
      </c>
      <c r="F207" s="202">
        <v>21546.084962999998</v>
      </c>
      <c r="G207" s="203">
        <v>21248.445125000002</v>
      </c>
      <c r="H207" s="203">
        <v>20435.943876553978</v>
      </c>
      <c r="I207" s="203">
        <v>19870.078342000001</v>
      </c>
      <c r="J207" s="203">
        <v>19884.800798000004</v>
      </c>
      <c r="K207" s="203">
        <v>20320.921606</v>
      </c>
      <c r="L207" s="203">
        <v>20221.273999999998</v>
      </c>
      <c r="M207" s="203">
        <v>20059.505000000001</v>
      </c>
      <c r="N207" s="203">
        <v>19899.03</v>
      </c>
      <c r="O207" s="203">
        <v>19788.377999999997</v>
      </c>
      <c r="P207" s="203">
        <v>19581.918000000001</v>
      </c>
      <c r="Q207" s="203">
        <v>19425.261999999999</v>
      </c>
      <c r="R207" s="203">
        <v>19269.859999999997</v>
      </c>
      <c r="S207" s="203">
        <v>19162.710999999999</v>
      </c>
      <c r="T207" s="203">
        <v>18962.775999999998</v>
      </c>
      <c r="U207" s="203">
        <v>18811.072999999997</v>
      </c>
      <c r="V207" s="203">
        <v>18660.582999999999</v>
      </c>
      <c r="W207" s="203">
        <v>18556.820000000003</v>
      </c>
      <c r="X207" s="203">
        <v>0</v>
      </c>
      <c r="Y207" s="203">
        <v>0</v>
      </c>
      <c r="Z207" s="638" t="s">
        <v>2783</v>
      </c>
      <c r="AA207" s="638" t="s">
        <v>2739</v>
      </c>
      <c r="AB207" s="207" t="s">
        <v>24</v>
      </c>
      <c r="AC207" s="207" t="s">
        <v>151</v>
      </c>
      <c r="AD207" s="207" t="s">
        <v>1208</v>
      </c>
      <c r="AE207" s="207" t="s">
        <v>111</v>
      </c>
      <c r="AF207" s="207" t="s">
        <v>1277</v>
      </c>
      <c r="AG207" s="207" t="s">
        <v>1278</v>
      </c>
      <c r="AH207" s="208">
        <v>39801</v>
      </c>
      <c r="AI207" s="328" t="s">
        <v>871</v>
      </c>
      <c r="AJ207" s="209">
        <v>430000</v>
      </c>
      <c r="AK207" s="209">
        <v>10</v>
      </c>
      <c r="AL207" s="386"/>
    </row>
    <row r="208" spans="2:38" ht="12.75" customHeight="1" outlineLevel="1">
      <c r="B208" s="205" t="s">
        <v>518</v>
      </c>
      <c r="C208" s="205">
        <v>2009</v>
      </c>
      <c r="D208" s="205" t="s">
        <v>3373</v>
      </c>
      <c r="E208" s="344" t="s">
        <v>1037</v>
      </c>
      <c r="F208" s="202">
        <v>299.19438518371254</v>
      </c>
      <c r="G208" s="203">
        <v>48.296999999999997</v>
      </c>
      <c r="H208" s="203">
        <v>0</v>
      </c>
      <c r="I208" s="203">
        <v>0</v>
      </c>
      <c r="J208" s="203">
        <v>0</v>
      </c>
      <c r="K208" s="203">
        <v>0</v>
      </c>
      <c r="L208" s="203">
        <v>0</v>
      </c>
      <c r="M208" s="203">
        <v>0</v>
      </c>
      <c r="N208" s="203">
        <v>0</v>
      </c>
      <c r="O208" s="203">
        <v>0</v>
      </c>
      <c r="P208" s="203">
        <v>0</v>
      </c>
      <c r="Q208" s="203">
        <v>0</v>
      </c>
      <c r="R208" s="203">
        <v>0</v>
      </c>
      <c r="S208" s="203">
        <v>0</v>
      </c>
      <c r="T208" s="203">
        <v>0</v>
      </c>
      <c r="U208" s="203">
        <v>0</v>
      </c>
      <c r="V208" s="203">
        <v>0</v>
      </c>
      <c r="W208" s="203">
        <v>0</v>
      </c>
      <c r="X208" s="203">
        <v>0</v>
      </c>
      <c r="Y208" s="203">
        <v>0</v>
      </c>
      <c r="Z208" s="638" t="s">
        <v>2738</v>
      </c>
      <c r="AA208" s="638" t="s">
        <v>2740</v>
      </c>
      <c r="AB208" s="207" t="s">
        <v>10</v>
      </c>
      <c r="AC208" s="207" t="s">
        <v>151</v>
      </c>
      <c r="AD208" s="207" t="s">
        <v>1208</v>
      </c>
      <c r="AE208" s="207" t="s">
        <v>111</v>
      </c>
      <c r="AF208" s="207" t="s">
        <v>1279</v>
      </c>
      <c r="AG208" s="207" t="s">
        <v>1209</v>
      </c>
      <c r="AH208" s="208">
        <v>30703</v>
      </c>
      <c r="AI208" s="208">
        <v>40835</v>
      </c>
      <c r="AJ208" s="328" t="s">
        <v>871</v>
      </c>
      <c r="AK208" s="209">
        <v>0.09</v>
      </c>
      <c r="AL208" s="386"/>
    </row>
    <row r="209" spans="2:38" ht="12.75" customHeight="1" outlineLevel="1">
      <c r="B209" s="205" t="s">
        <v>676</v>
      </c>
      <c r="C209" s="205">
        <v>2009</v>
      </c>
      <c r="D209" s="205" t="s">
        <v>3120</v>
      </c>
      <c r="E209" s="344" t="s">
        <v>1049</v>
      </c>
      <c r="F209" s="202">
        <v>1092.5795000000001</v>
      </c>
      <c r="G209" s="203">
        <v>0.25900000000000001</v>
      </c>
      <c r="H209" s="203">
        <v>0</v>
      </c>
      <c r="I209" s="203">
        <v>0</v>
      </c>
      <c r="J209" s="203">
        <v>0</v>
      </c>
      <c r="K209" s="203">
        <v>0</v>
      </c>
      <c r="L209" s="203">
        <v>0</v>
      </c>
      <c r="M209" s="203">
        <v>0</v>
      </c>
      <c r="N209" s="203">
        <v>0</v>
      </c>
      <c r="O209" s="203">
        <v>0</v>
      </c>
      <c r="P209" s="203">
        <v>0</v>
      </c>
      <c r="Q209" s="203">
        <v>0</v>
      </c>
      <c r="R209" s="203">
        <v>0</v>
      </c>
      <c r="S209" s="203">
        <v>0</v>
      </c>
      <c r="T209" s="203">
        <v>0</v>
      </c>
      <c r="U209" s="203">
        <v>0</v>
      </c>
      <c r="V209" s="203">
        <v>0</v>
      </c>
      <c r="W209" s="203">
        <v>0</v>
      </c>
      <c r="X209" s="203">
        <v>0</v>
      </c>
      <c r="Y209" s="203">
        <v>0</v>
      </c>
      <c r="Z209" s="638" t="s">
        <v>2738</v>
      </c>
      <c r="AA209" s="638" t="s">
        <v>2740</v>
      </c>
      <c r="AB209" s="207" t="s">
        <v>10</v>
      </c>
      <c r="AC209" s="207" t="s">
        <v>151</v>
      </c>
      <c r="AD209" s="207" t="s">
        <v>1208</v>
      </c>
      <c r="AE209" s="207" t="s">
        <v>111</v>
      </c>
      <c r="AF209" s="207" t="s">
        <v>1293</v>
      </c>
      <c r="AG209" s="207" t="s">
        <v>1209</v>
      </c>
      <c r="AH209" s="208">
        <v>30697</v>
      </c>
      <c r="AI209" s="208">
        <v>40835</v>
      </c>
      <c r="AJ209" s="328" t="s">
        <v>871</v>
      </c>
      <c r="AK209" s="209">
        <v>0.455</v>
      </c>
      <c r="AL209" s="386"/>
    </row>
    <row r="210" spans="2:38" ht="12.75" customHeight="1" outlineLevel="1">
      <c r="B210" s="205" t="s">
        <v>518</v>
      </c>
      <c r="C210" s="205">
        <v>2009</v>
      </c>
      <c r="D210" s="205" t="s">
        <v>3374</v>
      </c>
      <c r="E210" s="344" t="s">
        <v>1038</v>
      </c>
      <c r="F210" s="202">
        <v>150.78299923284001</v>
      </c>
      <c r="G210" s="203">
        <v>16.210999999999999</v>
      </c>
      <c r="H210" s="203">
        <v>0</v>
      </c>
      <c r="I210" s="203">
        <v>0</v>
      </c>
      <c r="J210" s="203">
        <v>0</v>
      </c>
      <c r="K210" s="203">
        <v>0</v>
      </c>
      <c r="L210" s="203">
        <v>0</v>
      </c>
      <c r="M210" s="203">
        <v>0</v>
      </c>
      <c r="N210" s="203">
        <v>0</v>
      </c>
      <c r="O210" s="203">
        <v>0</v>
      </c>
      <c r="P210" s="203">
        <v>0</v>
      </c>
      <c r="Q210" s="203">
        <v>0</v>
      </c>
      <c r="R210" s="203">
        <v>0</v>
      </c>
      <c r="S210" s="203">
        <v>0</v>
      </c>
      <c r="T210" s="203">
        <v>0</v>
      </c>
      <c r="U210" s="203">
        <v>0</v>
      </c>
      <c r="V210" s="203">
        <v>0</v>
      </c>
      <c r="W210" s="203">
        <v>0</v>
      </c>
      <c r="X210" s="203">
        <v>0</v>
      </c>
      <c r="Y210" s="203">
        <v>0</v>
      </c>
      <c r="Z210" s="638" t="s">
        <v>2738</v>
      </c>
      <c r="AA210" s="638" t="s">
        <v>2740</v>
      </c>
      <c r="AB210" s="207" t="s">
        <v>10</v>
      </c>
      <c r="AC210" s="207" t="s">
        <v>151</v>
      </c>
      <c r="AD210" s="207" t="s">
        <v>1208</v>
      </c>
      <c r="AE210" s="207" t="s">
        <v>111</v>
      </c>
      <c r="AF210" s="207" t="s">
        <v>1218</v>
      </c>
      <c r="AG210" s="207" t="s">
        <v>1209</v>
      </c>
      <c r="AH210" s="208">
        <v>30703</v>
      </c>
      <c r="AI210" s="208">
        <v>40835</v>
      </c>
      <c r="AJ210" s="328" t="s">
        <v>871</v>
      </c>
      <c r="AK210" s="209">
        <v>0.09</v>
      </c>
      <c r="AL210" s="386"/>
    </row>
    <row r="211" spans="2:38" ht="12.75" customHeight="1" outlineLevel="1">
      <c r="B211" s="205" t="s">
        <v>663</v>
      </c>
      <c r="C211" s="205">
        <v>2009</v>
      </c>
      <c r="D211" s="205" t="s">
        <v>3107</v>
      </c>
      <c r="E211" s="344" t="s">
        <v>2885</v>
      </c>
      <c r="F211" s="202">
        <v>6046.8930976000001</v>
      </c>
      <c r="G211" s="203">
        <v>0</v>
      </c>
      <c r="H211" s="203">
        <v>0</v>
      </c>
      <c r="I211" s="203">
        <v>0</v>
      </c>
      <c r="J211" s="203">
        <v>0</v>
      </c>
      <c r="K211" s="203">
        <v>0</v>
      </c>
      <c r="L211" s="203">
        <v>0</v>
      </c>
      <c r="M211" s="203">
        <v>0</v>
      </c>
      <c r="N211" s="203">
        <v>0</v>
      </c>
      <c r="O211" s="203">
        <v>0</v>
      </c>
      <c r="P211" s="203">
        <v>0</v>
      </c>
      <c r="Q211" s="203">
        <v>0</v>
      </c>
      <c r="R211" s="203">
        <v>0</v>
      </c>
      <c r="S211" s="203">
        <v>0</v>
      </c>
      <c r="T211" s="203">
        <v>0</v>
      </c>
      <c r="U211" s="203">
        <v>0</v>
      </c>
      <c r="V211" s="203">
        <v>0</v>
      </c>
      <c r="W211" s="203">
        <v>0</v>
      </c>
      <c r="X211" s="203">
        <v>0</v>
      </c>
      <c r="Y211" s="203">
        <v>0</v>
      </c>
      <c r="Z211" s="638" t="s">
        <v>2738</v>
      </c>
      <c r="AA211" s="638" t="s">
        <v>2740</v>
      </c>
      <c r="AB211" s="207" t="s">
        <v>8</v>
      </c>
      <c r="AC211" s="207" t="s">
        <v>151</v>
      </c>
      <c r="AD211" s="207" t="s">
        <v>1208</v>
      </c>
      <c r="AE211" s="207" t="s">
        <v>111</v>
      </c>
      <c r="AF211" s="207" t="s">
        <v>1246</v>
      </c>
      <c r="AG211" s="207" t="s">
        <v>1209</v>
      </c>
      <c r="AH211" s="208">
        <v>31016</v>
      </c>
      <c r="AI211" s="208">
        <v>39950</v>
      </c>
      <c r="AJ211" s="328" t="s">
        <v>871</v>
      </c>
      <c r="AK211" s="209">
        <v>49.50</v>
      </c>
      <c r="AL211" s="386"/>
    </row>
    <row r="212" spans="2:38" ht="12.75" customHeight="1" outlineLevel="1">
      <c r="B212" s="205" t="s">
        <v>667</v>
      </c>
      <c r="C212" s="205">
        <v>2009</v>
      </c>
      <c r="D212" s="205" t="s">
        <v>3111</v>
      </c>
      <c r="E212" s="344" t="s">
        <v>1044</v>
      </c>
      <c r="F212" s="202">
        <v>1179.0639999999999</v>
      </c>
      <c r="G212" s="203">
        <v>1351.3139999999999</v>
      </c>
      <c r="H212" s="203">
        <v>1434.1969999999999</v>
      </c>
      <c r="I212" s="203">
        <v>1263.885</v>
      </c>
      <c r="J212" s="203">
        <v>1109.2280000000003</v>
      </c>
      <c r="K212" s="203">
        <v>1132.607</v>
      </c>
      <c r="L212" s="203">
        <v>1326.9969999999998</v>
      </c>
      <c r="M212" s="203">
        <v>1326.9969999999998</v>
      </c>
      <c r="N212" s="203">
        <v>607.14699999999993</v>
      </c>
      <c r="O212" s="203">
        <v>0</v>
      </c>
      <c r="P212" s="203">
        <v>0</v>
      </c>
      <c r="Q212" s="203">
        <v>0</v>
      </c>
      <c r="R212" s="203">
        <v>0</v>
      </c>
      <c r="S212" s="203">
        <v>0</v>
      </c>
      <c r="T212" s="203">
        <v>0</v>
      </c>
      <c r="U212" s="203">
        <v>0</v>
      </c>
      <c r="V212" s="203">
        <v>0</v>
      </c>
      <c r="W212" s="203">
        <v>0</v>
      </c>
      <c r="X212" s="203">
        <v>0</v>
      </c>
      <c r="Y212" s="203">
        <v>0</v>
      </c>
      <c r="Z212" s="638" t="s">
        <v>2737</v>
      </c>
      <c r="AA212" s="638" t="s">
        <v>2739</v>
      </c>
      <c r="AB212" s="207" t="s">
        <v>469</v>
      </c>
      <c r="AC212" s="207" t="s">
        <v>151</v>
      </c>
      <c r="AD212" s="207" t="s">
        <v>1208</v>
      </c>
      <c r="AE212" s="207" t="s">
        <v>111</v>
      </c>
      <c r="AF212" s="207" t="s">
        <v>1286</v>
      </c>
      <c r="AG212" s="207" t="s">
        <v>1209</v>
      </c>
      <c r="AH212" s="208">
        <v>39975</v>
      </c>
      <c r="AI212" s="328" t="s">
        <v>871</v>
      </c>
      <c r="AJ212" s="209">
        <v>13000</v>
      </c>
      <c r="AK212" s="209">
        <v>0.30</v>
      </c>
      <c r="AL212" s="386"/>
    </row>
    <row r="213" spans="2:38" ht="12.75" customHeight="1" outlineLevel="1">
      <c r="B213" s="205" t="s">
        <v>659</v>
      </c>
      <c r="C213" s="205">
        <v>2009</v>
      </c>
      <c r="D213" s="205" t="s">
        <v>3103</v>
      </c>
      <c r="E213" s="344" t="s">
        <v>1041</v>
      </c>
      <c r="F213" s="202">
        <v>0</v>
      </c>
      <c r="G213" s="203">
        <v>0</v>
      </c>
      <c r="H213" s="203">
        <v>4243.4821186440677</v>
      </c>
      <c r="I213" s="203">
        <v>142574.92774576272</v>
      </c>
      <c r="J213" s="203">
        <v>195631.23466177966</v>
      </c>
      <c r="K213" s="203">
        <v>253265.24950864402</v>
      </c>
      <c r="L213" s="203">
        <v>275453.73322033894</v>
      </c>
      <c r="M213" s="203">
        <v>275453.73322033894</v>
      </c>
      <c r="N213" s="203">
        <v>275453.73322033894</v>
      </c>
      <c r="O213" s="203">
        <v>276020.64525423723</v>
      </c>
      <c r="P213" s="203">
        <v>275453.73322033894</v>
      </c>
      <c r="Q213" s="203">
        <v>275453.73322033894</v>
      </c>
      <c r="R213" s="203">
        <v>275453.73322033894</v>
      </c>
      <c r="S213" s="203">
        <v>276020.64525423723</v>
      </c>
      <c r="T213" s="203">
        <v>275453.73322033894</v>
      </c>
      <c r="U213" s="203">
        <v>275453.73322033894</v>
      </c>
      <c r="V213" s="203">
        <v>275453.73322033894</v>
      </c>
      <c r="W213" s="203">
        <v>276020.64525423723</v>
      </c>
      <c r="X213" s="203">
        <v>275453.73322033894</v>
      </c>
      <c r="Y213" s="203">
        <v>275453.73322033894</v>
      </c>
      <c r="Z213" s="638" t="s">
        <v>2783</v>
      </c>
      <c r="AA213" s="638" t="s">
        <v>2739</v>
      </c>
      <c r="AB213" s="207" t="s">
        <v>23</v>
      </c>
      <c r="AC213" s="207" t="s">
        <v>151</v>
      </c>
      <c r="AD213" s="207" t="s">
        <v>1208</v>
      </c>
      <c r="AE213" s="207" t="s">
        <v>111</v>
      </c>
      <c r="AF213" s="207" t="s">
        <v>1282</v>
      </c>
      <c r="AG213" s="207" t="s">
        <v>1209</v>
      </c>
      <c r="AH213" s="208">
        <v>39931</v>
      </c>
      <c r="AI213" s="208">
        <v>40366</v>
      </c>
      <c r="AJ213" s="209">
        <v>7600000</v>
      </c>
      <c r="AK213" s="209">
        <v>114.46</v>
      </c>
      <c r="AL213" s="386"/>
    </row>
    <row r="214" spans="2:38" ht="12.75" customHeight="1" outlineLevel="1">
      <c r="B214" s="205" t="s">
        <v>659</v>
      </c>
      <c r="C214" s="205">
        <v>2009</v>
      </c>
      <c r="D214" s="205" t="s">
        <v>3103</v>
      </c>
      <c r="E214" s="344" t="s">
        <v>1041</v>
      </c>
      <c r="F214" s="202">
        <v>0</v>
      </c>
      <c r="G214" s="203">
        <v>0</v>
      </c>
      <c r="H214" s="203">
        <v>308.61688135593238</v>
      </c>
      <c r="I214" s="203">
        <v>10369.085654237295</v>
      </c>
      <c r="J214" s="203">
        <v>14227.726157220348</v>
      </c>
      <c r="K214" s="203">
        <v>18419.290873355942</v>
      </c>
      <c r="L214" s="203">
        <v>20032.998779661029</v>
      </c>
      <c r="M214" s="203">
        <v>20032.998779661029</v>
      </c>
      <c r="N214" s="203">
        <v>20032.998779661029</v>
      </c>
      <c r="O214" s="203">
        <v>20074.228745762721</v>
      </c>
      <c r="P214" s="203">
        <v>20032.998779661029</v>
      </c>
      <c r="Q214" s="203">
        <v>20032.998779661029</v>
      </c>
      <c r="R214" s="203">
        <v>20032.998779661029</v>
      </c>
      <c r="S214" s="203">
        <v>20074.228745762721</v>
      </c>
      <c r="T214" s="203">
        <v>20032.998779661029</v>
      </c>
      <c r="U214" s="203">
        <v>20032.998779661029</v>
      </c>
      <c r="V214" s="203">
        <v>20032.998779661029</v>
      </c>
      <c r="W214" s="203">
        <v>20074.228745762721</v>
      </c>
      <c r="X214" s="203">
        <v>20032.998779661029</v>
      </c>
      <c r="Y214" s="203">
        <v>20032.998779661029</v>
      </c>
      <c r="Z214" s="638" t="s">
        <v>2783</v>
      </c>
      <c r="AA214" s="638" t="s">
        <v>2739</v>
      </c>
      <c r="AB214" s="207" t="s">
        <v>23</v>
      </c>
      <c r="AC214" s="207" t="s">
        <v>150</v>
      </c>
      <c r="AD214" s="207" t="s">
        <v>1208</v>
      </c>
      <c r="AE214" s="207" t="s">
        <v>111</v>
      </c>
      <c r="AF214" s="207" t="s">
        <v>1282</v>
      </c>
      <c r="AG214" s="207" t="s">
        <v>1209</v>
      </c>
      <c r="AH214" s="208">
        <v>39931</v>
      </c>
      <c r="AI214" s="208">
        <v>40366</v>
      </c>
      <c r="AJ214" s="209" t="s">
        <v>871</v>
      </c>
      <c r="AK214" s="209">
        <v>114.46</v>
      </c>
      <c r="AL214" s="386"/>
    </row>
    <row r="215" spans="2:38" ht="12.75" customHeight="1" outlineLevel="1">
      <c r="B215" s="205" t="s">
        <v>660</v>
      </c>
      <c r="C215" s="205">
        <v>2009</v>
      </c>
      <c r="D215" s="205" t="s">
        <v>3104</v>
      </c>
      <c r="E215" s="344" t="s">
        <v>1042</v>
      </c>
      <c r="F215" s="202">
        <v>0</v>
      </c>
      <c r="G215" s="203">
        <v>0</v>
      </c>
      <c r="H215" s="203">
        <v>2465.1486</v>
      </c>
      <c r="I215" s="203">
        <v>139240.42869999999</v>
      </c>
      <c r="J215" s="203">
        <v>224002.600615</v>
      </c>
      <c r="K215" s="203">
        <v>306119.430529</v>
      </c>
      <c r="L215" s="203">
        <v>325536.23099999997</v>
      </c>
      <c r="M215" s="203">
        <v>325536.23099999997</v>
      </c>
      <c r="N215" s="203">
        <v>325536.23099999997</v>
      </c>
      <c r="O215" s="203">
        <v>326206.21799999999</v>
      </c>
      <c r="P215" s="203">
        <v>325536.23099999997</v>
      </c>
      <c r="Q215" s="203">
        <v>325536.23099999997</v>
      </c>
      <c r="R215" s="203">
        <v>325536.23099999997</v>
      </c>
      <c r="S215" s="203">
        <v>326206.21799999999</v>
      </c>
      <c r="T215" s="203">
        <v>325536.23099999997</v>
      </c>
      <c r="U215" s="203">
        <v>325536.23099999997</v>
      </c>
      <c r="V215" s="203">
        <v>325536.23099999997</v>
      </c>
      <c r="W215" s="203">
        <v>326206.21799999999</v>
      </c>
      <c r="X215" s="203">
        <v>325536.23099999997</v>
      </c>
      <c r="Y215" s="203">
        <v>325536.23099999997</v>
      </c>
      <c r="Z215" s="638" t="s">
        <v>2783</v>
      </c>
      <c r="AA215" s="638" t="s">
        <v>2739</v>
      </c>
      <c r="AB215" s="207" t="s">
        <v>23</v>
      </c>
      <c r="AC215" s="207" t="s">
        <v>151</v>
      </c>
      <c r="AD215" s="207" t="s">
        <v>1208</v>
      </c>
      <c r="AE215" s="207" t="s">
        <v>111</v>
      </c>
      <c r="AF215" s="207" t="s">
        <v>1282</v>
      </c>
      <c r="AG215" s="207" t="s">
        <v>1209</v>
      </c>
      <c r="AH215" s="208">
        <v>39931</v>
      </c>
      <c r="AI215" s="328" t="s">
        <v>871</v>
      </c>
      <c r="AJ215" s="209">
        <v>8390000</v>
      </c>
      <c r="AK215" s="209">
        <v>126.10</v>
      </c>
      <c r="AL215" s="386"/>
    </row>
    <row r="216" spans="2:38" ht="12.75" customHeight="1" outlineLevel="1">
      <c r="B216" s="205" t="s">
        <v>657</v>
      </c>
      <c r="C216" s="205">
        <v>2009</v>
      </c>
      <c r="D216" s="205" t="s">
        <v>3101</v>
      </c>
      <c r="E216" s="344" t="s">
        <v>1039</v>
      </c>
      <c r="F216" s="202">
        <v>950397</v>
      </c>
      <c r="G216" s="203">
        <v>49603</v>
      </c>
      <c r="H216" s="203">
        <v>0</v>
      </c>
      <c r="I216" s="203">
        <v>0</v>
      </c>
      <c r="J216" s="203">
        <v>0</v>
      </c>
      <c r="K216" s="203">
        <v>0</v>
      </c>
      <c r="L216" s="203">
        <v>0</v>
      </c>
      <c r="M216" s="203">
        <v>0</v>
      </c>
      <c r="N216" s="203">
        <v>0</v>
      </c>
      <c r="O216" s="203">
        <v>0</v>
      </c>
      <c r="P216" s="203">
        <v>0</v>
      </c>
      <c r="Q216" s="203">
        <v>0</v>
      </c>
      <c r="R216" s="203">
        <v>0</v>
      </c>
      <c r="S216" s="203">
        <v>0</v>
      </c>
      <c r="T216" s="203">
        <v>0</v>
      </c>
      <c r="U216" s="203">
        <v>0</v>
      </c>
      <c r="V216" s="203">
        <v>0</v>
      </c>
      <c r="W216" s="203">
        <v>0</v>
      </c>
      <c r="X216" s="203">
        <v>0</v>
      </c>
      <c r="Y216" s="203">
        <v>0</v>
      </c>
      <c r="Z216" s="638" t="s">
        <v>2738</v>
      </c>
      <c r="AA216" s="638" t="s">
        <v>2740</v>
      </c>
      <c r="AB216" s="207" t="s">
        <v>11</v>
      </c>
      <c r="AC216" s="207" t="s">
        <v>151</v>
      </c>
      <c r="AD216" s="207" t="s">
        <v>1307</v>
      </c>
      <c r="AE216" s="207" t="s">
        <v>111</v>
      </c>
      <c r="AF216" s="207" t="s">
        <v>1269</v>
      </c>
      <c r="AG216" s="207" t="s">
        <v>1280</v>
      </c>
      <c r="AH216" s="208">
        <v>39913</v>
      </c>
      <c r="AI216" s="328" t="s">
        <v>871</v>
      </c>
      <c r="AJ216" s="328" t="s">
        <v>871</v>
      </c>
      <c r="AK216" s="209">
        <v>385</v>
      </c>
      <c r="AL216" s="386"/>
    </row>
    <row r="217" spans="2:38" ht="12.75" customHeight="1" outlineLevel="1">
      <c r="B217" s="205" t="s">
        <v>664</v>
      </c>
      <c r="C217" s="205">
        <v>2009</v>
      </c>
      <c r="D217" s="205" t="s">
        <v>3108</v>
      </c>
      <c r="E217" s="344" t="s">
        <v>2886</v>
      </c>
      <c r="F217" s="202">
        <v>58290</v>
      </c>
      <c r="G217" s="203">
        <v>0</v>
      </c>
      <c r="H217" s="203">
        <v>0</v>
      </c>
      <c r="I217" s="203">
        <v>0</v>
      </c>
      <c r="J217" s="203">
        <v>0</v>
      </c>
      <c r="K217" s="203">
        <v>0</v>
      </c>
      <c r="L217" s="203">
        <v>0</v>
      </c>
      <c r="M217" s="203">
        <v>0</v>
      </c>
      <c r="N217" s="203">
        <v>0</v>
      </c>
      <c r="O217" s="203">
        <v>0</v>
      </c>
      <c r="P217" s="203">
        <v>0</v>
      </c>
      <c r="Q217" s="203">
        <v>0</v>
      </c>
      <c r="R217" s="203">
        <v>0</v>
      </c>
      <c r="S217" s="203">
        <v>0</v>
      </c>
      <c r="T217" s="203">
        <v>0</v>
      </c>
      <c r="U217" s="203">
        <v>0</v>
      </c>
      <c r="V217" s="203">
        <v>0</v>
      </c>
      <c r="W217" s="203">
        <v>0</v>
      </c>
      <c r="X217" s="203">
        <v>0</v>
      </c>
      <c r="Y217" s="203">
        <v>0</v>
      </c>
      <c r="Z217" s="638" t="s">
        <v>2738</v>
      </c>
      <c r="AA217" s="638" t="s">
        <v>2740</v>
      </c>
      <c r="AB217" s="207" t="s">
        <v>11</v>
      </c>
      <c r="AC217" s="207" t="s">
        <v>151</v>
      </c>
      <c r="AD217" s="207" t="s">
        <v>1307</v>
      </c>
      <c r="AE217" s="207" t="s">
        <v>111</v>
      </c>
      <c r="AF217" s="207" t="s">
        <v>1284</v>
      </c>
      <c r="AG217" s="207" t="s">
        <v>1280</v>
      </c>
      <c r="AH217" s="208">
        <v>39955</v>
      </c>
      <c r="AI217" s="328" t="s">
        <v>871</v>
      </c>
      <c r="AJ217" s="328" t="s">
        <v>871</v>
      </c>
      <c r="AK217" s="209">
        <v>20</v>
      </c>
      <c r="AL217" s="386"/>
    </row>
    <row r="218" spans="2:38" ht="12.75" customHeight="1" outlineLevel="1">
      <c r="B218" s="205" t="s">
        <v>662</v>
      </c>
      <c r="C218" s="205">
        <v>2009</v>
      </c>
      <c r="D218" s="205" t="s">
        <v>3106</v>
      </c>
      <c r="E218" s="344" t="s">
        <v>1043</v>
      </c>
      <c r="F218" s="202">
        <v>0</v>
      </c>
      <c r="G218" s="203">
        <v>0</v>
      </c>
      <c r="H218" s="203">
        <v>354745.37425400008</v>
      </c>
      <c r="I218" s="203">
        <v>575589.16756700003</v>
      </c>
      <c r="J218" s="203">
        <v>621332.14599999995</v>
      </c>
      <c r="K218" s="203">
        <v>646809.64658700011</v>
      </c>
      <c r="L218" s="203">
        <v>649355.00599999994</v>
      </c>
      <c r="M218" s="203">
        <v>646108.23699999996</v>
      </c>
      <c r="N218" s="203">
        <v>642877.68599999999</v>
      </c>
      <c r="O218" s="203">
        <v>641021.48199999996</v>
      </c>
      <c r="P218" s="203">
        <v>636464.98100000003</v>
      </c>
      <c r="Q218" s="203">
        <v>633282.65200000012</v>
      </c>
      <c r="R218" s="203">
        <v>630116.27599999995</v>
      </c>
      <c r="S218" s="203">
        <v>628296.9040000001</v>
      </c>
      <c r="T218" s="203">
        <v>623830.85499999998</v>
      </c>
      <c r="U218" s="203">
        <v>620711.70900000003</v>
      </c>
      <c r="V218" s="203">
        <v>617608.14800000004</v>
      </c>
      <c r="W218" s="203">
        <v>615824.88800000004</v>
      </c>
      <c r="X218" s="203">
        <v>611447.5120000001</v>
      </c>
      <c r="Y218" s="203">
        <v>608390.27400000009</v>
      </c>
      <c r="Z218" s="638" t="s">
        <v>2783</v>
      </c>
      <c r="AA218" s="638" t="s">
        <v>2739</v>
      </c>
      <c r="AB218" s="207" t="s">
        <v>24</v>
      </c>
      <c r="AC218" s="207" t="s">
        <v>151</v>
      </c>
      <c r="AD218" s="207" t="s">
        <v>1208</v>
      </c>
      <c r="AE218" s="207" t="s">
        <v>111</v>
      </c>
      <c r="AF218" s="207" t="s">
        <v>1283</v>
      </c>
      <c r="AG218" s="207" t="s">
        <v>1209</v>
      </c>
      <c r="AH218" s="208">
        <v>39941</v>
      </c>
      <c r="AI218" s="328" t="s">
        <v>871</v>
      </c>
      <c r="AJ218" s="209">
        <v>15521100</v>
      </c>
      <c r="AK218" s="209">
        <v>241.50</v>
      </c>
      <c r="AL218" s="386"/>
    </row>
    <row r="219" spans="2:38" ht="12.75" customHeight="1" outlineLevel="1">
      <c r="B219" s="205" t="s">
        <v>661</v>
      </c>
      <c r="C219" s="205">
        <v>2009</v>
      </c>
      <c r="D219" s="205" t="s">
        <v>3105</v>
      </c>
      <c r="E219" s="344" t="s">
        <v>2884</v>
      </c>
      <c r="F219" s="202">
        <v>126970.17266700002</v>
      </c>
      <c r="G219" s="203">
        <v>91601.53</v>
      </c>
      <c r="H219" s="203">
        <v>57814.351479999998</v>
      </c>
      <c r="I219" s="203">
        <v>46272.235000000001</v>
      </c>
      <c r="J219" s="203">
        <v>54022.972999999998</v>
      </c>
      <c r="K219" s="203">
        <v>132113.9111</v>
      </c>
      <c r="L219" s="203">
        <v>113960.24900000001</v>
      </c>
      <c r="M219" s="203">
        <v>109978.44899999999</v>
      </c>
      <c r="N219" s="203">
        <v>108961.96300000002</v>
      </c>
      <c r="O219" s="203">
        <v>64367.446000000004</v>
      </c>
      <c r="P219" s="203">
        <v>0</v>
      </c>
      <c r="Q219" s="203">
        <v>0</v>
      </c>
      <c r="R219" s="203">
        <v>0</v>
      </c>
      <c r="S219" s="203">
        <v>0</v>
      </c>
      <c r="T219" s="203">
        <v>0</v>
      </c>
      <c r="U219" s="203">
        <v>0</v>
      </c>
      <c r="V219" s="203">
        <v>0</v>
      </c>
      <c r="W219" s="203">
        <v>0</v>
      </c>
      <c r="X219" s="203">
        <v>0</v>
      </c>
      <c r="Y219" s="203">
        <v>0</v>
      </c>
      <c r="Z219" s="638" t="s">
        <v>2783</v>
      </c>
      <c r="AA219" s="638" t="s">
        <v>2739</v>
      </c>
      <c r="AB219" s="207" t="s">
        <v>10</v>
      </c>
      <c r="AC219" s="207" t="s">
        <v>151</v>
      </c>
      <c r="AD219" s="207" t="s">
        <v>1208</v>
      </c>
      <c r="AE219" s="207" t="s">
        <v>111</v>
      </c>
      <c r="AF219" s="207" t="s">
        <v>1269</v>
      </c>
      <c r="AG219" s="207" t="s">
        <v>1209</v>
      </c>
      <c r="AH219" s="208">
        <v>39931</v>
      </c>
      <c r="AI219" s="328" t="s">
        <v>871</v>
      </c>
      <c r="AJ219" s="209">
        <v>1060000</v>
      </c>
      <c r="AK219" s="209">
        <v>23</v>
      </c>
      <c r="AL219" s="386"/>
    </row>
    <row r="220" spans="2:38" ht="12.75" customHeight="1" outlineLevel="1">
      <c r="B220" s="205" t="s">
        <v>658</v>
      </c>
      <c r="C220" s="205">
        <v>2009</v>
      </c>
      <c r="D220" s="205" t="s">
        <v>3102</v>
      </c>
      <c r="E220" s="344" t="s">
        <v>1040</v>
      </c>
      <c r="F220" s="202">
        <v>179506.66717100001</v>
      </c>
      <c r="G220" s="203">
        <v>183382.481</v>
      </c>
      <c r="H220" s="203">
        <v>190035.63500000001</v>
      </c>
      <c r="I220" s="203">
        <v>187577.13799999998</v>
      </c>
      <c r="J220" s="203">
        <v>191140.264</v>
      </c>
      <c r="K220" s="203">
        <v>190983.30570000003</v>
      </c>
      <c r="L220" s="203">
        <v>184173.62</v>
      </c>
      <c r="M220" s="203">
        <v>184173.62</v>
      </c>
      <c r="N220" s="203">
        <v>184173.62</v>
      </c>
      <c r="O220" s="203">
        <v>32252.033999999996</v>
      </c>
      <c r="P220" s="203">
        <v>0</v>
      </c>
      <c r="Q220" s="203">
        <v>0</v>
      </c>
      <c r="R220" s="203">
        <v>0</v>
      </c>
      <c r="S220" s="203">
        <v>0</v>
      </c>
      <c r="T220" s="203">
        <v>0</v>
      </c>
      <c r="U220" s="203">
        <v>0</v>
      </c>
      <c r="V220" s="203">
        <v>0</v>
      </c>
      <c r="W220" s="203">
        <v>0</v>
      </c>
      <c r="X220" s="203">
        <v>0</v>
      </c>
      <c r="Y220" s="203">
        <v>0</v>
      </c>
      <c r="Z220" s="638" t="s">
        <v>2783</v>
      </c>
      <c r="AA220" s="638" t="s">
        <v>2739</v>
      </c>
      <c r="AB220" s="207" t="s">
        <v>8</v>
      </c>
      <c r="AC220" s="207" t="s">
        <v>151</v>
      </c>
      <c r="AD220" s="207" t="s">
        <v>1208</v>
      </c>
      <c r="AE220" s="207" t="s">
        <v>111</v>
      </c>
      <c r="AF220" s="207" t="s">
        <v>1281</v>
      </c>
      <c r="AG220" s="207" t="s">
        <v>1209</v>
      </c>
      <c r="AH220" s="208">
        <v>39926</v>
      </c>
      <c r="AI220" s="328" t="s">
        <v>871</v>
      </c>
      <c r="AJ220" s="209">
        <v>1752000</v>
      </c>
      <c r="AK220" s="209">
        <v>25</v>
      </c>
      <c r="AL220" s="386"/>
    </row>
    <row r="221" spans="2:38" ht="12.75" customHeight="1" outlineLevel="1">
      <c r="B221" s="205" t="s">
        <v>665</v>
      </c>
      <c r="C221" s="205">
        <v>2009</v>
      </c>
      <c r="D221" s="205" t="s">
        <v>3109</v>
      </c>
      <c r="E221" s="344" t="s">
        <v>2887</v>
      </c>
      <c r="F221" s="202">
        <v>17.18</v>
      </c>
      <c r="G221" s="203">
        <v>24.806000000000001</v>
      </c>
      <c r="H221" s="203">
        <v>1.829</v>
      </c>
      <c r="I221" s="203">
        <v>0.89300000000000002</v>
      </c>
      <c r="J221" s="203">
        <v>0.83799999999999997</v>
      </c>
      <c r="K221" s="203">
        <v>3748.8330000000001</v>
      </c>
      <c r="L221" s="203">
        <v>5584.9960000000001</v>
      </c>
      <c r="M221" s="203">
        <v>5584.9960000000001</v>
      </c>
      <c r="N221" s="203">
        <v>5584.9960000000001</v>
      </c>
      <c r="O221" s="203">
        <v>5600.2980000000007</v>
      </c>
      <c r="P221" s="203">
        <v>5584.9960000000001</v>
      </c>
      <c r="Q221" s="203">
        <v>5584.9960000000001</v>
      </c>
      <c r="R221" s="203">
        <v>5584.9960000000001</v>
      </c>
      <c r="S221" s="203">
        <v>5600.2980000000007</v>
      </c>
      <c r="T221" s="203">
        <v>5584.9960000000001</v>
      </c>
      <c r="U221" s="203">
        <v>2555.3270000000002</v>
      </c>
      <c r="V221" s="203">
        <v>0</v>
      </c>
      <c r="W221" s="203">
        <v>0</v>
      </c>
      <c r="X221" s="203">
        <v>0</v>
      </c>
      <c r="Y221" s="203">
        <v>0</v>
      </c>
      <c r="Z221" s="638" t="s">
        <v>2737</v>
      </c>
      <c r="AA221" s="638" t="s">
        <v>2739</v>
      </c>
      <c r="AB221" s="207" t="s">
        <v>8</v>
      </c>
      <c r="AC221" s="207" t="s">
        <v>151</v>
      </c>
      <c r="AD221" s="207" t="s">
        <v>1208</v>
      </c>
      <c r="AE221" s="207" t="s">
        <v>111</v>
      </c>
      <c r="AF221" s="207" t="s">
        <v>1244</v>
      </c>
      <c r="AG221" s="207" t="s">
        <v>1209</v>
      </c>
      <c r="AH221" s="208">
        <v>39960</v>
      </c>
      <c r="AI221" s="328" t="s">
        <v>871</v>
      </c>
      <c r="AJ221" s="209">
        <v>83000</v>
      </c>
      <c r="AK221" s="209">
        <v>0.75</v>
      </c>
      <c r="AL221" s="386"/>
    </row>
    <row r="222" spans="2:38" ht="12.75" customHeight="1" outlineLevel="1">
      <c r="B222" s="205" t="s">
        <v>666</v>
      </c>
      <c r="C222" s="205">
        <v>2009</v>
      </c>
      <c r="D222" s="205" t="s">
        <v>3110</v>
      </c>
      <c r="E222" s="344" t="s">
        <v>2816</v>
      </c>
      <c r="F222" s="202">
        <v>2129.5259999999998</v>
      </c>
      <c r="G222" s="203">
        <v>1614.5920000000001</v>
      </c>
      <c r="H222" s="203">
        <v>1587.2919999999999</v>
      </c>
      <c r="I222" s="203">
        <v>1370.4680000000001</v>
      </c>
      <c r="J222" s="203">
        <v>1127.8490000000002</v>
      </c>
      <c r="K222" s="203">
        <v>1502.1769999999999</v>
      </c>
      <c r="L222" s="203">
        <v>1315.999</v>
      </c>
      <c r="M222" s="203">
        <v>1315.999</v>
      </c>
      <c r="N222" s="203">
        <v>1315.999</v>
      </c>
      <c r="O222" s="203">
        <v>1319.605</v>
      </c>
      <c r="P222" s="203">
        <v>1315.999</v>
      </c>
      <c r="Q222" s="203">
        <v>1315.999</v>
      </c>
      <c r="R222" s="203">
        <v>1315.999</v>
      </c>
      <c r="S222" s="203">
        <v>1005.9280000000001</v>
      </c>
      <c r="T222" s="203">
        <v>0</v>
      </c>
      <c r="U222" s="203">
        <v>0</v>
      </c>
      <c r="V222" s="203">
        <v>0</v>
      </c>
      <c r="W222" s="203">
        <v>0</v>
      </c>
      <c r="X222" s="203">
        <v>0</v>
      </c>
      <c r="Y222" s="203">
        <v>0</v>
      </c>
      <c r="Z222" s="638" t="s">
        <v>2737</v>
      </c>
      <c r="AA222" s="638" t="s">
        <v>2739</v>
      </c>
      <c r="AB222" s="207" t="s">
        <v>10</v>
      </c>
      <c r="AC222" s="207" t="s">
        <v>151</v>
      </c>
      <c r="AD222" s="207" t="s">
        <v>1208</v>
      </c>
      <c r="AE222" s="207" t="s">
        <v>111</v>
      </c>
      <c r="AF222" s="207" t="s">
        <v>1285</v>
      </c>
      <c r="AG222" s="207" t="s">
        <v>1209</v>
      </c>
      <c r="AH222" s="208">
        <v>39961</v>
      </c>
      <c r="AI222" s="328" t="s">
        <v>871</v>
      </c>
      <c r="AJ222" s="209">
        <v>19000</v>
      </c>
      <c r="AK222" s="209">
        <v>0.50</v>
      </c>
      <c r="AL222" s="386"/>
    </row>
    <row r="223" spans="2:38" ht="12.75" customHeight="1" outlineLevel="1">
      <c r="B223" s="205" t="s">
        <v>668</v>
      </c>
      <c r="C223" s="205">
        <v>2009</v>
      </c>
      <c r="D223" s="205" t="s">
        <v>3112</v>
      </c>
      <c r="E223" s="344" t="s">
        <v>2888</v>
      </c>
      <c r="F223" s="202">
        <v>108241.62883</v>
      </c>
      <c r="G223" s="203">
        <v>106142.31524099999</v>
      </c>
      <c r="H223" s="203">
        <v>105245.47</v>
      </c>
      <c r="I223" s="203">
        <v>103458.66800000001</v>
      </c>
      <c r="J223" s="203">
        <v>101936.450872</v>
      </c>
      <c r="K223" s="203">
        <v>103451.866534</v>
      </c>
      <c r="L223" s="203">
        <v>101988.41900000001</v>
      </c>
      <c r="M223" s="203">
        <v>101172.51499999999</v>
      </c>
      <c r="N223" s="203">
        <v>100363.13500000001</v>
      </c>
      <c r="O223" s="203">
        <v>99796.775000000009</v>
      </c>
      <c r="P223" s="203">
        <v>98763.745999999999</v>
      </c>
      <c r="Q223" s="203">
        <v>97973.629000000015</v>
      </c>
      <c r="R223" s="203">
        <v>97189.839000000007</v>
      </c>
      <c r="S223" s="203">
        <v>96641.383000000002</v>
      </c>
      <c r="T223" s="203">
        <v>95641.021999999997</v>
      </c>
      <c r="U223" s="203">
        <v>94875.893999999986</v>
      </c>
      <c r="V223" s="203">
        <v>94116.884000000005</v>
      </c>
      <c r="W223" s="203">
        <v>93585.77</v>
      </c>
      <c r="X223" s="203">
        <v>92617.031999999992</v>
      </c>
      <c r="Y223" s="203">
        <v>91876.09599999999</v>
      </c>
      <c r="Z223" s="638" t="s">
        <v>2783</v>
      </c>
      <c r="AA223" s="638" t="s">
        <v>2739</v>
      </c>
      <c r="AB223" s="207" t="s">
        <v>24</v>
      </c>
      <c r="AC223" s="207" t="s">
        <v>151</v>
      </c>
      <c r="AD223" s="207" t="s">
        <v>1208</v>
      </c>
      <c r="AE223" s="207" t="s">
        <v>111</v>
      </c>
      <c r="AF223" s="207" t="s">
        <v>1277</v>
      </c>
      <c r="AG223" s="207" t="s">
        <v>1278</v>
      </c>
      <c r="AH223" s="208">
        <v>39986</v>
      </c>
      <c r="AI223" s="328" t="s">
        <v>871</v>
      </c>
      <c r="AJ223" s="209">
        <v>2011000</v>
      </c>
      <c r="AK223" s="209">
        <v>48</v>
      </c>
      <c r="AL223" s="386"/>
    </row>
    <row r="224" spans="2:38" ht="12.75" customHeight="1" outlineLevel="1">
      <c r="B224" s="205" t="s">
        <v>669</v>
      </c>
      <c r="C224" s="205">
        <v>2009</v>
      </c>
      <c r="D224" s="205" t="s">
        <v>3113</v>
      </c>
      <c r="E224" s="344" t="s">
        <v>1045</v>
      </c>
      <c r="F224" s="202">
        <v>290970.36268999998</v>
      </c>
      <c r="G224" s="203">
        <v>262872.34594999999</v>
      </c>
      <c r="H224" s="203">
        <v>245523.63182999997</v>
      </c>
      <c r="I224" s="203">
        <v>262467.70047999994</v>
      </c>
      <c r="J224" s="203">
        <v>237043.38200000001</v>
      </c>
      <c r="K224" s="203">
        <v>265534.05167198234</v>
      </c>
      <c r="L224" s="203">
        <v>264931.04900000006</v>
      </c>
      <c r="M224" s="203">
        <v>264931.04900000006</v>
      </c>
      <c r="N224" s="203">
        <v>264931.04900000006</v>
      </c>
      <c r="O224" s="203">
        <v>264931.04900000006</v>
      </c>
      <c r="P224" s="203">
        <v>264931.04900000006</v>
      </c>
      <c r="Q224" s="203">
        <v>264931.04900000006</v>
      </c>
      <c r="R224" s="203">
        <v>264931.04900000006</v>
      </c>
      <c r="S224" s="203">
        <v>264931.04900000006</v>
      </c>
      <c r="T224" s="203">
        <v>264931.04900000006</v>
      </c>
      <c r="U224" s="203">
        <v>0</v>
      </c>
      <c r="V224" s="203">
        <v>0</v>
      </c>
      <c r="W224" s="203">
        <v>0</v>
      </c>
      <c r="X224" s="203">
        <v>0</v>
      </c>
      <c r="Y224" s="203">
        <v>0</v>
      </c>
      <c r="Z224" s="638" t="s">
        <v>2783</v>
      </c>
      <c r="AA224" s="638" t="s">
        <v>2739</v>
      </c>
      <c r="AB224" s="207" t="s">
        <v>11</v>
      </c>
      <c r="AC224" s="207" t="s">
        <v>151</v>
      </c>
      <c r="AD224" s="207" t="s">
        <v>1208</v>
      </c>
      <c r="AE224" s="207" t="s">
        <v>111</v>
      </c>
      <c r="AF224" s="207" t="s">
        <v>1287</v>
      </c>
      <c r="AG224" s="207" t="s">
        <v>1280</v>
      </c>
      <c r="AH224" s="208">
        <v>40042</v>
      </c>
      <c r="AI224" s="328" t="s">
        <v>871</v>
      </c>
      <c r="AJ224" s="209">
        <v>4155000</v>
      </c>
      <c r="AK224" s="209">
        <v>90</v>
      </c>
      <c r="AL224" s="386"/>
    </row>
    <row r="225" spans="2:38" ht="12.75" customHeight="1" outlineLevel="1">
      <c r="B225" s="205" t="s">
        <v>670</v>
      </c>
      <c r="C225" s="205">
        <v>2009</v>
      </c>
      <c r="D225" s="205" t="s">
        <v>3114</v>
      </c>
      <c r="E225" s="344" t="s">
        <v>1046</v>
      </c>
      <c r="F225" s="202">
        <v>200</v>
      </c>
      <c r="G225" s="203">
        <v>445493.76799999998</v>
      </c>
      <c r="H225" s="203">
        <v>687162.51899999997</v>
      </c>
      <c r="I225" s="203">
        <v>741392.90</v>
      </c>
      <c r="J225" s="203">
        <v>739734.08199999994</v>
      </c>
      <c r="K225" s="203">
        <v>732776.10270100005</v>
      </c>
      <c r="L225" s="203">
        <v>721642.29599999997</v>
      </c>
      <c r="M225" s="203">
        <v>718034.0610000001</v>
      </c>
      <c r="N225" s="203">
        <v>714443.89399999985</v>
      </c>
      <c r="O225" s="203">
        <v>712555.61699999997</v>
      </c>
      <c r="P225" s="203">
        <v>707317.38400000008</v>
      </c>
      <c r="Q225" s="203">
        <v>703780.77499999991</v>
      </c>
      <c r="R225" s="203">
        <v>700261.90799999994</v>
      </c>
      <c r="S225" s="203">
        <v>698411.06700000004</v>
      </c>
      <c r="T225" s="203">
        <v>693276.772</v>
      </c>
      <c r="U225" s="203">
        <v>689810.3559999998</v>
      </c>
      <c r="V225" s="203">
        <v>686361.26899999997</v>
      </c>
      <c r="W225" s="203">
        <v>684547.18700000003</v>
      </c>
      <c r="X225" s="203">
        <v>679514.85200000007</v>
      </c>
      <c r="Y225" s="203">
        <v>676117.32699999993</v>
      </c>
      <c r="Z225" s="638" t="s">
        <v>2783</v>
      </c>
      <c r="AA225" s="638" t="s">
        <v>2739</v>
      </c>
      <c r="AB225" s="207" t="s">
        <v>24</v>
      </c>
      <c r="AC225" s="207" t="s">
        <v>151</v>
      </c>
      <c r="AD225" s="207" t="s">
        <v>1208</v>
      </c>
      <c r="AE225" s="207" t="s">
        <v>111</v>
      </c>
      <c r="AF225" s="207" t="s">
        <v>1288</v>
      </c>
      <c r="AG225" s="207" t="s">
        <v>1289</v>
      </c>
      <c r="AH225" s="208">
        <v>40064</v>
      </c>
      <c r="AI225" s="328" t="s">
        <v>871</v>
      </c>
      <c r="AJ225" s="209">
        <v>17213000</v>
      </c>
      <c r="AK225" s="209">
        <v>290</v>
      </c>
      <c r="AL225" s="386"/>
    </row>
    <row r="226" spans="2:38" ht="12.75" customHeight="1" outlineLevel="1">
      <c r="B226" s="205" t="s">
        <v>671</v>
      </c>
      <c r="C226" s="205">
        <v>2009</v>
      </c>
      <c r="D226" s="205" t="s">
        <v>3115</v>
      </c>
      <c r="E226" s="344" t="s">
        <v>2889</v>
      </c>
      <c r="F226" s="202">
        <v>655200</v>
      </c>
      <c r="G226" s="203">
        <v>657600</v>
      </c>
      <c r="H226" s="203">
        <v>0</v>
      </c>
      <c r="I226" s="203">
        <v>0</v>
      </c>
      <c r="J226" s="203">
        <v>0</v>
      </c>
      <c r="K226" s="203">
        <v>0</v>
      </c>
      <c r="L226" s="203">
        <v>0</v>
      </c>
      <c r="M226" s="203">
        <v>0</v>
      </c>
      <c r="N226" s="203">
        <v>0</v>
      </c>
      <c r="O226" s="203">
        <v>0</v>
      </c>
      <c r="P226" s="203">
        <v>0</v>
      </c>
      <c r="Q226" s="203">
        <v>0</v>
      </c>
      <c r="R226" s="203">
        <v>0</v>
      </c>
      <c r="S226" s="203">
        <v>0</v>
      </c>
      <c r="T226" s="203">
        <v>0</v>
      </c>
      <c r="U226" s="203">
        <v>0</v>
      </c>
      <c r="V226" s="203">
        <v>0</v>
      </c>
      <c r="W226" s="203">
        <v>0</v>
      </c>
      <c r="X226" s="203">
        <v>0</v>
      </c>
      <c r="Y226" s="203">
        <v>0</v>
      </c>
      <c r="Z226" s="638" t="s">
        <v>2738</v>
      </c>
      <c r="AA226" s="638" t="s">
        <v>2740</v>
      </c>
      <c r="AB226" s="207" t="s">
        <v>11</v>
      </c>
      <c r="AC226" s="207" t="s">
        <v>151</v>
      </c>
      <c r="AD226" s="207" t="s">
        <v>40</v>
      </c>
      <c r="AE226" s="207" t="s">
        <v>111</v>
      </c>
      <c r="AF226" s="207" t="s">
        <v>1269</v>
      </c>
      <c r="AG226" s="207" t="s">
        <v>1290</v>
      </c>
      <c r="AH226" s="208">
        <v>40071</v>
      </c>
      <c r="AI226" s="328" t="s">
        <v>871</v>
      </c>
      <c r="AJ226" s="328" t="s">
        <v>871</v>
      </c>
      <c r="AK226" s="209">
        <v>100</v>
      </c>
      <c r="AL226" s="386"/>
    </row>
    <row r="227" spans="2:38" ht="12.75" customHeight="1" outlineLevel="1">
      <c r="B227" s="205" t="s">
        <v>672</v>
      </c>
      <c r="C227" s="205">
        <v>2009</v>
      </c>
      <c r="D227" s="205" t="s">
        <v>3116</v>
      </c>
      <c r="E227" s="344" t="s">
        <v>1047</v>
      </c>
      <c r="F227" s="202">
        <v>0</v>
      </c>
      <c r="G227" s="203">
        <v>0</v>
      </c>
      <c r="H227" s="203">
        <v>13563.9206</v>
      </c>
      <c r="I227" s="203">
        <v>578357.10903300007</v>
      </c>
      <c r="J227" s="203">
        <v>619953.44200000004</v>
      </c>
      <c r="K227" s="203">
        <v>562570.21215400007</v>
      </c>
      <c r="L227" s="203">
        <v>524000.00199999998</v>
      </c>
      <c r="M227" s="203">
        <v>524000.00199999998</v>
      </c>
      <c r="N227" s="203">
        <v>524000.00199999998</v>
      </c>
      <c r="O227" s="203">
        <v>524736.00900000008</v>
      </c>
      <c r="P227" s="203">
        <v>524000.00199999998</v>
      </c>
      <c r="Q227" s="203">
        <v>524000.00199999998</v>
      </c>
      <c r="R227" s="203">
        <v>524000.00199999998</v>
      </c>
      <c r="S227" s="203">
        <v>524736.00900000008</v>
      </c>
      <c r="T227" s="203">
        <v>524000.00199999998</v>
      </c>
      <c r="U227" s="203">
        <v>524000.00199999998</v>
      </c>
      <c r="V227" s="203">
        <v>524000.00199999998</v>
      </c>
      <c r="W227" s="203">
        <v>524736.00900000008</v>
      </c>
      <c r="X227" s="203">
        <v>524000.00199999998</v>
      </c>
      <c r="Y227" s="203">
        <v>524000.00199999998</v>
      </c>
      <c r="Z227" s="638" t="s">
        <v>2783</v>
      </c>
      <c r="AA227" s="638" t="s">
        <v>2739</v>
      </c>
      <c r="AB227" s="207" t="s">
        <v>23</v>
      </c>
      <c r="AC227" s="207" t="s">
        <v>151</v>
      </c>
      <c r="AD227" s="207" t="s">
        <v>1208</v>
      </c>
      <c r="AE227" s="207" t="s">
        <v>111</v>
      </c>
      <c r="AF227" s="207" t="s">
        <v>1291</v>
      </c>
      <c r="AG227" s="207" t="s">
        <v>1209</v>
      </c>
      <c r="AH227" s="208">
        <v>40084</v>
      </c>
      <c r="AI227" s="328" t="s">
        <v>871</v>
      </c>
      <c r="AJ227" s="209">
        <v>13100000</v>
      </c>
      <c r="AK227" s="209">
        <v>250</v>
      </c>
      <c r="AL227" s="386"/>
    </row>
    <row r="228" spans="2:38" ht="12.75" customHeight="1" outlineLevel="1">
      <c r="B228" s="205" t="s">
        <v>673</v>
      </c>
      <c r="C228" s="205">
        <v>2009</v>
      </c>
      <c r="D228" s="205" t="s">
        <v>3117</v>
      </c>
      <c r="E228" s="344" t="s">
        <v>2890</v>
      </c>
      <c r="F228" s="202">
        <v>2158292.37126406</v>
      </c>
      <c r="G228" s="203">
        <v>2188315.0002668104</v>
      </c>
      <c r="H228" s="203">
        <v>2136336.7999999998</v>
      </c>
      <c r="I228" s="203">
        <v>2139329</v>
      </c>
      <c r="J228" s="203">
        <v>3506438.03</v>
      </c>
      <c r="K228" s="203">
        <v>3574325.8570000003</v>
      </c>
      <c r="L228" s="203">
        <v>3678280.7270000004</v>
      </c>
      <c r="M228" s="203">
        <v>2163694.5100000002</v>
      </c>
      <c r="N228" s="203">
        <v>2163694.5100000002</v>
      </c>
      <c r="O228" s="203">
        <v>2169622.44</v>
      </c>
      <c r="P228" s="203">
        <v>2163694.5100000002</v>
      </c>
      <c r="Q228" s="203">
        <v>0</v>
      </c>
      <c r="R228" s="203">
        <v>0</v>
      </c>
      <c r="S228" s="203">
        <v>0</v>
      </c>
      <c r="T228" s="203">
        <v>0</v>
      </c>
      <c r="U228" s="203">
        <v>0</v>
      </c>
      <c r="V228" s="203">
        <v>0</v>
      </c>
      <c r="W228" s="203">
        <v>0</v>
      </c>
      <c r="X228" s="203">
        <v>0</v>
      </c>
      <c r="Y228" s="203">
        <v>0</v>
      </c>
      <c r="Z228" s="638" t="s">
        <v>2783</v>
      </c>
      <c r="AA228" s="638" t="s">
        <v>2739</v>
      </c>
      <c r="AB228" s="207" t="s">
        <v>9</v>
      </c>
      <c r="AC228" s="207" t="s">
        <v>151</v>
      </c>
      <c r="AD228" s="207" t="s">
        <v>1208</v>
      </c>
      <c r="AE228" s="207" t="s">
        <v>111</v>
      </c>
      <c r="AF228" s="207" t="s">
        <v>1269</v>
      </c>
      <c r="AG228" s="207" t="s">
        <v>1209</v>
      </c>
      <c r="AH228" s="208">
        <v>40086</v>
      </c>
      <c r="AI228" s="328" t="s">
        <v>871</v>
      </c>
      <c r="AJ228" s="209">
        <v>29331000</v>
      </c>
      <c r="AK228" s="209">
        <v>425</v>
      </c>
      <c r="AL228" s="386"/>
    </row>
    <row r="229" spans="2:38" ht="12.75" customHeight="1" outlineLevel="1">
      <c r="B229" s="205" t="s">
        <v>674</v>
      </c>
      <c r="C229" s="205">
        <v>2009</v>
      </c>
      <c r="D229" s="205" t="s">
        <v>3118</v>
      </c>
      <c r="E229" s="344" t="s">
        <v>2817</v>
      </c>
      <c r="F229" s="202">
        <v>7413.7228599999989</v>
      </c>
      <c r="G229" s="203">
        <v>3287.3217019999993</v>
      </c>
      <c r="H229" s="203">
        <v>2317.2236170000001</v>
      </c>
      <c r="I229" s="203">
        <v>2157.7450690000001</v>
      </c>
      <c r="J229" s="203">
        <v>1508.5817179999999</v>
      </c>
      <c r="K229" s="203">
        <v>6118.3078790000027</v>
      </c>
      <c r="L229" s="203">
        <v>3947.0029999999997</v>
      </c>
      <c r="M229" s="203">
        <v>3947.0029999999997</v>
      </c>
      <c r="N229" s="203">
        <v>3947.0029999999997</v>
      </c>
      <c r="O229" s="203">
        <v>1308.4579999999999</v>
      </c>
      <c r="P229" s="203">
        <v>0</v>
      </c>
      <c r="Q229" s="203">
        <v>0</v>
      </c>
      <c r="R229" s="203">
        <v>0</v>
      </c>
      <c r="S229" s="203">
        <v>0</v>
      </c>
      <c r="T229" s="203">
        <v>0</v>
      </c>
      <c r="U229" s="203">
        <v>0</v>
      </c>
      <c r="V229" s="203">
        <v>0</v>
      </c>
      <c r="W229" s="203">
        <v>0</v>
      </c>
      <c r="X229" s="203">
        <v>0</v>
      </c>
      <c r="Y229" s="203">
        <v>0</v>
      </c>
      <c r="Z229" s="638" t="s">
        <v>2737</v>
      </c>
      <c r="AA229" s="638" t="s">
        <v>2739</v>
      </c>
      <c r="AB229" s="207" t="s">
        <v>10</v>
      </c>
      <c r="AC229" s="207" t="s">
        <v>151</v>
      </c>
      <c r="AD229" s="207" t="s">
        <v>1208</v>
      </c>
      <c r="AE229" s="207" t="s">
        <v>111</v>
      </c>
      <c r="AF229" s="207" t="s">
        <v>1285</v>
      </c>
      <c r="AG229" s="207" t="s">
        <v>1209</v>
      </c>
      <c r="AH229" s="208">
        <v>40140</v>
      </c>
      <c r="AI229" s="328" t="s">
        <v>871</v>
      </c>
      <c r="AJ229" s="209">
        <v>39000</v>
      </c>
      <c r="AK229" s="209">
        <v>1.50</v>
      </c>
      <c r="AL229" s="386"/>
    </row>
    <row r="230" spans="2:38" ht="12.75" customHeight="1" outlineLevel="1">
      <c r="B230" s="205" t="s">
        <v>675</v>
      </c>
      <c r="C230" s="205">
        <v>2009</v>
      </c>
      <c r="D230" s="205" t="s">
        <v>3119</v>
      </c>
      <c r="E230" s="344" t="s">
        <v>1048</v>
      </c>
      <c r="F230" s="202">
        <v>0</v>
      </c>
      <c r="G230" s="203">
        <v>0</v>
      </c>
      <c r="H230" s="203">
        <v>12821.392</v>
      </c>
      <c r="I230" s="203">
        <v>305149.57800000004</v>
      </c>
      <c r="J230" s="203">
        <v>338824.08600000001</v>
      </c>
      <c r="K230" s="203">
        <v>335355.28922700003</v>
      </c>
      <c r="L230" s="203">
        <v>315360.00699999998</v>
      </c>
      <c r="M230" s="203">
        <v>315360.00699999998</v>
      </c>
      <c r="N230" s="203">
        <v>315360.00699999998</v>
      </c>
      <c r="O230" s="203">
        <v>316029.39100000006</v>
      </c>
      <c r="P230" s="203">
        <v>315360.00699999998</v>
      </c>
      <c r="Q230" s="203">
        <v>315360.00699999998</v>
      </c>
      <c r="R230" s="203">
        <v>315360.00699999998</v>
      </c>
      <c r="S230" s="203">
        <v>316029.39100000006</v>
      </c>
      <c r="T230" s="203">
        <v>315360.00699999998</v>
      </c>
      <c r="U230" s="203">
        <v>315360.00699999998</v>
      </c>
      <c r="V230" s="203">
        <v>315360.00699999998</v>
      </c>
      <c r="W230" s="203">
        <v>316029.39100000006</v>
      </c>
      <c r="X230" s="203">
        <v>315360.00699999998</v>
      </c>
      <c r="Y230" s="203">
        <v>315360.00699999998</v>
      </c>
      <c r="Z230" s="638" t="s">
        <v>2783</v>
      </c>
      <c r="AA230" s="638" t="s">
        <v>2739</v>
      </c>
      <c r="AB230" s="207" t="s">
        <v>8</v>
      </c>
      <c r="AC230" s="207" t="s">
        <v>151</v>
      </c>
      <c r="AD230" s="207" t="s">
        <v>1208</v>
      </c>
      <c r="AE230" s="207" t="s">
        <v>111</v>
      </c>
      <c r="AF230" s="207" t="s">
        <v>1292</v>
      </c>
      <c r="AG230" s="207" t="s">
        <v>1209</v>
      </c>
      <c r="AH230" s="208">
        <v>40155</v>
      </c>
      <c r="AI230" s="328" t="s">
        <v>871</v>
      </c>
      <c r="AJ230" s="209">
        <v>7884000</v>
      </c>
      <c r="AK230" s="209">
        <v>44.50</v>
      </c>
      <c r="AL230" s="386"/>
    </row>
    <row r="231" spans="2:38" ht="12.75" customHeight="1" outlineLevel="1">
      <c r="B231" s="205" t="s">
        <v>677</v>
      </c>
      <c r="C231" s="205">
        <v>2009</v>
      </c>
      <c r="D231" s="205" t="s">
        <v>3121</v>
      </c>
      <c r="E231" s="344" t="s">
        <v>2891</v>
      </c>
      <c r="F231" s="202">
        <v>4820.9410000000007</v>
      </c>
      <c r="G231" s="203">
        <v>4558.799</v>
      </c>
      <c r="H231" s="203">
        <v>4905.3289999999997</v>
      </c>
      <c r="I231" s="203">
        <v>4772.6379999999999</v>
      </c>
      <c r="J231" s="203">
        <v>4296.5020000000022</v>
      </c>
      <c r="K231" s="203">
        <v>5158.6280000000006</v>
      </c>
      <c r="L231" s="203">
        <v>5492.52</v>
      </c>
      <c r="M231" s="203">
        <v>5492.52</v>
      </c>
      <c r="N231" s="203">
        <v>5492.52</v>
      </c>
      <c r="O231" s="203">
        <v>0</v>
      </c>
      <c r="P231" s="203">
        <v>0</v>
      </c>
      <c r="Q231" s="203">
        <v>0</v>
      </c>
      <c r="R231" s="203">
        <v>0</v>
      </c>
      <c r="S231" s="203">
        <v>0</v>
      </c>
      <c r="T231" s="203">
        <v>0</v>
      </c>
      <c r="U231" s="203">
        <v>0</v>
      </c>
      <c r="V231" s="203">
        <v>0</v>
      </c>
      <c r="W231" s="203">
        <v>0</v>
      </c>
      <c r="X231" s="203">
        <v>0</v>
      </c>
      <c r="Y231" s="203">
        <v>0</v>
      </c>
      <c r="Z231" s="638" t="s">
        <v>2737</v>
      </c>
      <c r="AA231" s="638" t="s">
        <v>2739</v>
      </c>
      <c r="AB231" s="207" t="s">
        <v>10</v>
      </c>
      <c r="AC231" s="207" t="s">
        <v>151</v>
      </c>
      <c r="AD231" s="207" t="s">
        <v>1208</v>
      </c>
      <c r="AE231" s="207" t="s">
        <v>111</v>
      </c>
      <c r="AF231" s="207" t="s">
        <v>1294</v>
      </c>
      <c r="AG231" s="207" t="s">
        <v>1209</v>
      </c>
      <c r="AH231" s="208">
        <v>40165</v>
      </c>
      <c r="AI231" s="328" t="s">
        <v>871</v>
      </c>
      <c r="AJ231" s="209">
        <v>96000</v>
      </c>
      <c r="AK231" s="209">
        <v>1.1000000000000001</v>
      </c>
      <c r="AL231" s="386"/>
    </row>
    <row r="232" spans="2:38" ht="12.75" customHeight="1" outlineLevel="1">
      <c r="B232" s="205" t="s">
        <v>678</v>
      </c>
      <c r="C232" s="205">
        <v>2009</v>
      </c>
      <c r="D232" s="205" t="s">
        <v>3122</v>
      </c>
      <c r="E232" s="344" t="s">
        <v>2892</v>
      </c>
      <c r="F232" s="202">
        <v>2402.2380000000003</v>
      </c>
      <c r="G232" s="203">
        <v>2229.3720000000003</v>
      </c>
      <c r="H232" s="203">
        <v>2349.9259999999999</v>
      </c>
      <c r="I232" s="203">
        <v>2302.835</v>
      </c>
      <c r="J232" s="203">
        <v>2175.813000000001</v>
      </c>
      <c r="K232" s="203">
        <v>2436.6370000000002</v>
      </c>
      <c r="L232" s="203">
        <v>2496.60</v>
      </c>
      <c r="M232" s="203">
        <v>2496.60</v>
      </c>
      <c r="N232" s="203">
        <v>2496.60</v>
      </c>
      <c r="O232" s="203">
        <v>0</v>
      </c>
      <c r="P232" s="203">
        <v>0</v>
      </c>
      <c r="Q232" s="203">
        <v>0</v>
      </c>
      <c r="R232" s="203">
        <v>0</v>
      </c>
      <c r="S232" s="203">
        <v>0</v>
      </c>
      <c r="T232" s="203">
        <v>0</v>
      </c>
      <c r="U232" s="203">
        <v>0</v>
      </c>
      <c r="V232" s="203">
        <v>0</v>
      </c>
      <c r="W232" s="203">
        <v>0</v>
      </c>
      <c r="X232" s="203">
        <v>0</v>
      </c>
      <c r="Y232" s="203">
        <v>0</v>
      </c>
      <c r="Z232" s="638" t="s">
        <v>2737</v>
      </c>
      <c r="AA232" s="638" t="s">
        <v>2739</v>
      </c>
      <c r="AB232" s="207" t="s">
        <v>10</v>
      </c>
      <c r="AC232" s="207" t="s">
        <v>151</v>
      </c>
      <c r="AD232" s="207" t="s">
        <v>1208</v>
      </c>
      <c r="AE232" s="207" t="s">
        <v>111</v>
      </c>
      <c r="AF232" s="207" t="s">
        <v>1294</v>
      </c>
      <c r="AG232" s="207" t="s">
        <v>1209</v>
      </c>
      <c r="AH232" s="208">
        <v>40165</v>
      </c>
      <c r="AI232" s="328" t="s">
        <v>871</v>
      </c>
      <c r="AJ232" s="209">
        <v>43000</v>
      </c>
      <c r="AK232" s="209">
        <v>0.50</v>
      </c>
      <c r="AL232" s="386"/>
    </row>
    <row r="233" spans="2:38" ht="12.75" customHeight="1" outlineLevel="1">
      <c r="B233" s="205" t="s">
        <v>679</v>
      </c>
      <c r="C233" s="205">
        <v>2009</v>
      </c>
      <c r="D233" s="205" t="s">
        <v>3123</v>
      </c>
      <c r="E233" s="344" t="s">
        <v>1050</v>
      </c>
      <c r="F233" s="202">
        <v>1.952</v>
      </c>
      <c r="G233" s="203">
        <v>0</v>
      </c>
      <c r="H233" s="203">
        <v>49.431999999999995</v>
      </c>
      <c r="I233" s="203">
        <v>107.52200000000001</v>
      </c>
      <c r="J233" s="203">
        <v>102.01399999999985</v>
      </c>
      <c r="K233" s="203">
        <v>111.42700000000001</v>
      </c>
      <c r="L233" s="203">
        <v>166.00299999999999</v>
      </c>
      <c r="M233" s="203">
        <v>166.00299999999999</v>
      </c>
      <c r="N233" s="203">
        <v>166.00299999999999</v>
      </c>
      <c r="O233" s="203">
        <v>166.458</v>
      </c>
      <c r="P233" s="203">
        <v>166.00299999999999</v>
      </c>
      <c r="Q233" s="203">
        <v>166.00299999999999</v>
      </c>
      <c r="R233" s="203">
        <v>166.00299999999999</v>
      </c>
      <c r="S233" s="203">
        <v>166.458</v>
      </c>
      <c r="T233" s="203">
        <v>166.00299999999999</v>
      </c>
      <c r="U233" s="203">
        <v>166.00299999999999</v>
      </c>
      <c r="V233" s="203">
        <v>166.00299999999999</v>
      </c>
      <c r="W233" s="203">
        <v>166.458</v>
      </c>
      <c r="X233" s="203">
        <v>166.00299999999999</v>
      </c>
      <c r="Y233" s="203">
        <v>79.134999999999991</v>
      </c>
      <c r="Z233" s="638" t="s">
        <v>2737</v>
      </c>
      <c r="AA233" s="638" t="s">
        <v>2739</v>
      </c>
      <c r="AB233" s="207" t="s">
        <v>10</v>
      </c>
      <c r="AC233" s="207" t="s">
        <v>151</v>
      </c>
      <c r="AD233" s="207" t="s">
        <v>1208</v>
      </c>
      <c r="AE233" s="207" t="s">
        <v>111</v>
      </c>
      <c r="AF233" s="207" t="s">
        <v>1285</v>
      </c>
      <c r="AG233" s="207" t="s">
        <v>1209</v>
      </c>
      <c r="AH233" s="208">
        <v>40171</v>
      </c>
      <c r="AI233" s="328" t="s">
        <v>871</v>
      </c>
      <c r="AJ233" s="209">
        <v>3000</v>
      </c>
      <c r="AK233" s="209">
        <v>0.0375</v>
      </c>
      <c r="AL233" s="386"/>
    </row>
    <row r="234" spans="2:38" ht="12.75" customHeight="1" outlineLevel="1">
      <c r="B234" s="205" t="s">
        <v>680</v>
      </c>
      <c r="C234" s="205">
        <v>2009</v>
      </c>
      <c r="D234" s="205" t="s">
        <v>3124</v>
      </c>
      <c r="E234" s="344" t="s">
        <v>2893</v>
      </c>
      <c r="F234" s="202">
        <v>5625.0658269999985</v>
      </c>
      <c r="G234" s="203">
        <v>12831.341793</v>
      </c>
      <c r="H234" s="203">
        <v>13239.322314999998</v>
      </c>
      <c r="I234" s="203">
        <v>12788.90726</v>
      </c>
      <c r="J234" s="203">
        <v>12752.395999999999</v>
      </c>
      <c r="K234" s="203">
        <v>12880.505394</v>
      </c>
      <c r="L234" s="203">
        <v>11887.409000000002</v>
      </c>
      <c r="M234" s="203">
        <v>11786.365</v>
      </c>
      <c r="N234" s="203">
        <v>11686.181000000001</v>
      </c>
      <c r="O234" s="203">
        <v>11622.045000000002</v>
      </c>
      <c r="P234" s="203">
        <v>11488.362999999998</v>
      </c>
      <c r="Q234" s="203">
        <v>11390.710999999999</v>
      </c>
      <c r="R234" s="203">
        <v>11293.891</v>
      </c>
      <c r="S234" s="203">
        <v>11231.905999999999</v>
      </c>
      <c r="T234" s="203">
        <v>11102.711000000001</v>
      </c>
      <c r="U234" s="203">
        <v>11008.338000000002</v>
      </c>
      <c r="V234" s="203">
        <v>10914.769000000002</v>
      </c>
      <c r="W234" s="203">
        <v>10854.866000000002</v>
      </c>
      <c r="X234" s="203">
        <v>10730.005000000001</v>
      </c>
      <c r="Y234" s="203">
        <v>10638.801</v>
      </c>
      <c r="Z234" s="638" t="s">
        <v>2783</v>
      </c>
      <c r="AA234" s="638" t="s">
        <v>2739</v>
      </c>
      <c r="AB234" s="207" t="s">
        <v>24</v>
      </c>
      <c r="AC234" s="207" t="s">
        <v>151</v>
      </c>
      <c r="AD234" s="207" t="s">
        <v>1208</v>
      </c>
      <c r="AE234" s="207" t="s">
        <v>111</v>
      </c>
      <c r="AF234" s="207" t="s">
        <v>1295</v>
      </c>
      <c r="AG234" s="207" t="s">
        <v>1209</v>
      </c>
      <c r="AH234" s="208">
        <v>40171</v>
      </c>
      <c r="AI234" s="328" t="s">
        <v>871</v>
      </c>
      <c r="AJ234" s="209">
        <v>200000</v>
      </c>
      <c r="AK234" s="209">
        <v>6</v>
      </c>
      <c r="AL234" s="386"/>
    </row>
    <row r="235" spans="2:38" ht="12.75" customHeight="1" outlineLevel="1">
      <c r="B235" s="205" t="s">
        <v>681</v>
      </c>
      <c r="C235" s="205">
        <v>2009</v>
      </c>
      <c r="D235" s="205" t="s">
        <v>3125</v>
      </c>
      <c r="E235" s="344" t="s">
        <v>2894</v>
      </c>
      <c r="F235" s="202">
        <v>19667.552756999998</v>
      </c>
      <c r="G235" s="203">
        <v>43003.853134999998</v>
      </c>
      <c r="H235" s="203">
        <v>44032.480768000001</v>
      </c>
      <c r="I235" s="203">
        <v>42896.4709</v>
      </c>
      <c r="J235" s="203">
        <v>42696.419000000002</v>
      </c>
      <c r="K235" s="203">
        <v>42471.546765999999</v>
      </c>
      <c r="L235" s="203">
        <v>39624.724999999999</v>
      </c>
      <c r="M235" s="203">
        <v>39287.915999999997</v>
      </c>
      <c r="N235" s="203">
        <v>38953.972000000002</v>
      </c>
      <c r="O235" s="203">
        <v>38740.162999999993</v>
      </c>
      <c r="P235" s="203">
        <v>38294.566999999995</v>
      </c>
      <c r="Q235" s="203">
        <v>37969.064000000006</v>
      </c>
      <c r="R235" s="203">
        <v>37646.328000000001</v>
      </c>
      <c r="S235" s="203">
        <v>37439.701000000001</v>
      </c>
      <c r="T235" s="203">
        <v>37009.065000000002</v>
      </c>
      <c r="U235" s="203">
        <v>36694.484000000004</v>
      </c>
      <c r="V235" s="203">
        <v>36382.582000000002</v>
      </c>
      <c r="W235" s="203">
        <v>36182.885999999999</v>
      </c>
      <c r="X235" s="203">
        <v>35766.71</v>
      </c>
      <c r="Y235" s="203">
        <v>35462.693999999996</v>
      </c>
      <c r="Z235" s="638" t="s">
        <v>2783</v>
      </c>
      <c r="AA235" s="638" t="s">
        <v>2739</v>
      </c>
      <c r="AB235" s="207" t="s">
        <v>24</v>
      </c>
      <c r="AC235" s="207" t="s">
        <v>151</v>
      </c>
      <c r="AD235" s="207" t="s">
        <v>1208</v>
      </c>
      <c r="AE235" s="207" t="s">
        <v>111</v>
      </c>
      <c r="AF235" s="207" t="s">
        <v>1295</v>
      </c>
      <c r="AG235" s="207" t="s">
        <v>1209</v>
      </c>
      <c r="AH235" s="208">
        <v>40171</v>
      </c>
      <c r="AI235" s="328" t="s">
        <v>871</v>
      </c>
      <c r="AJ235" s="209">
        <v>640000</v>
      </c>
      <c r="AK235" s="209">
        <v>20</v>
      </c>
      <c r="AL235" s="386"/>
    </row>
    <row r="236" spans="2:38" ht="12.75" customHeight="1" outlineLevel="1">
      <c r="B236" s="205" t="s">
        <v>682</v>
      </c>
      <c r="C236" s="205">
        <v>2009</v>
      </c>
      <c r="D236" s="205" t="s">
        <v>3126</v>
      </c>
      <c r="E236" s="344" t="s">
        <v>2895</v>
      </c>
      <c r="F236" s="202">
        <v>17917.38809</v>
      </c>
      <c r="G236" s="203">
        <v>40356.923232000008</v>
      </c>
      <c r="H236" s="203">
        <v>42065.168711999984</v>
      </c>
      <c r="I236" s="203">
        <v>40728.627740000004</v>
      </c>
      <c r="J236" s="203">
        <v>40597.417000000001</v>
      </c>
      <c r="K236" s="203">
        <v>40469.936448</v>
      </c>
      <c r="L236" s="203">
        <v>37643.48799999999</v>
      </c>
      <c r="M236" s="203">
        <v>37323.519</v>
      </c>
      <c r="N236" s="203">
        <v>37006.267999999996</v>
      </c>
      <c r="O236" s="203">
        <v>36803.155000000006</v>
      </c>
      <c r="P236" s="203">
        <v>36379.837999999996</v>
      </c>
      <c r="Q236" s="203">
        <v>36070.613000000005</v>
      </c>
      <c r="R236" s="203">
        <v>35764.011000000006</v>
      </c>
      <c r="S236" s="203">
        <v>35567.711000000003</v>
      </c>
      <c r="T236" s="203">
        <v>35158.608</v>
      </c>
      <c r="U236" s="203">
        <v>34859.758000000002</v>
      </c>
      <c r="V236" s="203">
        <v>34563.453000000001</v>
      </c>
      <c r="W236" s="203">
        <v>34373.743000000002</v>
      </c>
      <c r="X236" s="203">
        <v>33978.375</v>
      </c>
      <c r="Y236" s="203">
        <v>33689.557000000001</v>
      </c>
      <c r="Z236" s="638" t="s">
        <v>2783</v>
      </c>
      <c r="AA236" s="638" t="s">
        <v>2739</v>
      </c>
      <c r="AB236" s="207" t="s">
        <v>24</v>
      </c>
      <c r="AC236" s="207" t="s">
        <v>151</v>
      </c>
      <c r="AD236" s="207" t="s">
        <v>1208</v>
      </c>
      <c r="AE236" s="207" t="s">
        <v>111</v>
      </c>
      <c r="AF236" s="207" t="s">
        <v>1295</v>
      </c>
      <c r="AG236" s="207" t="s">
        <v>1209</v>
      </c>
      <c r="AH236" s="208">
        <v>40171</v>
      </c>
      <c r="AI236" s="328" t="s">
        <v>871</v>
      </c>
      <c r="AJ236" s="209">
        <v>600000</v>
      </c>
      <c r="AK236" s="209">
        <v>19</v>
      </c>
      <c r="AL236" s="386"/>
    </row>
    <row r="237" spans="2:38" ht="12.75" customHeight="1" outlineLevel="1">
      <c r="B237" s="205" t="s">
        <v>921</v>
      </c>
      <c r="C237" s="205">
        <v>2009</v>
      </c>
      <c r="D237" s="205" t="s">
        <v>3364</v>
      </c>
      <c r="E237" s="344" t="s">
        <v>1199</v>
      </c>
      <c r="F237" s="202">
        <v>4344.9698699999999</v>
      </c>
      <c r="G237" s="203">
        <v>4221.0553790000013</v>
      </c>
      <c r="H237" s="203">
        <v>4707.1305529999991</v>
      </c>
      <c r="I237" s="203">
        <v>4056.3114900000005</v>
      </c>
      <c r="J237" s="203">
        <v>4425.4526029999988</v>
      </c>
      <c r="K237" s="203">
        <v>4138.9562559999995</v>
      </c>
      <c r="L237" s="203">
        <v>4024.5800000000004</v>
      </c>
      <c r="M237" s="203">
        <v>4004.4589999999998</v>
      </c>
      <c r="N237" s="203">
        <v>3984.4349999999995</v>
      </c>
      <c r="O237" s="203">
        <v>3972.8449999999989</v>
      </c>
      <c r="P237" s="203">
        <v>3944.69</v>
      </c>
      <c r="Q237" s="203">
        <v>3924.9680000000003</v>
      </c>
      <c r="R237" s="203">
        <v>3905.3409999999999</v>
      </c>
      <c r="S237" s="203">
        <v>3893.9860000000003</v>
      </c>
      <c r="T237" s="203">
        <v>3866.3870000000002</v>
      </c>
      <c r="U237" s="203">
        <v>3847.0519999999997</v>
      </c>
      <c r="V237" s="203">
        <v>3827.8209999999999</v>
      </c>
      <c r="W237" s="203">
        <v>3816.6849999999995</v>
      </c>
      <c r="X237" s="203">
        <v>3789.6349999999998</v>
      </c>
      <c r="Y237" s="203">
        <v>3770.6889999999999</v>
      </c>
      <c r="Z237" s="638" t="s">
        <v>2783</v>
      </c>
      <c r="AA237" s="638" t="s">
        <v>2739</v>
      </c>
      <c r="AB237" s="207" t="s">
        <v>24</v>
      </c>
      <c r="AC237" s="207" t="s">
        <v>151</v>
      </c>
      <c r="AD237" s="207" t="s">
        <v>39</v>
      </c>
      <c r="AE237" s="207" t="s">
        <v>111</v>
      </c>
      <c r="AF237" s="207" t="s">
        <v>1343</v>
      </c>
      <c r="AG237" s="207" t="s">
        <v>1209</v>
      </c>
      <c r="AH237" s="208" t="s">
        <v>1367</v>
      </c>
      <c r="AI237" s="328" t="s">
        <v>871</v>
      </c>
      <c r="AJ237" s="328" t="s">
        <v>871</v>
      </c>
      <c r="AK237" s="209">
        <v>0</v>
      </c>
      <c r="AL237" s="386"/>
    </row>
    <row r="238" spans="2:38" ht="12.75" customHeight="1" outlineLevel="1">
      <c r="B238" s="205" t="s">
        <v>714</v>
      </c>
      <c r="C238" s="205">
        <v>2010</v>
      </c>
      <c r="D238" s="205" t="s">
        <v>3158</v>
      </c>
      <c r="E238" s="344" t="s">
        <v>1114</v>
      </c>
      <c r="F238" s="202">
        <v>8877.6674999999996</v>
      </c>
      <c r="G238" s="203">
        <v>0</v>
      </c>
      <c r="H238" s="203">
        <v>0</v>
      </c>
      <c r="I238" s="203">
        <v>0</v>
      </c>
      <c r="J238" s="203">
        <v>0</v>
      </c>
      <c r="K238" s="203">
        <v>0</v>
      </c>
      <c r="L238" s="203">
        <v>0</v>
      </c>
      <c r="M238" s="203">
        <v>0</v>
      </c>
      <c r="N238" s="203">
        <v>0</v>
      </c>
      <c r="O238" s="203">
        <v>0</v>
      </c>
      <c r="P238" s="203">
        <v>0</v>
      </c>
      <c r="Q238" s="203">
        <v>0</v>
      </c>
      <c r="R238" s="203">
        <v>0</v>
      </c>
      <c r="S238" s="203">
        <v>0</v>
      </c>
      <c r="T238" s="203">
        <v>0</v>
      </c>
      <c r="U238" s="203">
        <v>0</v>
      </c>
      <c r="V238" s="203">
        <v>0</v>
      </c>
      <c r="W238" s="203">
        <v>0</v>
      </c>
      <c r="X238" s="203">
        <v>0</v>
      </c>
      <c r="Y238" s="203">
        <v>0</v>
      </c>
      <c r="Z238" s="638" t="s">
        <v>2738</v>
      </c>
      <c r="AA238" s="638" t="s">
        <v>2740</v>
      </c>
      <c r="AB238" s="207" t="s">
        <v>10</v>
      </c>
      <c r="AC238" s="207" t="s">
        <v>151</v>
      </c>
      <c r="AD238" s="207" t="s">
        <v>1208</v>
      </c>
      <c r="AE238" s="207" t="s">
        <v>111</v>
      </c>
      <c r="AF238" s="207" t="s">
        <v>3399</v>
      </c>
      <c r="AG238" s="207" t="s">
        <v>1209</v>
      </c>
      <c r="AH238" s="208">
        <v>31070</v>
      </c>
      <c r="AI238" s="208">
        <v>41144</v>
      </c>
      <c r="AJ238" s="328" t="s">
        <v>871</v>
      </c>
      <c r="AK238" s="209">
        <v>4.95</v>
      </c>
      <c r="AL238" s="386"/>
    </row>
    <row r="239" spans="2:38" ht="12.75" customHeight="1" outlineLevel="1">
      <c r="B239" s="205" t="s">
        <v>675</v>
      </c>
      <c r="C239" s="205">
        <v>2010</v>
      </c>
      <c r="D239" s="205" t="s">
        <v>3376</v>
      </c>
      <c r="E239" s="344" t="s">
        <v>1069</v>
      </c>
      <c r="F239" s="202">
        <v>53692.020076600005</v>
      </c>
      <c r="G239" s="203">
        <v>2428.5616603500002</v>
      </c>
      <c r="H239" s="203">
        <v>0</v>
      </c>
      <c r="I239" s="203">
        <v>0</v>
      </c>
      <c r="J239" s="203">
        <v>0</v>
      </c>
      <c r="K239" s="203">
        <v>0</v>
      </c>
      <c r="L239" s="203">
        <v>0</v>
      </c>
      <c r="M239" s="203">
        <v>0</v>
      </c>
      <c r="N239" s="203">
        <v>0</v>
      </c>
      <c r="O239" s="203">
        <v>0</v>
      </c>
      <c r="P239" s="203">
        <v>0</v>
      </c>
      <c r="Q239" s="203">
        <v>0</v>
      </c>
      <c r="R239" s="203">
        <v>0</v>
      </c>
      <c r="S239" s="203">
        <v>0</v>
      </c>
      <c r="T239" s="203">
        <v>0</v>
      </c>
      <c r="U239" s="203">
        <v>0</v>
      </c>
      <c r="V239" s="203">
        <v>0</v>
      </c>
      <c r="W239" s="203">
        <v>0</v>
      </c>
      <c r="X239" s="203">
        <v>0</v>
      </c>
      <c r="Y239" s="203">
        <v>0</v>
      </c>
      <c r="Z239" s="638" t="s">
        <v>2738</v>
      </c>
      <c r="AA239" s="638" t="s">
        <v>2740</v>
      </c>
      <c r="AB239" s="207" t="s">
        <v>8</v>
      </c>
      <c r="AC239" s="207" t="s">
        <v>151</v>
      </c>
      <c r="AD239" s="207" t="s">
        <v>1208</v>
      </c>
      <c r="AE239" s="207" t="s">
        <v>111</v>
      </c>
      <c r="AF239" s="207" t="s">
        <v>1292</v>
      </c>
      <c r="AG239" s="207" t="s">
        <v>1209</v>
      </c>
      <c r="AH239" s="208">
        <v>31016</v>
      </c>
      <c r="AI239" s="208">
        <v>40785</v>
      </c>
      <c r="AJ239" s="328" t="s">
        <v>871</v>
      </c>
      <c r="AK239" s="209">
        <v>49.90</v>
      </c>
      <c r="AL239" s="386"/>
    </row>
    <row r="240" spans="2:38" ht="12.75" customHeight="1" outlineLevel="1">
      <c r="B240" s="205" t="s">
        <v>705</v>
      </c>
      <c r="C240" s="205">
        <v>2010</v>
      </c>
      <c r="D240" s="205" t="s">
        <v>3149</v>
      </c>
      <c r="E240" s="344" t="s">
        <v>1072</v>
      </c>
      <c r="F240" s="202">
        <v>93354.356839000015</v>
      </c>
      <c r="G240" s="203">
        <v>101157.204377</v>
      </c>
      <c r="H240" s="203">
        <v>101518.67300000001</v>
      </c>
      <c r="I240" s="203">
        <v>92915.848999999987</v>
      </c>
      <c r="J240" s="203">
        <v>97108.859699999986</v>
      </c>
      <c r="K240" s="203">
        <v>95112.387506999992</v>
      </c>
      <c r="L240" s="203">
        <v>101262.29699999999</v>
      </c>
      <c r="M240" s="203">
        <v>101262.29699999999</v>
      </c>
      <c r="N240" s="203">
        <v>101262.29699999999</v>
      </c>
      <c r="O240" s="203">
        <v>101417.59</v>
      </c>
      <c r="P240" s="203">
        <v>101262.29699999999</v>
      </c>
      <c r="Q240" s="203">
        <v>101262.29699999999</v>
      </c>
      <c r="R240" s="203">
        <v>101262.29699999999</v>
      </c>
      <c r="S240" s="203">
        <v>101417.59</v>
      </c>
      <c r="T240" s="203">
        <v>101262.29699999999</v>
      </c>
      <c r="U240" s="203">
        <v>101262.29699999999</v>
      </c>
      <c r="V240" s="203">
        <v>101262.29699999999</v>
      </c>
      <c r="W240" s="203">
        <v>101417.59</v>
      </c>
      <c r="X240" s="203">
        <v>101262.29699999999</v>
      </c>
      <c r="Y240" s="203">
        <v>101262.29699999999</v>
      </c>
      <c r="Z240" s="638" t="s">
        <v>2783</v>
      </c>
      <c r="AA240" s="638" t="s">
        <v>2739</v>
      </c>
      <c r="AB240" s="207" t="s">
        <v>11</v>
      </c>
      <c r="AC240" s="207" t="s">
        <v>151</v>
      </c>
      <c r="AD240" s="207" t="s">
        <v>1208</v>
      </c>
      <c r="AE240" s="207" t="s">
        <v>111</v>
      </c>
      <c r="AF240" s="207" t="s">
        <v>1261</v>
      </c>
      <c r="AG240" s="207" t="s">
        <v>1209</v>
      </c>
      <c r="AH240" s="208">
        <v>40332</v>
      </c>
      <c r="AI240" s="208">
        <v>40332</v>
      </c>
      <c r="AJ240" s="209">
        <v>3225000</v>
      </c>
      <c r="AK240" s="209">
        <v>36.799999999999997</v>
      </c>
      <c r="AL240" s="386"/>
    </row>
    <row r="241" spans="2:38" ht="12.75" customHeight="1" outlineLevel="1">
      <c r="B241" s="205" t="s">
        <v>702</v>
      </c>
      <c r="C241" s="205">
        <v>2010</v>
      </c>
      <c r="D241" s="205" t="s">
        <v>3146</v>
      </c>
      <c r="E241" s="344" t="s">
        <v>1068</v>
      </c>
      <c r="F241" s="202">
        <v>0</v>
      </c>
      <c r="G241" s="203">
        <v>1162.69</v>
      </c>
      <c r="H241" s="203">
        <v>169617.04499999998</v>
      </c>
      <c r="I241" s="203">
        <v>167451.53</v>
      </c>
      <c r="J241" s="203">
        <v>166797.832</v>
      </c>
      <c r="K241" s="203">
        <v>157510.59156200002</v>
      </c>
      <c r="L241" s="203">
        <v>152167.82799999998</v>
      </c>
      <c r="M241" s="203">
        <v>151026.58699999997</v>
      </c>
      <c r="N241" s="203">
        <v>149893.88599999997</v>
      </c>
      <c r="O241" s="203">
        <v>149099.90399999998</v>
      </c>
      <c r="P241" s="203">
        <v>147653.908</v>
      </c>
      <c r="Q241" s="203">
        <v>146546.49900000001</v>
      </c>
      <c r="R241" s="203">
        <v>145447.40700000001</v>
      </c>
      <c r="S241" s="203">
        <v>144676.98099999997</v>
      </c>
      <c r="T241" s="203">
        <v>143273.87599999999</v>
      </c>
      <c r="U241" s="203">
        <v>142199.32499999998</v>
      </c>
      <c r="V241" s="203">
        <v>141132.83100000001</v>
      </c>
      <c r="W241" s="203">
        <v>140385.25899999996</v>
      </c>
      <c r="X241" s="203">
        <v>139023.78</v>
      </c>
      <c r="Y241" s="203">
        <v>137981.09700000001</v>
      </c>
      <c r="Z241" s="638" t="s">
        <v>2783</v>
      </c>
      <c r="AA241" s="638" t="s">
        <v>2739</v>
      </c>
      <c r="AB241" s="207" t="s">
        <v>24</v>
      </c>
      <c r="AC241" s="207" t="s">
        <v>151</v>
      </c>
      <c r="AD241" s="207" t="s">
        <v>1208</v>
      </c>
      <c r="AE241" s="207" t="s">
        <v>111</v>
      </c>
      <c r="AF241" s="207" t="s">
        <v>1283</v>
      </c>
      <c r="AG241" s="207" t="s">
        <v>1209</v>
      </c>
      <c r="AH241" s="208">
        <v>40289</v>
      </c>
      <c r="AI241" s="328" t="s">
        <v>871</v>
      </c>
      <c r="AJ241" s="209">
        <v>2800000</v>
      </c>
      <c r="AK241" s="209">
        <v>66</v>
      </c>
      <c r="AL241" s="386"/>
    </row>
    <row r="242" spans="2:38" ht="12.75" customHeight="1" outlineLevel="1">
      <c r="B242" s="205" t="s">
        <v>698</v>
      </c>
      <c r="C242" s="205">
        <v>2010</v>
      </c>
      <c r="D242" s="205" t="s">
        <v>3142</v>
      </c>
      <c r="E242" s="344" t="s">
        <v>1065</v>
      </c>
      <c r="F242" s="202">
        <v>3000</v>
      </c>
      <c r="G242" s="203">
        <v>199273.82302200003</v>
      </c>
      <c r="H242" s="203">
        <v>233400.36411000002</v>
      </c>
      <c r="I242" s="203">
        <v>257523.234</v>
      </c>
      <c r="J242" s="203">
        <v>249147.22500000001</v>
      </c>
      <c r="K242" s="203">
        <v>248270.64190900003</v>
      </c>
      <c r="L242" s="203">
        <v>234765.535</v>
      </c>
      <c r="M242" s="203">
        <v>234765.535</v>
      </c>
      <c r="N242" s="203">
        <v>234765.535</v>
      </c>
      <c r="O242" s="203">
        <v>235365.27499999999</v>
      </c>
      <c r="P242" s="203">
        <v>234765.535</v>
      </c>
      <c r="Q242" s="203">
        <v>234765.535</v>
      </c>
      <c r="R242" s="203">
        <v>234765.535</v>
      </c>
      <c r="S242" s="203">
        <v>235365.27499999999</v>
      </c>
      <c r="T242" s="203">
        <v>234765.535</v>
      </c>
      <c r="U242" s="203">
        <v>234765.535</v>
      </c>
      <c r="V242" s="203">
        <v>32783.875999999997</v>
      </c>
      <c r="W242" s="203">
        <v>0</v>
      </c>
      <c r="X242" s="203">
        <v>0</v>
      </c>
      <c r="Y242" s="203">
        <v>0</v>
      </c>
      <c r="Z242" s="638" t="s">
        <v>1297</v>
      </c>
      <c r="AA242" s="638" t="s">
        <v>2739</v>
      </c>
      <c r="AB242" s="207" t="s">
        <v>8</v>
      </c>
      <c r="AC242" s="207" t="s">
        <v>151</v>
      </c>
      <c r="AD242" s="207" t="s">
        <v>1208</v>
      </c>
      <c r="AE242" s="207" t="s">
        <v>111</v>
      </c>
      <c r="AF242" s="207" t="s">
        <v>1246</v>
      </c>
      <c r="AG242" s="207" t="s">
        <v>1209</v>
      </c>
      <c r="AH242" s="208">
        <v>40245</v>
      </c>
      <c r="AI242" s="328" t="s">
        <v>871</v>
      </c>
      <c r="AJ242" s="209">
        <v>4914000</v>
      </c>
      <c r="AK242" s="209">
        <v>44</v>
      </c>
      <c r="AL242" s="386"/>
    </row>
    <row r="243" spans="2:38" ht="12.75" customHeight="1" outlineLevel="1">
      <c r="B243" s="205" t="s">
        <v>699</v>
      </c>
      <c r="C243" s="205">
        <v>2010</v>
      </c>
      <c r="D243" s="205" t="s">
        <v>3143</v>
      </c>
      <c r="E243" s="344" t="s">
        <v>1066</v>
      </c>
      <c r="F243" s="202">
        <v>0</v>
      </c>
      <c r="G243" s="203">
        <v>1426.0870000000002</v>
      </c>
      <c r="H243" s="203">
        <v>89432.786877999984</v>
      </c>
      <c r="I243" s="203">
        <v>110036.675089</v>
      </c>
      <c r="J243" s="203">
        <v>110330.52300199999</v>
      </c>
      <c r="K243" s="203">
        <v>95176.461489999987</v>
      </c>
      <c r="L243" s="203">
        <v>87739.188000000009</v>
      </c>
      <c r="M243" s="203">
        <v>87300.491999999998</v>
      </c>
      <c r="N243" s="203">
        <v>86863.997000000003</v>
      </c>
      <c r="O243" s="203">
        <v>86584.464999999997</v>
      </c>
      <c r="P243" s="203">
        <v>85997.526000000027</v>
      </c>
      <c r="Q243" s="203">
        <v>85567.53899999999</v>
      </c>
      <c r="R243" s="203">
        <v>85139.703999999998</v>
      </c>
      <c r="S243" s="203">
        <v>84865.725000000006</v>
      </c>
      <c r="T243" s="203">
        <v>84290.436999999991</v>
      </c>
      <c r="U243" s="203">
        <v>83868.982999999993</v>
      </c>
      <c r="V243" s="203">
        <v>83449.637999999992</v>
      </c>
      <c r="W243" s="203">
        <v>83181.091999999975</v>
      </c>
      <c r="X243" s="203">
        <v>82617.232000000004</v>
      </c>
      <c r="Y243" s="203">
        <v>82204.145999999993</v>
      </c>
      <c r="Z243" s="638" t="s">
        <v>1297</v>
      </c>
      <c r="AA243" s="638" t="s">
        <v>2739</v>
      </c>
      <c r="AB243" s="207" t="s">
        <v>24</v>
      </c>
      <c r="AC243" s="207" t="s">
        <v>151</v>
      </c>
      <c r="AD243" s="207" t="s">
        <v>1208</v>
      </c>
      <c r="AE243" s="207" t="s">
        <v>111</v>
      </c>
      <c r="AF243" s="207" t="s">
        <v>1274</v>
      </c>
      <c r="AG243" s="207" t="s">
        <v>1209</v>
      </c>
      <c r="AH243" s="208">
        <v>40245</v>
      </c>
      <c r="AI243" s="328" t="s">
        <v>871</v>
      </c>
      <c r="AJ243" s="209">
        <v>2796000</v>
      </c>
      <c r="AK243" s="209">
        <v>40</v>
      </c>
      <c r="AL243" s="386"/>
    </row>
    <row r="244" spans="2:38" ht="12.75" customHeight="1" outlineLevel="1">
      <c r="B244" s="205" t="s">
        <v>703</v>
      </c>
      <c r="C244" s="205">
        <v>2010</v>
      </c>
      <c r="D244" s="205" t="s">
        <v>3147</v>
      </c>
      <c r="E244" s="344" t="s">
        <v>1070</v>
      </c>
      <c r="F244" s="202">
        <v>1653.608</v>
      </c>
      <c r="G244" s="203">
        <v>499.01376000000005</v>
      </c>
      <c r="H244" s="203">
        <v>2662.5176799999999</v>
      </c>
      <c r="I244" s="203">
        <v>4203.4351199999992</v>
      </c>
      <c r="J244" s="203">
        <v>2447.295</v>
      </c>
      <c r="K244" s="203">
        <v>5083.1562399999993</v>
      </c>
      <c r="L244" s="203">
        <v>8000.0010000000011</v>
      </c>
      <c r="M244" s="203">
        <v>8000.0010000000011</v>
      </c>
      <c r="N244" s="203">
        <v>8000.0010000000011</v>
      </c>
      <c r="O244" s="203">
        <v>8048.0920000000006</v>
      </c>
      <c r="P244" s="203">
        <v>8000.0010000000011</v>
      </c>
      <c r="Q244" s="203">
        <v>8000.0010000000011</v>
      </c>
      <c r="R244" s="203">
        <v>8000.0010000000011</v>
      </c>
      <c r="S244" s="203">
        <v>8048.0920000000006</v>
      </c>
      <c r="T244" s="203">
        <v>8000.0010000000011</v>
      </c>
      <c r="U244" s="203">
        <v>8000.0010000000011</v>
      </c>
      <c r="V244" s="203">
        <v>8000.0010000000011</v>
      </c>
      <c r="W244" s="203">
        <v>8048.0920000000006</v>
      </c>
      <c r="X244" s="203">
        <v>8000.0010000000011</v>
      </c>
      <c r="Y244" s="203">
        <v>7196.8760000000002</v>
      </c>
      <c r="Z244" s="638" t="s">
        <v>1297</v>
      </c>
      <c r="AA244" s="638" t="s">
        <v>2739</v>
      </c>
      <c r="AB244" s="207" t="s">
        <v>10</v>
      </c>
      <c r="AC244" s="207" t="s">
        <v>151</v>
      </c>
      <c r="AD244" s="207" t="s">
        <v>1208</v>
      </c>
      <c r="AE244" s="207" t="s">
        <v>111</v>
      </c>
      <c r="AF244" s="207" t="s">
        <v>1308</v>
      </c>
      <c r="AG244" s="207" t="s">
        <v>1209</v>
      </c>
      <c r="AH244" s="208">
        <v>40155</v>
      </c>
      <c r="AI244" s="328" t="s">
        <v>871</v>
      </c>
      <c r="AJ244" s="209">
        <v>160000</v>
      </c>
      <c r="AK244" s="209">
        <v>4.80</v>
      </c>
      <c r="AL244" s="386"/>
    </row>
    <row r="245" spans="2:38" ht="12.75" customHeight="1" outlineLevel="1">
      <c r="B245" s="205" t="s">
        <v>710</v>
      </c>
      <c r="C245" s="205">
        <v>2010</v>
      </c>
      <c r="D245" s="205" t="s">
        <v>3154</v>
      </c>
      <c r="E245" s="344" t="s">
        <v>1075</v>
      </c>
      <c r="F245" s="202">
        <v>308.524</v>
      </c>
      <c r="G245" s="203">
        <v>6621.39372</v>
      </c>
      <c r="H245" s="203">
        <v>4180.6379999999999</v>
      </c>
      <c r="I245" s="203">
        <v>4996.635400000001</v>
      </c>
      <c r="J245" s="203">
        <v>4223.4670000000006</v>
      </c>
      <c r="K245" s="203">
        <v>10002.118439999998</v>
      </c>
      <c r="L245" s="203">
        <v>7999.9989999999989</v>
      </c>
      <c r="M245" s="203">
        <v>7999.9989999999989</v>
      </c>
      <c r="N245" s="203">
        <v>7999.9989999999989</v>
      </c>
      <c r="O245" s="203">
        <v>8021.9159999999993</v>
      </c>
      <c r="P245" s="203">
        <v>7999.9989999999989</v>
      </c>
      <c r="Q245" s="203">
        <v>7999.9989999999989</v>
      </c>
      <c r="R245" s="203">
        <v>7999.9989999999989</v>
      </c>
      <c r="S245" s="203">
        <v>8021.9159999999993</v>
      </c>
      <c r="T245" s="203">
        <v>7999.9989999999989</v>
      </c>
      <c r="U245" s="203">
        <v>7999.9989999999989</v>
      </c>
      <c r="V245" s="203">
        <v>7999.9989999999989</v>
      </c>
      <c r="W245" s="203">
        <v>8021.9159999999993</v>
      </c>
      <c r="X245" s="203">
        <v>7999.9989999999989</v>
      </c>
      <c r="Y245" s="203">
        <v>7999.9989999999989</v>
      </c>
      <c r="Z245" s="638" t="s">
        <v>2783</v>
      </c>
      <c r="AA245" s="638" t="s">
        <v>2739</v>
      </c>
      <c r="AB245" s="207" t="s">
        <v>10</v>
      </c>
      <c r="AC245" s="207" t="s">
        <v>151</v>
      </c>
      <c r="AD245" s="207" t="s">
        <v>1208</v>
      </c>
      <c r="AE245" s="207" t="s">
        <v>111</v>
      </c>
      <c r="AF245" s="207" t="s">
        <v>1211</v>
      </c>
      <c r="AG245" s="207" t="s">
        <v>1209</v>
      </c>
      <c r="AH245" s="208">
        <v>40443</v>
      </c>
      <c r="AI245" s="328" t="s">
        <v>871</v>
      </c>
      <c r="AJ245" s="209">
        <v>160000</v>
      </c>
      <c r="AK245" s="209">
        <v>1.625</v>
      </c>
      <c r="AL245" s="386"/>
    </row>
    <row r="246" spans="2:38" ht="12.75" customHeight="1" outlineLevel="1">
      <c r="B246" s="205" t="s">
        <v>684</v>
      </c>
      <c r="C246" s="205">
        <v>2010</v>
      </c>
      <c r="D246" s="205" t="s">
        <v>3128</v>
      </c>
      <c r="E246" s="344" t="s">
        <v>1052</v>
      </c>
      <c r="F246" s="202">
        <v>0</v>
      </c>
      <c r="G246" s="203">
        <v>54.690000000000005</v>
      </c>
      <c r="H246" s="203">
        <v>127822.36899999999</v>
      </c>
      <c r="I246" s="203">
        <v>134444.71799999999</v>
      </c>
      <c r="J246" s="203">
        <v>132681.91886899999</v>
      </c>
      <c r="K246" s="203">
        <v>96968.951078999991</v>
      </c>
      <c r="L246" s="203">
        <v>81370.472999999984</v>
      </c>
      <c r="M246" s="203">
        <v>80678.828999999983</v>
      </c>
      <c r="N246" s="203">
        <v>79993.060000000012</v>
      </c>
      <c r="O246" s="203">
        <v>79471.250999999989</v>
      </c>
      <c r="P246" s="203">
        <v>78638.964000000007</v>
      </c>
      <c r="Q246" s="203">
        <v>77970.528999999995</v>
      </c>
      <c r="R246" s="203">
        <v>77307.781999999992</v>
      </c>
      <c r="S246" s="203">
        <v>76803.491000000009</v>
      </c>
      <c r="T246" s="203">
        <v>75999.145000000004</v>
      </c>
      <c r="U246" s="203">
        <v>75353.14999999998</v>
      </c>
      <c r="V246" s="203">
        <v>74712.652999999991</v>
      </c>
      <c r="W246" s="203">
        <v>74225.282999999996</v>
      </c>
      <c r="X246" s="203">
        <v>73447.932000000001</v>
      </c>
      <c r="Y246" s="203">
        <v>72823.625000000015</v>
      </c>
      <c r="Z246" s="638" t="s">
        <v>1297</v>
      </c>
      <c r="AA246" s="638" t="s">
        <v>2739</v>
      </c>
      <c r="AB246" s="207" t="s">
        <v>24</v>
      </c>
      <c r="AC246" s="207" t="s">
        <v>151</v>
      </c>
      <c r="AD246" s="207" t="s">
        <v>1208</v>
      </c>
      <c r="AE246" s="207" t="s">
        <v>111</v>
      </c>
      <c r="AF246" s="207" t="s">
        <v>1298</v>
      </c>
      <c r="AG246" s="207" t="s">
        <v>1209</v>
      </c>
      <c r="AH246" s="208">
        <v>40204</v>
      </c>
      <c r="AI246" s="328" t="s">
        <v>871</v>
      </c>
      <c r="AJ246" s="209">
        <v>2654000</v>
      </c>
      <c r="AK246" s="209">
        <v>50</v>
      </c>
      <c r="AL246" s="386"/>
    </row>
    <row r="247" spans="2:38" ht="12.75" customHeight="1" outlineLevel="1">
      <c r="B247" s="205" t="s">
        <v>685</v>
      </c>
      <c r="C247" s="205">
        <v>2010</v>
      </c>
      <c r="D247" s="205" t="s">
        <v>3129</v>
      </c>
      <c r="E247" s="344" t="s">
        <v>1053</v>
      </c>
      <c r="F247" s="202">
        <v>0</v>
      </c>
      <c r="G247" s="203">
        <v>0</v>
      </c>
      <c r="H247" s="203">
        <v>51667.945</v>
      </c>
      <c r="I247" s="203">
        <v>53529.414000000004</v>
      </c>
      <c r="J247" s="203">
        <v>50566.117997999987</v>
      </c>
      <c r="K247" s="203">
        <v>38160.612708000001</v>
      </c>
      <c r="L247" s="203">
        <v>32547.994999999999</v>
      </c>
      <c r="M247" s="203">
        <v>32271.338999999996</v>
      </c>
      <c r="N247" s="203">
        <v>31997.032999999999</v>
      </c>
      <c r="O247" s="203">
        <v>31788.309999999998</v>
      </c>
      <c r="P247" s="203">
        <v>31455.396999999997</v>
      </c>
      <c r="Q247" s="203">
        <v>31188.027000000002</v>
      </c>
      <c r="R247" s="203">
        <v>30922.93</v>
      </c>
      <c r="S247" s="203">
        <v>30721.209999999995</v>
      </c>
      <c r="T247" s="203">
        <v>30399.473999999998</v>
      </c>
      <c r="U247" s="203">
        <v>30141.079999999994</v>
      </c>
      <c r="V247" s="203">
        <v>29884.881999999998</v>
      </c>
      <c r="W247" s="203">
        <v>29689.937000000002</v>
      </c>
      <c r="X247" s="203">
        <v>29378.994999999995</v>
      </c>
      <c r="Y247" s="203">
        <v>29129.273000000005</v>
      </c>
      <c r="Z247" s="638" t="s">
        <v>1297</v>
      </c>
      <c r="AA247" s="638" t="s">
        <v>2739</v>
      </c>
      <c r="AB247" s="207" t="s">
        <v>24</v>
      </c>
      <c r="AC247" s="207" t="s">
        <v>151</v>
      </c>
      <c r="AD247" s="207" t="s">
        <v>1208</v>
      </c>
      <c r="AE247" s="207" t="s">
        <v>111</v>
      </c>
      <c r="AF247" s="207" t="s">
        <v>1298</v>
      </c>
      <c r="AG247" s="207" t="s">
        <v>1209</v>
      </c>
      <c r="AH247" s="208">
        <v>40204</v>
      </c>
      <c r="AI247" s="328" t="s">
        <v>871</v>
      </c>
      <c r="AJ247" s="209">
        <v>755000</v>
      </c>
      <c r="AK247" s="209">
        <v>20</v>
      </c>
      <c r="AL247" s="386"/>
    </row>
    <row r="248" spans="2:38" ht="12.75" customHeight="1" outlineLevel="1">
      <c r="B248" s="205" t="s">
        <v>686</v>
      </c>
      <c r="C248" s="205">
        <v>2010</v>
      </c>
      <c r="D248" s="205" t="s">
        <v>3130</v>
      </c>
      <c r="E248" s="344" t="s">
        <v>1054</v>
      </c>
      <c r="F248" s="202">
        <v>0</v>
      </c>
      <c r="G248" s="203">
        <v>232.14789999999999</v>
      </c>
      <c r="H248" s="203">
        <v>42161.490118000002</v>
      </c>
      <c r="I248" s="203">
        <v>42098.394999999997</v>
      </c>
      <c r="J248" s="203">
        <v>41308.228000000003</v>
      </c>
      <c r="K248" s="203">
        <v>35641.698118677894</v>
      </c>
      <c r="L248" s="203">
        <v>32545.340000000004</v>
      </c>
      <c r="M248" s="203">
        <v>32268.706000000002</v>
      </c>
      <c r="N248" s="203">
        <v>31994.421999999999</v>
      </c>
      <c r="O248" s="203">
        <v>31785.721999999998</v>
      </c>
      <c r="P248" s="203">
        <v>31452.829999999998</v>
      </c>
      <c r="Q248" s="203">
        <v>31185.482</v>
      </c>
      <c r="R248" s="203">
        <v>30920.407000000003</v>
      </c>
      <c r="S248" s="203">
        <v>30718.707999999995</v>
      </c>
      <c r="T248" s="203">
        <v>30396.993999999999</v>
      </c>
      <c r="U248" s="203">
        <v>30138.620999999999</v>
      </c>
      <c r="V248" s="203">
        <v>29882.444</v>
      </c>
      <c r="W248" s="203">
        <v>29687.519</v>
      </c>
      <c r="X248" s="203">
        <v>29376.598999999995</v>
      </c>
      <c r="Y248" s="203">
        <v>29126.897000000004</v>
      </c>
      <c r="Z248" s="638" t="s">
        <v>1297</v>
      </c>
      <c r="AA248" s="638" t="s">
        <v>2739</v>
      </c>
      <c r="AB248" s="207" t="s">
        <v>24</v>
      </c>
      <c r="AC248" s="207" t="s">
        <v>151</v>
      </c>
      <c r="AD248" s="207" t="s">
        <v>1208</v>
      </c>
      <c r="AE248" s="207" t="s">
        <v>111</v>
      </c>
      <c r="AF248" s="207" t="s">
        <v>1298</v>
      </c>
      <c r="AG248" s="207" t="s">
        <v>1209</v>
      </c>
      <c r="AH248" s="208">
        <v>40204</v>
      </c>
      <c r="AI248" s="328" t="s">
        <v>871</v>
      </c>
      <c r="AJ248" s="209">
        <v>755000</v>
      </c>
      <c r="AK248" s="209">
        <v>20</v>
      </c>
      <c r="AL248" s="386"/>
    </row>
    <row r="249" spans="2:38" ht="12.75" customHeight="1" outlineLevel="1">
      <c r="B249" s="205" t="s">
        <v>687</v>
      </c>
      <c r="C249" s="205">
        <v>2010</v>
      </c>
      <c r="D249" s="205" t="s">
        <v>3131</v>
      </c>
      <c r="E249" s="344" t="s">
        <v>1055</v>
      </c>
      <c r="F249" s="202">
        <v>0</v>
      </c>
      <c r="G249" s="203">
        <v>0</v>
      </c>
      <c r="H249" s="203">
        <v>20036.065000000002</v>
      </c>
      <c r="I249" s="203">
        <v>51227.235999999997</v>
      </c>
      <c r="J249" s="203">
        <v>52380.964333000004</v>
      </c>
      <c r="K249" s="203">
        <v>37453.678297999999</v>
      </c>
      <c r="L249" s="203">
        <v>32400.961000000003</v>
      </c>
      <c r="M249" s="203">
        <v>32125.552</v>
      </c>
      <c r="N249" s="203">
        <v>31852.485999999997</v>
      </c>
      <c r="O249" s="203">
        <v>31644.991999999998</v>
      </c>
      <c r="P249" s="203">
        <v>31313.298000000003</v>
      </c>
      <c r="Q249" s="203">
        <v>31047.136999999999</v>
      </c>
      <c r="R249" s="203">
        <v>30783.233000000011</v>
      </c>
      <c r="S249" s="203">
        <v>30582.703999999998</v>
      </c>
      <c r="T249" s="203">
        <v>30262.144999999997</v>
      </c>
      <c r="U249" s="203">
        <v>30004.918999999994</v>
      </c>
      <c r="V249" s="203">
        <v>29749.875999999997</v>
      </c>
      <c r="W249" s="203">
        <v>29556.076999999997</v>
      </c>
      <c r="X249" s="203">
        <v>29246.275999999998</v>
      </c>
      <c r="Y249" s="203">
        <v>28997.681000000004</v>
      </c>
      <c r="Z249" s="638" t="s">
        <v>2783</v>
      </c>
      <c r="AA249" s="638" t="s">
        <v>2739</v>
      </c>
      <c r="AB249" s="207" t="s">
        <v>24</v>
      </c>
      <c r="AC249" s="207" t="s">
        <v>151</v>
      </c>
      <c r="AD249" s="207" t="s">
        <v>1208</v>
      </c>
      <c r="AE249" s="207" t="s">
        <v>111</v>
      </c>
      <c r="AF249" s="207" t="s">
        <v>1055</v>
      </c>
      <c r="AG249" s="207" t="s">
        <v>1209</v>
      </c>
      <c r="AH249" s="208">
        <v>40204</v>
      </c>
      <c r="AI249" s="328" t="s">
        <v>871</v>
      </c>
      <c r="AJ249" s="209">
        <v>755000</v>
      </c>
      <c r="AK249" s="209">
        <v>20</v>
      </c>
      <c r="AL249" s="386"/>
    </row>
    <row r="250" spans="2:38" ht="12.75" customHeight="1" outlineLevel="1">
      <c r="B250" s="205" t="s">
        <v>688</v>
      </c>
      <c r="C250" s="205">
        <v>2010</v>
      </c>
      <c r="D250" s="205" t="s">
        <v>3132</v>
      </c>
      <c r="E250" s="344" t="s">
        <v>1056</v>
      </c>
      <c r="F250" s="202">
        <v>0</v>
      </c>
      <c r="G250" s="203">
        <v>0</v>
      </c>
      <c r="H250" s="203">
        <v>29609.231</v>
      </c>
      <c r="I250" s="203">
        <v>53677.883000000002</v>
      </c>
      <c r="J250" s="203">
        <v>52921.416382999996</v>
      </c>
      <c r="K250" s="203">
        <v>38580.851921000001</v>
      </c>
      <c r="L250" s="203">
        <v>32449.328000000001</v>
      </c>
      <c r="M250" s="203">
        <v>32173.509000000002</v>
      </c>
      <c r="N250" s="203">
        <v>31900.036</v>
      </c>
      <c r="O250" s="203">
        <v>31692.137999999995</v>
      </c>
      <c r="P250" s="203">
        <v>31360.042000000001</v>
      </c>
      <c r="Q250" s="203">
        <v>31093.483</v>
      </c>
      <c r="R250" s="203">
        <v>30829.188000000002</v>
      </c>
      <c r="S250" s="203">
        <v>30628.266999999996</v>
      </c>
      <c r="T250" s="203">
        <v>30307.319999999996</v>
      </c>
      <c r="U250" s="203">
        <v>30049.707999999995</v>
      </c>
      <c r="V250" s="203">
        <v>29794.287999999997</v>
      </c>
      <c r="W250" s="203">
        <v>29600.11</v>
      </c>
      <c r="X250" s="203">
        <v>29289.933999999997</v>
      </c>
      <c r="Y250" s="203">
        <v>29040.969000000005</v>
      </c>
      <c r="Z250" s="638" t="s">
        <v>2783</v>
      </c>
      <c r="AA250" s="638" t="s">
        <v>2739</v>
      </c>
      <c r="AB250" s="207" t="s">
        <v>24</v>
      </c>
      <c r="AC250" s="207" t="s">
        <v>151</v>
      </c>
      <c r="AD250" s="207" t="s">
        <v>1208</v>
      </c>
      <c r="AE250" s="207" t="s">
        <v>111</v>
      </c>
      <c r="AF250" s="207" t="s">
        <v>1298</v>
      </c>
      <c r="AG250" s="207" t="s">
        <v>1209</v>
      </c>
      <c r="AH250" s="208">
        <v>40204</v>
      </c>
      <c r="AI250" s="328" t="s">
        <v>871</v>
      </c>
      <c r="AJ250" s="209">
        <v>755000</v>
      </c>
      <c r="AK250" s="209">
        <v>20</v>
      </c>
      <c r="AL250" s="386"/>
    </row>
    <row r="251" spans="2:38" ht="12.75" customHeight="1" outlineLevel="1">
      <c r="B251" s="205" t="s">
        <v>683</v>
      </c>
      <c r="C251" s="205">
        <v>2010</v>
      </c>
      <c r="D251" s="205" t="s">
        <v>3127</v>
      </c>
      <c r="E251" s="344" t="s">
        <v>1051</v>
      </c>
      <c r="F251" s="202">
        <v>219327</v>
      </c>
      <c r="G251" s="203">
        <v>0</v>
      </c>
      <c r="H251" s="203">
        <v>0</v>
      </c>
      <c r="I251" s="203">
        <v>0</v>
      </c>
      <c r="J251" s="203">
        <v>0</v>
      </c>
      <c r="K251" s="203">
        <v>0</v>
      </c>
      <c r="L251" s="203">
        <v>0</v>
      </c>
      <c r="M251" s="203">
        <v>0</v>
      </c>
      <c r="N251" s="203">
        <v>0</v>
      </c>
      <c r="O251" s="203">
        <v>0</v>
      </c>
      <c r="P251" s="203">
        <v>0</v>
      </c>
      <c r="Q251" s="203">
        <v>0</v>
      </c>
      <c r="R251" s="203">
        <v>0</v>
      </c>
      <c r="S251" s="203">
        <v>0</v>
      </c>
      <c r="T251" s="203">
        <v>0</v>
      </c>
      <c r="U251" s="203">
        <v>0</v>
      </c>
      <c r="V251" s="203">
        <v>0</v>
      </c>
      <c r="W251" s="203">
        <v>0</v>
      </c>
      <c r="X251" s="203">
        <v>0</v>
      </c>
      <c r="Y251" s="203">
        <v>0</v>
      </c>
      <c r="Z251" s="638" t="s">
        <v>2738</v>
      </c>
      <c r="AA251" s="638" t="s">
        <v>2740</v>
      </c>
      <c r="AB251" s="207" t="s">
        <v>11</v>
      </c>
      <c r="AC251" s="207" t="s">
        <v>151</v>
      </c>
      <c r="AD251" s="207" t="s">
        <v>1307</v>
      </c>
      <c r="AE251" s="207" t="s">
        <v>111</v>
      </c>
      <c r="AF251" s="207" t="s">
        <v>1296</v>
      </c>
      <c r="AG251" s="207" t="s">
        <v>1267</v>
      </c>
      <c r="AH251" s="208">
        <v>40193</v>
      </c>
      <c r="AI251" s="328" t="s">
        <v>871</v>
      </c>
      <c r="AJ251" s="328" t="s">
        <v>871</v>
      </c>
      <c r="AK251" s="209">
        <v>100</v>
      </c>
      <c r="AL251" s="386"/>
    </row>
    <row r="252" spans="2:38" ht="12.75" customHeight="1" outlineLevel="1">
      <c r="B252" s="205" t="s">
        <v>689</v>
      </c>
      <c r="C252" s="205">
        <v>2010</v>
      </c>
      <c r="D252" s="205" t="s">
        <v>3133</v>
      </c>
      <c r="E252" s="344" t="s">
        <v>1057</v>
      </c>
      <c r="F252" s="202">
        <v>0</v>
      </c>
      <c r="G252" s="203">
        <v>1022.165</v>
      </c>
      <c r="H252" s="203">
        <v>1066.2826299999999</v>
      </c>
      <c r="I252" s="203">
        <v>938.33399999999995</v>
      </c>
      <c r="J252" s="203">
        <v>702.35199999999998</v>
      </c>
      <c r="K252" s="203">
        <v>2711.4529999999991</v>
      </c>
      <c r="L252" s="203">
        <v>2596.4670000000001</v>
      </c>
      <c r="M252" s="203">
        <v>2596.4670000000001</v>
      </c>
      <c r="N252" s="203">
        <v>2596.4670000000001</v>
      </c>
      <c r="O252" s="203">
        <v>2603.58</v>
      </c>
      <c r="P252" s="203">
        <v>2596.4670000000001</v>
      </c>
      <c r="Q252" s="203">
        <v>2596.4670000000001</v>
      </c>
      <c r="R252" s="203">
        <v>2596.4670000000001</v>
      </c>
      <c r="S252" s="203">
        <v>2603.58</v>
      </c>
      <c r="T252" s="203">
        <v>2596.4670000000001</v>
      </c>
      <c r="U252" s="203">
        <v>2596.4670000000001</v>
      </c>
      <c r="V252" s="203">
        <v>2596.4670000000001</v>
      </c>
      <c r="W252" s="203">
        <v>2603.58</v>
      </c>
      <c r="X252" s="203">
        <v>2596.4670000000001</v>
      </c>
      <c r="Y252" s="203">
        <v>2596.4670000000001</v>
      </c>
      <c r="Z252" s="638" t="s">
        <v>2737</v>
      </c>
      <c r="AA252" s="638" t="s">
        <v>2739</v>
      </c>
      <c r="AB252" s="207" t="s">
        <v>10</v>
      </c>
      <c r="AC252" s="207" t="s">
        <v>151</v>
      </c>
      <c r="AD252" s="207" t="s">
        <v>1208</v>
      </c>
      <c r="AE252" s="207" t="s">
        <v>111</v>
      </c>
      <c r="AF252" s="207" t="s">
        <v>1243</v>
      </c>
      <c r="AG252" s="207" t="s">
        <v>1209</v>
      </c>
      <c r="AH252" s="208">
        <v>40204</v>
      </c>
      <c r="AI252" s="328" t="s">
        <v>871</v>
      </c>
      <c r="AJ252" s="209">
        <v>51000</v>
      </c>
      <c r="AK252" s="209">
        <v>0.52</v>
      </c>
      <c r="AL252" s="386"/>
    </row>
    <row r="253" spans="2:38" ht="12.75" customHeight="1" outlineLevel="1">
      <c r="B253" s="205" t="s">
        <v>691</v>
      </c>
      <c r="C253" s="205">
        <v>2010</v>
      </c>
      <c r="D253" s="205" t="s">
        <v>3135</v>
      </c>
      <c r="E253" s="344" t="s">
        <v>1059</v>
      </c>
      <c r="F253" s="202">
        <v>0</v>
      </c>
      <c r="G253" s="203">
        <v>0</v>
      </c>
      <c r="H253" s="203">
        <v>0</v>
      </c>
      <c r="I253" s="203">
        <v>50655.833857999991</v>
      </c>
      <c r="J253" s="203">
        <v>141655.20799999998</v>
      </c>
      <c r="K253" s="203">
        <v>136574.67699999997</v>
      </c>
      <c r="L253" s="203">
        <v>132871.67999999999</v>
      </c>
      <c r="M253" s="203">
        <v>132871.67999999999</v>
      </c>
      <c r="N253" s="203">
        <v>132871.67999999999</v>
      </c>
      <c r="O253" s="203">
        <v>133235.712</v>
      </c>
      <c r="P253" s="203">
        <v>132871.67999999999</v>
      </c>
      <c r="Q253" s="203">
        <v>132871.67999999999</v>
      </c>
      <c r="R253" s="203">
        <v>132871.67999999999</v>
      </c>
      <c r="S253" s="203">
        <v>133235.712</v>
      </c>
      <c r="T253" s="203">
        <v>132871.67999999999</v>
      </c>
      <c r="U253" s="203">
        <v>132871.67999999999</v>
      </c>
      <c r="V253" s="203">
        <v>132871.67999999999</v>
      </c>
      <c r="W253" s="203">
        <v>133235.712</v>
      </c>
      <c r="X253" s="203">
        <v>132871.67999999999</v>
      </c>
      <c r="Y253" s="203">
        <v>132871.67999999999</v>
      </c>
      <c r="Z253" s="638" t="s">
        <v>2783</v>
      </c>
      <c r="AA253" s="638" t="s">
        <v>2739</v>
      </c>
      <c r="AB253" s="207" t="s">
        <v>28</v>
      </c>
      <c r="AC253" s="207" t="s">
        <v>151</v>
      </c>
      <c r="AD253" s="207" t="s">
        <v>1208</v>
      </c>
      <c r="AE253" s="207" t="s">
        <v>111</v>
      </c>
      <c r="AF253" s="207" t="s">
        <v>1300</v>
      </c>
      <c r="AG253" s="207" t="s">
        <v>1209</v>
      </c>
      <c r="AH253" s="208">
        <v>40213</v>
      </c>
      <c r="AI253" s="328" t="s">
        <v>871</v>
      </c>
      <c r="AJ253" s="209">
        <v>2803000</v>
      </c>
      <c r="AK253" s="209">
        <v>18.96</v>
      </c>
      <c r="AL253" s="386"/>
    </row>
    <row r="254" spans="2:38" ht="12.75" customHeight="1" outlineLevel="1">
      <c r="B254" s="205" t="s">
        <v>690</v>
      </c>
      <c r="C254" s="205">
        <v>2010</v>
      </c>
      <c r="D254" s="205" t="s">
        <v>3134</v>
      </c>
      <c r="E254" s="344" t="s">
        <v>1058</v>
      </c>
      <c r="F254" s="202">
        <v>0</v>
      </c>
      <c r="G254" s="203">
        <v>0</v>
      </c>
      <c r="H254" s="203">
        <v>0</v>
      </c>
      <c r="I254" s="203">
        <v>0</v>
      </c>
      <c r="J254" s="203">
        <v>0</v>
      </c>
      <c r="K254" s="203">
        <v>37632.000000000007</v>
      </c>
      <c r="L254" s="203">
        <v>56064</v>
      </c>
      <c r="M254" s="203">
        <v>56064</v>
      </c>
      <c r="N254" s="203">
        <v>56064</v>
      </c>
      <c r="O254" s="203">
        <v>56217.600000000006</v>
      </c>
      <c r="P254" s="203">
        <v>56064</v>
      </c>
      <c r="Q254" s="203">
        <v>56064</v>
      </c>
      <c r="R254" s="203">
        <v>56064</v>
      </c>
      <c r="S254" s="203">
        <v>56217.600000000006</v>
      </c>
      <c r="T254" s="203">
        <v>56064</v>
      </c>
      <c r="U254" s="203">
        <v>56064</v>
      </c>
      <c r="V254" s="203">
        <v>56064</v>
      </c>
      <c r="W254" s="203">
        <v>56217.600000000006</v>
      </c>
      <c r="X254" s="203">
        <v>56064</v>
      </c>
      <c r="Y254" s="203">
        <v>56064</v>
      </c>
      <c r="Z254" s="638" t="s">
        <v>2783</v>
      </c>
      <c r="AA254" s="638" t="s">
        <v>2739</v>
      </c>
      <c r="AB254" s="207" t="s">
        <v>28</v>
      </c>
      <c r="AC254" s="207" t="s">
        <v>151</v>
      </c>
      <c r="AD254" s="207" t="s">
        <v>1208</v>
      </c>
      <c r="AE254" s="207" t="s">
        <v>111</v>
      </c>
      <c r="AF254" s="207" t="s">
        <v>1299</v>
      </c>
      <c r="AG254" s="207" t="s">
        <v>1209</v>
      </c>
      <c r="AH254" s="208">
        <v>40211</v>
      </c>
      <c r="AI254" s="328" t="s">
        <v>871</v>
      </c>
      <c r="AJ254" s="209">
        <v>1401000</v>
      </c>
      <c r="AK254" s="209">
        <v>8</v>
      </c>
      <c r="AL254" s="386"/>
    </row>
    <row r="255" spans="2:38" ht="12.75" customHeight="1" outlineLevel="1">
      <c r="B255" s="205" t="s">
        <v>692</v>
      </c>
      <c r="C255" s="205">
        <v>2010</v>
      </c>
      <c r="D255" s="205" t="s">
        <v>3136</v>
      </c>
      <c r="E255" s="344" t="s">
        <v>1060</v>
      </c>
      <c r="F255" s="202">
        <v>33577</v>
      </c>
      <c r="G255" s="203">
        <v>0</v>
      </c>
      <c r="H255" s="203">
        <v>0</v>
      </c>
      <c r="I255" s="203">
        <v>0</v>
      </c>
      <c r="J255" s="203">
        <v>0</v>
      </c>
      <c r="K255" s="203">
        <v>0</v>
      </c>
      <c r="L255" s="203">
        <v>0</v>
      </c>
      <c r="M255" s="203">
        <v>0</v>
      </c>
      <c r="N255" s="203">
        <v>0</v>
      </c>
      <c r="O255" s="203">
        <v>0</v>
      </c>
      <c r="P255" s="203">
        <v>0</v>
      </c>
      <c r="Q255" s="203">
        <v>0</v>
      </c>
      <c r="R255" s="203">
        <v>0</v>
      </c>
      <c r="S255" s="203">
        <v>0</v>
      </c>
      <c r="T255" s="203">
        <v>0</v>
      </c>
      <c r="U255" s="203">
        <v>0</v>
      </c>
      <c r="V255" s="203">
        <v>0</v>
      </c>
      <c r="W255" s="203">
        <v>0</v>
      </c>
      <c r="X255" s="203">
        <v>0</v>
      </c>
      <c r="Y255" s="203">
        <v>0</v>
      </c>
      <c r="Z255" s="638" t="s">
        <v>2738</v>
      </c>
      <c r="AA255" s="638" t="s">
        <v>2740</v>
      </c>
      <c r="AB255" s="207" t="s">
        <v>11</v>
      </c>
      <c r="AC255" s="207" t="s">
        <v>151</v>
      </c>
      <c r="AD255" s="207" t="s">
        <v>1307</v>
      </c>
      <c r="AE255" s="207" t="s">
        <v>111</v>
      </c>
      <c r="AF255" s="207" t="s">
        <v>1301</v>
      </c>
      <c r="AG255" s="207" t="s">
        <v>1280</v>
      </c>
      <c r="AH255" s="208">
        <v>40225</v>
      </c>
      <c r="AI255" s="328" t="s">
        <v>871</v>
      </c>
      <c r="AJ255" s="328" t="s">
        <v>871</v>
      </c>
      <c r="AK255" s="209">
        <v>14</v>
      </c>
      <c r="AL255" s="386"/>
    </row>
    <row r="256" spans="2:38" ht="12.75" customHeight="1" outlineLevel="1">
      <c r="B256" s="205" t="s">
        <v>693</v>
      </c>
      <c r="C256" s="205">
        <v>2010</v>
      </c>
      <c r="D256" s="205" t="s">
        <v>3137</v>
      </c>
      <c r="E256" s="344" t="s">
        <v>1061</v>
      </c>
      <c r="F256" s="202">
        <v>0</v>
      </c>
      <c r="G256" s="203">
        <v>43867.334299999995</v>
      </c>
      <c r="H256" s="203">
        <v>466418.09154999995</v>
      </c>
      <c r="I256" s="203">
        <v>461613.28139999992</v>
      </c>
      <c r="J256" s="203">
        <v>460177.10399999999</v>
      </c>
      <c r="K256" s="203">
        <v>479003.46400000004</v>
      </c>
      <c r="L256" s="203">
        <v>466418.08900000004</v>
      </c>
      <c r="M256" s="203">
        <v>466418.08900000004</v>
      </c>
      <c r="N256" s="203">
        <v>466418.08900000004</v>
      </c>
      <c r="O256" s="203">
        <v>467646.62500000006</v>
      </c>
      <c r="P256" s="203">
        <v>466418.08900000004</v>
      </c>
      <c r="Q256" s="203">
        <v>466418.08900000004</v>
      </c>
      <c r="R256" s="203">
        <v>466418.08900000004</v>
      </c>
      <c r="S256" s="203">
        <v>467646.62500000006</v>
      </c>
      <c r="T256" s="203">
        <v>466418.08900000004</v>
      </c>
      <c r="U256" s="203">
        <v>466418.08900000004</v>
      </c>
      <c r="V256" s="203">
        <v>466418.08900000004</v>
      </c>
      <c r="W256" s="203">
        <v>467646.62500000006</v>
      </c>
      <c r="X256" s="203">
        <v>466418.08900000004</v>
      </c>
      <c r="Y256" s="203">
        <v>466418.08900000004</v>
      </c>
      <c r="Z256" s="638" t="s">
        <v>2783</v>
      </c>
      <c r="AA256" s="638" t="s">
        <v>2739</v>
      </c>
      <c r="AB256" s="207" t="s">
        <v>11</v>
      </c>
      <c r="AC256" s="207" t="s">
        <v>151</v>
      </c>
      <c r="AD256" s="207" t="s">
        <v>1208</v>
      </c>
      <c r="AE256" s="207" t="s">
        <v>111</v>
      </c>
      <c r="AF256" s="207" t="s">
        <v>1302</v>
      </c>
      <c r="AG256" s="207" t="s">
        <v>1303</v>
      </c>
      <c r="AH256" s="208">
        <v>40228</v>
      </c>
      <c r="AI256" s="328" t="s">
        <v>871</v>
      </c>
      <c r="AJ256" s="209">
        <v>9700000</v>
      </c>
      <c r="AK256" s="209">
        <v>150</v>
      </c>
      <c r="AL256" s="386"/>
    </row>
    <row r="257" spans="2:38" ht="12.75" customHeight="1" outlineLevel="1">
      <c r="B257" s="205" t="s">
        <v>694</v>
      </c>
      <c r="C257" s="205">
        <v>2010</v>
      </c>
      <c r="D257" s="205" t="s">
        <v>3138</v>
      </c>
      <c r="E257" s="344" t="s">
        <v>1062</v>
      </c>
      <c r="F257" s="202">
        <v>0</v>
      </c>
      <c r="G257" s="203">
        <v>0</v>
      </c>
      <c r="H257" s="203">
        <v>0</v>
      </c>
      <c r="I257" s="203">
        <v>266823.81800000003</v>
      </c>
      <c r="J257" s="203">
        <v>459193.39199999999</v>
      </c>
      <c r="K257" s="203">
        <v>455794.6399999999</v>
      </c>
      <c r="L257" s="203">
        <v>445445.99599999998</v>
      </c>
      <c r="M257" s="203">
        <v>445445.99599999998</v>
      </c>
      <c r="N257" s="203">
        <v>445445.99599999998</v>
      </c>
      <c r="O257" s="203">
        <v>446619.29099999991</v>
      </c>
      <c r="P257" s="203">
        <v>445445.99599999998</v>
      </c>
      <c r="Q257" s="203">
        <v>445445.99599999998</v>
      </c>
      <c r="R257" s="203">
        <v>445445.99599999998</v>
      </c>
      <c r="S257" s="203">
        <v>446619.29099999991</v>
      </c>
      <c r="T257" s="203">
        <v>445445.99599999998</v>
      </c>
      <c r="U257" s="203">
        <v>445445.99599999998</v>
      </c>
      <c r="V257" s="203">
        <v>445445.99599999998</v>
      </c>
      <c r="W257" s="203">
        <v>446619.29099999991</v>
      </c>
      <c r="X257" s="203">
        <v>445445.99599999998</v>
      </c>
      <c r="Y257" s="203">
        <v>445445.99599999998</v>
      </c>
      <c r="Z257" s="638" t="s">
        <v>1297</v>
      </c>
      <c r="AA257" s="638" t="s">
        <v>2739</v>
      </c>
      <c r="AB257" s="207" t="s">
        <v>11</v>
      </c>
      <c r="AC257" s="207" t="s">
        <v>151</v>
      </c>
      <c r="AD257" s="207" t="s">
        <v>1208</v>
      </c>
      <c r="AE257" s="207" t="s">
        <v>111</v>
      </c>
      <c r="AF257" s="207" t="s">
        <v>1304</v>
      </c>
      <c r="AG257" s="207" t="s">
        <v>1303</v>
      </c>
      <c r="AH257" s="208">
        <v>40228</v>
      </c>
      <c r="AI257" s="328" t="s">
        <v>871</v>
      </c>
      <c r="AJ257" s="209">
        <v>8908000</v>
      </c>
      <c r="AK257" s="209">
        <v>150</v>
      </c>
      <c r="AL257" s="386"/>
    </row>
    <row r="258" spans="2:38" ht="12.75" customHeight="1" outlineLevel="1">
      <c r="B258" s="205" t="s">
        <v>695</v>
      </c>
      <c r="C258" s="205">
        <v>2010</v>
      </c>
      <c r="D258" s="205" t="s">
        <v>3139</v>
      </c>
      <c r="E258" s="344" t="s">
        <v>1063</v>
      </c>
      <c r="F258" s="202">
        <v>0</v>
      </c>
      <c r="G258" s="203">
        <v>0</v>
      </c>
      <c r="H258" s="203">
        <v>0</v>
      </c>
      <c r="I258" s="203">
        <v>296526.83799999999</v>
      </c>
      <c r="J258" s="203">
        <v>493690</v>
      </c>
      <c r="K258" s="203">
        <v>470522.57599999988</v>
      </c>
      <c r="L258" s="203">
        <v>445445.99599999998</v>
      </c>
      <c r="M258" s="203">
        <v>445445.99599999998</v>
      </c>
      <c r="N258" s="203">
        <v>445445.99599999998</v>
      </c>
      <c r="O258" s="203">
        <v>446619.29099999991</v>
      </c>
      <c r="P258" s="203">
        <v>445445.99599999998</v>
      </c>
      <c r="Q258" s="203">
        <v>445445.99599999998</v>
      </c>
      <c r="R258" s="203">
        <v>445445.99599999998</v>
      </c>
      <c r="S258" s="203">
        <v>446619.29099999991</v>
      </c>
      <c r="T258" s="203">
        <v>445445.99599999998</v>
      </c>
      <c r="U258" s="203">
        <v>445445.99599999998</v>
      </c>
      <c r="V258" s="203">
        <v>445445.99599999998</v>
      </c>
      <c r="W258" s="203">
        <v>446619.29099999991</v>
      </c>
      <c r="X258" s="203">
        <v>445445.99599999998</v>
      </c>
      <c r="Y258" s="203">
        <v>445445.99599999998</v>
      </c>
      <c r="Z258" s="638" t="s">
        <v>2783</v>
      </c>
      <c r="AA258" s="638" t="s">
        <v>2739</v>
      </c>
      <c r="AB258" s="207" t="s">
        <v>11</v>
      </c>
      <c r="AC258" s="207" t="s">
        <v>151</v>
      </c>
      <c r="AD258" s="207" t="s">
        <v>1208</v>
      </c>
      <c r="AE258" s="207" t="s">
        <v>111</v>
      </c>
      <c r="AF258" s="207" t="s">
        <v>1304</v>
      </c>
      <c r="AG258" s="207" t="s">
        <v>1303</v>
      </c>
      <c r="AH258" s="208">
        <v>40228</v>
      </c>
      <c r="AI258" s="328" t="s">
        <v>871</v>
      </c>
      <c r="AJ258" s="209">
        <v>8908000</v>
      </c>
      <c r="AK258" s="209">
        <v>150</v>
      </c>
      <c r="AL258" s="386"/>
    </row>
    <row r="259" spans="2:38" ht="12.75" customHeight="1" outlineLevel="1">
      <c r="B259" s="205" t="s">
        <v>696</v>
      </c>
      <c r="C259" s="205">
        <v>2010</v>
      </c>
      <c r="D259" s="205" t="s">
        <v>3140</v>
      </c>
      <c r="E259" s="344" t="s">
        <v>1064</v>
      </c>
      <c r="F259" s="202">
        <v>0</v>
      </c>
      <c r="G259" s="203">
        <v>0</v>
      </c>
      <c r="H259" s="203">
        <v>120676.8067</v>
      </c>
      <c r="I259" s="203">
        <v>595054.11725200003</v>
      </c>
      <c r="J259" s="203">
        <v>685393.22000000009</v>
      </c>
      <c r="K259" s="203">
        <v>693301.08587099996</v>
      </c>
      <c r="L259" s="203">
        <v>667848.45500000007</v>
      </c>
      <c r="M259" s="203">
        <v>662171.82500000007</v>
      </c>
      <c r="N259" s="203">
        <v>656543.28999999992</v>
      </c>
      <c r="O259" s="203">
        <v>652425.46199999994</v>
      </c>
      <c r="P259" s="203">
        <v>645429.52600000007</v>
      </c>
      <c r="Q259" s="203">
        <v>639943.44799999997</v>
      </c>
      <c r="R259" s="203">
        <v>634503.86800000002</v>
      </c>
      <c r="S259" s="203">
        <v>630524.277</v>
      </c>
      <c r="T259" s="203">
        <v>623763.21200000006</v>
      </c>
      <c r="U259" s="203">
        <v>618461.27300000016</v>
      </c>
      <c r="V259" s="203">
        <v>613204.33099999989</v>
      </c>
      <c r="W259" s="203">
        <v>609358.28699999989</v>
      </c>
      <c r="X259" s="203">
        <v>602824.13500000001</v>
      </c>
      <c r="Y259" s="203">
        <v>597700.21800000011</v>
      </c>
      <c r="Z259" s="638" t="s">
        <v>2783</v>
      </c>
      <c r="AA259" s="638" t="s">
        <v>2739</v>
      </c>
      <c r="AB259" s="207" t="s">
        <v>24</v>
      </c>
      <c r="AC259" s="207" t="s">
        <v>151</v>
      </c>
      <c r="AD259" s="207" t="s">
        <v>1208</v>
      </c>
      <c r="AE259" s="207" t="s">
        <v>111</v>
      </c>
      <c r="AF259" s="207" t="s">
        <v>1305</v>
      </c>
      <c r="AG259" s="207" t="s">
        <v>1209</v>
      </c>
      <c r="AH259" s="208">
        <v>40233</v>
      </c>
      <c r="AI259" s="328" t="s">
        <v>871</v>
      </c>
      <c r="AJ259" s="209">
        <v>15478000</v>
      </c>
      <c r="AK259" s="209">
        <v>300</v>
      </c>
      <c r="AL259" s="386"/>
    </row>
    <row r="260" spans="2:38" ht="12.75" customHeight="1" outlineLevel="1">
      <c r="B260" s="205" t="s">
        <v>697</v>
      </c>
      <c r="C260" s="205">
        <v>2010</v>
      </c>
      <c r="D260" s="205" t="s">
        <v>3141</v>
      </c>
      <c r="E260" s="344" t="s">
        <v>2818</v>
      </c>
      <c r="F260" s="202">
        <v>148.95500000000001</v>
      </c>
      <c r="G260" s="203">
        <v>152.32299999999998</v>
      </c>
      <c r="H260" s="203">
        <v>100.58499999999999</v>
      </c>
      <c r="I260" s="203">
        <v>0</v>
      </c>
      <c r="J260" s="203">
        <v>0</v>
      </c>
      <c r="K260" s="203">
        <v>97.999999999999986</v>
      </c>
      <c r="L260" s="203">
        <v>146</v>
      </c>
      <c r="M260" s="203">
        <v>146</v>
      </c>
      <c r="N260" s="203">
        <v>146</v>
      </c>
      <c r="O260" s="203">
        <v>146.39999999999998</v>
      </c>
      <c r="P260" s="203">
        <v>146</v>
      </c>
      <c r="Q260" s="203">
        <v>146</v>
      </c>
      <c r="R260" s="203">
        <v>146</v>
      </c>
      <c r="S260" s="203">
        <v>146.39999999999998</v>
      </c>
      <c r="T260" s="203">
        <v>146</v>
      </c>
      <c r="U260" s="203">
        <v>43.20</v>
      </c>
      <c r="V260" s="203">
        <v>0</v>
      </c>
      <c r="W260" s="203">
        <v>0</v>
      </c>
      <c r="X260" s="203">
        <v>0</v>
      </c>
      <c r="Y260" s="203">
        <v>0</v>
      </c>
      <c r="Z260" s="638" t="s">
        <v>2737</v>
      </c>
      <c r="AA260" s="638" t="s">
        <v>2739</v>
      </c>
      <c r="AB260" s="207" t="s">
        <v>10</v>
      </c>
      <c r="AC260" s="207" t="s">
        <v>151</v>
      </c>
      <c r="AD260" s="207" t="s">
        <v>1208</v>
      </c>
      <c r="AE260" s="207" t="s">
        <v>111</v>
      </c>
      <c r="AF260" s="207" t="s">
        <v>1214</v>
      </c>
      <c r="AG260" s="207" t="s">
        <v>1209</v>
      </c>
      <c r="AH260" s="208">
        <v>40238</v>
      </c>
      <c r="AI260" s="328" t="s">
        <v>871</v>
      </c>
      <c r="AJ260" s="209">
        <v>1000</v>
      </c>
      <c r="AK260" s="209">
        <v>0.33</v>
      </c>
      <c r="AL260" s="386"/>
    </row>
    <row r="261" spans="2:38" ht="12.75" customHeight="1" outlineLevel="1">
      <c r="B261" s="205" t="s">
        <v>700</v>
      </c>
      <c r="C261" s="205">
        <v>2010</v>
      </c>
      <c r="D261" s="205" t="s">
        <v>3144</v>
      </c>
      <c r="E261" s="344" t="s">
        <v>1067</v>
      </c>
      <c r="F261" s="202">
        <v>105351.49260200001</v>
      </c>
      <c r="G261" s="203">
        <v>67329.905192999984</v>
      </c>
      <c r="H261" s="203">
        <v>71176.346734999985</v>
      </c>
      <c r="I261" s="203">
        <v>44940.888299999999</v>
      </c>
      <c r="J261" s="203">
        <v>32461.773000000001</v>
      </c>
      <c r="K261" s="203">
        <v>81172.401299999969</v>
      </c>
      <c r="L261" s="203">
        <v>78599.996999999974</v>
      </c>
      <c r="M261" s="203">
        <v>78599.996999999974</v>
      </c>
      <c r="N261" s="203">
        <v>78599.996999999974</v>
      </c>
      <c r="O261" s="203">
        <v>78889.933999999979</v>
      </c>
      <c r="P261" s="203">
        <v>40897.413</v>
      </c>
      <c r="Q261" s="203">
        <v>0</v>
      </c>
      <c r="R261" s="203">
        <v>0</v>
      </c>
      <c r="S261" s="203">
        <v>0</v>
      </c>
      <c r="T261" s="203">
        <v>0</v>
      </c>
      <c r="U261" s="203">
        <v>0</v>
      </c>
      <c r="V261" s="203">
        <v>0</v>
      </c>
      <c r="W261" s="203">
        <v>0</v>
      </c>
      <c r="X261" s="203">
        <v>0</v>
      </c>
      <c r="Y261" s="203">
        <v>0</v>
      </c>
      <c r="Z261" s="638" t="s">
        <v>2783</v>
      </c>
      <c r="AA261" s="638" t="s">
        <v>2739</v>
      </c>
      <c r="AB261" s="207" t="s">
        <v>10</v>
      </c>
      <c r="AC261" s="207" t="s">
        <v>151</v>
      </c>
      <c r="AD261" s="207" t="s">
        <v>1208</v>
      </c>
      <c r="AE261" s="207" t="s">
        <v>111</v>
      </c>
      <c r="AF261" s="207" t="s">
        <v>2768</v>
      </c>
      <c r="AG261" s="207" t="s">
        <v>1209</v>
      </c>
      <c r="AH261" s="208">
        <v>40259</v>
      </c>
      <c r="AI261" s="328" t="s">
        <v>871</v>
      </c>
      <c r="AJ261" s="209">
        <v>993000</v>
      </c>
      <c r="AK261" s="209">
        <v>22</v>
      </c>
      <c r="AL261" s="386"/>
    </row>
    <row r="262" spans="2:38" ht="12.75" customHeight="1" outlineLevel="1">
      <c r="B262" s="205" t="s">
        <v>701</v>
      </c>
      <c r="C262" s="205">
        <v>2010</v>
      </c>
      <c r="D262" s="205" t="s">
        <v>3145</v>
      </c>
      <c r="E262" s="344" t="s">
        <v>2819</v>
      </c>
      <c r="F262" s="202">
        <v>4827.2979999999998</v>
      </c>
      <c r="G262" s="203">
        <v>4191.7920000000004</v>
      </c>
      <c r="H262" s="203">
        <v>4471.2880000000005</v>
      </c>
      <c r="I262" s="203">
        <v>2884.5529999999999</v>
      </c>
      <c r="J262" s="203">
        <v>2233.473</v>
      </c>
      <c r="K262" s="203">
        <v>2822.7249999999999</v>
      </c>
      <c r="L262" s="203">
        <v>3203.0019999999995</v>
      </c>
      <c r="M262" s="203">
        <v>3203.0019999999995</v>
      </c>
      <c r="N262" s="203">
        <v>3203.0019999999995</v>
      </c>
      <c r="O262" s="203">
        <v>1333.8530000000001</v>
      </c>
      <c r="P262" s="203">
        <v>0</v>
      </c>
      <c r="Q262" s="203">
        <v>0</v>
      </c>
      <c r="R262" s="203">
        <v>0</v>
      </c>
      <c r="S262" s="203">
        <v>0</v>
      </c>
      <c r="T262" s="203">
        <v>0</v>
      </c>
      <c r="U262" s="203">
        <v>0</v>
      </c>
      <c r="V262" s="203">
        <v>0</v>
      </c>
      <c r="W262" s="203">
        <v>0</v>
      </c>
      <c r="X262" s="203">
        <v>0</v>
      </c>
      <c r="Y262" s="203">
        <v>0</v>
      </c>
      <c r="Z262" s="638" t="s">
        <v>2737</v>
      </c>
      <c r="AA262" s="638" t="s">
        <v>2739</v>
      </c>
      <c r="AB262" s="207" t="s">
        <v>10</v>
      </c>
      <c r="AC262" s="207" t="s">
        <v>151</v>
      </c>
      <c r="AD262" s="207" t="s">
        <v>1208</v>
      </c>
      <c r="AE262" s="207" t="s">
        <v>111</v>
      </c>
      <c r="AF262" s="207" t="s">
        <v>1235</v>
      </c>
      <c r="AG262" s="207" t="s">
        <v>1209</v>
      </c>
      <c r="AH262" s="208">
        <v>40274</v>
      </c>
      <c r="AI262" s="328" t="s">
        <v>871</v>
      </c>
      <c r="AJ262" s="209">
        <v>32000</v>
      </c>
      <c r="AK262" s="209">
        <v>0.85</v>
      </c>
      <c r="AL262" s="386"/>
    </row>
    <row r="263" spans="2:38" ht="12.75" customHeight="1" outlineLevel="1">
      <c r="B263" s="205" t="s">
        <v>704</v>
      </c>
      <c r="C263" s="205">
        <v>2010</v>
      </c>
      <c r="D263" s="205" t="s">
        <v>3148</v>
      </c>
      <c r="E263" s="344" t="s">
        <v>1071</v>
      </c>
      <c r="F263" s="202">
        <v>0</v>
      </c>
      <c r="G263" s="203">
        <v>184443.57406699998</v>
      </c>
      <c r="H263" s="203">
        <v>256982.59086199998</v>
      </c>
      <c r="I263" s="203">
        <v>280833.84518999996</v>
      </c>
      <c r="J263" s="203">
        <v>237348.82500000001</v>
      </c>
      <c r="K263" s="203">
        <v>260374.00877099996</v>
      </c>
      <c r="L263" s="203">
        <v>257805.65899999999</v>
      </c>
      <c r="M263" s="203">
        <v>257805.65899999999</v>
      </c>
      <c r="N263" s="203">
        <v>257805.65899999999</v>
      </c>
      <c r="O263" s="203">
        <v>258396.258</v>
      </c>
      <c r="P263" s="203">
        <v>257805.65899999999</v>
      </c>
      <c r="Q263" s="203">
        <v>257805.65899999999</v>
      </c>
      <c r="R263" s="203">
        <v>257805.65899999999</v>
      </c>
      <c r="S263" s="203">
        <v>258396.258</v>
      </c>
      <c r="T263" s="203">
        <v>257805.65899999999</v>
      </c>
      <c r="U263" s="203">
        <v>257805.65899999999</v>
      </c>
      <c r="V263" s="203">
        <v>257805.65899999999</v>
      </c>
      <c r="W263" s="203">
        <v>258396.258</v>
      </c>
      <c r="X263" s="203">
        <v>257805.65899999999</v>
      </c>
      <c r="Y263" s="203">
        <v>257805.65899999999</v>
      </c>
      <c r="Z263" s="638" t="s">
        <v>2783</v>
      </c>
      <c r="AA263" s="638" t="s">
        <v>2739</v>
      </c>
      <c r="AB263" s="207" t="s">
        <v>11</v>
      </c>
      <c r="AC263" s="207" t="s">
        <v>150</v>
      </c>
      <c r="AD263" s="207" t="s">
        <v>1208</v>
      </c>
      <c r="AE263" s="207" t="s">
        <v>111</v>
      </c>
      <c r="AF263" s="207" t="s">
        <v>1309</v>
      </c>
      <c r="AG263" s="207" t="s">
        <v>1209</v>
      </c>
      <c r="AH263" s="208">
        <v>40331</v>
      </c>
      <c r="AI263" s="328" t="s">
        <v>871</v>
      </c>
      <c r="AJ263" s="209">
        <v>5718000</v>
      </c>
      <c r="AK263" s="209">
        <v>102</v>
      </c>
      <c r="AL263" s="386"/>
    </row>
    <row r="264" spans="2:38" ht="12.75" customHeight="1" outlineLevel="1">
      <c r="B264" s="205" t="s">
        <v>707</v>
      </c>
      <c r="C264" s="205">
        <v>2010</v>
      </c>
      <c r="D264" s="205" t="s">
        <v>3151</v>
      </c>
      <c r="E264" s="344" t="s">
        <v>1074</v>
      </c>
      <c r="F264" s="202">
        <v>2957.3705009999999</v>
      </c>
      <c r="G264" s="203">
        <v>233506.53129100002</v>
      </c>
      <c r="H264" s="203">
        <v>414001.80074000004</v>
      </c>
      <c r="I264" s="203">
        <v>408218.848</v>
      </c>
      <c r="J264" s="203">
        <v>397595.84171399998</v>
      </c>
      <c r="K264" s="203">
        <v>352457.70695299999</v>
      </c>
      <c r="L264" s="203">
        <v>320348.24900000001</v>
      </c>
      <c r="M264" s="203">
        <v>318709.94800000003</v>
      </c>
      <c r="N264" s="203">
        <v>317080.01199999999</v>
      </c>
      <c r="O264" s="203">
        <v>316208.364</v>
      </c>
      <c r="P264" s="203">
        <v>313845.18100000004</v>
      </c>
      <c r="Q264" s="203">
        <v>312240.15999999997</v>
      </c>
      <c r="R264" s="203">
        <v>310643.33299999998</v>
      </c>
      <c r="S264" s="203">
        <v>309789.35499999998</v>
      </c>
      <c r="T264" s="203">
        <v>307474.16199999995</v>
      </c>
      <c r="U264" s="203">
        <v>305901.71599999996</v>
      </c>
      <c r="V264" s="203">
        <v>304337.29900000006</v>
      </c>
      <c r="W264" s="203">
        <v>303500.64099999995</v>
      </c>
      <c r="X264" s="203">
        <v>301232.44</v>
      </c>
      <c r="Y264" s="203">
        <v>299691.913</v>
      </c>
      <c r="Z264" s="638" t="s">
        <v>2783</v>
      </c>
      <c r="AA264" s="638" t="s">
        <v>2739</v>
      </c>
      <c r="AB264" s="207" t="s">
        <v>24</v>
      </c>
      <c r="AC264" s="207" t="s">
        <v>150</v>
      </c>
      <c r="AD264" s="207" t="s">
        <v>1208</v>
      </c>
      <c r="AE264" s="207" t="s">
        <v>111</v>
      </c>
      <c r="AF264" s="207" t="s">
        <v>1310</v>
      </c>
      <c r="AG264" s="207" t="s">
        <v>1289</v>
      </c>
      <c r="AH264" s="208">
        <v>40388</v>
      </c>
      <c r="AI264" s="328" t="s">
        <v>871</v>
      </c>
      <c r="AJ264" s="209">
        <v>6107000</v>
      </c>
      <c r="AK264" s="209">
        <v>150</v>
      </c>
      <c r="AL264" s="386"/>
    </row>
    <row r="265" spans="2:38" ht="12.75" customHeight="1" outlineLevel="1">
      <c r="B265" s="205" t="s">
        <v>706</v>
      </c>
      <c r="C265" s="205">
        <v>2010</v>
      </c>
      <c r="D265" s="205" t="s">
        <v>3150</v>
      </c>
      <c r="E265" s="344" t="s">
        <v>1073</v>
      </c>
      <c r="F265" s="202">
        <v>9767.1240000000016</v>
      </c>
      <c r="G265" s="203">
        <v>277352.592</v>
      </c>
      <c r="H265" s="203">
        <v>289909.04699999996</v>
      </c>
      <c r="I265" s="203">
        <v>266664.98100000003</v>
      </c>
      <c r="J265" s="203">
        <v>270209.09100000001</v>
      </c>
      <c r="K265" s="203">
        <v>286348.07200000004</v>
      </c>
      <c r="L265" s="203">
        <v>292107.93099999992</v>
      </c>
      <c r="M265" s="203">
        <v>292107.93099999992</v>
      </c>
      <c r="N265" s="203">
        <v>292107.93099999992</v>
      </c>
      <c r="O265" s="203">
        <v>292536.77299999999</v>
      </c>
      <c r="P265" s="203">
        <v>292107.93099999992</v>
      </c>
      <c r="Q265" s="203">
        <v>292107.93099999992</v>
      </c>
      <c r="R265" s="203">
        <v>292107.93099999992</v>
      </c>
      <c r="S265" s="203">
        <v>292536.77299999999</v>
      </c>
      <c r="T265" s="203">
        <v>292107.93099999992</v>
      </c>
      <c r="U265" s="203">
        <v>292107.93099999992</v>
      </c>
      <c r="V265" s="203">
        <v>292107.93099999992</v>
      </c>
      <c r="W265" s="203">
        <v>292536.77299999999</v>
      </c>
      <c r="X265" s="203">
        <v>292107.93099999992</v>
      </c>
      <c r="Y265" s="203">
        <v>292107.93099999992</v>
      </c>
      <c r="Z265" s="638" t="s">
        <v>2783</v>
      </c>
      <c r="AA265" s="638" t="s">
        <v>2739</v>
      </c>
      <c r="AB265" s="207" t="s">
        <v>11</v>
      </c>
      <c r="AC265" s="207" t="s">
        <v>150</v>
      </c>
      <c r="AD265" s="207" t="s">
        <v>1208</v>
      </c>
      <c r="AE265" s="207" t="s">
        <v>111</v>
      </c>
      <c r="AF265" s="207" t="s">
        <v>1268</v>
      </c>
      <c r="AG265" s="207" t="s">
        <v>1209</v>
      </c>
      <c r="AH265" s="208">
        <v>40386</v>
      </c>
      <c r="AI265" s="328" t="s">
        <v>871</v>
      </c>
      <c r="AJ265" s="209">
        <v>6821000</v>
      </c>
      <c r="AK265" s="209">
        <v>100</v>
      </c>
      <c r="AL265" s="386"/>
    </row>
    <row r="266" spans="2:38" ht="12.75" customHeight="1" outlineLevel="1">
      <c r="B266" s="205" t="s">
        <v>711</v>
      </c>
      <c r="C266" s="205">
        <v>2010</v>
      </c>
      <c r="D266" s="205" t="s">
        <v>3155</v>
      </c>
      <c r="E266" s="344" t="s">
        <v>2898</v>
      </c>
      <c r="F266" s="202">
        <v>101.102</v>
      </c>
      <c r="G266" s="203">
        <v>63.802</v>
      </c>
      <c r="H266" s="203">
        <v>87.447000000000003</v>
      </c>
      <c r="I266" s="203">
        <v>160.108</v>
      </c>
      <c r="J266" s="203">
        <v>238.04899999999989</v>
      </c>
      <c r="K266" s="203">
        <v>452.64899999999994</v>
      </c>
      <c r="L266" s="203">
        <v>582.00099999999986</v>
      </c>
      <c r="M266" s="203">
        <v>582.00099999999986</v>
      </c>
      <c r="N266" s="203">
        <v>582.00099999999986</v>
      </c>
      <c r="O266" s="203">
        <v>487.92399999999992</v>
      </c>
      <c r="P266" s="203">
        <v>0</v>
      </c>
      <c r="Q266" s="203">
        <v>0</v>
      </c>
      <c r="R266" s="203">
        <v>0</v>
      </c>
      <c r="S266" s="203">
        <v>0</v>
      </c>
      <c r="T266" s="203">
        <v>0</v>
      </c>
      <c r="U266" s="203">
        <v>0</v>
      </c>
      <c r="V266" s="203">
        <v>0</v>
      </c>
      <c r="W266" s="203">
        <v>0</v>
      </c>
      <c r="X266" s="203">
        <v>0</v>
      </c>
      <c r="Y266" s="203">
        <v>0</v>
      </c>
      <c r="Z266" s="638" t="s">
        <v>2737</v>
      </c>
      <c r="AA266" s="638" t="s">
        <v>2739</v>
      </c>
      <c r="AB266" s="207" t="s">
        <v>469</v>
      </c>
      <c r="AC266" s="207" t="s">
        <v>150</v>
      </c>
      <c r="AD266" s="207" t="s">
        <v>1208</v>
      </c>
      <c r="AE266" s="207" t="s">
        <v>111</v>
      </c>
      <c r="AF266" s="207" t="s">
        <v>1311</v>
      </c>
      <c r="AG266" s="207" t="s">
        <v>1209</v>
      </c>
      <c r="AH266" s="208">
        <v>40445</v>
      </c>
      <c r="AI266" s="328" t="s">
        <v>871</v>
      </c>
      <c r="AJ266" s="209">
        <v>6000</v>
      </c>
      <c r="AK266" s="209">
        <v>0.08</v>
      </c>
      <c r="AL266" s="386"/>
    </row>
    <row r="267" spans="2:38" ht="12.75" customHeight="1" outlineLevel="1">
      <c r="B267" s="205" t="s">
        <v>708</v>
      </c>
      <c r="C267" s="205">
        <v>2010</v>
      </c>
      <c r="D267" s="205" t="s">
        <v>3152</v>
      </c>
      <c r="E267" s="344" t="s">
        <v>2896</v>
      </c>
      <c r="F267" s="202">
        <v>0</v>
      </c>
      <c r="G267" s="203">
        <v>3534.3900000000003</v>
      </c>
      <c r="H267" s="203">
        <v>23693.4283</v>
      </c>
      <c r="I267" s="203">
        <v>24341.574999999997</v>
      </c>
      <c r="J267" s="203">
        <v>0</v>
      </c>
      <c r="K267" s="203">
        <v>0</v>
      </c>
      <c r="L267" s="203">
        <v>0</v>
      </c>
      <c r="M267" s="203">
        <v>0</v>
      </c>
      <c r="N267" s="203">
        <v>0</v>
      </c>
      <c r="O267" s="203">
        <v>0</v>
      </c>
      <c r="P267" s="203">
        <v>0</v>
      </c>
      <c r="Q267" s="203">
        <v>0</v>
      </c>
      <c r="R267" s="203">
        <v>0</v>
      </c>
      <c r="S267" s="203">
        <v>0</v>
      </c>
      <c r="T267" s="203">
        <v>0</v>
      </c>
      <c r="U267" s="203">
        <v>0</v>
      </c>
      <c r="V267" s="203">
        <v>0</v>
      </c>
      <c r="W267" s="203">
        <v>0</v>
      </c>
      <c r="X267" s="203">
        <v>0</v>
      </c>
      <c r="Y267" s="203">
        <v>0</v>
      </c>
      <c r="Z267" s="638" t="s">
        <v>2738</v>
      </c>
      <c r="AA267" s="638" t="s">
        <v>2740</v>
      </c>
      <c r="AB267" s="207" t="s">
        <v>8</v>
      </c>
      <c r="AC267" s="207" t="s">
        <v>150</v>
      </c>
      <c r="AD267" s="207" t="s">
        <v>1208</v>
      </c>
      <c r="AE267" s="207" t="s">
        <v>111</v>
      </c>
      <c r="AF267" s="207" t="s">
        <v>1231</v>
      </c>
      <c r="AG267" s="207" t="s">
        <v>1209</v>
      </c>
      <c r="AH267" s="208">
        <v>40429</v>
      </c>
      <c r="AI267" s="328" t="s">
        <v>871</v>
      </c>
      <c r="AJ267" s="209">
        <v>756000</v>
      </c>
      <c r="AK267" s="209">
        <v>6.80</v>
      </c>
      <c r="AL267" s="386"/>
    </row>
    <row r="268" spans="2:38" ht="12.75" customHeight="1" outlineLevel="1">
      <c r="B268" s="205" t="s">
        <v>709</v>
      </c>
      <c r="C268" s="205">
        <v>2010</v>
      </c>
      <c r="D268" s="205" t="s">
        <v>3153</v>
      </c>
      <c r="E268" s="344" t="s">
        <v>2897</v>
      </c>
      <c r="F268" s="202">
        <v>0</v>
      </c>
      <c r="G268" s="203">
        <v>0</v>
      </c>
      <c r="H268" s="203">
        <v>0</v>
      </c>
      <c r="I268" s="203">
        <v>0</v>
      </c>
      <c r="J268" s="203">
        <v>95098.344287000014</v>
      </c>
      <c r="K268" s="203">
        <v>143995.64455799997</v>
      </c>
      <c r="L268" s="203">
        <v>141450</v>
      </c>
      <c r="M268" s="203">
        <v>140742.75599999999</v>
      </c>
      <c r="N268" s="203">
        <v>140039.04199999999</v>
      </c>
      <c r="O268" s="203">
        <v>139627.573</v>
      </c>
      <c r="P268" s="203">
        <v>138642.15</v>
      </c>
      <c r="Q268" s="203">
        <v>137948.94499999998</v>
      </c>
      <c r="R268" s="203">
        <v>137259.19899999999</v>
      </c>
      <c r="S268" s="203">
        <v>136855.89800000002</v>
      </c>
      <c r="T268" s="203">
        <v>135890.04300000003</v>
      </c>
      <c r="U268" s="203">
        <v>135210.58799999999</v>
      </c>
      <c r="V268" s="203">
        <v>134534.53599999999</v>
      </c>
      <c r="W268" s="203">
        <v>134139.242</v>
      </c>
      <c r="X268" s="203">
        <v>133192.55499999999</v>
      </c>
      <c r="Y268" s="203">
        <v>132526.59399999998</v>
      </c>
      <c r="Z268" s="638" t="s">
        <v>2783</v>
      </c>
      <c r="AA268" s="638" t="s">
        <v>2739</v>
      </c>
      <c r="AB268" s="207" t="s">
        <v>24</v>
      </c>
      <c r="AC268" s="207" t="s">
        <v>150</v>
      </c>
      <c r="AD268" s="207" t="s">
        <v>1208</v>
      </c>
      <c r="AE268" s="207" t="s">
        <v>111</v>
      </c>
      <c r="AF268" s="207" t="s">
        <v>1238</v>
      </c>
      <c r="AG268" s="207" t="s">
        <v>1209</v>
      </c>
      <c r="AH268" s="208">
        <v>40441</v>
      </c>
      <c r="AI268" s="328" t="s">
        <v>871</v>
      </c>
      <c r="AJ268" s="209">
        <v>2391000</v>
      </c>
      <c r="AK268" s="209">
        <v>60</v>
      </c>
      <c r="AL268" s="386"/>
    </row>
    <row r="269" spans="2:38" ht="12.75" customHeight="1" outlineLevel="1">
      <c r="B269" s="205" t="s">
        <v>712</v>
      </c>
      <c r="C269" s="205">
        <v>2010</v>
      </c>
      <c r="D269" s="205" t="s">
        <v>3156</v>
      </c>
      <c r="E269" s="344" t="s">
        <v>1076</v>
      </c>
      <c r="F269" s="202">
        <v>11988.775</v>
      </c>
      <c r="G269" s="203">
        <v>237591.908</v>
      </c>
      <c r="H269" s="203">
        <v>248275.77</v>
      </c>
      <c r="I269" s="203">
        <v>235167.508</v>
      </c>
      <c r="J269" s="203">
        <v>247875.33900000001</v>
      </c>
      <c r="K269" s="203">
        <v>247621.33422500003</v>
      </c>
      <c r="L269" s="203">
        <v>248007.08100000001</v>
      </c>
      <c r="M269" s="203">
        <v>248007.08100000001</v>
      </c>
      <c r="N269" s="203">
        <v>248007.08100000001</v>
      </c>
      <c r="O269" s="203">
        <v>248222.027</v>
      </c>
      <c r="P269" s="203">
        <v>248007.08100000001</v>
      </c>
      <c r="Q269" s="203">
        <v>248007.08100000001</v>
      </c>
      <c r="R269" s="203">
        <v>248007.08100000001</v>
      </c>
      <c r="S269" s="203">
        <v>248222.027</v>
      </c>
      <c r="T269" s="203">
        <v>248007.08100000001</v>
      </c>
      <c r="U269" s="203">
        <v>248007.08100000001</v>
      </c>
      <c r="V269" s="203">
        <v>248007.08100000001</v>
      </c>
      <c r="W269" s="203">
        <v>248222.027</v>
      </c>
      <c r="X269" s="203">
        <v>248007.08100000001</v>
      </c>
      <c r="Y269" s="203">
        <v>248007.08100000001</v>
      </c>
      <c r="Z269" s="638" t="s">
        <v>2783</v>
      </c>
      <c r="AA269" s="638" t="s">
        <v>2739</v>
      </c>
      <c r="AB269" s="207" t="s">
        <v>11</v>
      </c>
      <c r="AC269" s="207" t="s">
        <v>150</v>
      </c>
      <c r="AD269" s="207" t="s">
        <v>1208</v>
      </c>
      <c r="AE269" s="207" t="s">
        <v>111</v>
      </c>
      <c r="AF269" s="207" t="s">
        <v>1212</v>
      </c>
      <c r="AG269" s="207" t="s">
        <v>1209</v>
      </c>
      <c r="AH269" s="208">
        <v>40529</v>
      </c>
      <c r="AI269" s="328" t="s">
        <v>871</v>
      </c>
      <c r="AJ269" s="209">
        <v>5281000</v>
      </c>
      <c r="AK269" s="209">
        <v>78.20</v>
      </c>
      <c r="AL269" s="386"/>
    </row>
    <row r="270" spans="2:38" ht="12.75" customHeight="1" outlineLevel="1">
      <c r="B270" s="205" t="s">
        <v>713</v>
      </c>
      <c r="C270" s="205">
        <v>2010</v>
      </c>
      <c r="D270" s="205" t="s">
        <v>3157</v>
      </c>
      <c r="E270" s="344" t="s">
        <v>1077</v>
      </c>
      <c r="F270" s="202">
        <v>0</v>
      </c>
      <c r="G270" s="203">
        <v>231814.63999999999</v>
      </c>
      <c r="H270" s="203">
        <v>225377.33900000001</v>
      </c>
      <c r="I270" s="203">
        <v>210151.67500000002</v>
      </c>
      <c r="J270" s="203">
        <v>219489.96299999999</v>
      </c>
      <c r="K270" s="203">
        <v>209925.53481299998</v>
      </c>
      <c r="L270" s="203">
        <v>225291.31400000004</v>
      </c>
      <c r="M270" s="203">
        <v>225291.31400000004</v>
      </c>
      <c r="N270" s="203">
        <v>225291.31400000004</v>
      </c>
      <c r="O270" s="203">
        <v>225636.81500000003</v>
      </c>
      <c r="P270" s="203">
        <v>225291.31400000004</v>
      </c>
      <c r="Q270" s="203">
        <v>225291.31400000004</v>
      </c>
      <c r="R270" s="203">
        <v>225291.31400000004</v>
      </c>
      <c r="S270" s="203">
        <v>225636.81500000003</v>
      </c>
      <c r="T270" s="203">
        <v>225291.31400000004</v>
      </c>
      <c r="U270" s="203">
        <v>225291.31400000004</v>
      </c>
      <c r="V270" s="203">
        <v>225291.31400000004</v>
      </c>
      <c r="W270" s="203">
        <v>225636.81500000003</v>
      </c>
      <c r="X270" s="203">
        <v>225291.31400000004</v>
      </c>
      <c r="Y270" s="203">
        <v>225291.31400000004</v>
      </c>
      <c r="Z270" s="638" t="s">
        <v>2783</v>
      </c>
      <c r="AA270" s="638" t="s">
        <v>2739</v>
      </c>
      <c r="AB270" s="207" t="s">
        <v>11</v>
      </c>
      <c r="AC270" s="207" t="s">
        <v>150</v>
      </c>
      <c r="AD270" s="207" t="s">
        <v>1208</v>
      </c>
      <c r="AE270" s="207" t="s">
        <v>111</v>
      </c>
      <c r="AF270" s="207" t="s">
        <v>1312</v>
      </c>
      <c r="AG270" s="207" t="s">
        <v>1209</v>
      </c>
      <c r="AH270" s="208">
        <v>40529</v>
      </c>
      <c r="AI270" s="328" t="s">
        <v>871</v>
      </c>
      <c r="AJ270" s="209">
        <v>5031000</v>
      </c>
      <c r="AK270" s="209">
        <v>78.20</v>
      </c>
      <c r="AL270" s="386"/>
    </row>
    <row r="271" spans="2:38" ht="12.75" customHeight="1" outlineLevel="1">
      <c r="B271" s="205" t="s">
        <v>613</v>
      </c>
      <c r="C271" s="205">
        <v>2011</v>
      </c>
      <c r="D271" s="205" t="s">
        <v>3375</v>
      </c>
      <c r="E271" s="344" t="s">
        <v>1080</v>
      </c>
      <c r="F271" s="202">
        <v>439.56899999999996</v>
      </c>
      <c r="G271" s="203">
        <v>0.039</v>
      </c>
      <c r="H271" s="203">
        <v>0</v>
      </c>
      <c r="I271" s="203">
        <v>0</v>
      </c>
      <c r="J271" s="203">
        <v>0</v>
      </c>
      <c r="K271" s="203">
        <v>0</v>
      </c>
      <c r="L271" s="203">
        <v>0</v>
      </c>
      <c r="M271" s="203">
        <v>0</v>
      </c>
      <c r="N271" s="203">
        <v>0</v>
      </c>
      <c r="O271" s="203">
        <v>0</v>
      </c>
      <c r="P271" s="203">
        <v>0</v>
      </c>
      <c r="Q271" s="203">
        <v>0</v>
      </c>
      <c r="R271" s="203">
        <v>0</v>
      </c>
      <c r="S271" s="203">
        <v>0</v>
      </c>
      <c r="T271" s="203">
        <v>0</v>
      </c>
      <c r="U271" s="203">
        <v>0</v>
      </c>
      <c r="V271" s="203">
        <v>0</v>
      </c>
      <c r="W271" s="203">
        <v>0</v>
      </c>
      <c r="X271" s="203">
        <v>0</v>
      </c>
      <c r="Y271" s="203">
        <v>0</v>
      </c>
      <c r="Z271" s="638" t="s">
        <v>2738</v>
      </c>
      <c r="AA271" s="638" t="s">
        <v>2740</v>
      </c>
      <c r="AB271" s="207" t="s">
        <v>10</v>
      </c>
      <c r="AC271" s="207" t="s">
        <v>151</v>
      </c>
      <c r="AD271" s="207" t="s">
        <v>1208</v>
      </c>
      <c r="AE271" s="207" t="s">
        <v>111</v>
      </c>
      <c r="AF271" s="207" t="s">
        <v>1317</v>
      </c>
      <c r="AG271" s="207" t="s">
        <v>1209</v>
      </c>
      <c r="AH271" s="208">
        <v>30967</v>
      </c>
      <c r="AI271" s="208">
        <v>40735</v>
      </c>
      <c r="AJ271" s="328" t="s">
        <v>871</v>
      </c>
      <c r="AK271" s="209">
        <v>0.395</v>
      </c>
      <c r="AL271" s="386"/>
    </row>
    <row r="272" spans="2:38" ht="12.75" customHeight="1" outlineLevel="1">
      <c r="B272" s="205" t="s">
        <v>717</v>
      </c>
      <c r="C272" s="205">
        <v>2011</v>
      </c>
      <c r="D272" s="205" t="s">
        <v>3161</v>
      </c>
      <c r="E272" s="344" t="s">
        <v>1079</v>
      </c>
      <c r="F272" s="202">
        <v>4882.4222145000022</v>
      </c>
      <c r="G272" s="203">
        <v>35.164500000000004</v>
      </c>
      <c r="H272" s="203">
        <v>0</v>
      </c>
      <c r="I272" s="203">
        <v>0</v>
      </c>
      <c r="J272" s="203">
        <v>0</v>
      </c>
      <c r="K272" s="203">
        <v>0</v>
      </c>
      <c r="L272" s="203">
        <v>0</v>
      </c>
      <c r="M272" s="203">
        <v>0</v>
      </c>
      <c r="N272" s="203">
        <v>0</v>
      </c>
      <c r="O272" s="203">
        <v>0</v>
      </c>
      <c r="P272" s="203">
        <v>0</v>
      </c>
      <c r="Q272" s="203">
        <v>0</v>
      </c>
      <c r="R272" s="203">
        <v>0</v>
      </c>
      <c r="S272" s="203">
        <v>0</v>
      </c>
      <c r="T272" s="203">
        <v>0</v>
      </c>
      <c r="U272" s="203">
        <v>0</v>
      </c>
      <c r="V272" s="203">
        <v>0</v>
      </c>
      <c r="W272" s="203">
        <v>0</v>
      </c>
      <c r="X272" s="203">
        <v>0</v>
      </c>
      <c r="Y272" s="203">
        <v>0</v>
      </c>
      <c r="Z272" s="638" t="s">
        <v>2738</v>
      </c>
      <c r="AA272" s="638" t="s">
        <v>2740</v>
      </c>
      <c r="AB272" s="207" t="s">
        <v>10</v>
      </c>
      <c r="AC272" s="207" t="s">
        <v>151</v>
      </c>
      <c r="AD272" s="207" t="s">
        <v>1208</v>
      </c>
      <c r="AE272" s="207" t="s">
        <v>111</v>
      </c>
      <c r="AF272" s="207" t="s">
        <v>1313</v>
      </c>
      <c r="AG272" s="207" t="s">
        <v>1209</v>
      </c>
      <c r="AH272" s="208">
        <v>30449</v>
      </c>
      <c r="AI272" s="208">
        <v>40683</v>
      </c>
      <c r="AJ272" s="328" t="s">
        <v>871</v>
      </c>
      <c r="AK272" s="209">
        <v>0.995</v>
      </c>
      <c r="AL272" s="386"/>
    </row>
    <row r="273" spans="2:38" ht="12.75" customHeight="1" outlineLevel="1">
      <c r="B273" s="205" t="s">
        <v>734</v>
      </c>
      <c r="C273" s="205">
        <v>2011</v>
      </c>
      <c r="D273" s="205" t="s">
        <v>3178</v>
      </c>
      <c r="E273" s="344" t="s">
        <v>1089</v>
      </c>
      <c r="F273" s="202">
        <v>1141.9289999999999</v>
      </c>
      <c r="G273" s="203">
        <v>0.015</v>
      </c>
      <c r="H273" s="203">
        <v>0</v>
      </c>
      <c r="I273" s="203">
        <v>0</v>
      </c>
      <c r="J273" s="203">
        <v>0</v>
      </c>
      <c r="K273" s="203">
        <v>0</v>
      </c>
      <c r="L273" s="203">
        <v>0</v>
      </c>
      <c r="M273" s="203">
        <v>0</v>
      </c>
      <c r="N273" s="203">
        <v>0</v>
      </c>
      <c r="O273" s="203">
        <v>0</v>
      </c>
      <c r="P273" s="203">
        <v>0</v>
      </c>
      <c r="Q273" s="203">
        <v>0</v>
      </c>
      <c r="R273" s="203">
        <v>0</v>
      </c>
      <c r="S273" s="203">
        <v>0</v>
      </c>
      <c r="T273" s="203">
        <v>0</v>
      </c>
      <c r="U273" s="203">
        <v>0</v>
      </c>
      <c r="V273" s="203">
        <v>0</v>
      </c>
      <c r="W273" s="203">
        <v>0</v>
      </c>
      <c r="X273" s="203">
        <v>0</v>
      </c>
      <c r="Y273" s="203">
        <v>0</v>
      </c>
      <c r="Z273" s="638" t="s">
        <v>2738</v>
      </c>
      <c r="AA273" s="638" t="s">
        <v>2740</v>
      </c>
      <c r="AB273" s="207" t="s">
        <v>10</v>
      </c>
      <c r="AC273" s="207" t="s">
        <v>151</v>
      </c>
      <c r="AD273" s="207" t="s">
        <v>1208</v>
      </c>
      <c r="AE273" s="207" t="s">
        <v>111</v>
      </c>
      <c r="AF273" s="207" t="s">
        <v>1324</v>
      </c>
      <c r="AG273" s="207" t="s">
        <v>1209</v>
      </c>
      <c r="AH273" s="208">
        <v>30953</v>
      </c>
      <c r="AI273" s="208">
        <v>40997</v>
      </c>
      <c r="AJ273" s="328" t="s">
        <v>871</v>
      </c>
      <c r="AK273" s="209">
        <v>1</v>
      </c>
      <c r="AL273" s="386"/>
    </row>
    <row r="274" spans="2:38" ht="12.75" customHeight="1" outlineLevel="1">
      <c r="B274" s="205" t="s">
        <v>721</v>
      </c>
      <c r="C274" s="205">
        <v>2011</v>
      </c>
      <c r="D274" s="205" t="s">
        <v>3165</v>
      </c>
      <c r="E274" s="344" t="s">
        <v>1081</v>
      </c>
      <c r="F274" s="202">
        <v>0</v>
      </c>
      <c r="G274" s="203">
        <v>0</v>
      </c>
      <c r="H274" s="203">
        <v>0</v>
      </c>
      <c r="I274" s="203">
        <v>5462.6658730000008</v>
      </c>
      <c r="J274" s="203">
        <v>503597.1220519999</v>
      </c>
      <c r="K274" s="203">
        <v>605623.396527</v>
      </c>
      <c r="L274" s="203">
        <v>617237.99899999995</v>
      </c>
      <c r="M274" s="203">
        <v>617237.99899999995</v>
      </c>
      <c r="N274" s="203">
        <v>617237.99899999995</v>
      </c>
      <c r="O274" s="203">
        <v>618206.07599999988</v>
      </c>
      <c r="P274" s="203">
        <v>617237.99899999995</v>
      </c>
      <c r="Q274" s="203">
        <v>617237.99899999995</v>
      </c>
      <c r="R274" s="203">
        <v>617237.99899999995</v>
      </c>
      <c r="S274" s="203">
        <v>618206.07599999988</v>
      </c>
      <c r="T274" s="203">
        <v>617237.99899999995</v>
      </c>
      <c r="U274" s="203">
        <v>617237.99899999995</v>
      </c>
      <c r="V274" s="203">
        <v>617237.99899999995</v>
      </c>
      <c r="W274" s="203">
        <v>618206.07599999988</v>
      </c>
      <c r="X274" s="203">
        <v>617237.99899999995</v>
      </c>
      <c r="Y274" s="203">
        <v>617237.99899999995</v>
      </c>
      <c r="Z274" s="638" t="s">
        <v>2783</v>
      </c>
      <c r="AA274" s="638" t="s">
        <v>2739</v>
      </c>
      <c r="AB274" s="207" t="s">
        <v>23</v>
      </c>
      <c r="AC274" s="207" t="s">
        <v>151</v>
      </c>
      <c r="AD274" s="207" t="s">
        <v>1208</v>
      </c>
      <c r="AE274" s="207" t="s">
        <v>111</v>
      </c>
      <c r="AF274" s="207" t="s">
        <v>1318</v>
      </c>
      <c r="AG274" s="207" t="s">
        <v>1209</v>
      </c>
      <c r="AH274" s="208">
        <v>40739</v>
      </c>
      <c r="AI274" s="328" t="s">
        <v>871</v>
      </c>
      <c r="AJ274" s="209">
        <v>15431000</v>
      </c>
      <c r="AK274" s="209">
        <v>250</v>
      </c>
      <c r="AL274" s="386"/>
    </row>
    <row r="275" spans="2:38" ht="12.75" customHeight="1" outlineLevel="1">
      <c r="B275" s="205" t="s">
        <v>716</v>
      </c>
      <c r="C275" s="205">
        <v>2011</v>
      </c>
      <c r="D275" s="205" t="s">
        <v>3160</v>
      </c>
      <c r="E275" s="344" t="s">
        <v>2899</v>
      </c>
      <c r="F275" s="202">
        <v>102888</v>
      </c>
      <c r="G275" s="203">
        <v>108874</v>
      </c>
      <c r="H275" s="203">
        <v>101256</v>
      </c>
      <c r="I275" s="203">
        <v>100581</v>
      </c>
      <c r="J275" s="203">
        <v>95948</v>
      </c>
      <c r="K275" s="203">
        <v>0</v>
      </c>
      <c r="L275" s="203">
        <v>0</v>
      </c>
      <c r="M275" s="203">
        <v>0</v>
      </c>
      <c r="N275" s="203">
        <v>0</v>
      </c>
      <c r="O275" s="203">
        <v>0</v>
      </c>
      <c r="P275" s="203">
        <v>0</v>
      </c>
      <c r="Q275" s="203">
        <v>0</v>
      </c>
      <c r="R275" s="203">
        <v>0</v>
      </c>
      <c r="S275" s="203">
        <v>0</v>
      </c>
      <c r="T275" s="203">
        <v>0</v>
      </c>
      <c r="U275" s="203">
        <v>0</v>
      </c>
      <c r="V275" s="203">
        <v>0</v>
      </c>
      <c r="W275" s="203">
        <v>0</v>
      </c>
      <c r="X275" s="203">
        <v>0</v>
      </c>
      <c r="Y275" s="203">
        <v>0</v>
      </c>
      <c r="Z275" s="638" t="s">
        <v>2738</v>
      </c>
      <c r="AA275" s="638" t="s">
        <v>2740</v>
      </c>
      <c r="AB275" s="207" t="s">
        <v>8</v>
      </c>
      <c r="AC275" s="207" t="s">
        <v>151</v>
      </c>
      <c r="AD275" s="207" t="s">
        <v>1307</v>
      </c>
      <c r="AE275" s="207" t="s">
        <v>112</v>
      </c>
      <c r="AF275" s="207" t="s">
        <v>1269</v>
      </c>
      <c r="AG275" s="207" t="s">
        <v>1209</v>
      </c>
      <c r="AH275" s="208">
        <v>40633</v>
      </c>
      <c r="AI275" s="328" t="s">
        <v>871</v>
      </c>
      <c r="AJ275" s="328" t="s">
        <v>871</v>
      </c>
      <c r="AK275" s="209">
        <v>0</v>
      </c>
      <c r="AL275" s="386"/>
    </row>
    <row r="276" spans="2:38" ht="12.75" customHeight="1" outlineLevel="1">
      <c r="B276" s="205" t="s">
        <v>715</v>
      </c>
      <c r="C276" s="205">
        <v>2011</v>
      </c>
      <c r="D276" s="205" t="s">
        <v>3159</v>
      </c>
      <c r="E276" s="344" t="s">
        <v>1078</v>
      </c>
      <c r="F276" s="202">
        <v>0</v>
      </c>
      <c r="G276" s="203">
        <v>33.503817000000005</v>
      </c>
      <c r="H276" s="203">
        <v>3692.4745650000004</v>
      </c>
      <c r="I276" s="203">
        <v>3276.8863059999999</v>
      </c>
      <c r="J276" s="203">
        <v>3409.5083910000003</v>
      </c>
      <c r="K276" s="203">
        <v>2429.453152</v>
      </c>
      <c r="L276" s="203">
        <v>2050.44</v>
      </c>
      <c r="M276" s="203">
        <v>2040.1869999999999</v>
      </c>
      <c r="N276" s="203">
        <v>2029.9869999999999</v>
      </c>
      <c r="O276" s="203">
        <v>2022.8350000000003</v>
      </c>
      <c r="P276" s="203">
        <v>2009.7369999999999</v>
      </c>
      <c r="Q276" s="203">
        <v>1999.6899999999998</v>
      </c>
      <c r="R276" s="203">
        <v>1989.69</v>
      </c>
      <c r="S276" s="203">
        <v>1982.683</v>
      </c>
      <c r="T276" s="203">
        <v>1969.8430000000001</v>
      </c>
      <c r="U276" s="203">
        <v>1959.9939999999999</v>
      </c>
      <c r="V276" s="203">
        <v>1950.1940000000002</v>
      </c>
      <c r="W276" s="203">
        <v>1943.325</v>
      </c>
      <c r="X276" s="203">
        <v>1930.74</v>
      </c>
      <c r="Y276" s="203">
        <v>1921.085</v>
      </c>
      <c r="Z276" s="638" t="s">
        <v>2737</v>
      </c>
      <c r="AA276" s="638" t="s">
        <v>2739</v>
      </c>
      <c r="AB276" s="207" t="s">
        <v>24</v>
      </c>
      <c r="AC276" s="207" t="s">
        <v>150</v>
      </c>
      <c r="AD276" s="207" t="s">
        <v>1208</v>
      </c>
      <c r="AE276" s="207" t="s">
        <v>111</v>
      </c>
      <c r="AF276" s="207" t="s">
        <v>1236</v>
      </c>
      <c r="AG276" s="207" t="s">
        <v>1209</v>
      </c>
      <c r="AH276" s="208">
        <v>40598</v>
      </c>
      <c r="AI276" s="328" t="s">
        <v>871</v>
      </c>
      <c r="AJ276" s="209">
        <v>42000</v>
      </c>
      <c r="AK276" s="209">
        <v>1.50</v>
      </c>
      <c r="AL276" s="386"/>
    </row>
    <row r="277" spans="2:38" ht="12.75" customHeight="1" outlineLevel="1">
      <c r="B277" s="205" t="s">
        <v>718</v>
      </c>
      <c r="C277" s="205">
        <v>2011</v>
      </c>
      <c r="D277" s="205" t="s">
        <v>3162</v>
      </c>
      <c r="E277" s="344" t="s">
        <v>2813</v>
      </c>
      <c r="F277" s="202">
        <v>0</v>
      </c>
      <c r="G277" s="203">
        <v>0</v>
      </c>
      <c r="H277" s="203">
        <v>33754.47810700001</v>
      </c>
      <c r="I277" s="203">
        <v>53072.710403000005</v>
      </c>
      <c r="J277" s="203">
        <v>53130.32</v>
      </c>
      <c r="K277" s="203">
        <v>51612.125796000008</v>
      </c>
      <c r="L277" s="203">
        <v>49681.602999999996</v>
      </c>
      <c r="M277" s="203">
        <v>49433.195</v>
      </c>
      <c r="N277" s="203">
        <v>49186.031999999999</v>
      </c>
      <c r="O277" s="203">
        <v>49038.152999999998</v>
      </c>
      <c r="P277" s="203">
        <v>48695.403000000006</v>
      </c>
      <c r="Q277" s="203">
        <v>48451.924999999996</v>
      </c>
      <c r="R277" s="203">
        <v>48209.667999999991</v>
      </c>
      <c r="S277" s="203">
        <v>48064.725000000013</v>
      </c>
      <c r="T277" s="203">
        <v>47728.775999999991</v>
      </c>
      <c r="U277" s="203">
        <v>47490.134000000005</v>
      </c>
      <c r="V277" s="203">
        <v>47252.678999999996</v>
      </c>
      <c r="W277" s="203">
        <v>47110.612000000001</v>
      </c>
      <c r="X277" s="203">
        <v>46781.337999999989</v>
      </c>
      <c r="Y277" s="203">
        <v>46547.430000000008</v>
      </c>
      <c r="Z277" s="638" t="s">
        <v>1297</v>
      </c>
      <c r="AA277" s="638" t="s">
        <v>2739</v>
      </c>
      <c r="AB277" s="207" t="s">
        <v>24</v>
      </c>
      <c r="AC277" s="207" t="s">
        <v>150</v>
      </c>
      <c r="AD277" s="207" t="s">
        <v>1208</v>
      </c>
      <c r="AE277" s="207" t="s">
        <v>111</v>
      </c>
      <c r="AF277" s="207" t="s">
        <v>1314</v>
      </c>
      <c r="AG277" s="207" t="s">
        <v>1209</v>
      </c>
      <c r="AH277" s="208">
        <v>40718</v>
      </c>
      <c r="AI277" s="328" t="s">
        <v>871</v>
      </c>
      <c r="AJ277" s="209">
        <v>964000</v>
      </c>
      <c r="AK277" s="209">
        <v>20</v>
      </c>
      <c r="AL277" s="386"/>
    </row>
    <row r="278" spans="2:38" ht="12.75" customHeight="1" outlineLevel="1">
      <c r="B278" s="205" t="s">
        <v>719</v>
      </c>
      <c r="C278" s="205">
        <v>2011</v>
      </c>
      <c r="D278" s="205" t="s">
        <v>3163</v>
      </c>
      <c r="E278" s="344" t="s">
        <v>2900</v>
      </c>
      <c r="F278" s="202">
        <v>0</v>
      </c>
      <c r="G278" s="203">
        <v>0</v>
      </c>
      <c r="H278" s="203">
        <v>0</v>
      </c>
      <c r="I278" s="203">
        <v>43844.494730227001</v>
      </c>
      <c r="J278" s="203">
        <v>45723.815999999999</v>
      </c>
      <c r="K278" s="203">
        <v>40673.820411000008</v>
      </c>
      <c r="L278" s="203">
        <v>37866.082000000002</v>
      </c>
      <c r="M278" s="203">
        <v>37676.749000000003</v>
      </c>
      <c r="N278" s="203">
        <v>37488.367000000006</v>
      </c>
      <c r="O278" s="203">
        <v>37375.583999999995</v>
      </c>
      <c r="P278" s="203">
        <v>37114.421000000009</v>
      </c>
      <c r="Q278" s="203">
        <v>36928.84599999999</v>
      </c>
      <c r="R278" s="203">
        <v>36744.204999999994</v>
      </c>
      <c r="S278" s="203">
        <v>36633.661</v>
      </c>
      <c r="T278" s="203">
        <v>36377.684000000001</v>
      </c>
      <c r="U278" s="203">
        <v>36195.792999999998</v>
      </c>
      <c r="V278" s="203">
        <v>36014.815999999999</v>
      </c>
      <c r="W278" s="203">
        <v>35906.464999999997</v>
      </c>
      <c r="X278" s="203">
        <v>35655.568000000007</v>
      </c>
      <c r="Y278" s="203">
        <v>35477.290999999997</v>
      </c>
      <c r="Z278" s="638" t="s">
        <v>1297</v>
      </c>
      <c r="AA278" s="638" t="s">
        <v>2739</v>
      </c>
      <c r="AB278" s="207" t="s">
        <v>24</v>
      </c>
      <c r="AC278" s="207" t="s">
        <v>150</v>
      </c>
      <c r="AD278" s="207" t="s">
        <v>1208</v>
      </c>
      <c r="AE278" s="207" t="s">
        <v>111</v>
      </c>
      <c r="AF278" s="207" t="s">
        <v>1315</v>
      </c>
      <c r="AG278" s="207" t="s">
        <v>1209</v>
      </c>
      <c r="AH278" s="208">
        <v>40718</v>
      </c>
      <c r="AI278" s="328" t="s">
        <v>871</v>
      </c>
      <c r="AJ278" s="209">
        <v>730000</v>
      </c>
      <c r="AK278" s="209">
        <v>18</v>
      </c>
      <c r="AL278" s="386"/>
    </row>
    <row r="279" spans="2:38" ht="12.75" customHeight="1" outlineLevel="1">
      <c r="B279" s="205" t="s">
        <v>720</v>
      </c>
      <c r="C279" s="205">
        <v>2011</v>
      </c>
      <c r="D279" s="205" t="s">
        <v>3164</v>
      </c>
      <c r="E279" s="344" t="s">
        <v>2814</v>
      </c>
      <c r="F279" s="202">
        <v>0</v>
      </c>
      <c r="G279" s="203">
        <v>0</v>
      </c>
      <c r="H279" s="203">
        <v>0</v>
      </c>
      <c r="I279" s="203">
        <v>25047.794399999999</v>
      </c>
      <c r="J279" s="203">
        <v>30684.861914000005</v>
      </c>
      <c r="K279" s="203">
        <v>30981.024842999996</v>
      </c>
      <c r="L279" s="203">
        <v>29913.266</v>
      </c>
      <c r="M279" s="203">
        <v>29688.917000000001</v>
      </c>
      <c r="N279" s="203">
        <v>29466.252000000004</v>
      </c>
      <c r="O279" s="203">
        <v>29303.770000000004</v>
      </c>
      <c r="P279" s="203">
        <v>29025.916999999994</v>
      </c>
      <c r="Q279" s="203">
        <v>28808.221000000001</v>
      </c>
      <c r="R279" s="203">
        <v>28592.161</v>
      </c>
      <c r="S279" s="203">
        <v>28434.498</v>
      </c>
      <c r="T279" s="203">
        <v>28164.888000000003</v>
      </c>
      <c r="U279" s="203">
        <v>27953.649000000005</v>
      </c>
      <c r="V279" s="203">
        <v>27743.995000000003</v>
      </c>
      <c r="W279" s="203">
        <v>27591.012000000006</v>
      </c>
      <c r="X279" s="203">
        <v>27329.40</v>
      </c>
      <c r="Y279" s="203">
        <v>27124.429</v>
      </c>
      <c r="Z279" s="638" t="s">
        <v>2783</v>
      </c>
      <c r="AA279" s="638" t="s">
        <v>2739</v>
      </c>
      <c r="AB279" s="207" t="s">
        <v>24</v>
      </c>
      <c r="AC279" s="207" t="s">
        <v>150</v>
      </c>
      <c r="AD279" s="207" t="s">
        <v>1208</v>
      </c>
      <c r="AE279" s="207" t="s">
        <v>111</v>
      </c>
      <c r="AF279" s="207" t="s">
        <v>1316</v>
      </c>
      <c r="AG279" s="207" t="s">
        <v>1209</v>
      </c>
      <c r="AH279" s="208">
        <v>40718</v>
      </c>
      <c r="AI279" s="328" t="s">
        <v>871</v>
      </c>
      <c r="AJ279" s="209">
        <v>568000</v>
      </c>
      <c r="AK279" s="209">
        <v>12</v>
      </c>
      <c r="AL279" s="386"/>
    </row>
    <row r="280" spans="2:38" ht="12.75" customHeight="1" outlineLevel="1">
      <c r="B280" s="205" t="s">
        <v>722</v>
      </c>
      <c r="C280" s="205">
        <v>2011</v>
      </c>
      <c r="D280" s="205" t="s">
        <v>3166</v>
      </c>
      <c r="E280" s="344" t="s">
        <v>1082</v>
      </c>
      <c r="F280" s="202">
        <v>0</v>
      </c>
      <c r="G280" s="203">
        <v>14163.28</v>
      </c>
      <c r="H280" s="203">
        <v>419299.50109000003</v>
      </c>
      <c r="I280" s="203">
        <v>451821.97126999998</v>
      </c>
      <c r="J280" s="203">
        <v>405370.22899999999</v>
      </c>
      <c r="K280" s="203">
        <v>420079.39022600005</v>
      </c>
      <c r="L280" s="203">
        <v>419374.21600000007</v>
      </c>
      <c r="M280" s="203">
        <v>419374.21600000007</v>
      </c>
      <c r="N280" s="203">
        <v>419374.21600000007</v>
      </c>
      <c r="O280" s="203">
        <v>420267.09500000003</v>
      </c>
      <c r="P280" s="203">
        <v>419374.21600000007</v>
      </c>
      <c r="Q280" s="203">
        <v>419374.21600000007</v>
      </c>
      <c r="R280" s="203">
        <v>419374.21600000007</v>
      </c>
      <c r="S280" s="203">
        <v>420267.09500000003</v>
      </c>
      <c r="T280" s="203">
        <v>419374.21600000007</v>
      </c>
      <c r="U280" s="203">
        <v>419374.21600000007</v>
      </c>
      <c r="V280" s="203">
        <v>419374.21600000007</v>
      </c>
      <c r="W280" s="203">
        <v>420267.09500000003</v>
      </c>
      <c r="X280" s="203">
        <v>419374.21600000007</v>
      </c>
      <c r="Y280" s="203">
        <v>419374.21600000007</v>
      </c>
      <c r="Z280" s="638" t="s">
        <v>2783</v>
      </c>
      <c r="AA280" s="638" t="s">
        <v>2739</v>
      </c>
      <c r="AB280" s="207" t="s">
        <v>11</v>
      </c>
      <c r="AC280" s="207" t="s">
        <v>150</v>
      </c>
      <c r="AD280" s="207" t="s">
        <v>1208</v>
      </c>
      <c r="AE280" s="207" t="s">
        <v>111</v>
      </c>
      <c r="AF280" s="207" t="s">
        <v>1309</v>
      </c>
      <c r="AG280" s="207" t="s">
        <v>1209</v>
      </c>
      <c r="AH280" s="208">
        <v>40739</v>
      </c>
      <c r="AI280" s="328" t="s">
        <v>871</v>
      </c>
      <c r="AJ280" s="209">
        <v>12333000</v>
      </c>
      <c r="AK280" s="209">
        <v>162</v>
      </c>
      <c r="AL280" s="386"/>
    </row>
    <row r="281" spans="2:38" ht="12.75" customHeight="1" outlineLevel="1">
      <c r="B281" s="205" t="s">
        <v>723</v>
      </c>
      <c r="C281" s="205">
        <v>2011</v>
      </c>
      <c r="D281" s="205" t="s">
        <v>3167</v>
      </c>
      <c r="E281" s="344" t="s">
        <v>1083</v>
      </c>
      <c r="F281" s="202">
        <v>0</v>
      </c>
      <c r="G281" s="203">
        <v>123.68386700000001</v>
      </c>
      <c r="H281" s="203">
        <v>3247.1208879999999</v>
      </c>
      <c r="I281" s="203">
        <v>3111.6148950000002</v>
      </c>
      <c r="J281" s="203">
        <v>3013.0196620000002</v>
      </c>
      <c r="K281" s="203">
        <v>2504.7122640000002</v>
      </c>
      <c r="L281" s="203">
        <v>2050.815</v>
      </c>
      <c r="M281" s="203">
        <v>2040.5640000000003</v>
      </c>
      <c r="N281" s="203">
        <v>2030.3610000000001</v>
      </c>
      <c r="O281" s="203">
        <v>2023.1689999999999</v>
      </c>
      <c r="P281" s="203">
        <v>2010.1069999999997</v>
      </c>
      <c r="Q281" s="203">
        <v>2000.0580000000002</v>
      </c>
      <c r="R281" s="203">
        <v>1990.0549999999998</v>
      </c>
      <c r="S281" s="203">
        <v>1983.0090000000002</v>
      </c>
      <c r="T281" s="203">
        <v>1970.2070000000001</v>
      </c>
      <c r="U281" s="203">
        <v>1960.3520000000001</v>
      </c>
      <c r="V281" s="203">
        <v>1950.5529999999999</v>
      </c>
      <c r="W281" s="203">
        <v>1943.6449999999998</v>
      </c>
      <c r="X281" s="203">
        <v>1931.0939999999996</v>
      </c>
      <c r="Y281" s="203">
        <v>1921.4389999999999</v>
      </c>
      <c r="Z281" s="638" t="s">
        <v>2737</v>
      </c>
      <c r="AA281" s="638" t="s">
        <v>2739</v>
      </c>
      <c r="AB281" s="207" t="s">
        <v>24</v>
      </c>
      <c r="AC281" s="207" t="s">
        <v>150</v>
      </c>
      <c r="AD281" s="207" t="s">
        <v>1208</v>
      </c>
      <c r="AE281" s="207" t="s">
        <v>111</v>
      </c>
      <c r="AF281" s="207" t="s">
        <v>1319</v>
      </c>
      <c r="AG281" s="207" t="s">
        <v>1209</v>
      </c>
      <c r="AH281" s="208">
        <v>40739</v>
      </c>
      <c r="AI281" s="328" t="s">
        <v>871</v>
      </c>
      <c r="AJ281" s="209">
        <v>41000</v>
      </c>
      <c r="AK281" s="209">
        <v>1.50</v>
      </c>
      <c r="AL281" s="386"/>
    </row>
    <row r="282" spans="2:38" ht="12.75" customHeight="1" outlineLevel="1">
      <c r="B282" s="205" t="s">
        <v>724</v>
      </c>
      <c r="C282" s="205">
        <v>2011</v>
      </c>
      <c r="D282" s="205" t="s">
        <v>3168</v>
      </c>
      <c r="E282" s="344" t="s">
        <v>1084</v>
      </c>
      <c r="F282" s="202">
        <v>0</v>
      </c>
      <c r="G282" s="203">
        <v>0</v>
      </c>
      <c r="H282" s="203">
        <v>5.5766330000000002</v>
      </c>
      <c r="I282" s="203">
        <v>3751.3727660000004</v>
      </c>
      <c r="J282" s="203">
        <v>3784.0382970000005</v>
      </c>
      <c r="K282" s="203">
        <v>2623.8424250000003</v>
      </c>
      <c r="L282" s="203">
        <v>2060.6679999999997</v>
      </c>
      <c r="M282" s="203">
        <v>2050.3609999999999</v>
      </c>
      <c r="N282" s="203">
        <v>2040.1110000000001</v>
      </c>
      <c r="O282" s="203">
        <v>2032.8210000000001</v>
      </c>
      <c r="P282" s="203">
        <v>2019.7599999999998</v>
      </c>
      <c r="Q282" s="203">
        <v>2009.662</v>
      </c>
      <c r="R282" s="203">
        <v>1999.615</v>
      </c>
      <c r="S282" s="203">
        <v>1992.4679999999999</v>
      </c>
      <c r="T282" s="203">
        <v>1979.6679999999997</v>
      </c>
      <c r="U282" s="203">
        <v>1969.7680000000003</v>
      </c>
      <c r="V282" s="203">
        <v>1959.922</v>
      </c>
      <c r="W282" s="203">
        <v>1952.9160000000002</v>
      </c>
      <c r="X282" s="203">
        <v>1940.3709999999999</v>
      </c>
      <c r="Y282" s="203">
        <v>1930.6700000000003</v>
      </c>
      <c r="Z282" s="638" t="s">
        <v>2737</v>
      </c>
      <c r="AA282" s="638" t="s">
        <v>2739</v>
      </c>
      <c r="AB282" s="207" t="s">
        <v>24</v>
      </c>
      <c r="AC282" s="207" t="s">
        <v>150</v>
      </c>
      <c r="AD282" s="207" t="s">
        <v>1208</v>
      </c>
      <c r="AE282" s="207" t="s">
        <v>111</v>
      </c>
      <c r="AF282" s="207" t="s">
        <v>1223</v>
      </c>
      <c r="AG282" s="207" t="s">
        <v>1209</v>
      </c>
      <c r="AH282" s="208">
        <v>40739</v>
      </c>
      <c r="AI282" s="328" t="s">
        <v>871</v>
      </c>
      <c r="AJ282" s="209">
        <v>41000</v>
      </c>
      <c r="AK282" s="209">
        <v>1.50</v>
      </c>
      <c r="AL282" s="386"/>
    </row>
    <row r="283" spans="2:38" ht="12.75" customHeight="1" outlineLevel="1">
      <c r="B283" s="205" t="s">
        <v>725</v>
      </c>
      <c r="C283" s="205">
        <v>2011</v>
      </c>
      <c r="D283" s="205" t="s">
        <v>3169</v>
      </c>
      <c r="E283" s="344" t="s">
        <v>1085</v>
      </c>
      <c r="F283" s="202">
        <v>0</v>
      </c>
      <c r="G283" s="203">
        <v>72065.784098000004</v>
      </c>
      <c r="H283" s="203">
        <v>226934.864</v>
      </c>
      <c r="I283" s="203">
        <v>224196.78700000001</v>
      </c>
      <c r="J283" s="203">
        <v>357915.54112999997</v>
      </c>
      <c r="K283" s="203">
        <v>353923.59609799995</v>
      </c>
      <c r="L283" s="203">
        <v>334634.70399999997</v>
      </c>
      <c r="M283" s="203">
        <v>331676.995</v>
      </c>
      <c r="N283" s="203">
        <v>328745.40300000005</v>
      </c>
      <c r="O283" s="203">
        <v>326580.28500000003</v>
      </c>
      <c r="P283" s="203">
        <v>322959.74400000001</v>
      </c>
      <c r="Q283" s="203">
        <v>320105.23200000002</v>
      </c>
      <c r="R283" s="203">
        <v>317275.92199999996</v>
      </c>
      <c r="S283" s="203">
        <v>315186.34999999998</v>
      </c>
      <c r="T283" s="203">
        <v>311692.13700000005</v>
      </c>
      <c r="U283" s="203">
        <v>308937.201</v>
      </c>
      <c r="V283" s="203">
        <v>306206.63300000003</v>
      </c>
      <c r="W283" s="203">
        <v>304189.935</v>
      </c>
      <c r="X283" s="203">
        <v>300817.63899999997</v>
      </c>
      <c r="Y283" s="203">
        <v>298158.82499999995</v>
      </c>
      <c r="Z283" s="638" t="s">
        <v>2783</v>
      </c>
      <c r="AA283" s="638" t="s">
        <v>2739</v>
      </c>
      <c r="AB283" s="207" t="s">
        <v>24</v>
      </c>
      <c r="AC283" s="207" t="s">
        <v>150</v>
      </c>
      <c r="AD283" s="207" t="s">
        <v>1208</v>
      </c>
      <c r="AE283" s="207" t="s">
        <v>111</v>
      </c>
      <c r="AF283" s="207" t="s">
        <v>1277</v>
      </c>
      <c r="AG283" s="207" t="s">
        <v>1278</v>
      </c>
      <c r="AH283" s="208">
        <v>40750</v>
      </c>
      <c r="AI283" s="328" t="s">
        <v>871</v>
      </c>
      <c r="AJ283" s="209">
        <v>7576000</v>
      </c>
      <c r="AK283" s="209">
        <v>150</v>
      </c>
      <c r="AL283" s="386"/>
    </row>
    <row r="284" spans="2:38" ht="12.75" customHeight="1" outlineLevel="1">
      <c r="B284" s="205" t="s">
        <v>726</v>
      </c>
      <c r="C284" s="205">
        <v>2011</v>
      </c>
      <c r="D284" s="205" t="s">
        <v>3170</v>
      </c>
      <c r="E284" s="344" t="s">
        <v>1086</v>
      </c>
      <c r="F284" s="202">
        <v>0</v>
      </c>
      <c r="G284" s="203">
        <v>10696.767453999999</v>
      </c>
      <c r="H284" s="203">
        <v>297868.89799999999</v>
      </c>
      <c r="I284" s="203">
        <v>287044.06099999999</v>
      </c>
      <c r="J284" s="203">
        <v>300591.52600000001</v>
      </c>
      <c r="K284" s="203">
        <v>294848.05906399997</v>
      </c>
      <c r="L284" s="203">
        <v>297110.44300000003</v>
      </c>
      <c r="M284" s="203">
        <v>297110.44300000003</v>
      </c>
      <c r="N284" s="203">
        <v>297110.44300000003</v>
      </c>
      <c r="O284" s="203">
        <v>297491.66800000001</v>
      </c>
      <c r="P284" s="203">
        <v>297110.44300000003</v>
      </c>
      <c r="Q284" s="203">
        <v>297110.44300000003</v>
      </c>
      <c r="R284" s="203">
        <v>297110.44300000003</v>
      </c>
      <c r="S284" s="203">
        <v>297491.66800000001</v>
      </c>
      <c r="T284" s="203">
        <v>297110.44300000003</v>
      </c>
      <c r="U284" s="203">
        <v>297110.44300000003</v>
      </c>
      <c r="V284" s="203">
        <v>297110.44300000003</v>
      </c>
      <c r="W284" s="203">
        <v>297491.66800000001</v>
      </c>
      <c r="X284" s="203">
        <v>297110.44300000003</v>
      </c>
      <c r="Y284" s="203">
        <v>297110.44300000003</v>
      </c>
      <c r="Z284" s="638" t="s">
        <v>2783</v>
      </c>
      <c r="AA284" s="638" t="s">
        <v>2739</v>
      </c>
      <c r="AB284" s="207" t="s">
        <v>11</v>
      </c>
      <c r="AC284" s="207" t="s">
        <v>150</v>
      </c>
      <c r="AD284" s="207" t="s">
        <v>1208</v>
      </c>
      <c r="AE284" s="207" t="s">
        <v>111</v>
      </c>
      <c r="AF284" s="207" t="s">
        <v>1268</v>
      </c>
      <c r="AG284" s="207" t="s">
        <v>1209</v>
      </c>
      <c r="AH284" s="208">
        <v>40752</v>
      </c>
      <c r="AI284" s="328" t="s">
        <v>871</v>
      </c>
      <c r="AJ284" s="209">
        <v>6715000</v>
      </c>
      <c r="AK284" s="209">
        <v>100</v>
      </c>
      <c r="AL284" s="386"/>
    </row>
    <row r="285" spans="2:38" ht="12.75" customHeight="1" outlineLevel="1">
      <c r="B285" s="205" t="s">
        <v>727</v>
      </c>
      <c r="C285" s="205">
        <v>2011</v>
      </c>
      <c r="D285" s="205" t="s">
        <v>3171</v>
      </c>
      <c r="E285" s="344" t="s">
        <v>1087</v>
      </c>
      <c r="F285" s="202">
        <v>30.700000000000003</v>
      </c>
      <c r="G285" s="203">
        <v>387.65800000000002</v>
      </c>
      <c r="H285" s="203">
        <v>166.015</v>
      </c>
      <c r="I285" s="203">
        <v>0.60799999999999998</v>
      </c>
      <c r="J285" s="203">
        <v>160.96299999999999</v>
      </c>
      <c r="K285" s="203">
        <v>375.41999999999996</v>
      </c>
      <c r="L285" s="203">
        <v>559.23900000000015</v>
      </c>
      <c r="M285" s="203">
        <v>559.23900000000015</v>
      </c>
      <c r="N285" s="203">
        <v>559.23900000000015</v>
      </c>
      <c r="O285" s="203">
        <v>560.77200000000016</v>
      </c>
      <c r="P285" s="203">
        <v>559.23900000000015</v>
      </c>
      <c r="Q285" s="203">
        <v>559.23900000000015</v>
      </c>
      <c r="R285" s="203">
        <v>559.23900000000015</v>
      </c>
      <c r="S285" s="203">
        <v>560.77200000000016</v>
      </c>
      <c r="T285" s="203">
        <v>559.23900000000015</v>
      </c>
      <c r="U285" s="203">
        <v>559.23900000000015</v>
      </c>
      <c r="V285" s="203">
        <v>559.23900000000015</v>
      </c>
      <c r="W285" s="203">
        <v>560.77200000000016</v>
      </c>
      <c r="X285" s="203">
        <v>559.23900000000015</v>
      </c>
      <c r="Y285" s="203">
        <v>559.23900000000015</v>
      </c>
      <c r="Z285" s="638" t="s">
        <v>2737</v>
      </c>
      <c r="AA285" s="638" t="s">
        <v>2739</v>
      </c>
      <c r="AB285" s="207" t="s">
        <v>10</v>
      </c>
      <c r="AC285" s="207" t="s">
        <v>150</v>
      </c>
      <c r="AD285" s="207" t="s">
        <v>1208</v>
      </c>
      <c r="AE285" s="207" t="s">
        <v>111</v>
      </c>
      <c r="AF285" s="207" t="s">
        <v>1320</v>
      </c>
      <c r="AG285" s="207" t="s">
        <v>1209</v>
      </c>
      <c r="AH285" s="208">
        <v>40772</v>
      </c>
      <c r="AI285" s="328" t="s">
        <v>871</v>
      </c>
      <c r="AJ285" s="209">
        <v>12000</v>
      </c>
      <c r="AK285" s="209">
        <v>0.112</v>
      </c>
      <c r="AL285" s="386"/>
    </row>
    <row r="286" spans="2:38" ht="12.75" customHeight="1" outlineLevel="1">
      <c r="B286" s="205" t="s">
        <v>728</v>
      </c>
      <c r="C286" s="205">
        <v>2011</v>
      </c>
      <c r="D286" s="205" t="s">
        <v>3172</v>
      </c>
      <c r="E286" s="344" t="s">
        <v>1088</v>
      </c>
      <c r="F286" s="202">
        <v>0</v>
      </c>
      <c r="G286" s="203">
        <v>0</v>
      </c>
      <c r="H286" s="203">
        <v>0</v>
      </c>
      <c r="I286" s="203">
        <v>0.90386700000000009</v>
      </c>
      <c r="J286" s="203">
        <v>0</v>
      </c>
      <c r="K286" s="203">
        <v>0</v>
      </c>
      <c r="L286" s="203">
        <v>0</v>
      </c>
      <c r="M286" s="203">
        <v>0</v>
      </c>
      <c r="N286" s="203">
        <v>0</v>
      </c>
      <c r="O286" s="203">
        <v>0</v>
      </c>
      <c r="P286" s="203">
        <v>0</v>
      </c>
      <c r="Q286" s="203">
        <v>0</v>
      </c>
      <c r="R286" s="203">
        <v>0</v>
      </c>
      <c r="S286" s="203">
        <v>0</v>
      </c>
      <c r="T286" s="203">
        <v>0</v>
      </c>
      <c r="U286" s="203">
        <v>0</v>
      </c>
      <c r="V286" s="203">
        <v>0</v>
      </c>
      <c r="W286" s="203">
        <v>0</v>
      </c>
      <c r="X286" s="203">
        <v>0</v>
      </c>
      <c r="Y286" s="203">
        <v>0</v>
      </c>
      <c r="Z286" s="638" t="s">
        <v>2738</v>
      </c>
      <c r="AA286" s="638" t="s">
        <v>2740</v>
      </c>
      <c r="AB286" s="207" t="s">
        <v>8</v>
      </c>
      <c r="AC286" s="207" t="s">
        <v>150</v>
      </c>
      <c r="AD286" s="207" t="s">
        <v>1208</v>
      </c>
      <c r="AE286" s="207" t="s">
        <v>111</v>
      </c>
      <c r="AF286" s="207" t="s">
        <v>1321</v>
      </c>
      <c r="AG286" s="207" t="s">
        <v>1209</v>
      </c>
      <c r="AH286" s="208">
        <v>40772</v>
      </c>
      <c r="AI286" s="328" t="s">
        <v>871</v>
      </c>
      <c r="AJ286" s="209">
        <v>224000</v>
      </c>
      <c r="AK286" s="209">
        <v>1.50</v>
      </c>
      <c r="AL286" s="386"/>
    </row>
    <row r="287" spans="2:38" ht="12.75" customHeight="1" outlineLevel="1">
      <c r="B287" s="205" t="s">
        <v>729</v>
      </c>
      <c r="C287" s="205">
        <v>2011</v>
      </c>
      <c r="D287" s="205" t="s">
        <v>3173</v>
      </c>
      <c r="E287" s="344" t="s">
        <v>2785</v>
      </c>
      <c r="F287" s="202">
        <v>0</v>
      </c>
      <c r="G287" s="203">
        <v>0</v>
      </c>
      <c r="H287" s="203">
        <v>0</v>
      </c>
      <c r="I287" s="203">
        <v>1118.56368</v>
      </c>
      <c r="J287" s="203">
        <v>2653.9593599999998</v>
      </c>
      <c r="K287" s="203">
        <v>2032.9741600000002</v>
      </c>
      <c r="L287" s="203">
        <v>1730.8750000000002</v>
      </c>
      <c r="M287" s="203">
        <v>1722.2180000000001</v>
      </c>
      <c r="N287" s="203">
        <v>1713.61</v>
      </c>
      <c r="O287" s="203">
        <v>1707.5629999999997</v>
      </c>
      <c r="P287" s="203">
        <v>1696.5169999999998</v>
      </c>
      <c r="Q287" s="203">
        <v>1688.035</v>
      </c>
      <c r="R287" s="203">
        <v>1679.5939999999998</v>
      </c>
      <c r="S287" s="203">
        <v>1673.6680000000001</v>
      </c>
      <c r="T287" s="203">
        <v>1662.8389999999999</v>
      </c>
      <c r="U287" s="203">
        <v>1654.5230000000001</v>
      </c>
      <c r="V287" s="203">
        <v>1646.2539999999999</v>
      </c>
      <c r="W287" s="203">
        <v>1640.4450000000002</v>
      </c>
      <c r="X287" s="203">
        <v>1629.8300000000002</v>
      </c>
      <c r="Y287" s="203">
        <v>1621.683</v>
      </c>
      <c r="Z287" s="638" t="s">
        <v>2737</v>
      </c>
      <c r="AA287" s="638" t="s">
        <v>2739</v>
      </c>
      <c r="AB287" s="207" t="s">
        <v>24</v>
      </c>
      <c r="AC287" s="207" t="s">
        <v>150</v>
      </c>
      <c r="AD287" s="207" t="s">
        <v>1208</v>
      </c>
      <c r="AE287" s="207" t="s">
        <v>111</v>
      </c>
      <c r="AF287" s="207" t="s">
        <v>1257</v>
      </c>
      <c r="AG287" s="207" t="s">
        <v>1209</v>
      </c>
      <c r="AH287" s="208">
        <v>40772</v>
      </c>
      <c r="AI287" s="328" t="s">
        <v>871</v>
      </c>
      <c r="AJ287" s="209">
        <v>36000</v>
      </c>
      <c r="AK287" s="209">
        <v>1.25</v>
      </c>
      <c r="AL287" s="386"/>
    </row>
    <row r="288" spans="2:38" ht="12.75" customHeight="1" outlineLevel="1">
      <c r="B288" s="205" t="s">
        <v>730</v>
      </c>
      <c r="C288" s="205">
        <v>2011</v>
      </c>
      <c r="D288" s="205" t="s">
        <v>3174</v>
      </c>
      <c r="E288" s="344" t="s">
        <v>2786</v>
      </c>
      <c r="F288" s="202">
        <v>0</v>
      </c>
      <c r="G288" s="203">
        <v>0</v>
      </c>
      <c r="H288" s="203">
        <v>0</v>
      </c>
      <c r="I288" s="203">
        <v>0</v>
      </c>
      <c r="J288" s="203">
        <v>1894.3103200000001</v>
      </c>
      <c r="K288" s="203">
        <v>2634.6881600000002</v>
      </c>
      <c r="L288" s="203">
        <v>2089.545</v>
      </c>
      <c r="M288" s="203">
        <v>2079.096</v>
      </c>
      <c r="N288" s="203">
        <v>2068.7020000000002</v>
      </c>
      <c r="O288" s="203">
        <v>2061.2280000000001</v>
      </c>
      <c r="P288" s="203">
        <v>2048.065</v>
      </c>
      <c r="Q288" s="203">
        <v>2037.8250000000003</v>
      </c>
      <c r="R288" s="203">
        <v>2027.635</v>
      </c>
      <c r="S288" s="203">
        <v>2020.3120000000001</v>
      </c>
      <c r="T288" s="203">
        <v>2007.41</v>
      </c>
      <c r="U288" s="203">
        <v>1997.376</v>
      </c>
      <c r="V288" s="203">
        <v>1987.3869999999997</v>
      </c>
      <c r="W288" s="203">
        <v>1980.2079999999999</v>
      </c>
      <c r="X288" s="203">
        <v>1967.5629999999997</v>
      </c>
      <c r="Y288" s="203">
        <v>1957.7239999999999</v>
      </c>
      <c r="Z288" s="638" t="s">
        <v>2737</v>
      </c>
      <c r="AA288" s="638" t="s">
        <v>2739</v>
      </c>
      <c r="AB288" s="207" t="s">
        <v>24</v>
      </c>
      <c r="AC288" s="207" t="s">
        <v>150</v>
      </c>
      <c r="AD288" s="207" t="s">
        <v>1208</v>
      </c>
      <c r="AE288" s="207" t="s">
        <v>111</v>
      </c>
      <c r="AF288" s="207" t="s">
        <v>1244</v>
      </c>
      <c r="AG288" s="207" t="s">
        <v>1209</v>
      </c>
      <c r="AH288" s="208">
        <v>40772</v>
      </c>
      <c r="AI288" s="328" t="s">
        <v>871</v>
      </c>
      <c r="AJ288" s="209">
        <v>42000</v>
      </c>
      <c r="AK288" s="209">
        <v>1.50</v>
      </c>
      <c r="AL288" s="386"/>
    </row>
    <row r="289" spans="2:38" ht="12.75" customHeight="1" outlineLevel="1">
      <c r="B289" s="205" t="s">
        <v>731</v>
      </c>
      <c r="C289" s="205">
        <v>2011</v>
      </c>
      <c r="D289" s="205" t="s">
        <v>3175</v>
      </c>
      <c r="E289" s="344" t="s">
        <v>2787</v>
      </c>
      <c r="F289" s="202">
        <v>0</v>
      </c>
      <c r="G289" s="203">
        <v>0</v>
      </c>
      <c r="H289" s="203">
        <v>0</v>
      </c>
      <c r="I289" s="203">
        <v>2154.7679999999996</v>
      </c>
      <c r="J289" s="203">
        <v>2465.386</v>
      </c>
      <c r="K289" s="203">
        <v>1702.7460000000001</v>
      </c>
      <c r="L289" s="203">
        <v>1387.3440000000001</v>
      </c>
      <c r="M289" s="203">
        <v>1380.4059999999997</v>
      </c>
      <c r="N289" s="203">
        <v>1373.5059999999999</v>
      </c>
      <c r="O289" s="203">
        <v>1368.6649999999997</v>
      </c>
      <c r="P289" s="203">
        <v>1359.8040000000001</v>
      </c>
      <c r="Q289" s="203">
        <v>1353.0060000000001</v>
      </c>
      <c r="R289" s="203">
        <v>1346.2399999999998</v>
      </c>
      <c r="S289" s="203">
        <v>1341.4959999999999</v>
      </c>
      <c r="T289" s="203">
        <v>1332.8109999999999</v>
      </c>
      <c r="U289" s="203">
        <v>1326.146</v>
      </c>
      <c r="V289" s="203">
        <v>1319.5160000000001</v>
      </c>
      <c r="W289" s="203">
        <v>1314.8689999999999</v>
      </c>
      <c r="X289" s="203">
        <v>1306.354</v>
      </c>
      <c r="Y289" s="203">
        <v>1299.8220000000001</v>
      </c>
      <c r="Z289" s="638" t="s">
        <v>2737</v>
      </c>
      <c r="AA289" s="638" t="s">
        <v>2739</v>
      </c>
      <c r="AB289" s="207" t="s">
        <v>24</v>
      </c>
      <c r="AC289" s="207" t="s">
        <v>150</v>
      </c>
      <c r="AD289" s="207" t="s">
        <v>1208</v>
      </c>
      <c r="AE289" s="207" t="s">
        <v>111</v>
      </c>
      <c r="AF289" s="207" t="s">
        <v>1322</v>
      </c>
      <c r="AG289" s="207" t="s">
        <v>1209</v>
      </c>
      <c r="AH289" s="208">
        <v>40772</v>
      </c>
      <c r="AI289" s="328" t="s">
        <v>871</v>
      </c>
      <c r="AJ289" s="209">
        <v>28000</v>
      </c>
      <c r="AK289" s="209">
        <v>0.999</v>
      </c>
      <c r="AL289" s="386"/>
    </row>
    <row r="290" spans="2:38" ht="12.75" customHeight="1" outlineLevel="1">
      <c r="B290" s="205" t="s">
        <v>732</v>
      </c>
      <c r="C290" s="205">
        <v>2011</v>
      </c>
      <c r="D290" s="205" t="s">
        <v>3176</v>
      </c>
      <c r="E290" s="344" t="s">
        <v>2788</v>
      </c>
      <c r="F290" s="202">
        <v>0</v>
      </c>
      <c r="G290" s="203">
        <v>0</v>
      </c>
      <c r="H290" s="203">
        <v>228.45599999999999</v>
      </c>
      <c r="I290" s="203">
        <v>600.72</v>
      </c>
      <c r="J290" s="203">
        <v>587.80300000000011</v>
      </c>
      <c r="K290" s="203">
        <v>419.15599999999995</v>
      </c>
      <c r="L290" s="203">
        <v>344.291</v>
      </c>
      <c r="M290" s="203">
        <v>342.56799999999998</v>
      </c>
      <c r="N290" s="203">
        <v>340.858</v>
      </c>
      <c r="O290" s="203">
        <v>339.67900000000009</v>
      </c>
      <c r="P290" s="203">
        <v>337.45699999999994</v>
      </c>
      <c r="Q290" s="203">
        <v>335.76800000000003</v>
      </c>
      <c r="R290" s="203">
        <v>334.09100000000001</v>
      </c>
      <c r="S290" s="203">
        <v>332.93699999999995</v>
      </c>
      <c r="T290" s="203">
        <v>330.75799999999992</v>
      </c>
      <c r="U290" s="203">
        <v>329.10599999999999</v>
      </c>
      <c r="V290" s="203">
        <v>327.45999999999998</v>
      </c>
      <c r="W290" s="203">
        <v>326.32799999999997</v>
      </c>
      <c r="X290" s="203">
        <v>324.19200000000001</v>
      </c>
      <c r="Y290" s="203">
        <v>322.57099999999997</v>
      </c>
      <c r="Z290" s="638" t="s">
        <v>2737</v>
      </c>
      <c r="AA290" s="638" t="s">
        <v>2739</v>
      </c>
      <c r="AB290" s="207" t="s">
        <v>24</v>
      </c>
      <c r="AC290" s="207" t="s">
        <v>150</v>
      </c>
      <c r="AD290" s="207" t="s">
        <v>1208</v>
      </c>
      <c r="AE290" s="207" t="s">
        <v>111</v>
      </c>
      <c r="AF290" s="207" t="s">
        <v>1323</v>
      </c>
      <c r="AG290" s="207" t="s">
        <v>1209</v>
      </c>
      <c r="AH290" s="208">
        <v>40772</v>
      </c>
      <c r="AI290" s="328" t="s">
        <v>871</v>
      </c>
      <c r="AJ290" s="209">
        <v>14000</v>
      </c>
      <c r="AK290" s="209">
        <v>0.25</v>
      </c>
      <c r="AL290" s="386"/>
    </row>
    <row r="291" spans="2:38" ht="12.75" customHeight="1" outlineLevel="1">
      <c r="B291" s="205" t="s">
        <v>733</v>
      </c>
      <c r="C291" s="205">
        <v>2011</v>
      </c>
      <c r="D291" s="205" t="s">
        <v>3177</v>
      </c>
      <c r="E291" s="344" t="s">
        <v>2789</v>
      </c>
      <c r="F291" s="202">
        <v>0</v>
      </c>
      <c r="G291" s="203">
        <v>0</v>
      </c>
      <c r="H291" s="203">
        <v>0</v>
      </c>
      <c r="I291" s="203">
        <v>27.798999999999999</v>
      </c>
      <c r="J291" s="203">
        <v>527.04600000000005</v>
      </c>
      <c r="K291" s="203">
        <v>1207.711</v>
      </c>
      <c r="L291" s="203">
        <v>1384.58</v>
      </c>
      <c r="M291" s="203">
        <v>1377.6589999999999</v>
      </c>
      <c r="N291" s="203">
        <v>1370.77</v>
      </c>
      <c r="O291" s="203">
        <v>1365.9519999999998</v>
      </c>
      <c r="P291" s="203">
        <v>1357.0959999999998</v>
      </c>
      <c r="Q291" s="203">
        <v>1350.31</v>
      </c>
      <c r="R291" s="203">
        <v>1343.559</v>
      </c>
      <c r="S291" s="203">
        <v>1338.835</v>
      </c>
      <c r="T291" s="203">
        <v>1330.1580000000004</v>
      </c>
      <c r="U291" s="203">
        <v>1323.5039999999999</v>
      </c>
      <c r="V291" s="203">
        <v>1316.89</v>
      </c>
      <c r="W291" s="203">
        <v>1312.2599999999998</v>
      </c>
      <c r="X291" s="203">
        <v>1303.7540000000004</v>
      </c>
      <c r="Y291" s="203">
        <v>1297.2350000000001</v>
      </c>
      <c r="Z291" s="638" t="s">
        <v>2737</v>
      </c>
      <c r="AA291" s="638" t="s">
        <v>2739</v>
      </c>
      <c r="AB291" s="207" t="s">
        <v>24</v>
      </c>
      <c r="AC291" s="207" t="s">
        <v>150</v>
      </c>
      <c r="AD291" s="207" t="s">
        <v>1208</v>
      </c>
      <c r="AE291" s="207" t="s">
        <v>111</v>
      </c>
      <c r="AF291" s="207" t="s">
        <v>1231</v>
      </c>
      <c r="AG291" s="207" t="s">
        <v>1209</v>
      </c>
      <c r="AH291" s="208">
        <v>40772</v>
      </c>
      <c r="AI291" s="328" t="s">
        <v>871</v>
      </c>
      <c r="AJ291" s="209">
        <v>28000</v>
      </c>
      <c r="AK291" s="209">
        <v>0.999</v>
      </c>
      <c r="AL291" s="386"/>
    </row>
    <row r="292" spans="2:38" ht="12.75" customHeight="1" outlineLevel="1">
      <c r="B292" s="205" t="s">
        <v>735</v>
      </c>
      <c r="C292" s="205">
        <v>2011</v>
      </c>
      <c r="D292" s="205" t="s">
        <v>3179</v>
      </c>
      <c r="E292" s="344" t="s">
        <v>1090</v>
      </c>
      <c r="F292" s="202">
        <v>0</v>
      </c>
      <c r="G292" s="203">
        <v>0</v>
      </c>
      <c r="H292" s="203">
        <v>0</v>
      </c>
      <c r="I292" s="203">
        <v>3509.8065070000002</v>
      </c>
      <c r="J292" s="203">
        <v>3734.7705229999992</v>
      </c>
      <c r="K292" s="203">
        <v>2640.3286159999998</v>
      </c>
      <c r="L292" s="203">
        <v>2081.08</v>
      </c>
      <c r="M292" s="203">
        <v>2070.674</v>
      </c>
      <c r="N292" s="203">
        <v>2060.3229999999999</v>
      </c>
      <c r="O292" s="203">
        <v>2053.0619999999999</v>
      </c>
      <c r="P292" s="203">
        <v>2039.7699999999998</v>
      </c>
      <c r="Q292" s="203">
        <v>2029.5720000000003</v>
      </c>
      <c r="R292" s="203">
        <v>2019.4240000000004</v>
      </c>
      <c r="S292" s="203">
        <v>2012.3090000000002</v>
      </c>
      <c r="T292" s="203">
        <v>1999.2780000000003</v>
      </c>
      <c r="U292" s="203">
        <v>1989.2840000000003</v>
      </c>
      <c r="V292" s="203">
        <v>1979.336</v>
      </c>
      <c r="W292" s="203">
        <v>1972.3650000000002</v>
      </c>
      <c r="X292" s="203">
        <v>1959.5939999999998</v>
      </c>
      <c r="Y292" s="203">
        <v>1949.7959999999998</v>
      </c>
      <c r="Z292" s="638" t="s">
        <v>2737</v>
      </c>
      <c r="AA292" s="638" t="s">
        <v>2739</v>
      </c>
      <c r="AB292" s="207" t="s">
        <v>24</v>
      </c>
      <c r="AC292" s="207" t="s">
        <v>150</v>
      </c>
      <c r="AD292" s="207" t="s">
        <v>1208</v>
      </c>
      <c r="AE292" s="207" t="s">
        <v>111</v>
      </c>
      <c r="AF292" s="207" t="s">
        <v>1286</v>
      </c>
      <c r="AG292" s="207" t="s">
        <v>1209</v>
      </c>
      <c r="AH292" s="208">
        <v>40786</v>
      </c>
      <c r="AI292" s="328" t="s">
        <v>871</v>
      </c>
      <c r="AJ292" s="209">
        <v>42000</v>
      </c>
      <c r="AK292" s="209">
        <v>1.50</v>
      </c>
      <c r="AL292" s="386"/>
    </row>
    <row r="293" spans="2:38" ht="12.75" customHeight="1" outlineLevel="1">
      <c r="B293" s="205" t="s">
        <v>736</v>
      </c>
      <c r="C293" s="205">
        <v>2011</v>
      </c>
      <c r="D293" s="205" t="s">
        <v>3180</v>
      </c>
      <c r="E293" s="344" t="s">
        <v>1091</v>
      </c>
      <c r="F293" s="202">
        <v>0</v>
      </c>
      <c r="G293" s="203">
        <v>0</v>
      </c>
      <c r="H293" s="203">
        <v>5525.2776280000007</v>
      </c>
      <c r="I293" s="203">
        <v>12041.350695999998</v>
      </c>
      <c r="J293" s="203">
        <v>9751.3957759999994</v>
      </c>
      <c r="K293" s="203">
        <v>10165.643215999999</v>
      </c>
      <c r="L293" s="203">
        <v>11169</v>
      </c>
      <c r="M293" s="203">
        <v>11169</v>
      </c>
      <c r="N293" s="203">
        <v>11169</v>
      </c>
      <c r="O293" s="203">
        <v>11199.60</v>
      </c>
      <c r="P293" s="203">
        <v>11169</v>
      </c>
      <c r="Q293" s="203">
        <v>11169</v>
      </c>
      <c r="R293" s="203">
        <v>11169</v>
      </c>
      <c r="S293" s="203">
        <v>11199.60</v>
      </c>
      <c r="T293" s="203">
        <v>11169</v>
      </c>
      <c r="U293" s="203">
        <v>11169</v>
      </c>
      <c r="V293" s="203">
        <v>11169</v>
      </c>
      <c r="W293" s="203">
        <v>11199.60</v>
      </c>
      <c r="X293" s="203">
        <v>11169</v>
      </c>
      <c r="Y293" s="203">
        <v>11169</v>
      </c>
      <c r="Z293" s="638" t="s">
        <v>2737</v>
      </c>
      <c r="AA293" s="638" t="s">
        <v>2739</v>
      </c>
      <c r="AB293" s="207" t="s">
        <v>28</v>
      </c>
      <c r="AC293" s="207" t="s">
        <v>150</v>
      </c>
      <c r="AD293" s="207" t="s">
        <v>1208</v>
      </c>
      <c r="AE293" s="207" t="s">
        <v>111</v>
      </c>
      <c r="AF293" s="207" t="s">
        <v>1325</v>
      </c>
      <c r="AG293" s="207" t="s">
        <v>1209</v>
      </c>
      <c r="AH293" s="208">
        <v>40786</v>
      </c>
      <c r="AI293" s="328" t="s">
        <v>871</v>
      </c>
      <c r="AJ293" s="209">
        <v>224000</v>
      </c>
      <c r="AK293" s="209">
        <v>1.50</v>
      </c>
      <c r="AL293" s="386"/>
    </row>
    <row r="294" spans="2:38" ht="12.75" customHeight="1" outlineLevel="1">
      <c r="B294" s="205" t="s">
        <v>737</v>
      </c>
      <c r="C294" s="205">
        <v>2011</v>
      </c>
      <c r="D294" s="205" t="s">
        <v>3181</v>
      </c>
      <c r="E294" s="344" t="s">
        <v>2790</v>
      </c>
      <c r="F294" s="202">
        <v>0</v>
      </c>
      <c r="G294" s="203">
        <v>0</v>
      </c>
      <c r="H294" s="203">
        <v>0</v>
      </c>
      <c r="I294" s="203">
        <v>566.96899999999994</v>
      </c>
      <c r="J294" s="203">
        <v>636.57900000000006</v>
      </c>
      <c r="K294" s="203">
        <v>419.46700000000004</v>
      </c>
      <c r="L294" s="203">
        <v>346.81400000000002</v>
      </c>
      <c r="M294" s="203">
        <v>345.08</v>
      </c>
      <c r="N294" s="203">
        <v>343.35400000000004</v>
      </c>
      <c r="O294" s="203">
        <v>342.16899999999998</v>
      </c>
      <c r="P294" s="203">
        <v>339.92900000000003</v>
      </c>
      <c r="Q294" s="203">
        <v>338.22799999999995</v>
      </c>
      <c r="R294" s="203">
        <v>336.53800000000007</v>
      </c>
      <c r="S294" s="203">
        <v>335.37600000000003</v>
      </c>
      <c r="T294" s="203">
        <v>333.1819999999999</v>
      </c>
      <c r="U294" s="203">
        <v>331.51699999999994</v>
      </c>
      <c r="V294" s="203">
        <v>329.85900000000004</v>
      </c>
      <c r="W294" s="203">
        <v>328.72099999999995</v>
      </c>
      <c r="X294" s="203">
        <v>326.56699999999995</v>
      </c>
      <c r="Y294" s="203">
        <v>324.93299999999999</v>
      </c>
      <c r="Z294" s="638" t="s">
        <v>2737</v>
      </c>
      <c r="AA294" s="638" t="s">
        <v>2739</v>
      </c>
      <c r="AB294" s="207" t="s">
        <v>24</v>
      </c>
      <c r="AC294" s="207" t="s">
        <v>150</v>
      </c>
      <c r="AD294" s="207" t="s">
        <v>1208</v>
      </c>
      <c r="AE294" s="207" t="s">
        <v>111</v>
      </c>
      <c r="AF294" s="207" t="s">
        <v>1326</v>
      </c>
      <c r="AG294" s="207" t="s">
        <v>1209</v>
      </c>
      <c r="AH294" s="208">
        <v>40786</v>
      </c>
      <c r="AI294" s="328" t="s">
        <v>871</v>
      </c>
      <c r="AJ294" s="209">
        <v>8000</v>
      </c>
      <c r="AK294" s="209">
        <v>0.25</v>
      </c>
      <c r="AL294" s="386"/>
    </row>
    <row r="295" spans="2:38" ht="12.75" customHeight="1" outlineLevel="1">
      <c r="B295" s="205" t="s">
        <v>738</v>
      </c>
      <c r="C295" s="205">
        <v>2011</v>
      </c>
      <c r="D295" s="205" t="s">
        <v>3182</v>
      </c>
      <c r="E295" s="344" t="s">
        <v>2791</v>
      </c>
      <c r="F295" s="202">
        <v>0</v>
      </c>
      <c r="G295" s="203">
        <v>0</v>
      </c>
      <c r="H295" s="203">
        <v>200.20399999999998</v>
      </c>
      <c r="I295" s="203">
        <v>1107.221</v>
      </c>
      <c r="J295" s="203">
        <v>1136.5840000000001</v>
      </c>
      <c r="K295" s="203">
        <v>934.029</v>
      </c>
      <c r="L295" s="203">
        <v>1031.2049999999999</v>
      </c>
      <c r="M295" s="203">
        <v>1026.047</v>
      </c>
      <c r="N295" s="203">
        <v>1020.918</v>
      </c>
      <c r="O295" s="203">
        <v>1017.3939999999999</v>
      </c>
      <c r="P295" s="203">
        <v>1010.7349999999999</v>
      </c>
      <c r="Q295" s="203">
        <v>1005.6789999999998</v>
      </c>
      <c r="R295" s="203">
        <v>1000.6529999999998</v>
      </c>
      <c r="S295" s="203">
        <v>997.19799999999998</v>
      </c>
      <c r="T295" s="203">
        <v>990.66999999999985</v>
      </c>
      <c r="U295" s="203">
        <v>985.71900000000016</v>
      </c>
      <c r="V295" s="203">
        <v>980.78899999999999</v>
      </c>
      <c r="W295" s="203">
        <v>977.40300000000002</v>
      </c>
      <c r="X295" s="203">
        <v>971.00299999999993</v>
      </c>
      <c r="Y295" s="203">
        <v>966.15</v>
      </c>
      <c r="Z295" s="638" t="s">
        <v>2737</v>
      </c>
      <c r="AA295" s="638" t="s">
        <v>2739</v>
      </c>
      <c r="AB295" s="207" t="s">
        <v>24</v>
      </c>
      <c r="AC295" s="207" t="s">
        <v>150</v>
      </c>
      <c r="AD295" s="207" t="s">
        <v>1208</v>
      </c>
      <c r="AE295" s="207" t="s">
        <v>111</v>
      </c>
      <c r="AF295" s="207" t="s">
        <v>1326</v>
      </c>
      <c r="AG295" s="207" t="s">
        <v>1209</v>
      </c>
      <c r="AH295" s="208">
        <v>40786</v>
      </c>
      <c r="AI295" s="328" t="s">
        <v>871</v>
      </c>
      <c r="AJ295" s="209">
        <v>22000</v>
      </c>
      <c r="AK295" s="209">
        <v>0.75</v>
      </c>
      <c r="AL295" s="386"/>
    </row>
    <row r="296" spans="2:38" ht="12.75" customHeight="1" outlineLevel="1">
      <c r="B296" s="205" t="s">
        <v>739</v>
      </c>
      <c r="C296" s="205">
        <v>2011</v>
      </c>
      <c r="D296" s="205" t="s">
        <v>3183</v>
      </c>
      <c r="E296" s="344" t="s">
        <v>2792</v>
      </c>
      <c r="F296" s="202">
        <v>0</v>
      </c>
      <c r="G296" s="203">
        <v>0</v>
      </c>
      <c r="H296" s="203">
        <v>0</v>
      </c>
      <c r="I296" s="203">
        <v>1976.5719999999999</v>
      </c>
      <c r="J296" s="203">
        <v>2070.7539999999999</v>
      </c>
      <c r="K296" s="203">
        <v>1626.05</v>
      </c>
      <c r="L296" s="203">
        <v>1387.0539999999999</v>
      </c>
      <c r="M296" s="203">
        <v>1380.1180000000002</v>
      </c>
      <c r="N296" s="203">
        <v>1373.2169999999999</v>
      </c>
      <c r="O296" s="203">
        <v>1368.3729999999998</v>
      </c>
      <c r="P296" s="203">
        <v>1359.5199999999998</v>
      </c>
      <c r="Q296" s="203">
        <v>1352.7239999999999</v>
      </c>
      <c r="R296" s="203">
        <v>1345.9599999999998</v>
      </c>
      <c r="S296" s="203">
        <v>1341.21</v>
      </c>
      <c r="T296" s="203">
        <v>1332.5330000000001</v>
      </c>
      <c r="U296" s="203">
        <v>1325.8710000000001</v>
      </c>
      <c r="V296" s="203">
        <v>1319.2419999999997</v>
      </c>
      <c r="W296" s="203">
        <v>1314.586</v>
      </c>
      <c r="X296" s="203">
        <v>1306.0819999999997</v>
      </c>
      <c r="Y296" s="203">
        <v>1299.5509999999999</v>
      </c>
      <c r="Z296" s="638" t="s">
        <v>2737</v>
      </c>
      <c r="AA296" s="638" t="s">
        <v>2739</v>
      </c>
      <c r="AB296" s="207" t="s">
        <v>24</v>
      </c>
      <c r="AC296" s="207" t="s">
        <v>150</v>
      </c>
      <c r="AD296" s="207" t="s">
        <v>1208</v>
      </c>
      <c r="AE296" s="207" t="s">
        <v>111</v>
      </c>
      <c r="AF296" s="207" t="s">
        <v>1240</v>
      </c>
      <c r="AG296" s="207" t="s">
        <v>1209</v>
      </c>
      <c r="AH296" s="208">
        <v>40786</v>
      </c>
      <c r="AI296" s="328" t="s">
        <v>871</v>
      </c>
      <c r="AJ296" s="209">
        <v>28000</v>
      </c>
      <c r="AK296" s="209">
        <v>0.999</v>
      </c>
      <c r="AL296" s="386"/>
    </row>
    <row r="297" spans="2:38" ht="12.75" customHeight="1" outlineLevel="1">
      <c r="B297" s="205" t="s">
        <v>740</v>
      </c>
      <c r="C297" s="205">
        <v>2011</v>
      </c>
      <c r="D297" s="205" t="s">
        <v>3184</v>
      </c>
      <c r="E297" s="344" t="s">
        <v>2793</v>
      </c>
      <c r="F297" s="202">
        <v>0</v>
      </c>
      <c r="G297" s="203">
        <v>0</v>
      </c>
      <c r="H297" s="203">
        <v>0</v>
      </c>
      <c r="I297" s="203">
        <v>228.471</v>
      </c>
      <c r="J297" s="203">
        <v>506.085</v>
      </c>
      <c r="K297" s="203">
        <v>1123.3860000000002</v>
      </c>
      <c r="L297" s="203">
        <v>1384.4089999999999</v>
      </c>
      <c r="M297" s="203">
        <v>1377.4860000000001</v>
      </c>
      <c r="N297" s="203">
        <v>1370.60</v>
      </c>
      <c r="O297" s="203">
        <v>1365.769</v>
      </c>
      <c r="P297" s="203">
        <v>1356.9279999999999</v>
      </c>
      <c r="Q297" s="203">
        <v>1350.146</v>
      </c>
      <c r="R297" s="203">
        <v>1343.3929999999998</v>
      </c>
      <c r="S297" s="203">
        <v>1338.6569999999999</v>
      </c>
      <c r="T297" s="203">
        <v>1329.9929999999999</v>
      </c>
      <c r="U297" s="203">
        <v>1323.3429999999999</v>
      </c>
      <c r="V297" s="203">
        <v>1316.7259999999999</v>
      </c>
      <c r="W297" s="203">
        <v>1312.0840000000003</v>
      </c>
      <c r="X297" s="203">
        <v>1303.5919999999999</v>
      </c>
      <c r="Y297" s="203">
        <v>1297.0729999999999</v>
      </c>
      <c r="Z297" s="638" t="s">
        <v>2737</v>
      </c>
      <c r="AA297" s="638" t="s">
        <v>2739</v>
      </c>
      <c r="AB297" s="207" t="s">
        <v>24</v>
      </c>
      <c r="AC297" s="207" t="s">
        <v>150</v>
      </c>
      <c r="AD297" s="207" t="s">
        <v>1208</v>
      </c>
      <c r="AE297" s="207" t="s">
        <v>111</v>
      </c>
      <c r="AF297" s="207" t="s">
        <v>1240</v>
      </c>
      <c r="AG297" s="207" t="s">
        <v>1209</v>
      </c>
      <c r="AH297" s="208">
        <v>40786</v>
      </c>
      <c r="AI297" s="328" t="s">
        <v>871</v>
      </c>
      <c r="AJ297" s="209">
        <v>28000</v>
      </c>
      <c r="AK297" s="209">
        <v>0.999</v>
      </c>
      <c r="AL297" s="386"/>
    </row>
    <row r="298" spans="2:38" ht="12.75" customHeight="1" outlineLevel="1">
      <c r="B298" s="205" t="s">
        <v>741</v>
      </c>
      <c r="C298" s="205">
        <v>2011</v>
      </c>
      <c r="D298" s="205" t="s">
        <v>3185</v>
      </c>
      <c r="E298" s="344" t="s">
        <v>2794</v>
      </c>
      <c r="F298" s="202">
        <v>0</v>
      </c>
      <c r="G298" s="203">
        <v>0</v>
      </c>
      <c r="H298" s="203">
        <v>0</v>
      </c>
      <c r="I298" s="203">
        <v>1711.44</v>
      </c>
      <c r="J298" s="203">
        <v>2684.9569999999999</v>
      </c>
      <c r="K298" s="203">
        <v>1820.431</v>
      </c>
      <c r="L298" s="203">
        <v>1386.9169999999999</v>
      </c>
      <c r="M298" s="203">
        <v>1379.981</v>
      </c>
      <c r="N298" s="203">
        <v>1373.0830000000001</v>
      </c>
      <c r="O298" s="203">
        <v>1368.492</v>
      </c>
      <c r="P298" s="203">
        <v>1359.3849999999998</v>
      </c>
      <c r="Q298" s="203">
        <v>1352.5889999999999</v>
      </c>
      <c r="R298" s="203">
        <v>1345.8230000000001</v>
      </c>
      <c r="S298" s="203">
        <v>1341.326</v>
      </c>
      <c r="T298" s="203">
        <v>1332.40</v>
      </c>
      <c r="U298" s="203">
        <v>1325.7380000000001</v>
      </c>
      <c r="V298" s="203">
        <v>1319.1090000000002</v>
      </c>
      <c r="W298" s="203">
        <v>1314.7000000000003</v>
      </c>
      <c r="X298" s="203">
        <v>1305.9520000000002</v>
      </c>
      <c r="Y298" s="203">
        <v>1299.424</v>
      </c>
      <c r="Z298" s="638" t="s">
        <v>2737</v>
      </c>
      <c r="AA298" s="638" t="s">
        <v>2739</v>
      </c>
      <c r="AB298" s="207" t="s">
        <v>24</v>
      </c>
      <c r="AC298" s="207" t="s">
        <v>150</v>
      </c>
      <c r="AD298" s="207" t="s">
        <v>1208</v>
      </c>
      <c r="AE298" s="207" t="s">
        <v>111</v>
      </c>
      <c r="AF298" s="207" t="s">
        <v>1327</v>
      </c>
      <c r="AG298" s="207" t="s">
        <v>1209</v>
      </c>
      <c r="AH298" s="208">
        <v>40786</v>
      </c>
      <c r="AI298" s="328" t="s">
        <v>871</v>
      </c>
      <c r="AJ298" s="209">
        <v>28000</v>
      </c>
      <c r="AK298" s="209">
        <v>0.999</v>
      </c>
      <c r="AL298" s="386"/>
    </row>
    <row r="299" spans="2:38" ht="12.75" customHeight="1" outlineLevel="1">
      <c r="B299" s="205" t="s">
        <v>742</v>
      </c>
      <c r="C299" s="205">
        <v>2011</v>
      </c>
      <c r="D299" s="205" t="s">
        <v>3186</v>
      </c>
      <c r="E299" s="344" t="s">
        <v>2795</v>
      </c>
      <c r="F299" s="202">
        <v>0</v>
      </c>
      <c r="G299" s="203">
        <v>0</v>
      </c>
      <c r="H299" s="203">
        <v>0</v>
      </c>
      <c r="I299" s="203">
        <v>561.96</v>
      </c>
      <c r="J299" s="203">
        <v>541.51400000000001</v>
      </c>
      <c r="K299" s="203">
        <v>388.47199999999998</v>
      </c>
      <c r="L299" s="203">
        <v>346.90300000000002</v>
      </c>
      <c r="M299" s="203">
        <v>345.16999999999996</v>
      </c>
      <c r="N299" s="203">
        <v>343.44199999999989</v>
      </c>
      <c r="O299" s="203">
        <v>342.221</v>
      </c>
      <c r="P299" s="203">
        <v>340.01599999999996</v>
      </c>
      <c r="Q299" s="203">
        <v>338.31700000000001</v>
      </c>
      <c r="R299" s="203">
        <v>336.62599999999998</v>
      </c>
      <c r="S299" s="203">
        <v>335.42600000000004</v>
      </c>
      <c r="T299" s="203">
        <v>333.26799999999997</v>
      </c>
      <c r="U299" s="203">
        <v>331.60100000000006</v>
      </c>
      <c r="V299" s="203">
        <v>329.945</v>
      </c>
      <c r="W299" s="203">
        <v>328.77</v>
      </c>
      <c r="X299" s="203">
        <v>326.65299999999996</v>
      </c>
      <c r="Y299" s="203">
        <v>325.01800000000003</v>
      </c>
      <c r="Z299" s="638" t="s">
        <v>2737</v>
      </c>
      <c r="AA299" s="638" t="s">
        <v>2739</v>
      </c>
      <c r="AB299" s="207" t="s">
        <v>24</v>
      </c>
      <c r="AC299" s="207" t="s">
        <v>150</v>
      </c>
      <c r="AD299" s="207" t="s">
        <v>1208</v>
      </c>
      <c r="AE299" s="207" t="s">
        <v>111</v>
      </c>
      <c r="AF299" s="207" t="s">
        <v>1328</v>
      </c>
      <c r="AG299" s="207" t="s">
        <v>1209</v>
      </c>
      <c r="AH299" s="208">
        <v>40786</v>
      </c>
      <c r="AI299" s="328" t="s">
        <v>871</v>
      </c>
      <c r="AJ299" s="209">
        <v>7000</v>
      </c>
      <c r="AK299" s="209">
        <v>0.25</v>
      </c>
      <c r="AL299" s="386"/>
    </row>
    <row r="300" spans="2:38" ht="12.75" customHeight="1" outlineLevel="1">
      <c r="B300" s="205" t="s">
        <v>743</v>
      </c>
      <c r="C300" s="205">
        <v>2011</v>
      </c>
      <c r="D300" s="205" t="s">
        <v>3187</v>
      </c>
      <c r="E300" s="344" t="s">
        <v>2796</v>
      </c>
      <c r="F300" s="202">
        <v>0</v>
      </c>
      <c r="G300" s="203">
        <v>0</v>
      </c>
      <c r="H300" s="203">
        <v>0</v>
      </c>
      <c r="I300" s="203">
        <v>458.25400000000002</v>
      </c>
      <c r="J300" s="203">
        <v>1210.8989999999999</v>
      </c>
      <c r="K300" s="203">
        <v>1371.617</v>
      </c>
      <c r="L300" s="203">
        <v>1385.6160000000002</v>
      </c>
      <c r="M300" s="203">
        <v>1378.6860000000002</v>
      </c>
      <c r="N300" s="203">
        <v>1371.7940000000001</v>
      </c>
      <c r="O300" s="203">
        <v>1366.953</v>
      </c>
      <c r="P300" s="203">
        <v>1358.1090000000002</v>
      </c>
      <c r="Q300" s="203">
        <v>1351.3190000000002</v>
      </c>
      <c r="R300" s="203">
        <v>1344.5639999999999</v>
      </c>
      <c r="S300" s="203">
        <v>1339.8180000000002</v>
      </c>
      <c r="T300" s="203">
        <v>1331.152</v>
      </c>
      <c r="U300" s="203">
        <v>1324.4949999999997</v>
      </c>
      <c r="V300" s="203">
        <v>1317.8730000000001</v>
      </c>
      <c r="W300" s="203">
        <v>1313.22</v>
      </c>
      <c r="X300" s="203">
        <v>1304.7279999999998</v>
      </c>
      <c r="Y300" s="203">
        <v>1298.2019999999995</v>
      </c>
      <c r="Z300" s="638" t="s">
        <v>2737</v>
      </c>
      <c r="AA300" s="638" t="s">
        <v>2739</v>
      </c>
      <c r="AB300" s="207" t="s">
        <v>24</v>
      </c>
      <c r="AC300" s="207" t="s">
        <v>150</v>
      </c>
      <c r="AD300" s="207" t="s">
        <v>1208</v>
      </c>
      <c r="AE300" s="207" t="s">
        <v>111</v>
      </c>
      <c r="AF300" s="207" t="s">
        <v>1240</v>
      </c>
      <c r="AG300" s="207" t="s">
        <v>1209</v>
      </c>
      <c r="AH300" s="208">
        <v>40786</v>
      </c>
      <c r="AI300" s="328" t="s">
        <v>871</v>
      </c>
      <c r="AJ300" s="209">
        <v>28000</v>
      </c>
      <c r="AK300" s="209">
        <v>0.999</v>
      </c>
      <c r="AL300" s="386"/>
    </row>
    <row r="301" spans="2:38" ht="12.75" customHeight="1" outlineLevel="1">
      <c r="B301" s="205" t="s">
        <v>744</v>
      </c>
      <c r="C301" s="205">
        <v>2011</v>
      </c>
      <c r="D301" s="205" t="s">
        <v>3188</v>
      </c>
      <c r="E301" s="344" t="s">
        <v>2797</v>
      </c>
      <c r="F301" s="202">
        <v>0</v>
      </c>
      <c r="G301" s="203">
        <v>0</v>
      </c>
      <c r="H301" s="203">
        <v>0</v>
      </c>
      <c r="I301" s="203">
        <v>57.363720000000001</v>
      </c>
      <c r="J301" s="203">
        <v>2198.96848</v>
      </c>
      <c r="K301" s="203">
        <v>1429.7373600000001</v>
      </c>
      <c r="L301" s="203">
        <v>1726.1210000000003</v>
      </c>
      <c r="M301" s="203">
        <v>1717.489</v>
      </c>
      <c r="N301" s="203">
        <v>1708.9029999999998</v>
      </c>
      <c r="O301" s="203">
        <v>1702.815</v>
      </c>
      <c r="P301" s="203">
        <v>1691.8549999999998</v>
      </c>
      <c r="Q301" s="203">
        <v>1683.3979999999999</v>
      </c>
      <c r="R301" s="203">
        <v>1674.9779999999996</v>
      </c>
      <c r="S301" s="203">
        <v>1669.0169999999998</v>
      </c>
      <c r="T301" s="203">
        <v>1658.271</v>
      </c>
      <c r="U301" s="203">
        <v>1649.981</v>
      </c>
      <c r="V301" s="203">
        <v>1641.7300000000003</v>
      </c>
      <c r="W301" s="203">
        <v>1635.8839999999996</v>
      </c>
      <c r="X301" s="203">
        <v>1625.356</v>
      </c>
      <c r="Y301" s="203">
        <v>1617.2279999999998</v>
      </c>
      <c r="Z301" s="638" t="s">
        <v>2737</v>
      </c>
      <c r="AA301" s="638" t="s">
        <v>2739</v>
      </c>
      <c r="AB301" s="207" t="s">
        <v>24</v>
      </c>
      <c r="AC301" s="207" t="s">
        <v>150</v>
      </c>
      <c r="AD301" s="207" t="s">
        <v>1208</v>
      </c>
      <c r="AE301" s="207" t="s">
        <v>111</v>
      </c>
      <c r="AF301" s="207" t="s">
        <v>1329</v>
      </c>
      <c r="AG301" s="207" t="s">
        <v>1209</v>
      </c>
      <c r="AH301" s="208">
        <v>40786</v>
      </c>
      <c r="AI301" s="328" t="s">
        <v>871</v>
      </c>
      <c r="AJ301" s="209">
        <v>36000</v>
      </c>
      <c r="AK301" s="209">
        <v>1.25</v>
      </c>
      <c r="AL301" s="386"/>
    </row>
    <row r="302" spans="2:38" ht="12.75" customHeight="1" outlineLevel="1">
      <c r="B302" s="205" t="s">
        <v>745</v>
      </c>
      <c r="C302" s="205">
        <v>2011</v>
      </c>
      <c r="D302" s="205" t="s">
        <v>3189</v>
      </c>
      <c r="E302" s="344" t="s">
        <v>2798</v>
      </c>
      <c r="F302" s="202">
        <v>0</v>
      </c>
      <c r="G302" s="203">
        <v>0</v>
      </c>
      <c r="H302" s="203">
        <v>0</v>
      </c>
      <c r="I302" s="203">
        <v>897.41899999999998</v>
      </c>
      <c r="J302" s="203">
        <v>1225.5329999999999</v>
      </c>
      <c r="K302" s="203">
        <v>863.59</v>
      </c>
      <c r="L302" s="203">
        <v>693.45899999999995</v>
      </c>
      <c r="M302" s="203">
        <v>689.99</v>
      </c>
      <c r="N302" s="203">
        <v>686.54299999999989</v>
      </c>
      <c r="O302" s="203">
        <v>684.24399999999991</v>
      </c>
      <c r="P302" s="203">
        <v>679.69299999999987</v>
      </c>
      <c r="Q302" s="203">
        <v>676.295</v>
      </c>
      <c r="R302" s="203">
        <v>672.91399999999987</v>
      </c>
      <c r="S302" s="203">
        <v>670.66399999999987</v>
      </c>
      <c r="T302" s="203">
        <v>666.202</v>
      </c>
      <c r="U302" s="203">
        <v>662.86999999999989</v>
      </c>
      <c r="V302" s="203">
        <v>659.55600000000004</v>
      </c>
      <c r="W302" s="203">
        <v>657.35099999999989</v>
      </c>
      <c r="X302" s="203">
        <v>652.97700000000009</v>
      </c>
      <c r="Y302" s="203">
        <v>649.71</v>
      </c>
      <c r="Z302" s="638" t="s">
        <v>2737</v>
      </c>
      <c r="AA302" s="638" t="s">
        <v>2739</v>
      </c>
      <c r="AB302" s="207" t="s">
        <v>24</v>
      </c>
      <c r="AC302" s="207" t="s">
        <v>150</v>
      </c>
      <c r="AD302" s="207" t="s">
        <v>1208</v>
      </c>
      <c r="AE302" s="207" t="s">
        <v>111</v>
      </c>
      <c r="AF302" s="207" t="s">
        <v>1330</v>
      </c>
      <c r="AG302" s="207" t="s">
        <v>1209</v>
      </c>
      <c r="AH302" s="208">
        <v>40786</v>
      </c>
      <c r="AI302" s="328" t="s">
        <v>871</v>
      </c>
      <c r="AJ302" s="209">
        <v>14000</v>
      </c>
      <c r="AK302" s="209">
        <v>0.50</v>
      </c>
      <c r="AL302" s="386"/>
    </row>
    <row r="303" spans="2:38" ht="12.75" customHeight="1" outlineLevel="1">
      <c r="B303" s="205" t="s">
        <v>746</v>
      </c>
      <c r="C303" s="205">
        <v>2011</v>
      </c>
      <c r="D303" s="205" t="s">
        <v>3190</v>
      </c>
      <c r="E303" s="344" t="s">
        <v>2799</v>
      </c>
      <c r="F303" s="202">
        <v>0</v>
      </c>
      <c r="G303" s="203">
        <v>0</v>
      </c>
      <c r="H303" s="203">
        <v>0</v>
      </c>
      <c r="I303" s="203">
        <v>456.68299999999999</v>
      </c>
      <c r="J303" s="203">
        <v>648.71400000000006</v>
      </c>
      <c r="K303" s="203">
        <v>952.08499999999981</v>
      </c>
      <c r="L303" s="203">
        <v>1040.2919999999999</v>
      </c>
      <c r="M303" s="203">
        <v>1035.0900000000002</v>
      </c>
      <c r="N303" s="203">
        <v>1029.915</v>
      </c>
      <c r="O303" s="203">
        <v>1026.4780000000001</v>
      </c>
      <c r="P303" s="203">
        <v>1019.6410000000001</v>
      </c>
      <c r="Q303" s="203">
        <v>1014.5419999999998</v>
      </c>
      <c r="R303" s="203">
        <v>1009.4700000000001</v>
      </c>
      <c r="S303" s="203">
        <v>1006.1019999999999</v>
      </c>
      <c r="T303" s="203">
        <v>999.40100000000018</v>
      </c>
      <c r="U303" s="203">
        <v>994.404</v>
      </c>
      <c r="V303" s="203">
        <v>989.43000000000018</v>
      </c>
      <c r="W303" s="203">
        <v>986.13100000000009</v>
      </c>
      <c r="X303" s="203">
        <v>979.56299999999999</v>
      </c>
      <c r="Y303" s="203">
        <v>974.6629999999999</v>
      </c>
      <c r="Z303" s="638" t="s">
        <v>2737</v>
      </c>
      <c r="AA303" s="638" t="s">
        <v>2739</v>
      </c>
      <c r="AB303" s="207" t="s">
        <v>24</v>
      </c>
      <c r="AC303" s="207" t="s">
        <v>150</v>
      </c>
      <c r="AD303" s="207" t="s">
        <v>1208</v>
      </c>
      <c r="AE303" s="207" t="s">
        <v>111</v>
      </c>
      <c r="AF303" s="207" t="s">
        <v>1331</v>
      </c>
      <c r="AG303" s="207" t="s">
        <v>1209</v>
      </c>
      <c r="AH303" s="208">
        <v>40786</v>
      </c>
      <c r="AI303" s="328" t="s">
        <v>871</v>
      </c>
      <c r="AJ303" s="209">
        <v>22000</v>
      </c>
      <c r="AK303" s="209">
        <v>0.75</v>
      </c>
      <c r="AL303" s="386"/>
    </row>
    <row r="304" spans="2:38" ht="12.75" customHeight="1" outlineLevel="1">
      <c r="B304" s="205" t="s">
        <v>747</v>
      </c>
      <c r="C304" s="205">
        <v>2011</v>
      </c>
      <c r="D304" s="205" t="s">
        <v>3191</v>
      </c>
      <c r="E304" s="344" t="s">
        <v>1092</v>
      </c>
      <c r="F304" s="202">
        <v>0</v>
      </c>
      <c r="G304" s="203">
        <v>0</v>
      </c>
      <c r="H304" s="203">
        <v>1547.0930139999998</v>
      </c>
      <c r="I304" s="203">
        <v>2592.0138200000001</v>
      </c>
      <c r="J304" s="203">
        <v>2591.0155840000002</v>
      </c>
      <c r="K304" s="203">
        <v>2250.3362560000005</v>
      </c>
      <c r="L304" s="203">
        <v>2066.9890000000005</v>
      </c>
      <c r="M304" s="203">
        <v>2056.6529999999998</v>
      </c>
      <c r="N304" s="203">
        <v>2046.3680000000002</v>
      </c>
      <c r="O304" s="203">
        <v>2039.0420000000001</v>
      </c>
      <c r="P304" s="203">
        <v>2025.9559999999999</v>
      </c>
      <c r="Q304" s="203">
        <v>2015.828</v>
      </c>
      <c r="R304" s="203">
        <v>2005.7490000000003</v>
      </c>
      <c r="S304" s="203">
        <v>1998.567</v>
      </c>
      <c r="T304" s="203">
        <v>1985.7410000000002</v>
      </c>
      <c r="U304" s="203">
        <v>1975.8130000000001</v>
      </c>
      <c r="V304" s="203">
        <v>1965.933</v>
      </c>
      <c r="W304" s="203">
        <v>1958.8949999999998</v>
      </c>
      <c r="X304" s="203">
        <v>1946.3219999999997</v>
      </c>
      <c r="Y304" s="203">
        <v>1936.59</v>
      </c>
      <c r="Z304" s="638" t="s">
        <v>2737</v>
      </c>
      <c r="AA304" s="638" t="s">
        <v>2739</v>
      </c>
      <c r="AB304" s="207" t="s">
        <v>24</v>
      </c>
      <c r="AC304" s="207" t="s">
        <v>150</v>
      </c>
      <c r="AD304" s="207" t="s">
        <v>1208</v>
      </c>
      <c r="AE304" s="207" t="s">
        <v>111</v>
      </c>
      <c r="AF304" s="207" t="s">
        <v>1332</v>
      </c>
      <c r="AG304" s="207" t="s">
        <v>1209</v>
      </c>
      <c r="AH304" s="208">
        <v>40812</v>
      </c>
      <c r="AI304" s="328" t="s">
        <v>871</v>
      </c>
      <c r="AJ304" s="209">
        <v>42000</v>
      </c>
      <c r="AK304" s="209">
        <v>1.50</v>
      </c>
      <c r="AL304" s="386"/>
    </row>
    <row r="305" spans="2:38" ht="12.75" customHeight="1" outlineLevel="1">
      <c r="B305" s="205" t="s">
        <v>748</v>
      </c>
      <c r="C305" s="205">
        <v>2011</v>
      </c>
      <c r="D305" s="205" t="s">
        <v>3192</v>
      </c>
      <c r="E305" s="344" t="s">
        <v>1093</v>
      </c>
      <c r="F305" s="202">
        <v>0</v>
      </c>
      <c r="G305" s="203">
        <v>0</v>
      </c>
      <c r="H305" s="203">
        <v>0</v>
      </c>
      <c r="I305" s="203">
        <v>3459.3899289999999</v>
      </c>
      <c r="J305" s="203">
        <v>3904.4853799999996</v>
      </c>
      <c r="K305" s="203">
        <v>2554.4667460000005</v>
      </c>
      <c r="L305" s="203">
        <v>2080.509</v>
      </c>
      <c r="M305" s="203">
        <v>2070.1060000000002</v>
      </c>
      <c r="N305" s="203">
        <v>2059.7580000000003</v>
      </c>
      <c r="O305" s="203">
        <v>2052.5120000000002</v>
      </c>
      <c r="P305" s="203">
        <v>2039.2090000000001</v>
      </c>
      <c r="Q305" s="203">
        <v>2029.0159999999999</v>
      </c>
      <c r="R305" s="203">
        <v>2018.8679999999999</v>
      </c>
      <c r="S305" s="203">
        <v>2011.7669999999998</v>
      </c>
      <c r="T305" s="203">
        <v>1998.7310000000002</v>
      </c>
      <c r="U305" s="203">
        <v>1988.7389999999998</v>
      </c>
      <c r="V305" s="203">
        <v>1978.7939999999999</v>
      </c>
      <c r="W305" s="203">
        <v>1971.8299999999997</v>
      </c>
      <c r="X305" s="203">
        <v>1959.0550000000003</v>
      </c>
      <c r="Y305" s="203">
        <v>1949.2570000000001</v>
      </c>
      <c r="Z305" s="638" t="s">
        <v>2737</v>
      </c>
      <c r="AA305" s="638" t="s">
        <v>2739</v>
      </c>
      <c r="AB305" s="207" t="s">
        <v>24</v>
      </c>
      <c r="AC305" s="207" t="s">
        <v>150</v>
      </c>
      <c r="AD305" s="207" t="s">
        <v>1208</v>
      </c>
      <c r="AE305" s="207" t="s">
        <v>111</v>
      </c>
      <c r="AF305" s="207" t="s">
        <v>1333</v>
      </c>
      <c r="AG305" s="207" t="s">
        <v>1209</v>
      </c>
      <c r="AH305" s="208">
        <v>40812</v>
      </c>
      <c r="AI305" s="328" t="s">
        <v>871</v>
      </c>
      <c r="AJ305" s="209">
        <v>42000</v>
      </c>
      <c r="AK305" s="209">
        <v>1.50</v>
      </c>
      <c r="AL305" s="386"/>
    </row>
    <row r="306" spans="2:38" ht="12.75" customHeight="1" outlineLevel="1">
      <c r="B306" s="205" t="s">
        <v>749</v>
      </c>
      <c r="C306" s="205">
        <v>2011</v>
      </c>
      <c r="D306" s="205" t="s">
        <v>3193</v>
      </c>
      <c r="E306" s="344" t="s">
        <v>1094</v>
      </c>
      <c r="F306" s="202">
        <v>0</v>
      </c>
      <c r="G306" s="203">
        <v>0</v>
      </c>
      <c r="H306" s="203">
        <v>0</v>
      </c>
      <c r="I306" s="203">
        <v>3435.6945260000002</v>
      </c>
      <c r="J306" s="203">
        <v>3950.8063440000005</v>
      </c>
      <c r="K306" s="203">
        <v>2565.4958260000003</v>
      </c>
      <c r="L306" s="203">
        <v>2080.509</v>
      </c>
      <c r="M306" s="203">
        <v>2070.1060000000002</v>
      </c>
      <c r="N306" s="203">
        <v>2059.7580000000003</v>
      </c>
      <c r="O306" s="203">
        <v>2052.5120000000002</v>
      </c>
      <c r="P306" s="203">
        <v>2039.2090000000001</v>
      </c>
      <c r="Q306" s="203">
        <v>2029.0159999999999</v>
      </c>
      <c r="R306" s="203">
        <v>2018.8679999999999</v>
      </c>
      <c r="S306" s="203">
        <v>2011.7669999999998</v>
      </c>
      <c r="T306" s="203">
        <v>1998.7310000000002</v>
      </c>
      <c r="U306" s="203">
        <v>1988.7389999999998</v>
      </c>
      <c r="V306" s="203">
        <v>1978.7939999999999</v>
      </c>
      <c r="W306" s="203">
        <v>1971.8299999999997</v>
      </c>
      <c r="X306" s="203">
        <v>1959.0550000000003</v>
      </c>
      <c r="Y306" s="203">
        <v>1949.2570000000001</v>
      </c>
      <c r="Z306" s="638" t="s">
        <v>2737</v>
      </c>
      <c r="AA306" s="638" t="s">
        <v>2739</v>
      </c>
      <c r="AB306" s="207" t="s">
        <v>24</v>
      </c>
      <c r="AC306" s="207" t="s">
        <v>150</v>
      </c>
      <c r="AD306" s="207" t="s">
        <v>1208</v>
      </c>
      <c r="AE306" s="207" t="s">
        <v>111</v>
      </c>
      <c r="AF306" s="207" t="s">
        <v>1333</v>
      </c>
      <c r="AG306" s="207" t="s">
        <v>1209</v>
      </c>
      <c r="AH306" s="208">
        <v>40812</v>
      </c>
      <c r="AI306" s="328" t="s">
        <v>871</v>
      </c>
      <c r="AJ306" s="209">
        <v>42000</v>
      </c>
      <c r="AK306" s="209">
        <v>1.50</v>
      </c>
      <c r="AL306" s="386"/>
    </row>
    <row r="307" spans="2:38" ht="12.75" customHeight="1" outlineLevel="1">
      <c r="B307" s="205" t="s">
        <v>750</v>
      </c>
      <c r="C307" s="205">
        <v>2011</v>
      </c>
      <c r="D307" s="205" t="s">
        <v>3194</v>
      </c>
      <c r="E307" s="344" t="s">
        <v>2901</v>
      </c>
      <c r="F307" s="202">
        <v>0</v>
      </c>
      <c r="G307" s="203">
        <v>0</v>
      </c>
      <c r="H307" s="203">
        <v>0</v>
      </c>
      <c r="I307" s="203">
        <v>1994.7816</v>
      </c>
      <c r="J307" s="203">
        <v>3708.2052799999997</v>
      </c>
      <c r="K307" s="203">
        <v>2552.7927599999998</v>
      </c>
      <c r="L307" s="203">
        <v>2075.6420000000003</v>
      </c>
      <c r="M307" s="203">
        <v>2065.2640000000001</v>
      </c>
      <c r="N307" s="203">
        <v>2054.9380000000001</v>
      </c>
      <c r="O307" s="203">
        <v>2048.3240000000001</v>
      </c>
      <c r="P307" s="203">
        <v>2034.4419999999998</v>
      </c>
      <c r="Q307" s="203">
        <v>2024.2680000000003</v>
      </c>
      <c r="R307" s="203">
        <v>2014.1489999999997</v>
      </c>
      <c r="S307" s="203">
        <v>2007.6659999999999</v>
      </c>
      <c r="T307" s="203">
        <v>1994.0569999999998</v>
      </c>
      <c r="U307" s="203">
        <v>1984.0849999999998</v>
      </c>
      <c r="V307" s="203">
        <v>1974.1650000000004</v>
      </c>
      <c r="W307" s="203">
        <v>1967.8150000000003</v>
      </c>
      <c r="X307" s="203">
        <v>1954.4740000000002</v>
      </c>
      <c r="Y307" s="203">
        <v>1944.70</v>
      </c>
      <c r="Z307" s="638" t="s">
        <v>2737</v>
      </c>
      <c r="AA307" s="638" t="s">
        <v>2739</v>
      </c>
      <c r="AB307" s="207" t="s">
        <v>24</v>
      </c>
      <c r="AC307" s="207" t="s">
        <v>150</v>
      </c>
      <c r="AD307" s="207" t="s">
        <v>39</v>
      </c>
      <c r="AE307" s="207" t="s">
        <v>111</v>
      </c>
      <c r="AF307" s="207" t="s">
        <v>1334</v>
      </c>
      <c r="AG307" s="207" t="s">
        <v>1209</v>
      </c>
      <c r="AH307" s="208">
        <v>40812</v>
      </c>
      <c r="AI307" s="328" t="s">
        <v>871</v>
      </c>
      <c r="AJ307" s="209">
        <v>42000</v>
      </c>
      <c r="AK307" s="209">
        <v>1.4990000000000001</v>
      </c>
      <c r="AL307" s="386"/>
    </row>
    <row r="308" spans="2:38" ht="12.75" customHeight="1" outlineLevel="1">
      <c r="B308" s="205" t="s">
        <v>751</v>
      </c>
      <c r="C308" s="205">
        <v>2011</v>
      </c>
      <c r="D308" s="205" t="s">
        <v>3195</v>
      </c>
      <c r="E308" s="344" t="s">
        <v>1095</v>
      </c>
      <c r="F308" s="202">
        <v>0</v>
      </c>
      <c r="G308" s="203">
        <v>0</v>
      </c>
      <c r="H308" s="203">
        <v>6.8080399999999903</v>
      </c>
      <c r="I308" s="203">
        <v>3039.6979980000001</v>
      </c>
      <c r="J308" s="203">
        <v>2998.6177510000002</v>
      </c>
      <c r="K308" s="203">
        <v>2462.0825290000002</v>
      </c>
      <c r="L308" s="203">
        <v>2060.6780000000003</v>
      </c>
      <c r="M308" s="203">
        <v>2050.3729999999996</v>
      </c>
      <c r="N308" s="203">
        <v>2040.1229999999998</v>
      </c>
      <c r="O308" s="203">
        <v>2032.9899999999998</v>
      </c>
      <c r="P308" s="203">
        <v>2019.771</v>
      </c>
      <c r="Q308" s="203">
        <v>2009.6729999999998</v>
      </c>
      <c r="R308" s="203">
        <v>1999.6260000000002</v>
      </c>
      <c r="S308" s="203">
        <v>1992.6320000000001</v>
      </c>
      <c r="T308" s="203">
        <v>1979.6759999999997</v>
      </c>
      <c r="U308" s="203">
        <v>1969.7810000000002</v>
      </c>
      <c r="V308" s="203">
        <v>1959.9309999999998</v>
      </c>
      <c r="W308" s="203">
        <v>1953.0789999999997</v>
      </c>
      <c r="X308" s="203">
        <v>1940.3810000000001</v>
      </c>
      <c r="Y308" s="203">
        <v>1930.68</v>
      </c>
      <c r="Z308" s="638" t="s">
        <v>2737</v>
      </c>
      <c r="AA308" s="638" t="s">
        <v>2739</v>
      </c>
      <c r="AB308" s="207" t="s">
        <v>24</v>
      </c>
      <c r="AC308" s="207" t="s">
        <v>150</v>
      </c>
      <c r="AD308" s="207" t="s">
        <v>1208</v>
      </c>
      <c r="AE308" s="207" t="s">
        <v>111</v>
      </c>
      <c r="AF308" s="207" t="s">
        <v>1335</v>
      </c>
      <c r="AG308" s="207" t="s">
        <v>1209</v>
      </c>
      <c r="AH308" s="208">
        <v>40827</v>
      </c>
      <c r="AI308" s="328" t="s">
        <v>871</v>
      </c>
      <c r="AJ308" s="209">
        <v>42000</v>
      </c>
      <c r="AK308" s="209">
        <v>1.50</v>
      </c>
      <c r="AL308" s="386"/>
    </row>
    <row r="309" spans="2:38" ht="12.75" customHeight="1" outlineLevel="1">
      <c r="B309" s="205" t="s">
        <v>752</v>
      </c>
      <c r="C309" s="205">
        <v>2011</v>
      </c>
      <c r="D309" s="205" t="s">
        <v>3196</v>
      </c>
      <c r="E309" s="344" t="s">
        <v>1096</v>
      </c>
      <c r="F309" s="202">
        <v>0</v>
      </c>
      <c r="G309" s="203">
        <v>0</v>
      </c>
      <c r="H309" s="203">
        <v>10.358812</v>
      </c>
      <c r="I309" s="203">
        <v>3047.0308019999998</v>
      </c>
      <c r="J309" s="203">
        <v>3034.8684719999997</v>
      </c>
      <c r="K309" s="203">
        <v>2471.9563530000005</v>
      </c>
      <c r="L309" s="203">
        <v>2060.6780000000003</v>
      </c>
      <c r="M309" s="203">
        <v>2050.3729999999996</v>
      </c>
      <c r="N309" s="203">
        <v>2040.1229999999998</v>
      </c>
      <c r="O309" s="203">
        <v>2032.9899999999998</v>
      </c>
      <c r="P309" s="203">
        <v>2019.771</v>
      </c>
      <c r="Q309" s="203">
        <v>2009.6729999999998</v>
      </c>
      <c r="R309" s="203">
        <v>1999.6260000000002</v>
      </c>
      <c r="S309" s="203">
        <v>1992.6320000000001</v>
      </c>
      <c r="T309" s="203">
        <v>1979.6759999999997</v>
      </c>
      <c r="U309" s="203">
        <v>1969.7810000000002</v>
      </c>
      <c r="V309" s="203">
        <v>1959.9309999999998</v>
      </c>
      <c r="W309" s="203">
        <v>1953.0789999999997</v>
      </c>
      <c r="X309" s="203">
        <v>1940.3810000000001</v>
      </c>
      <c r="Y309" s="203">
        <v>1930.68</v>
      </c>
      <c r="Z309" s="638" t="s">
        <v>2737</v>
      </c>
      <c r="AA309" s="638" t="s">
        <v>2739</v>
      </c>
      <c r="AB309" s="207" t="s">
        <v>24</v>
      </c>
      <c r="AC309" s="207" t="s">
        <v>150</v>
      </c>
      <c r="AD309" s="207" t="s">
        <v>1208</v>
      </c>
      <c r="AE309" s="207" t="s">
        <v>111</v>
      </c>
      <c r="AF309" s="207" t="s">
        <v>1335</v>
      </c>
      <c r="AG309" s="207" t="s">
        <v>1209</v>
      </c>
      <c r="AH309" s="208">
        <v>40827</v>
      </c>
      <c r="AI309" s="328" t="s">
        <v>871</v>
      </c>
      <c r="AJ309" s="209">
        <v>42000</v>
      </c>
      <c r="AK309" s="209">
        <v>1.50</v>
      </c>
      <c r="AL309" s="386"/>
    </row>
    <row r="310" spans="2:38" ht="12.75" customHeight="1" outlineLevel="1">
      <c r="B310" s="205" t="s">
        <v>753</v>
      </c>
      <c r="C310" s="205">
        <v>2011</v>
      </c>
      <c r="D310" s="205" t="s">
        <v>3197</v>
      </c>
      <c r="E310" s="344" t="s">
        <v>1097</v>
      </c>
      <c r="F310" s="202">
        <v>0</v>
      </c>
      <c r="G310" s="203">
        <v>0</v>
      </c>
      <c r="H310" s="203">
        <v>3.343</v>
      </c>
      <c r="I310" s="203">
        <v>1473.965</v>
      </c>
      <c r="J310" s="203">
        <v>1485.031</v>
      </c>
      <c r="K310" s="203">
        <v>1232.2869999999998</v>
      </c>
      <c r="L310" s="203">
        <v>1030.336</v>
      </c>
      <c r="M310" s="203">
        <v>1025.1880000000001</v>
      </c>
      <c r="N310" s="203">
        <v>1020.0610000000002</v>
      </c>
      <c r="O310" s="203">
        <v>1016.494</v>
      </c>
      <c r="P310" s="203">
        <v>1009.8859999999999</v>
      </c>
      <c r="Q310" s="203">
        <v>1004.8379999999999</v>
      </c>
      <c r="R310" s="203">
        <v>999.8119999999999</v>
      </c>
      <c r="S310" s="203">
        <v>996.31899999999985</v>
      </c>
      <c r="T310" s="203">
        <v>989.84100000000001</v>
      </c>
      <c r="U310" s="203">
        <v>984.8900000000001</v>
      </c>
      <c r="V310" s="203">
        <v>979.96599999999989</v>
      </c>
      <c r="W310" s="203">
        <v>976.54</v>
      </c>
      <c r="X310" s="203">
        <v>970.19</v>
      </c>
      <c r="Y310" s="203">
        <v>965.33899999999983</v>
      </c>
      <c r="Z310" s="638" t="s">
        <v>2737</v>
      </c>
      <c r="AA310" s="638" t="s">
        <v>2739</v>
      </c>
      <c r="AB310" s="207" t="s">
        <v>24</v>
      </c>
      <c r="AC310" s="207" t="s">
        <v>150</v>
      </c>
      <c r="AD310" s="207" t="s">
        <v>1208</v>
      </c>
      <c r="AE310" s="207" t="s">
        <v>111</v>
      </c>
      <c r="AF310" s="207" t="s">
        <v>1335</v>
      </c>
      <c r="AG310" s="207" t="s">
        <v>1209</v>
      </c>
      <c r="AH310" s="208">
        <v>40827</v>
      </c>
      <c r="AI310" s="328" t="s">
        <v>871</v>
      </c>
      <c r="AJ310" s="209">
        <v>22000</v>
      </c>
      <c r="AK310" s="209">
        <v>0.75</v>
      </c>
      <c r="AL310" s="386"/>
    </row>
    <row r="311" spans="2:38" ht="12.75" customHeight="1" outlineLevel="1">
      <c r="B311" s="205" t="s">
        <v>754</v>
      </c>
      <c r="C311" s="205">
        <v>2011</v>
      </c>
      <c r="D311" s="205" t="s">
        <v>3198</v>
      </c>
      <c r="E311" s="344" t="s">
        <v>2820</v>
      </c>
      <c r="F311" s="202">
        <v>0</v>
      </c>
      <c r="G311" s="203">
        <v>1435.9740000000002</v>
      </c>
      <c r="H311" s="203">
        <v>1086.80</v>
      </c>
      <c r="I311" s="203">
        <v>156.345</v>
      </c>
      <c r="J311" s="203">
        <v>0</v>
      </c>
      <c r="K311" s="203">
        <v>3284.5660000000003</v>
      </c>
      <c r="L311" s="203">
        <v>4893.3330000000005</v>
      </c>
      <c r="M311" s="203">
        <v>4893.3330000000005</v>
      </c>
      <c r="N311" s="203">
        <v>4893.3330000000005</v>
      </c>
      <c r="O311" s="203">
        <v>4906.74</v>
      </c>
      <c r="P311" s="203">
        <v>4893.3330000000005</v>
      </c>
      <c r="Q311" s="203">
        <v>1608.7669999999998</v>
      </c>
      <c r="R311" s="203">
        <v>0</v>
      </c>
      <c r="S311" s="203">
        <v>0</v>
      </c>
      <c r="T311" s="203">
        <v>0</v>
      </c>
      <c r="U311" s="203">
        <v>0</v>
      </c>
      <c r="V311" s="203">
        <v>0</v>
      </c>
      <c r="W311" s="203">
        <v>0</v>
      </c>
      <c r="X311" s="203">
        <v>0</v>
      </c>
      <c r="Y311" s="203">
        <v>0</v>
      </c>
      <c r="Z311" s="638" t="s">
        <v>2737</v>
      </c>
      <c r="AA311" s="638" t="s">
        <v>2739</v>
      </c>
      <c r="AB311" s="207" t="s">
        <v>10</v>
      </c>
      <c r="AC311" s="207" t="s">
        <v>150</v>
      </c>
      <c r="AD311" s="207" t="s">
        <v>1208</v>
      </c>
      <c r="AE311" s="207" t="s">
        <v>111</v>
      </c>
      <c r="AF311" s="207" t="s">
        <v>1324</v>
      </c>
      <c r="AG311" s="207" t="s">
        <v>1209</v>
      </c>
      <c r="AH311" s="208">
        <v>40827</v>
      </c>
      <c r="AI311" s="328" t="s">
        <v>871</v>
      </c>
      <c r="AJ311" s="209">
        <v>50000</v>
      </c>
      <c r="AK311" s="209">
        <v>0.98</v>
      </c>
      <c r="AL311" s="386"/>
    </row>
    <row r="312" spans="2:38" ht="12.75" customHeight="1" outlineLevel="1">
      <c r="B312" s="205" t="s">
        <v>755</v>
      </c>
      <c r="C312" s="205">
        <v>2011</v>
      </c>
      <c r="D312" s="205" t="s">
        <v>3199</v>
      </c>
      <c r="E312" s="344" t="s">
        <v>2821</v>
      </c>
      <c r="F312" s="202">
        <v>0</v>
      </c>
      <c r="G312" s="203">
        <v>0</v>
      </c>
      <c r="H312" s="203">
        <v>0.0040000000000000001</v>
      </c>
      <c r="I312" s="203">
        <v>0</v>
      </c>
      <c r="J312" s="203">
        <v>0</v>
      </c>
      <c r="K312" s="203">
        <v>2010.9599999999998</v>
      </c>
      <c r="L312" s="203">
        <v>2995.92</v>
      </c>
      <c r="M312" s="203">
        <v>2995.92</v>
      </c>
      <c r="N312" s="203">
        <v>2995.92</v>
      </c>
      <c r="O312" s="203">
        <v>3004.1280000000006</v>
      </c>
      <c r="P312" s="203">
        <v>2995.92</v>
      </c>
      <c r="Q312" s="203">
        <v>984.96</v>
      </c>
      <c r="R312" s="203">
        <v>0</v>
      </c>
      <c r="S312" s="203">
        <v>0</v>
      </c>
      <c r="T312" s="203">
        <v>0</v>
      </c>
      <c r="U312" s="203">
        <v>0</v>
      </c>
      <c r="V312" s="203">
        <v>0</v>
      </c>
      <c r="W312" s="203">
        <v>0</v>
      </c>
      <c r="X312" s="203">
        <v>0</v>
      </c>
      <c r="Y312" s="203">
        <v>0</v>
      </c>
      <c r="Z312" s="638" t="s">
        <v>2737</v>
      </c>
      <c r="AA312" s="638" t="s">
        <v>2739</v>
      </c>
      <c r="AB312" s="207" t="s">
        <v>10</v>
      </c>
      <c r="AC312" s="207" t="s">
        <v>150</v>
      </c>
      <c r="AD312" s="207" t="s">
        <v>1208</v>
      </c>
      <c r="AE312" s="207" t="s">
        <v>111</v>
      </c>
      <c r="AF312" s="207" t="s">
        <v>1324</v>
      </c>
      <c r="AG312" s="207" t="s">
        <v>1209</v>
      </c>
      <c r="AH312" s="208">
        <v>40827</v>
      </c>
      <c r="AI312" s="328" t="s">
        <v>871</v>
      </c>
      <c r="AJ312" s="209">
        <v>30000</v>
      </c>
      <c r="AK312" s="209">
        <v>0.60</v>
      </c>
      <c r="AL312" s="386"/>
    </row>
    <row r="313" spans="2:38" ht="12.75" customHeight="1" outlineLevel="1">
      <c r="B313" s="205" t="s">
        <v>756</v>
      </c>
      <c r="C313" s="205">
        <v>2011</v>
      </c>
      <c r="D313" s="205" t="s">
        <v>3200</v>
      </c>
      <c r="E313" s="344" t="s">
        <v>1098</v>
      </c>
      <c r="F313" s="202">
        <v>0</v>
      </c>
      <c r="G313" s="203">
        <v>0</v>
      </c>
      <c r="H313" s="203">
        <v>0</v>
      </c>
      <c r="I313" s="203">
        <v>2201.7646340000001</v>
      </c>
      <c r="J313" s="203">
        <v>2622.7910009999996</v>
      </c>
      <c r="K313" s="203">
        <v>1768.5765270000002</v>
      </c>
      <c r="L313" s="203">
        <v>1386.9210000000001</v>
      </c>
      <c r="M313" s="203">
        <v>1379.9880000000001</v>
      </c>
      <c r="N313" s="203">
        <v>1373.086</v>
      </c>
      <c r="O313" s="203">
        <v>1368.24</v>
      </c>
      <c r="P313" s="203">
        <v>1359.3919999999998</v>
      </c>
      <c r="Q313" s="203">
        <v>1352.5940000000001</v>
      </c>
      <c r="R313" s="203">
        <v>1345.8309999999999</v>
      </c>
      <c r="S313" s="203">
        <v>1341.0800000000002</v>
      </c>
      <c r="T313" s="203">
        <v>1332.4069999999999</v>
      </c>
      <c r="U313" s="203">
        <v>1325.7440000000001</v>
      </c>
      <c r="V313" s="203">
        <v>1319.1160000000002</v>
      </c>
      <c r="W313" s="203">
        <v>1314.4600000000003</v>
      </c>
      <c r="X313" s="203">
        <v>1305.9560000000001</v>
      </c>
      <c r="Y313" s="203">
        <v>1299.4269999999997</v>
      </c>
      <c r="Z313" s="638" t="s">
        <v>2737</v>
      </c>
      <c r="AA313" s="638" t="s">
        <v>2739</v>
      </c>
      <c r="AB313" s="207" t="s">
        <v>24</v>
      </c>
      <c r="AC313" s="207" t="s">
        <v>150</v>
      </c>
      <c r="AD313" s="207" t="s">
        <v>1208</v>
      </c>
      <c r="AE313" s="207" t="s">
        <v>111</v>
      </c>
      <c r="AF313" s="207" t="s">
        <v>1286</v>
      </c>
      <c r="AG313" s="207" t="s">
        <v>1209</v>
      </c>
      <c r="AH313" s="208">
        <v>40827</v>
      </c>
      <c r="AI313" s="328" t="s">
        <v>871</v>
      </c>
      <c r="AJ313" s="209">
        <v>28000</v>
      </c>
      <c r="AK313" s="209">
        <v>1</v>
      </c>
      <c r="AL313" s="386"/>
    </row>
    <row r="314" spans="2:38" ht="12.75" customHeight="1" outlineLevel="1">
      <c r="B314" s="205" t="s">
        <v>757</v>
      </c>
      <c r="C314" s="205">
        <v>2011</v>
      </c>
      <c r="D314" s="205" t="s">
        <v>3201</v>
      </c>
      <c r="E314" s="344" t="s">
        <v>1099</v>
      </c>
      <c r="F314" s="202">
        <v>0</v>
      </c>
      <c r="G314" s="203">
        <v>0</v>
      </c>
      <c r="H314" s="203">
        <v>0</v>
      </c>
      <c r="I314" s="203">
        <v>3259.4386729999997</v>
      </c>
      <c r="J314" s="203">
        <v>4273.2971870000001</v>
      </c>
      <c r="K314" s="203">
        <v>2747.5562359999999</v>
      </c>
      <c r="L314" s="203">
        <v>2080.306</v>
      </c>
      <c r="M314" s="203">
        <v>2069.904</v>
      </c>
      <c r="N314" s="203">
        <v>2059.5540000000001</v>
      </c>
      <c r="O314" s="203">
        <v>2052.672</v>
      </c>
      <c r="P314" s="203">
        <v>2039.0119999999999</v>
      </c>
      <c r="Q314" s="203">
        <v>2028.8169999999996</v>
      </c>
      <c r="R314" s="203">
        <v>2018.6730000000002</v>
      </c>
      <c r="S314" s="203">
        <v>2011.924</v>
      </c>
      <c r="T314" s="203">
        <v>1998.535</v>
      </c>
      <c r="U314" s="203">
        <v>1988.5429999999999</v>
      </c>
      <c r="V314" s="203">
        <v>1978.6010000000003</v>
      </c>
      <c r="W314" s="203">
        <v>1971.9869999999999</v>
      </c>
      <c r="X314" s="203">
        <v>1958.8629999999998</v>
      </c>
      <c r="Y314" s="203">
        <v>1949.0700000000002</v>
      </c>
      <c r="Z314" s="638" t="s">
        <v>2737</v>
      </c>
      <c r="AA314" s="638" t="s">
        <v>2739</v>
      </c>
      <c r="AB314" s="207" t="s">
        <v>24</v>
      </c>
      <c r="AC314" s="207" t="s">
        <v>150</v>
      </c>
      <c r="AD314" s="207" t="s">
        <v>1208</v>
      </c>
      <c r="AE314" s="207" t="s">
        <v>111</v>
      </c>
      <c r="AF314" s="207" t="s">
        <v>1331</v>
      </c>
      <c r="AG314" s="207" t="s">
        <v>1209</v>
      </c>
      <c r="AH314" s="208">
        <v>40827</v>
      </c>
      <c r="AI314" s="328" t="s">
        <v>871</v>
      </c>
      <c r="AJ314" s="209">
        <v>42000</v>
      </c>
      <c r="AK314" s="209">
        <v>1.50</v>
      </c>
      <c r="AL314" s="386"/>
    </row>
    <row r="315" spans="2:38" ht="12.75" customHeight="1" outlineLevel="1">
      <c r="B315" s="205" t="s">
        <v>758</v>
      </c>
      <c r="C315" s="205">
        <v>2011</v>
      </c>
      <c r="D315" s="205" t="s">
        <v>3202</v>
      </c>
      <c r="E315" s="344" t="s">
        <v>1100</v>
      </c>
      <c r="F315" s="202">
        <v>0</v>
      </c>
      <c r="G315" s="203">
        <v>0</v>
      </c>
      <c r="H315" s="203">
        <v>0</v>
      </c>
      <c r="I315" s="203">
        <v>1336.5158940000001</v>
      </c>
      <c r="J315" s="203">
        <v>2942.6935789999998</v>
      </c>
      <c r="K315" s="203">
        <v>2098.7276529999995</v>
      </c>
      <c r="L315" s="203">
        <v>2076.7370000000001</v>
      </c>
      <c r="M315" s="203">
        <v>2066.3539999999998</v>
      </c>
      <c r="N315" s="203">
        <v>2056.0219999999999</v>
      </c>
      <c r="O315" s="203">
        <v>2048.7890000000002</v>
      </c>
      <c r="P315" s="203">
        <v>2035.5140000000001</v>
      </c>
      <c r="Q315" s="203">
        <v>2025.3359999999998</v>
      </c>
      <c r="R315" s="203">
        <v>2015.205</v>
      </c>
      <c r="S315" s="203">
        <v>2008.1219999999998</v>
      </c>
      <c r="T315" s="203">
        <v>1995.1059999999998</v>
      </c>
      <c r="U315" s="203">
        <v>1985.1310000000003</v>
      </c>
      <c r="V315" s="203">
        <v>1975.2059999999999</v>
      </c>
      <c r="W315" s="203">
        <v>1968.2589999999998</v>
      </c>
      <c r="X315" s="203">
        <v>1955.5020000000002</v>
      </c>
      <c r="Y315" s="203">
        <v>1945.7260000000001</v>
      </c>
      <c r="Z315" s="638" t="s">
        <v>2737</v>
      </c>
      <c r="AA315" s="638" t="s">
        <v>2739</v>
      </c>
      <c r="AB315" s="207" t="s">
        <v>24</v>
      </c>
      <c r="AC315" s="207" t="s">
        <v>150</v>
      </c>
      <c r="AD315" s="207" t="s">
        <v>1208</v>
      </c>
      <c r="AE315" s="207" t="s">
        <v>111</v>
      </c>
      <c r="AF315" s="207" t="s">
        <v>1336</v>
      </c>
      <c r="AG315" s="207" t="s">
        <v>1209</v>
      </c>
      <c r="AH315" s="208">
        <v>40900</v>
      </c>
      <c r="AI315" s="328" t="s">
        <v>871</v>
      </c>
      <c r="AJ315" s="209">
        <v>42000</v>
      </c>
      <c r="AK315" s="209">
        <v>1.50</v>
      </c>
      <c r="AL315" s="386"/>
    </row>
    <row r="316" spans="2:38" ht="12.75" customHeight="1" outlineLevel="1">
      <c r="B316" s="205" t="s">
        <v>759</v>
      </c>
      <c r="C316" s="205">
        <v>2011</v>
      </c>
      <c r="D316" s="205" t="s">
        <v>3203</v>
      </c>
      <c r="E316" s="344" t="s">
        <v>1080</v>
      </c>
      <c r="F316" s="202">
        <v>0</v>
      </c>
      <c r="G316" s="203">
        <v>254.39099999999999</v>
      </c>
      <c r="H316" s="203">
        <v>229.70699999999999</v>
      </c>
      <c r="I316" s="203">
        <v>143.029</v>
      </c>
      <c r="J316" s="203">
        <v>68.390999999999991</v>
      </c>
      <c r="K316" s="203">
        <v>1323.884</v>
      </c>
      <c r="L316" s="203">
        <v>1972.3169999999993</v>
      </c>
      <c r="M316" s="203">
        <v>1972.3169999999993</v>
      </c>
      <c r="N316" s="203">
        <v>1972.3169999999993</v>
      </c>
      <c r="O316" s="203">
        <v>1977.7199999999998</v>
      </c>
      <c r="P316" s="203">
        <v>1972.3169999999993</v>
      </c>
      <c r="Q316" s="203">
        <v>124.283</v>
      </c>
      <c r="R316" s="203">
        <v>0</v>
      </c>
      <c r="S316" s="203">
        <v>0</v>
      </c>
      <c r="T316" s="203">
        <v>0</v>
      </c>
      <c r="U316" s="203">
        <v>0</v>
      </c>
      <c r="V316" s="203">
        <v>0</v>
      </c>
      <c r="W316" s="203">
        <v>0</v>
      </c>
      <c r="X316" s="203">
        <v>0</v>
      </c>
      <c r="Y316" s="203">
        <v>0</v>
      </c>
      <c r="Z316" s="638" t="s">
        <v>2737</v>
      </c>
      <c r="AA316" s="638" t="s">
        <v>2739</v>
      </c>
      <c r="AB316" s="207" t="s">
        <v>10</v>
      </c>
      <c r="AC316" s="207" t="s">
        <v>150</v>
      </c>
      <c r="AD316" s="207" t="s">
        <v>1208</v>
      </c>
      <c r="AE316" s="207" t="s">
        <v>111</v>
      </c>
      <c r="AF316" s="207" t="s">
        <v>1317</v>
      </c>
      <c r="AG316" s="207" t="s">
        <v>1209</v>
      </c>
      <c r="AH316" s="208">
        <v>40900</v>
      </c>
      <c r="AI316" s="328" t="s">
        <v>871</v>
      </c>
      <c r="AJ316" s="209">
        <v>20000</v>
      </c>
      <c r="AK316" s="209">
        <v>0.395</v>
      </c>
      <c r="AL316" s="386"/>
    </row>
    <row r="317" spans="2:38" ht="12.75" customHeight="1" outlineLevel="1">
      <c r="B317" s="205" t="s">
        <v>901</v>
      </c>
      <c r="C317" s="205">
        <v>2011</v>
      </c>
      <c r="D317" s="205" t="s">
        <v>3344</v>
      </c>
      <c r="E317" s="344" t="s">
        <v>1179</v>
      </c>
      <c r="F317" s="202">
        <v>6400.1068700000005</v>
      </c>
      <c r="G317" s="203">
        <v>29947.810955999998</v>
      </c>
      <c r="H317" s="203">
        <v>28338.155900999998</v>
      </c>
      <c r="I317" s="203">
        <v>29183.506989000001</v>
      </c>
      <c r="J317" s="203">
        <v>25471.233145999999</v>
      </c>
      <c r="K317" s="203">
        <v>29635.172226999999</v>
      </c>
      <c r="L317" s="203">
        <v>29574.357</v>
      </c>
      <c r="M317" s="203">
        <v>29426.486999999997</v>
      </c>
      <c r="N317" s="203">
        <v>29279.352999999999</v>
      </c>
      <c r="O317" s="203">
        <v>29198.843999999997</v>
      </c>
      <c r="P317" s="203">
        <v>28987.294999999998</v>
      </c>
      <c r="Q317" s="203">
        <v>28842.358</v>
      </c>
      <c r="R317" s="203">
        <v>28698.145000000004</v>
      </c>
      <c r="S317" s="203">
        <v>28619.232</v>
      </c>
      <c r="T317" s="203">
        <v>28411.881999999998</v>
      </c>
      <c r="U317" s="203">
        <v>28269.821</v>
      </c>
      <c r="V317" s="203">
        <v>28128.471999999998</v>
      </c>
      <c r="W317" s="203">
        <v>28051.127999999997</v>
      </c>
      <c r="X317" s="203">
        <v>27847.890999999996</v>
      </c>
      <c r="Y317" s="203">
        <v>27708.652000000002</v>
      </c>
      <c r="Z317" s="638" t="s">
        <v>2783</v>
      </c>
      <c r="AA317" s="638" t="s">
        <v>2739</v>
      </c>
      <c r="AB317" s="207" t="s">
        <v>24</v>
      </c>
      <c r="AC317" s="207" t="s">
        <v>150</v>
      </c>
      <c r="AD317" s="207" t="s">
        <v>39</v>
      </c>
      <c r="AE317" s="207" t="s">
        <v>111</v>
      </c>
      <c r="AF317" s="207" t="s">
        <v>1373</v>
      </c>
      <c r="AG317" s="207" t="s">
        <v>1209</v>
      </c>
      <c r="AH317" s="208">
        <v>40576</v>
      </c>
      <c r="AI317" s="328" t="s">
        <v>871</v>
      </c>
      <c r="AJ317" s="329" t="s">
        <v>871</v>
      </c>
      <c r="AK317" s="329">
        <v>15</v>
      </c>
      <c r="AL317" s="386"/>
    </row>
    <row r="318" spans="2:38" ht="12.75" customHeight="1" outlineLevel="1">
      <c r="B318" s="205" t="s">
        <v>902</v>
      </c>
      <c r="C318" s="205">
        <v>2011</v>
      </c>
      <c r="D318" s="205" t="s">
        <v>3345</v>
      </c>
      <c r="E318" s="344" t="s">
        <v>1180</v>
      </c>
      <c r="F318" s="202">
        <v>7660.5648499999988</v>
      </c>
      <c r="G318" s="203">
        <v>43064.686045000002</v>
      </c>
      <c r="H318" s="203">
        <v>44932.991804999998</v>
      </c>
      <c r="I318" s="203">
        <v>42714.630488999996</v>
      </c>
      <c r="J318" s="203">
        <v>40965.862886999996</v>
      </c>
      <c r="K318" s="203">
        <v>39100.214221999995</v>
      </c>
      <c r="L318" s="203">
        <v>39622.216999999997</v>
      </c>
      <c r="M318" s="203">
        <v>39424.105000000003</v>
      </c>
      <c r="N318" s="203">
        <v>39226.983000000007</v>
      </c>
      <c r="O318" s="203">
        <v>39119.121999999996</v>
      </c>
      <c r="P318" s="203">
        <v>38835.696000000004</v>
      </c>
      <c r="Q318" s="203">
        <v>38641.518000000004</v>
      </c>
      <c r="R318" s="203">
        <v>38448.31</v>
      </c>
      <c r="S318" s="203">
        <v>38342.589000000007</v>
      </c>
      <c r="T318" s="203">
        <v>38064.788999999997</v>
      </c>
      <c r="U318" s="203">
        <v>37874.466</v>
      </c>
      <c r="V318" s="203">
        <v>37685.093000000001</v>
      </c>
      <c r="W318" s="203">
        <v>37581.472000000002</v>
      </c>
      <c r="X318" s="203">
        <v>37309.185999999994</v>
      </c>
      <c r="Y318" s="203">
        <v>37122.637999999999</v>
      </c>
      <c r="Z318" s="638" t="s">
        <v>2783</v>
      </c>
      <c r="AA318" s="638" t="s">
        <v>2739</v>
      </c>
      <c r="AB318" s="207" t="s">
        <v>24</v>
      </c>
      <c r="AC318" s="207" t="s">
        <v>150</v>
      </c>
      <c r="AD318" s="207" t="s">
        <v>39</v>
      </c>
      <c r="AE318" s="207" t="s">
        <v>111</v>
      </c>
      <c r="AF318" s="207" t="s">
        <v>1372</v>
      </c>
      <c r="AG318" s="207" t="s">
        <v>1209</v>
      </c>
      <c r="AH318" s="208">
        <v>40576</v>
      </c>
      <c r="AI318" s="328" t="s">
        <v>871</v>
      </c>
      <c r="AJ318" s="329" t="s">
        <v>871</v>
      </c>
      <c r="AK318" s="329">
        <v>20</v>
      </c>
      <c r="AL318" s="386"/>
    </row>
    <row r="319" spans="2:38" ht="12.75" customHeight="1" outlineLevel="1">
      <c r="B319" s="205" t="s">
        <v>903</v>
      </c>
      <c r="C319" s="205">
        <v>2011</v>
      </c>
      <c r="D319" s="205" t="s">
        <v>3346</v>
      </c>
      <c r="E319" s="344" t="s">
        <v>1181</v>
      </c>
      <c r="F319" s="202">
        <v>9313.4474900000005</v>
      </c>
      <c r="G319" s="203">
        <v>32301.304596000002</v>
      </c>
      <c r="H319" s="203">
        <v>32642.302503999999</v>
      </c>
      <c r="I319" s="203">
        <v>32101.844215999998</v>
      </c>
      <c r="J319" s="203">
        <v>28712.708093000005</v>
      </c>
      <c r="K319" s="203">
        <v>30187.586350000001</v>
      </c>
      <c r="L319" s="203">
        <v>29737.427999999996</v>
      </c>
      <c r="M319" s="203">
        <v>29588.74</v>
      </c>
      <c r="N319" s="203">
        <v>29440.795999999998</v>
      </c>
      <c r="O319" s="203">
        <v>29359.819000000007</v>
      </c>
      <c r="P319" s="203">
        <v>29147.126999999997</v>
      </c>
      <c r="Q319" s="203">
        <v>29001.39</v>
      </c>
      <c r="R319" s="203">
        <v>28856.382000000001</v>
      </c>
      <c r="S319" s="203">
        <v>28777.011999999999</v>
      </c>
      <c r="T319" s="203">
        <v>28568.541000000005</v>
      </c>
      <c r="U319" s="203">
        <v>28425.698999999997</v>
      </c>
      <c r="V319" s="203">
        <v>28283.567999999996</v>
      </c>
      <c r="W319" s="203">
        <v>28205.772999999997</v>
      </c>
      <c r="X319" s="203">
        <v>28001.44</v>
      </c>
      <c r="Y319" s="203">
        <v>27861.434000000001</v>
      </c>
      <c r="Z319" s="638" t="s">
        <v>2783</v>
      </c>
      <c r="AA319" s="638" t="s">
        <v>2739</v>
      </c>
      <c r="AB319" s="207" t="s">
        <v>24</v>
      </c>
      <c r="AC319" s="207" t="s">
        <v>150</v>
      </c>
      <c r="AD319" s="207" t="s">
        <v>39</v>
      </c>
      <c r="AE319" s="207" t="s">
        <v>111</v>
      </c>
      <c r="AF319" s="207" t="s">
        <v>1373</v>
      </c>
      <c r="AG319" s="207" t="s">
        <v>1209</v>
      </c>
      <c r="AH319" s="208">
        <v>40576</v>
      </c>
      <c r="AI319" s="328" t="s">
        <v>871</v>
      </c>
      <c r="AJ319" s="329" t="s">
        <v>871</v>
      </c>
      <c r="AK319" s="329">
        <v>15</v>
      </c>
      <c r="AL319" s="386"/>
    </row>
    <row r="320" spans="2:38" ht="12.75" customHeight="1" outlineLevel="1">
      <c r="B320" s="205" t="s">
        <v>904</v>
      </c>
      <c r="C320" s="205">
        <v>2011</v>
      </c>
      <c r="D320" s="205" t="s">
        <v>3347</v>
      </c>
      <c r="E320" s="344" t="s">
        <v>1182</v>
      </c>
      <c r="F320" s="202">
        <v>0</v>
      </c>
      <c r="G320" s="203">
        <v>24234.524269000005</v>
      </c>
      <c r="H320" s="203">
        <v>48175.231688000014</v>
      </c>
      <c r="I320" s="203">
        <v>44538.433891000001</v>
      </c>
      <c r="J320" s="203">
        <v>42546.933218999999</v>
      </c>
      <c r="K320" s="203">
        <v>43081.122576000002</v>
      </c>
      <c r="L320" s="203">
        <v>42708.216999999997</v>
      </c>
      <c r="M320" s="203">
        <v>42494.676999999996</v>
      </c>
      <c r="N320" s="203">
        <v>42282.207000000002</v>
      </c>
      <c r="O320" s="203">
        <v>42165.568000000007</v>
      </c>
      <c r="P320" s="203">
        <v>41860.439999999995</v>
      </c>
      <c r="Q320" s="203">
        <v>41651.137999999999</v>
      </c>
      <c r="R320" s="203">
        <v>41442.883999999998</v>
      </c>
      <c r="S320" s="203">
        <v>41328.563999999998</v>
      </c>
      <c r="T320" s="203">
        <v>41029.49</v>
      </c>
      <c r="U320" s="203">
        <v>40824.344000000005</v>
      </c>
      <c r="V320" s="203">
        <v>40620.220999999998</v>
      </c>
      <c r="W320" s="203">
        <v>40508.171999999991</v>
      </c>
      <c r="X320" s="203">
        <v>40215.036000000007</v>
      </c>
      <c r="Y320" s="203">
        <v>40013.962999999989</v>
      </c>
      <c r="Z320" s="638" t="s">
        <v>2783</v>
      </c>
      <c r="AA320" s="638" t="s">
        <v>2739</v>
      </c>
      <c r="AB320" s="207" t="s">
        <v>24</v>
      </c>
      <c r="AC320" s="207" t="s">
        <v>150</v>
      </c>
      <c r="AD320" s="207" t="s">
        <v>39</v>
      </c>
      <c r="AE320" s="207" t="s">
        <v>111</v>
      </c>
      <c r="AF320" s="207" t="s">
        <v>1374</v>
      </c>
      <c r="AG320" s="207" t="s">
        <v>1209</v>
      </c>
      <c r="AH320" s="208">
        <v>40780</v>
      </c>
      <c r="AI320" s="328" t="s">
        <v>871</v>
      </c>
      <c r="AJ320" s="329" t="s">
        <v>871</v>
      </c>
      <c r="AK320" s="329">
        <v>20</v>
      </c>
      <c r="AL320" s="386"/>
    </row>
    <row r="321" spans="2:38" ht="12.75" customHeight="1" outlineLevel="1">
      <c r="B321" s="205" t="s">
        <v>905</v>
      </c>
      <c r="C321" s="205">
        <v>2011</v>
      </c>
      <c r="D321" s="205" t="s">
        <v>3348</v>
      </c>
      <c r="E321" s="344" t="s">
        <v>1183</v>
      </c>
      <c r="F321" s="202">
        <v>0</v>
      </c>
      <c r="G321" s="203">
        <v>10643.446038</v>
      </c>
      <c r="H321" s="203">
        <v>24000.392173</v>
      </c>
      <c r="I321" s="203">
        <v>21517.907969</v>
      </c>
      <c r="J321" s="203">
        <v>21771.657845999998</v>
      </c>
      <c r="K321" s="203">
        <v>20991.510172000006</v>
      </c>
      <c r="L321" s="203">
        <v>21349.104000000003</v>
      </c>
      <c r="M321" s="203">
        <v>21242.361000000001</v>
      </c>
      <c r="N321" s="203">
        <v>21136.15</v>
      </c>
      <c r="O321" s="203">
        <v>21077.850999999999</v>
      </c>
      <c r="P321" s="203">
        <v>20925.315999999999</v>
      </c>
      <c r="Q321" s="203">
        <v>20820.691000000003</v>
      </c>
      <c r="R321" s="203">
        <v>20716.586999999996</v>
      </c>
      <c r="S321" s="203">
        <v>20659.445</v>
      </c>
      <c r="T321" s="203">
        <v>20509.938999999998</v>
      </c>
      <c r="U321" s="203">
        <v>20407.39</v>
      </c>
      <c r="V321" s="203">
        <v>20305.352999999999</v>
      </c>
      <c r="W321" s="203">
        <v>20249.343999999997</v>
      </c>
      <c r="X321" s="203">
        <v>20102.808000000005</v>
      </c>
      <c r="Y321" s="203">
        <v>20002.296000000002</v>
      </c>
      <c r="Z321" s="638" t="s">
        <v>2783</v>
      </c>
      <c r="AA321" s="638" t="s">
        <v>2739</v>
      </c>
      <c r="AB321" s="207" t="s">
        <v>24</v>
      </c>
      <c r="AC321" s="207" t="s">
        <v>150</v>
      </c>
      <c r="AD321" s="207" t="s">
        <v>39</v>
      </c>
      <c r="AE321" s="207" t="s">
        <v>111</v>
      </c>
      <c r="AF321" s="207" t="s">
        <v>1374</v>
      </c>
      <c r="AG321" s="207" t="s">
        <v>1209</v>
      </c>
      <c r="AH321" s="208">
        <v>40780</v>
      </c>
      <c r="AI321" s="328" t="s">
        <v>871</v>
      </c>
      <c r="AJ321" s="329" t="s">
        <v>871</v>
      </c>
      <c r="AK321" s="329">
        <v>10</v>
      </c>
      <c r="AL321" s="386"/>
    </row>
    <row r="322" spans="2:38" ht="12.75" customHeight="1" outlineLevel="1">
      <c r="B322" s="205" t="s">
        <v>906</v>
      </c>
      <c r="C322" s="205">
        <v>2011</v>
      </c>
      <c r="D322" s="205" t="s">
        <v>3349</v>
      </c>
      <c r="E322" s="344" t="s">
        <v>1184</v>
      </c>
      <c r="F322" s="202">
        <v>0</v>
      </c>
      <c r="G322" s="203">
        <v>20894.140820000001</v>
      </c>
      <c r="H322" s="203">
        <v>45648.370913999999</v>
      </c>
      <c r="I322" s="203">
        <v>44013.922964000005</v>
      </c>
      <c r="J322" s="203">
        <v>42784.952577999997</v>
      </c>
      <c r="K322" s="203">
        <v>43056.91876</v>
      </c>
      <c r="L322" s="203">
        <v>43005.332999999991</v>
      </c>
      <c r="M322" s="203">
        <v>42790.311000000002</v>
      </c>
      <c r="N322" s="203">
        <v>42576.359000000004</v>
      </c>
      <c r="O322" s="203">
        <v>42458.734000000004</v>
      </c>
      <c r="P322" s="203">
        <v>42151.66</v>
      </c>
      <c r="Q322" s="203">
        <v>41940.901000000005</v>
      </c>
      <c r="R322" s="203">
        <v>41731.199999999997</v>
      </c>
      <c r="S322" s="203">
        <v>41615.911</v>
      </c>
      <c r="T322" s="203">
        <v>41314.93</v>
      </c>
      <c r="U322" s="203">
        <v>41108.356</v>
      </c>
      <c r="V322" s="203">
        <v>40902.813999999991</v>
      </c>
      <c r="W322" s="203">
        <v>40789.815999999984</v>
      </c>
      <c r="X322" s="203">
        <v>40494.809000000001</v>
      </c>
      <c r="Y322" s="203">
        <v>40292.336000000003</v>
      </c>
      <c r="Z322" s="638" t="s">
        <v>2783</v>
      </c>
      <c r="AA322" s="638" t="s">
        <v>2739</v>
      </c>
      <c r="AB322" s="207" t="s">
        <v>24</v>
      </c>
      <c r="AC322" s="207" t="s">
        <v>150</v>
      </c>
      <c r="AD322" s="207" t="s">
        <v>39</v>
      </c>
      <c r="AE322" s="207" t="s">
        <v>111</v>
      </c>
      <c r="AF322" s="207" t="s">
        <v>1315</v>
      </c>
      <c r="AG322" s="207" t="s">
        <v>1209</v>
      </c>
      <c r="AH322" s="208">
        <v>40780</v>
      </c>
      <c r="AI322" s="328" t="s">
        <v>871</v>
      </c>
      <c r="AJ322" s="329" t="s">
        <v>871</v>
      </c>
      <c r="AK322" s="329">
        <v>20</v>
      </c>
      <c r="AL322" s="386"/>
    </row>
    <row r="323" spans="2:38" ht="12.75" customHeight="1" outlineLevel="1">
      <c r="B323" s="205" t="s">
        <v>771</v>
      </c>
      <c r="C323" s="205">
        <v>2012</v>
      </c>
      <c r="D323" s="205" t="s">
        <v>3215</v>
      </c>
      <c r="E323" s="344" t="s">
        <v>942</v>
      </c>
      <c r="F323" s="202">
        <v>0</v>
      </c>
      <c r="G323" s="203">
        <v>7223.0884999999998</v>
      </c>
      <c r="H323" s="203">
        <v>5462.9120000000003</v>
      </c>
      <c r="I323" s="203">
        <v>0</v>
      </c>
      <c r="J323" s="203">
        <v>0</v>
      </c>
      <c r="K323" s="203">
        <v>0</v>
      </c>
      <c r="L323" s="203">
        <v>0</v>
      </c>
      <c r="M323" s="203">
        <v>0</v>
      </c>
      <c r="N323" s="203">
        <v>0</v>
      </c>
      <c r="O323" s="203">
        <v>0</v>
      </c>
      <c r="P323" s="203">
        <v>0</v>
      </c>
      <c r="Q323" s="203">
        <v>0</v>
      </c>
      <c r="R323" s="203">
        <v>0</v>
      </c>
      <c r="S323" s="203">
        <v>0</v>
      </c>
      <c r="T323" s="203">
        <v>0</v>
      </c>
      <c r="U323" s="203">
        <v>0</v>
      </c>
      <c r="V323" s="203">
        <v>0</v>
      </c>
      <c r="W323" s="203">
        <v>0</v>
      </c>
      <c r="X323" s="203">
        <v>0</v>
      </c>
      <c r="Y323" s="203">
        <v>0</v>
      </c>
      <c r="Z323" s="638" t="s">
        <v>2738</v>
      </c>
      <c r="AA323" s="638" t="s">
        <v>2740</v>
      </c>
      <c r="AB323" s="207" t="s">
        <v>10</v>
      </c>
      <c r="AC323" s="207" t="s">
        <v>150</v>
      </c>
      <c r="AD323" s="207" t="s">
        <v>1307</v>
      </c>
      <c r="AE323" s="207" t="s">
        <v>111</v>
      </c>
      <c r="AF323" s="207" t="s">
        <v>2767</v>
      </c>
      <c r="AG323" s="207" t="s">
        <v>1209</v>
      </c>
      <c r="AH323" s="208">
        <v>41024</v>
      </c>
      <c r="AI323" s="208">
        <v>41516</v>
      </c>
      <c r="AJ323" s="209">
        <v>26237.506000000001</v>
      </c>
      <c r="AK323" s="209">
        <v>3</v>
      </c>
      <c r="AL323" s="386"/>
    </row>
    <row r="324" spans="2:38" ht="12.75" customHeight="1" outlineLevel="1">
      <c r="B324" s="205" t="s">
        <v>791</v>
      </c>
      <c r="C324" s="205">
        <v>2012</v>
      </c>
      <c r="D324" s="205" t="s">
        <v>3235</v>
      </c>
      <c r="E324" s="344" t="s">
        <v>1114</v>
      </c>
      <c r="F324" s="202">
        <v>0</v>
      </c>
      <c r="G324" s="203">
        <v>8449.6409999999996</v>
      </c>
      <c r="H324" s="203">
        <v>1461.3062500000001</v>
      </c>
      <c r="I324" s="203">
        <v>5828.2145</v>
      </c>
      <c r="J324" s="203">
        <v>1297.3543059999995</v>
      </c>
      <c r="K324" s="203">
        <v>0</v>
      </c>
      <c r="L324" s="203">
        <v>0</v>
      </c>
      <c r="M324" s="203">
        <v>0</v>
      </c>
      <c r="N324" s="203">
        <v>0</v>
      </c>
      <c r="O324" s="203">
        <v>0</v>
      </c>
      <c r="P324" s="203">
        <v>0</v>
      </c>
      <c r="Q324" s="203">
        <v>0</v>
      </c>
      <c r="R324" s="203">
        <v>0</v>
      </c>
      <c r="S324" s="203">
        <v>0</v>
      </c>
      <c r="T324" s="203">
        <v>0</v>
      </c>
      <c r="U324" s="203">
        <v>0</v>
      </c>
      <c r="V324" s="203">
        <v>0</v>
      </c>
      <c r="W324" s="203">
        <v>0</v>
      </c>
      <c r="X324" s="203">
        <v>0</v>
      </c>
      <c r="Y324" s="203">
        <v>0</v>
      </c>
      <c r="Z324" s="638" t="s">
        <v>2738</v>
      </c>
      <c r="AA324" s="638" t="s">
        <v>2740</v>
      </c>
      <c r="AB324" s="207" t="s">
        <v>10</v>
      </c>
      <c r="AC324" s="207" t="s">
        <v>150</v>
      </c>
      <c r="AD324" s="207" t="s">
        <v>1307</v>
      </c>
      <c r="AE324" s="207" t="s">
        <v>111</v>
      </c>
      <c r="AF324" s="207" t="s">
        <v>3399</v>
      </c>
      <c r="AG324" s="207" t="s">
        <v>1209</v>
      </c>
      <c r="AH324" s="208">
        <v>41180</v>
      </c>
      <c r="AI324" s="328" t="s">
        <v>871</v>
      </c>
      <c r="AJ324" s="209">
        <v>112000</v>
      </c>
      <c r="AK324" s="209">
        <v>5.445</v>
      </c>
      <c r="AL324" s="386"/>
    </row>
    <row r="325" spans="2:38" ht="12.75" customHeight="1" outlineLevel="1">
      <c r="B325" s="205" t="s">
        <v>760</v>
      </c>
      <c r="C325" s="205">
        <v>2012</v>
      </c>
      <c r="D325" s="205" t="s">
        <v>3204</v>
      </c>
      <c r="E325" s="344" t="s">
        <v>2902</v>
      </c>
      <c r="F325" s="202">
        <v>0</v>
      </c>
      <c r="G325" s="203">
        <v>2245.3265000000001</v>
      </c>
      <c r="H325" s="203">
        <v>0</v>
      </c>
      <c r="I325" s="203">
        <v>0</v>
      </c>
      <c r="J325" s="203">
        <v>0</v>
      </c>
      <c r="K325" s="203">
        <v>0</v>
      </c>
      <c r="L325" s="203">
        <v>0</v>
      </c>
      <c r="M325" s="203">
        <v>0</v>
      </c>
      <c r="N325" s="203">
        <v>0</v>
      </c>
      <c r="O325" s="203">
        <v>0</v>
      </c>
      <c r="P325" s="203">
        <v>0</v>
      </c>
      <c r="Q325" s="203">
        <v>0</v>
      </c>
      <c r="R325" s="203">
        <v>0</v>
      </c>
      <c r="S325" s="203">
        <v>0</v>
      </c>
      <c r="T325" s="203">
        <v>0</v>
      </c>
      <c r="U325" s="203">
        <v>0</v>
      </c>
      <c r="V325" s="203">
        <v>0</v>
      </c>
      <c r="W325" s="203">
        <v>0</v>
      </c>
      <c r="X325" s="203">
        <v>0</v>
      </c>
      <c r="Y325" s="203">
        <v>0</v>
      </c>
      <c r="Z325" s="638" t="s">
        <v>2738</v>
      </c>
      <c r="AA325" s="638" t="s">
        <v>2740</v>
      </c>
      <c r="AB325" s="207" t="s">
        <v>28</v>
      </c>
      <c r="AC325" s="207" t="s">
        <v>150</v>
      </c>
      <c r="AD325" s="207" t="s">
        <v>1307</v>
      </c>
      <c r="AE325" s="207" t="s">
        <v>111</v>
      </c>
      <c r="AF325" s="207" t="s">
        <v>1292</v>
      </c>
      <c r="AG325" s="207" t="s">
        <v>1209</v>
      </c>
      <c r="AH325" s="208">
        <v>40926</v>
      </c>
      <c r="AI325" s="328" t="s">
        <v>871</v>
      </c>
      <c r="AJ325" s="209">
        <v>9198</v>
      </c>
      <c r="AK325" s="209">
        <v>0.70</v>
      </c>
      <c r="AL325" s="386"/>
    </row>
    <row r="326" spans="2:38" ht="25.5" outlineLevel="1">
      <c r="B326" s="205" t="s">
        <v>773</v>
      </c>
      <c r="C326" s="205">
        <v>2012</v>
      </c>
      <c r="D326" s="205" t="s">
        <v>3217</v>
      </c>
      <c r="E326" s="384" t="s">
        <v>1104</v>
      </c>
      <c r="F326" s="202">
        <v>0</v>
      </c>
      <c r="G326" s="203">
        <v>9012.003999999999</v>
      </c>
      <c r="H326" s="203">
        <v>211.0265</v>
      </c>
      <c r="I326" s="203">
        <v>0</v>
      </c>
      <c r="J326" s="203">
        <v>0</v>
      </c>
      <c r="K326" s="203">
        <v>0</v>
      </c>
      <c r="L326" s="203">
        <v>0</v>
      </c>
      <c r="M326" s="203">
        <v>0</v>
      </c>
      <c r="N326" s="203">
        <v>0</v>
      </c>
      <c r="O326" s="203">
        <v>0</v>
      </c>
      <c r="P326" s="203">
        <v>0</v>
      </c>
      <c r="Q326" s="203">
        <v>0</v>
      </c>
      <c r="R326" s="203">
        <v>0</v>
      </c>
      <c r="S326" s="203">
        <v>0</v>
      </c>
      <c r="T326" s="203">
        <v>0</v>
      </c>
      <c r="U326" s="203">
        <v>0</v>
      </c>
      <c r="V326" s="203">
        <v>0</v>
      </c>
      <c r="W326" s="203">
        <v>0</v>
      </c>
      <c r="X326" s="203">
        <v>0</v>
      </c>
      <c r="Y326" s="203">
        <v>0</v>
      </c>
      <c r="Z326" s="638" t="s">
        <v>2738</v>
      </c>
      <c r="AA326" s="638" t="s">
        <v>2740</v>
      </c>
      <c r="AB326" s="207" t="s">
        <v>10</v>
      </c>
      <c r="AC326" s="207" t="s">
        <v>150</v>
      </c>
      <c r="AD326" s="207" t="s">
        <v>1307</v>
      </c>
      <c r="AE326" s="207" t="s">
        <v>111</v>
      </c>
      <c r="AF326" s="207" t="s">
        <v>1242</v>
      </c>
      <c r="AG326" s="207" t="s">
        <v>1209</v>
      </c>
      <c r="AH326" s="208">
        <v>41121</v>
      </c>
      <c r="AI326" s="208">
        <v>41362</v>
      </c>
      <c r="AJ326" s="209">
        <v>12668.40</v>
      </c>
      <c r="AK326" s="209">
        <v>3.75</v>
      </c>
      <c r="AL326" s="386"/>
    </row>
    <row r="327" spans="2:38" ht="12.75" customHeight="1" outlineLevel="1">
      <c r="B327" s="205" t="s">
        <v>796</v>
      </c>
      <c r="C327" s="205">
        <v>2012</v>
      </c>
      <c r="D327" s="205" t="s">
        <v>3240</v>
      </c>
      <c r="E327" s="344" t="s">
        <v>2870</v>
      </c>
      <c r="F327" s="202">
        <v>0</v>
      </c>
      <c r="G327" s="203">
        <v>4063.5339999999997</v>
      </c>
      <c r="H327" s="203">
        <v>1821.71225</v>
      </c>
      <c r="I327" s="203">
        <v>0</v>
      </c>
      <c r="J327" s="203">
        <v>0</v>
      </c>
      <c r="K327" s="203">
        <v>0</v>
      </c>
      <c r="L327" s="203">
        <v>0</v>
      </c>
      <c r="M327" s="203">
        <v>0</v>
      </c>
      <c r="N327" s="203">
        <v>0</v>
      </c>
      <c r="O327" s="203">
        <v>0</v>
      </c>
      <c r="P327" s="203">
        <v>0</v>
      </c>
      <c r="Q327" s="203">
        <v>0</v>
      </c>
      <c r="R327" s="203">
        <v>0</v>
      </c>
      <c r="S327" s="203">
        <v>0</v>
      </c>
      <c r="T327" s="203">
        <v>0</v>
      </c>
      <c r="U327" s="203">
        <v>0</v>
      </c>
      <c r="V327" s="203">
        <v>0</v>
      </c>
      <c r="W327" s="203">
        <v>0</v>
      </c>
      <c r="X327" s="203">
        <v>0</v>
      </c>
      <c r="Y327" s="203">
        <v>0</v>
      </c>
      <c r="Z327" s="638" t="s">
        <v>2738</v>
      </c>
      <c r="AA327" s="638" t="s">
        <v>2740</v>
      </c>
      <c r="AB327" s="207" t="s">
        <v>10</v>
      </c>
      <c r="AC327" s="207" t="s">
        <v>150</v>
      </c>
      <c r="AD327" s="207" t="s">
        <v>1307</v>
      </c>
      <c r="AE327" s="207" t="s">
        <v>111</v>
      </c>
      <c r="AF327" s="207" t="s">
        <v>1227</v>
      </c>
      <c r="AG327" s="207" t="s">
        <v>1209</v>
      </c>
      <c r="AH327" s="208">
        <v>41269</v>
      </c>
      <c r="AI327" s="328" t="s">
        <v>871</v>
      </c>
      <c r="AJ327" s="209">
        <v>3250</v>
      </c>
      <c r="AK327" s="209">
        <v>1.495</v>
      </c>
      <c r="AL327" s="386"/>
    </row>
    <row r="328" spans="2:38" ht="12.75" customHeight="1" outlineLevel="1">
      <c r="B328" s="205" t="s">
        <v>769</v>
      </c>
      <c r="C328" s="205">
        <v>2012</v>
      </c>
      <c r="D328" s="205" t="s">
        <v>3213</v>
      </c>
      <c r="E328" s="344" t="s">
        <v>2877</v>
      </c>
      <c r="F328" s="202">
        <v>88084.904962000001</v>
      </c>
      <c r="G328" s="203">
        <v>71938.805311999997</v>
      </c>
      <c r="H328" s="203">
        <v>72892.438192000001</v>
      </c>
      <c r="I328" s="203">
        <v>62849.580136363642</v>
      </c>
      <c r="J328" s="203">
        <v>14391.33365333334</v>
      </c>
      <c r="K328" s="203">
        <v>0</v>
      </c>
      <c r="L328" s="203">
        <v>0</v>
      </c>
      <c r="M328" s="203">
        <v>0</v>
      </c>
      <c r="N328" s="203">
        <v>0</v>
      </c>
      <c r="O328" s="203">
        <v>0</v>
      </c>
      <c r="P328" s="203">
        <v>0</v>
      </c>
      <c r="Q328" s="203">
        <v>0</v>
      </c>
      <c r="R328" s="203">
        <v>0</v>
      </c>
      <c r="S328" s="203">
        <v>0</v>
      </c>
      <c r="T328" s="203">
        <v>0</v>
      </c>
      <c r="U328" s="203">
        <v>0</v>
      </c>
      <c r="V328" s="203">
        <v>0</v>
      </c>
      <c r="W328" s="203">
        <v>0</v>
      </c>
      <c r="X328" s="203">
        <v>0</v>
      </c>
      <c r="Y328" s="203">
        <v>0</v>
      </c>
      <c r="Z328" s="638" t="s">
        <v>2738</v>
      </c>
      <c r="AA328" s="638" t="s">
        <v>2740</v>
      </c>
      <c r="AB328" s="207" t="s">
        <v>9</v>
      </c>
      <c r="AC328" s="207" t="s">
        <v>151</v>
      </c>
      <c r="AD328" s="207" t="s">
        <v>1208</v>
      </c>
      <c r="AE328" s="207" t="s">
        <v>111</v>
      </c>
      <c r="AF328" s="207" t="s">
        <v>1263</v>
      </c>
      <c r="AG328" s="207" t="s">
        <v>1209</v>
      </c>
      <c r="AH328" s="208">
        <v>38840</v>
      </c>
      <c r="AI328" s="208">
        <v>40996</v>
      </c>
      <c r="AJ328" s="209">
        <v>2430000</v>
      </c>
      <c r="AK328" s="209">
        <v>15</v>
      </c>
      <c r="AL328" s="386"/>
    </row>
    <row r="329" spans="2:38" ht="12.75" customHeight="1" outlineLevel="1">
      <c r="B329" s="205" t="s">
        <v>769</v>
      </c>
      <c r="C329" s="205">
        <v>2012</v>
      </c>
      <c r="D329" s="205" t="s">
        <v>3213</v>
      </c>
      <c r="E329" s="344" t="s">
        <v>2877</v>
      </c>
      <c r="F329" s="202">
        <v>0</v>
      </c>
      <c r="G329" s="203">
        <v>0</v>
      </c>
      <c r="H329" s="203">
        <v>0</v>
      </c>
      <c r="I329" s="203">
        <v>6284.9580136363675</v>
      </c>
      <c r="J329" s="203">
        <v>2878.2667306666672</v>
      </c>
      <c r="K329" s="203">
        <v>0</v>
      </c>
      <c r="L329" s="203">
        <v>0</v>
      </c>
      <c r="M329" s="203">
        <v>0</v>
      </c>
      <c r="N329" s="203">
        <v>0</v>
      </c>
      <c r="O329" s="203">
        <v>0</v>
      </c>
      <c r="P329" s="203">
        <v>0</v>
      </c>
      <c r="Q329" s="203">
        <v>0</v>
      </c>
      <c r="R329" s="203">
        <v>0</v>
      </c>
      <c r="S329" s="203">
        <v>0</v>
      </c>
      <c r="T329" s="203">
        <v>0</v>
      </c>
      <c r="U329" s="203">
        <v>0</v>
      </c>
      <c r="V329" s="203">
        <v>0</v>
      </c>
      <c r="W329" s="203">
        <v>0</v>
      </c>
      <c r="X329" s="203">
        <v>0</v>
      </c>
      <c r="Y329" s="203">
        <v>0</v>
      </c>
      <c r="Z329" s="638" t="s">
        <v>2738</v>
      </c>
      <c r="AA329" s="638" t="s">
        <v>2740</v>
      </c>
      <c r="AB329" s="207" t="s">
        <v>9</v>
      </c>
      <c r="AC329" s="207" t="s">
        <v>150</v>
      </c>
      <c r="AD329" s="207" t="s">
        <v>39</v>
      </c>
      <c r="AE329" s="207" t="s">
        <v>111</v>
      </c>
      <c r="AF329" s="207" t="s">
        <v>1263</v>
      </c>
      <c r="AG329" s="207" t="s">
        <v>1209</v>
      </c>
      <c r="AH329" s="208">
        <v>40996</v>
      </c>
      <c r="AI329" s="208" t="s">
        <v>871</v>
      </c>
      <c r="AJ329" s="209" t="s">
        <v>871</v>
      </c>
      <c r="AK329" s="209">
        <v>15</v>
      </c>
      <c r="AL329" s="386"/>
    </row>
    <row r="330" spans="2:38" ht="12.75" customHeight="1" outlineLevel="1">
      <c r="B330" s="205" t="s">
        <v>761</v>
      </c>
      <c r="C330" s="205">
        <v>2012</v>
      </c>
      <c r="D330" s="205" t="s">
        <v>3205</v>
      </c>
      <c r="E330" s="344" t="s">
        <v>2903</v>
      </c>
      <c r="F330" s="202">
        <v>0</v>
      </c>
      <c r="G330" s="203">
        <v>0</v>
      </c>
      <c r="H330" s="203">
        <v>71365.907104999991</v>
      </c>
      <c r="I330" s="203">
        <v>94254.411578999992</v>
      </c>
      <c r="J330" s="203">
        <v>88729.764999999999</v>
      </c>
      <c r="K330" s="203">
        <v>96320.371233000027</v>
      </c>
      <c r="L330" s="203">
        <v>102116.62899999999</v>
      </c>
      <c r="M330" s="203">
        <v>101503.93299999999</v>
      </c>
      <c r="N330" s="203">
        <v>100894.91299999999</v>
      </c>
      <c r="O330" s="203">
        <v>100609.24799999999</v>
      </c>
      <c r="P330" s="203">
        <v>99687.803999999989</v>
      </c>
      <c r="Q330" s="203">
        <v>99089.683000000005</v>
      </c>
      <c r="R330" s="203">
        <v>98495.144</v>
      </c>
      <c r="S330" s="203">
        <v>98216.282999999996</v>
      </c>
      <c r="T330" s="203">
        <v>97316.756999999983</v>
      </c>
      <c r="U330" s="203">
        <v>96732.858999999997</v>
      </c>
      <c r="V330" s="203">
        <v>96152.462000000014</v>
      </c>
      <c r="W330" s="203">
        <v>95880.22600000001</v>
      </c>
      <c r="X330" s="203">
        <v>95002.09599999999</v>
      </c>
      <c r="Y330" s="203">
        <v>94432.085999999996</v>
      </c>
      <c r="Z330" s="638" t="s">
        <v>2783</v>
      </c>
      <c r="AA330" s="638" t="s">
        <v>2739</v>
      </c>
      <c r="AB330" s="207" t="s">
        <v>9</v>
      </c>
      <c r="AC330" s="207" t="s">
        <v>150</v>
      </c>
      <c r="AD330" s="207" t="s">
        <v>1208</v>
      </c>
      <c r="AE330" s="207" t="s">
        <v>111</v>
      </c>
      <c r="AF330" s="207" t="s">
        <v>1337</v>
      </c>
      <c r="AG330" s="207" t="s">
        <v>1209</v>
      </c>
      <c r="AH330" s="208">
        <v>40966</v>
      </c>
      <c r="AI330" s="328" t="s">
        <v>871</v>
      </c>
      <c r="AJ330" s="209">
        <v>1969000</v>
      </c>
      <c r="AK330" s="209">
        <v>14</v>
      </c>
      <c r="AL330" s="386"/>
    </row>
    <row r="331" spans="2:38" ht="12.75" customHeight="1" outlineLevel="1">
      <c r="B331" s="205" t="s">
        <v>762</v>
      </c>
      <c r="C331" s="205">
        <v>2012</v>
      </c>
      <c r="D331" s="205" t="s">
        <v>3206</v>
      </c>
      <c r="E331" s="344" t="s">
        <v>2842</v>
      </c>
      <c r="F331" s="202">
        <v>0</v>
      </c>
      <c r="G331" s="203">
        <v>0</v>
      </c>
      <c r="H331" s="203">
        <v>0</v>
      </c>
      <c r="I331" s="203">
        <v>3610.913</v>
      </c>
      <c r="J331" s="203">
        <v>62489.418999999994</v>
      </c>
      <c r="K331" s="203">
        <v>58286.301019999999</v>
      </c>
      <c r="L331" s="203">
        <v>55418.974000000009</v>
      </c>
      <c r="M331" s="203">
        <v>55141.874000000003</v>
      </c>
      <c r="N331" s="203">
        <v>54866.170000000006</v>
      </c>
      <c r="O331" s="203">
        <v>54696.544999999998</v>
      </c>
      <c r="P331" s="203">
        <v>54318.879000000001</v>
      </c>
      <c r="Q331" s="203">
        <v>54047.285999999993</v>
      </c>
      <c r="R331" s="203">
        <v>53777.048000000003</v>
      </c>
      <c r="S331" s="203">
        <v>53610.796000000002</v>
      </c>
      <c r="T331" s="203">
        <v>53240.619999999995</v>
      </c>
      <c r="U331" s="203">
        <v>52974.42500000001</v>
      </c>
      <c r="V331" s="203">
        <v>52709.552000000003</v>
      </c>
      <c r="W331" s="203">
        <v>52546.597000000009</v>
      </c>
      <c r="X331" s="203">
        <v>52183.77199999999</v>
      </c>
      <c r="Y331" s="203">
        <v>51922.851999999999</v>
      </c>
      <c r="Z331" s="638" t="s">
        <v>2783</v>
      </c>
      <c r="AA331" s="638" t="s">
        <v>2739</v>
      </c>
      <c r="AB331" s="207" t="s">
        <v>24</v>
      </c>
      <c r="AC331" s="207" t="s">
        <v>150</v>
      </c>
      <c r="AD331" s="207" t="s">
        <v>1208</v>
      </c>
      <c r="AE331" s="207" t="s">
        <v>111</v>
      </c>
      <c r="AF331" s="207" t="s">
        <v>1283</v>
      </c>
      <c r="AG331" s="207" t="s">
        <v>1209</v>
      </c>
      <c r="AH331" s="208">
        <v>40966</v>
      </c>
      <c r="AI331" s="328" t="s">
        <v>871</v>
      </c>
      <c r="AJ331" s="209">
        <v>1062000</v>
      </c>
      <c r="AK331" s="209">
        <v>20</v>
      </c>
      <c r="AL331" s="386"/>
    </row>
    <row r="332" spans="2:38" ht="12.75" customHeight="1" outlineLevel="1">
      <c r="B332" s="205" t="s">
        <v>763</v>
      </c>
      <c r="C332" s="205">
        <v>2012</v>
      </c>
      <c r="D332" s="205" t="s">
        <v>3207</v>
      </c>
      <c r="E332" s="344" t="s">
        <v>2843</v>
      </c>
      <c r="F332" s="202">
        <v>0</v>
      </c>
      <c r="G332" s="203">
        <v>0</v>
      </c>
      <c r="H332" s="203">
        <v>0</v>
      </c>
      <c r="I332" s="203">
        <v>2958.1550000000002</v>
      </c>
      <c r="J332" s="203">
        <v>52185.205999999998</v>
      </c>
      <c r="K332" s="203">
        <v>50494.261765999996</v>
      </c>
      <c r="L332" s="203">
        <v>49689.321999999993</v>
      </c>
      <c r="M332" s="203">
        <v>49214.788</v>
      </c>
      <c r="N332" s="203">
        <v>48744.788000000008</v>
      </c>
      <c r="O332" s="203">
        <v>48388.500999999989</v>
      </c>
      <c r="P332" s="203">
        <v>47818.21</v>
      </c>
      <c r="Q332" s="203">
        <v>47361.548000000003</v>
      </c>
      <c r="R332" s="203">
        <v>46909.243999999999</v>
      </c>
      <c r="S332" s="203">
        <v>46566.377999999997</v>
      </c>
      <c r="T332" s="203">
        <v>46017.558000000005</v>
      </c>
      <c r="U332" s="203">
        <v>45578.090999999993</v>
      </c>
      <c r="V332" s="203">
        <v>45142.825000000004</v>
      </c>
      <c r="W332" s="203">
        <v>44812.866999999998</v>
      </c>
      <c r="X332" s="203">
        <v>44284.716</v>
      </c>
      <c r="Y332" s="203">
        <v>43861.797000000006</v>
      </c>
      <c r="Z332" s="638" t="s">
        <v>2783</v>
      </c>
      <c r="AA332" s="638" t="s">
        <v>2739</v>
      </c>
      <c r="AB332" s="207" t="s">
        <v>24</v>
      </c>
      <c r="AC332" s="207" t="s">
        <v>150</v>
      </c>
      <c r="AD332" s="207" t="s">
        <v>1208</v>
      </c>
      <c r="AE332" s="207" t="s">
        <v>111</v>
      </c>
      <c r="AF332" s="207" t="s">
        <v>1283</v>
      </c>
      <c r="AG332" s="207" t="s">
        <v>1209</v>
      </c>
      <c r="AH332" s="208">
        <v>40966</v>
      </c>
      <c r="AI332" s="328" t="s">
        <v>871</v>
      </c>
      <c r="AJ332" s="209">
        <v>918000</v>
      </c>
      <c r="AK332" s="209">
        <v>20</v>
      </c>
      <c r="AL332" s="386"/>
    </row>
    <row r="333" spans="2:38" ht="12.75" customHeight="1" outlineLevel="1">
      <c r="B333" s="205" t="s">
        <v>764</v>
      </c>
      <c r="C333" s="205">
        <v>2012</v>
      </c>
      <c r="D333" s="205" t="s">
        <v>3208</v>
      </c>
      <c r="E333" s="344" t="s">
        <v>2844</v>
      </c>
      <c r="F333" s="202">
        <v>0</v>
      </c>
      <c r="G333" s="203">
        <v>0</v>
      </c>
      <c r="H333" s="203">
        <v>13227.919117999998</v>
      </c>
      <c r="I333" s="203">
        <v>13895.221</v>
      </c>
      <c r="J333" s="203">
        <v>12096.837000000001</v>
      </c>
      <c r="K333" s="203">
        <v>15222.453920000002</v>
      </c>
      <c r="L333" s="203">
        <v>15403</v>
      </c>
      <c r="M333" s="203">
        <v>15403</v>
      </c>
      <c r="N333" s="203">
        <v>15403</v>
      </c>
      <c r="O333" s="203">
        <v>15437.979000000001</v>
      </c>
      <c r="P333" s="203">
        <v>15403</v>
      </c>
      <c r="Q333" s="203">
        <v>15403</v>
      </c>
      <c r="R333" s="203">
        <v>0</v>
      </c>
      <c r="S333" s="203">
        <v>0</v>
      </c>
      <c r="T333" s="203">
        <v>0</v>
      </c>
      <c r="U333" s="203">
        <v>0</v>
      </c>
      <c r="V333" s="203">
        <v>0</v>
      </c>
      <c r="W333" s="203">
        <v>0</v>
      </c>
      <c r="X333" s="203">
        <v>0</v>
      </c>
      <c r="Y333" s="203">
        <v>0</v>
      </c>
      <c r="Z333" s="638" t="s">
        <v>2783</v>
      </c>
      <c r="AA333" s="638" t="s">
        <v>2739</v>
      </c>
      <c r="AB333" s="207" t="s">
        <v>11</v>
      </c>
      <c r="AC333" s="207" t="s">
        <v>150</v>
      </c>
      <c r="AD333" s="207" t="s">
        <v>1208</v>
      </c>
      <c r="AE333" s="207" t="s">
        <v>111</v>
      </c>
      <c r="AF333" s="207" t="s">
        <v>1309</v>
      </c>
      <c r="AG333" s="207" t="s">
        <v>1209</v>
      </c>
      <c r="AH333" s="208">
        <v>40966</v>
      </c>
      <c r="AI333" s="328" t="s">
        <v>871</v>
      </c>
      <c r="AJ333" s="209">
        <v>154000</v>
      </c>
      <c r="AK333" s="209">
        <v>8.7100000000000009</v>
      </c>
      <c r="AL333" s="386"/>
    </row>
    <row r="334" spans="2:38" ht="12.75" customHeight="1" outlineLevel="1">
      <c r="B334" s="205" t="s">
        <v>766</v>
      </c>
      <c r="C334" s="205">
        <v>2012</v>
      </c>
      <c r="D334" s="205" t="s">
        <v>3210</v>
      </c>
      <c r="E334" s="344" t="s">
        <v>1102</v>
      </c>
      <c r="F334" s="202">
        <v>0</v>
      </c>
      <c r="G334" s="203">
        <v>293.17764177730004</v>
      </c>
      <c r="H334" s="203">
        <v>331.08417761570007</v>
      </c>
      <c r="I334" s="203">
        <v>264.52272200839997</v>
      </c>
      <c r="J334" s="203">
        <v>198.87566189273713</v>
      </c>
      <c r="K334" s="203">
        <v>348.63093798844108</v>
      </c>
      <c r="L334" s="203">
        <v>449.38700000000006</v>
      </c>
      <c r="M334" s="203">
        <v>449.38700000000006</v>
      </c>
      <c r="N334" s="203">
        <v>449.38700000000006</v>
      </c>
      <c r="O334" s="203">
        <v>450.618</v>
      </c>
      <c r="P334" s="203">
        <v>449.38700000000006</v>
      </c>
      <c r="Q334" s="203">
        <v>449.38700000000006</v>
      </c>
      <c r="R334" s="203">
        <v>449.38700000000006</v>
      </c>
      <c r="S334" s="203">
        <v>450.618</v>
      </c>
      <c r="T334" s="203">
        <v>449.38700000000006</v>
      </c>
      <c r="U334" s="203">
        <v>449.38700000000006</v>
      </c>
      <c r="V334" s="203">
        <v>449.38700000000006</v>
      </c>
      <c r="W334" s="203">
        <v>450.618</v>
      </c>
      <c r="X334" s="203">
        <v>449.38700000000006</v>
      </c>
      <c r="Y334" s="203">
        <v>449.38700000000006</v>
      </c>
      <c r="Z334" s="638" t="s">
        <v>2737</v>
      </c>
      <c r="AA334" s="638" t="s">
        <v>2739</v>
      </c>
      <c r="AB334" s="207" t="s">
        <v>10</v>
      </c>
      <c r="AC334" s="207" t="s">
        <v>150</v>
      </c>
      <c r="AD334" s="207" t="s">
        <v>1208</v>
      </c>
      <c r="AE334" s="207" t="s">
        <v>111</v>
      </c>
      <c r="AF334" s="207" t="s">
        <v>1279</v>
      </c>
      <c r="AG334" s="207" t="s">
        <v>1209</v>
      </c>
      <c r="AH334" s="208">
        <v>40977</v>
      </c>
      <c r="AI334" s="328" t="s">
        <v>871</v>
      </c>
      <c r="AJ334" s="209">
        <v>8000</v>
      </c>
      <c r="AK334" s="209">
        <v>0.09</v>
      </c>
      <c r="AL334" s="386"/>
    </row>
    <row r="335" spans="2:38" ht="12.75" customHeight="1" outlineLevel="1">
      <c r="B335" s="205" t="s">
        <v>767</v>
      </c>
      <c r="C335" s="205">
        <v>2012</v>
      </c>
      <c r="D335" s="205" t="s">
        <v>3211</v>
      </c>
      <c r="E335" s="344" t="s">
        <v>1103</v>
      </c>
      <c r="F335" s="202">
        <v>0</v>
      </c>
      <c r="G335" s="203">
        <v>283.56352105580004</v>
      </c>
      <c r="H335" s="203">
        <v>368.36292573689997</v>
      </c>
      <c r="I335" s="203">
        <v>242.50602765919999</v>
      </c>
      <c r="J335" s="203">
        <v>213.25167788951325</v>
      </c>
      <c r="K335" s="203">
        <v>362.45075122573297</v>
      </c>
      <c r="L335" s="203">
        <v>449.38700000000006</v>
      </c>
      <c r="M335" s="203">
        <v>449.38700000000006</v>
      </c>
      <c r="N335" s="203">
        <v>449.38700000000006</v>
      </c>
      <c r="O335" s="203">
        <v>450.618</v>
      </c>
      <c r="P335" s="203">
        <v>449.38700000000006</v>
      </c>
      <c r="Q335" s="203">
        <v>449.38700000000006</v>
      </c>
      <c r="R335" s="203">
        <v>449.38700000000006</v>
      </c>
      <c r="S335" s="203">
        <v>450.618</v>
      </c>
      <c r="T335" s="203">
        <v>449.38700000000006</v>
      </c>
      <c r="U335" s="203">
        <v>449.38700000000006</v>
      </c>
      <c r="V335" s="203">
        <v>449.38700000000006</v>
      </c>
      <c r="W335" s="203">
        <v>450.618</v>
      </c>
      <c r="X335" s="203">
        <v>449.38700000000006</v>
      </c>
      <c r="Y335" s="203">
        <v>449.38700000000006</v>
      </c>
      <c r="Z335" s="638" t="s">
        <v>2737</v>
      </c>
      <c r="AA335" s="638" t="s">
        <v>2739</v>
      </c>
      <c r="AB335" s="207" t="s">
        <v>10</v>
      </c>
      <c r="AC335" s="207" t="s">
        <v>150</v>
      </c>
      <c r="AD335" s="207" t="s">
        <v>1208</v>
      </c>
      <c r="AE335" s="207" t="s">
        <v>111</v>
      </c>
      <c r="AF335" s="207" t="s">
        <v>1218</v>
      </c>
      <c r="AG335" s="207" t="s">
        <v>1209</v>
      </c>
      <c r="AH335" s="208">
        <v>40977</v>
      </c>
      <c r="AI335" s="328" t="s">
        <v>871</v>
      </c>
      <c r="AJ335" s="209">
        <v>8000</v>
      </c>
      <c r="AK335" s="209">
        <v>0.09</v>
      </c>
      <c r="AL335" s="386"/>
    </row>
    <row r="336" spans="2:38" ht="12.75" customHeight="1" outlineLevel="1">
      <c r="B336" s="205" t="s">
        <v>765</v>
      </c>
      <c r="C336" s="205">
        <v>2012</v>
      </c>
      <c r="D336" s="205" t="s">
        <v>3209</v>
      </c>
      <c r="E336" s="629" t="s">
        <v>1101</v>
      </c>
      <c r="F336" s="324">
        <v>0</v>
      </c>
      <c r="G336" s="325">
        <v>153.6318291012</v>
      </c>
      <c r="H336" s="325">
        <v>181.99176279759999</v>
      </c>
      <c r="I336" s="325">
        <v>132.03407934970002</v>
      </c>
      <c r="J336" s="325">
        <v>88.872608300044845</v>
      </c>
      <c r="K336" s="325">
        <v>314.20492776366217</v>
      </c>
      <c r="L336" s="325">
        <v>449.38700000000006</v>
      </c>
      <c r="M336" s="325">
        <v>449.38700000000006</v>
      </c>
      <c r="N336" s="325">
        <v>449.38700000000006</v>
      </c>
      <c r="O336" s="325">
        <v>450.618</v>
      </c>
      <c r="P336" s="325">
        <v>449.38700000000006</v>
      </c>
      <c r="Q336" s="325">
        <v>449.38700000000006</v>
      </c>
      <c r="R336" s="325">
        <v>449.38700000000006</v>
      </c>
      <c r="S336" s="325">
        <v>450.618</v>
      </c>
      <c r="T336" s="325">
        <v>449.38700000000006</v>
      </c>
      <c r="U336" s="325">
        <v>449.38700000000006</v>
      </c>
      <c r="V336" s="325">
        <v>449.38700000000006</v>
      </c>
      <c r="W336" s="325">
        <v>450.618</v>
      </c>
      <c r="X336" s="325">
        <v>449.38700000000006</v>
      </c>
      <c r="Y336" s="325">
        <v>449.38700000000006</v>
      </c>
      <c r="Z336" s="391" t="s">
        <v>2737</v>
      </c>
      <c r="AA336" s="638" t="s">
        <v>2739</v>
      </c>
      <c r="AB336" s="207" t="s">
        <v>10</v>
      </c>
      <c r="AC336" s="327" t="s">
        <v>150</v>
      </c>
      <c r="AD336" s="207" t="s">
        <v>1208</v>
      </c>
      <c r="AE336" s="327" t="s">
        <v>111</v>
      </c>
      <c r="AF336" s="327" t="s">
        <v>1218</v>
      </c>
      <c r="AG336" s="327" t="s">
        <v>1209</v>
      </c>
      <c r="AH336" s="328">
        <v>40976</v>
      </c>
      <c r="AI336" s="328" t="s">
        <v>871</v>
      </c>
      <c r="AJ336" s="329">
        <v>8000</v>
      </c>
      <c r="AK336" s="329">
        <v>0.09</v>
      </c>
      <c r="AL336" s="386"/>
    </row>
    <row r="337" spans="2:38" ht="12.75" customHeight="1" outlineLevel="1">
      <c r="B337" s="205" t="s">
        <v>768</v>
      </c>
      <c r="C337" s="205">
        <v>2012</v>
      </c>
      <c r="D337" s="205" t="s">
        <v>3212</v>
      </c>
      <c r="E337" s="629" t="s">
        <v>1079</v>
      </c>
      <c r="F337" s="324">
        <v>0</v>
      </c>
      <c r="G337" s="325">
        <v>2957.2069999999999</v>
      </c>
      <c r="H337" s="325">
        <v>3286.0691569999999</v>
      </c>
      <c r="I337" s="325">
        <v>1356.9564300000002</v>
      </c>
      <c r="J337" s="325">
        <v>1016.2361609999999</v>
      </c>
      <c r="K337" s="325">
        <v>3827.3790890000005</v>
      </c>
      <c r="L337" s="325">
        <v>5192.9269999999988</v>
      </c>
      <c r="M337" s="325">
        <v>5192.9269999999988</v>
      </c>
      <c r="N337" s="325">
        <v>5192.9269999999988</v>
      </c>
      <c r="O337" s="325">
        <v>5207.1539999999995</v>
      </c>
      <c r="P337" s="325">
        <v>5192.9269999999988</v>
      </c>
      <c r="Q337" s="325">
        <v>1436.9469999999999</v>
      </c>
      <c r="R337" s="325">
        <v>0</v>
      </c>
      <c r="S337" s="325">
        <v>0</v>
      </c>
      <c r="T337" s="325">
        <v>0</v>
      </c>
      <c r="U337" s="325">
        <v>0</v>
      </c>
      <c r="V337" s="325">
        <v>0</v>
      </c>
      <c r="W337" s="325">
        <v>0</v>
      </c>
      <c r="X337" s="325">
        <v>0</v>
      </c>
      <c r="Y337" s="325">
        <v>0</v>
      </c>
      <c r="Z337" s="391" t="s">
        <v>2737</v>
      </c>
      <c r="AA337" s="638" t="s">
        <v>2739</v>
      </c>
      <c r="AB337" s="207" t="s">
        <v>10</v>
      </c>
      <c r="AC337" s="327" t="s">
        <v>150</v>
      </c>
      <c r="AD337" s="327" t="s">
        <v>1208</v>
      </c>
      <c r="AE337" s="327" t="s">
        <v>111</v>
      </c>
      <c r="AF337" s="327" t="s">
        <v>1313</v>
      </c>
      <c r="AG337" s="327" t="s">
        <v>1209</v>
      </c>
      <c r="AH337" s="328">
        <v>40990</v>
      </c>
      <c r="AI337" s="328" t="s">
        <v>871</v>
      </c>
      <c r="AJ337" s="329">
        <v>52000</v>
      </c>
      <c r="AK337" s="329">
        <v>1.04</v>
      </c>
      <c r="AL337" s="386"/>
    </row>
    <row r="338" spans="2:38" ht="12.75" customHeight="1" outlineLevel="1">
      <c r="B338" s="205" t="s">
        <v>676</v>
      </c>
      <c r="C338" s="205">
        <v>2012</v>
      </c>
      <c r="D338" s="205" t="s">
        <v>3377</v>
      </c>
      <c r="E338" s="629" t="s">
        <v>1049</v>
      </c>
      <c r="F338" s="324">
        <v>0</v>
      </c>
      <c r="G338" s="325">
        <v>480.27699999999999</v>
      </c>
      <c r="H338" s="325">
        <v>308.483</v>
      </c>
      <c r="I338" s="325">
        <v>197.15700000000001</v>
      </c>
      <c r="J338" s="325">
        <v>318.1149999999999</v>
      </c>
      <c r="K338" s="325">
        <v>1928.0199999999998</v>
      </c>
      <c r="L338" s="325">
        <v>2271.9029999999998</v>
      </c>
      <c r="M338" s="325">
        <v>2271.9029999999998</v>
      </c>
      <c r="N338" s="325">
        <v>2271.9029999999998</v>
      </c>
      <c r="O338" s="325">
        <v>2278.1279999999997</v>
      </c>
      <c r="P338" s="325">
        <v>2271.9029999999998</v>
      </c>
      <c r="Q338" s="325">
        <v>2271.9029999999998</v>
      </c>
      <c r="R338" s="325">
        <v>2271.9029999999998</v>
      </c>
      <c r="S338" s="325">
        <v>2278.1279999999997</v>
      </c>
      <c r="T338" s="325">
        <v>2271.9029999999998</v>
      </c>
      <c r="U338" s="325">
        <v>2271.9029999999998</v>
      </c>
      <c r="V338" s="325">
        <v>2271.9029999999998</v>
      </c>
      <c r="W338" s="325">
        <v>2278.1279999999997</v>
      </c>
      <c r="X338" s="325">
        <v>2271.9029999999998</v>
      </c>
      <c r="Y338" s="325">
        <v>2271.9029999999998</v>
      </c>
      <c r="Z338" s="391" t="s">
        <v>2737</v>
      </c>
      <c r="AA338" s="638" t="s">
        <v>2739</v>
      </c>
      <c r="AB338" s="207" t="s">
        <v>10</v>
      </c>
      <c r="AC338" s="327" t="s">
        <v>150</v>
      </c>
      <c r="AD338" s="327" t="s">
        <v>1208</v>
      </c>
      <c r="AE338" s="327" t="s">
        <v>111</v>
      </c>
      <c r="AF338" s="327" t="s">
        <v>1293</v>
      </c>
      <c r="AG338" s="327" t="s">
        <v>1209</v>
      </c>
      <c r="AH338" s="328">
        <v>40996</v>
      </c>
      <c r="AI338" s="208" t="s">
        <v>871</v>
      </c>
      <c r="AJ338" s="329">
        <v>46000</v>
      </c>
      <c r="AK338" s="329">
        <v>0.455</v>
      </c>
      <c r="AL338" s="386"/>
    </row>
    <row r="339" spans="2:38" ht="12.75" customHeight="1" outlineLevel="1">
      <c r="B339" s="205" t="s">
        <v>770</v>
      </c>
      <c r="C339" s="205">
        <v>2012</v>
      </c>
      <c r="D339" s="205" t="s">
        <v>3214</v>
      </c>
      <c r="E339" s="629" t="s">
        <v>2904</v>
      </c>
      <c r="F339" s="324">
        <v>0</v>
      </c>
      <c r="G339" s="325">
        <v>0</v>
      </c>
      <c r="H339" s="325">
        <v>24849.829300000001</v>
      </c>
      <c r="I339" s="325">
        <v>38597.117359975993</v>
      </c>
      <c r="J339" s="325">
        <v>19876.083999999999</v>
      </c>
      <c r="K339" s="325">
        <v>87229.152000000002</v>
      </c>
      <c r="L339" s="325">
        <v>93732.553000000014</v>
      </c>
      <c r="M339" s="325">
        <v>0</v>
      </c>
      <c r="N339" s="325">
        <v>0</v>
      </c>
      <c r="O339" s="325">
        <v>0</v>
      </c>
      <c r="P339" s="325">
        <v>0</v>
      </c>
      <c r="Q339" s="325">
        <v>0</v>
      </c>
      <c r="R339" s="325">
        <v>0</v>
      </c>
      <c r="S339" s="325">
        <v>0</v>
      </c>
      <c r="T339" s="325">
        <v>0</v>
      </c>
      <c r="U339" s="325">
        <v>0</v>
      </c>
      <c r="V339" s="325">
        <v>0</v>
      </c>
      <c r="W339" s="325">
        <v>0</v>
      </c>
      <c r="X339" s="325">
        <v>0</v>
      </c>
      <c r="Y339" s="325">
        <v>0</v>
      </c>
      <c r="Z339" s="391" t="s">
        <v>2783</v>
      </c>
      <c r="AA339" s="638" t="s">
        <v>2739</v>
      </c>
      <c r="AB339" s="207" t="s">
        <v>10</v>
      </c>
      <c r="AC339" s="327" t="s">
        <v>150</v>
      </c>
      <c r="AD339" s="327" t="s">
        <v>1307</v>
      </c>
      <c r="AE339" s="327" t="s">
        <v>111</v>
      </c>
      <c r="AF339" s="327" t="s">
        <v>1269</v>
      </c>
      <c r="AG339" s="327" t="s">
        <v>1209</v>
      </c>
      <c r="AH339" s="328">
        <v>41018</v>
      </c>
      <c r="AI339" s="328" t="s">
        <v>871</v>
      </c>
      <c r="AJ339" s="329">
        <v>441000</v>
      </c>
      <c r="AK339" s="329">
        <v>24.60</v>
      </c>
      <c r="AL339" s="386"/>
    </row>
    <row r="340" spans="2:38" ht="12.75" customHeight="1" outlineLevel="1">
      <c r="B340" s="205" t="s">
        <v>772</v>
      </c>
      <c r="C340" s="205">
        <v>2012</v>
      </c>
      <c r="D340" s="205" t="s">
        <v>3216</v>
      </c>
      <c r="E340" s="629" t="s">
        <v>2905</v>
      </c>
      <c r="F340" s="324">
        <v>0</v>
      </c>
      <c r="G340" s="325">
        <v>0</v>
      </c>
      <c r="H340" s="325">
        <v>24894.495319999998</v>
      </c>
      <c r="I340" s="325">
        <v>56726.345580000001</v>
      </c>
      <c r="J340" s="325">
        <v>50610.747000000003</v>
      </c>
      <c r="K340" s="325">
        <v>217526.31400000001</v>
      </c>
      <c r="L340" s="325">
        <v>197797.90099999998</v>
      </c>
      <c r="M340" s="325">
        <v>190735.65899999999</v>
      </c>
      <c r="N340" s="325">
        <v>188947.18299999999</v>
      </c>
      <c r="O340" s="325">
        <v>189040.96600000002</v>
      </c>
      <c r="P340" s="325">
        <v>187913.54900000006</v>
      </c>
      <c r="Q340" s="325">
        <v>187363.41699999999</v>
      </c>
      <c r="R340" s="325">
        <v>187435.19</v>
      </c>
      <c r="S340" s="325">
        <v>188624.90599999999</v>
      </c>
      <c r="T340" s="325">
        <v>188135.53999999998</v>
      </c>
      <c r="U340" s="325">
        <v>190320.54400000002</v>
      </c>
      <c r="V340" s="325">
        <v>188933.34599999993</v>
      </c>
      <c r="W340" s="325">
        <v>188631.19699999999</v>
      </c>
      <c r="X340" s="325">
        <v>187654.04199999999</v>
      </c>
      <c r="Y340" s="325">
        <v>187878.734</v>
      </c>
      <c r="Z340" s="391" t="s">
        <v>2783</v>
      </c>
      <c r="AA340" s="638" t="s">
        <v>2739</v>
      </c>
      <c r="AB340" s="207" t="s">
        <v>10</v>
      </c>
      <c r="AC340" s="327" t="s">
        <v>150</v>
      </c>
      <c r="AD340" s="327" t="s">
        <v>1208</v>
      </c>
      <c r="AE340" s="327" t="s">
        <v>111</v>
      </c>
      <c r="AF340" s="327" t="s">
        <v>1269</v>
      </c>
      <c r="AG340" s="327" t="s">
        <v>1209</v>
      </c>
      <c r="AH340" s="328">
        <v>41038</v>
      </c>
      <c r="AI340" s="328" t="s">
        <v>871</v>
      </c>
      <c r="AJ340" s="329">
        <v>2360000</v>
      </c>
      <c r="AK340" s="329">
        <v>42.60</v>
      </c>
      <c r="AL340" s="386"/>
    </row>
    <row r="341" spans="2:38" ht="12.75" customHeight="1" outlineLevel="1">
      <c r="B341" s="205" t="s">
        <v>774</v>
      </c>
      <c r="C341" s="205">
        <v>2012</v>
      </c>
      <c r="D341" s="205" t="s">
        <v>3218</v>
      </c>
      <c r="E341" s="629" t="s">
        <v>1105</v>
      </c>
      <c r="F341" s="324">
        <v>0</v>
      </c>
      <c r="G341" s="325">
        <v>0</v>
      </c>
      <c r="H341" s="325">
        <v>0</v>
      </c>
      <c r="I341" s="325">
        <v>0</v>
      </c>
      <c r="J341" s="325">
        <v>26586.2189</v>
      </c>
      <c r="K341" s="325">
        <v>278339.70100000006</v>
      </c>
      <c r="L341" s="325">
        <v>294335.98800000007</v>
      </c>
      <c r="M341" s="325">
        <v>357004.81500000006</v>
      </c>
      <c r="N341" s="325">
        <v>406464.03600000008</v>
      </c>
      <c r="O341" s="325">
        <v>407577.63600000006</v>
      </c>
      <c r="P341" s="325">
        <v>406464.03600000008</v>
      </c>
      <c r="Q341" s="325">
        <v>406464.03600000008</v>
      </c>
      <c r="R341" s="325">
        <v>406464.03600000008</v>
      </c>
      <c r="S341" s="325">
        <v>407577.63600000006</v>
      </c>
      <c r="T341" s="325">
        <v>406464.03600000008</v>
      </c>
      <c r="U341" s="325">
        <v>406464.03600000008</v>
      </c>
      <c r="V341" s="325">
        <v>406464.03600000008</v>
      </c>
      <c r="W341" s="325">
        <v>407577.63600000006</v>
      </c>
      <c r="X341" s="325">
        <v>406464.03600000008</v>
      </c>
      <c r="Y341" s="325">
        <v>406464.03600000008</v>
      </c>
      <c r="Z341" s="391" t="s">
        <v>2783</v>
      </c>
      <c r="AA341" s="638" t="s">
        <v>2739</v>
      </c>
      <c r="AB341" s="207" t="s">
        <v>8</v>
      </c>
      <c r="AC341" s="327" t="s">
        <v>150</v>
      </c>
      <c r="AD341" s="327" t="s">
        <v>1208</v>
      </c>
      <c r="AE341" s="327" t="s">
        <v>111</v>
      </c>
      <c r="AF341" s="327" t="s">
        <v>1269</v>
      </c>
      <c r="AG341" s="327" t="s">
        <v>1209</v>
      </c>
      <c r="AH341" s="328">
        <v>41130</v>
      </c>
      <c r="AI341" s="328" t="s">
        <v>871</v>
      </c>
      <c r="AJ341" s="329">
        <v>7820000</v>
      </c>
      <c r="AK341" s="329">
        <v>58</v>
      </c>
      <c r="AL341" s="386"/>
    </row>
    <row r="342" spans="2:38" ht="12.75" customHeight="1" outlineLevel="1">
      <c r="B342" s="205" t="s">
        <v>775</v>
      </c>
      <c r="C342" s="205">
        <v>2012</v>
      </c>
      <c r="D342" s="205" t="s">
        <v>3219</v>
      </c>
      <c r="E342" s="629" t="s">
        <v>1106</v>
      </c>
      <c r="F342" s="324">
        <v>0</v>
      </c>
      <c r="G342" s="325">
        <v>0</v>
      </c>
      <c r="H342" s="325">
        <v>0</v>
      </c>
      <c r="I342" s="325">
        <v>0</v>
      </c>
      <c r="J342" s="325">
        <v>0</v>
      </c>
      <c r="K342" s="325">
        <v>0</v>
      </c>
      <c r="L342" s="325">
        <v>0</v>
      </c>
      <c r="M342" s="325">
        <v>49145.263000000006</v>
      </c>
      <c r="N342" s="325">
        <v>49145.263000000006</v>
      </c>
      <c r="O342" s="325">
        <v>48985.858000000007</v>
      </c>
      <c r="P342" s="325">
        <v>48654.804999999993</v>
      </c>
      <c r="Q342" s="325">
        <v>48411.534</v>
      </c>
      <c r="R342" s="325">
        <v>48169.472000000002</v>
      </c>
      <c r="S342" s="325">
        <v>48013.459000000003</v>
      </c>
      <c r="T342" s="325">
        <v>47688.986999999994</v>
      </c>
      <c r="U342" s="325">
        <v>47450.54</v>
      </c>
      <c r="V342" s="325">
        <v>47213.29</v>
      </c>
      <c r="W342" s="325">
        <v>47060.372000000003</v>
      </c>
      <c r="X342" s="325">
        <v>46742.338000000003</v>
      </c>
      <c r="Y342" s="325">
        <v>46508.63</v>
      </c>
      <c r="Z342" s="391" t="s">
        <v>2783</v>
      </c>
      <c r="AA342" s="638" t="s">
        <v>2739</v>
      </c>
      <c r="AB342" s="207" t="s">
        <v>24</v>
      </c>
      <c r="AC342" s="327" t="s">
        <v>150</v>
      </c>
      <c r="AD342" s="327" t="s">
        <v>1208</v>
      </c>
      <c r="AE342" s="327" t="s">
        <v>111</v>
      </c>
      <c r="AF342" s="327" t="s">
        <v>1338</v>
      </c>
      <c r="AG342" s="327" t="s">
        <v>1209</v>
      </c>
      <c r="AH342" s="328">
        <v>41134</v>
      </c>
      <c r="AI342" s="328" t="s">
        <v>871</v>
      </c>
      <c r="AJ342" s="329">
        <v>938000</v>
      </c>
      <c r="AK342" s="329">
        <v>20</v>
      </c>
      <c r="AL342" s="386"/>
    </row>
    <row r="343" spans="2:38" ht="12.75" customHeight="1" outlineLevel="1">
      <c r="B343" s="205" t="s">
        <v>776</v>
      </c>
      <c r="C343" s="205">
        <v>2012</v>
      </c>
      <c r="D343" s="205" t="s">
        <v>3220</v>
      </c>
      <c r="E343" s="629" t="s">
        <v>1107</v>
      </c>
      <c r="F343" s="324">
        <v>0</v>
      </c>
      <c r="G343" s="325">
        <v>0</v>
      </c>
      <c r="H343" s="325">
        <v>0</v>
      </c>
      <c r="I343" s="325">
        <v>0</v>
      </c>
      <c r="J343" s="325">
        <v>0</v>
      </c>
      <c r="K343" s="325">
        <v>0</v>
      </c>
      <c r="L343" s="325">
        <v>0</v>
      </c>
      <c r="M343" s="325">
        <v>0</v>
      </c>
      <c r="N343" s="325">
        <v>0</v>
      </c>
      <c r="O343" s="325">
        <v>51287.614000000001</v>
      </c>
      <c r="P343" s="325">
        <v>50783.94</v>
      </c>
      <c r="Q343" s="325">
        <v>50377.666999999994</v>
      </c>
      <c r="R343" s="325">
        <v>49974.642</v>
      </c>
      <c r="S343" s="325">
        <v>49665.560999999987</v>
      </c>
      <c r="T343" s="325">
        <v>49178.245999999985</v>
      </c>
      <c r="U343" s="325">
        <v>48784.817999999999</v>
      </c>
      <c r="V343" s="325">
        <v>48394.534</v>
      </c>
      <c r="W343" s="325">
        <v>48095.231</v>
      </c>
      <c r="X343" s="325">
        <v>47623.325999999994</v>
      </c>
      <c r="Y343" s="325">
        <v>47242.332999999999</v>
      </c>
      <c r="Z343" s="391" t="s">
        <v>2783</v>
      </c>
      <c r="AA343" s="639" t="s">
        <v>2781</v>
      </c>
      <c r="AB343" s="207" t="s">
        <v>24</v>
      </c>
      <c r="AC343" s="327" t="s">
        <v>150</v>
      </c>
      <c r="AD343" s="327" t="s">
        <v>1208</v>
      </c>
      <c r="AE343" s="327" t="s">
        <v>111</v>
      </c>
      <c r="AF343" s="327" t="s">
        <v>1319</v>
      </c>
      <c r="AG343" s="327" t="s">
        <v>1209</v>
      </c>
      <c r="AH343" s="208">
        <v>41134</v>
      </c>
      <c r="AI343" s="328" t="s">
        <v>871</v>
      </c>
      <c r="AJ343" s="329">
        <v>1162000</v>
      </c>
      <c r="AK343" s="329">
        <v>20</v>
      </c>
      <c r="AL343" s="386"/>
    </row>
    <row r="344" spans="2:38" ht="12.75" customHeight="1" outlineLevel="1">
      <c r="B344" s="205" t="s">
        <v>777</v>
      </c>
      <c r="C344" s="205">
        <v>2012</v>
      </c>
      <c r="D344" s="205" t="s">
        <v>3221</v>
      </c>
      <c r="E344" s="629" t="s">
        <v>1108</v>
      </c>
      <c r="F344" s="324">
        <v>0</v>
      </c>
      <c r="G344" s="325">
        <v>0</v>
      </c>
      <c r="H344" s="325">
        <v>0</v>
      </c>
      <c r="I344" s="325">
        <v>0</v>
      </c>
      <c r="J344" s="325">
        <v>0</v>
      </c>
      <c r="K344" s="325">
        <v>0</v>
      </c>
      <c r="L344" s="325">
        <v>0</v>
      </c>
      <c r="M344" s="325">
        <v>0</v>
      </c>
      <c r="N344" s="325">
        <v>0</v>
      </c>
      <c r="O344" s="325">
        <v>113797.807</v>
      </c>
      <c r="P344" s="325">
        <v>112663.68200000002</v>
      </c>
      <c r="Q344" s="325">
        <v>111762.37000000002</v>
      </c>
      <c r="R344" s="325">
        <v>110868.26100000001</v>
      </c>
      <c r="S344" s="325">
        <v>110198.33700000001</v>
      </c>
      <c r="T344" s="325">
        <v>109101.47099999999</v>
      </c>
      <c r="U344" s="325">
        <v>108228.65199999999</v>
      </c>
      <c r="V344" s="325">
        <v>107362.81300000001</v>
      </c>
      <c r="W344" s="325">
        <v>106714.07799999998</v>
      </c>
      <c r="X344" s="325">
        <v>105651.89599999998</v>
      </c>
      <c r="Y344" s="325">
        <v>104806.66900000001</v>
      </c>
      <c r="Z344" s="391" t="s">
        <v>2783</v>
      </c>
      <c r="AA344" s="639" t="s">
        <v>2781</v>
      </c>
      <c r="AB344" s="207" t="s">
        <v>24</v>
      </c>
      <c r="AC344" s="327" t="s">
        <v>150</v>
      </c>
      <c r="AD344" s="207" t="s">
        <v>1208</v>
      </c>
      <c r="AE344" s="327" t="s">
        <v>111</v>
      </c>
      <c r="AF344" s="327" t="s">
        <v>1339</v>
      </c>
      <c r="AG344" s="327" t="s">
        <v>1209</v>
      </c>
      <c r="AH344" s="328">
        <v>41134</v>
      </c>
      <c r="AI344" s="328" t="s">
        <v>871</v>
      </c>
      <c r="AJ344" s="329">
        <v>2828000</v>
      </c>
      <c r="AK344" s="329">
        <v>40</v>
      </c>
      <c r="AL344" s="386"/>
    </row>
    <row r="345" spans="2:38" ht="12.75" customHeight="1" outlineLevel="1">
      <c r="B345" s="205" t="s">
        <v>779</v>
      </c>
      <c r="C345" s="205">
        <v>2012</v>
      </c>
      <c r="D345" s="205" t="s">
        <v>3223</v>
      </c>
      <c r="E345" s="629" t="s">
        <v>1110</v>
      </c>
      <c r="F345" s="324">
        <v>0</v>
      </c>
      <c r="G345" s="325">
        <v>0</v>
      </c>
      <c r="H345" s="325">
        <v>0</v>
      </c>
      <c r="I345" s="325">
        <v>0</v>
      </c>
      <c r="J345" s="325">
        <v>0</v>
      </c>
      <c r="K345" s="325">
        <v>0</v>
      </c>
      <c r="L345" s="325">
        <v>0</v>
      </c>
      <c r="M345" s="325">
        <v>0</v>
      </c>
      <c r="N345" s="325">
        <v>0</v>
      </c>
      <c r="O345" s="325">
        <v>31209.002</v>
      </c>
      <c r="P345" s="325">
        <v>30933.767</v>
      </c>
      <c r="Q345" s="325">
        <v>30717.292000000009</v>
      </c>
      <c r="R345" s="325">
        <v>30502.331999999999</v>
      </c>
      <c r="S345" s="325">
        <v>30344.304999999997</v>
      </c>
      <c r="T345" s="325">
        <v>30076.917999999998</v>
      </c>
      <c r="U345" s="325">
        <v>29866.441999999999</v>
      </c>
      <c r="V345" s="325">
        <v>29657.44</v>
      </c>
      <c r="W345" s="325">
        <v>29503.784999999993</v>
      </c>
      <c r="X345" s="325">
        <v>29243.807999999997</v>
      </c>
      <c r="Y345" s="325">
        <v>29039.159</v>
      </c>
      <c r="Z345" s="391" t="s">
        <v>2783</v>
      </c>
      <c r="AA345" s="639" t="s">
        <v>2781</v>
      </c>
      <c r="AB345" s="207" t="s">
        <v>24</v>
      </c>
      <c r="AC345" s="327" t="s">
        <v>150</v>
      </c>
      <c r="AD345" s="327" t="s">
        <v>1208</v>
      </c>
      <c r="AE345" s="327" t="s">
        <v>111</v>
      </c>
      <c r="AF345" s="327" t="s">
        <v>1319</v>
      </c>
      <c r="AG345" s="327" t="s">
        <v>1209</v>
      </c>
      <c r="AH345" s="328">
        <v>41141</v>
      </c>
      <c r="AI345" s="328" t="s">
        <v>871</v>
      </c>
      <c r="AJ345" s="329">
        <v>697000</v>
      </c>
      <c r="AK345" s="329">
        <v>12</v>
      </c>
      <c r="AL345" s="386"/>
    </row>
    <row r="346" spans="2:38" ht="12.75" customHeight="1" outlineLevel="1">
      <c r="B346" s="205" t="s">
        <v>778</v>
      </c>
      <c r="C346" s="205">
        <v>2012</v>
      </c>
      <c r="D346" s="205" t="s">
        <v>3222</v>
      </c>
      <c r="E346" s="629" t="s">
        <v>1109</v>
      </c>
      <c r="F346" s="324">
        <v>0</v>
      </c>
      <c r="G346" s="325">
        <v>0</v>
      </c>
      <c r="H346" s="325">
        <v>0</v>
      </c>
      <c r="I346" s="325">
        <v>0</v>
      </c>
      <c r="J346" s="325">
        <v>0</v>
      </c>
      <c r="K346" s="325">
        <v>40353.305000000008</v>
      </c>
      <c r="L346" s="325">
        <v>257693.98200000002</v>
      </c>
      <c r="M346" s="325">
        <v>255321.31</v>
      </c>
      <c r="N346" s="325">
        <v>254044.70799999998</v>
      </c>
      <c r="O346" s="325">
        <v>253271.82200000002</v>
      </c>
      <c r="P346" s="325">
        <v>251510.61600000001</v>
      </c>
      <c r="Q346" s="325">
        <v>250253.07800000001</v>
      </c>
      <c r="R346" s="325">
        <v>249001.813</v>
      </c>
      <c r="S346" s="325">
        <v>248244.25699999998</v>
      </c>
      <c r="T346" s="325">
        <v>246518.02799999999</v>
      </c>
      <c r="U346" s="325">
        <v>245285.42</v>
      </c>
      <c r="V346" s="325">
        <v>244059.00500000001</v>
      </c>
      <c r="W346" s="325">
        <v>243316.49000000002</v>
      </c>
      <c r="X346" s="325">
        <v>241624.522</v>
      </c>
      <c r="Y346" s="325">
        <v>240416.40200000003</v>
      </c>
      <c r="Z346" s="391" t="s">
        <v>2783</v>
      </c>
      <c r="AA346" s="639" t="s">
        <v>2781</v>
      </c>
      <c r="AB346" s="207" t="s">
        <v>24</v>
      </c>
      <c r="AC346" s="327" t="s">
        <v>150</v>
      </c>
      <c r="AD346" s="327" t="s">
        <v>1208</v>
      </c>
      <c r="AE346" s="327" t="s">
        <v>111</v>
      </c>
      <c r="AF346" s="327" t="s">
        <v>1340</v>
      </c>
      <c r="AG346" s="327" t="s">
        <v>1209</v>
      </c>
      <c r="AH346" s="328">
        <v>41137</v>
      </c>
      <c r="AI346" s="328" t="s">
        <v>871</v>
      </c>
      <c r="AJ346" s="329">
        <v>4888000</v>
      </c>
      <c r="AK346" s="329">
        <v>100</v>
      </c>
      <c r="AL346" s="386"/>
    </row>
    <row r="347" spans="2:38" ht="12.75" customHeight="1" outlineLevel="1">
      <c r="B347" s="205" t="s">
        <v>780</v>
      </c>
      <c r="C347" s="205">
        <v>2012</v>
      </c>
      <c r="D347" s="205" t="s">
        <v>3224</v>
      </c>
      <c r="E347" s="629" t="s">
        <v>1111</v>
      </c>
      <c r="F347" s="324">
        <v>0</v>
      </c>
      <c r="G347" s="325">
        <v>0</v>
      </c>
      <c r="H347" s="325">
        <v>1011.5034059999999</v>
      </c>
      <c r="I347" s="325">
        <v>1999.3499399999998</v>
      </c>
      <c r="J347" s="325">
        <v>2142.8563640000002</v>
      </c>
      <c r="K347" s="325">
        <v>1677.896315</v>
      </c>
      <c r="L347" s="325">
        <v>1377.4130000000002</v>
      </c>
      <c r="M347" s="325">
        <v>1370.528</v>
      </c>
      <c r="N347" s="325">
        <v>1363.673</v>
      </c>
      <c r="O347" s="325">
        <v>1358.7830000000004</v>
      </c>
      <c r="P347" s="325">
        <v>1350.0709999999999</v>
      </c>
      <c r="Q347" s="325">
        <v>1343.3209999999999</v>
      </c>
      <c r="R347" s="325">
        <v>1336.6039999999998</v>
      </c>
      <c r="S347" s="325">
        <v>1331.809</v>
      </c>
      <c r="T347" s="325">
        <v>1323.2720000000002</v>
      </c>
      <c r="U347" s="325">
        <v>1316.656</v>
      </c>
      <c r="V347" s="325">
        <v>1310.0700000000002</v>
      </c>
      <c r="W347" s="325">
        <v>1305.3729999999998</v>
      </c>
      <c r="X347" s="325">
        <v>1297.0059999999999</v>
      </c>
      <c r="Y347" s="325">
        <v>1290.518</v>
      </c>
      <c r="Z347" s="391" t="s">
        <v>2737</v>
      </c>
      <c r="AA347" s="391" t="s">
        <v>2739</v>
      </c>
      <c r="AB347" s="207" t="s">
        <v>24</v>
      </c>
      <c r="AC347" s="327" t="s">
        <v>150</v>
      </c>
      <c r="AD347" s="327" t="s">
        <v>1208</v>
      </c>
      <c r="AE347" s="327" t="s">
        <v>111</v>
      </c>
      <c r="AF347" s="327" t="s">
        <v>1341</v>
      </c>
      <c r="AG347" s="327" t="s">
        <v>1209</v>
      </c>
      <c r="AH347" s="328">
        <v>41141</v>
      </c>
      <c r="AI347" s="328" t="s">
        <v>871</v>
      </c>
      <c r="AJ347" s="329">
        <v>28000</v>
      </c>
      <c r="AK347" s="329">
        <v>1</v>
      </c>
      <c r="AL347" s="386"/>
    </row>
    <row r="348" spans="2:38" ht="12.75" customHeight="1" outlineLevel="1">
      <c r="B348" s="205" t="s">
        <v>781</v>
      </c>
      <c r="C348" s="205">
        <v>2012</v>
      </c>
      <c r="D348" s="205" t="s">
        <v>3225</v>
      </c>
      <c r="E348" s="629" t="s">
        <v>1112</v>
      </c>
      <c r="F348" s="324">
        <v>0</v>
      </c>
      <c r="G348" s="325">
        <v>0</v>
      </c>
      <c r="H348" s="325">
        <v>618.84204399999999</v>
      </c>
      <c r="I348" s="325">
        <v>2346.8740129999996</v>
      </c>
      <c r="J348" s="325">
        <v>2417.5355339999996</v>
      </c>
      <c r="K348" s="325">
        <v>1653.1062639999998</v>
      </c>
      <c r="L348" s="325">
        <v>1376.3489999999999</v>
      </c>
      <c r="M348" s="325">
        <v>1369.4690000000001</v>
      </c>
      <c r="N348" s="325">
        <v>1362.62</v>
      </c>
      <c r="O348" s="325">
        <v>1357.7360000000001</v>
      </c>
      <c r="P348" s="325">
        <v>1349.028</v>
      </c>
      <c r="Q348" s="325">
        <v>1342.2839999999999</v>
      </c>
      <c r="R348" s="325">
        <v>1335.5719999999999</v>
      </c>
      <c r="S348" s="325">
        <v>1330.7820000000002</v>
      </c>
      <c r="T348" s="325">
        <v>1322.25</v>
      </c>
      <c r="U348" s="325">
        <v>1315.6390000000001</v>
      </c>
      <c r="V348" s="325">
        <v>1309.059</v>
      </c>
      <c r="W348" s="325">
        <v>1304.367</v>
      </c>
      <c r="X348" s="325">
        <v>1296.0050000000001</v>
      </c>
      <c r="Y348" s="325">
        <v>1289.5220000000002</v>
      </c>
      <c r="Z348" s="391" t="s">
        <v>2737</v>
      </c>
      <c r="AA348" s="391" t="s">
        <v>2739</v>
      </c>
      <c r="AB348" s="207" t="s">
        <v>24</v>
      </c>
      <c r="AC348" s="327" t="s">
        <v>150</v>
      </c>
      <c r="AD348" s="327" t="s">
        <v>1208</v>
      </c>
      <c r="AE348" s="327" t="s">
        <v>111</v>
      </c>
      <c r="AF348" s="327" t="s">
        <v>1341</v>
      </c>
      <c r="AG348" s="327" t="s">
        <v>1209</v>
      </c>
      <c r="AH348" s="328">
        <v>41141</v>
      </c>
      <c r="AI348" s="328" t="s">
        <v>871</v>
      </c>
      <c r="AJ348" s="329">
        <v>28000</v>
      </c>
      <c r="AK348" s="329">
        <v>1</v>
      </c>
      <c r="AL348" s="386"/>
    </row>
    <row r="349" spans="2:38" ht="12.75" customHeight="1" outlineLevel="1">
      <c r="B349" s="205" t="s">
        <v>782</v>
      </c>
      <c r="C349" s="205">
        <v>2012</v>
      </c>
      <c r="D349" s="205" t="s">
        <v>3226</v>
      </c>
      <c r="E349" s="629" t="s">
        <v>2815</v>
      </c>
      <c r="F349" s="324">
        <v>0</v>
      </c>
      <c r="G349" s="325">
        <v>0</v>
      </c>
      <c r="H349" s="325">
        <v>0</v>
      </c>
      <c r="I349" s="325">
        <v>1295.807</v>
      </c>
      <c r="J349" s="325">
        <v>53780.771000000001</v>
      </c>
      <c r="K349" s="325">
        <v>51881.355861000004</v>
      </c>
      <c r="L349" s="325">
        <v>49593.601999999992</v>
      </c>
      <c r="M349" s="325">
        <v>49345.629000000001</v>
      </c>
      <c r="N349" s="325">
        <v>49098.902000000002</v>
      </c>
      <c r="O349" s="325">
        <v>48926.553000000007</v>
      </c>
      <c r="P349" s="325">
        <v>48609.138999999988</v>
      </c>
      <c r="Q349" s="325">
        <v>48366.10</v>
      </c>
      <c r="R349" s="325">
        <v>48124.264999999999</v>
      </c>
      <c r="S349" s="325">
        <v>47955.34</v>
      </c>
      <c r="T349" s="325">
        <v>47644.225999999995</v>
      </c>
      <c r="U349" s="325">
        <v>47406.008000000002</v>
      </c>
      <c r="V349" s="325">
        <v>47168.981</v>
      </c>
      <c r="W349" s="325">
        <v>47003.402000000002</v>
      </c>
      <c r="X349" s="325">
        <v>46698.468000000015</v>
      </c>
      <c r="Y349" s="325">
        <v>46464.975000000006</v>
      </c>
      <c r="Z349" s="391" t="s">
        <v>2783</v>
      </c>
      <c r="AA349" s="391" t="s">
        <v>2739</v>
      </c>
      <c r="AB349" s="207" t="s">
        <v>24</v>
      </c>
      <c r="AC349" s="327" t="s">
        <v>150</v>
      </c>
      <c r="AD349" s="327" t="s">
        <v>1208</v>
      </c>
      <c r="AE349" s="327" t="s">
        <v>111</v>
      </c>
      <c r="AF349" s="327" t="s">
        <v>1314</v>
      </c>
      <c r="AG349" s="327" t="s">
        <v>1209</v>
      </c>
      <c r="AH349" s="328">
        <v>41151</v>
      </c>
      <c r="AI349" s="328" t="s">
        <v>871</v>
      </c>
      <c r="AJ349" s="329">
        <v>951000</v>
      </c>
      <c r="AK349" s="329">
        <v>20</v>
      </c>
      <c r="AL349" s="386"/>
    </row>
    <row r="350" spans="2:38" ht="12.75" customHeight="1" outlineLevel="1">
      <c r="B350" s="205" t="s">
        <v>783</v>
      </c>
      <c r="C350" s="205">
        <v>2012</v>
      </c>
      <c r="D350" s="205" t="s">
        <v>3227</v>
      </c>
      <c r="E350" s="629" t="s">
        <v>1113</v>
      </c>
      <c r="F350" s="324">
        <v>0</v>
      </c>
      <c r="G350" s="325">
        <v>0</v>
      </c>
      <c r="H350" s="325">
        <v>0</v>
      </c>
      <c r="I350" s="325">
        <v>0</v>
      </c>
      <c r="J350" s="325">
        <v>36015.33</v>
      </c>
      <c r="K350" s="325">
        <v>49283.752305000009</v>
      </c>
      <c r="L350" s="325">
        <v>48887.914000000012</v>
      </c>
      <c r="M350" s="325">
        <v>48643.472999999991</v>
      </c>
      <c r="N350" s="325">
        <v>48400.259000000005</v>
      </c>
      <c r="O350" s="325">
        <v>48228.620999999999</v>
      </c>
      <c r="P350" s="325">
        <v>47917.462</v>
      </c>
      <c r="Q350" s="325">
        <v>47677.880000000005</v>
      </c>
      <c r="R350" s="325">
        <v>47439.491999999998</v>
      </c>
      <c r="S350" s="325">
        <v>47271.262000000002</v>
      </c>
      <c r="T350" s="325">
        <v>46966.281999999999</v>
      </c>
      <c r="U350" s="325">
        <v>46731.453000000001</v>
      </c>
      <c r="V350" s="325">
        <v>46497.797000000006</v>
      </c>
      <c r="W350" s="325">
        <v>46332.904000000002</v>
      </c>
      <c r="X350" s="325">
        <v>46033.978999999999</v>
      </c>
      <c r="Y350" s="325">
        <v>45803.809000000008</v>
      </c>
      <c r="Z350" s="391" t="s">
        <v>2783</v>
      </c>
      <c r="AA350" s="391" t="s">
        <v>2739</v>
      </c>
      <c r="AB350" s="207" t="s">
        <v>24</v>
      </c>
      <c r="AC350" s="327" t="s">
        <v>150</v>
      </c>
      <c r="AD350" s="327" t="s">
        <v>1208</v>
      </c>
      <c r="AE350" s="327" t="s">
        <v>111</v>
      </c>
      <c r="AF350" s="327" t="s">
        <v>1342</v>
      </c>
      <c r="AG350" s="327" t="s">
        <v>1209</v>
      </c>
      <c r="AH350" s="328">
        <v>41151</v>
      </c>
      <c r="AI350" s="328" t="s">
        <v>871</v>
      </c>
      <c r="AJ350" s="329">
        <v>939000</v>
      </c>
      <c r="AK350" s="329">
        <v>20</v>
      </c>
      <c r="AL350" s="386"/>
    </row>
    <row r="351" spans="2:38" ht="12.75" customHeight="1" outlineLevel="1">
      <c r="B351" s="205" t="s">
        <v>784</v>
      </c>
      <c r="C351" s="205">
        <v>2012</v>
      </c>
      <c r="D351" s="205" t="s">
        <v>3228</v>
      </c>
      <c r="E351" s="629" t="s">
        <v>2906</v>
      </c>
      <c r="F351" s="324">
        <v>0</v>
      </c>
      <c r="G351" s="325">
        <v>0</v>
      </c>
      <c r="H351" s="325">
        <v>0</v>
      </c>
      <c r="I351" s="325">
        <v>11225.1006</v>
      </c>
      <c r="J351" s="325">
        <v>53059.702774000005</v>
      </c>
      <c r="K351" s="325">
        <v>46871.460002999993</v>
      </c>
      <c r="L351" s="325">
        <v>43393.15</v>
      </c>
      <c r="M351" s="325">
        <v>42959.222999999991</v>
      </c>
      <c r="N351" s="325">
        <v>42529.632999999994</v>
      </c>
      <c r="O351" s="325">
        <v>42180.041999999994</v>
      </c>
      <c r="P351" s="325">
        <v>41683.292000000001</v>
      </c>
      <c r="Q351" s="325">
        <v>41266.46</v>
      </c>
      <c r="R351" s="325">
        <v>40853.798000000003</v>
      </c>
      <c r="S351" s="325">
        <v>40517.982999999993</v>
      </c>
      <c r="T351" s="325">
        <v>40040.804999999993</v>
      </c>
      <c r="U351" s="325">
        <v>39640.399000000005</v>
      </c>
      <c r="V351" s="325">
        <v>39243.995999999999</v>
      </c>
      <c r="W351" s="325">
        <v>38921.411</v>
      </c>
      <c r="X351" s="325">
        <v>38463.041999999994</v>
      </c>
      <c r="Y351" s="325">
        <v>38078.409999999996</v>
      </c>
      <c r="Z351" s="391" t="s">
        <v>2783</v>
      </c>
      <c r="AA351" s="391" t="s">
        <v>2739</v>
      </c>
      <c r="AB351" s="207" t="s">
        <v>24</v>
      </c>
      <c r="AC351" s="327" t="s">
        <v>150</v>
      </c>
      <c r="AD351" s="327" t="s">
        <v>1208</v>
      </c>
      <c r="AE351" s="327" t="s">
        <v>111</v>
      </c>
      <c r="AF351" s="327" t="s">
        <v>1298</v>
      </c>
      <c r="AG351" s="327" t="s">
        <v>1209</v>
      </c>
      <c r="AH351" s="328">
        <v>41169</v>
      </c>
      <c r="AI351" s="328" t="s">
        <v>871</v>
      </c>
      <c r="AJ351" s="329">
        <v>774000</v>
      </c>
      <c r="AK351" s="329">
        <v>19.75</v>
      </c>
      <c r="AL351" s="386"/>
    </row>
    <row r="352" spans="2:38" ht="12.75" customHeight="1" outlineLevel="1">
      <c r="B352" s="205" t="s">
        <v>785</v>
      </c>
      <c r="C352" s="205">
        <v>2012</v>
      </c>
      <c r="D352" s="205" t="s">
        <v>3229</v>
      </c>
      <c r="E352" s="629" t="s">
        <v>2845</v>
      </c>
      <c r="F352" s="324">
        <v>0</v>
      </c>
      <c r="G352" s="325">
        <v>0</v>
      </c>
      <c r="H352" s="325">
        <v>3142.1252639849999</v>
      </c>
      <c r="I352" s="325">
        <v>56292.545775999999</v>
      </c>
      <c r="J352" s="325">
        <v>51448.353999999999</v>
      </c>
      <c r="K352" s="325">
        <v>54554.961669000004</v>
      </c>
      <c r="L352" s="325">
        <v>54624.937000000013</v>
      </c>
      <c r="M352" s="325">
        <v>54324.495999999999</v>
      </c>
      <c r="N352" s="325">
        <v>54025.712</v>
      </c>
      <c r="O352" s="325">
        <v>53900.572999999997</v>
      </c>
      <c r="P352" s="325">
        <v>53433.061999999998</v>
      </c>
      <c r="Q352" s="325">
        <v>53139.180999999997</v>
      </c>
      <c r="R352" s="325">
        <v>52846.913999999997</v>
      </c>
      <c r="S352" s="325">
        <v>52724.50499999999</v>
      </c>
      <c r="T352" s="325">
        <v>52267.195</v>
      </c>
      <c r="U352" s="325">
        <v>51979.722999999998</v>
      </c>
      <c r="V352" s="325">
        <v>51693.832000000002</v>
      </c>
      <c r="W352" s="325">
        <v>51574.096000000005</v>
      </c>
      <c r="X352" s="325">
        <v>51126.76400000001</v>
      </c>
      <c r="Y352" s="325">
        <v>50845.56700000001</v>
      </c>
      <c r="Z352" s="391" t="s">
        <v>2783</v>
      </c>
      <c r="AA352" s="391" t="s">
        <v>2739</v>
      </c>
      <c r="AB352" s="207" t="s">
        <v>9</v>
      </c>
      <c r="AC352" s="327" t="s">
        <v>150</v>
      </c>
      <c r="AD352" s="327" t="s">
        <v>1208</v>
      </c>
      <c r="AE352" s="327" t="s">
        <v>111</v>
      </c>
      <c r="AF352" s="327" t="s">
        <v>1337</v>
      </c>
      <c r="AG352" s="327" t="s">
        <v>1209</v>
      </c>
      <c r="AH352" s="328">
        <v>41169</v>
      </c>
      <c r="AI352" s="328" t="s">
        <v>871</v>
      </c>
      <c r="AJ352" s="329">
        <v>1056000</v>
      </c>
      <c r="AK352" s="329">
        <v>7.50</v>
      </c>
      <c r="AL352" s="386"/>
    </row>
    <row r="353" spans="2:38" ht="12.75" customHeight="1" outlineLevel="1">
      <c r="B353" s="205" t="s">
        <v>786</v>
      </c>
      <c r="C353" s="205">
        <v>2012</v>
      </c>
      <c r="D353" s="205" t="s">
        <v>3230</v>
      </c>
      <c r="E353" s="629" t="s">
        <v>2846</v>
      </c>
      <c r="F353" s="324">
        <v>0</v>
      </c>
      <c r="G353" s="325">
        <v>0</v>
      </c>
      <c r="H353" s="325">
        <v>9189.0794589999987</v>
      </c>
      <c r="I353" s="325">
        <v>46725.515683999998</v>
      </c>
      <c r="J353" s="325">
        <v>35278.284</v>
      </c>
      <c r="K353" s="325">
        <v>45265.478588999998</v>
      </c>
      <c r="L353" s="325">
        <v>46409.600999999995</v>
      </c>
      <c r="M353" s="325">
        <v>46409.600999999995</v>
      </c>
      <c r="N353" s="325">
        <v>46409.600999999995</v>
      </c>
      <c r="O353" s="325">
        <v>46512.585999999996</v>
      </c>
      <c r="P353" s="325">
        <v>46409.600999999995</v>
      </c>
      <c r="Q353" s="325">
        <v>46409.600999999995</v>
      </c>
      <c r="R353" s="325">
        <v>36715.730000000003</v>
      </c>
      <c r="S353" s="325">
        <v>0</v>
      </c>
      <c r="T353" s="325">
        <v>0</v>
      </c>
      <c r="U353" s="325">
        <v>0</v>
      </c>
      <c r="V353" s="325">
        <v>0</v>
      </c>
      <c r="W353" s="325">
        <v>0</v>
      </c>
      <c r="X353" s="325">
        <v>0</v>
      </c>
      <c r="Y353" s="325">
        <v>0</v>
      </c>
      <c r="Z353" s="391" t="s">
        <v>2783</v>
      </c>
      <c r="AA353" s="391" t="s">
        <v>2739</v>
      </c>
      <c r="AB353" s="207" t="s">
        <v>11</v>
      </c>
      <c r="AC353" s="327" t="s">
        <v>150</v>
      </c>
      <c r="AD353" s="327" t="s">
        <v>1208</v>
      </c>
      <c r="AE353" s="327" t="s">
        <v>111</v>
      </c>
      <c r="AF353" s="327" t="s">
        <v>1309</v>
      </c>
      <c r="AG353" s="327" t="s">
        <v>1209</v>
      </c>
      <c r="AH353" s="328">
        <v>41169</v>
      </c>
      <c r="AI353" s="328" t="s">
        <v>871</v>
      </c>
      <c r="AJ353" s="329">
        <v>464000</v>
      </c>
      <c r="AK353" s="329">
        <v>19.954999999999998</v>
      </c>
      <c r="AL353" s="386"/>
    </row>
    <row r="354" spans="2:38" ht="12.75" customHeight="1" outlineLevel="1">
      <c r="B354" s="205" t="s">
        <v>787</v>
      </c>
      <c r="C354" s="205">
        <v>2012</v>
      </c>
      <c r="D354" s="205" t="s">
        <v>3231</v>
      </c>
      <c r="E354" s="629" t="s">
        <v>2847</v>
      </c>
      <c r="F354" s="324">
        <v>0</v>
      </c>
      <c r="G354" s="325">
        <v>0</v>
      </c>
      <c r="H354" s="325">
        <v>0</v>
      </c>
      <c r="I354" s="325">
        <v>0</v>
      </c>
      <c r="J354" s="325">
        <v>0</v>
      </c>
      <c r="K354" s="325">
        <v>0</v>
      </c>
      <c r="L354" s="325">
        <v>0</v>
      </c>
      <c r="M354" s="325">
        <v>0</v>
      </c>
      <c r="N354" s="325">
        <v>0</v>
      </c>
      <c r="O354" s="325">
        <v>0</v>
      </c>
      <c r="P354" s="325">
        <v>0</v>
      </c>
      <c r="Q354" s="325">
        <v>0</v>
      </c>
      <c r="R354" s="325">
        <v>0</v>
      </c>
      <c r="S354" s="325">
        <v>0</v>
      </c>
      <c r="T354" s="325">
        <v>0</v>
      </c>
      <c r="U354" s="325">
        <v>0</v>
      </c>
      <c r="V354" s="325">
        <v>0</v>
      </c>
      <c r="W354" s="325">
        <v>0</v>
      </c>
      <c r="X354" s="325">
        <v>0</v>
      </c>
      <c r="Y354" s="325">
        <v>0</v>
      </c>
      <c r="Z354" s="391" t="s">
        <v>2738</v>
      </c>
      <c r="AA354" s="391" t="s">
        <v>2740</v>
      </c>
      <c r="AB354" s="207" t="s">
        <v>24</v>
      </c>
      <c r="AC354" s="327" t="s">
        <v>150</v>
      </c>
      <c r="AD354" s="327" t="s">
        <v>1208</v>
      </c>
      <c r="AE354" s="327" t="s">
        <v>111</v>
      </c>
      <c r="AF354" s="327" t="s">
        <v>1343</v>
      </c>
      <c r="AG354" s="327" t="s">
        <v>1209</v>
      </c>
      <c r="AH354" s="328">
        <v>41169</v>
      </c>
      <c r="AI354" s="328" t="s">
        <v>871</v>
      </c>
      <c r="AJ354" s="329">
        <v>589000</v>
      </c>
      <c r="AK354" s="329">
        <v>14</v>
      </c>
      <c r="AL354" s="386"/>
    </row>
    <row r="355" spans="2:38" ht="12.75" customHeight="1" outlineLevel="1">
      <c r="B355" s="205" t="s">
        <v>788</v>
      </c>
      <c r="C355" s="205">
        <v>2012</v>
      </c>
      <c r="D355" s="205" t="s">
        <v>3232</v>
      </c>
      <c r="E355" s="629" t="s">
        <v>2907</v>
      </c>
      <c r="F355" s="324">
        <v>0</v>
      </c>
      <c r="G355" s="325">
        <v>0</v>
      </c>
      <c r="H355" s="325">
        <v>0</v>
      </c>
      <c r="I355" s="325">
        <v>0</v>
      </c>
      <c r="J355" s="325">
        <v>9052.1309999999994</v>
      </c>
      <c r="K355" s="325">
        <v>44065.914567</v>
      </c>
      <c r="L355" s="325">
        <v>42095.233</v>
      </c>
      <c r="M355" s="325">
        <v>41884.759000000005</v>
      </c>
      <c r="N355" s="325">
        <v>41675.337</v>
      </c>
      <c r="O355" s="325">
        <v>41526.945</v>
      </c>
      <c r="P355" s="325">
        <v>41259.624000000003</v>
      </c>
      <c r="Q355" s="325">
        <v>41053.326000000001</v>
      </c>
      <c r="R355" s="325">
        <v>40848.061000000002</v>
      </c>
      <c r="S355" s="325">
        <v>40702.616999999991</v>
      </c>
      <c r="T355" s="325">
        <v>40440.600000000006</v>
      </c>
      <c r="U355" s="325">
        <v>40238.400000000009</v>
      </c>
      <c r="V355" s="325">
        <v>40037.209999999985</v>
      </c>
      <c r="W355" s="325">
        <v>39894.651000000005</v>
      </c>
      <c r="X355" s="325">
        <v>39637.834999999999</v>
      </c>
      <c r="Y355" s="325">
        <v>39439.644999999997</v>
      </c>
      <c r="Z355" s="391" t="s">
        <v>2783</v>
      </c>
      <c r="AA355" s="391" t="s">
        <v>2739</v>
      </c>
      <c r="AB355" s="207" t="s">
        <v>24</v>
      </c>
      <c r="AC355" s="327" t="s">
        <v>150</v>
      </c>
      <c r="AD355" s="327" t="s">
        <v>1208</v>
      </c>
      <c r="AE355" s="327" t="s">
        <v>111</v>
      </c>
      <c r="AF355" s="327" t="s">
        <v>1344</v>
      </c>
      <c r="AG355" s="327" t="s">
        <v>1209</v>
      </c>
      <c r="AH355" s="328">
        <v>41169</v>
      </c>
      <c r="AI355" s="328" t="s">
        <v>871</v>
      </c>
      <c r="AJ355" s="329">
        <v>811000</v>
      </c>
      <c r="AK355" s="329">
        <v>19</v>
      </c>
      <c r="AL355" s="386"/>
    </row>
    <row r="356" spans="2:38" ht="12.75" customHeight="1" outlineLevel="1">
      <c r="B356" s="205" t="s">
        <v>789</v>
      </c>
      <c r="C356" s="205">
        <v>2012</v>
      </c>
      <c r="D356" s="205" t="s">
        <v>3233</v>
      </c>
      <c r="E356" s="629" t="s">
        <v>2908</v>
      </c>
      <c r="F356" s="324">
        <v>0</v>
      </c>
      <c r="G356" s="325">
        <v>0</v>
      </c>
      <c r="H356" s="325">
        <v>0</v>
      </c>
      <c r="I356" s="325">
        <v>0</v>
      </c>
      <c r="J356" s="325">
        <v>34638.289360999988</v>
      </c>
      <c r="K356" s="325">
        <v>54220.028665999998</v>
      </c>
      <c r="L356" s="325">
        <v>53096.330999999998</v>
      </c>
      <c r="M356" s="325">
        <v>52698.108000000007</v>
      </c>
      <c r="N356" s="325">
        <v>52302.873</v>
      </c>
      <c r="O356" s="325">
        <v>52013.736000000004</v>
      </c>
      <c r="P356" s="325">
        <v>51521.27399999999</v>
      </c>
      <c r="Q356" s="325">
        <v>51134.866999999998</v>
      </c>
      <c r="R356" s="325">
        <v>50751.351999999999</v>
      </c>
      <c r="S356" s="325">
        <v>50470.789999999994</v>
      </c>
      <c r="T356" s="325">
        <v>49992.936999999998</v>
      </c>
      <c r="U356" s="325">
        <v>49617.992000000006</v>
      </c>
      <c r="V356" s="325">
        <v>49245.856</v>
      </c>
      <c r="W356" s="325">
        <v>48973.617999999995</v>
      </c>
      <c r="X356" s="325">
        <v>48509.938000000002</v>
      </c>
      <c r="Y356" s="325">
        <v>48146.112999999998</v>
      </c>
      <c r="Z356" s="391" t="s">
        <v>2783</v>
      </c>
      <c r="AA356" s="391" t="s">
        <v>2739</v>
      </c>
      <c r="AB356" s="207" t="s">
        <v>24</v>
      </c>
      <c r="AC356" s="327" t="s">
        <v>150</v>
      </c>
      <c r="AD356" s="327" t="s">
        <v>1208</v>
      </c>
      <c r="AE356" s="327" t="s">
        <v>111</v>
      </c>
      <c r="AF356" s="327" t="s">
        <v>1345</v>
      </c>
      <c r="AG356" s="327" t="s">
        <v>1209</v>
      </c>
      <c r="AH356" s="208">
        <v>41169</v>
      </c>
      <c r="AI356" s="328" t="s">
        <v>871</v>
      </c>
      <c r="AJ356" s="329">
        <v>1000000</v>
      </c>
      <c r="AK356" s="329">
        <v>20</v>
      </c>
      <c r="AL356" s="386"/>
    </row>
    <row r="357" spans="2:38" ht="12.75" customHeight="1" outlineLevel="1">
      <c r="B357" s="205" t="s">
        <v>790</v>
      </c>
      <c r="C357" s="205">
        <v>2012</v>
      </c>
      <c r="D357" s="205" t="s">
        <v>3234</v>
      </c>
      <c r="E357" s="629" t="s">
        <v>2909</v>
      </c>
      <c r="F357" s="324">
        <v>0</v>
      </c>
      <c r="G357" s="325">
        <v>0</v>
      </c>
      <c r="H357" s="325">
        <v>0</v>
      </c>
      <c r="I357" s="325">
        <v>158.90699999999998</v>
      </c>
      <c r="J357" s="325">
        <v>53888.269</v>
      </c>
      <c r="K357" s="325">
        <v>52432.125651000009</v>
      </c>
      <c r="L357" s="325">
        <v>51498.353000000003</v>
      </c>
      <c r="M357" s="325">
        <v>51240.865999999995</v>
      </c>
      <c r="N357" s="325">
        <v>50984.658000000003</v>
      </c>
      <c r="O357" s="325">
        <v>50831.213000000003</v>
      </c>
      <c r="P357" s="325">
        <v>50476.089000000007</v>
      </c>
      <c r="Q357" s="325">
        <v>50223.71</v>
      </c>
      <c r="R357" s="325">
        <v>49972.592000000004</v>
      </c>
      <c r="S357" s="325">
        <v>49822.188999999998</v>
      </c>
      <c r="T357" s="325">
        <v>49474.113000000005</v>
      </c>
      <c r="U357" s="325">
        <v>49226.744000000006</v>
      </c>
      <c r="V357" s="325">
        <v>48980.612000000001</v>
      </c>
      <c r="W357" s="325">
        <v>48833.195</v>
      </c>
      <c r="X357" s="325">
        <v>48492.028000000006</v>
      </c>
      <c r="Y357" s="325">
        <v>48249.566999999995</v>
      </c>
      <c r="Z357" s="391" t="s">
        <v>2783</v>
      </c>
      <c r="AA357" s="391" t="s">
        <v>2739</v>
      </c>
      <c r="AB357" s="207" t="s">
        <v>24</v>
      </c>
      <c r="AC357" s="327" t="s">
        <v>150</v>
      </c>
      <c r="AD357" s="327" t="s">
        <v>1208</v>
      </c>
      <c r="AE357" s="327" t="s">
        <v>111</v>
      </c>
      <c r="AF357" s="327" t="s">
        <v>1055</v>
      </c>
      <c r="AG357" s="327" t="s">
        <v>1209</v>
      </c>
      <c r="AH357" s="208">
        <v>41169</v>
      </c>
      <c r="AI357" s="328" t="s">
        <v>871</v>
      </c>
      <c r="AJ357" s="329">
        <v>988000</v>
      </c>
      <c r="AK357" s="329">
        <v>19.760000000000002</v>
      </c>
      <c r="AL357" s="386"/>
    </row>
    <row r="358" spans="2:38" ht="12.75" customHeight="1" outlineLevel="1">
      <c r="B358" s="205" t="s">
        <v>792</v>
      </c>
      <c r="C358" s="205">
        <v>2012</v>
      </c>
      <c r="D358" s="205" t="s">
        <v>3236</v>
      </c>
      <c r="E358" s="629" t="s">
        <v>1115</v>
      </c>
      <c r="F358" s="324">
        <v>0</v>
      </c>
      <c r="G358" s="325">
        <v>0</v>
      </c>
      <c r="H358" s="325">
        <v>0</v>
      </c>
      <c r="I358" s="325">
        <v>0</v>
      </c>
      <c r="J358" s="325">
        <v>2978.8559680000003</v>
      </c>
      <c r="K358" s="325">
        <v>2570.3370430000004</v>
      </c>
      <c r="L358" s="325">
        <v>2089.4969999999998</v>
      </c>
      <c r="M358" s="325">
        <v>2079.0499999999997</v>
      </c>
      <c r="N358" s="325">
        <v>2068.6529999999998</v>
      </c>
      <c r="O358" s="325">
        <v>2061.9929999999999</v>
      </c>
      <c r="P358" s="325">
        <v>2048.0209999999997</v>
      </c>
      <c r="Q358" s="325">
        <v>2037.779</v>
      </c>
      <c r="R358" s="325">
        <v>2027.5920000000003</v>
      </c>
      <c r="S358" s="325">
        <v>2021.0609999999999</v>
      </c>
      <c r="T358" s="325">
        <v>2007.3659999999998</v>
      </c>
      <c r="U358" s="325">
        <v>1997.3290000000004</v>
      </c>
      <c r="V358" s="325">
        <v>1987.3410000000001</v>
      </c>
      <c r="W358" s="325">
        <v>1980.945</v>
      </c>
      <c r="X358" s="325">
        <v>1967.518</v>
      </c>
      <c r="Y358" s="325">
        <v>1957.681</v>
      </c>
      <c r="Z358" s="391" t="s">
        <v>2737</v>
      </c>
      <c r="AA358" s="391" t="s">
        <v>2739</v>
      </c>
      <c r="AB358" s="207" t="s">
        <v>24</v>
      </c>
      <c r="AC358" s="327" t="s">
        <v>150</v>
      </c>
      <c r="AD358" s="327" t="s">
        <v>1208</v>
      </c>
      <c r="AE358" s="327" t="s">
        <v>111</v>
      </c>
      <c r="AF358" s="327" t="s">
        <v>1334</v>
      </c>
      <c r="AG358" s="327" t="s">
        <v>1209</v>
      </c>
      <c r="AH358" s="328">
        <v>41207</v>
      </c>
      <c r="AI358" s="328" t="s">
        <v>871</v>
      </c>
      <c r="AJ358" s="329">
        <v>42000</v>
      </c>
      <c r="AK358" s="329">
        <v>1.50</v>
      </c>
      <c r="AL358" s="386"/>
    </row>
    <row r="359" spans="2:38" ht="12.75" customHeight="1" outlineLevel="1">
      <c r="B359" s="205" t="s">
        <v>793</v>
      </c>
      <c r="C359" s="205">
        <v>2012</v>
      </c>
      <c r="D359" s="205" t="s">
        <v>3237</v>
      </c>
      <c r="E359" s="629" t="s">
        <v>1116</v>
      </c>
      <c r="F359" s="324">
        <v>0</v>
      </c>
      <c r="G359" s="325">
        <v>0</v>
      </c>
      <c r="H359" s="325">
        <v>0</v>
      </c>
      <c r="I359" s="325">
        <v>0</v>
      </c>
      <c r="J359" s="325">
        <v>2667.4941839999997</v>
      </c>
      <c r="K359" s="325">
        <v>2703.6948590000002</v>
      </c>
      <c r="L359" s="325">
        <v>2089.1040000000003</v>
      </c>
      <c r="M359" s="325">
        <v>2078.6559999999999</v>
      </c>
      <c r="N359" s="325">
        <v>2068.2650000000003</v>
      </c>
      <c r="O359" s="325">
        <v>2060.7929999999997</v>
      </c>
      <c r="P359" s="325">
        <v>2047.6320000000001</v>
      </c>
      <c r="Q359" s="325">
        <v>2037.395</v>
      </c>
      <c r="R359" s="325">
        <v>2027.2069999999997</v>
      </c>
      <c r="S359" s="325">
        <v>2019.886</v>
      </c>
      <c r="T359" s="325">
        <v>2006.9860000000003</v>
      </c>
      <c r="U359" s="325">
        <v>1996.954</v>
      </c>
      <c r="V359" s="325">
        <v>1986.9669999999996</v>
      </c>
      <c r="W359" s="325">
        <v>1979.7899999999997</v>
      </c>
      <c r="X359" s="325">
        <v>1967.1469999999997</v>
      </c>
      <c r="Y359" s="325">
        <v>1957.3109999999999</v>
      </c>
      <c r="Z359" s="391" t="s">
        <v>2737</v>
      </c>
      <c r="AA359" s="391" t="s">
        <v>2739</v>
      </c>
      <c r="AB359" s="207" t="s">
        <v>24</v>
      </c>
      <c r="AC359" s="327" t="s">
        <v>150</v>
      </c>
      <c r="AD359" s="327" t="s">
        <v>1208</v>
      </c>
      <c r="AE359" s="327" t="s">
        <v>111</v>
      </c>
      <c r="AF359" s="327" t="s">
        <v>1244</v>
      </c>
      <c r="AG359" s="327" t="s">
        <v>1209</v>
      </c>
      <c r="AH359" s="328">
        <v>41234</v>
      </c>
      <c r="AI359" s="328" t="s">
        <v>871</v>
      </c>
      <c r="AJ359" s="329">
        <v>42000</v>
      </c>
      <c r="AK359" s="329">
        <v>1.50</v>
      </c>
      <c r="AL359" s="386"/>
    </row>
    <row r="360" spans="2:38" ht="12.75" customHeight="1" outlineLevel="1">
      <c r="B360" s="205" t="s">
        <v>794</v>
      </c>
      <c r="C360" s="205">
        <v>2012</v>
      </c>
      <c r="D360" s="205" t="s">
        <v>3238</v>
      </c>
      <c r="E360" s="629" t="s">
        <v>2910</v>
      </c>
      <c r="F360" s="324">
        <v>0</v>
      </c>
      <c r="G360" s="325">
        <v>0</v>
      </c>
      <c r="H360" s="325">
        <v>13.017000000000001</v>
      </c>
      <c r="I360" s="325">
        <v>8040.8409059999994</v>
      </c>
      <c r="J360" s="325">
        <v>10191.129000000001</v>
      </c>
      <c r="K360" s="325">
        <v>12325.614</v>
      </c>
      <c r="L360" s="325">
        <v>13249.999000000002</v>
      </c>
      <c r="M360" s="325">
        <v>13249.999000000002</v>
      </c>
      <c r="N360" s="325">
        <v>13249.999000000002</v>
      </c>
      <c r="O360" s="325">
        <v>13283.523000000001</v>
      </c>
      <c r="P360" s="325">
        <v>13249.999000000002</v>
      </c>
      <c r="Q360" s="325">
        <v>13249.999000000002</v>
      </c>
      <c r="R360" s="325">
        <v>13249.999000000002</v>
      </c>
      <c r="S360" s="325">
        <v>13283.523000000001</v>
      </c>
      <c r="T360" s="325">
        <v>13249.999000000002</v>
      </c>
      <c r="U360" s="325">
        <v>13249.999000000002</v>
      </c>
      <c r="V360" s="325">
        <v>13249.999000000002</v>
      </c>
      <c r="W360" s="325">
        <v>13283.523000000001</v>
      </c>
      <c r="X360" s="325">
        <v>2215.348</v>
      </c>
      <c r="Y360" s="325">
        <v>0</v>
      </c>
      <c r="Z360" s="391" t="s">
        <v>2783</v>
      </c>
      <c r="AA360" s="391" t="s">
        <v>2739</v>
      </c>
      <c r="AB360" s="207" t="s">
        <v>469</v>
      </c>
      <c r="AC360" s="327" t="s">
        <v>150</v>
      </c>
      <c r="AD360" s="327" t="s">
        <v>1208</v>
      </c>
      <c r="AE360" s="327" t="s">
        <v>111</v>
      </c>
      <c r="AF360" s="327" t="s">
        <v>1246</v>
      </c>
      <c r="AG360" s="327" t="s">
        <v>1209</v>
      </c>
      <c r="AH360" s="328">
        <v>41262</v>
      </c>
      <c r="AI360" s="328" t="s">
        <v>871</v>
      </c>
      <c r="AJ360" s="329">
        <v>194000</v>
      </c>
      <c r="AK360" s="329">
        <v>1.84</v>
      </c>
      <c r="AL360" s="386"/>
    </row>
    <row r="361" spans="2:38" ht="12.75" customHeight="1" outlineLevel="1">
      <c r="B361" s="205" t="s">
        <v>795</v>
      </c>
      <c r="C361" s="205">
        <v>2012</v>
      </c>
      <c r="D361" s="205" t="s">
        <v>3239</v>
      </c>
      <c r="E361" s="629" t="s">
        <v>2911</v>
      </c>
      <c r="F361" s="324">
        <v>0</v>
      </c>
      <c r="G361" s="325">
        <v>0</v>
      </c>
      <c r="H361" s="325">
        <v>323.33878000000004</v>
      </c>
      <c r="I361" s="325">
        <v>146.89699999999999</v>
      </c>
      <c r="J361" s="325">
        <v>0</v>
      </c>
      <c r="K361" s="325">
        <v>970.91700000000003</v>
      </c>
      <c r="L361" s="325">
        <v>1400.001</v>
      </c>
      <c r="M361" s="325">
        <v>1400.001</v>
      </c>
      <c r="N361" s="325">
        <v>1400.001</v>
      </c>
      <c r="O361" s="325">
        <v>1403.5429999999999</v>
      </c>
      <c r="P361" s="325">
        <v>1400.001</v>
      </c>
      <c r="Q361" s="325">
        <v>1400.001</v>
      </c>
      <c r="R361" s="325">
        <v>991.235</v>
      </c>
      <c r="S361" s="325">
        <v>0</v>
      </c>
      <c r="T361" s="325">
        <v>0</v>
      </c>
      <c r="U361" s="325">
        <v>0</v>
      </c>
      <c r="V361" s="325">
        <v>0</v>
      </c>
      <c r="W361" s="325">
        <v>0</v>
      </c>
      <c r="X361" s="325">
        <v>0</v>
      </c>
      <c r="Y361" s="325">
        <v>0</v>
      </c>
      <c r="Z361" s="391" t="s">
        <v>2783</v>
      </c>
      <c r="AA361" s="391" t="s">
        <v>2739</v>
      </c>
      <c r="AB361" s="207" t="s">
        <v>469</v>
      </c>
      <c r="AC361" s="327" t="s">
        <v>150</v>
      </c>
      <c r="AD361" s="327" t="s">
        <v>1208</v>
      </c>
      <c r="AE361" s="327" t="s">
        <v>111</v>
      </c>
      <c r="AF361" s="327" t="s">
        <v>1246</v>
      </c>
      <c r="AG361" s="327" t="s">
        <v>1209</v>
      </c>
      <c r="AH361" s="328">
        <v>41262</v>
      </c>
      <c r="AI361" s="328" t="s">
        <v>871</v>
      </c>
      <c r="AJ361" s="329">
        <v>14000</v>
      </c>
      <c r="AK361" s="329">
        <v>0.60</v>
      </c>
      <c r="AL361" s="386"/>
    </row>
    <row r="362" spans="2:38" ht="12.75" customHeight="1" outlineLevel="1">
      <c r="B362" s="205" t="s">
        <v>907</v>
      </c>
      <c r="C362" s="205">
        <v>2012</v>
      </c>
      <c r="D362" s="205" t="s">
        <v>3350</v>
      </c>
      <c r="E362" s="629" t="s">
        <v>1185</v>
      </c>
      <c r="F362" s="324">
        <v>0</v>
      </c>
      <c r="G362" s="325">
        <v>0</v>
      </c>
      <c r="H362" s="325">
        <v>26439.627112000002</v>
      </c>
      <c r="I362" s="325">
        <v>47645.661780000002</v>
      </c>
      <c r="J362" s="325">
        <v>43228.032861</v>
      </c>
      <c r="K362" s="325">
        <v>44145.244403999997</v>
      </c>
      <c r="L362" s="325">
        <v>44503.626999999993</v>
      </c>
      <c r="M362" s="325">
        <v>44236.608000000007</v>
      </c>
      <c r="N362" s="325">
        <v>43971.191999999995</v>
      </c>
      <c r="O362" s="325">
        <v>43807.946000000004</v>
      </c>
      <c r="P362" s="325">
        <v>43445.12</v>
      </c>
      <c r="Q362" s="325">
        <v>43184.445000000007</v>
      </c>
      <c r="R362" s="325">
        <v>42925.34</v>
      </c>
      <c r="S362" s="325">
        <v>42765.979999999996</v>
      </c>
      <c r="T362" s="325">
        <v>42411.781999999999</v>
      </c>
      <c r="U362" s="325">
        <v>42157.315000000002</v>
      </c>
      <c r="V362" s="325">
        <v>41904.369999999995</v>
      </c>
      <c r="W362" s="325">
        <v>41748.800999999999</v>
      </c>
      <c r="X362" s="325">
        <v>41403.027999999991</v>
      </c>
      <c r="Y362" s="325">
        <v>41154.612999999998</v>
      </c>
      <c r="Z362" s="391" t="s">
        <v>2783</v>
      </c>
      <c r="AA362" s="391" t="s">
        <v>2739</v>
      </c>
      <c r="AB362" s="207" t="s">
        <v>24</v>
      </c>
      <c r="AC362" s="327" t="s">
        <v>150</v>
      </c>
      <c r="AD362" s="327" t="s">
        <v>39</v>
      </c>
      <c r="AE362" s="327" t="s">
        <v>111</v>
      </c>
      <c r="AF362" s="327" t="s">
        <v>1315</v>
      </c>
      <c r="AG362" s="327" t="s">
        <v>1209</v>
      </c>
      <c r="AH362" s="328">
        <v>41032</v>
      </c>
      <c r="AI362" s="328" t="s">
        <v>871</v>
      </c>
      <c r="AJ362" s="329" t="s">
        <v>871</v>
      </c>
      <c r="AK362" s="329">
        <v>20</v>
      </c>
      <c r="AL362" s="386"/>
    </row>
    <row r="363" spans="2:38" ht="12.75" customHeight="1" outlineLevel="1">
      <c r="B363" s="205" t="s">
        <v>908</v>
      </c>
      <c r="C363" s="205">
        <v>2012</v>
      </c>
      <c r="D363" s="205" t="s">
        <v>3351</v>
      </c>
      <c r="E363" s="629" t="s">
        <v>1186</v>
      </c>
      <c r="F363" s="324">
        <v>0</v>
      </c>
      <c r="G363" s="325">
        <v>0</v>
      </c>
      <c r="H363" s="325">
        <v>11488.363175999999</v>
      </c>
      <c r="I363" s="325">
        <v>47359.854876999991</v>
      </c>
      <c r="J363" s="325">
        <v>46156.730811999994</v>
      </c>
      <c r="K363" s="325">
        <v>49090.78728199999</v>
      </c>
      <c r="L363" s="325">
        <v>50827.654999999999</v>
      </c>
      <c r="M363" s="325">
        <v>50573.514000000003</v>
      </c>
      <c r="N363" s="325">
        <v>50320.652999999998</v>
      </c>
      <c r="O363" s="325">
        <v>50167.209000000003</v>
      </c>
      <c r="P363" s="325">
        <v>49818.703000000001</v>
      </c>
      <c r="Q363" s="325">
        <v>49569.608</v>
      </c>
      <c r="R363" s="325">
        <v>49321.762000000002</v>
      </c>
      <c r="S363" s="325">
        <v>49171.369999999995</v>
      </c>
      <c r="T363" s="325">
        <v>48829.779000000002</v>
      </c>
      <c r="U363" s="325">
        <v>48585.627999999982</v>
      </c>
      <c r="V363" s="325">
        <v>48342.70</v>
      </c>
      <c r="W363" s="325">
        <v>48195.290999999997</v>
      </c>
      <c r="X363" s="325">
        <v>47860.482999999993</v>
      </c>
      <c r="Y363" s="325">
        <v>47621.182000000015</v>
      </c>
      <c r="Z363" s="391" t="s">
        <v>2783</v>
      </c>
      <c r="AA363" s="391" t="s">
        <v>2739</v>
      </c>
      <c r="AB363" s="207" t="s">
        <v>24</v>
      </c>
      <c r="AC363" s="327" t="s">
        <v>150</v>
      </c>
      <c r="AD363" s="327" t="s">
        <v>39</v>
      </c>
      <c r="AE363" s="327" t="s">
        <v>111</v>
      </c>
      <c r="AF363" s="327" t="s">
        <v>1375</v>
      </c>
      <c r="AG363" s="327" t="s">
        <v>1209</v>
      </c>
      <c r="AH363" s="328">
        <v>41130</v>
      </c>
      <c r="AI363" s="328" t="s">
        <v>871</v>
      </c>
      <c r="AJ363" s="329" t="s">
        <v>871</v>
      </c>
      <c r="AK363" s="329">
        <v>20</v>
      </c>
      <c r="AL363" s="386"/>
    </row>
    <row r="364" spans="2:38" ht="12.75" customHeight="1" outlineLevel="1">
      <c r="B364" s="205" t="s">
        <v>909</v>
      </c>
      <c r="C364" s="205">
        <v>2012</v>
      </c>
      <c r="D364" s="205" t="s">
        <v>3352</v>
      </c>
      <c r="E364" s="629" t="s">
        <v>1187</v>
      </c>
      <c r="F364" s="324">
        <v>0</v>
      </c>
      <c r="G364" s="325">
        <v>0</v>
      </c>
      <c r="H364" s="325">
        <v>13403.736768999999</v>
      </c>
      <c r="I364" s="325">
        <v>23405.329861999999</v>
      </c>
      <c r="J364" s="325">
        <v>22147.979173</v>
      </c>
      <c r="K364" s="325">
        <v>22075.998421</v>
      </c>
      <c r="L364" s="325">
        <v>21900.656000000003</v>
      </c>
      <c r="M364" s="325">
        <v>21769.254000000001</v>
      </c>
      <c r="N364" s="325">
        <v>21638.641000000003</v>
      </c>
      <c r="O364" s="325">
        <v>21557.767000000003</v>
      </c>
      <c r="P364" s="325">
        <v>21379.755000000005</v>
      </c>
      <c r="Q364" s="325">
        <v>21251.475999999995</v>
      </c>
      <c r="R364" s="325">
        <v>21123.966000000004</v>
      </c>
      <c r="S364" s="325">
        <v>21045.017999999996</v>
      </c>
      <c r="T364" s="325">
        <v>20871.242000000002</v>
      </c>
      <c r="U364" s="325">
        <v>20746.012999999999</v>
      </c>
      <c r="V364" s="325">
        <v>20621.537999999997</v>
      </c>
      <c r="W364" s="325">
        <v>20544.468999999997</v>
      </c>
      <c r="X364" s="325">
        <v>20374.823999999997</v>
      </c>
      <c r="Y364" s="325">
        <v>20252.574999999997</v>
      </c>
      <c r="Z364" s="391" t="s">
        <v>2783</v>
      </c>
      <c r="AA364" s="391" t="s">
        <v>2739</v>
      </c>
      <c r="AB364" s="207" t="s">
        <v>24</v>
      </c>
      <c r="AC364" s="327" t="s">
        <v>150</v>
      </c>
      <c r="AD364" s="207" t="s">
        <v>39</v>
      </c>
      <c r="AE364" s="327" t="s">
        <v>111</v>
      </c>
      <c r="AF364" s="327" t="s">
        <v>1315</v>
      </c>
      <c r="AG364" s="327" t="s">
        <v>1209</v>
      </c>
      <c r="AH364" s="328">
        <v>41158</v>
      </c>
      <c r="AI364" s="328" t="s">
        <v>871</v>
      </c>
      <c r="AJ364" s="329" t="s">
        <v>871</v>
      </c>
      <c r="AK364" s="329">
        <v>10</v>
      </c>
      <c r="AL364" s="386"/>
    </row>
    <row r="365" spans="2:38" ht="12.75" customHeight="1" outlineLevel="1">
      <c r="B365" s="205" t="s">
        <v>2743</v>
      </c>
      <c r="C365" s="205">
        <v>2013</v>
      </c>
      <c r="D365" s="205" t="s">
        <v>871</v>
      </c>
      <c r="E365" s="629" t="s">
        <v>2736</v>
      </c>
      <c r="F365" s="324">
        <v>0</v>
      </c>
      <c r="G365" s="325">
        <v>0</v>
      </c>
      <c r="H365" s="325">
        <v>191</v>
      </c>
      <c r="I365" s="325">
        <v>176</v>
      </c>
      <c r="J365" s="325">
        <v>118</v>
      </c>
      <c r="K365" s="325">
        <v>0</v>
      </c>
      <c r="L365" s="325">
        <v>0</v>
      </c>
      <c r="M365" s="325">
        <v>0</v>
      </c>
      <c r="N365" s="325">
        <v>0</v>
      </c>
      <c r="O365" s="325">
        <v>0</v>
      </c>
      <c r="P365" s="325">
        <v>0</v>
      </c>
      <c r="Q365" s="325">
        <v>0</v>
      </c>
      <c r="R365" s="325">
        <v>0</v>
      </c>
      <c r="S365" s="325">
        <v>0</v>
      </c>
      <c r="T365" s="325">
        <v>0</v>
      </c>
      <c r="U365" s="325">
        <v>0</v>
      </c>
      <c r="V365" s="325">
        <v>0</v>
      </c>
      <c r="W365" s="325">
        <v>0</v>
      </c>
      <c r="X365" s="325">
        <v>0</v>
      </c>
      <c r="Y365" s="325">
        <v>0</v>
      </c>
      <c r="Z365" s="391" t="s">
        <v>2737</v>
      </c>
      <c r="AA365" s="391" t="s">
        <v>2739</v>
      </c>
      <c r="AB365" s="207" t="s">
        <v>11</v>
      </c>
      <c r="AC365" s="327" t="s">
        <v>150</v>
      </c>
      <c r="AD365" s="327" t="s">
        <v>39</v>
      </c>
      <c r="AE365" s="327" t="s">
        <v>111</v>
      </c>
      <c r="AF365" s="327" t="s">
        <v>2741</v>
      </c>
      <c r="AG365" s="327" t="s">
        <v>1209</v>
      </c>
      <c r="AH365" s="328" t="s">
        <v>3372</v>
      </c>
      <c r="AI365" s="328" t="s">
        <v>871</v>
      </c>
      <c r="AJ365" s="328" t="s">
        <v>871</v>
      </c>
      <c r="AK365" s="329">
        <v>1</v>
      </c>
      <c r="AL365" s="386"/>
    </row>
    <row r="366" spans="2:38" ht="12.75" customHeight="1" outlineLevel="1">
      <c r="B366" s="205" t="s">
        <v>819</v>
      </c>
      <c r="C366" s="205">
        <v>2013</v>
      </c>
      <c r="D366" s="205" t="s">
        <v>3263</v>
      </c>
      <c r="E366" s="629" t="s">
        <v>2869</v>
      </c>
      <c r="F366" s="324">
        <v>0</v>
      </c>
      <c r="G366" s="325">
        <v>0</v>
      </c>
      <c r="H366" s="325">
        <v>790.6425</v>
      </c>
      <c r="I366" s="325">
        <v>1699.1230369999994</v>
      </c>
      <c r="J366" s="325">
        <v>0</v>
      </c>
      <c r="K366" s="325">
        <v>0</v>
      </c>
      <c r="L366" s="325">
        <v>0</v>
      </c>
      <c r="M366" s="325">
        <v>0</v>
      </c>
      <c r="N366" s="325">
        <v>0</v>
      </c>
      <c r="O366" s="325">
        <v>0</v>
      </c>
      <c r="P366" s="325">
        <v>0</v>
      </c>
      <c r="Q366" s="325">
        <v>0</v>
      </c>
      <c r="R366" s="325">
        <v>0</v>
      </c>
      <c r="S366" s="325">
        <v>0</v>
      </c>
      <c r="T366" s="325">
        <v>0</v>
      </c>
      <c r="U366" s="325">
        <v>0</v>
      </c>
      <c r="V366" s="325">
        <v>0</v>
      </c>
      <c r="W366" s="325">
        <v>0</v>
      </c>
      <c r="X366" s="325">
        <v>0</v>
      </c>
      <c r="Y366" s="325">
        <v>0</v>
      </c>
      <c r="Z366" s="391" t="s">
        <v>2738</v>
      </c>
      <c r="AA366" s="391" t="s">
        <v>2740</v>
      </c>
      <c r="AB366" s="207" t="s">
        <v>9</v>
      </c>
      <c r="AC366" s="327" t="s">
        <v>150</v>
      </c>
      <c r="AD366" s="327" t="s">
        <v>1307</v>
      </c>
      <c r="AE366" s="327" t="s">
        <v>111</v>
      </c>
      <c r="AF366" s="327" t="s">
        <v>1233</v>
      </c>
      <c r="AG366" s="327" t="s">
        <v>1209</v>
      </c>
      <c r="AH366" s="328">
        <v>41578</v>
      </c>
      <c r="AI366" s="328">
        <v>42304</v>
      </c>
      <c r="AJ366" s="329">
        <v>10500</v>
      </c>
      <c r="AK366" s="329">
        <v>0.69</v>
      </c>
      <c r="AL366" s="386"/>
    </row>
    <row r="367" spans="2:38" ht="12.75" customHeight="1" outlineLevel="1">
      <c r="B367" s="205" t="s">
        <v>806</v>
      </c>
      <c r="C367" s="205">
        <v>2013</v>
      </c>
      <c r="D367" s="205" t="s">
        <v>3250</v>
      </c>
      <c r="E367" s="629" t="s">
        <v>938</v>
      </c>
      <c r="F367" s="324">
        <v>0</v>
      </c>
      <c r="G367" s="325">
        <v>0</v>
      </c>
      <c r="H367" s="325">
        <v>1639.348</v>
      </c>
      <c r="I367" s="325">
        <v>1394.768</v>
      </c>
      <c r="J367" s="325">
        <v>0</v>
      </c>
      <c r="K367" s="325">
        <v>0</v>
      </c>
      <c r="L367" s="325">
        <v>0</v>
      </c>
      <c r="M367" s="325">
        <v>0</v>
      </c>
      <c r="N367" s="325">
        <v>0</v>
      </c>
      <c r="O367" s="325">
        <v>0</v>
      </c>
      <c r="P367" s="325">
        <v>0</v>
      </c>
      <c r="Q367" s="325">
        <v>0</v>
      </c>
      <c r="R367" s="325">
        <v>0</v>
      </c>
      <c r="S367" s="325">
        <v>0</v>
      </c>
      <c r="T367" s="325">
        <v>0</v>
      </c>
      <c r="U367" s="325">
        <v>0</v>
      </c>
      <c r="V367" s="325">
        <v>0</v>
      </c>
      <c r="W367" s="325">
        <v>0</v>
      </c>
      <c r="X367" s="325">
        <v>0</v>
      </c>
      <c r="Y367" s="325">
        <v>0</v>
      </c>
      <c r="Z367" s="391" t="s">
        <v>2738</v>
      </c>
      <c r="AA367" s="391" t="s">
        <v>2740</v>
      </c>
      <c r="AB367" s="207" t="s">
        <v>10</v>
      </c>
      <c r="AC367" s="327" t="s">
        <v>150</v>
      </c>
      <c r="AD367" s="327" t="s">
        <v>1307</v>
      </c>
      <c r="AE367" s="327" t="s">
        <v>111</v>
      </c>
      <c r="AF367" s="327" t="s">
        <v>1210</v>
      </c>
      <c r="AG367" s="327" t="s">
        <v>1209</v>
      </c>
      <c r="AH367" s="328">
        <v>41393</v>
      </c>
      <c r="AI367" s="328">
        <v>41668</v>
      </c>
      <c r="AJ367" s="329">
        <v>6000</v>
      </c>
      <c r="AK367" s="329">
        <v>0.75</v>
      </c>
      <c r="AL367" s="386"/>
    </row>
    <row r="368" spans="2:38" ht="12.75" customHeight="1" outlineLevel="1">
      <c r="B368" s="205" t="s">
        <v>797</v>
      </c>
      <c r="C368" s="205">
        <v>2013</v>
      </c>
      <c r="D368" s="205" t="s">
        <v>3241</v>
      </c>
      <c r="E368" s="629" t="s">
        <v>1117</v>
      </c>
      <c r="F368" s="324">
        <v>0</v>
      </c>
      <c r="G368" s="325">
        <v>0</v>
      </c>
      <c r="H368" s="325">
        <v>0</v>
      </c>
      <c r="I368" s="325">
        <v>0</v>
      </c>
      <c r="J368" s="325">
        <v>2302.9183929999999</v>
      </c>
      <c r="K368" s="325">
        <v>2715.0864670000001</v>
      </c>
      <c r="L368" s="325">
        <v>2088.6990000000005</v>
      </c>
      <c r="M368" s="325">
        <v>2078.2539999999999</v>
      </c>
      <c r="N368" s="325">
        <v>2067.8650000000002</v>
      </c>
      <c r="O368" s="325">
        <v>2060.3949999999995</v>
      </c>
      <c r="P368" s="325">
        <v>2047.2360000000003</v>
      </c>
      <c r="Q368" s="325">
        <v>2037</v>
      </c>
      <c r="R368" s="325">
        <v>2026.8139999999999</v>
      </c>
      <c r="S368" s="325">
        <v>2019.495</v>
      </c>
      <c r="T368" s="325">
        <v>2006.5970000000002</v>
      </c>
      <c r="U368" s="325">
        <v>1996.5669999999998</v>
      </c>
      <c r="V368" s="325">
        <v>1986.5819999999997</v>
      </c>
      <c r="W368" s="325">
        <v>1979.4069999999997</v>
      </c>
      <c r="X368" s="325">
        <v>1966.7659999999999</v>
      </c>
      <c r="Y368" s="325">
        <v>1956.9319999999998</v>
      </c>
      <c r="Z368" s="391" t="s">
        <v>2737</v>
      </c>
      <c r="AA368" s="391" t="s">
        <v>2780</v>
      </c>
      <c r="AB368" s="207" t="s">
        <v>24</v>
      </c>
      <c r="AC368" s="327" t="s">
        <v>150</v>
      </c>
      <c r="AD368" s="327" t="s">
        <v>1208</v>
      </c>
      <c r="AE368" s="327" t="s">
        <v>111</v>
      </c>
      <c r="AF368" s="327" t="s">
        <v>1244</v>
      </c>
      <c r="AG368" s="327" t="s">
        <v>1209</v>
      </c>
      <c r="AH368" s="328">
        <v>41281</v>
      </c>
      <c r="AI368" s="328" t="s">
        <v>871</v>
      </c>
      <c r="AJ368" s="329">
        <v>42000</v>
      </c>
      <c r="AK368" s="329">
        <v>1.50</v>
      </c>
      <c r="AL368" s="386"/>
    </row>
    <row r="369" spans="2:38" ht="12.75" customHeight="1" outlineLevel="1">
      <c r="B369" s="205" t="s">
        <v>798</v>
      </c>
      <c r="C369" s="205">
        <v>2013</v>
      </c>
      <c r="D369" s="205" t="s">
        <v>3242</v>
      </c>
      <c r="E369" s="629" t="s">
        <v>2912</v>
      </c>
      <c r="F369" s="324">
        <v>0</v>
      </c>
      <c r="G369" s="325">
        <v>0</v>
      </c>
      <c r="H369" s="325">
        <v>0</v>
      </c>
      <c r="I369" s="325">
        <v>0</v>
      </c>
      <c r="J369" s="325">
        <v>0</v>
      </c>
      <c r="K369" s="325">
        <v>0</v>
      </c>
      <c r="L369" s="325">
        <v>0</v>
      </c>
      <c r="M369" s="325">
        <v>0</v>
      </c>
      <c r="N369" s="325">
        <v>0</v>
      </c>
      <c r="O369" s="325">
        <v>0</v>
      </c>
      <c r="P369" s="325">
        <v>0</v>
      </c>
      <c r="Q369" s="325">
        <v>0</v>
      </c>
      <c r="R369" s="325">
        <v>0</v>
      </c>
      <c r="S369" s="325">
        <v>0</v>
      </c>
      <c r="T369" s="325">
        <v>0</v>
      </c>
      <c r="U369" s="325">
        <v>0</v>
      </c>
      <c r="V369" s="325">
        <v>0</v>
      </c>
      <c r="W369" s="325">
        <v>0</v>
      </c>
      <c r="X369" s="325">
        <v>0</v>
      </c>
      <c r="Y369" s="325">
        <v>0</v>
      </c>
      <c r="Z369" s="391" t="s">
        <v>2738</v>
      </c>
      <c r="AA369" s="391" t="s">
        <v>2740</v>
      </c>
      <c r="AB369" s="207" t="s">
        <v>11</v>
      </c>
      <c r="AC369" s="327" t="s">
        <v>150</v>
      </c>
      <c r="AD369" s="327" t="s">
        <v>1208</v>
      </c>
      <c r="AE369" s="327" t="s">
        <v>111</v>
      </c>
      <c r="AF369" s="327" t="s">
        <v>1225</v>
      </c>
      <c r="AG369" s="327" t="s">
        <v>1209</v>
      </c>
      <c r="AH369" s="328">
        <v>41374</v>
      </c>
      <c r="AI369" s="328" t="s">
        <v>871</v>
      </c>
      <c r="AJ369" s="329">
        <v>875000</v>
      </c>
      <c r="AK369" s="329">
        <v>20</v>
      </c>
      <c r="AL369" s="386"/>
    </row>
    <row r="370" spans="2:38" ht="12.75" customHeight="1" outlineLevel="1">
      <c r="B370" s="205" t="s">
        <v>799</v>
      </c>
      <c r="C370" s="205">
        <v>2013</v>
      </c>
      <c r="D370" s="205" t="s">
        <v>3243</v>
      </c>
      <c r="E370" s="629" t="s">
        <v>2848</v>
      </c>
      <c r="F370" s="324">
        <v>0</v>
      </c>
      <c r="G370" s="325">
        <v>0</v>
      </c>
      <c r="H370" s="325">
        <v>0</v>
      </c>
      <c r="I370" s="325">
        <v>899.91899999999998</v>
      </c>
      <c r="J370" s="325">
        <v>50834.623</v>
      </c>
      <c r="K370" s="325">
        <v>53657.930863000001</v>
      </c>
      <c r="L370" s="325">
        <v>53625.34</v>
      </c>
      <c r="M370" s="325">
        <v>53386.290999999997</v>
      </c>
      <c r="N370" s="325">
        <v>53148.300999999999</v>
      </c>
      <c r="O370" s="325">
        <v>53011.273999999998</v>
      </c>
      <c r="P370" s="325">
        <v>52675.506999999998</v>
      </c>
      <c r="Q370" s="325">
        <v>52440.680000000008</v>
      </c>
      <c r="R370" s="325">
        <v>52206.917999999998</v>
      </c>
      <c r="S370" s="325">
        <v>52072.30799999999</v>
      </c>
      <c r="T370" s="325">
        <v>51742.491999999991</v>
      </c>
      <c r="U370" s="325">
        <v>51511.830999999998</v>
      </c>
      <c r="V370" s="325">
        <v>51282.206000000006</v>
      </c>
      <c r="W370" s="325">
        <v>51149.991999999998</v>
      </c>
      <c r="X370" s="325">
        <v>50826.008000000002</v>
      </c>
      <c r="Y370" s="325">
        <v>50599.435999999987</v>
      </c>
      <c r="Z370" s="391" t="s">
        <v>1297</v>
      </c>
      <c r="AA370" s="391" t="s">
        <v>2739</v>
      </c>
      <c r="AB370" s="207" t="s">
        <v>24</v>
      </c>
      <c r="AC370" s="327" t="s">
        <v>150</v>
      </c>
      <c r="AD370" s="327" t="s">
        <v>1208</v>
      </c>
      <c r="AE370" s="327" t="s">
        <v>111</v>
      </c>
      <c r="AF370" s="327" t="s">
        <v>1246</v>
      </c>
      <c r="AG370" s="327" t="s">
        <v>1209</v>
      </c>
      <c r="AH370" s="328">
        <v>41374</v>
      </c>
      <c r="AI370" s="328" t="s">
        <v>871</v>
      </c>
      <c r="AJ370" s="329">
        <v>1034000</v>
      </c>
      <c r="AK370" s="329">
        <v>20</v>
      </c>
      <c r="AL370" s="386"/>
    </row>
    <row r="371" spans="2:38" ht="12.75" customHeight="1" outlineLevel="1">
      <c r="B371" s="205" t="s">
        <v>800</v>
      </c>
      <c r="C371" s="205">
        <v>2013</v>
      </c>
      <c r="D371" s="205" t="s">
        <v>3244</v>
      </c>
      <c r="E371" s="629" t="s">
        <v>2849</v>
      </c>
      <c r="F371" s="324">
        <v>0</v>
      </c>
      <c r="G371" s="325">
        <v>0</v>
      </c>
      <c r="H371" s="325">
        <v>0</v>
      </c>
      <c r="I371" s="325">
        <v>0</v>
      </c>
      <c r="J371" s="325">
        <v>35462.901700000002</v>
      </c>
      <c r="K371" s="325">
        <v>56429.113527999987</v>
      </c>
      <c r="L371" s="325">
        <v>56812.072</v>
      </c>
      <c r="M371" s="325">
        <v>56243.951999999997</v>
      </c>
      <c r="N371" s="325">
        <v>55681.515999999996</v>
      </c>
      <c r="O371" s="325">
        <v>55225.906999999992</v>
      </c>
      <c r="P371" s="325">
        <v>54573.455999999998</v>
      </c>
      <c r="Q371" s="325">
        <v>54027.720999999998</v>
      </c>
      <c r="R371" s="325">
        <v>53487.445</v>
      </c>
      <c r="S371" s="325">
        <v>53049.788999999997</v>
      </c>
      <c r="T371" s="325">
        <v>52423.047999999995</v>
      </c>
      <c r="U371" s="325">
        <v>51898.817000000003</v>
      </c>
      <c r="V371" s="325">
        <v>51379.827000000005</v>
      </c>
      <c r="W371" s="325">
        <v>50959.417000000001</v>
      </c>
      <c r="X371" s="325">
        <v>50357.373</v>
      </c>
      <c r="Y371" s="325">
        <v>49853.796999999999</v>
      </c>
      <c r="Z371" s="391" t="s">
        <v>1297</v>
      </c>
      <c r="AA371" s="391" t="s">
        <v>2739</v>
      </c>
      <c r="AB371" s="207" t="s">
        <v>24</v>
      </c>
      <c r="AC371" s="327" t="s">
        <v>150</v>
      </c>
      <c r="AD371" s="327" t="s">
        <v>1208</v>
      </c>
      <c r="AE371" s="327" t="s">
        <v>111</v>
      </c>
      <c r="AF371" s="327" t="s">
        <v>1346</v>
      </c>
      <c r="AG371" s="327" t="s">
        <v>1209</v>
      </c>
      <c r="AH371" s="328">
        <v>41374</v>
      </c>
      <c r="AI371" s="328" t="s">
        <v>871</v>
      </c>
      <c r="AJ371" s="329">
        <v>1052000</v>
      </c>
      <c r="AK371" s="329">
        <v>19.98</v>
      </c>
      <c r="AL371" s="386"/>
    </row>
    <row r="372" spans="2:38" ht="12.75" customHeight="1" outlineLevel="1">
      <c r="B372" s="205" t="s">
        <v>801</v>
      </c>
      <c r="C372" s="205">
        <v>2013</v>
      </c>
      <c r="D372" s="205" t="s">
        <v>3245</v>
      </c>
      <c r="E372" s="629" t="s">
        <v>2850</v>
      </c>
      <c r="F372" s="324">
        <v>0</v>
      </c>
      <c r="G372" s="325">
        <v>0</v>
      </c>
      <c r="H372" s="325">
        <v>0</v>
      </c>
      <c r="I372" s="325">
        <v>0</v>
      </c>
      <c r="J372" s="325">
        <v>3672.1239000000005</v>
      </c>
      <c r="K372" s="325">
        <v>35688.366247999998</v>
      </c>
      <c r="L372" s="325">
        <v>34841.019999999997</v>
      </c>
      <c r="M372" s="325">
        <v>34575.421999999999</v>
      </c>
      <c r="N372" s="325">
        <v>34333.392</v>
      </c>
      <c r="O372" s="325">
        <v>34152.584000000003</v>
      </c>
      <c r="P372" s="325">
        <v>33854.406999999999</v>
      </c>
      <c r="Q372" s="325">
        <v>33617.424999999996</v>
      </c>
      <c r="R372" s="325">
        <v>33382.100999999995</v>
      </c>
      <c r="S372" s="325">
        <v>33206.303000000007</v>
      </c>
      <c r="T372" s="325">
        <v>32916.384999999995</v>
      </c>
      <c r="U372" s="325">
        <v>32685.969000000001</v>
      </c>
      <c r="V372" s="325">
        <v>32457.166999999998</v>
      </c>
      <c r="W372" s="325">
        <v>32286.238999999994</v>
      </c>
      <c r="X372" s="325">
        <v>32004.355000000003</v>
      </c>
      <c r="Y372" s="325">
        <v>31780.324999999997</v>
      </c>
      <c r="Z372" s="391" t="s">
        <v>1297</v>
      </c>
      <c r="AA372" s="391" t="s">
        <v>2739</v>
      </c>
      <c r="AB372" s="207" t="s">
        <v>24</v>
      </c>
      <c r="AC372" s="327" t="s">
        <v>150</v>
      </c>
      <c r="AD372" s="327" t="s">
        <v>1208</v>
      </c>
      <c r="AE372" s="327" t="s">
        <v>111</v>
      </c>
      <c r="AF372" s="327" t="s">
        <v>1319</v>
      </c>
      <c r="AG372" s="327" t="s">
        <v>1209</v>
      </c>
      <c r="AH372" s="328">
        <v>41374</v>
      </c>
      <c r="AI372" s="328" t="s">
        <v>871</v>
      </c>
      <c r="AJ372" s="329">
        <v>653000</v>
      </c>
      <c r="AK372" s="329">
        <v>15</v>
      </c>
      <c r="AL372" s="386"/>
    </row>
    <row r="373" spans="2:38" ht="12.75" customHeight="1" outlineLevel="1">
      <c r="B373" s="205" t="s">
        <v>802</v>
      </c>
      <c r="C373" s="205">
        <v>2013</v>
      </c>
      <c r="D373" s="205" t="s">
        <v>3246</v>
      </c>
      <c r="E373" s="629" t="s">
        <v>1118</v>
      </c>
      <c r="F373" s="324">
        <v>0</v>
      </c>
      <c r="G373" s="325">
        <v>0</v>
      </c>
      <c r="H373" s="325">
        <v>0</v>
      </c>
      <c r="I373" s="325">
        <v>0</v>
      </c>
      <c r="J373" s="325">
        <v>1844.74</v>
      </c>
      <c r="K373" s="325">
        <v>1349.8129999999999</v>
      </c>
      <c r="L373" s="325">
        <v>1045.8780000000002</v>
      </c>
      <c r="M373" s="325">
        <v>1040.6469999999999</v>
      </c>
      <c r="N373" s="325">
        <v>1035.4430000000002</v>
      </c>
      <c r="O373" s="325">
        <v>1031.8210000000001</v>
      </c>
      <c r="P373" s="325">
        <v>1025.116</v>
      </c>
      <c r="Q373" s="325">
        <v>1019.989</v>
      </c>
      <c r="R373" s="325">
        <v>1014.8890000000001</v>
      </c>
      <c r="S373" s="325">
        <v>1011.342</v>
      </c>
      <c r="T373" s="325">
        <v>1004.7669999999999</v>
      </c>
      <c r="U373" s="325">
        <v>999.74299999999994</v>
      </c>
      <c r="V373" s="325">
        <v>994.74599999999987</v>
      </c>
      <c r="W373" s="325">
        <v>991.26700000000005</v>
      </c>
      <c r="X373" s="325">
        <v>984.82100000000014</v>
      </c>
      <c r="Y373" s="325">
        <v>979.8979999999998</v>
      </c>
      <c r="Z373" s="391" t="s">
        <v>2737</v>
      </c>
      <c r="AA373" s="391" t="s">
        <v>2739</v>
      </c>
      <c r="AB373" s="207" t="s">
        <v>24</v>
      </c>
      <c r="AC373" s="327" t="s">
        <v>150</v>
      </c>
      <c r="AD373" s="207" t="s">
        <v>1208</v>
      </c>
      <c r="AE373" s="327" t="s">
        <v>111</v>
      </c>
      <c r="AF373" s="327" t="s">
        <v>1348</v>
      </c>
      <c r="AG373" s="327" t="s">
        <v>1209</v>
      </c>
      <c r="AH373" s="328">
        <v>41388</v>
      </c>
      <c r="AI373" s="328" t="s">
        <v>871</v>
      </c>
      <c r="AJ373" s="329">
        <v>22000</v>
      </c>
      <c r="AK373" s="329">
        <v>0.75</v>
      </c>
      <c r="AL373" s="386"/>
    </row>
    <row r="374" spans="2:38" ht="12.75" customHeight="1" outlineLevel="1">
      <c r="B374" s="205" t="s">
        <v>803</v>
      </c>
      <c r="C374" s="205">
        <v>2013</v>
      </c>
      <c r="D374" s="205" t="s">
        <v>3247</v>
      </c>
      <c r="E374" s="629" t="s">
        <v>1119</v>
      </c>
      <c r="F374" s="324">
        <v>0</v>
      </c>
      <c r="G374" s="325">
        <v>0</v>
      </c>
      <c r="H374" s="325">
        <v>0</v>
      </c>
      <c r="I374" s="325">
        <v>0</v>
      </c>
      <c r="J374" s="325">
        <v>331.05356499999999</v>
      </c>
      <c r="K374" s="325">
        <v>2530.6549450000002</v>
      </c>
      <c r="L374" s="325">
        <v>2082.6409999999996</v>
      </c>
      <c r="M374" s="325">
        <v>2072.2269999999999</v>
      </c>
      <c r="N374" s="325">
        <v>2061.8649999999998</v>
      </c>
      <c r="O374" s="325">
        <v>2054.60</v>
      </c>
      <c r="P374" s="325">
        <v>2041.299</v>
      </c>
      <c r="Q374" s="325">
        <v>2031.0929999999999</v>
      </c>
      <c r="R374" s="325">
        <v>2020.9369999999999</v>
      </c>
      <c r="S374" s="325">
        <v>2013.8149999999996</v>
      </c>
      <c r="T374" s="325">
        <v>2000.7800000000002</v>
      </c>
      <c r="U374" s="325">
        <v>1990.775</v>
      </c>
      <c r="V374" s="325">
        <v>1980.8220000000003</v>
      </c>
      <c r="W374" s="325">
        <v>1973.8410000000001</v>
      </c>
      <c r="X374" s="325">
        <v>1961.0619999999999</v>
      </c>
      <c r="Y374" s="325">
        <v>1951.258</v>
      </c>
      <c r="Z374" s="391" t="s">
        <v>2737</v>
      </c>
      <c r="AA374" s="391" t="s">
        <v>2739</v>
      </c>
      <c r="AB374" s="207" t="s">
        <v>24</v>
      </c>
      <c r="AC374" s="327" t="s">
        <v>150</v>
      </c>
      <c r="AD374" s="327" t="s">
        <v>1208</v>
      </c>
      <c r="AE374" s="327" t="s">
        <v>111</v>
      </c>
      <c r="AF374" s="327" t="s">
        <v>1347</v>
      </c>
      <c r="AG374" s="327" t="s">
        <v>1209</v>
      </c>
      <c r="AH374" s="328">
        <v>41388</v>
      </c>
      <c r="AI374" s="328" t="s">
        <v>871</v>
      </c>
      <c r="AJ374" s="329">
        <v>42000</v>
      </c>
      <c r="AK374" s="329">
        <v>1.50</v>
      </c>
      <c r="AL374" s="386"/>
    </row>
    <row r="375" spans="2:38" ht="12.75" customHeight="1" outlineLevel="1">
      <c r="B375" s="205" t="s">
        <v>804</v>
      </c>
      <c r="C375" s="205">
        <v>2013</v>
      </c>
      <c r="D375" s="205" t="s">
        <v>3248</v>
      </c>
      <c r="E375" s="629" t="s">
        <v>1120</v>
      </c>
      <c r="F375" s="324">
        <v>0</v>
      </c>
      <c r="G375" s="325">
        <v>0</v>
      </c>
      <c r="H375" s="325">
        <v>0</v>
      </c>
      <c r="I375" s="325">
        <v>0</v>
      </c>
      <c r="J375" s="325">
        <v>315.40609699999999</v>
      </c>
      <c r="K375" s="325">
        <v>2536.14608</v>
      </c>
      <c r="L375" s="325">
        <v>2082.6409999999996</v>
      </c>
      <c r="M375" s="325">
        <v>2072.2269999999999</v>
      </c>
      <c r="N375" s="325">
        <v>2061.8649999999998</v>
      </c>
      <c r="O375" s="325">
        <v>2054.60</v>
      </c>
      <c r="P375" s="325">
        <v>2041.299</v>
      </c>
      <c r="Q375" s="325">
        <v>2031.0929999999999</v>
      </c>
      <c r="R375" s="325">
        <v>2020.9369999999999</v>
      </c>
      <c r="S375" s="325">
        <v>2013.8149999999996</v>
      </c>
      <c r="T375" s="325">
        <v>2000.7800000000002</v>
      </c>
      <c r="U375" s="325">
        <v>1990.775</v>
      </c>
      <c r="V375" s="325">
        <v>1980.8220000000003</v>
      </c>
      <c r="W375" s="325">
        <v>1973.8410000000001</v>
      </c>
      <c r="X375" s="325">
        <v>1961.0619999999999</v>
      </c>
      <c r="Y375" s="325">
        <v>1951.258</v>
      </c>
      <c r="Z375" s="391" t="s">
        <v>2737</v>
      </c>
      <c r="AA375" s="391" t="s">
        <v>2739</v>
      </c>
      <c r="AB375" s="207" t="s">
        <v>24</v>
      </c>
      <c r="AC375" s="327" t="s">
        <v>150</v>
      </c>
      <c r="AD375" s="327" t="s">
        <v>1208</v>
      </c>
      <c r="AE375" s="327" t="s">
        <v>111</v>
      </c>
      <c r="AF375" s="327" t="s">
        <v>1347</v>
      </c>
      <c r="AG375" s="327" t="s">
        <v>1209</v>
      </c>
      <c r="AH375" s="328">
        <v>41388</v>
      </c>
      <c r="AI375" s="328" t="s">
        <v>871</v>
      </c>
      <c r="AJ375" s="329">
        <v>42000</v>
      </c>
      <c r="AK375" s="329">
        <v>1.50</v>
      </c>
      <c r="AL375" s="386"/>
    </row>
    <row r="376" spans="2:38" ht="12.75" customHeight="1" outlineLevel="1">
      <c r="B376" s="205" t="s">
        <v>805</v>
      </c>
      <c r="C376" s="205">
        <v>2013</v>
      </c>
      <c r="D376" s="205" t="s">
        <v>3249</v>
      </c>
      <c r="E376" s="629" t="s">
        <v>1121</v>
      </c>
      <c r="F376" s="324">
        <v>0</v>
      </c>
      <c r="G376" s="325">
        <v>0</v>
      </c>
      <c r="H376" s="325">
        <v>0</v>
      </c>
      <c r="I376" s="325">
        <v>0</v>
      </c>
      <c r="J376" s="325">
        <v>0.85299999999999998</v>
      </c>
      <c r="K376" s="325">
        <v>1636.5709999999999</v>
      </c>
      <c r="L376" s="325">
        <v>2082.5039999999999</v>
      </c>
      <c r="M376" s="325">
        <v>2072.09</v>
      </c>
      <c r="N376" s="325">
        <v>2061.7300000000005</v>
      </c>
      <c r="O376" s="325">
        <v>2054.2930000000001</v>
      </c>
      <c r="P376" s="325">
        <v>2041.163</v>
      </c>
      <c r="Q376" s="325">
        <v>2030.9560000000001</v>
      </c>
      <c r="R376" s="325">
        <v>2020.8040000000001</v>
      </c>
      <c r="S376" s="325">
        <v>2013.5130000000002</v>
      </c>
      <c r="T376" s="325">
        <v>2000.6459999999997</v>
      </c>
      <c r="U376" s="325">
        <v>1990.6449999999998</v>
      </c>
      <c r="V376" s="325">
        <v>1980.6889999999996</v>
      </c>
      <c r="W376" s="325">
        <v>1973.5439999999994</v>
      </c>
      <c r="X376" s="325">
        <v>1960.9319999999998</v>
      </c>
      <c r="Y376" s="325">
        <v>1951.1290000000001</v>
      </c>
      <c r="Z376" s="391" t="s">
        <v>2737</v>
      </c>
      <c r="AA376" s="391" t="s">
        <v>2739</v>
      </c>
      <c r="AB376" s="207" t="s">
        <v>24</v>
      </c>
      <c r="AC376" s="327" t="s">
        <v>150</v>
      </c>
      <c r="AD376" s="327" t="s">
        <v>1208</v>
      </c>
      <c r="AE376" s="327" t="s">
        <v>111</v>
      </c>
      <c r="AF376" s="327" t="s">
        <v>1349</v>
      </c>
      <c r="AG376" s="327" t="s">
        <v>1209</v>
      </c>
      <c r="AH376" s="328">
        <v>41388</v>
      </c>
      <c r="AI376" s="328" t="s">
        <v>871</v>
      </c>
      <c r="AJ376" s="329">
        <v>27972</v>
      </c>
      <c r="AK376" s="329">
        <v>0.999</v>
      </c>
      <c r="AL376" s="386"/>
    </row>
    <row r="377" spans="2:38" ht="12.75" customHeight="1" outlineLevel="1">
      <c r="B377" s="205" t="s">
        <v>807</v>
      </c>
      <c r="C377" s="205">
        <v>2013</v>
      </c>
      <c r="D377" s="205" t="s">
        <v>3251</v>
      </c>
      <c r="E377" s="629" t="s">
        <v>1122</v>
      </c>
      <c r="F377" s="324">
        <v>0</v>
      </c>
      <c r="G377" s="325">
        <v>0</v>
      </c>
      <c r="H377" s="325">
        <v>0</v>
      </c>
      <c r="I377" s="325">
        <v>0</v>
      </c>
      <c r="J377" s="325">
        <v>139.6760000000001</v>
      </c>
      <c r="K377" s="325">
        <v>1296.7379999999996</v>
      </c>
      <c r="L377" s="325">
        <v>1597.8269999999998</v>
      </c>
      <c r="M377" s="325">
        <v>1597.8269999999998</v>
      </c>
      <c r="N377" s="325">
        <v>1597.8269999999998</v>
      </c>
      <c r="O377" s="325">
        <v>1602.2039999999995</v>
      </c>
      <c r="P377" s="325">
        <v>1597.8269999999998</v>
      </c>
      <c r="Q377" s="325">
        <v>1597.8269999999998</v>
      </c>
      <c r="R377" s="325">
        <v>1597.8269999999998</v>
      </c>
      <c r="S377" s="325">
        <v>1602.2039999999995</v>
      </c>
      <c r="T377" s="325">
        <v>1597.8269999999998</v>
      </c>
      <c r="U377" s="325">
        <v>1597.8269999999998</v>
      </c>
      <c r="V377" s="325">
        <v>1597.8269999999998</v>
      </c>
      <c r="W377" s="325">
        <v>1602.2039999999995</v>
      </c>
      <c r="X377" s="325">
        <v>1597.8269999999998</v>
      </c>
      <c r="Y377" s="325">
        <v>1597.8269999999998</v>
      </c>
      <c r="Z377" s="391" t="s">
        <v>2737</v>
      </c>
      <c r="AA377" s="391" t="s">
        <v>2739</v>
      </c>
      <c r="AB377" s="207" t="s">
        <v>10</v>
      </c>
      <c r="AC377" s="327" t="s">
        <v>150</v>
      </c>
      <c r="AD377" s="327" t="s">
        <v>1208</v>
      </c>
      <c r="AE377" s="327" t="s">
        <v>111</v>
      </c>
      <c r="AF377" s="327" t="s">
        <v>1350</v>
      </c>
      <c r="AG377" s="327" t="s">
        <v>1209</v>
      </c>
      <c r="AH377" s="328">
        <v>41445</v>
      </c>
      <c r="AI377" s="328" t="s">
        <v>871</v>
      </c>
      <c r="AJ377" s="329">
        <v>32000</v>
      </c>
      <c r="AK377" s="329">
        <v>0.32</v>
      </c>
      <c r="AL377" s="386"/>
    </row>
    <row r="378" spans="2:38" ht="12.75" customHeight="1" outlineLevel="1">
      <c r="B378" s="205" t="s">
        <v>808</v>
      </c>
      <c r="C378" s="205">
        <v>2013</v>
      </c>
      <c r="D378" s="205" t="s">
        <v>3252</v>
      </c>
      <c r="E378" s="629" t="s">
        <v>1123</v>
      </c>
      <c r="F378" s="324">
        <v>0</v>
      </c>
      <c r="G378" s="325">
        <v>0</v>
      </c>
      <c r="H378" s="325">
        <v>0</v>
      </c>
      <c r="I378" s="325">
        <v>0</v>
      </c>
      <c r="J378" s="325">
        <v>0</v>
      </c>
      <c r="K378" s="325">
        <v>2653.97</v>
      </c>
      <c r="L378" s="325">
        <v>3474.2170000000001</v>
      </c>
      <c r="M378" s="325">
        <v>3453.9729999999995</v>
      </c>
      <c r="N378" s="325">
        <v>3436.7019999999998</v>
      </c>
      <c r="O378" s="325">
        <v>3424.5129999999999</v>
      </c>
      <c r="P378" s="325">
        <v>3402.422</v>
      </c>
      <c r="Q378" s="325">
        <v>3385.41</v>
      </c>
      <c r="R378" s="325">
        <v>3368.482</v>
      </c>
      <c r="S378" s="325">
        <v>3356.5349999999999</v>
      </c>
      <c r="T378" s="325">
        <v>3334.8809999999999</v>
      </c>
      <c r="U378" s="325">
        <v>3318.2070000000003</v>
      </c>
      <c r="V378" s="325">
        <v>3301.6159999999995</v>
      </c>
      <c r="W378" s="325">
        <v>3289.9049999999997</v>
      </c>
      <c r="X378" s="325">
        <v>3268.6839999999993</v>
      </c>
      <c r="Y378" s="325">
        <v>3252.3409999999999</v>
      </c>
      <c r="Z378" s="391" t="s">
        <v>2737</v>
      </c>
      <c r="AA378" s="391" t="s">
        <v>2739</v>
      </c>
      <c r="AB378" s="207" t="s">
        <v>24</v>
      </c>
      <c r="AC378" s="327" t="s">
        <v>150</v>
      </c>
      <c r="AD378" s="327" t="s">
        <v>1208</v>
      </c>
      <c r="AE378" s="327" t="s">
        <v>111</v>
      </c>
      <c r="AF378" s="327" t="s">
        <v>1342</v>
      </c>
      <c r="AG378" s="327" t="s">
        <v>1209</v>
      </c>
      <c r="AH378" s="328">
        <v>41445</v>
      </c>
      <c r="AI378" s="328" t="s">
        <v>871</v>
      </c>
      <c r="AJ378" s="329">
        <v>42000</v>
      </c>
      <c r="AK378" s="329">
        <v>1.50</v>
      </c>
      <c r="AL378" s="386"/>
    </row>
    <row r="379" spans="2:38" ht="12.75" customHeight="1" outlineLevel="1">
      <c r="B379" s="205" t="s">
        <v>809</v>
      </c>
      <c r="C379" s="205">
        <v>2013</v>
      </c>
      <c r="D379" s="205" t="s">
        <v>3253</v>
      </c>
      <c r="E379" s="629" t="s">
        <v>1124</v>
      </c>
      <c r="F379" s="324">
        <v>0</v>
      </c>
      <c r="G379" s="325">
        <v>0</v>
      </c>
      <c r="H379" s="325">
        <v>0</v>
      </c>
      <c r="I379" s="325">
        <v>0</v>
      </c>
      <c r="J379" s="325">
        <v>0</v>
      </c>
      <c r="K379" s="325">
        <v>1105.1569999999999</v>
      </c>
      <c r="L379" s="325">
        <v>1402.3139999999999</v>
      </c>
      <c r="M379" s="325">
        <v>1395.0729999999999</v>
      </c>
      <c r="N379" s="325">
        <v>1388.0970000000002</v>
      </c>
      <c r="O379" s="325">
        <v>1383.2429999999999</v>
      </c>
      <c r="P379" s="325">
        <v>1374.25</v>
      </c>
      <c r="Q379" s="325">
        <v>1367.38</v>
      </c>
      <c r="R379" s="325">
        <v>1360.5420000000004</v>
      </c>
      <c r="S379" s="325">
        <v>1355.785</v>
      </c>
      <c r="T379" s="325">
        <v>1346.971</v>
      </c>
      <c r="U379" s="325">
        <v>1340.2370000000001</v>
      </c>
      <c r="V379" s="325">
        <v>1333.535</v>
      </c>
      <c r="W379" s="325">
        <v>1328.8720000000001</v>
      </c>
      <c r="X379" s="325">
        <v>1320.2330000000002</v>
      </c>
      <c r="Y379" s="325">
        <v>1313.6319999999998</v>
      </c>
      <c r="Z379" s="391" t="s">
        <v>2737</v>
      </c>
      <c r="AA379" s="391" t="s">
        <v>2739</v>
      </c>
      <c r="AB379" s="207" t="s">
        <v>24</v>
      </c>
      <c r="AC379" s="327" t="s">
        <v>150</v>
      </c>
      <c r="AD379" s="327" t="s">
        <v>1208</v>
      </c>
      <c r="AE379" s="327" t="s">
        <v>111</v>
      </c>
      <c r="AF379" s="327" t="s">
        <v>1351</v>
      </c>
      <c r="AG379" s="327" t="s">
        <v>1209</v>
      </c>
      <c r="AH379" s="328">
        <v>41477</v>
      </c>
      <c r="AI379" s="328" t="s">
        <v>871</v>
      </c>
      <c r="AJ379" s="329">
        <v>27972</v>
      </c>
      <c r="AK379" s="329">
        <v>0.999</v>
      </c>
      <c r="AL379" s="386"/>
    </row>
    <row r="380" spans="2:38" ht="12.75" customHeight="1" outlineLevel="1">
      <c r="B380" s="205" t="s">
        <v>810</v>
      </c>
      <c r="C380" s="205">
        <v>2013</v>
      </c>
      <c r="D380" s="205" t="s">
        <v>3254</v>
      </c>
      <c r="E380" s="629" t="s">
        <v>1125</v>
      </c>
      <c r="F380" s="324">
        <v>0</v>
      </c>
      <c r="G380" s="325">
        <v>0</v>
      </c>
      <c r="H380" s="325">
        <v>0</v>
      </c>
      <c r="I380" s="325">
        <v>0</v>
      </c>
      <c r="J380" s="325">
        <v>0</v>
      </c>
      <c r="K380" s="325">
        <v>2562.3563630000008</v>
      </c>
      <c r="L380" s="325">
        <v>2102.3990000000003</v>
      </c>
      <c r="M380" s="325">
        <v>2091.5630000000001</v>
      </c>
      <c r="N380" s="325">
        <v>2081.1040000000003</v>
      </c>
      <c r="O380" s="325">
        <v>2073.799</v>
      </c>
      <c r="P380" s="325">
        <v>2060.3449999999998</v>
      </c>
      <c r="Q380" s="325">
        <v>2050.0419999999999</v>
      </c>
      <c r="R380" s="325">
        <v>2039.7919999999995</v>
      </c>
      <c r="S380" s="325">
        <v>2032.633</v>
      </c>
      <c r="T380" s="325">
        <v>2019.4449999999997</v>
      </c>
      <c r="U380" s="325">
        <v>2009.347</v>
      </c>
      <c r="V380" s="325">
        <v>1999.3030000000001</v>
      </c>
      <c r="W380" s="325">
        <v>1992.2839999999999</v>
      </c>
      <c r="X380" s="325">
        <v>1979.3589999999999</v>
      </c>
      <c r="Y380" s="325">
        <v>1969.463</v>
      </c>
      <c r="Z380" s="391" t="s">
        <v>2737</v>
      </c>
      <c r="AA380" s="391" t="s">
        <v>2739</v>
      </c>
      <c r="AB380" s="207" t="s">
        <v>24</v>
      </c>
      <c r="AC380" s="327" t="s">
        <v>150</v>
      </c>
      <c r="AD380" s="327" t="s">
        <v>1208</v>
      </c>
      <c r="AE380" s="327" t="s">
        <v>111</v>
      </c>
      <c r="AF380" s="327" t="s">
        <v>1314</v>
      </c>
      <c r="AG380" s="327" t="s">
        <v>1209</v>
      </c>
      <c r="AH380" s="328">
        <v>41487</v>
      </c>
      <c r="AI380" s="328" t="s">
        <v>871</v>
      </c>
      <c r="AJ380" s="329">
        <v>42000</v>
      </c>
      <c r="AK380" s="329">
        <v>1.50</v>
      </c>
      <c r="AL380" s="386"/>
    </row>
    <row r="381" spans="2:38" ht="12.75" customHeight="1" outlineLevel="1">
      <c r="B381" s="205" t="s">
        <v>811</v>
      </c>
      <c r="C381" s="205">
        <v>2013</v>
      </c>
      <c r="D381" s="205" t="s">
        <v>3255</v>
      </c>
      <c r="E381" s="629" t="s">
        <v>2854</v>
      </c>
      <c r="F381" s="324">
        <v>0</v>
      </c>
      <c r="G381" s="325">
        <v>0</v>
      </c>
      <c r="H381" s="325">
        <v>0</v>
      </c>
      <c r="I381" s="325">
        <v>0</v>
      </c>
      <c r="J381" s="325">
        <v>0</v>
      </c>
      <c r="K381" s="325">
        <v>0</v>
      </c>
      <c r="L381" s="325">
        <v>0</v>
      </c>
      <c r="M381" s="325">
        <v>0</v>
      </c>
      <c r="N381" s="325">
        <v>0</v>
      </c>
      <c r="O381" s="325">
        <v>0</v>
      </c>
      <c r="P381" s="325">
        <v>0</v>
      </c>
      <c r="Q381" s="325">
        <v>0</v>
      </c>
      <c r="R381" s="325">
        <v>0</v>
      </c>
      <c r="S381" s="325">
        <v>0</v>
      </c>
      <c r="T381" s="325">
        <v>0</v>
      </c>
      <c r="U381" s="325">
        <v>0</v>
      </c>
      <c r="V381" s="325">
        <v>0</v>
      </c>
      <c r="W381" s="325">
        <v>0</v>
      </c>
      <c r="X381" s="325">
        <v>0</v>
      </c>
      <c r="Y381" s="325">
        <v>0</v>
      </c>
      <c r="Z381" s="391" t="s">
        <v>2738</v>
      </c>
      <c r="AA381" s="391" t="s">
        <v>2740</v>
      </c>
      <c r="AB381" s="207" t="s">
        <v>24</v>
      </c>
      <c r="AC381" s="327" t="s">
        <v>150</v>
      </c>
      <c r="AD381" s="327" t="s">
        <v>1208</v>
      </c>
      <c r="AE381" s="327" t="s">
        <v>111</v>
      </c>
      <c r="AF381" s="327" t="s">
        <v>1213</v>
      </c>
      <c r="AG381" s="327" t="s">
        <v>1209</v>
      </c>
      <c r="AH381" s="328">
        <v>41487</v>
      </c>
      <c r="AI381" s="328" t="s">
        <v>871</v>
      </c>
      <c r="AJ381" s="329">
        <v>36000</v>
      </c>
      <c r="AK381" s="329">
        <v>1.25</v>
      </c>
      <c r="AL381" s="386"/>
    </row>
    <row r="382" spans="2:38" ht="12.75" customHeight="1" outlineLevel="1">
      <c r="B382" s="205" t="s">
        <v>812</v>
      </c>
      <c r="C382" s="205">
        <v>2013</v>
      </c>
      <c r="D382" s="205" t="s">
        <v>3256</v>
      </c>
      <c r="E382" s="629" t="s">
        <v>2855</v>
      </c>
      <c r="F382" s="324">
        <v>0</v>
      </c>
      <c r="G382" s="325">
        <v>0</v>
      </c>
      <c r="H382" s="325">
        <v>0</v>
      </c>
      <c r="I382" s="325">
        <v>0</v>
      </c>
      <c r="J382" s="325">
        <v>0</v>
      </c>
      <c r="K382" s="325">
        <v>0</v>
      </c>
      <c r="L382" s="325">
        <v>0</v>
      </c>
      <c r="M382" s="325">
        <v>0</v>
      </c>
      <c r="N382" s="325">
        <v>0</v>
      </c>
      <c r="O382" s="325">
        <v>0</v>
      </c>
      <c r="P382" s="325">
        <v>0</v>
      </c>
      <c r="Q382" s="325">
        <v>0</v>
      </c>
      <c r="R382" s="325">
        <v>0</v>
      </c>
      <c r="S382" s="325">
        <v>0</v>
      </c>
      <c r="T382" s="325">
        <v>0</v>
      </c>
      <c r="U382" s="325">
        <v>0</v>
      </c>
      <c r="V382" s="325">
        <v>0</v>
      </c>
      <c r="W382" s="325">
        <v>0</v>
      </c>
      <c r="X382" s="325">
        <v>0</v>
      </c>
      <c r="Y382" s="325">
        <v>0</v>
      </c>
      <c r="Z382" s="391" t="s">
        <v>2738</v>
      </c>
      <c r="AA382" s="391" t="s">
        <v>2740</v>
      </c>
      <c r="AB382" s="207" t="s">
        <v>24</v>
      </c>
      <c r="AC382" s="327" t="s">
        <v>150</v>
      </c>
      <c r="AD382" s="207" t="s">
        <v>1208</v>
      </c>
      <c r="AE382" s="327" t="s">
        <v>111</v>
      </c>
      <c r="AF382" s="327" t="s">
        <v>1213</v>
      </c>
      <c r="AG382" s="327" t="s">
        <v>1209</v>
      </c>
      <c r="AH382" s="208">
        <v>41487</v>
      </c>
      <c r="AI382" s="328" t="s">
        <v>871</v>
      </c>
      <c r="AJ382" s="329">
        <v>36000</v>
      </c>
      <c r="AK382" s="329">
        <v>1.25</v>
      </c>
      <c r="AL382" s="386"/>
    </row>
    <row r="383" spans="2:38" ht="12.75" customHeight="1" outlineLevel="1">
      <c r="B383" s="205" t="s">
        <v>813</v>
      </c>
      <c r="C383" s="205">
        <v>2013</v>
      </c>
      <c r="D383" s="205" t="s">
        <v>3257</v>
      </c>
      <c r="E383" s="629" t="s">
        <v>1126</v>
      </c>
      <c r="F383" s="324">
        <v>0</v>
      </c>
      <c r="G383" s="325">
        <v>0</v>
      </c>
      <c r="H383" s="325">
        <v>0</v>
      </c>
      <c r="I383" s="325">
        <v>0</v>
      </c>
      <c r="J383" s="325">
        <v>1386.6201309999999</v>
      </c>
      <c r="K383" s="325">
        <v>2449.7439869999998</v>
      </c>
      <c r="L383" s="325">
        <v>1946.733</v>
      </c>
      <c r="M383" s="325">
        <v>1937</v>
      </c>
      <c r="N383" s="325">
        <v>1927.3129999999999</v>
      </c>
      <c r="O383" s="325">
        <v>1920.485</v>
      </c>
      <c r="P383" s="325">
        <v>1908.09</v>
      </c>
      <c r="Q383" s="325">
        <v>1898.548</v>
      </c>
      <c r="R383" s="325">
        <v>1889.056</v>
      </c>
      <c r="S383" s="325">
        <v>1882.36</v>
      </c>
      <c r="T383" s="325">
        <v>1870.215</v>
      </c>
      <c r="U383" s="325">
        <v>1860.8629999999998</v>
      </c>
      <c r="V383" s="325">
        <v>1851.556</v>
      </c>
      <c r="W383" s="325">
        <v>1844.9969999999998</v>
      </c>
      <c r="X383" s="325">
        <v>1833.0889999999997</v>
      </c>
      <c r="Y383" s="325">
        <v>1823.9219999999998</v>
      </c>
      <c r="Z383" s="391" t="s">
        <v>2737</v>
      </c>
      <c r="AA383" s="391" t="s">
        <v>2739</v>
      </c>
      <c r="AB383" s="207" t="s">
        <v>24</v>
      </c>
      <c r="AC383" s="327" t="s">
        <v>150</v>
      </c>
      <c r="AD383" s="327" t="s">
        <v>1208</v>
      </c>
      <c r="AE383" s="327" t="s">
        <v>111</v>
      </c>
      <c r="AF383" s="327" t="s">
        <v>1246</v>
      </c>
      <c r="AG383" s="327" t="s">
        <v>1209</v>
      </c>
      <c r="AH383" s="328">
        <v>41487</v>
      </c>
      <c r="AI383" s="328" t="s">
        <v>871</v>
      </c>
      <c r="AJ383" s="329">
        <v>39000</v>
      </c>
      <c r="AK383" s="329">
        <v>1.40</v>
      </c>
      <c r="AL383" s="386"/>
    </row>
    <row r="384" spans="2:38" ht="12.75" customHeight="1" outlineLevel="1">
      <c r="B384" s="205" t="s">
        <v>814</v>
      </c>
      <c r="C384" s="205">
        <v>2013</v>
      </c>
      <c r="D384" s="205" t="s">
        <v>3258</v>
      </c>
      <c r="E384" s="629" t="s">
        <v>2856</v>
      </c>
      <c r="F384" s="324">
        <v>0</v>
      </c>
      <c r="G384" s="325">
        <v>0</v>
      </c>
      <c r="H384" s="325">
        <v>0</v>
      </c>
      <c r="I384" s="325">
        <v>0</v>
      </c>
      <c r="J384" s="325">
        <v>0</v>
      </c>
      <c r="K384" s="325">
        <v>247.41899999999998</v>
      </c>
      <c r="L384" s="325">
        <v>350.40</v>
      </c>
      <c r="M384" s="325">
        <v>348.12999999999994</v>
      </c>
      <c r="N384" s="325">
        <v>346.38800000000003</v>
      </c>
      <c r="O384" s="325">
        <v>345.16899999999993</v>
      </c>
      <c r="P384" s="325">
        <v>342.93299999999994</v>
      </c>
      <c r="Q384" s="325">
        <v>341.21899999999994</v>
      </c>
      <c r="R384" s="325">
        <v>339.51200000000006</v>
      </c>
      <c r="S384" s="325">
        <v>338.31500000000005</v>
      </c>
      <c r="T384" s="325">
        <v>336.125</v>
      </c>
      <c r="U384" s="325">
        <v>334.44400000000002</v>
      </c>
      <c r="V384" s="325">
        <v>332.774</v>
      </c>
      <c r="W384" s="325">
        <v>331.60</v>
      </c>
      <c r="X384" s="325">
        <v>329.45499999999993</v>
      </c>
      <c r="Y384" s="325">
        <v>327.80699999999996</v>
      </c>
      <c r="Z384" s="391" t="s">
        <v>2737</v>
      </c>
      <c r="AA384" s="639" t="s">
        <v>2782</v>
      </c>
      <c r="AB384" s="207" t="s">
        <v>24</v>
      </c>
      <c r="AC384" s="327" t="s">
        <v>150</v>
      </c>
      <c r="AD384" s="327" t="s">
        <v>1208</v>
      </c>
      <c r="AE384" s="327" t="s">
        <v>111</v>
      </c>
      <c r="AF384" s="327" t="s">
        <v>1352</v>
      </c>
      <c r="AG384" s="327" t="s">
        <v>1209</v>
      </c>
      <c r="AH384" s="328">
        <v>41487</v>
      </c>
      <c r="AI384" s="328" t="s">
        <v>871</v>
      </c>
      <c r="AJ384" s="329">
        <v>7000</v>
      </c>
      <c r="AK384" s="329">
        <v>0.25</v>
      </c>
      <c r="AL384" s="386"/>
    </row>
    <row r="385" spans="2:38" ht="12.75" customHeight="1" outlineLevel="1">
      <c r="B385" s="205" t="s">
        <v>815</v>
      </c>
      <c r="C385" s="205">
        <v>2013</v>
      </c>
      <c r="D385" s="205" t="s">
        <v>3259</v>
      </c>
      <c r="E385" s="629" t="s">
        <v>2857</v>
      </c>
      <c r="F385" s="324">
        <v>0</v>
      </c>
      <c r="G385" s="325">
        <v>0</v>
      </c>
      <c r="H385" s="325">
        <v>0</v>
      </c>
      <c r="I385" s="325">
        <v>0</v>
      </c>
      <c r="J385" s="325">
        <v>0</v>
      </c>
      <c r="K385" s="325">
        <v>945.81</v>
      </c>
      <c r="L385" s="325">
        <v>1221.4889999999998</v>
      </c>
      <c r="M385" s="325">
        <v>1215.0709999999999</v>
      </c>
      <c r="N385" s="325">
        <v>1208.9940000000001</v>
      </c>
      <c r="O385" s="325">
        <v>1204.9420000000002</v>
      </c>
      <c r="P385" s="325">
        <v>1196.9370000000001</v>
      </c>
      <c r="Q385" s="325">
        <v>1190.9499999999998</v>
      </c>
      <c r="R385" s="325">
        <v>1184.9950000000001</v>
      </c>
      <c r="S385" s="325">
        <v>1181.0229999999997</v>
      </c>
      <c r="T385" s="325">
        <v>1173.175</v>
      </c>
      <c r="U385" s="325">
        <v>1167.3090000000002</v>
      </c>
      <c r="V385" s="325">
        <v>1161.4739999999999</v>
      </c>
      <c r="W385" s="325">
        <v>1157.5800000000002</v>
      </c>
      <c r="X385" s="325">
        <v>1149.8880000000002</v>
      </c>
      <c r="Y385" s="325">
        <v>1144.1380000000002</v>
      </c>
      <c r="Z385" s="391" t="s">
        <v>2737</v>
      </c>
      <c r="AA385" s="391" t="s">
        <v>2739</v>
      </c>
      <c r="AB385" s="207" t="s">
        <v>24</v>
      </c>
      <c r="AC385" s="327" t="s">
        <v>150</v>
      </c>
      <c r="AD385" s="327" t="s">
        <v>1208</v>
      </c>
      <c r="AE385" s="327" t="s">
        <v>111</v>
      </c>
      <c r="AF385" s="327" t="s">
        <v>1353</v>
      </c>
      <c r="AG385" s="327" t="s">
        <v>1209</v>
      </c>
      <c r="AH385" s="328">
        <v>41487</v>
      </c>
      <c r="AI385" s="328" t="s">
        <v>871</v>
      </c>
      <c r="AJ385" s="329">
        <v>14000</v>
      </c>
      <c r="AK385" s="329">
        <v>0.50</v>
      </c>
      <c r="AL385" s="386"/>
    </row>
    <row r="386" spans="2:38" ht="12.75" customHeight="1" outlineLevel="1">
      <c r="B386" s="205" t="s">
        <v>816</v>
      </c>
      <c r="C386" s="205">
        <v>2013</v>
      </c>
      <c r="D386" s="205" t="s">
        <v>3260</v>
      </c>
      <c r="E386" s="629" t="s">
        <v>2851</v>
      </c>
      <c r="F386" s="324">
        <v>0</v>
      </c>
      <c r="G386" s="325">
        <v>0</v>
      </c>
      <c r="H386" s="325">
        <v>0</v>
      </c>
      <c r="I386" s="325">
        <v>0</v>
      </c>
      <c r="J386" s="325">
        <v>17217.879000000001</v>
      </c>
      <c r="K386" s="325">
        <v>64389.504100000013</v>
      </c>
      <c r="L386" s="325">
        <v>68893.099999999991</v>
      </c>
      <c r="M386" s="325">
        <v>68893.099999999991</v>
      </c>
      <c r="N386" s="325">
        <v>68893.099999999991</v>
      </c>
      <c r="O386" s="325">
        <v>69036.799999999988</v>
      </c>
      <c r="P386" s="325">
        <v>68893.099999999991</v>
      </c>
      <c r="Q386" s="325">
        <v>68893.099999999991</v>
      </c>
      <c r="R386" s="325">
        <v>68893.099999999991</v>
      </c>
      <c r="S386" s="325">
        <v>69036.799999999988</v>
      </c>
      <c r="T386" s="325">
        <v>68893.099999999991</v>
      </c>
      <c r="U386" s="325">
        <v>68893.099999999991</v>
      </c>
      <c r="V386" s="325">
        <v>68893.099999999991</v>
      </c>
      <c r="W386" s="325">
        <v>69036.799999999988</v>
      </c>
      <c r="X386" s="325">
        <v>68893.099999999991</v>
      </c>
      <c r="Y386" s="325">
        <v>68893.099999999991</v>
      </c>
      <c r="Z386" s="391" t="s">
        <v>2783</v>
      </c>
      <c r="AA386" s="391" t="s">
        <v>2739</v>
      </c>
      <c r="AB386" s="207" t="s">
        <v>11</v>
      </c>
      <c r="AC386" s="327" t="s">
        <v>150</v>
      </c>
      <c r="AD386" s="327" t="s">
        <v>1208</v>
      </c>
      <c r="AE386" s="327" t="s">
        <v>111</v>
      </c>
      <c r="AF386" s="327" t="s">
        <v>1354</v>
      </c>
      <c r="AG386" s="327" t="s">
        <v>1209</v>
      </c>
      <c r="AH386" s="328">
        <v>41572</v>
      </c>
      <c r="AI386" s="328" t="s">
        <v>871</v>
      </c>
      <c r="AJ386" s="329">
        <v>1379000</v>
      </c>
      <c r="AK386" s="329">
        <v>19.80</v>
      </c>
      <c r="AL386" s="386"/>
    </row>
    <row r="387" spans="2:38" ht="12.75" customHeight="1" outlineLevel="1">
      <c r="B387" s="205" t="s">
        <v>817</v>
      </c>
      <c r="C387" s="205">
        <v>2013</v>
      </c>
      <c r="D387" s="205" t="s">
        <v>3261</v>
      </c>
      <c r="E387" s="629" t="s">
        <v>2852</v>
      </c>
      <c r="F387" s="324">
        <v>0</v>
      </c>
      <c r="G387" s="325">
        <v>0</v>
      </c>
      <c r="H387" s="325">
        <v>0</v>
      </c>
      <c r="I387" s="325">
        <v>0</v>
      </c>
      <c r="J387" s="325">
        <v>1759.1137460000002</v>
      </c>
      <c r="K387" s="325">
        <v>11354.825244000002</v>
      </c>
      <c r="L387" s="325">
        <v>13299.999</v>
      </c>
      <c r="M387" s="325">
        <v>13299.999</v>
      </c>
      <c r="N387" s="325">
        <v>13299.999</v>
      </c>
      <c r="O387" s="325">
        <v>13396.481000000002</v>
      </c>
      <c r="P387" s="325">
        <v>13299.999</v>
      </c>
      <c r="Q387" s="325">
        <v>13299.999</v>
      </c>
      <c r="R387" s="325">
        <v>13299.999</v>
      </c>
      <c r="S387" s="325">
        <v>13396.481000000002</v>
      </c>
      <c r="T387" s="325">
        <v>13299.999</v>
      </c>
      <c r="U387" s="325">
        <v>13299.999</v>
      </c>
      <c r="V387" s="325">
        <v>13299.999</v>
      </c>
      <c r="W387" s="325">
        <v>13396.481000000002</v>
      </c>
      <c r="X387" s="325">
        <v>13299.999</v>
      </c>
      <c r="Y387" s="325">
        <v>13299.999</v>
      </c>
      <c r="Z387" s="391" t="s">
        <v>2783</v>
      </c>
      <c r="AA387" s="391" t="s">
        <v>2739</v>
      </c>
      <c r="AB387" s="207" t="s">
        <v>10</v>
      </c>
      <c r="AC387" s="327" t="s">
        <v>150</v>
      </c>
      <c r="AD387" s="327" t="s">
        <v>1208</v>
      </c>
      <c r="AE387" s="327" t="s">
        <v>111</v>
      </c>
      <c r="AF387" s="327" t="s">
        <v>1211</v>
      </c>
      <c r="AG387" s="327" t="s">
        <v>1209</v>
      </c>
      <c r="AH387" s="328">
        <v>41572</v>
      </c>
      <c r="AI387" s="328" t="s">
        <v>871</v>
      </c>
      <c r="AJ387" s="329">
        <v>266000</v>
      </c>
      <c r="AK387" s="329">
        <v>5.50</v>
      </c>
      <c r="AL387" s="386"/>
    </row>
    <row r="388" spans="2:38" ht="12.75" customHeight="1" outlineLevel="1">
      <c r="B388" s="205" t="s">
        <v>818</v>
      </c>
      <c r="C388" s="205">
        <v>2013</v>
      </c>
      <c r="D388" s="205" t="s">
        <v>3262</v>
      </c>
      <c r="E388" s="629" t="s">
        <v>2853</v>
      </c>
      <c r="F388" s="324">
        <v>0</v>
      </c>
      <c r="G388" s="325">
        <v>0</v>
      </c>
      <c r="H388" s="325">
        <v>0</v>
      </c>
      <c r="I388" s="325">
        <v>0</v>
      </c>
      <c r="J388" s="325">
        <v>2648.1280999999999</v>
      </c>
      <c r="K388" s="325">
        <v>30727.541242000003</v>
      </c>
      <c r="L388" s="325">
        <v>34566.000999999997</v>
      </c>
      <c r="M388" s="325">
        <v>34375.716999999997</v>
      </c>
      <c r="N388" s="325">
        <v>34203.836000000003</v>
      </c>
      <c r="O388" s="325">
        <v>34101.227999999996</v>
      </c>
      <c r="P388" s="325">
        <v>33862.652999999998</v>
      </c>
      <c r="Q388" s="325">
        <v>33693.338000000003</v>
      </c>
      <c r="R388" s="325">
        <v>33524.875999999997</v>
      </c>
      <c r="S388" s="325">
        <v>33424.305000000008</v>
      </c>
      <c r="T388" s="325">
        <v>33190.462999999996</v>
      </c>
      <c r="U388" s="325">
        <v>33024.512000000002</v>
      </c>
      <c r="V388" s="325">
        <v>32859.388000000006</v>
      </c>
      <c r="W388" s="325">
        <v>32760.812000000002</v>
      </c>
      <c r="X388" s="325">
        <v>32531.615999999991</v>
      </c>
      <c r="Y388" s="325">
        <v>32368.956999999995</v>
      </c>
      <c r="Z388" s="391" t="s">
        <v>2783</v>
      </c>
      <c r="AA388" s="391" t="s">
        <v>2739</v>
      </c>
      <c r="AB388" s="207" t="s">
        <v>24</v>
      </c>
      <c r="AC388" s="327" t="s">
        <v>150</v>
      </c>
      <c r="AD388" s="327" t="s">
        <v>1208</v>
      </c>
      <c r="AE388" s="327" t="s">
        <v>111</v>
      </c>
      <c r="AF388" s="327" t="s">
        <v>1246</v>
      </c>
      <c r="AG388" s="327" t="s">
        <v>1209</v>
      </c>
      <c r="AH388" s="328">
        <v>41572</v>
      </c>
      <c r="AI388" s="328" t="s">
        <v>871</v>
      </c>
      <c r="AJ388" s="329">
        <v>658000</v>
      </c>
      <c r="AK388" s="329">
        <v>15</v>
      </c>
      <c r="AL388" s="386"/>
    </row>
    <row r="389" spans="2:38" ht="12.75" customHeight="1" outlineLevel="1">
      <c r="B389" s="205" t="s">
        <v>820</v>
      </c>
      <c r="C389" s="205">
        <v>2013</v>
      </c>
      <c r="D389" s="205" t="s">
        <v>3264</v>
      </c>
      <c r="E389" s="629" t="s">
        <v>2913</v>
      </c>
      <c r="F389" s="324">
        <v>0</v>
      </c>
      <c r="G389" s="325">
        <v>0</v>
      </c>
      <c r="H389" s="325">
        <v>0</v>
      </c>
      <c r="I389" s="325">
        <v>0</v>
      </c>
      <c r="J389" s="325">
        <v>0</v>
      </c>
      <c r="K389" s="325">
        <v>18303.024999999998</v>
      </c>
      <c r="L389" s="325">
        <v>50211.002000000008</v>
      </c>
      <c r="M389" s="325">
        <v>49762.596000000005</v>
      </c>
      <c r="N389" s="325">
        <v>49513.785999999993</v>
      </c>
      <c r="O389" s="325">
        <v>49361.472999999998</v>
      </c>
      <c r="P389" s="325">
        <v>49019.885000000009</v>
      </c>
      <c r="Q389" s="325">
        <v>48774.789999999994</v>
      </c>
      <c r="R389" s="325">
        <v>48530.917000000001</v>
      </c>
      <c r="S389" s="325">
        <v>48381.629000000008</v>
      </c>
      <c r="T389" s="325">
        <v>48046.817999999999</v>
      </c>
      <c r="U389" s="325">
        <v>47806.585000000006</v>
      </c>
      <c r="V389" s="325">
        <v>47567.553000000007</v>
      </c>
      <c r="W389" s="325">
        <v>47421.225999999988</v>
      </c>
      <c r="X389" s="325">
        <v>47093.066999999995</v>
      </c>
      <c r="Y389" s="325">
        <v>46857.601000000002</v>
      </c>
      <c r="Z389" s="391" t="s">
        <v>1297</v>
      </c>
      <c r="AA389" s="639" t="s">
        <v>2782</v>
      </c>
      <c r="AB389" s="207" t="s">
        <v>24</v>
      </c>
      <c r="AC389" s="327" t="s">
        <v>150</v>
      </c>
      <c r="AD389" s="327" t="s">
        <v>1208</v>
      </c>
      <c r="AE389" s="327" t="s">
        <v>111</v>
      </c>
      <c r="AF389" s="327" t="s">
        <v>1319</v>
      </c>
      <c r="AG389" s="327" t="s">
        <v>1209</v>
      </c>
      <c r="AH389" s="328">
        <v>41596</v>
      </c>
      <c r="AI389" s="328" t="s">
        <v>871</v>
      </c>
      <c r="AJ389" s="329">
        <v>963000</v>
      </c>
      <c r="AK389" s="329">
        <v>20</v>
      </c>
      <c r="AL389" s="386"/>
    </row>
    <row r="390" spans="2:38" ht="12.75" customHeight="1" outlineLevel="1">
      <c r="B390" s="205" t="s">
        <v>821</v>
      </c>
      <c r="C390" s="205">
        <v>2013</v>
      </c>
      <c r="D390" s="205" t="s">
        <v>3265</v>
      </c>
      <c r="E390" s="629" t="s">
        <v>2914</v>
      </c>
      <c r="F390" s="324">
        <v>0</v>
      </c>
      <c r="G390" s="325">
        <v>0</v>
      </c>
      <c r="H390" s="325">
        <v>-378.45450000000005</v>
      </c>
      <c r="I390" s="325">
        <v>0</v>
      </c>
      <c r="J390" s="325">
        <v>0</v>
      </c>
      <c r="K390" s="325">
        <v>0</v>
      </c>
      <c r="L390" s="325">
        <v>0</v>
      </c>
      <c r="M390" s="325">
        <v>0</v>
      </c>
      <c r="N390" s="325">
        <v>0</v>
      </c>
      <c r="O390" s="325">
        <v>0</v>
      </c>
      <c r="P390" s="325">
        <v>0</v>
      </c>
      <c r="Q390" s="325">
        <v>0</v>
      </c>
      <c r="R390" s="325">
        <v>0</v>
      </c>
      <c r="S390" s="325">
        <v>0</v>
      </c>
      <c r="T390" s="325">
        <v>0</v>
      </c>
      <c r="U390" s="325">
        <v>0</v>
      </c>
      <c r="V390" s="325">
        <v>0</v>
      </c>
      <c r="W390" s="325">
        <v>0</v>
      </c>
      <c r="X390" s="325">
        <v>0</v>
      </c>
      <c r="Y390" s="325">
        <v>0</v>
      </c>
      <c r="Z390" s="391" t="s">
        <v>2738</v>
      </c>
      <c r="AA390" s="391" t="s">
        <v>2740</v>
      </c>
      <c r="AB390" s="207" t="s">
        <v>10</v>
      </c>
      <c r="AC390" s="327" t="s">
        <v>150</v>
      </c>
      <c r="AD390" s="327" t="s">
        <v>1307</v>
      </c>
      <c r="AE390" s="327" t="s">
        <v>111</v>
      </c>
      <c r="AF390" s="327" t="s">
        <v>1269</v>
      </c>
      <c r="AG390" s="327" t="s">
        <v>1209</v>
      </c>
      <c r="AH390" s="328">
        <v>41597</v>
      </c>
      <c r="AI390" s="328" t="s">
        <v>871</v>
      </c>
      <c r="AJ390" s="329" t="s">
        <v>871</v>
      </c>
      <c r="AK390" s="329">
        <v>0</v>
      </c>
      <c r="AL390" s="386"/>
    </row>
    <row r="391" spans="2:38" ht="12.75" customHeight="1" outlineLevel="1">
      <c r="B391" s="205" t="s">
        <v>821</v>
      </c>
      <c r="C391" s="205">
        <v>2013</v>
      </c>
      <c r="D391" s="205" t="s">
        <v>3265</v>
      </c>
      <c r="E391" s="629" t="s">
        <v>2914</v>
      </c>
      <c r="F391" s="324">
        <v>0</v>
      </c>
      <c r="G391" s="325">
        <v>0</v>
      </c>
      <c r="H391" s="325">
        <v>-41621.5455</v>
      </c>
      <c r="I391" s="325">
        <v>0</v>
      </c>
      <c r="J391" s="325">
        <v>0</v>
      </c>
      <c r="K391" s="325">
        <v>0</v>
      </c>
      <c r="L391" s="325">
        <v>0</v>
      </c>
      <c r="M391" s="325">
        <v>0</v>
      </c>
      <c r="N391" s="325">
        <v>0</v>
      </c>
      <c r="O391" s="325">
        <v>0</v>
      </c>
      <c r="P391" s="325">
        <v>0</v>
      </c>
      <c r="Q391" s="325">
        <v>0</v>
      </c>
      <c r="R391" s="325">
        <v>0</v>
      </c>
      <c r="S391" s="325">
        <v>0</v>
      </c>
      <c r="T391" s="325">
        <v>0</v>
      </c>
      <c r="U391" s="325">
        <v>0</v>
      </c>
      <c r="V391" s="325">
        <v>0</v>
      </c>
      <c r="W391" s="325">
        <v>0</v>
      </c>
      <c r="X391" s="325">
        <v>0</v>
      </c>
      <c r="Y391" s="325">
        <v>0</v>
      </c>
      <c r="Z391" s="391" t="s">
        <v>2738</v>
      </c>
      <c r="AA391" s="391" t="s">
        <v>2740</v>
      </c>
      <c r="AB391" s="207" t="s">
        <v>9</v>
      </c>
      <c r="AC391" s="327" t="s">
        <v>151</v>
      </c>
      <c r="AD391" s="327" t="s">
        <v>39</v>
      </c>
      <c r="AE391" s="327" t="s">
        <v>111</v>
      </c>
      <c r="AF391" s="327" t="s">
        <v>1269</v>
      </c>
      <c r="AG391" s="327" t="s">
        <v>1209</v>
      </c>
      <c r="AH391" s="328">
        <v>41597</v>
      </c>
      <c r="AI391" s="328" t="s">
        <v>871</v>
      </c>
      <c r="AJ391" s="329" t="s">
        <v>871</v>
      </c>
      <c r="AK391" s="329">
        <v>0</v>
      </c>
      <c r="AL391" s="386"/>
    </row>
    <row r="392" spans="2:38" ht="12.75" customHeight="1" outlineLevel="1">
      <c r="B392" s="205" t="s">
        <v>822</v>
      </c>
      <c r="C392" s="205">
        <v>2013</v>
      </c>
      <c r="D392" s="205" t="s">
        <v>3266</v>
      </c>
      <c r="E392" s="629" t="s">
        <v>2914</v>
      </c>
      <c r="F392" s="324">
        <v>0</v>
      </c>
      <c r="G392" s="325">
        <v>0</v>
      </c>
      <c r="H392" s="325">
        <v>-98930.54</v>
      </c>
      <c r="I392" s="325">
        <v>0</v>
      </c>
      <c r="J392" s="325">
        <v>0</v>
      </c>
      <c r="K392" s="325">
        <v>0</v>
      </c>
      <c r="L392" s="325">
        <v>0</v>
      </c>
      <c r="M392" s="325">
        <v>0</v>
      </c>
      <c r="N392" s="325">
        <v>0</v>
      </c>
      <c r="O392" s="325">
        <v>0</v>
      </c>
      <c r="P392" s="325">
        <v>0</v>
      </c>
      <c r="Q392" s="325">
        <v>0</v>
      </c>
      <c r="R392" s="325">
        <v>0</v>
      </c>
      <c r="S392" s="325">
        <v>0</v>
      </c>
      <c r="T392" s="325">
        <v>0</v>
      </c>
      <c r="U392" s="325">
        <v>0</v>
      </c>
      <c r="V392" s="325">
        <v>0</v>
      </c>
      <c r="W392" s="325">
        <v>0</v>
      </c>
      <c r="X392" s="325">
        <v>0</v>
      </c>
      <c r="Y392" s="325">
        <v>0</v>
      </c>
      <c r="Z392" s="391" t="s">
        <v>2738</v>
      </c>
      <c r="AA392" s="391" t="s">
        <v>2740</v>
      </c>
      <c r="AB392" s="207" t="s">
        <v>9</v>
      </c>
      <c r="AC392" s="327" t="s">
        <v>151</v>
      </c>
      <c r="AD392" s="327" t="s">
        <v>39</v>
      </c>
      <c r="AE392" s="327" t="s">
        <v>111</v>
      </c>
      <c r="AF392" s="327" t="s">
        <v>1269</v>
      </c>
      <c r="AG392" s="327" t="s">
        <v>1209</v>
      </c>
      <c r="AH392" s="328">
        <v>41605</v>
      </c>
      <c r="AI392" s="328" t="s">
        <v>871</v>
      </c>
      <c r="AJ392" s="329" t="s">
        <v>871</v>
      </c>
      <c r="AK392" s="329">
        <v>0</v>
      </c>
      <c r="AL392" s="386"/>
    </row>
    <row r="393" spans="2:38" ht="12.75" customHeight="1" outlineLevel="1">
      <c r="B393" s="205" t="s">
        <v>822</v>
      </c>
      <c r="C393" s="205">
        <v>2013</v>
      </c>
      <c r="D393" s="205" t="s">
        <v>3266</v>
      </c>
      <c r="E393" s="629" t="s">
        <v>2914</v>
      </c>
      <c r="F393" s="324">
        <v>0</v>
      </c>
      <c r="G393" s="325">
        <v>0</v>
      </c>
      <c r="H393" s="325">
        <v>-1509.46</v>
      </c>
      <c r="I393" s="325">
        <v>0</v>
      </c>
      <c r="J393" s="325">
        <v>0</v>
      </c>
      <c r="K393" s="325">
        <v>0</v>
      </c>
      <c r="L393" s="325">
        <v>0</v>
      </c>
      <c r="M393" s="325">
        <v>0</v>
      </c>
      <c r="N393" s="325">
        <v>0</v>
      </c>
      <c r="O393" s="325">
        <v>0</v>
      </c>
      <c r="P393" s="325">
        <v>0</v>
      </c>
      <c r="Q393" s="325">
        <v>0</v>
      </c>
      <c r="R393" s="325">
        <v>0</v>
      </c>
      <c r="S393" s="325">
        <v>0</v>
      </c>
      <c r="T393" s="325">
        <v>0</v>
      </c>
      <c r="U393" s="325">
        <v>0</v>
      </c>
      <c r="V393" s="325">
        <v>0</v>
      </c>
      <c r="W393" s="325">
        <v>0</v>
      </c>
      <c r="X393" s="325">
        <v>0</v>
      </c>
      <c r="Y393" s="325">
        <v>0</v>
      </c>
      <c r="Z393" s="391" t="s">
        <v>2738</v>
      </c>
      <c r="AA393" s="391" t="s">
        <v>2740</v>
      </c>
      <c r="AB393" s="207" t="s">
        <v>10</v>
      </c>
      <c r="AC393" s="327" t="s">
        <v>150</v>
      </c>
      <c r="AD393" s="327" t="s">
        <v>1307</v>
      </c>
      <c r="AE393" s="327" t="s">
        <v>111</v>
      </c>
      <c r="AF393" s="207" t="s">
        <v>1269</v>
      </c>
      <c r="AG393" s="327" t="s">
        <v>1209</v>
      </c>
      <c r="AH393" s="208">
        <v>41605</v>
      </c>
      <c r="AI393" s="328" t="s">
        <v>871</v>
      </c>
      <c r="AJ393" s="329" t="s">
        <v>871</v>
      </c>
      <c r="AK393" s="329">
        <v>0</v>
      </c>
      <c r="AL393" s="386"/>
    </row>
    <row r="394" spans="2:38" ht="12.75" customHeight="1" outlineLevel="1">
      <c r="B394" s="205" t="s">
        <v>823</v>
      </c>
      <c r="C394" s="205">
        <v>2013</v>
      </c>
      <c r="D394" s="205" t="s">
        <v>3267</v>
      </c>
      <c r="E394" s="629" t="s">
        <v>1023</v>
      </c>
      <c r="F394" s="324">
        <v>0</v>
      </c>
      <c r="G394" s="325">
        <v>0</v>
      </c>
      <c r="H394" s="325">
        <v>0</v>
      </c>
      <c r="I394" s="325">
        <v>0</v>
      </c>
      <c r="J394" s="325">
        <v>0</v>
      </c>
      <c r="K394" s="325">
        <v>31481.686000000005</v>
      </c>
      <c r="L394" s="325">
        <v>61999.999000000003</v>
      </c>
      <c r="M394" s="325">
        <v>61999.999000000003</v>
      </c>
      <c r="N394" s="325">
        <v>61999.999000000003</v>
      </c>
      <c r="O394" s="325">
        <v>62106.226999999999</v>
      </c>
      <c r="P394" s="325">
        <v>61999.999000000003</v>
      </c>
      <c r="Q394" s="325">
        <v>61999.999000000003</v>
      </c>
      <c r="R394" s="325">
        <v>61999.999000000003</v>
      </c>
      <c r="S394" s="325">
        <v>62106.226999999999</v>
      </c>
      <c r="T394" s="325">
        <v>61999.999000000003</v>
      </c>
      <c r="U394" s="325">
        <v>61999.999000000003</v>
      </c>
      <c r="V394" s="325">
        <v>61999.999000000003</v>
      </c>
      <c r="W394" s="325">
        <v>62106.226999999999</v>
      </c>
      <c r="X394" s="325">
        <v>61999.999000000003</v>
      </c>
      <c r="Y394" s="325">
        <v>61999.999000000003</v>
      </c>
      <c r="Z394" s="391" t="s">
        <v>2783</v>
      </c>
      <c r="AA394" s="391" t="s">
        <v>2739</v>
      </c>
      <c r="AB394" s="207" t="s">
        <v>11</v>
      </c>
      <c r="AC394" s="327" t="s">
        <v>150</v>
      </c>
      <c r="AD394" s="327" t="s">
        <v>1208</v>
      </c>
      <c r="AE394" s="327" t="s">
        <v>111</v>
      </c>
      <c r="AF394" s="327" t="s">
        <v>1212</v>
      </c>
      <c r="AG394" s="327" t="s">
        <v>1209</v>
      </c>
      <c r="AH394" s="328">
        <v>41624</v>
      </c>
      <c r="AI394" s="328" t="s">
        <v>871</v>
      </c>
      <c r="AJ394" s="329">
        <v>930000</v>
      </c>
      <c r="AK394" s="329">
        <v>18</v>
      </c>
      <c r="AL394" s="386"/>
    </row>
    <row r="395" spans="2:38" ht="12.75" customHeight="1" outlineLevel="1">
      <c r="B395" s="205" t="s">
        <v>824</v>
      </c>
      <c r="C395" s="205">
        <v>2013</v>
      </c>
      <c r="D395" s="205" t="s">
        <v>3268</v>
      </c>
      <c r="E395" s="629" t="s">
        <v>2915</v>
      </c>
      <c r="F395" s="324">
        <v>0</v>
      </c>
      <c r="G395" s="325">
        <v>0</v>
      </c>
      <c r="H395" s="325">
        <v>0</v>
      </c>
      <c r="I395" s="325">
        <v>0</v>
      </c>
      <c r="J395" s="325">
        <v>0</v>
      </c>
      <c r="K395" s="325">
        <v>0</v>
      </c>
      <c r="L395" s="325">
        <v>0</v>
      </c>
      <c r="M395" s="325">
        <v>0</v>
      </c>
      <c r="N395" s="325">
        <v>306666.08100000006</v>
      </c>
      <c r="O395" s="325">
        <v>308456.67800000007</v>
      </c>
      <c r="P395" s="325">
        <v>306261.42799999996</v>
      </c>
      <c r="Q395" s="325">
        <v>304730.10099999997</v>
      </c>
      <c r="R395" s="325">
        <v>303206.45899999992</v>
      </c>
      <c r="S395" s="325">
        <v>302325.25899999996</v>
      </c>
      <c r="T395" s="325">
        <v>300181.96600000001</v>
      </c>
      <c r="U395" s="325">
        <v>298681.09100000001</v>
      </c>
      <c r="V395" s="325">
        <v>297187.679</v>
      </c>
      <c r="W395" s="325">
        <v>296323.94699999999</v>
      </c>
      <c r="X395" s="325">
        <v>294223.24200000003</v>
      </c>
      <c r="Y395" s="325">
        <v>292752.10200000001</v>
      </c>
      <c r="Z395" s="391" t="s">
        <v>2783</v>
      </c>
      <c r="AA395" s="639" t="s">
        <v>2781</v>
      </c>
      <c r="AB395" s="207" t="s">
        <v>24</v>
      </c>
      <c r="AC395" s="327" t="s">
        <v>150</v>
      </c>
      <c r="AD395" s="207" t="s">
        <v>1208</v>
      </c>
      <c r="AE395" s="327" t="s">
        <v>111</v>
      </c>
      <c r="AF395" s="327" t="s">
        <v>1355</v>
      </c>
      <c r="AG395" s="327" t="s">
        <v>1209</v>
      </c>
      <c r="AH395" s="328">
        <v>41624</v>
      </c>
      <c r="AI395" s="328" t="s">
        <v>871</v>
      </c>
      <c r="AJ395" s="329">
        <v>4458000</v>
      </c>
      <c r="AK395" s="329">
        <v>100</v>
      </c>
      <c r="AL395" s="386"/>
    </row>
    <row r="396" spans="2:38" ht="12.75" customHeight="1" outlineLevel="1">
      <c r="B396" s="205" t="s">
        <v>826</v>
      </c>
      <c r="C396" s="205">
        <v>2013</v>
      </c>
      <c r="D396" s="205" t="s">
        <v>3270</v>
      </c>
      <c r="E396" s="629" t="s">
        <v>1128</v>
      </c>
      <c r="F396" s="324">
        <v>0</v>
      </c>
      <c r="G396" s="325">
        <v>0</v>
      </c>
      <c r="H396" s="325">
        <v>0</v>
      </c>
      <c r="I396" s="325">
        <v>1167.2022889999998</v>
      </c>
      <c r="J396" s="325">
        <v>2393.6421999999998</v>
      </c>
      <c r="K396" s="325">
        <v>3856.1178</v>
      </c>
      <c r="L396" s="325">
        <v>3499.9989999999998</v>
      </c>
      <c r="M396" s="325">
        <v>3499.9989999999998</v>
      </c>
      <c r="N396" s="325">
        <v>3499.9989999999998</v>
      </c>
      <c r="O396" s="325">
        <v>3508.002</v>
      </c>
      <c r="P396" s="325">
        <v>3499.9989999999998</v>
      </c>
      <c r="Q396" s="325">
        <v>3499.9989999999998</v>
      </c>
      <c r="R396" s="325">
        <v>3499.9989999999998</v>
      </c>
      <c r="S396" s="325">
        <v>1959.915</v>
      </c>
      <c r="T396" s="325">
        <v>0</v>
      </c>
      <c r="U396" s="325">
        <v>0</v>
      </c>
      <c r="V396" s="325">
        <v>0</v>
      </c>
      <c r="W396" s="325">
        <v>0</v>
      </c>
      <c r="X396" s="325">
        <v>0</v>
      </c>
      <c r="Y396" s="325">
        <v>0</v>
      </c>
      <c r="Z396" s="391" t="s">
        <v>2737</v>
      </c>
      <c r="AA396" s="391" t="s">
        <v>2739</v>
      </c>
      <c r="AB396" s="207" t="s">
        <v>10</v>
      </c>
      <c r="AC396" s="327" t="s">
        <v>150</v>
      </c>
      <c r="AD396" s="327" t="s">
        <v>1208</v>
      </c>
      <c r="AE396" s="327" t="s">
        <v>111</v>
      </c>
      <c r="AF396" s="327" t="s">
        <v>1210</v>
      </c>
      <c r="AG396" s="327" t="s">
        <v>1209</v>
      </c>
      <c r="AH396" s="208">
        <v>41628</v>
      </c>
      <c r="AI396" s="328" t="s">
        <v>871</v>
      </c>
      <c r="AJ396" s="329">
        <v>35000</v>
      </c>
      <c r="AK396" s="329">
        <v>0.65</v>
      </c>
      <c r="AL396" s="386"/>
    </row>
    <row r="397" spans="2:38" ht="12.75" customHeight="1" outlineLevel="1">
      <c r="B397" s="205" t="s">
        <v>827</v>
      </c>
      <c r="C397" s="205">
        <v>2013</v>
      </c>
      <c r="D397" s="205" t="s">
        <v>3271</v>
      </c>
      <c r="E397" s="629" t="s">
        <v>1129</v>
      </c>
      <c r="F397" s="324">
        <v>0</v>
      </c>
      <c r="G397" s="325">
        <v>0</v>
      </c>
      <c r="H397" s="325">
        <v>0</v>
      </c>
      <c r="I397" s="325">
        <v>0</v>
      </c>
      <c r="J397" s="325">
        <v>0</v>
      </c>
      <c r="K397" s="325">
        <v>1210.5472</v>
      </c>
      <c r="L397" s="325">
        <v>1099.999</v>
      </c>
      <c r="M397" s="325">
        <v>1099.999</v>
      </c>
      <c r="N397" s="325">
        <v>1099.999</v>
      </c>
      <c r="O397" s="325">
        <v>1105.6019999999999</v>
      </c>
      <c r="P397" s="325">
        <v>1099.999</v>
      </c>
      <c r="Q397" s="325">
        <v>1099.999</v>
      </c>
      <c r="R397" s="325">
        <v>1099.999</v>
      </c>
      <c r="S397" s="325">
        <v>1105.6019999999999</v>
      </c>
      <c r="T397" s="325">
        <v>1099.999</v>
      </c>
      <c r="U397" s="325">
        <v>1099.999</v>
      </c>
      <c r="V397" s="325">
        <v>1099.999</v>
      </c>
      <c r="W397" s="325">
        <v>1105.6019999999999</v>
      </c>
      <c r="X397" s="325">
        <v>1099.999</v>
      </c>
      <c r="Y397" s="325">
        <v>593.86599999999999</v>
      </c>
      <c r="Z397" s="391" t="s">
        <v>2737</v>
      </c>
      <c r="AA397" s="391" t="s">
        <v>2739</v>
      </c>
      <c r="AB397" s="207" t="s">
        <v>10</v>
      </c>
      <c r="AC397" s="327" t="s">
        <v>150</v>
      </c>
      <c r="AD397" s="207" t="s">
        <v>1208</v>
      </c>
      <c r="AE397" s="327" t="s">
        <v>111</v>
      </c>
      <c r="AF397" s="327" t="s">
        <v>1357</v>
      </c>
      <c r="AG397" s="327" t="s">
        <v>1209</v>
      </c>
      <c r="AH397" s="328">
        <v>41628</v>
      </c>
      <c r="AI397" s="328" t="s">
        <v>871</v>
      </c>
      <c r="AJ397" s="329">
        <v>16000</v>
      </c>
      <c r="AK397" s="329">
        <v>0.30</v>
      </c>
      <c r="AL397" s="386"/>
    </row>
    <row r="398" spans="2:38" ht="12.75" customHeight="1" outlineLevel="1">
      <c r="B398" s="205" t="s">
        <v>828</v>
      </c>
      <c r="C398" s="205">
        <v>2013</v>
      </c>
      <c r="D398" s="205" t="s">
        <v>3272</v>
      </c>
      <c r="E398" s="629" t="s">
        <v>1130</v>
      </c>
      <c r="F398" s="324">
        <v>0</v>
      </c>
      <c r="G398" s="325">
        <v>0</v>
      </c>
      <c r="H398" s="325">
        <v>0</v>
      </c>
      <c r="I398" s="325">
        <v>0</v>
      </c>
      <c r="J398" s="325">
        <v>0</v>
      </c>
      <c r="K398" s="325">
        <v>757.78920000000005</v>
      </c>
      <c r="L398" s="325">
        <v>799.9989999999998</v>
      </c>
      <c r="M398" s="325">
        <v>799.9989999999998</v>
      </c>
      <c r="N398" s="325">
        <v>799.9989999999998</v>
      </c>
      <c r="O398" s="325">
        <v>803.58399999999972</v>
      </c>
      <c r="P398" s="325">
        <v>799.9989999999998</v>
      </c>
      <c r="Q398" s="325">
        <v>799.9989999999998</v>
      </c>
      <c r="R398" s="325">
        <v>799.9989999999998</v>
      </c>
      <c r="S398" s="325">
        <v>803.58399999999972</v>
      </c>
      <c r="T398" s="325">
        <v>799.9989999999998</v>
      </c>
      <c r="U398" s="325">
        <v>799.9989999999998</v>
      </c>
      <c r="V398" s="325">
        <v>799.9989999999998</v>
      </c>
      <c r="W398" s="325">
        <v>803.58399999999972</v>
      </c>
      <c r="X398" s="325">
        <v>799.9989999999998</v>
      </c>
      <c r="Y398" s="325">
        <v>372.85700000000003</v>
      </c>
      <c r="Z398" s="391" t="s">
        <v>2737</v>
      </c>
      <c r="AA398" s="391" t="s">
        <v>2739</v>
      </c>
      <c r="AB398" s="207" t="s">
        <v>10</v>
      </c>
      <c r="AC398" s="327" t="s">
        <v>150</v>
      </c>
      <c r="AD398" s="207" t="s">
        <v>1208</v>
      </c>
      <c r="AE398" s="327" t="s">
        <v>111</v>
      </c>
      <c r="AF398" s="327" t="s">
        <v>1358</v>
      </c>
      <c r="AG398" s="327" t="s">
        <v>1209</v>
      </c>
      <c r="AH398" s="328">
        <v>41628</v>
      </c>
      <c r="AI398" s="328" t="s">
        <v>871</v>
      </c>
      <c r="AJ398" s="329">
        <v>12000</v>
      </c>
      <c r="AK398" s="329">
        <v>0.20</v>
      </c>
      <c r="AL398" s="386"/>
    </row>
    <row r="399" spans="2:38" ht="12.75" customHeight="1" outlineLevel="1">
      <c r="B399" s="205" t="s">
        <v>829</v>
      </c>
      <c r="C399" s="205">
        <v>2013</v>
      </c>
      <c r="D399" s="205" t="s">
        <v>3273</v>
      </c>
      <c r="E399" s="629" t="s">
        <v>2800</v>
      </c>
      <c r="F399" s="324">
        <v>0</v>
      </c>
      <c r="G399" s="325">
        <v>0</v>
      </c>
      <c r="H399" s="325">
        <v>0</v>
      </c>
      <c r="I399" s="325">
        <v>14.347</v>
      </c>
      <c r="J399" s="325">
        <v>0</v>
      </c>
      <c r="K399" s="325">
        <v>833.18074999999999</v>
      </c>
      <c r="L399" s="325">
        <v>1446.05</v>
      </c>
      <c r="M399" s="325">
        <v>1446.05</v>
      </c>
      <c r="N399" s="325">
        <v>1446.05</v>
      </c>
      <c r="O399" s="325">
        <v>1452.402</v>
      </c>
      <c r="P399" s="325">
        <v>1446.05</v>
      </c>
      <c r="Q399" s="325">
        <v>1446.05</v>
      </c>
      <c r="R399" s="325">
        <v>1446.05</v>
      </c>
      <c r="S399" s="325">
        <v>1452.402</v>
      </c>
      <c r="T399" s="325">
        <v>1446.05</v>
      </c>
      <c r="U399" s="325">
        <v>1446.05</v>
      </c>
      <c r="V399" s="325">
        <v>1446.05</v>
      </c>
      <c r="W399" s="325">
        <v>1452.402</v>
      </c>
      <c r="X399" s="325">
        <v>1446.05</v>
      </c>
      <c r="Y399" s="325">
        <v>1446.05</v>
      </c>
      <c r="Z399" s="391" t="s">
        <v>2737</v>
      </c>
      <c r="AA399" s="391" t="s">
        <v>2739</v>
      </c>
      <c r="AB399" s="207" t="s">
        <v>10</v>
      </c>
      <c r="AC399" s="327" t="s">
        <v>150</v>
      </c>
      <c r="AD399" s="327" t="s">
        <v>1208</v>
      </c>
      <c r="AE399" s="327" t="s">
        <v>111</v>
      </c>
      <c r="AF399" s="207" t="s">
        <v>1214</v>
      </c>
      <c r="AG399" s="327" t="s">
        <v>1209</v>
      </c>
      <c r="AH399" s="328">
        <v>41628</v>
      </c>
      <c r="AI399" s="328" t="s">
        <v>871</v>
      </c>
      <c r="AJ399" s="329">
        <v>28000</v>
      </c>
      <c r="AK399" s="329">
        <v>0.35599999999999998</v>
      </c>
      <c r="AL399" s="386"/>
    </row>
    <row r="400" spans="2:38" ht="12.75" customHeight="1" outlineLevel="1">
      <c r="B400" s="205" t="s">
        <v>830</v>
      </c>
      <c r="C400" s="205">
        <v>2013</v>
      </c>
      <c r="D400" s="205" t="s">
        <v>3274</v>
      </c>
      <c r="E400" s="629" t="s">
        <v>1131</v>
      </c>
      <c r="F400" s="324">
        <v>0</v>
      </c>
      <c r="G400" s="325">
        <v>0</v>
      </c>
      <c r="H400" s="325">
        <v>0</v>
      </c>
      <c r="I400" s="325">
        <v>1698.0944180000001</v>
      </c>
      <c r="J400" s="325">
        <v>4730.0771119999999</v>
      </c>
      <c r="K400" s="325">
        <v>5616.9529160000011</v>
      </c>
      <c r="L400" s="325">
        <v>5747.2070000000012</v>
      </c>
      <c r="M400" s="325">
        <v>5747.2070000000012</v>
      </c>
      <c r="N400" s="325">
        <v>5747.2070000000012</v>
      </c>
      <c r="O400" s="325">
        <v>5762.9520000000011</v>
      </c>
      <c r="P400" s="325">
        <v>5747.2070000000012</v>
      </c>
      <c r="Q400" s="325">
        <v>5747.2070000000012</v>
      </c>
      <c r="R400" s="325">
        <v>5747.2070000000012</v>
      </c>
      <c r="S400" s="325">
        <v>2960.2050000000004</v>
      </c>
      <c r="T400" s="325">
        <v>0</v>
      </c>
      <c r="U400" s="325">
        <v>0</v>
      </c>
      <c r="V400" s="325">
        <v>0</v>
      </c>
      <c r="W400" s="325">
        <v>0</v>
      </c>
      <c r="X400" s="325">
        <v>0</v>
      </c>
      <c r="Y400" s="325">
        <v>0</v>
      </c>
      <c r="Z400" s="391" t="s">
        <v>2737</v>
      </c>
      <c r="AA400" s="391" t="s">
        <v>2739</v>
      </c>
      <c r="AB400" s="207" t="s">
        <v>28</v>
      </c>
      <c r="AC400" s="327" t="s">
        <v>150</v>
      </c>
      <c r="AD400" s="327" t="s">
        <v>1208</v>
      </c>
      <c r="AE400" s="327" t="s">
        <v>111</v>
      </c>
      <c r="AF400" s="327" t="s">
        <v>1359</v>
      </c>
      <c r="AG400" s="327" t="s">
        <v>1209</v>
      </c>
      <c r="AH400" s="328">
        <v>41628</v>
      </c>
      <c r="AI400" s="328" t="s">
        <v>871</v>
      </c>
      <c r="AJ400" s="329">
        <v>57000</v>
      </c>
      <c r="AK400" s="329">
        <v>0.84799999999999998</v>
      </c>
      <c r="AL400" s="386"/>
    </row>
    <row r="401" spans="2:38" ht="12.75" customHeight="1" outlineLevel="1">
      <c r="B401" s="205" t="s">
        <v>831</v>
      </c>
      <c r="C401" s="205">
        <v>2013</v>
      </c>
      <c r="D401" s="205" t="s">
        <v>3275</v>
      </c>
      <c r="E401" s="629" t="s">
        <v>2801</v>
      </c>
      <c r="F401" s="324">
        <v>0</v>
      </c>
      <c r="G401" s="325">
        <v>0</v>
      </c>
      <c r="H401" s="325">
        <v>0</v>
      </c>
      <c r="I401" s="325">
        <v>0</v>
      </c>
      <c r="J401" s="325">
        <v>2454.2219199999995</v>
      </c>
      <c r="K401" s="325">
        <v>3055.5681670000004</v>
      </c>
      <c r="L401" s="325">
        <v>2802.52</v>
      </c>
      <c r="M401" s="325">
        <v>2788.5060000000003</v>
      </c>
      <c r="N401" s="325">
        <v>2774.5640000000003</v>
      </c>
      <c r="O401" s="325">
        <v>2767.6400000000003</v>
      </c>
      <c r="P401" s="325">
        <v>2746.8879999999999</v>
      </c>
      <c r="Q401" s="325">
        <v>2733.1529999999998</v>
      </c>
      <c r="R401" s="325">
        <v>2719.4890000000005</v>
      </c>
      <c r="S401" s="325">
        <v>2712.6990000000005</v>
      </c>
      <c r="T401" s="325">
        <v>2692.3620000000001</v>
      </c>
      <c r="U401" s="325">
        <v>2678.9009999999998</v>
      </c>
      <c r="V401" s="325">
        <v>2665.5059999999999</v>
      </c>
      <c r="W401" s="325">
        <v>2658.8490000000006</v>
      </c>
      <c r="X401" s="325">
        <v>2638.9160000000002</v>
      </c>
      <c r="Y401" s="325">
        <v>2625.7219999999998</v>
      </c>
      <c r="Z401" s="391" t="s">
        <v>2737</v>
      </c>
      <c r="AA401" s="391" t="s">
        <v>2739</v>
      </c>
      <c r="AB401" s="207" t="s">
        <v>24</v>
      </c>
      <c r="AC401" s="327" t="s">
        <v>150</v>
      </c>
      <c r="AD401" s="327" t="s">
        <v>1208</v>
      </c>
      <c r="AE401" s="327" t="s">
        <v>111</v>
      </c>
      <c r="AF401" s="327" t="s">
        <v>1360</v>
      </c>
      <c r="AG401" s="327" t="s">
        <v>1209</v>
      </c>
      <c r="AH401" s="328">
        <v>41628</v>
      </c>
      <c r="AI401" s="328" t="s">
        <v>871</v>
      </c>
      <c r="AJ401" s="329">
        <v>54000</v>
      </c>
      <c r="AK401" s="329">
        <v>1.50</v>
      </c>
      <c r="AL401" s="386"/>
    </row>
    <row r="402" spans="2:38" ht="12.75" customHeight="1" outlineLevel="1">
      <c r="B402" s="205" t="s">
        <v>832</v>
      </c>
      <c r="C402" s="205">
        <v>2013</v>
      </c>
      <c r="D402" s="205" t="s">
        <v>3276</v>
      </c>
      <c r="E402" s="629" t="s">
        <v>2802</v>
      </c>
      <c r="F402" s="324">
        <v>0</v>
      </c>
      <c r="G402" s="325">
        <v>0</v>
      </c>
      <c r="H402" s="325">
        <v>0</v>
      </c>
      <c r="I402" s="325">
        <v>52.355519000000001</v>
      </c>
      <c r="J402" s="325">
        <v>5157.3608399999994</v>
      </c>
      <c r="K402" s="325">
        <v>4694.7245499999999</v>
      </c>
      <c r="L402" s="325">
        <v>4536.179000000001</v>
      </c>
      <c r="M402" s="325">
        <v>4502.1610000000001</v>
      </c>
      <c r="N402" s="325">
        <v>4468.3950000000004</v>
      </c>
      <c r="O402" s="325">
        <v>4443.5680000000002</v>
      </c>
      <c r="P402" s="325">
        <v>4401.6180000000004</v>
      </c>
      <c r="Q402" s="325">
        <v>4368.6050000000005</v>
      </c>
      <c r="R402" s="325">
        <v>4335.8399999999992</v>
      </c>
      <c r="S402" s="325">
        <v>4311.7540000000008</v>
      </c>
      <c r="T402" s="325">
        <v>4271.0469999999996</v>
      </c>
      <c r="U402" s="325">
        <v>4239.014000000001</v>
      </c>
      <c r="V402" s="325">
        <v>4207.223</v>
      </c>
      <c r="W402" s="325">
        <v>4183.848</v>
      </c>
      <c r="X402" s="325">
        <v>4144.3490000000002</v>
      </c>
      <c r="Y402" s="325">
        <v>4113.2690000000002</v>
      </c>
      <c r="Z402" s="391" t="s">
        <v>2737</v>
      </c>
      <c r="AA402" s="391" t="s">
        <v>2739</v>
      </c>
      <c r="AB402" s="207" t="s">
        <v>24</v>
      </c>
      <c r="AC402" s="327" t="s">
        <v>150</v>
      </c>
      <c r="AD402" s="327" t="s">
        <v>1208</v>
      </c>
      <c r="AE402" s="327" t="s">
        <v>111</v>
      </c>
      <c r="AF402" s="327" t="s">
        <v>1361</v>
      </c>
      <c r="AG402" s="327" t="s">
        <v>1209</v>
      </c>
      <c r="AH402" s="328">
        <v>41628</v>
      </c>
      <c r="AI402" s="328" t="s">
        <v>871</v>
      </c>
      <c r="AJ402" s="329">
        <v>82000</v>
      </c>
      <c r="AK402" s="329">
        <v>2</v>
      </c>
      <c r="AL402" s="386"/>
    </row>
    <row r="403" spans="2:38" ht="12.75" customHeight="1" outlineLevel="1">
      <c r="B403" s="205" t="s">
        <v>833</v>
      </c>
      <c r="C403" s="205">
        <v>2013</v>
      </c>
      <c r="D403" s="205" t="s">
        <v>3277</v>
      </c>
      <c r="E403" s="629" t="s">
        <v>1132</v>
      </c>
      <c r="F403" s="324">
        <v>0</v>
      </c>
      <c r="G403" s="325">
        <v>0</v>
      </c>
      <c r="H403" s="325">
        <v>0</v>
      </c>
      <c r="I403" s="325">
        <v>338.88529199999999</v>
      </c>
      <c r="J403" s="325">
        <v>1112.6339929999999</v>
      </c>
      <c r="K403" s="325">
        <v>2275.422509</v>
      </c>
      <c r="L403" s="325">
        <v>2290</v>
      </c>
      <c r="M403" s="325">
        <v>2290</v>
      </c>
      <c r="N403" s="325">
        <v>2290</v>
      </c>
      <c r="O403" s="325">
        <v>2300.5150000000003</v>
      </c>
      <c r="P403" s="325">
        <v>2290</v>
      </c>
      <c r="Q403" s="325">
        <v>2290</v>
      </c>
      <c r="R403" s="325">
        <v>2290</v>
      </c>
      <c r="S403" s="325">
        <v>2300.5150000000003</v>
      </c>
      <c r="T403" s="325">
        <v>2290</v>
      </c>
      <c r="U403" s="325">
        <v>2290</v>
      </c>
      <c r="V403" s="325">
        <v>2290</v>
      </c>
      <c r="W403" s="325">
        <v>2300.5150000000003</v>
      </c>
      <c r="X403" s="325">
        <v>2290</v>
      </c>
      <c r="Y403" s="325">
        <v>2290</v>
      </c>
      <c r="Z403" s="391" t="s">
        <v>2737</v>
      </c>
      <c r="AA403" s="391" t="s">
        <v>2739</v>
      </c>
      <c r="AB403" s="207" t="s">
        <v>10</v>
      </c>
      <c r="AC403" s="327" t="s">
        <v>150</v>
      </c>
      <c r="AD403" s="327" t="s">
        <v>1208</v>
      </c>
      <c r="AE403" s="327" t="s">
        <v>111</v>
      </c>
      <c r="AF403" s="327" t="s">
        <v>1216</v>
      </c>
      <c r="AG403" s="327" t="s">
        <v>1209</v>
      </c>
      <c r="AH403" s="328">
        <v>41628</v>
      </c>
      <c r="AI403" s="328" t="s">
        <v>871</v>
      </c>
      <c r="AJ403" s="329">
        <v>45000</v>
      </c>
      <c r="AK403" s="329">
        <v>0.52</v>
      </c>
      <c r="AL403" s="386"/>
    </row>
    <row r="404" spans="2:38" ht="12.75" customHeight="1" outlineLevel="1">
      <c r="B404" s="205" t="s">
        <v>834</v>
      </c>
      <c r="C404" s="205">
        <v>2013</v>
      </c>
      <c r="D404" s="205" t="s">
        <v>3278</v>
      </c>
      <c r="E404" s="629" t="s">
        <v>2803</v>
      </c>
      <c r="F404" s="324">
        <v>0</v>
      </c>
      <c r="G404" s="325">
        <v>0</v>
      </c>
      <c r="H404" s="325">
        <v>0</v>
      </c>
      <c r="I404" s="325">
        <v>1154.4745800000001</v>
      </c>
      <c r="J404" s="325">
        <v>1904.9077600000001</v>
      </c>
      <c r="K404" s="325">
        <v>3710.4328799999994</v>
      </c>
      <c r="L404" s="325">
        <v>4250</v>
      </c>
      <c r="M404" s="325">
        <v>4250</v>
      </c>
      <c r="N404" s="325">
        <v>4250</v>
      </c>
      <c r="O404" s="325">
        <v>4276.5250000000005</v>
      </c>
      <c r="P404" s="325">
        <v>4250</v>
      </c>
      <c r="Q404" s="325">
        <v>4250</v>
      </c>
      <c r="R404" s="325">
        <v>4250</v>
      </c>
      <c r="S404" s="325">
        <v>4276.5250000000005</v>
      </c>
      <c r="T404" s="325">
        <v>4250</v>
      </c>
      <c r="U404" s="325">
        <v>4250</v>
      </c>
      <c r="V404" s="325">
        <v>4250</v>
      </c>
      <c r="W404" s="325">
        <v>4276.5250000000005</v>
      </c>
      <c r="X404" s="325">
        <v>4250</v>
      </c>
      <c r="Y404" s="325">
        <v>4250</v>
      </c>
      <c r="Z404" s="391" t="s">
        <v>2737</v>
      </c>
      <c r="AA404" s="391" t="s">
        <v>2739</v>
      </c>
      <c r="AB404" s="207" t="s">
        <v>10</v>
      </c>
      <c r="AC404" s="327" t="s">
        <v>150</v>
      </c>
      <c r="AD404" s="327" t="s">
        <v>1208</v>
      </c>
      <c r="AE404" s="327" t="s">
        <v>111</v>
      </c>
      <c r="AF404" s="327" t="s">
        <v>1227</v>
      </c>
      <c r="AG404" s="327" t="s">
        <v>1209</v>
      </c>
      <c r="AH404" s="328">
        <v>41628</v>
      </c>
      <c r="AI404" s="328" t="s">
        <v>871</v>
      </c>
      <c r="AJ404" s="329">
        <v>85000</v>
      </c>
      <c r="AK404" s="329">
        <v>1.495</v>
      </c>
      <c r="AL404" s="386"/>
    </row>
    <row r="405" spans="2:38" ht="12.75" customHeight="1" outlineLevel="1">
      <c r="B405" s="205" t="s">
        <v>835</v>
      </c>
      <c r="C405" s="205">
        <v>2013</v>
      </c>
      <c r="D405" s="205" t="s">
        <v>3279</v>
      </c>
      <c r="E405" s="629" t="s">
        <v>1133</v>
      </c>
      <c r="F405" s="324">
        <v>0</v>
      </c>
      <c r="G405" s="325">
        <v>0</v>
      </c>
      <c r="H405" s="325">
        <v>0</v>
      </c>
      <c r="I405" s="325">
        <v>0</v>
      </c>
      <c r="J405" s="325">
        <v>0</v>
      </c>
      <c r="K405" s="325">
        <v>3945.7924560000001</v>
      </c>
      <c r="L405" s="325">
        <v>3400.0020000000004</v>
      </c>
      <c r="M405" s="325">
        <v>3400.0020000000004</v>
      </c>
      <c r="N405" s="325">
        <v>3850.4810000000002</v>
      </c>
      <c r="O405" s="325">
        <v>4011.5730000000003</v>
      </c>
      <c r="P405" s="325">
        <v>4000.0010000000002</v>
      </c>
      <c r="Q405" s="325">
        <v>4000.0010000000002</v>
      </c>
      <c r="R405" s="325">
        <v>4000.0010000000002</v>
      </c>
      <c r="S405" s="325">
        <v>4011.5730000000003</v>
      </c>
      <c r="T405" s="325">
        <v>996.80300000000011</v>
      </c>
      <c r="U405" s="325">
        <v>0</v>
      </c>
      <c r="V405" s="325">
        <v>0</v>
      </c>
      <c r="W405" s="325">
        <v>0</v>
      </c>
      <c r="X405" s="325">
        <v>0</v>
      </c>
      <c r="Y405" s="325">
        <v>0</v>
      </c>
      <c r="Z405" s="391" t="s">
        <v>2737</v>
      </c>
      <c r="AA405" s="391" t="s">
        <v>2739</v>
      </c>
      <c r="AB405" s="207" t="s">
        <v>10</v>
      </c>
      <c r="AC405" s="327" t="s">
        <v>150</v>
      </c>
      <c r="AD405" s="327" t="s">
        <v>1208</v>
      </c>
      <c r="AE405" s="327" t="s">
        <v>111</v>
      </c>
      <c r="AF405" s="327" t="s">
        <v>1237</v>
      </c>
      <c r="AG405" s="327" t="s">
        <v>1209</v>
      </c>
      <c r="AH405" s="328">
        <v>41628</v>
      </c>
      <c r="AI405" s="328" t="s">
        <v>871</v>
      </c>
      <c r="AJ405" s="329">
        <v>38000</v>
      </c>
      <c r="AK405" s="329">
        <v>0.975</v>
      </c>
      <c r="AL405" s="386"/>
    </row>
    <row r="406" spans="2:38" ht="12.75" customHeight="1" outlineLevel="1">
      <c r="B406" s="205" t="s">
        <v>825</v>
      </c>
      <c r="C406" s="205">
        <v>2013</v>
      </c>
      <c r="D406" s="205" t="s">
        <v>3269</v>
      </c>
      <c r="E406" s="629" t="s">
        <v>1127</v>
      </c>
      <c r="F406" s="324">
        <v>0</v>
      </c>
      <c r="G406" s="325">
        <v>0</v>
      </c>
      <c r="H406" s="325">
        <v>0</v>
      </c>
      <c r="I406" s="325">
        <v>0</v>
      </c>
      <c r="J406" s="325">
        <v>0</v>
      </c>
      <c r="K406" s="325">
        <v>0</v>
      </c>
      <c r="L406" s="325">
        <v>0</v>
      </c>
      <c r="M406" s="325">
        <v>0</v>
      </c>
      <c r="N406" s="325">
        <v>0</v>
      </c>
      <c r="O406" s="325">
        <v>72602.509999999995</v>
      </c>
      <c r="P406" s="325">
        <v>125044.56600000001</v>
      </c>
      <c r="Q406" s="325">
        <v>124156.15800000001</v>
      </c>
      <c r="R406" s="325">
        <v>123535.375</v>
      </c>
      <c r="S406" s="325">
        <v>123172.56300000001</v>
      </c>
      <c r="T406" s="325">
        <v>122303.11600000002</v>
      </c>
      <c r="U406" s="325">
        <v>121691.59699999998</v>
      </c>
      <c r="V406" s="325">
        <v>121083.14799999999</v>
      </c>
      <c r="W406" s="325">
        <v>120727.53499999999</v>
      </c>
      <c r="X406" s="325">
        <v>119875.34500000002</v>
      </c>
      <c r="Y406" s="325">
        <v>119275.96500000001</v>
      </c>
      <c r="Z406" s="391" t="s">
        <v>2783</v>
      </c>
      <c r="AA406" s="639" t="s">
        <v>2781</v>
      </c>
      <c r="AB406" s="207" t="s">
        <v>24</v>
      </c>
      <c r="AC406" s="327" t="s">
        <v>150</v>
      </c>
      <c r="AD406" s="327" t="s">
        <v>1208</v>
      </c>
      <c r="AE406" s="327" t="s">
        <v>111</v>
      </c>
      <c r="AF406" s="327" t="s">
        <v>1356</v>
      </c>
      <c r="AG406" s="327" t="s">
        <v>1209</v>
      </c>
      <c r="AH406" s="328">
        <v>41627</v>
      </c>
      <c r="AI406" s="328" t="s">
        <v>871</v>
      </c>
      <c r="AJ406" s="329">
        <v>2387000</v>
      </c>
      <c r="AK406" s="329">
        <v>50</v>
      </c>
      <c r="AL406" s="386"/>
    </row>
    <row r="407" spans="2:38" ht="12.75" customHeight="1" outlineLevel="1">
      <c r="B407" s="205" t="s">
        <v>836</v>
      </c>
      <c r="C407" s="205">
        <v>2013</v>
      </c>
      <c r="D407" s="205" t="s">
        <v>3280</v>
      </c>
      <c r="E407" s="629" t="s">
        <v>1134</v>
      </c>
      <c r="F407" s="324">
        <v>0</v>
      </c>
      <c r="G407" s="325">
        <v>0</v>
      </c>
      <c r="H407" s="325">
        <v>0</v>
      </c>
      <c r="I407" s="325">
        <v>0</v>
      </c>
      <c r="J407" s="325">
        <v>0</v>
      </c>
      <c r="K407" s="325">
        <v>0</v>
      </c>
      <c r="L407" s="325">
        <v>0</v>
      </c>
      <c r="M407" s="325">
        <v>531.66499999999996</v>
      </c>
      <c r="N407" s="325">
        <v>394039.49100000004</v>
      </c>
      <c r="O407" s="325">
        <v>390764.67200000002</v>
      </c>
      <c r="P407" s="325">
        <v>388158.41100000002</v>
      </c>
      <c r="Q407" s="325">
        <v>386217.62200000003</v>
      </c>
      <c r="R407" s="325">
        <v>384286.50200000004</v>
      </c>
      <c r="S407" s="325">
        <v>383007.76899999997</v>
      </c>
      <c r="T407" s="325">
        <v>380453.25299999997</v>
      </c>
      <c r="U407" s="325">
        <v>378551.01399999997</v>
      </c>
      <c r="V407" s="325">
        <v>376658.30199999997</v>
      </c>
      <c r="W407" s="325">
        <v>375404.92999999993</v>
      </c>
      <c r="X407" s="325">
        <v>372901.13399999996</v>
      </c>
      <c r="Y407" s="325">
        <v>371036.57800000004</v>
      </c>
      <c r="Z407" s="391" t="s">
        <v>2783</v>
      </c>
      <c r="AA407" s="639" t="s">
        <v>2781</v>
      </c>
      <c r="AB407" s="207" t="s">
        <v>24</v>
      </c>
      <c r="AC407" s="327" t="s">
        <v>150</v>
      </c>
      <c r="AD407" s="207" t="s">
        <v>1208</v>
      </c>
      <c r="AE407" s="327" t="s">
        <v>111</v>
      </c>
      <c r="AF407" s="327" t="s">
        <v>1362</v>
      </c>
      <c r="AG407" s="327" t="s">
        <v>1209</v>
      </c>
      <c r="AH407" s="328">
        <v>41638</v>
      </c>
      <c r="AI407" s="328" t="s">
        <v>871</v>
      </c>
      <c r="AJ407" s="329">
        <v>5710000</v>
      </c>
      <c r="AK407" s="329">
        <v>150</v>
      </c>
      <c r="AL407" s="386"/>
    </row>
    <row r="408" spans="2:38" ht="12.75" customHeight="1" outlineLevel="1">
      <c r="B408" s="205" t="s">
        <v>891</v>
      </c>
      <c r="C408" s="205">
        <v>2013</v>
      </c>
      <c r="D408" s="205" t="s">
        <v>3334</v>
      </c>
      <c r="E408" s="629" t="s">
        <v>1170</v>
      </c>
      <c r="F408" s="324">
        <v>0</v>
      </c>
      <c r="G408" s="325">
        <v>0</v>
      </c>
      <c r="H408" s="325">
        <v>15988.5746</v>
      </c>
      <c r="I408" s="325">
        <v>0.096000000000000002</v>
      </c>
      <c r="J408" s="325">
        <v>5494.8638000000001</v>
      </c>
      <c r="K408" s="325">
        <v>52660.396200000003</v>
      </c>
      <c r="L408" s="325">
        <v>22371.866999999998</v>
      </c>
      <c r="M408" s="325">
        <v>21698.838</v>
      </c>
      <c r="N408" s="325">
        <v>21508.442999999996</v>
      </c>
      <c r="O408" s="325">
        <v>21495.355</v>
      </c>
      <c r="P408" s="325">
        <v>21440.672999999995</v>
      </c>
      <c r="Q408" s="325">
        <v>21359.813999999998</v>
      </c>
      <c r="R408" s="325">
        <v>21383.392999999996</v>
      </c>
      <c r="S408" s="325">
        <v>21416.969000000001</v>
      </c>
      <c r="T408" s="325">
        <v>21523.914000000001</v>
      </c>
      <c r="U408" s="325">
        <v>21674.140000000003</v>
      </c>
      <c r="V408" s="325">
        <v>21546.622999999996</v>
      </c>
      <c r="W408" s="325">
        <v>21445.48</v>
      </c>
      <c r="X408" s="325">
        <v>21399.782000000003</v>
      </c>
      <c r="Y408" s="325">
        <v>21402.025000000001</v>
      </c>
      <c r="Z408" s="391" t="s">
        <v>2783</v>
      </c>
      <c r="AA408" s="391" t="s">
        <v>2739</v>
      </c>
      <c r="AB408" s="207" t="s">
        <v>10</v>
      </c>
      <c r="AC408" s="327" t="s">
        <v>150</v>
      </c>
      <c r="AD408" s="327" t="s">
        <v>39</v>
      </c>
      <c r="AE408" s="327" t="s">
        <v>111</v>
      </c>
      <c r="AF408" s="327" t="s">
        <v>1363</v>
      </c>
      <c r="AG408" s="327" t="s">
        <v>1209</v>
      </c>
      <c r="AH408" s="328">
        <v>41365</v>
      </c>
      <c r="AI408" s="328" t="s">
        <v>871</v>
      </c>
      <c r="AJ408" s="328" t="s">
        <v>871</v>
      </c>
      <c r="AK408" s="329">
        <v>0</v>
      </c>
      <c r="AL408" s="386"/>
    </row>
    <row r="409" spans="2:38" ht="12.75" customHeight="1" outlineLevel="1">
      <c r="B409" s="205" t="s">
        <v>910</v>
      </c>
      <c r="C409" s="205">
        <v>2013</v>
      </c>
      <c r="D409" s="205" t="s">
        <v>3353</v>
      </c>
      <c r="E409" s="629" t="s">
        <v>1188</v>
      </c>
      <c r="F409" s="324">
        <v>0</v>
      </c>
      <c r="G409" s="325">
        <v>0</v>
      </c>
      <c r="H409" s="325">
        <v>0</v>
      </c>
      <c r="I409" s="325">
        <v>0</v>
      </c>
      <c r="J409" s="325">
        <v>0</v>
      </c>
      <c r="K409" s="325">
        <v>19722.014000000003</v>
      </c>
      <c r="L409" s="325">
        <v>54659.74</v>
      </c>
      <c r="M409" s="325">
        <v>52692.068999999996</v>
      </c>
      <c r="N409" s="325">
        <v>52191.411</v>
      </c>
      <c r="O409" s="325">
        <v>52204.982000000004</v>
      </c>
      <c r="P409" s="325">
        <v>51905.872999999992</v>
      </c>
      <c r="Q409" s="325">
        <v>51748.503999999994</v>
      </c>
      <c r="R409" s="325">
        <v>51767.361000000004</v>
      </c>
      <c r="S409" s="325">
        <v>52102.981000000007</v>
      </c>
      <c r="T409" s="325">
        <v>52080.771999999997</v>
      </c>
      <c r="U409" s="325">
        <v>52562.096999999994</v>
      </c>
      <c r="V409" s="325">
        <v>52186.524999999994</v>
      </c>
      <c r="W409" s="325">
        <v>52097.370999999999</v>
      </c>
      <c r="X409" s="325">
        <v>51833.056999999993</v>
      </c>
      <c r="Y409" s="325">
        <v>51892.886999999995</v>
      </c>
      <c r="Z409" s="391" t="s">
        <v>2783</v>
      </c>
      <c r="AA409" s="391" t="s">
        <v>2739</v>
      </c>
      <c r="AB409" s="207" t="s">
        <v>10</v>
      </c>
      <c r="AC409" s="327" t="s">
        <v>150</v>
      </c>
      <c r="AD409" s="327" t="s">
        <v>39</v>
      </c>
      <c r="AE409" s="327" t="s">
        <v>111</v>
      </c>
      <c r="AF409" s="327" t="s">
        <v>1376</v>
      </c>
      <c r="AG409" s="327" t="s">
        <v>1209</v>
      </c>
      <c r="AH409" s="328" t="s">
        <v>3372</v>
      </c>
      <c r="AI409" s="328" t="s">
        <v>871</v>
      </c>
      <c r="AJ409" s="328" t="s">
        <v>871</v>
      </c>
      <c r="AK409" s="329">
        <v>0</v>
      </c>
      <c r="AL409" s="386"/>
    </row>
    <row r="410" spans="2:38" ht="12.75" customHeight="1" outlineLevel="1">
      <c r="B410" s="205" t="s">
        <v>2766</v>
      </c>
      <c r="C410" s="205">
        <v>2014</v>
      </c>
      <c r="D410" s="205" t="s">
        <v>3086</v>
      </c>
      <c r="E410" s="629" t="s">
        <v>1135</v>
      </c>
      <c r="F410" s="324">
        <v>9886.6574649999984</v>
      </c>
      <c r="G410" s="325">
        <v>10477.920327</v>
      </c>
      <c r="H410" s="325">
        <v>10786.191313000001</v>
      </c>
      <c r="I410" s="325">
        <v>10087.309130000003</v>
      </c>
      <c r="J410" s="325">
        <v>10184.889026000001</v>
      </c>
      <c r="K410" s="325">
        <v>9988.1606800000027</v>
      </c>
      <c r="L410" s="325">
        <v>9927.6209999999992</v>
      </c>
      <c r="M410" s="325">
        <v>9837.3680000000004</v>
      </c>
      <c r="N410" s="325">
        <v>9747.9390000000003</v>
      </c>
      <c r="O410" s="325">
        <v>9674.8680000000004</v>
      </c>
      <c r="P410" s="325">
        <v>9571.5120000000006</v>
      </c>
      <c r="Q410" s="325">
        <v>9484.4969999999994</v>
      </c>
      <c r="R410" s="325">
        <v>9398.2749999999996</v>
      </c>
      <c r="S410" s="325">
        <v>9327.8230000000003</v>
      </c>
      <c r="T410" s="325">
        <v>9228.1739999999991</v>
      </c>
      <c r="U410" s="325">
        <v>9144.2810000000009</v>
      </c>
      <c r="V410" s="325">
        <v>9061.1530000000002</v>
      </c>
      <c r="W410" s="325">
        <v>8993.2290000000012</v>
      </c>
      <c r="X410" s="325">
        <v>8897.1530000000002</v>
      </c>
      <c r="Y410" s="325">
        <v>2170.7930000000001</v>
      </c>
      <c r="Z410" s="391" t="s">
        <v>2783</v>
      </c>
      <c r="AA410" s="391" t="s">
        <v>2739</v>
      </c>
      <c r="AB410" s="207" t="s">
        <v>24</v>
      </c>
      <c r="AC410" s="327" t="s">
        <v>151</v>
      </c>
      <c r="AD410" s="207" t="s">
        <v>1208</v>
      </c>
      <c r="AE410" s="327" t="s">
        <v>111</v>
      </c>
      <c r="AF410" s="327" t="s">
        <v>1238</v>
      </c>
      <c r="AG410" s="327" t="s">
        <v>1209</v>
      </c>
      <c r="AH410" s="328">
        <v>41807</v>
      </c>
      <c r="AI410" s="328" t="s">
        <v>871</v>
      </c>
      <c r="AJ410" s="329">
        <v>180000</v>
      </c>
      <c r="AK410" s="329">
        <v>5</v>
      </c>
      <c r="AL410" s="386"/>
    </row>
    <row r="411" spans="2:38" ht="12.75" customHeight="1" outlineLevel="1">
      <c r="B411" s="205" t="s">
        <v>837</v>
      </c>
      <c r="C411" s="205">
        <v>2014</v>
      </c>
      <c r="D411" s="205" t="s">
        <v>3281</v>
      </c>
      <c r="E411" s="629" t="s">
        <v>2916</v>
      </c>
      <c r="F411" s="324">
        <v>0</v>
      </c>
      <c r="G411" s="325">
        <v>0</v>
      </c>
      <c r="H411" s="325">
        <v>0</v>
      </c>
      <c r="I411" s="325">
        <v>0</v>
      </c>
      <c r="J411" s="325">
        <v>0</v>
      </c>
      <c r="K411" s="325">
        <v>1061.6589999999994</v>
      </c>
      <c r="L411" s="325">
        <v>3753.1800000000003</v>
      </c>
      <c r="M411" s="325">
        <v>3706.8759999999997</v>
      </c>
      <c r="N411" s="325">
        <v>3669.8070000000002</v>
      </c>
      <c r="O411" s="325">
        <v>3638.3939999999998</v>
      </c>
      <c r="P411" s="325">
        <v>3596.7769999999996</v>
      </c>
      <c r="Q411" s="325">
        <v>3560.808</v>
      </c>
      <c r="R411" s="325">
        <v>3525.2030000000004</v>
      </c>
      <c r="S411" s="325">
        <v>3495.0280000000002</v>
      </c>
      <c r="T411" s="325">
        <v>3455.05</v>
      </c>
      <c r="U411" s="325">
        <v>3420.502</v>
      </c>
      <c r="V411" s="325">
        <v>3386.2959999999998</v>
      </c>
      <c r="W411" s="325">
        <v>3357.31</v>
      </c>
      <c r="X411" s="325">
        <v>3318.9079999999999</v>
      </c>
      <c r="Y411" s="325">
        <v>3285.7179999999998</v>
      </c>
      <c r="Z411" s="391" t="s">
        <v>2737</v>
      </c>
      <c r="AA411" s="639" t="s">
        <v>2781</v>
      </c>
      <c r="AB411" s="207" t="s">
        <v>24</v>
      </c>
      <c r="AC411" s="327" t="s">
        <v>150</v>
      </c>
      <c r="AD411" s="327" t="s">
        <v>1208</v>
      </c>
      <c r="AE411" s="327" t="s">
        <v>111</v>
      </c>
      <c r="AF411" s="327" t="s">
        <v>1266</v>
      </c>
      <c r="AG411" s="327" t="s">
        <v>1209</v>
      </c>
      <c r="AH411" s="328">
        <v>41698</v>
      </c>
      <c r="AI411" s="328" t="s">
        <v>871</v>
      </c>
      <c r="AJ411" s="329">
        <v>68000</v>
      </c>
      <c r="AK411" s="329">
        <v>2</v>
      </c>
      <c r="AL411" s="386"/>
    </row>
    <row r="412" spans="2:38" ht="12.75" customHeight="1" outlineLevel="1">
      <c r="B412" s="205" t="s">
        <v>838</v>
      </c>
      <c r="C412" s="205">
        <v>2014</v>
      </c>
      <c r="D412" s="205" t="s">
        <v>3282</v>
      </c>
      <c r="E412" s="629" t="s">
        <v>2917</v>
      </c>
      <c r="F412" s="324">
        <v>0</v>
      </c>
      <c r="G412" s="325">
        <v>0</v>
      </c>
      <c r="H412" s="325">
        <v>0</v>
      </c>
      <c r="I412" s="325">
        <v>0</v>
      </c>
      <c r="J412" s="325">
        <v>0</v>
      </c>
      <c r="K412" s="325">
        <v>993.35400000000004</v>
      </c>
      <c r="L412" s="325">
        <v>3430.6030000000001</v>
      </c>
      <c r="M412" s="325">
        <v>3412.924</v>
      </c>
      <c r="N412" s="325">
        <v>3395.8590000000004</v>
      </c>
      <c r="O412" s="325">
        <v>3383.8970000000004</v>
      </c>
      <c r="P412" s="325">
        <v>3361.9859999999999</v>
      </c>
      <c r="Q412" s="325">
        <v>3345.1760000000004</v>
      </c>
      <c r="R412" s="325">
        <v>3328.4490000000005</v>
      </c>
      <c r="S412" s="325">
        <v>3316.7249999999999</v>
      </c>
      <c r="T412" s="325">
        <v>3295.248</v>
      </c>
      <c r="U412" s="325">
        <v>3278.7729999999997</v>
      </c>
      <c r="V412" s="325">
        <v>3262.3790000000004</v>
      </c>
      <c r="W412" s="325">
        <v>3250.8879999999999</v>
      </c>
      <c r="X412" s="325">
        <v>3229.837</v>
      </c>
      <c r="Y412" s="325">
        <v>3213.6869999999999</v>
      </c>
      <c r="Z412" s="391" t="s">
        <v>2737</v>
      </c>
      <c r="AA412" s="639" t="s">
        <v>2781</v>
      </c>
      <c r="AB412" s="207" t="s">
        <v>24</v>
      </c>
      <c r="AC412" s="327" t="s">
        <v>150</v>
      </c>
      <c r="AD412" s="327" t="s">
        <v>1208</v>
      </c>
      <c r="AE412" s="327" t="s">
        <v>111</v>
      </c>
      <c r="AF412" s="327" t="s">
        <v>1363</v>
      </c>
      <c r="AG412" s="327" t="s">
        <v>1209</v>
      </c>
      <c r="AH412" s="328">
        <v>41698</v>
      </c>
      <c r="AI412" s="328" t="s">
        <v>871</v>
      </c>
      <c r="AJ412" s="329">
        <v>65000</v>
      </c>
      <c r="AK412" s="329">
        <v>1.75</v>
      </c>
      <c r="AL412" s="386"/>
    </row>
    <row r="413" spans="2:38" ht="12.75" customHeight="1" outlineLevel="1">
      <c r="B413" s="205" t="s">
        <v>839</v>
      </c>
      <c r="C413" s="205">
        <v>2014</v>
      </c>
      <c r="D413" s="205" t="s">
        <v>3283</v>
      </c>
      <c r="E413" s="629" t="s">
        <v>2918</v>
      </c>
      <c r="F413" s="324">
        <v>0</v>
      </c>
      <c r="G413" s="325">
        <v>0</v>
      </c>
      <c r="H413" s="325">
        <v>0</v>
      </c>
      <c r="I413" s="325">
        <v>0</v>
      </c>
      <c r="J413" s="325">
        <v>631.41683999999998</v>
      </c>
      <c r="K413" s="325">
        <v>2987.13015</v>
      </c>
      <c r="L413" s="325">
        <v>2449.9990000000003</v>
      </c>
      <c r="M413" s="325">
        <v>2449.9990000000003</v>
      </c>
      <c r="N413" s="325">
        <v>2449.9990000000003</v>
      </c>
      <c r="O413" s="325">
        <v>2456.712</v>
      </c>
      <c r="P413" s="325">
        <v>2449.9990000000003</v>
      </c>
      <c r="Q413" s="325">
        <v>2449.9990000000003</v>
      </c>
      <c r="R413" s="325">
        <v>2449.9990000000003</v>
      </c>
      <c r="S413" s="325">
        <v>2456.712</v>
      </c>
      <c r="T413" s="325">
        <v>2449.9990000000003</v>
      </c>
      <c r="U413" s="325">
        <v>2449.9990000000003</v>
      </c>
      <c r="V413" s="325">
        <v>2449.9990000000003</v>
      </c>
      <c r="W413" s="325">
        <v>2456.712</v>
      </c>
      <c r="X413" s="325">
        <v>2449.9990000000003</v>
      </c>
      <c r="Y413" s="325">
        <v>2449.9990000000003</v>
      </c>
      <c r="Z413" s="391" t="s">
        <v>2737</v>
      </c>
      <c r="AA413" s="391" t="s">
        <v>2739</v>
      </c>
      <c r="AB413" s="207" t="s">
        <v>10</v>
      </c>
      <c r="AC413" s="327" t="s">
        <v>150</v>
      </c>
      <c r="AD413" s="327" t="s">
        <v>1208</v>
      </c>
      <c r="AE413" s="327" t="s">
        <v>111</v>
      </c>
      <c r="AF413" s="327" t="s">
        <v>1364</v>
      </c>
      <c r="AG413" s="327" t="s">
        <v>1209</v>
      </c>
      <c r="AH413" s="328">
        <v>41698</v>
      </c>
      <c r="AI413" s="328" t="s">
        <v>871</v>
      </c>
      <c r="AJ413" s="329">
        <v>49000</v>
      </c>
      <c r="AK413" s="329">
        <v>0.995</v>
      </c>
      <c r="AL413" s="386"/>
    </row>
    <row r="414" spans="2:38" ht="12.75" customHeight="1" outlineLevel="1">
      <c r="B414" s="205" t="s">
        <v>840</v>
      </c>
      <c r="C414" s="205">
        <v>2014</v>
      </c>
      <c r="D414" s="205" t="s">
        <v>3284</v>
      </c>
      <c r="E414" s="629" t="s">
        <v>2914</v>
      </c>
      <c r="F414" s="324">
        <v>0</v>
      </c>
      <c r="G414" s="325">
        <v>0</v>
      </c>
      <c r="H414" s="325">
        <v>0</v>
      </c>
      <c r="I414" s="325">
        <v>-21474.294932500001</v>
      </c>
      <c r="J414" s="325">
        <v>0</v>
      </c>
      <c r="K414" s="325">
        <v>0</v>
      </c>
      <c r="L414" s="325">
        <v>0</v>
      </c>
      <c r="M414" s="325">
        <v>0</v>
      </c>
      <c r="N414" s="325">
        <v>0</v>
      </c>
      <c r="O414" s="325">
        <v>0</v>
      </c>
      <c r="P414" s="325">
        <v>0</v>
      </c>
      <c r="Q414" s="325">
        <v>0</v>
      </c>
      <c r="R414" s="325">
        <v>0</v>
      </c>
      <c r="S414" s="325">
        <v>0</v>
      </c>
      <c r="T414" s="325">
        <v>0</v>
      </c>
      <c r="U414" s="325">
        <v>0</v>
      </c>
      <c r="V414" s="325">
        <v>0</v>
      </c>
      <c r="W414" s="325">
        <v>0</v>
      </c>
      <c r="X414" s="325">
        <v>0</v>
      </c>
      <c r="Y414" s="325">
        <v>0</v>
      </c>
      <c r="Z414" s="391" t="s">
        <v>2738</v>
      </c>
      <c r="AA414" s="391" t="s">
        <v>2740</v>
      </c>
      <c r="AB414" s="207" t="s">
        <v>10</v>
      </c>
      <c r="AC414" s="327" t="s">
        <v>150</v>
      </c>
      <c r="AD414" s="327" t="s">
        <v>1307</v>
      </c>
      <c r="AE414" s="327" t="s">
        <v>111</v>
      </c>
      <c r="AF414" s="327" t="s">
        <v>1269</v>
      </c>
      <c r="AG414" s="327" t="s">
        <v>1209</v>
      </c>
      <c r="AH414" s="208">
        <v>41746</v>
      </c>
      <c r="AI414" s="328" t="s">
        <v>871</v>
      </c>
      <c r="AJ414" s="329" t="s">
        <v>871</v>
      </c>
      <c r="AK414" s="329">
        <v>0</v>
      </c>
      <c r="AL414" s="386"/>
    </row>
    <row r="415" spans="2:38" ht="12.75" customHeight="1" outlineLevel="1">
      <c r="B415" s="205" t="s">
        <v>840</v>
      </c>
      <c r="C415" s="205">
        <v>2014</v>
      </c>
      <c r="D415" s="205" t="s">
        <v>3284</v>
      </c>
      <c r="E415" s="629" t="s">
        <v>2914</v>
      </c>
      <c r="F415" s="324">
        <v>0</v>
      </c>
      <c r="G415" s="325">
        <v>0</v>
      </c>
      <c r="H415" s="325">
        <v>0</v>
      </c>
      <c r="I415" s="325">
        <v>-28525.705067499999</v>
      </c>
      <c r="J415" s="325">
        <v>0</v>
      </c>
      <c r="K415" s="325">
        <v>0</v>
      </c>
      <c r="L415" s="325">
        <v>0</v>
      </c>
      <c r="M415" s="325">
        <v>0</v>
      </c>
      <c r="N415" s="325">
        <v>0</v>
      </c>
      <c r="O415" s="325">
        <v>0</v>
      </c>
      <c r="P415" s="325">
        <v>0</v>
      </c>
      <c r="Q415" s="325">
        <v>0</v>
      </c>
      <c r="R415" s="325">
        <v>0</v>
      </c>
      <c r="S415" s="325">
        <v>0</v>
      </c>
      <c r="T415" s="325">
        <v>0</v>
      </c>
      <c r="U415" s="325">
        <v>0</v>
      </c>
      <c r="V415" s="325">
        <v>0</v>
      </c>
      <c r="W415" s="325">
        <v>0</v>
      </c>
      <c r="X415" s="325">
        <v>0</v>
      </c>
      <c r="Y415" s="325">
        <v>0</v>
      </c>
      <c r="Z415" s="391" t="s">
        <v>2738</v>
      </c>
      <c r="AA415" s="391" t="s">
        <v>2740</v>
      </c>
      <c r="AB415" s="207" t="s">
        <v>9</v>
      </c>
      <c r="AC415" s="327" t="s">
        <v>151</v>
      </c>
      <c r="AD415" s="327" t="s">
        <v>39</v>
      </c>
      <c r="AE415" s="327" t="s">
        <v>111</v>
      </c>
      <c r="AF415" s="327" t="s">
        <v>1269</v>
      </c>
      <c r="AG415" s="327" t="s">
        <v>1209</v>
      </c>
      <c r="AH415" s="328">
        <v>41746</v>
      </c>
      <c r="AI415" s="328" t="s">
        <v>871</v>
      </c>
      <c r="AJ415" s="329" t="s">
        <v>871</v>
      </c>
      <c r="AK415" s="329">
        <v>0</v>
      </c>
      <c r="AL415" s="386"/>
    </row>
    <row r="416" spans="2:38" ht="12.75" customHeight="1" outlineLevel="1">
      <c r="B416" s="205" t="s">
        <v>841</v>
      </c>
      <c r="C416" s="205">
        <v>2014</v>
      </c>
      <c r="D416" s="205" t="s">
        <v>3285</v>
      </c>
      <c r="E416" s="629" t="s">
        <v>2804</v>
      </c>
      <c r="F416" s="324">
        <v>0</v>
      </c>
      <c r="G416" s="325">
        <v>0</v>
      </c>
      <c r="H416" s="325">
        <v>0</v>
      </c>
      <c r="I416" s="325">
        <v>0</v>
      </c>
      <c r="J416" s="325">
        <v>0</v>
      </c>
      <c r="K416" s="325">
        <v>3111.3754839999997</v>
      </c>
      <c r="L416" s="325">
        <v>3571.4509999999996</v>
      </c>
      <c r="M416" s="325">
        <v>3551.1399999999994</v>
      </c>
      <c r="N416" s="325">
        <v>3533.384</v>
      </c>
      <c r="O416" s="325">
        <v>3520.7129999999997</v>
      </c>
      <c r="P416" s="325">
        <v>3498.14</v>
      </c>
      <c r="Q416" s="325">
        <v>3480.6480000000001</v>
      </c>
      <c r="R416" s="325">
        <v>3463.2460000000001</v>
      </c>
      <c r="S416" s="325">
        <v>3450.8259999999996</v>
      </c>
      <c r="T416" s="325">
        <v>3428.6980000000003</v>
      </c>
      <c r="U416" s="325">
        <v>3411.556</v>
      </c>
      <c r="V416" s="325">
        <v>3394.498000000001</v>
      </c>
      <c r="W416" s="325">
        <v>3382.3249999999998</v>
      </c>
      <c r="X416" s="325">
        <v>3360.6350000000002</v>
      </c>
      <c r="Y416" s="325">
        <v>3343.8340000000003</v>
      </c>
      <c r="Z416" s="391" t="s">
        <v>2737</v>
      </c>
      <c r="AA416" s="391" t="s">
        <v>2739</v>
      </c>
      <c r="AB416" s="207" t="s">
        <v>24</v>
      </c>
      <c r="AC416" s="327" t="s">
        <v>150</v>
      </c>
      <c r="AD416" s="327" t="s">
        <v>1208</v>
      </c>
      <c r="AE416" s="327" t="s">
        <v>111</v>
      </c>
      <c r="AF416" s="327" t="s">
        <v>1365</v>
      </c>
      <c r="AG416" s="327" t="s">
        <v>1209</v>
      </c>
      <c r="AH416" s="328">
        <v>41758</v>
      </c>
      <c r="AI416" s="328" t="s">
        <v>871</v>
      </c>
      <c r="AJ416" s="329">
        <v>68000</v>
      </c>
      <c r="AK416" s="329">
        <v>1.50</v>
      </c>
      <c r="AL416" s="386"/>
    </row>
    <row r="417" spans="2:38" ht="12.75" customHeight="1" outlineLevel="1">
      <c r="B417" s="205" t="s">
        <v>842</v>
      </c>
      <c r="C417" s="205">
        <v>2014</v>
      </c>
      <c r="D417" s="205" t="s">
        <v>3286</v>
      </c>
      <c r="E417" s="629" t="s">
        <v>2919</v>
      </c>
      <c r="F417" s="324">
        <v>0</v>
      </c>
      <c r="G417" s="325">
        <v>0</v>
      </c>
      <c r="H417" s="325">
        <v>0</v>
      </c>
      <c r="I417" s="325">
        <v>0</v>
      </c>
      <c r="J417" s="325">
        <v>0</v>
      </c>
      <c r="K417" s="325">
        <v>2270.3369999999995</v>
      </c>
      <c r="L417" s="325">
        <v>4548.9050000000007</v>
      </c>
      <c r="M417" s="325">
        <v>4512.5110000000004</v>
      </c>
      <c r="N417" s="325">
        <v>4476.4110000000001</v>
      </c>
      <c r="O417" s="325">
        <v>4447.1530000000002</v>
      </c>
      <c r="P417" s="325">
        <v>4405.076</v>
      </c>
      <c r="Q417" s="325">
        <v>4369.8360000000011</v>
      </c>
      <c r="R417" s="325">
        <v>4334.8770000000004</v>
      </c>
      <c r="S417" s="325">
        <v>4306.5430000000006</v>
      </c>
      <c r="T417" s="325">
        <v>4265.7970000000005</v>
      </c>
      <c r="U417" s="325">
        <v>4231.6690000000008</v>
      </c>
      <c r="V417" s="325">
        <v>4197.817</v>
      </c>
      <c r="W417" s="325">
        <v>4170.38</v>
      </c>
      <c r="X417" s="325">
        <v>4130.9179999999997</v>
      </c>
      <c r="Y417" s="325">
        <v>4097.8730000000005</v>
      </c>
      <c r="Z417" s="391" t="s">
        <v>2738</v>
      </c>
      <c r="AA417" s="391" t="s">
        <v>2740</v>
      </c>
      <c r="AB417" s="207" t="s">
        <v>24</v>
      </c>
      <c r="AC417" s="327" t="s">
        <v>150</v>
      </c>
      <c r="AD417" s="327" t="s">
        <v>1208</v>
      </c>
      <c r="AE417" s="327" t="s">
        <v>111</v>
      </c>
      <c r="AF417" s="327" t="s">
        <v>2769</v>
      </c>
      <c r="AG417" s="327" t="s">
        <v>1209</v>
      </c>
      <c r="AH417" s="328">
        <v>41817</v>
      </c>
      <c r="AI417" s="328" t="s">
        <v>871</v>
      </c>
      <c r="AJ417" s="329">
        <v>83000</v>
      </c>
      <c r="AK417" s="329">
        <v>2</v>
      </c>
      <c r="AL417" s="386"/>
    </row>
    <row r="418" spans="2:38" ht="12.75" customHeight="1" outlineLevel="1">
      <c r="B418" s="205" t="s">
        <v>843</v>
      </c>
      <c r="C418" s="205">
        <v>2014</v>
      </c>
      <c r="D418" s="205" t="s">
        <v>3287</v>
      </c>
      <c r="E418" s="629" t="s">
        <v>2920</v>
      </c>
      <c r="F418" s="324">
        <v>0</v>
      </c>
      <c r="G418" s="325">
        <v>0</v>
      </c>
      <c r="H418" s="325">
        <v>0</v>
      </c>
      <c r="I418" s="325">
        <v>0</v>
      </c>
      <c r="J418" s="325">
        <v>0</v>
      </c>
      <c r="K418" s="325">
        <v>2355.143</v>
      </c>
      <c r="L418" s="325">
        <v>4667.0010000000002</v>
      </c>
      <c r="M418" s="325">
        <v>4618.12</v>
      </c>
      <c r="N418" s="325">
        <v>4585.7960000000012</v>
      </c>
      <c r="O418" s="325">
        <v>4561.701</v>
      </c>
      <c r="P418" s="325">
        <v>4521.82</v>
      </c>
      <c r="Q418" s="325">
        <v>4490.1660000000002</v>
      </c>
      <c r="R418" s="325">
        <v>4458.7339999999995</v>
      </c>
      <c r="S418" s="325">
        <v>4435.308</v>
      </c>
      <c r="T418" s="325">
        <v>4396.5300000000007</v>
      </c>
      <c r="U418" s="325">
        <v>4365.7539999999999</v>
      </c>
      <c r="V418" s="325">
        <v>4335.1940000000004</v>
      </c>
      <c r="W418" s="325">
        <v>4312.4170000000013</v>
      </c>
      <c r="X418" s="325">
        <v>4274.713999999999</v>
      </c>
      <c r="Y418" s="325">
        <v>4244.79</v>
      </c>
      <c r="Z418" s="391" t="s">
        <v>2738</v>
      </c>
      <c r="AA418" s="391" t="s">
        <v>2740</v>
      </c>
      <c r="AB418" s="207" t="s">
        <v>24</v>
      </c>
      <c r="AC418" s="327" t="s">
        <v>150</v>
      </c>
      <c r="AD418" s="327" t="s">
        <v>1208</v>
      </c>
      <c r="AE418" s="327" t="s">
        <v>111</v>
      </c>
      <c r="AF418" s="327" t="s">
        <v>2770</v>
      </c>
      <c r="AG418" s="327" t="s">
        <v>1209</v>
      </c>
      <c r="AH418" s="328">
        <v>41817</v>
      </c>
      <c r="AI418" s="328" t="s">
        <v>871</v>
      </c>
      <c r="AJ418" s="329">
        <v>87000</v>
      </c>
      <c r="AK418" s="329">
        <v>2</v>
      </c>
      <c r="AL418" s="386"/>
    </row>
    <row r="419" spans="2:38" ht="12.75" customHeight="1" outlineLevel="1">
      <c r="B419" s="205" t="s">
        <v>844</v>
      </c>
      <c r="C419" s="205">
        <v>2014</v>
      </c>
      <c r="D419" s="205" t="s">
        <v>3288</v>
      </c>
      <c r="E419" s="629" t="s">
        <v>2921</v>
      </c>
      <c r="F419" s="324">
        <v>0</v>
      </c>
      <c r="G419" s="325">
        <v>0</v>
      </c>
      <c r="H419" s="325">
        <v>0</v>
      </c>
      <c r="I419" s="325">
        <v>0</v>
      </c>
      <c r="J419" s="325">
        <v>0</v>
      </c>
      <c r="K419" s="325">
        <v>530.32900000000006</v>
      </c>
      <c r="L419" s="325">
        <v>1041.5600000000002</v>
      </c>
      <c r="M419" s="325">
        <v>1033.787</v>
      </c>
      <c r="N419" s="325">
        <v>1028.6179999999999</v>
      </c>
      <c r="O419" s="325">
        <v>1024.932</v>
      </c>
      <c r="P419" s="325">
        <v>1018.3579999999998</v>
      </c>
      <c r="Q419" s="325">
        <v>1013.2650000000001</v>
      </c>
      <c r="R419" s="325">
        <v>1008.2010000000001</v>
      </c>
      <c r="S419" s="325">
        <v>1004.5849999999998</v>
      </c>
      <c r="T419" s="325">
        <v>998.14300000000003</v>
      </c>
      <c r="U419" s="325">
        <v>993.15099999999984</v>
      </c>
      <c r="V419" s="325">
        <v>988.18600000000004</v>
      </c>
      <c r="W419" s="325">
        <v>984.64600000000019</v>
      </c>
      <c r="X419" s="325">
        <v>978.32800000000009</v>
      </c>
      <c r="Y419" s="325">
        <v>973.43900000000008</v>
      </c>
      <c r="Z419" s="391" t="s">
        <v>2737</v>
      </c>
      <c r="AA419" s="639" t="s">
        <v>2781</v>
      </c>
      <c r="AB419" s="207" t="s">
        <v>24</v>
      </c>
      <c r="AC419" s="327" t="s">
        <v>150</v>
      </c>
      <c r="AD419" s="327" t="s">
        <v>1208</v>
      </c>
      <c r="AE419" s="327" t="s">
        <v>111</v>
      </c>
      <c r="AF419" s="327" t="s">
        <v>1353</v>
      </c>
      <c r="AG419" s="327" t="s">
        <v>1209</v>
      </c>
      <c r="AH419" s="328">
        <v>41817</v>
      </c>
      <c r="AI419" s="328" t="s">
        <v>871</v>
      </c>
      <c r="AJ419" s="329">
        <v>19000</v>
      </c>
      <c r="AK419" s="329">
        <v>0.50</v>
      </c>
      <c r="AL419" s="386"/>
    </row>
    <row r="420" spans="2:38" ht="12.75" customHeight="1" outlineLevel="1">
      <c r="B420" s="205" t="s">
        <v>845</v>
      </c>
      <c r="C420" s="205">
        <v>2014</v>
      </c>
      <c r="D420" s="205" t="s">
        <v>3289</v>
      </c>
      <c r="E420" s="629" t="s">
        <v>1136</v>
      </c>
      <c r="F420" s="324">
        <v>0</v>
      </c>
      <c r="G420" s="325">
        <v>0</v>
      </c>
      <c r="H420" s="325">
        <v>0</v>
      </c>
      <c r="I420" s="325">
        <v>0</v>
      </c>
      <c r="J420" s="325">
        <v>0</v>
      </c>
      <c r="K420" s="325">
        <v>472.95600000000002</v>
      </c>
      <c r="L420" s="325">
        <v>928.88</v>
      </c>
      <c r="M420" s="325">
        <v>921.94900000000007</v>
      </c>
      <c r="N420" s="325">
        <v>917.33799999999997</v>
      </c>
      <c r="O420" s="325">
        <v>914.05200000000013</v>
      </c>
      <c r="P420" s="325">
        <v>908.18799999999999</v>
      </c>
      <c r="Q420" s="325">
        <v>903.64699999999993</v>
      </c>
      <c r="R420" s="325">
        <v>899.13</v>
      </c>
      <c r="S420" s="325">
        <v>895.90899999999999</v>
      </c>
      <c r="T420" s="325">
        <v>890.16</v>
      </c>
      <c r="U420" s="325">
        <v>885.71100000000001</v>
      </c>
      <c r="V420" s="325">
        <v>881.28</v>
      </c>
      <c r="W420" s="325">
        <v>878.12299999999993</v>
      </c>
      <c r="X420" s="325">
        <v>872.49199999999996</v>
      </c>
      <c r="Y420" s="325">
        <v>868.12800000000004</v>
      </c>
      <c r="Z420" s="391" t="s">
        <v>2738</v>
      </c>
      <c r="AA420" s="391" t="s">
        <v>2740</v>
      </c>
      <c r="AB420" s="207" t="s">
        <v>24</v>
      </c>
      <c r="AC420" s="327" t="s">
        <v>150</v>
      </c>
      <c r="AD420" s="327" t="s">
        <v>1208</v>
      </c>
      <c r="AE420" s="327" t="s">
        <v>111</v>
      </c>
      <c r="AF420" s="327" t="s">
        <v>1281</v>
      </c>
      <c r="AG420" s="327" t="s">
        <v>1209</v>
      </c>
      <c r="AH420" s="328">
        <v>41817</v>
      </c>
      <c r="AI420" s="328" t="s">
        <v>871</v>
      </c>
      <c r="AJ420" s="329">
        <v>216000</v>
      </c>
      <c r="AK420" s="329">
        <v>0.50</v>
      </c>
      <c r="AL420" s="386"/>
    </row>
    <row r="421" spans="2:38" ht="12.75" customHeight="1" outlineLevel="1">
      <c r="B421" s="205" t="s">
        <v>846</v>
      </c>
      <c r="C421" s="205">
        <v>2014</v>
      </c>
      <c r="D421" s="205" t="s">
        <v>3290</v>
      </c>
      <c r="E421" s="629" t="s">
        <v>1137</v>
      </c>
      <c r="F421" s="324">
        <v>0</v>
      </c>
      <c r="G421" s="325">
        <v>0</v>
      </c>
      <c r="H421" s="325">
        <v>0</v>
      </c>
      <c r="I421" s="325">
        <v>0</v>
      </c>
      <c r="J421" s="325">
        <v>0</v>
      </c>
      <c r="K421" s="325">
        <v>7240.0290000000005</v>
      </c>
      <c r="L421" s="325">
        <v>7007.7860000000001</v>
      </c>
      <c r="M421" s="325">
        <v>7007.7860000000001</v>
      </c>
      <c r="N421" s="325">
        <v>7007.7860000000001</v>
      </c>
      <c r="O421" s="325">
        <v>7007.7860000000001</v>
      </c>
      <c r="P421" s="325">
        <v>7007.7860000000001</v>
      </c>
      <c r="Q421" s="325">
        <v>7007.7860000000001</v>
      </c>
      <c r="R421" s="325">
        <v>7007.7860000000001</v>
      </c>
      <c r="S421" s="325">
        <v>7007.7860000000001</v>
      </c>
      <c r="T421" s="325">
        <v>7007.7860000000001</v>
      </c>
      <c r="U421" s="325">
        <v>7007.7860000000001</v>
      </c>
      <c r="V421" s="325">
        <v>7007.7860000000001</v>
      </c>
      <c r="W421" s="325">
        <v>7007.7860000000001</v>
      </c>
      <c r="X421" s="325">
        <v>7007.7860000000001</v>
      </c>
      <c r="Y421" s="325">
        <v>2973.5129999999995</v>
      </c>
      <c r="Z421" s="391" t="s">
        <v>2737</v>
      </c>
      <c r="AA421" s="391" t="s">
        <v>2739</v>
      </c>
      <c r="AB421" s="207" t="s">
        <v>10</v>
      </c>
      <c r="AC421" s="327" t="s">
        <v>150</v>
      </c>
      <c r="AD421" s="327" t="s">
        <v>1208</v>
      </c>
      <c r="AE421" s="327" t="s">
        <v>111</v>
      </c>
      <c r="AF421" s="327" t="s">
        <v>1230</v>
      </c>
      <c r="AG421" s="327" t="s">
        <v>1209</v>
      </c>
      <c r="AH421" s="328">
        <v>41817</v>
      </c>
      <c r="AI421" s="328" t="s">
        <v>871</v>
      </c>
      <c r="AJ421" s="329">
        <v>105000</v>
      </c>
      <c r="AK421" s="329">
        <v>1.835</v>
      </c>
      <c r="AL421" s="386"/>
    </row>
    <row r="422" spans="2:38" ht="12.75" customHeight="1" outlineLevel="1">
      <c r="B422" s="205" t="s">
        <v>847</v>
      </c>
      <c r="C422" s="205">
        <v>2014</v>
      </c>
      <c r="D422" s="205" t="s">
        <v>3291</v>
      </c>
      <c r="E422" s="629" t="s">
        <v>1138</v>
      </c>
      <c r="F422" s="324">
        <v>0</v>
      </c>
      <c r="G422" s="325">
        <v>0</v>
      </c>
      <c r="H422" s="325">
        <v>0</v>
      </c>
      <c r="I422" s="325">
        <v>0</v>
      </c>
      <c r="J422" s="325">
        <v>0</v>
      </c>
      <c r="K422" s="325">
        <v>2017.3450000000003</v>
      </c>
      <c r="L422" s="325">
        <v>2379.8490000000002</v>
      </c>
      <c r="M422" s="325">
        <v>2379.8490000000002</v>
      </c>
      <c r="N422" s="325">
        <v>2379.8490000000002</v>
      </c>
      <c r="O422" s="325">
        <v>2381.1990000000001</v>
      </c>
      <c r="P422" s="325">
        <v>2379.8490000000002</v>
      </c>
      <c r="Q422" s="325">
        <v>2379.8490000000002</v>
      </c>
      <c r="R422" s="325">
        <v>2379.8490000000002</v>
      </c>
      <c r="S422" s="325">
        <v>2381.1990000000001</v>
      </c>
      <c r="T422" s="325">
        <v>2379.8490000000002</v>
      </c>
      <c r="U422" s="325">
        <v>2379.8490000000002</v>
      </c>
      <c r="V422" s="325">
        <v>2379.8490000000002</v>
      </c>
      <c r="W422" s="325">
        <v>2381.1990000000001</v>
      </c>
      <c r="X422" s="325">
        <v>2379.8490000000002</v>
      </c>
      <c r="Y422" s="325">
        <v>2379.8490000000002</v>
      </c>
      <c r="Z422" s="391" t="s">
        <v>2737</v>
      </c>
      <c r="AA422" s="639" t="s">
        <v>2781</v>
      </c>
      <c r="AB422" s="207" t="s">
        <v>10</v>
      </c>
      <c r="AC422" s="327" t="s">
        <v>150</v>
      </c>
      <c r="AD422" s="327" t="s">
        <v>1208</v>
      </c>
      <c r="AE422" s="327" t="s">
        <v>111</v>
      </c>
      <c r="AF422" s="327" t="s">
        <v>1262</v>
      </c>
      <c r="AG422" s="327" t="s">
        <v>1209</v>
      </c>
      <c r="AH422" s="328">
        <v>41817</v>
      </c>
      <c r="AI422" s="328" t="s">
        <v>871</v>
      </c>
      <c r="AJ422" s="329">
        <v>35000</v>
      </c>
      <c r="AK422" s="329">
        <v>0.56299999999999994</v>
      </c>
      <c r="AL422" s="386"/>
    </row>
    <row r="423" spans="2:38" ht="12.75" customHeight="1" outlineLevel="1">
      <c r="B423" s="205" t="s">
        <v>848</v>
      </c>
      <c r="C423" s="205">
        <v>2014</v>
      </c>
      <c r="D423" s="205" t="s">
        <v>3292</v>
      </c>
      <c r="E423" s="629" t="s">
        <v>1139</v>
      </c>
      <c r="F423" s="324">
        <v>0</v>
      </c>
      <c r="G423" s="325">
        <v>0</v>
      </c>
      <c r="H423" s="325">
        <v>0</v>
      </c>
      <c r="I423" s="325">
        <v>0</v>
      </c>
      <c r="J423" s="325">
        <v>0</v>
      </c>
      <c r="K423" s="325">
        <v>2502.5889999999999</v>
      </c>
      <c r="L423" s="325">
        <v>2877.77</v>
      </c>
      <c r="M423" s="325">
        <v>2877.77</v>
      </c>
      <c r="N423" s="325">
        <v>2877.77</v>
      </c>
      <c r="O423" s="325">
        <v>2879.0819999999999</v>
      </c>
      <c r="P423" s="325">
        <v>2877.77</v>
      </c>
      <c r="Q423" s="325">
        <v>2877.77</v>
      </c>
      <c r="R423" s="325">
        <v>2877.77</v>
      </c>
      <c r="S423" s="325">
        <v>2879.0819999999999</v>
      </c>
      <c r="T423" s="325">
        <v>2877.77</v>
      </c>
      <c r="U423" s="325">
        <v>2877.77</v>
      </c>
      <c r="V423" s="325">
        <v>2877.77</v>
      </c>
      <c r="W423" s="325">
        <v>2879.0819999999999</v>
      </c>
      <c r="X423" s="325">
        <v>2877.77</v>
      </c>
      <c r="Y423" s="325">
        <v>2877.77</v>
      </c>
      <c r="Z423" s="391" t="s">
        <v>2737</v>
      </c>
      <c r="AA423" s="639" t="s">
        <v>2781</v>
      </c>
      <c r="AB423" s="207" t="s">
        <v>10</v>
      </c>
      <c r="AC423" s="327" t="s">
        <v>150</v>
      </c>
      <c r="AD423" s="327" t="s">
        <v>1208</v>
      </c>
      <c r="AE423" s="327" t="s">
        <v>111</v>
      </c>
      <c r="AF423" s="327" t="s">
        <v>1262</v>
      </c>
      <c r="AG423" s="327" t="s">
        <v>1209</v>
      </c>
      <c r="AH423" s="328">
        <v>41817</v>
      </c>
      <c r="AI423" s="328" t="s">
        <v>871</v>
      </c>
      <c r="AJ423" s="329">
        <v>43000</v>
      </c>
      <c r="AK423" s="329">
        <v>0.91600000000000004</v>
      </c>
      <c r="AL423" s="386"/>
    </row>
    <row r="424" spans="2:38" ht="12.75" customHeight="1" outlineLevel="1">
      <c r="B424" s="205" t="s">
        <v>849</v>
      </c>
      <c r="C424" s="205">
        <v>2014</v>
      </c>
      <c r="D424" s="205" t="s">
        <v>3293</v>
      </c>
      <c r="E424" s="629" t="s">
        <v>1140</v>
      </c>
      <c r="F424" s="324">
        <v>0</v>
      </c>
      <c r="G424" s="325">
        <v>0</v>
      </c>
      <c r="H424" s="325">
        <v>0</v>
      </c>
      <c r="I424" s="325">
        <v>0</v>
      </c>
      <c r="J424" s="325">
        <v>0</v>
      </c>
      <c r="K424" s="325">
        <v>966.95999999999992</v>
      </c>
      <c r="L424" s="325">
        <v>1004.9919999999999</v>
      </c>
      <c r="M424" s="325">
        <v>1004.9919999999999</v>
      </c>
      <c r="N424" s="325">
        <v>1004.9919999999999</v>
      </c>
      <c r="O424" s="325">
        <v>1004.9919999999999</v>
      </c>
      <c r="P424" s="325">
        <v>1004.9919999999999</v>
      </c>
      <c r="Q424" s="325">
        <v>1004.9919999999999</v>
      </c>
      <c r="R424" s="325">
        <v>1004.9919999999999</v>
      </c>
      <c r="S424" s="325">
        <v>1004.9919999999999</v>
      </c>
      <c r="T424" s="325">
        <v>1004.9919999999999</v>
      </c>
      <c r="U424" s="325">
        <v>1004.9919999999999</v>
      </c>
      <c r="V424" s="325">
        <v>1004.9919999999999</v>
      </c>
      <c r="W424" s="325">
        <v>1004.9919999999999</v>
      </c>
      <c r="X424" s="325">
        <v>1004.9919999999999</v>
      </c>
      <c r="Y424" s="325">
        <v>1004.9919999999999</v>
      </c>
      <c r="Z424" s="391" t="s">
        <v>2737</v>
      </c>
      <c r="AA424" s="639" t="s">
        <v>2781</v>
      </c>
      <c r="AB424" s="207" t="s">
        <v>10</v>
      </c>
      <c r="AC424" s="327" t="s">
        <v>150</v>
      </c>
      <c r="AD424" s="327" t="s">
        <v>1208</v>
      </c>
      <c r="AE424" s="327" t="s">
        <v>111</v>
      </c>
      <c r="AF424" s="327" t="s">
        <v>1262</v>
      </c>
      <c r="AG424" s="327" t="s">
        <v>1209</v>
      </c>
      <c r="AH424" s="328">
        <v>41817</v>
      </c>
      <c r="AI424" s="328" t="s">
        <v>871</v>
      </c>
      <c r="AJ424" s="329">
        <v>15000</v>
      </c>
      <c r="AK424" s="329">
        <v>0.42399999999999999</v>
      </c>
      <c r="AL424" s="386"/>
    </row>
    <row r="425" spans="2:38" ht="12.75" customHeight="1" outlineLevel="1">
      <c r="B425" s="205" t="s">
        <v>850</v>
      </c>
      <c r="C425" s="205">
        <v>2014</v>
      </c>
      <c r="D425" s="205" t="s">
        <v>3294</v>
      </c>
      <c r="E425" s="629" t="s">
        <v>2805</v>
      </c>
      <c r="F425" s="324">
        <v>0</v>
      </c>
      <c r="G425" s="325">
        <v>0</v>
      </c>
      <c r="H425" s="325">
        <v>0</v>
      </c>
      <c r="I425" s="325">
        <v>0</v>
      </c>
      <c r="J425" s="325">
        <v>0</v>
      </c>
      <c r="K425" s="325">
        <v>0</v>
      </c>
      <c r="L425" s="325">
        <v>0</v>
      </c>
      <c r="M425" s="325">
        <v>0</v>
      </c>
      <c r="N425" s="325">
        <v>0</v>
      </c>
      <c r="O425" s="325">
        <v>0</v>
      </c>
      <c r="P425" s="325">
        <v>0</v>
      </c>
      <c r="Q425" s="325">
        <v>0</v>
      </c>
      <c r="R425" s="325">
        <v>0</v>
      </c>
      <c r="S425" s="325">
        <v>0</v>
      </c>
      <c r="T425" s="325">
        <v>0</v>
      </c>
      <c r="U425" s="325">
        <v>0</v>
      </c>
      <c r="V425" s="325">
        <v>0</v>
      </c>
      <c r="W425" s="325">
        <v>0</v>
      </c>
      <c r="X425" s="325">
        <v>0</v>
      </c>
      <c r="Y425" s="325">
        <v>0</v>
      </c>
      <c r="Z425" s="391" t="s">
        <v>2738</v>
      </c>
      <c r="AA425" s="391" t="s">
        <v>2740</v>
      </c>
      <c r="AB425" s="207" t="s">
        <v>24</v>
      </c>
      <c r="AC425" s="327" t="s">
        <v>150</v>
      </c>
      <c r="AD425" s="327" t="s">
        <v>1208</v>
      </c>
      <c r="AE425" s="327" t="s">
        <v>111</v>
      </c>
      <c r="AF425" s="327" t="s">
        <v>1268</v>
      </c>
      <c r="AG425" s="327" t="s">
        <v>1209</v>
      </c>
      <c r="AH425" s="328">
        <v>41932</v>
      </c>
      <c r="AI425" s="328" t="s">
        <v>871</v>
      </c>
      <c r="AJ425" s="329">
        <v>106332</v>
      </c>
      <c r="AK425" s="329">
        <v>2.10</v>
      </c>
      <c r="AL425" s="386"/>
    </row>
    <row r="426" spans="2:38" ht="12.75" customHeight="1" outlineLevel="1">
      <c r="B426" s="205" t="s">
        <v>851</v>
      </c>
      <c r="C426" s="205">
        <v>2014</v>
      </c>
      <c r="D426" s="205" t="s">
        <v>3295</v>
      </c>
      <c r="E426" s="629" t="s">
        <v>2806</v>
      </c>
      <c r="F426" s="324">
        <v>0</v>
      </c>
      <c r="G426" s="325">
        <v>0</v>
      </c>
      <c r="H426" s="325">
        <v>0</v>
      </c>
      <c r="I426" s="325">
        <v>0</v>
      </c>
      <c r="J426" s="325">
        <v>0</v>
      </c>
      <c r="K426" s="325">
        <v>2835.4120000000003</v>
      </c>
      <c r="L426" s="325">
        <v>4601.3270000000002</v>
      </c>
      <c r="M426" s="325">
        <v>4569.4459999999999</v>
      </c>
      <c r="N426" s="325">
        <v>4546.5980000000009</v>
      </c>
      <c r="O426" s="325">
        <v>4532.0389999999998</v>
      </c>
      <c r="P426" s="325">
        <v>4501.2459999999992</v>
      </c>
      <c r="Q426" s="325">
        <v>4478.74</v>
      </c>
      <c r="R426" s="325">
        <v>4456.3459999999995</v>
      </c>
      <c r="S426" s="325">
        <v>4442.0770000000002</v>
      </c>
      <c r="T426" s="325">
        <v>4411.8959999999997</v>
      </c>
      <c r="U426" s="325">
        <v>4389.8349999999991</v>
      </c>
      <c r="V426" s="325">
        <v>4367.8859999999995</v>
      </c>
      <c r="W426" s="325">
        <v>4353.8979999999992</v>
      </c>
      <c r="X426" s="325">
        <v>4324.3159999999998</v>
      </c>
      <c r="Y426" s="325">
        <v>4302.6940000000004</v>
      </c>
      <c r="Z426" s="391" t="s">
        <v>2737</v>
      </c>
      <c r="AA426" s="639" t="s">
        <v>2781</v>
      </c>
      <c r="AB426" s="207" t="s">
        <v>24</v>
      </c>
      <c r="AC426" s="327" t="s">
        <v>150</v>
      </c>
      <c r="AD426" s="327" t="s">
        <v>1208</v>
      </c>
      <c r="AE426" s="327" t="s">
        <v>111</v>
      </c>
      <c r="AF426" s="327" t="s">
        <v>1338</v>
      </c>
      <c r="AG426" s="327" t="s">
        <v>1209</v>
      </c>
      <c r="AH426" s="328">
        <v>41932</v>
      </c>
      <c r="AI426" s="328" t="s">
        <v>871</v>
      </c>
      <c r="AJ426" s="329">
        <v>87783</v>
      </c>
      <c r="AK426" s="329">
        <v>1.88</v>
      </c>
      <c r="AL426" s="386"/>
    </row>
    <row r="427" spans="2:38" ht="12.75" customHeight="1" outlineLevel="1">
      <c r="B427" s="205" t="s">
        <v>852</v>
      </c>
      <c r="C427" s="205">
        <v>2014</v>
      </c>
      <c r="D427" s="205" t="s">
        <v>3296</v>
      </c>
      <c r="E427" s="629" t="s">
        <v>2922</v>
      </c>
      <c r="F427" s="324">
        <v>0</v>
      </c>
      <c r="G427" s="325">
        <v>0</v>
      </c>
      <c r="H427" s="325">
        <v>0</v>
      </c>
      <c r="I427" s="325">
        <v>0</v>
      </c>
      <c r="J427" s="325">
        <v>0</v>
      </c>
      <c r="K427" s="325">
        <v>0</v>
      </c>
      <c r="L427" s="325">
        <v>44285.526999999995</v>
      </c>
      <c r="M427" s="325">
        <v>56876.000999999997</v>
      </c>
      <c r="N427" s="325">
        <v>56483.254000000001</v>
      </c>
      <c r="O427" s="325">
        <v>56297.025000000001</v>
      </c>
      <c r="P427" s="325">
        <v>55919.835000000006</v>
      </c>
      <c r="Q427" s="325">
        <v>55640.232999999993</v>
      </c>
      <c r="R427" s="325">
        <v>55362.034</v>
      </c>
      <c r="S427" s="325">
        <v>55179.507999999994</v>
      </c>
      <c r="T427" s="325">
        <v>54809.797999999995</v>
      </c>
      <c r="U427" s="325">
        <v>54535.750000000007</v>
      </c>
      <c r="V427" s="325">
        <v>54263.072999999997</v>
      </c>
      <c r="W427" s="325">
        <v>54084.167000000001</v>
      </c>
      <c r="X427" s="325">
        <v>53721.800999999999</v>
      </c>
      <c r="Y427" s="325">
        <v>53453.19</v>
      </c>
      <c r="Z427" s="391" t="s">
        <v>2783</v>
      </c>
      <c r="AA427" s="639" t="s">
        <v>2781</v>
      </c>
      <c r="AB427" s="207" t="s">
        <v>24</v>
      </c>
      <c r="AC427" s="327" t="s">
        <v>150</v>
      </c>
      <c r="AD427" s="327" t="s">
        <v>1208</v>
      </c>
      <c r="AE427" s="327" t="s">
        <v>111</v>
      </c>
      <c r="AF427" s="327" t="s">
        <v>2771</v>
      </c>
      <c r="AG427" s="327" t="s">
        <v>1209</v>
      </c>
      <c r="AH427" s="328">
        <v>41933</v>
      </c>
      <c r="AI427" s="328" t="s">
        <v>871</v>
      </c>
      <c r="AJ427" s="329">
        <v>824207</v>
      </c>
      <c r="AK427" s="329">
        <v>20</v>
      </c>
      <c r="AL427" s="386"/>
    </row>
    <row r="428" spans="2:38" ht="12.75" customHeight="1" outlineLevel="1">
      <c r="B428" s="205" t="s">
        <v>853</v>
      </c>
      <c r="C428" s="205">
        <v>2014</v>
      </c>
      <c r="D428" s="205" t="s">
        <v>3297</v>
      </c>
      <c r="E428" s="629" t="s">
        <v>1141</v>
      </c>
      <c r="F428" s="324">
        <v>0</v>
      </c>
      <c r="G428" s="325">
        <v>0</v>
      </c>
      <c r="H428" s="325">
        <v>0</v>
      </c>
      <c r="I428" s="325">
        <v>0</v>
      </c>
      <c r="J428" s="325">
        <v>0</v>
      </c>
      <c r="K428" s="325">
        <v>3161.357</v>
      </c>
      <c r="L428" s="325">
        <v>31149.001</v>
      </c>
      <c r="M428" s="325">
        <v>30827.314999999995</v>
      </c>
      <c r="N428" s="325">
        <v>30665.789000000004</v>
      </c>
      <c r="O428" s="325">
        <v>30565.14</v>
      </c>
      <c r="P428" s="325">
        <v>30345.281999999999</v>
      </c>
      <c r="Q428" s="325">
        <v>30186.284999999996</v>
      </c>
      <c r="R428" s="325">
        <v>30028.120000000003</v>
      </c>
      <c r="S428" s="325">
        <v>29929.559000000001</v>
      </c>
      <c r="T428" s="325">
        <v>29714.275000000005</v>
      </c>
      <c r="U428" s="325">
        <v>29558.581000000006</v>
      </c>
      <c r="V428" s="325">
        <v>29403.704999999998</v>
      </c>
      <c r="W428" s="325">
        <v>29307.194</v>
      </c>
      <c r="X428" s="325">
        <v>29096.384999999998</v>
      </c>
      <c r="Y428" s="325">
        <v>28943.929999999993</v>
      </c>
      <c r="Z428" s="391" t="s">
        <v>2783</v>
      </c>
      <c r="AA428" s="639" t="s">
        <v>2781</v>
      </c>
      <c r="AB428" s="207" t="s">
        <v>24</v>
      </c>
      <c r="AC428" s="327" t="s">
        <v>150</v>
      </c>
      <c r="AD428" s="327" t="s">
        <v>1208</v>
      </c>
      <c r="AE428" s="327" t="s">
        <v>111</v>
      </c>
      <c r="AF428" s="327" t="s">
        <v>1283</v>
      </c>
      <c r="AG428" s="327" t="s">
        <v>1209</v>
      </c>
      <c r="AH428" s="328">
        <v>41933</v>
      </c>
      <c r="AI428" s="328" t="s">
        <v>871</v>
      </c>
      <c r="AJ428" s="329">
        <v>593385</v>
      </c>
      <c r="AK428" s="329">
        <v>11.40</v>
      </c>
      <c r="AL428" s="386"/>
    </row>
    <row r="429" spans="2:38" ht="12.75" customHeight="1" outlineLevel="1">
      <c r="B429" s="205" t="s">
        <v>855</v>
      </c>
      <c r="C429" s="205">
        <v>2014</v>
      </c>
      <c r="D429" s="205" t="s">
        <v>3299</v>
      </c>
      <c r="E429" s="629" t="s">
        <v>2924</v>
      </c>
      <c r="F429" s="324">
        <v>0</v>
      </c>
      <c r="G429" s="325">
        <v>0</v>
      </c>
      <c r="H429" s="325">
        <v>0</v>
      </c>
      <c r="I429" s="325">
        <v>0</v>
      </c>
      <c r="J429" s="325">
        <v>0</v>
      </c>
      <c r="K429" s="325">
        <v>0</v>
      </c>
      <c r="L429" s="325">
        <v>27197.215999999997</v>
      </c>
      <c r="M429" s="325">
        <v>27736.001</v>
      </c>
      <c r="N429" s="325">
        <v>27516.960000000003</v>
      </c>
      <c r="O429" s="325">
        <v>27369.497000000003</v>
      </c>
      <c r="P429" s="325">
        <v>27122.342999999993</v>
      </c>
      <c r="Q429" s="325">
        <v>26927.164999999997</v>
      </c>
      <c r="R429" s="325">
        <v>26733.386999999999</v>
      </c>
      <c r="S429" s="325">
        <v>26590.122000000003</v>
      </c>
      <c r="T429" s="325">
        <v>26350.007000000001</v>
      </c>
      <c r="U429" s="325">
        <v>26160.385000000006</v>
      </c>
      <c r="V429" s="325">
        <v>25972.129000000001</v>
      </c>
      <c r="W429" s="325">
        <v>25832.945</v>
      </c>
      <c r="X429" s="325">
        <v>25599.663000000004</v>
      </c>
      <c r="Y429" s="325">
        <v>25415.442000000003</v>
      </c>
      <c r="Z429" s="391" t="s">
        <v>2783</v>
      </c>
      <c r="AA429" s="639" t="s">
        <v>2781</v>
      </c>
      <c r="AB429" s="207" t="s">
        <v>24</v>
      </c>
      <c r="AC429" s="327" t="s">
        <v>150</v>
      </c>
      <c r="AD429" s="327" t="s">
        <v>1208</v>
      </c>
      <c r="AE429" s="327" t="s">
        <v>111</v>
      </c>
      <c r="AF429" s="327" t="s">
        <v>2773</v>
      </c>
      <c r="AG429" s="327" t="s">
        <v>1209</v>
      </c>
      <c r="AH429" s="328">
        <v>41955</v>
      </c>
      <c r="AI429" s="328" t="s">
        <v>871</v>
      </c>
      <c r="AJ429" s="329">
        <v>518624</v>
      </c>
      <c r="AK429" s="329">
        <v>10</v>
      </c>
      <c r="AL429" s="386"/>
    </row>
    <row r="430" spans="2:38" ht="12.75" customHeight="1" outlineLevel="1">
      <c r="B430" s="205" t="s">
        <v>854</v>
      </c>
      <c r="C430" s="205">
        <v>2014</v>
      </c>
      <c r="D430" s="205" t="s">
        <v>3298</v>
      </c>
      <c r="E430" s="629" t="s">
        <v>2923</v>
      </c>
      <c r="F430" s="324">
        <v>0</v>
      </c>
      <c r="G430" s="325">
        <v>0</v>
      </c>
      <c r="H430" s="325">
        <v>0</v>
      </c>
      <c r="I430" s="325">
        <v>0</v>
      </c>
      <c r="J430" s="325">
        <v>0</v>
      </c>
      <c r="K430" s="325">
        <v>2431.9699999999998</v>
      </c>
      <c r="L430" s="325">
        <v>53821.001000000004</v>
      </c>
      <c r="M430" s="325">
        <v>53821.001000000004</v>
      </c>
      <c r="N430" s="325">
        <v>53545.815999999999</v>
      </c>
      <c r="O430" s="325">
        <v>53389.163</v>
      </c>
      <c r="P430" s="325">
        <v>53011.697000000007</v>
      </c>
      <c r="Q430" s="325">
        <v>52746.636000000006</v>
      </c>
      <c r="R430" s="325">
        <v>52482.902999999998</v>
      </c>
      <c r="S430" s="325">
        <v>52329.367999999995</v>
      </c>
      <c r="T430" s="325">
        <v>51959.388000000006</v>
      </c>
      <c r="U430" s="325">
        <v>51699.591999999997</v>
      </c>
      <c r="V430" s="325">
        <v>51441.09199999999</v>
      </c>
      <c r="W430" s="325">
        <v>51290.607000000004</v>
      </c>
      <c r="X430" s="325">
        <v>50927.974000000009</v>
      </c>
      <c r="Y430" s="325">
        <v>50673.33</v>
      </c>
      <c r="Z430" s="391" t="s">
        <v>2783</v>
      </c>
      <c r="AA430" s="639" t="s">
        <v>2782</v>
      </c>
      <c r="AB430" s="207" t="s">
        <v>24</v>
      </c>
      <c r="AC430" s="327" t="s">
        <v>150</v>
      </c>
      <c r="AD430" s="327" t="s">
        <v>1208</v>
      </c>
      <c r="AE430" s="327" t="s">
        <v>111</v>
      </c>
      <c r="AF430" s="327" t="s">
        <v>2772</v>
      </c>
      <c r="AG430" s="327" t="s">
        <v>1209</v>
      </c>
      <c r="AH430" s="328">
        <v>41933</v>
      </c>
      <c r="AI430" s="328" t="s">
        <v>871</v>
      </c>
      <c r="AJ430" s="329">
        <v>1027325</v>
      </c>
      <c r="AK430" s="329">
        <v>20</v>
      </c>
      <c r="AL430" s="386"/>
    </row>
    <row r="431" spans="2:38" ht="12.75" customHeight="1" outlineLevel="1">
      <c r="B431" s="205" t="s">
        <v>856</v>
      </c>
      <c r="C431" s="205">
        <v>2014</v>
      </c>
      <c r="D431" s="205" t="s">
        <v>3300</v>
      </c>
      <c r="E431" s="629" t="s">
        <v>2925</v>
      </c>
      <c r="F431" s="324">
        <v>0</v>
      </c>
      <c r="G431" s="325">
        <v>0</v>
      </c>
      <c r="H431" s="325">
        <v>0</v>
      </c>
      <c r="I431" s="325">
        <v>0</v>
      </c>
      <c r="J431" s="325">
        <v>0</v>
      </c>
      <c r="K431" s="325">
        <v>0</v>
      </c>
      <c r="L431" s="325">
        <v>20632.580999999998</v>
      </c>
      <c r="M431" s="325">
        <v>21098.999999999996</v>
      </c>
      <c r="N431" s="325">
        <v>20931.695999999996</v>
      </c>
      <c r="O431" s="325">
        <v>20819.425999999996</v>
      </c>
      <c r="P431" s="325">
        <v>20631.60</v>
      </c>
      <c r="Q431" s="325">
        <v>20483.169000000002</v>
      </c>
      <c r="R431" s="325">
        <v>20335.805</v>
      </c>
      <c r="S431" s="325">
        <v>20226.731000000003</v>
      </c>
      <c r="T431" s="325">
        <v>20044.253000000001</v>
      </c>
      <c r="U431" s="325">
        <v>19900.050000000003</v>
      </c>
      <c r="V431" s="325">
        <v>19756.881000000005</v>
      </c>
      <c r="W431" s="325">
        <v>19650.911999999997</v>
      </c>
      <c r="X431" s="325">
        <v>19473.628999999997</v>
      </c>
      <c r="Y431" s="325">
        <v>19333.526000000002</v>
      </c>
      <c r="Z431" s="391" t="s">
        <v>2783</v>
      </c>
      <c r="AA431" s="639" t="s">
        <v>2781</v>
      </c>
      <c r="AB431" s="207" t="s">
        <v>24</v>
      </c>
      <c r="AC431" s="327" t="s">
        <v>150</v>
      </c>
      <c r="AD431" s="327" t="s">
        <v>1208</v>
      </c>
      <c r="AE431" s="327" t="s">
        <v>111</v>
      </c>
      <c r="AF431" s="327" t="s">
        <v>1295</v>
      </c>
      <c r="AG431" s="327" t="s">
        <v>1209</v>
      </c>
      <c r="AH431" s="328">
        <v>41955</v>
      </c>
      <c r="AI431" s="328" t="s">
        <v>871</v>
      </c>
      <c r="AJ431" s="329">
        <v>394528</v>
      </c>
      <c r="AK431" s="329">
        <v>7.90</v>
      </c>
      <c r="AL431" s="386"/>
    </row>
    <row r="432" spans="2:38" ht="12.75" customHeight="1" outlineLevel="1">
      <c r="B432" s="205" t="s">
        <v>857</v>
      </c>
      <c r="C432" s="205">
        <v>2014</v>
      </c>
      <c r="D432" s="205" t="s">
        <v>3301</v>
      </c>
      <c r="E432" s="629" t="s">
        <v>2926</v>
      </c>
      <c r="F432" s="324">
        <v>0</v>
      </c>
      <c r="G432" s="325">
        <v>0</v>
      </c>
      <c r="H432" s="325">
        <v>0</v>
      </c>
      <c r="I432" s="325">
        <v>0</v>
      </c>
      <c r="J432" s="325">
        <v>0</v>
      </c>
      <c r="K432" s="325">
        <v>0</v>
      </c>
      <c r="L432" s="325">
        <v>27197.215999999997</v>
      </c>
      <c r="M432" s="325">
        <v>27736.001</v>
      </c>
      <c r="N432" s="325">
        <v>27516.960000000003</v>
      </c>
      <c r="O432" s="325">
        <v>27369.497000000003</v>
      </c>
      <c r="P432" s="325">
        <v>27122.342999999993</v>
      </c>
      <c r="Q432" s="325">
        <v>26927.164999999997</v>
      </c>
      <c r="R432" s="325">
        <v>26733.386999999999</v>
      </c>
      <c r="S432" s="325">
        <v>26590.122000000003</v>
      </c>
      <c r="T432" s="325">
        <v>26350.007000000001</v>
      </c>
      <c r="U432" s="325">
        <v>26160.385000000006</v>
      </c>
      <c r="V432" s="325">
        <v>25972.129000000001</v>
      </c>
      <c r="W432" s="325">
        <v>25832.945</v>
      </c>
      <c r="X432" s="325">
        <v>25599.663000000004</v>
      </c>
      <c r="Y432" s="325">
        <v>25415.442000000003</v>
      </c>
      <c r="Z432" s="391" t="s">
        <v>2783</v>
      </c>
      <c r="AA432" s="639" t="s">
        <v>2781</v>
      </c>
      <c r="AB432" s="207" t="s">
        <v>24</v>
      </c>
      <c r="AC432" s="327" t="s">
        <v>150</v>
      </c>
      <c r="AD432" s="327" t="s">
        <v>1208</v>
      </c>
      <c r="AE432" s="327" t="s">
        <v>111</v>
      </c>
      <c r="AF432" s="327" t="s">
        <v>2773</v>
      </c>
      <c r="AG432" s="327" t="s">
        <v>1209</v>
      </c>
      <c r="AH432" s="328">
        <v>41955</v>
      </c>
      <c r="AI432" s="328" t="s">
        <v>871</v>
      </c>
      <c r="AJ432" s="329">
        <v>518624</v>
      </c>
      <c r="AK432" s="329">
        <v>10</v>
      </c>
      <c r="AL432" s="386"/>
    </row>
    <row r="433" spans="2:38" ht="12.75" customHeight="1" outlineLevel="1">
      <c r="B433" s="205" t="s">
        <v>858</v>
      </c>
      <c r="C433" s="205">
        <v>2014</v>
      </c>
      <c r="D433" s="205" t="s">
        <v>3302</v>
      </c>
      <c r="E433" s="629" t="s">
        <v>1142</v>
      </c>
      <c r="F433" s="324">
        <v>0</v>
      </c>
      <c r="G433" s="325">
        <v>0</v>
      </c>
      <c r="H433" s="325">
        <v>0</v>
      </c>
      <c r="I433" s="325">
        <v>0</v>
      </c>
      <c r="J433" s="325">
        <v>0</v>
      </c>
      <c r="K433" s="325">
        <v>4681.4570000000003</v>
      </c>
      <c r="L433" s="325">
        <v>53122</v>
      </c>
      <c r="M433" s="325">
        <v>53122</v>
      </c>
      <c r="N433" s="325">
        <v>53122</v>
      </c>
      <c r="O433" s="325">
        <v>53234.63700000001</v>
      </c>
      <c r="P433" s="325">
        <v>53122</v>
      </c>
      <c r="Q433" s="325">
        <v>53122</v>
      </c>
      <c r="R433" s="325">
        <v>53122</v>
      </c>
      <c r="S433" s="325">
        <v>53234.63700000001</v>
      </c>
      <c r="T433" s="325">
        <v>53122</v>
      </c>
      <c r="U433" s="325">
        <v>53122</v>
      </c>
      <c r="V433" s="325">
        <v>53122</v>
      </c>
      <c r="W433" s="325">
        <v>53234.63700000001</v>
      </c>
      <c r="X433" s="325">
        <v>53122</v>
      </c>
      <c r="Y433" s="325">
        <v>53122</v>
      </c>
      <c r="Z433" s="391" t="s">
        <v>2783</v>
      </c>
      <c r="AA433" s="639" t="s">
        <v>2781</v>
      </c>
      <c r="AB433" s="207" t="s">
        <v>11</v>
      </c>
      <c r="AC433" s="327" t="s">
        <v>150</v>
      </c>
      <c r="AD433" s="327" t="s">
        <v>1208</v>
      </c>
      <c r="AE433" s="327" t="s">
        <v>111</v>
      </c>
      <c r="AF433" s="327" t="s">
        <v>2774</v>
      </c>
      <c r="AG433" s="327" t="s">
        <v>1209</v>
      </c>
      <c r="AH433" s="328">
        <v>41955</v>
      </c>
      <c r="AI433" s="328" t="s">
        <v>871</v>
      </c>
      <c r="AJ433" s="329">
        <v>1062440</v>
      </c>
      <c r="AK433" s="329">
        <v>20</v>
      </c>
      <c r="AL433" s="386"/>
    </row>
    <row r="434" spans="2:38" ht="12.75" customHeight="1" outlineLevel="1">
      <c r="B434" s="205" t="s">
        <v>859</v>
      </c>
      <c r="C434" s="205">
        <v>2014</v>
      </c>
      <c r="D434" s="205" t="s">
        <v>3303</v>
      </c>
      <c r="E434" s="629" t="s">
        <v>2927</v>
      </c>
      <c r="F434" s="324">
        <v>0</v>
      </c>
      <c r="G434" s="325">
        <v>0</v>
      </c>
      <c r="H434" s="325">
        <v>0</v>
      </c>
      <c r="I434" s="325">
        <v>0</v>
      </c>
      <c r="J434" s="325">
        <v>0</v>
      </c>
      <c r="K434" s="325">
        <v>0</v>
      </c>
      <c r="L434" s="325">
        <v>20632.580999999998</v>
      </c>
      <c r="M434" s="325">
        <v>21098.999999999996</v>
      </c>
      <c r="N434" s="325">
        <v>20931.695999999996</v>
      </c>
      <c r="O434" s="325">
        <v>20819.425999999996</v>
      </c>
      <c r="P434" s="325">
        <v>20631.60</v>
      </c>
      <c r="Q434" s="325">
        <v>20483.169000000002</v>
      </c>
      <c r="R434" s="325">
        <v>20335.805</v>
      </c>
      <c r="S434" s="325">
        <v>20226.731000000003</v>
      </c>
      <c r="T434" s="325">
        <v>20044.253000000001</v>
      </c>
      <c r="U434" s="325">
        <v>19900.050000000003</v>
      </c>
      <c r="V434" s="325">
        <v>19756.881000000005</v>
      </c>
      <c r="W434" s="325">
        <v>19650.911999999997</v>
      </c>
      <c r="X434" s="325">
        <v>19473.628999999997</v>
      </c>
      <c r="Y434" s="325">
        <v>19333.526000000002</v>
      </c>
      <c r="Z434" s="391" t="s">
        <v>2783</v>
      </c>
      <c r="AA434" s="639" t="s">
        <v>2781</v>
      </c>
      <c r="AB434" s="207" t="s">
        <v>24</v>
      </c>
      <c r="AC434" s="327" t="s">
        <v>150</v>
      </c>
      <c r="AD434" s="207" t="s">
        <v>1208</v>
      </c>
      <c r="AE434" s="327" t="s">
        <v>111</v>
      </c>
      <c r="AF434" s="327" t="s">
        <v>1295</v>
      </c>
      <c r="AG434" s="327" t="s">
        <v>1209</v>
      </c>
      <c r="AH434" s="328">
        <v>41955</v>
      </c>
      <c r="AI434" s="328" t="s">
        <v>871</v>
      </c>
      <c r="AJ434" s="329">
        <v>394528</v>
      </c>
      <c r="AK434" s="329">
        <v>7.90</v>
      </c>
      <c r="AL434" s="386"/>
    </row>
    <row r="435" spans="2:38" ht="12.75" customHeight="1" outlineLevel="1">
      <c r="B435" s="205" t="s">
        <v>2744</v>
      </c>
      <c r="C435" s="205">
        <v>2015</v>
      </c>
      <c r="D435" s="205" t="s">
        <v>871</v>
      </c>
      <c r="E435" s="629" t="s">
        <v>2735</v>
      </c>
      <c r="F435" s="324">
        <v>0</v>
      </c>
      <c r="G435" s="325">
        <v>0</v>
      </c>
      <c r="H435" s="325">
        <v>0</v>
      </c>
      <c r="I435" s="325">
        <v>0</v>
      </c>
      <c r="J435" s="325">
        <v>0</v>
      </c>
      <c r="K435" s="325">
        <v>48</v>
      </c>
      <c r="L435" s="325">
        <v>0</v>
      </c>
      <c r="M435" s="325">
        <v>0</v>
      </c>
      <c r="N435" s="325">
        <v>0</v>
      </c>
      <c r="O435" s="325">
        <v>0</v>
      </c>
      <c r="P435" s="325">
        <v>0</v>
      </c>
      <c r="Q435" s="325">
        <v>0</v>
      </c>
      <c r="R435" s="325">
        <v>0</v>
      </c>
      <c r="S435" s="325">
        <v>0</v>
      </c>
      <c r="T435" s="325">
        <v>0</v>
      </c>
      <c r="U435" s="325">
        <v>0</v>
      </c>
      <c r="V435" s="325">
        <v>0</v>
      </c>
      <c r="W435" s="325">
        <v>0</v>
      </c>
      <c r="X435" s="325">
        <v>0</v>
      </c>
      <c r="Y435" s="325">
        <v>0</v>
      </c>
      <c r="Z435" s="391" t="s">
        <v>2738</v>
      </c>
      <c r="AA435" s="391" t="s">
        <v>2740</v>
      </c>
      <c r="AB435" s="207" t="s">
        <v>24</v>
      </c>
      <c r="AC435" s="327" t="s">
        <v>150</v>
      </c>
      <c r="AD435" s="327" t="s">
        <v>39</v>
      </c>
      <c r="AE435" s="327" t="s">
        <v>111</v>
      </c>
      <c r="AF435" s="327" t="s">
        <v>2742</v>
      </c>
      <c r="AG435" s="327" t="s">
        <v>1209</v>
      </c>
      <c r="AH435" s="328" t="s">
        <v>3372</v>
      </c>
      <c r="AI435" s="328" t="s">
        <v>871</v>
      </c>
      <c r="AJ435" s="328" t="s">
        <v>871</v>
      </c>
      <c r="AK435" s="329">
        <v>0.28199999999999997</v>
      </c>
      <c r="AL435" s="386"/>
    </row>
    <row r="436" spans="2:38" ht="12.75" customHeight="1" outlineLevel="1">
      <c r="B436" s="205" t="s">
        <v>2745</v>
      </c>
      <c r="C436" s="205">
        <v>2015</v>
      </c>
      <c r="D436" s="205" t="s">
        <v>3379</v>
      </c>
      <c r="E436" s="629" t="s">
        <v>942</v>
      </c>
      <c r="F436" s="324">
        <v>0</v>
      </c>
      <c r="G436" s="325">
        <v>0</v>
      </c>
      <c r="H436" s="325">
        <v>0</v>
      </c>
      <c r="I436" s="325">
        <v>0</v>
      </c>
      <c r="J436" s="325">
        <v>1555.2917440000003</v>
      </c>
      <c r="K436" s="325">
        <v>0</v>
      </c>
      <c r="L436" s="325">
        <v>0</v>
      </c>
      <c r="M436" s="325">
        <v>0</v>
      </c>
      <c r="N436" s="325">
        <v>0</v>
      </c>
      <c r="O436" s="325">
        <v>0</v>
      </c>
      <c r="P436" s="325">
        <v>0</v>
      </c>
      <c r="Q436" s="325">
        <v>0</v>
      </c>
      <c r="R436" s="325">
        <v>0</v>
      </c>
      <c r="S436" s="325">
        <v>0</v>
      </c>
      <c r="T436" s="325">
        <v>0</v>
      </c>
      <c r="U436" s="325">
        <v>0</v>
      </c>
      <c r="V436" s="325">
        <v>0</v>
      </c>
      <c r="W436" s="325">
        <v>0</v>
      </c>
      <c r="X436" s="325">
        <v>0</v>
      </c>
      <c r="Y436" s="325">
        <v>0</v>
      </c>
      <c r="Z436" s="391" t="s">
        <v>2738</v>
      </c>
      <c r="AA436" s="391" t="s">
        <v>2740</v>
      </c>
      <c r="AB436" s="207" t="s">
        <v>10</v>
      </c>
      <c r="AC436" s="327" t="s">
        <v>150</v>
      </c>
      <c r="AD436" s="327" t="s">
        <v>1307</v>
      </c>
      <c r="AE436" s="327" t="s">
        <v>111</v>
      </c>
      <c r="AF436" s="327" t="s">
        <v>2767</v>
      </c>
      <c r="AG436" s="327" t="s">
        <v>1209</v>
      </c>
      <c r="AH436" s="328">
        <v>42123</v>
      </c>
      <c r="AI436" s="328" t="s">
        <v>871</v>
      </c>
      <c r="AJ436" s="329">
        <v>750</v>
      </c>
      <c r="AK436" s="329">
        <v>3</v>
      </c>
      <c r="AL436" s="386"/>
    </row>
    <row r="437" spans="2:38" ht="12.75" customHeight="1" outlineLevel="1">
      <c r="B437" s="205" t="s">
        <v>860</v>
      </c>
      <c r="C437" s="205">
        <v>2015</v>
      </c>
      <c r="D437" s="205" t="s">
        <v>3304</v>
      </c>
      <c r="E437" s="629" t="s">
        <v>2928</v>
      </c>
      <c r="F437" s="324">
        <v>0</v>
      </c>
      <c r="G437" s="325">
        <v>0</v>
      </c>
      <c r="H437" s="325">
        <v>0</v>
      </c>
      <c r="I437" s="325">
        <v>0</v>
      </c>
      <c r="J437" s="325">
        <v>0</v>
      </c>
      <c r="K437" s="325">
        <v>0</v>
      </c>
      <c r="L437" s="325">
        <v>2712.5400000000004</v>
      </c>
      <c r="M437" s="325">
        <v>3048.1420000000003</v>
      </c>
      <c r="N437" s="325">
        <v>3031.1959999999999</v>
      </c>
      <c r="O437" s="325">
        <v>3020.6930000000002</v>
      </c>
      <c r="P437" s="325">
        <v>3000.9589999999994</v>
      </c>
      <c r="Q437" s="325">
        <v>2985.9540000000002</v>
      </c>
      <c r="R437" s="325">
        <v>2971.0239999999999</v>
      </c>
      <c r="S437" s="325">
        <v>2960.732</v>
      </c>
      <c r="T437" s="325">
        <v>2941.3880000000004</v>
      </c>
      <c r="U437" s="325">
        <v>2926.6829999999995</v>
      </c>
      <c r="V437" s="325">
        <v>2912.0489999999995</v>
      </c>
      <c r="W437" s="325">
        <v>2901.9580000000001</v>
      </c>
      <c r="X437" s="325">
        <v>2883.0010000000002</v>
      </c>
      <c r="Y437" s="325">
        <v>2868.5879999999997</v>
      </c>
      <c r="Z437" s="391" t="s">
        <v>2737</v>
      </c>
      <c r="AA437" s="639" t="s">
        <v>2781</v>
      </c>
      <c r="AB437" s="207" t="s">
        <v>24</v>
      </c>
      <c r="AC437" s="327" t="s">
        <v>150</v>
      </c>
      <c r="AD437" s="327" t="s">
        <v>1208</v>
      </c>
      <c r="AE437" s="327" t="s">
        <v>111</v>
      </c>
      <c r="AF437" s="327" t="s">
        <v>2775</v>
      </c>
      <c r="AG437" s="327" t="s">
        <v>1209</v>
      </c>
      <c r="AH437" s="328">
        <v>42074</v>
      </c>
      <c r="AI437" s="328" t="s">
        <v>871</v>
      </c>
      <c r="AJ437" s="329">
        <v>58150</v>
      </c>
      <c r="AK437" s="329">
        <v>1.25</v>
      </c>
      <c r="AL437" s="386"/>
    </row>
    <row r="438" spans="2:38" ht="12.75" customHeight="1" outlineLevel="1">
      <c r="B438" s="205" t="s">
        <v>861</v>
      </c>
      <c r="C438" s="205">
        <v>2015</v>
      </c>
      <c r="D438" s="205" t="s">
        <v>3305</v>
      </c>
      <c r="E438" s="629" t="s">
        <v>2929</v>
      </c>
      <c r="F438" s="324">
        <v>0</v>
      </c>
      <c r="G438" s="325">
        <v>0</v>
      </c>
      <c r="H438" s="325">
        <v>0</v>
      </c>
      <c r="I438" s="325">
        <v>0</v>
      </c>
      <c r="J438" s="325">
        <v>0</v>
      </c>
      <c r="K438" s="325">
        <v>0</v>
      </c>
      <c r="L438" s="325">
        <v>4855.1469999999999</v>
      </c>
      <c r="M438" s="325">
        <v>5448.0469999999996</v>
      </c>
      <c r="N438" s="325">
        <v>5417.7839999999997</v>
      </c>
      <c r="O438" s="325">
        <v>5399.6549999999997</v>
      </c>
      <c r="P438" s="325">
        <v>5363.7409999999991</v>
      </c>
      <c r="Q438" s="325">
        <v>5336.9220000000014</v>
      </c>
      <c r="R438" s="325">
        <v>5310.2390000000014</v>
      </c>
      <c r="S438" s="325">
        <v>5292.469000000001</v>
      </c>
      <c r="T438" s="325">
        <v>5257.2690000000002</v>
      </c>
      <c r="U438" s="325">
        <v>5230.9830000000002</v>
      </c>
      <c r="V438" s="325">
        <v>5204.8289999999997</v>
      </c>
      <c r="W438" s="325">
        <v>5187.4110000000001</v>
      </c>
      <c r="X438" s="325">
        <v>5152.9100000000008</v>
      </c>
      <c r="Y438" s="325">
        <v>5127.1459999999997</v>
      </c>
      <c r="Z438" s="391" t="s">
        <v>2737</v>
      </c>
      <c r="AA438" s="639" t="s">
        <v>2782</v>
      </c>
      <c r="AB438" s="207" t="s">
        <v>24</v>
      </c>
      <c r="AC438" s="327" t="s">
        <v>150</v>
      </c>
      <c r="AD438" s="327" t="s">
        <v>1208</v>
      </c>
      <c r="AE438" s="327" t="s">
        <v>111</v>
      </c>
      <c r="AF438" s="327" t="s">
        <v>1350</v>
      </c>
      <c r="AG438" s="327" t="s">
        <v>1209</v>
      </c>
      <c r="AH438" s="328">
        <v>42074</v>
      </c>
      <c r="AI438" s="328" t="s">
        <v>871</v>
      </c>
      <c r="AJ438" s="329">
        <v>103937.31</v>
      </c>
      <c r="AK438" s="329">
        <v>2.2999999999999998</v>
      </c>
      <c r="AL438" s="386"/>
    </row>
    <row r="439" spans="2:38" ht="12.75" customHeight="1" outlineLevel="1">
      <c r="B439" s="205" t="s">
        <v>862</v>
      </c>
      <c r="C439" s="205">
        <v>2015</v>
      </c>
      <c r="D439" s="205" t="s">
        <v>3306</v>
      </c>
      <c r="E439" s="629" t="s">
        <v>2930</v>
      </c>
      <c r="F439" s="324">
        <v>0</v>
      </c>
      <c r="G439" s="325">
        <v>0</v>
      </c>
      <c r="H439" s="325">
        <v>0</v>
      </c>
      <c r="I439" s="325">
        <v>0</v>
      </c>
      <c r="J439" s="325">
        <v>0</v>
      </c>
      <c r="K439" s="325">
        <v>0</v>
      </c>
      <c r="L439" s="325">
        <v>1572.3850000000002</v>
      </c>
      <c r="M439" s="325">
        <v>1772.5980000000002</v>
      </c>
      <c r="N439" s="325">
        <v>1762.715</v>
      </c>
      <c r="O439" s="325">
        <v>1756.8680000000002</v>
      </c>
      <c r="P439" s="325">
        <v>1745.1310000000003</v>
      </c>
      <c r="Q439" s="325">
        <v>1736.4069999999997</v>
      </c>
      <c r="R439" s="325">
        <v>1727.725</v>
      </c>
      <c r="S439" s="325">
        <v>1721.9930000000002</v>
      </c>
      <c r="T439" s="325">
        <v>1710.49</v>
      </c>
      <c r="U439" s="325">
        <v>1701.9379999999999</v>
      </c>
      <c r="V439" s="325">
        <v>1693.4269999999999</v>
      </c>
      <c r="W439" s="325">
        <v>1687.8110000000002</v>
      </c>
      <c r="X439" s="325">
        <v>1676.5360000000001</v>
      </c>
      <c r="Y439" s="325">
        <v>1668.154</v>
      </c>
      <c r="Z439" s="391" t="s">
        <v>2737</v>
      </c>
      <c r="AA439" s="639" t="s">
        <v>2781</v>
      </c>
      <c r="AB439" s="207" t="s">
        <v>24</v>
      </c>
      <c r="AC439" s="327" t="s">
        <v>150</v>
      </c>
      <c r="AD439" s="327" t="s">
        <v>1208</v>
      </c>
      <c r="AE439" s="327" t="s">
        <v>111</v>
      </c>
      <c r="AF439" s="327" t="s">
        <v>1365</v>
      </c>
      <c r="AG439" s="327" t="s">
        <v>1209</v>
      </c>
      <c r="AH439" s="328">
        <v>42074</v>
      </c>
      <c r="AI439" s="328" t="s">
        <v>871</v>
      </c>
      <c r="AJ439" s="329">
        <v>33817.43</v>
      </c>
      <c r="AK439" s="329">
        <v>0.75</v>
      </c>
      <c r="AL439" s="386"/>
    </row>
    <row r="440" spans="2:38" ht="12.75" customHeight="1" outlineLevel="1">
      <c r="B440" s="205" t="s">
        <v>863</v>
      </c>
      <c r="C440" s="205">
        <v>2015</v>
      </c>
      <c r="D440" s="205" t="s">
        <v>3307</v>
      </c>
      <c r="E440" s="629" t="s">
        <v>2931</v>
      </c>
      <c r="F440" s="324">
        <v>0</v>
      </c>
      <c r="G440" s="325">
        <v>0</v>
      </c>
      <c r="H440" s="325">
        <v>0</v>
      </c>
      <c r="I440" s="325">
        <v>0</v>
      </c>
      <c r="J440" s="325">
        <v>0</v>
      </c>
      <c r="K440" s="325">
        <v>0</v>
      </c>
      <c r="L440" s="325">
        <v>0</v>
      </c>
      <c r="M440" s="325">
        <v>0</v>
      </c>
      <c r="N440" s="325">
        <v>0</v>
      </c>
      <c r="O440" s="325">
        <v>0</v>
      </c>
      <c r="P440" s="325">
        <v>0</v>
      </c>
      <c r="Q440" s="325">
        <v>0</v>
      </c>
      <c r="R440" s="325">
        <v>0</v>
      </c>
      <c r="S440" s="325">
        <v>0</v>
      </c>
      <c r="T440" s="325">
        <v>0</v>
      </c>
      <c r="U440" s="325">
        <v>0</v>
      </c>
      <c r="V440" s="325">
        <v>0</v>
      </c>
      <c r="W440" s="325">
        <v>0</v>
      </c>
      <c r="X440" s="325">
        <v>0</v>
      </c>
      <c r="Y440" s="325">
        <v>0</v>
      </c>
      <c r="Z440" s="391" t="s">
        <v>2738</v>
      </c>
      <c r="AA440" s="391" t="s">
        <v>2740</v>
      </c>
      <c r="AB440" s="207" t="s">
        <v>24</v>
      </c>
      <c r="AC440" s="327" t="s">
        <v>150</v>
      </c>
      <c r="AD440" s="207" t="s">
        <v>1208</v>
      </c>
      <c r="AE440" s="327" t="s">
        <v>111</v>
      </c>
      <c r="AF440" s="327" t="s">
        <v>1252</v>
      </c>
      <c r="AG440" s="327" t="s">
        <v>1209</v>
      </c>
      <c r="AH440" s="328">
        <v>42074</v>
      </c>
      <c r="AI440" s="328" t="s">
        <v>871</v>
      </c>
      <c r="AJ440" s="329">
        <v>20675.689999999999</v>
      </c>
      <c r="AK440" s="329">
        <v>0.50</v>
      </c>
      <c r="AL440" s="386"/>
    </row>
    <row r="441" spans="2:38" ht="12.75" customHeight="1" outlineLevel="1">
      <c r="B441" s="205" t="s">
        <v>864</v>
      </c>
      <c r="C441" s="205">
        <v>2015</v>
      </c>
      <c r="D441" s="205" t="s">
        <v>3308</v>
      </c>
      <c r="E441" s="629" t="s">
        <v>2807</v>
      </c>
      <c r="F441" s="324">
        <v>0</v>
      </c>
      <c r="G441" s="325">
        <v>0</v>
      </c>
      <c r="H441" s="325">
        <v>0</v>
      </c>
      <c r="I441" s="325">
        <v>0</v>
      </c>
      <c r="J441" s="325">
        <v>0</v>
      </c>
      <c r="K441" s="325">
        <v>420.21400000000006</v>
      </c>
      <c r="L441" s="325">
        <v>6324.0000000000018</v>
      </c>
      <c r="M441" s="325">
        <v>6324.0000000000018</v>
      </c>
      <c r="N441" s="325">
        <v>6324.0000000000018</v>
      </c>
      <c r="O441" s="325">
        <v>6357.9270000000015</v>
      </c>
      <c r="P441" s="325">
        <v>6324.0000000000018</v>
      </c>
      <c r="Q441" s="325">
        <v>6324.0000000000018</v>
      </c>
      <c r="R441" s="325">
        <v>6324.0000000000018</v>
      </c>
      <c r="S441" s="325">
        <v>6357.9270000000015</v>
      </c>
      <c r="T441" s="325">
        <v>6324.0000000000018</v>
      </c>
      <c r="U441" s="325">
        <v>6324.0000000000018</v>
      </c>
      <c r="V441" s="325">
        <v>6324.0000000000018</v>
      </c>
      <c r="W441" s="325">
        <v>6357.9270000000015</v>
      </c>
      <c r="X441" s="325">
        <v>6324.0000000000018</v>
      </c>
      <c r="Y441" s="325">
        <v>6324.0000000000018</v>
      </c>
      <c r="Z441" s="391" t="s">
        <v>2737</v>
      </c>
      <c r="AA441" s="639" t="s">
        <v>2781</v>
      </c>
      <c r="AB441" s="207" t="s">
        <v>10</v>
      </c>
      <c r="AC441" s="327" t="s">
        <v>150</v>
      </c>
      <c r="AD441" s="327" t="s">
        <v>1208</v>
      </c>
      <c r="AE441" s="327" t="s">
        <v>111</v>
      </c>
      <c r="AF441" s="327" t="s">
        <v>1234</v>
      </c>
      <c r="AG441" s="327" t="s">
        <v>1209</v>
      </c>
      <c r="AH441" s="328">
        <v>42074</v>
      </c>
      <c r="AI441" s="328" t="s">
        <v>871</v>
      </c>
      <c r="AJ441" s="329">
        <v>126480</v>
      </c>
      <c r="AK441" s="329">
        <v>2.7959999999999998</v>
      </c>
      <c r="AL441" s="386"/>
    </row>
    <row r="442" spans="2:38" ht="12.75" customHeight="1" outlineLevel="1">
      <c r="B442" s="205" t="s">
        <v>865</v>
      </c>
      <c r="C442" s="205">
        <v>2015</v>
      </c>
      <c r="D442" s="205" t="s">
        <v>3309</v>
      </c>
      <c r="E442" s="629" t="s">
        <v>2932</v>
      </c>
      <c r="F442" s="324">
        <v>0</v>
      </c>
      <c r="G442" s="325">
        <v>0</v>
      </c>
      <c r="H442" s="325">
        <v>0</v>
      </c>
      <c r="I442" s="325">
        <v>0</v>
      </c>
      <c r="J442" s="325">
        <v>0</v>
      </c>
      <c r="K442" s="325">
        <v>1990.329</v>
      </c>
      <c r="L442" s="325">
        <v>51590.002</v>
      </c>
      <c r="M442" s="325">
        <v>51084.97099999999</v>
      </c>
      <c r="N442" s="325">
        <v>50829.546999999999</v>
      </c>
      <c r="O442" s="325">
        <v>50672.623</v>
      </c>
      <c r="P442" s="325">
        <v>50322.52</v>
      </c>
      <c r="Q442" s="325">
        <v>50070.911000000007</v>
      </c>
      <c r="R442" s="325">
        <v>49820.558000000005</v>
      </c>
      <c r="S442" s="325">
        <v>49666.748000000014</v>
      </c>
      <c r="T442" s="325">
        <v>49323.594999999994</v>
      </c>
      <c r="U442" s="325">
        <v>49076.98</v>
      </c>
      <c r="V442" s="325">
        <v>48831.595999999998</v>
      </c>
      <c r="W442" s="325">
        <v>48680.842999999993</v>
      </c>
      <c r="X442" s="325">
        <v>48344.498</v>
      </c>
      <c r="Y442" s="325">
        <v>48102.777999999998</v>
      </c>
      <c r="Z442" s="391" t="s">
        <v>2783</v>
      </c>
      <c r="AA442" s="639" t="s">
        <v>2781</v>
      </c>
      <c r="AB442" s="207" t="s">
        <v>24</v>
      </c>
      <c r="AC442" s="327" t="s">
        <v>150</v>
      </c>
      <c r="AD442" s="327" t="s">
        <v>1208</v>
      </c>
      <c r="AE442" s="327" t="s">
        <v>111</v>
      </c>
      <c r="AF442" s="327" t="s">
        <v>1055</v>
      </c>
      <c r="AG442" s="327" t="s">
        <v>1209</v>
      </c>
      <c r="AH442" s="328">
        <v>42086</v>
      </c>
      <c r="AI442" s="328" t="s">
        <v>871</v>
      </c>
      <c r="AJ442" s="329">
        <v>984223</v>
      </c>
      <c r="AK442" s="329">
        <v>20</v>
      </c>
      <c r="AL442" s="386"/>
    </row>
    <row r="443" spans="2:38" ht="12.75" customHeight="1" outlineLevel="1">
      <c r="B443" s="205" t="s">
        <v>866</v>
      </c>
      <c r="C443" s="205">
        <v>2015</v>
      </c>
      <c r="D443" s="205" t="s">
        <v>3310</v>
      </c>
      <c r="E443" s="629" t="s">
        <v>2933</v>
      </c>
      <c r="F443" s="324">
        <v>0</v>
      </c>
      <c r="G443" s="325">
        <v>0</v>
      </c>
      <c r="H443" s="325">
        <v>0</v>
      </c>
      <c r="I443" s="325">
        <v>0</v>
      </c>
      <c r="J443" s="325">
        <v>0</v>
      </c>
      <c r="K443" s="325">
        <v>70.872</v>
      </c>
      <c r="L443" s="325">
        <v>57887.999999999993</v>
      </c>
      <c r="M443" s="325">
        <v>57887.999999999993</v>
      </c>
      <c r="N443" s="325">
        <v>57579.680000000008</v>
      </c>
      <c r="O443" s="325">
        <v>57402.504999999997</v>
      </c>
      <c r="P443" s="325">
        <v>57005.32</v>
      </c>
      <c r="Q443" s="325">
        <v>56720.289999999994</v>
      </c>
      <c r="R443" s="325">
        <v>56436.688999999998</v>
      </c>
      <c r="S443" s="325">
        <v>56263.044000000002</v>
      </c>
      <c r="T443" s="325">
        <v>55873.738000000005</v>
      </c>
      <c r="U443" s="325">
        <v>55594.367999999995</v>
      </c>
      <c r="V443" s="325">
        <v>55316.397999999994</v>
      </c>
      <c r="W443" s="325">
        <v>55146.194000000003</v>
      </c>
      <c r="X443" s="325">
        <v>54764.622000000003</v>
      </c>
      <c r="Y443" s="325">
        <v>54490.796000000002</v>
      </c>
      <c r="Z443" s="391" t="s">
        <v>2783</v>
      </c>
      <c r="AA443" s="639" t="s">
        <v>2781</v>
      </c>
      <c r="AB443" s="207" t="s">
        <v>24</v>
      </c>
      <c r="AC443" s="327" t="s">
        <v>150</v>
      </c>
      <c r="AD443" s="327" t="s">
        <v>1208</v>
      </c>
      <c r="AE443" s="327" t="s">
        <v>111</v>
      </c>
      <c r="AF443" s="327" t="s">
        <v>2776</v>
      </c>
      <c r="AG443" s="327" t="s">
        <v>1209</v>
      </c>
      <c r="AH443" s="328">
        <v>42086</v>
      </c>
      <c r="AI443" s="328" t="s">
        <v>871</v>
      </c>
      <c r="AJ443" s="329">
        <v>1104919</v>
      </c>
      <c r="AK443" s="329">
        <v>20</v>
      </c>
      <c r="AL443" s="386"/>
    </row>
    <row r="444" spans="2:38" ht="12.75" customHeight="1" outlineLevel="1">
      <c r="B444" s="205" t="s">
        <v>867</v>
      </c>
      <c r="C444" s="205">
        <v>2015</v>
      </c>
      <c r="D444" s="205" t="s">
        <v>3311</v>
      </c>
      <c r="E444" s="629" t="s">
        <v>2934</v>
      </c>
      <c r="F444" s="324">
        <v>0</v>
      </c>
      <c r="G444" s="325">
        <v>0</v>
      </c>
      <c r="H444" s="325">
        <v>0</v>
      </c>
      <c r="I444" s="325">
        <v>0</v>
      </c>
      <c r="J444" s="325">
        <v>0</v>
      </c>
      <c r="K444" s="325">
        <v>28.010999999999999</v>
      </c>
      <c r="L444" s="325">
        <v>23844.001</v>
      </c>
      <c r="M444" s="325">
        <v>23606.158000000003</v>
      </c>
      <c r="N444" s="325">
        <v>23488.123000000007</v>
      </c>
      <c r="O444" s="325">
        <v>23413.11</v>
      </c>
      <c r="P444" s="325">
        <v>23253.830999999998</v>
      </c>
      <c r="Q444" s="325">
        <v>23137.562000000002</v>
      </c>
      <c r="R444" s="325">
        <v>23021.875000000004</v>
      </c>
      <c r="S444" s="325">
        <v>22948.346999999998</v>
      </c>
      <c r="T444" s="325">
        <v>22792.231</v>
      </c>
      <c r="U444" s="325">
        <v>22678.271999999997</v>
      </c>
      <c r="V444" s="325">
        <v>22564.879000000001</v>
      </c>
      <c r="W444" s="325">
        <v>22492.814000000002</v>
      </c>
      <c r="X444" s="325">
        <v>22339.794000000002</v>
      </c>
      <c r="Y444" s="325">
        <v>22228.099000000002</v>
      </c>
      <c r="Z444" s="391" t="s">
        <v>2783</v>
      </c>
      <c r="AA444" s="639" t="s">
        <v>2781</v>
      </c>
      <c r="AB444" s="207" t="s">
        <v>24</v>
      </c>
      <c r="AC444" s="327" t="s">
        <v>150</v>
      </c>
      <c r="AD444" s="327" t="s">
        <v>1208</v>
      </c>
      <c r="AE444" s="327" t="s">
        <v>111</v>
      </c>
      <c r="AF444" s="327" t="s">
        <v>2777</v>
      </c>
      <c r="AG444" s="327" t="s">
        <v>1209</v>
      </c>
      <c r="AH444" s="328">
        <v>42086</v>
      </c>
      <c r="AI444" s="328" t="s">
        <v>871</v>
      </c>
      <c r="AJ444" s="329">
        <v>454900</v>
      </c>
      <c r="AK444" s="329">
        <v>9</v>
      </c>
      <c r="AL444" s="386"/>
    </row>
    <row r="445" spans="2:38" ht="12.75" customHeight="1" outlineLevel="1">
      <c r="B445" s="205" t="s">
        <v>2746</v>
      </c>
      <c r="C445" s="205">
        <v>2015</v>
      </c>
      <c r="D445" s="205" t="s">
        <v>3380</v>
      </c>
      <c r="E445" s="629" t="s">
        <v>980</v>
      </c>
      <c r="F445" s="324">
        <v>0</v>
      </c>
      <c r="G445" s="325">
        <v>0</v>
      </c>
      <c r="H445" s="325">
        <v>0</v>
      </c>
      <c r="I445" s="325">
        <v>0</v>
      </c>
      <c r="J445" s="325">
        <v>0</v>
      </c>
      <c r="K445" s="325">
        <v>707.50099999999998</v>
      </c>
      <c r="L445" s="325">
        <v>3420</v>
      </c>
      <c r="M445" s="325">
        <v>3420</v>
      </c>
      <c r="N445" s="325">
        <v>3420</v>
      </c>
      <c r="O445" s="325">
        <v>3441.0720000000001</v>
      </c>
      <c r="P445" s="325">
        <v>3420</v>
      </c>
      <c r="Q445" s="325">
        <v>3420</v>
      </c>
      <c r="R445" s="325">
        <v>3420</v>
      </c>
      <c r="S445" s="325">
        <v>3441.0720000000001</v>
      </c>
      <c r="T445" s="325">
        <v>3420</v>
      </c>
      <c r="U445" s="325">
        <v>3420</v>
      </c>
      <c r="V445" s="325">
        <v>3420</v>
      </c>
      <c r="W445" s="325">
        <v>3441.0720000000001</v>
      </c>
      <c r="X445" s="325">
        <v>3420</v>
      </c>
      <c r="Y445" s="325">
        <v>3420</v>
      </c>
      <c r="Z445" s="391" t="s">
        <v>2737</v>
      </c>
      <c r="AA445" s="639" t="s">
        <v>2781</v>
      </c>
      <c r="AB445" s="207" t="s">
        <v>10</v>
      </c>
      <c r="AC445" s="327" t="s">
        <v>150</v>
      </c>
      <c r="AD445" s="327" t="s">
        <v>1208</v>
      </c>
      <c r="AE445" s="327" t="s">
        <v>111</v>
      </c>
      <c r="AF445" s="327" t="s">
        <v>2778</v>
      </c>
      <c r="AG445" s="327" t="s">
        <v>1209</v>
      </c>
      <c r="AH445" s="328">
        <v>42187</v>
      </c>
      <c r="AI445" s="328" t="s">
        <v>871</v>
      </c>
      <c r="AJ445" s="329">
        <v>68400</v>
      </c>
      <c r="AK445" s="329">
        <v>0.995</v>
      </c>
      <c r="AL445" s="386"/>
    </row>
    <row r="446" spans="2:38" ht="12.75" customHeight="1" outlineLevel="1">
      <c r="B446" s="205" t="s">
        <v>2748</v>
      </c>
      <c r="C446" s="205">
        <v>2015</v>
      </c>
      <c r="D446" s="205" t="s">
        <v>3381</v>
      </c>
      <c r="E446" s="629" t="s">
        <v>2808</v>
      </c>
      <c r="F446" s="324">
        <v>0</v>
      </c>
      <c r="G446" s="325">
        <v>0</v>
      </c>
      <c r="H446" s="325">
        <v>0</v>
      </c>
      <c r="I446" s="325">
        <v>0</v>
      </c>
      <c r="J446" s="325">
        <v>0</v>
      </c>
      <c r="K446" s="325">
        <v>689.75800000000004</v>
      </c>
      <c r="L446" s="325">
        <v>794.71299999999997</v>
      </c>
      <c r="M446" s="325">
        <v>794.71299999999997</v>
      </c>
      <c r="N446" s="325">
        <v>794.71299999999997</v>
      </c>
      <c r="O446" s="325">
        <v>795.2589999999999</v>
      </c>
      <c r="P446" s="325">
        <v>794.71299999999997</v>
      </c>
      <c r="Q446" s="325">
        <v>794.71299999999997</v>
      </c>
      <c r="R446" s="325">
        <v>794.71299999999997</v>
      </c>
      <c r="S446" s="325">
        <v>795.2589999999999</v>
      </c>
      <c r="T446" s="325">
        <v>794.71299999999997</v>
      </c>
      <c r="U446" s="325">
        <v>794.71299999999997</v>
      </c>
      <c r="V446" s="325">
        <v>794.71299999999997</v>
      </c>
      <c r="W446" s="325">
        <v>795.2589999999999</v>
      </c>
      <c r="X446" s="325">
        <v>794.71299999999997</v>
      </c>
      <c r="Y446" s="325">
        <v>794.71299999999997</v>
      </c>
      <c r="Z446" s="391" t="s">
        <v>2737</v>
      </c>
      <c r="AA446" s="391" t="s">
        <v>2739</v>
      </c>
      <c r="AB446" s="207" t="s">
        <v>10</v>
      </c>
      <c r="AC446" s="327" t="s">
        <v>150</v>
      </c>
      <c r="AD446" s="327" t="s">
        <v>1208</v>
      </c>
      <c r="AE446" s="327" t="s">
        <v>111</v>
      </c>
      <c r="AF446" s="327" t="s">
        <v>1222</v>
      </c>
      <c r="AG446" s="327" t="s">
        <v>1209</v>
      </c>
      <c r="AH446" s="328">
        <v>42187</v>
      </c>
      <c r="AI446" s="328" t="s">
        <v>871</v>
      </c>
      <c r="AJ446" s="329">
        <v>15894.24</v>
      </c>
      <c r="AK446" s="329">
        <v>0.28000000000000003</v>
      </c>
      <c r="AL446" s="386"/>
    </row>
    <row r="447" spans="2:38" ht="12.75" customHeight="1" outlineLevel="1">
      <c r="B447" s="205" t="s">
        <v>2749</v>
      </c>
      <c r="C447" s="205">
        <v>2015</v>
      </c>
      <c r="D447" s="205" t="s">
        <v>3382</v>
      </c>
      <c r="E447" s="629" t="s">
        <v>2935</v>
      </c>
      <c r="F447" s="324">
        <v>0</v>
      </c>
      <c r="G447" s="325">
        <v>0</v>
      </c>
      <c r="H447" s="325">
        <v>0</v>
      </c>
      <c r="I447" s="325">
        <v>0</v>
      </c>
      <c r="J447" s="325">
        <v>0</v>
      </c>
      <c r="K447" s="325">
        <v>0</v>
      </c>
      <c r="L447" s="325">
        <v>0</v>
      </c>
      <c r="M447" s="325">
        <v>0</v>
      </c>
      <c r="N447" s="325">
        <v>0</v>
      </c>
      <c r="O447" s="325">
        <v>0</v>
      </c>
      <c r="P447" s="325">
        <v>0</v>
      </c>
      <c r="Q447" s="325">
        <v>0</v>
      </c>
      <c r="R447" s="325">
        <v>0</v>
      </c>
      <c r="S447" s="325">
        <v>0</v>
      </c>
      <c r="T447" s="325">
        <v>0</v>
      </c>
      <c r="U447" s="325">
        <v>0</v>
      </c>
      <c r="V447" s="325">
        <v>0</v>
      </c>
      <c r="W447" s="325">
        <v>0</v>
      </c>
      <c r="X447" s="325">
        <v>0</v>
      </c>
      <c r="Y447" s="325">
        <v>0</v>
      </c>
      <c r="Z447" s="391" t="s">
        <v>2738</v>
      </c>
      <c r="AA447" s="391" t="s">
        <v>2740</v>
      </c>
      <c r="AB447" s="207" t="s">
        <v>24</v>
      </c>
      <c r="AC447" s="327" t="s">
        <v>150</v>
      </c>
      <c r="AD447" s="327" t="s">
        <v>1208</v>
      </c>
      <c r="AE447" s="327" t="s">
        <v>111</v>
      </c>
      <c r="AF447" s="327" t="s">
        <v>1360</v>
      </c>
      <c r="AG447" s="327" t="s">
        <v>1209</v>
      </c>
      <c r="AH447" s="328">
        <v>42262</v>
      </c>
      <c r="AI447" s="328" t="s">
        <v>871</v>
      </c>
      <c r="AJ447" s="329">
        <v>66124</v>
      </c>
      <c r="AK447" s="329">
        <v>1.50</v>
      </c>
      <c r="AL447" s="386"/>
    </row>
    <row r="448" spans="2:38" ht="12.75" customHeight="1" outlineLevel="1">
      <c r="B448" s="205" t="s">
        <v>2750</v>
      </c>
      <c r="C448" s="205">
        <v>2015</v>
      </c>
      <c r="D448" s="205" t="s">
        <v>3383</v>
      </c>
      <c r="E448" s="629" t="s">
        <v>2809</v>
      </c>
      <c r="F448" s="324">
        <v>0</v>
      </c>
      <c r="G448" s="325">
        <v>0</v>
      </c>
      <c r="H448" s="325">
        <v>0</v>
      </c>
      <c r="I448" s="325">
        <v>0</v>
      </c>
      <c r="J448" s="325">
        <v>0</v>
      </c>
      <c r="K448" s="325">
        <v>149.17699999999999</v>
      </c>
      <c r="L448" s="325">
        <v>7765.9250000000002</v>
      </c>
      <c r="M448" s="325">
        <v>7689.152</v>
      </c>
      <c r="N448" s="325">
        <v>7650.7069999999994</v>
      </c>
      <c r="O448" s="325">
        <v>7626.8359999999993</v>
      </c>
      <c r="P448" s="325">
        <v>7574.3910000000014</v>
      </c>
      <c r="Q448" s="325">
        <v>7536.5189999999993</v>
      </c>
      <c r="R448" s="325">
        <v>7498.8379999999997</v>
      </c>
      <c r="S448" s="325">
        <v>7475.44</v>
      </c>
      <c r="T448" s="325">
        <v>7424.0390000000007</v>
      </c>
      <c r="U448" s="325">
        <v>7386.915</v>
      </c>
      <c r="V448" s="325">
        <v>7349.9820000000009</v>
      </c>
      <c r="W448" s="325">
        <v>7327.0519999999997</v>
      </c>
      <c r="X448" s="325">
        <v>7276.6639999999998</v>
      </c>
      <c r="Y448" s="325">
        <v>7240.2819999999992</v>
      </c>
      <c r="Z448" s="391" t="s">
        <v>2737</v>
      </c>
      <c r="AA448" s="639" t="s">
        <v>2781</v>
      </c>
      <c r="AB448" s="207" t="s">
        <v>24</v>
      </c>
      <c r="AC448" s="327" t="s">
        <v>150</v>
      </c>
      <c r="AD448" s="327" t="s">
        <v>1208</v>
      </c>
      <c r="AE448" s="327" t="s">
        <v>111</v>
      </c>
      <c r="AF448" s="327" t="s">
        <v>1314</v>
      </c>
      <c r="AG448" s="327" t="s">
        <v>1209</v>
      </c>
      <c r="AH448" s="328">
        <v>42262</v>
      </c>
      <c r="AI448" s="328" t="s">
        <v>871</v>
      </c>
      <c r="AJ448" s="329">
        <v>148158</v>
      </c>
      <c r="AK448" s="329">
        <v>3</v>
      </c>
      <c r="AL448" s="386"/>
    </row>
    <row r="449" spans="2:38" ht="12.75" customHeight="1" outlineLevel="1">
      <c r="B449" s="205" t="s">
        <v>2751</v>
      </c>
      <c r="C449" s="205">
        <v>2015</v>
      </c>
      <c r="D449" s="205" t="s">
        <v>3384</v>
      </c>
      <c r="E449" s="629" t="s">
        <v>2936</v>
      </c>
      <c r="F449" s="324">
        <v>0</v>
      </c>
      <c r="G449" s="325">
        <v>0</v>
      </c>
      <c r="H449" s="325">
        <v>0</v>
      </c>
      <c r="I449" s="325">
        <v>0</v>
      </c>
      <c r="J449" s="325">
        <v>0</v>
      </c>
      <c r="K449" s="325">
        <v>0</v>
      </c>
      <c r="L449" s="325">
        <v>0</v>
      </c>
      <c r="M449" s="325">
        <v>0</v>
      </c>
      <c r="N449" s="325">
        <v>0</v>
      </c>
      <c r="O449" s="325">
        <v>0</v>
      </c>
      <c r="P449" s="325">
        <v>0</v>
      </c>
      <c r="Q449" s="325">
        <v>0</v>
      </c>
      <c r="R449" s="325">
        <v>0</v>
      </c>
      <c r="S449" s="325">
        <v>0</v>
      </c>
      <c r="T449" s="325">
        <v>0</v>
      </c>
      <c r="U449" s="325">
        <v>0</v>
      </c>
      <c r="V449" s="325">
        <v>0</v>
      </c>
      <c r="W449" s="325">
        <v>0</v>
      </c>
      <c r="X449" s="325">
        <v>0</v>
      </c>
      <c r="Y449" s="325">
        <v>0</v>
      </c>
      <c r="Z449" s="391" t="s">
        <v>2738</v>
      </c>
      <c r="AA449" s="391" t="s">
        <v>2740</v>
      </c>
      <c r="AB449" s="207" t="s">
        <v>24</v>
      </c>
      <c r="AC449" s="327" t="s">
        <v>150</v>
      </c>
      <c r="AD449" s="207" t="s">
        <v>1208</v>
      </c>
      <c r="AE449" s="327" t="s">
        <v>111</v>
      </c>
      <c r="AF449" s="327" t="s">
        <v>1365</v>
      </c>
      <c r="AG449" s="327" t="s">
        <v>1209</v>
      </c>
      <c r="AH449" s="328">
        <v>42325</v>
      </c>
      <c r="AI449" s="328" t="s">
        <v>871</v>
      </c>
      <c r="AJ449" s="329">
        <v>38718.54</v>
      </c>
      <c r="AK449" s="329">
        <v>0.83299999999999996</v>
      </c>
      <c r="AL449" s="386"/>
    </row>
    <row r="450" spans="2:38" ht="12.75" customHeight="1" outlineLevel="1">
      <c r="B450" s="205" t="s">
        <v>2752</v>
      </c>
      <c r="C450" s="205">
        <v>2015</v>
      </c>
      <c r="D450" s="205" t="s">
        <v>3385</v>
      </c>
      <c r="E450" s="629" t="s">
        <v>2858</v>
      </c>
      <c r="F450" s="324">
        <v>0</v>
      </c>
      <c r="G450" s="325">
        <v>0</v>
      </c>
      <c r="H450" s="325">
        <v>0</v>
      </c>
      <c r="I450" s="325">
        <v>0</v>
      </c>
      <c r="J450" s="325">
        <v>0</v>
      </c>
      <c r="K450" s="325">
        <v>0</v>
      </c>
      <c r="L450" s="325">
        <v>16135.213</v>
      </c>
      <c r="M450" s="325">
        <v>59745.000000000007</v>
      </c>
      <c r="N450" s="325">
        <v>59228.328000000009</v>
      </c>
      <c r="O450" s="325">
        <v>59043.169000000002</v>
      </c>
      <c r="P450" s="325">
        <v>58637.524999999994</v>
      </c>
      <c r="Q450" s="325">
        <v>58344.338000000011</v>
      </c>
      <c r="R450" s="325">
        <v>58052.620999999992</v>
      </c>
      <c r="S450" s="325">
        <v>57871.134999999995</v>
      </c>
      <c r="T450" s="325">
        <v>57473.546999999999</v>
      </c>
      <c r="U450" s="325">
        <v>57186.177999999993</v>
      </c>
      <c r="V450" s="325">
        <v>56900.250999999997</v>
      </c>
      <c r="W450" s="325">
        <v>56722.369999999988</v>
      </c>
      <c r="X450" s="325">
        <v>56332.67</v>
      </c>
      <c r="Y450" s="325">
        <v>56051.007999999994</v>
      </c>
      <c r="Z450" s="391" t="s">
        <v>2783</v>
      </c>
      <c r="AA450" s="639" t="s">
        <v>2781</v>
      </c>
      <c r="AB450" s="207" t="s">
        <v>24</v>
      </c>
      <c r="AC450" s="327" t="s">
        <v>150</v>
      </c>
      <c r="AD450" s="327" t="s">
        <v>1208</v>
      </c>
      <c r="AE450" s="327" t="s">
        <v>111</v>
      </c>
      <c r="AF450" s="327" t="s">
        <v>1283</v>
      </c>
      <c r="AG450" s="327" t="s">
        <v>1209</v>
      </c>
      <c r="AH450" s="328">
        <v>42356</v>
      </c>
      <c r="AI450" s="328" t="s">
        <v>871</v>
      </c>
      <c r="AJ450" s="329">
        <v>1140360</v>
      </c>
      <c r="AK450" s="329">
        <v>20</v>
      </c>
      <c r="AL450" s="386"/>
    </row>
    <row r="451" spans="2:38" ht="12.75" customHeight="1" outlineLevel="1">
      <c r="B451" s="205" t="s">
        <v>2753</v>
      </c>
      <c r="C451" s="205">
        <v>2015</v>
      </c>
      <c r="D451" s="205" t="s">
        <v>3386</v>
      </c>
      <c r="E451" s="629" t="s">
        <v>2859</v>
      </c>
      <c r="F451" s="324">
        <v>0</v>
      </c>
      <c r="G451" s="325">
        <v>0</v>
      </c>
      <c r="H451" s="325">
        <v>0</v>
      </c>
      <c r="I451" s="325">
        <v>0</v>
      </c>
      <c r="J451" s="325">
        <v>0</v>
      </c>
      <c r="K451" s="325">
        <v>0</v>
      </c>
      <c r="L451" s="325">
        <v>16135.213</v>
      </c>
      <c r="M451" s="325">
        <v>59745.000000000007</v>
      </c>
      <c r="N451" s="325">
        <v>59228.328000000009</v>
      </c>
      <c r="O451" s="325">
        <v>59043.169000000002</v>
      </c>
      <c r="P451" s="325">
        <v>58637.524999999994</v>
      </c>
      <c r="Q451" s="325">
        <v>58344.338000000011</v>
      </c>
      <c r="R451" s="325">
        <v>58052.620999999992</v>
      </c>
      <c r="S451" s="325">
        <v>57871.134999999995</v>
      </c>
      <c r="T451" s="325">
        <v>57473.546999999999</v>
      </c>
      <c r="U451" s="325">
        <v>57186.177999999993</v>
      </c>
      <c r="V451" s="325">
        <v>56900.250999999997</v>
      </c>
      <c r="W451" s="325">
        <v>56722.369999999988</v>
      </c>
      <c r="X451" s="325">
        <v>56332.67</v>
      </c>
      <c r="Y451" s="325">
        <v>56051.007999999994</v>
      </c>
      <c r="Z451" s="391" t="s">
        <v>2783</v>
      </c>
      <c r="AA451" s="639" t="s">
        <v>2781</v>
      </c>
      <c r="AB451" s="207" t="s">
        <v>24</v>
      </c>
      <c r="AC451" s="327" t="s">
        <v>150</v>
      </c>
      <c r="AD451" s="327" t="s">
        <v>1208</v>
      </c>
      <c r="AE451" s="327" t="s">
        <v>111</v>
      </c>
      <c r="AF451" s="327" t="s">
        <v>1283</v>
      </c>
      <c r="AG451" s="327" t="s">
        <v>1209</v>
      </c>
      <c r="AH451" s="328">
        <v>42356</v>
      </c>
      <c r="AI451" s="328" t="s">
        <v>871</v>
      </c>
      <c r="AJ451" s="329">
        <v>1140360</v>
      </c>
      <c r="AK451" s="329">
        <v>20</v>
      </c>
      <c r="AL451" s="386"/>
    </row>
    <row r="452" spans="2:38" ht="12.75" customHeight="1" outlineLevel="1">
      <c r="B452" s="205" t="s">
        <v>2754</v>
      </c>
      <c r="C452" s="205">
        <v>2015</v>
      </c>
      <c r="D452" s="205" t="s">
        <v>3387</v>
      </c>
      <c r="E452" s="629" t="s">
        <v>2860</v>
      </c>
      <c r="F452" s="324">
        <v>0</v>
      </c>
      <c r="G452" s="325">
        <v>0</v>
      </c>
      <c r="H452" s="325">
        <v>0</v>
      </c>
      <c r="I452" s="325">
        <v>0</v>
      </c>
      <c r="J452" s="325">
        <v>0</v>
      </c>
      <c r="K452" s="325">
        <v>0</v>
      </c>
      <c r="L452" s="325">
        <v>16135.213</v>
      </c>
      <c r="M452" s="325">
        <v>59745.000000000007</v>
      </c>
      <c r="N452" s="325">
        <v>59228.328000000009</v>
      </c>
      <c r="O452" s="325">
        <v>59043.169000000002</v>
      </c>
      <c r="P452" s="325">
        <v>58637.524999999994</v>
      </c>
      <c r="Q452" s="325">
        <v>58344.338000000011</v>
      </c>
      <c r="R452" s="325">
        <v>58052.620999999992</v>
      </c>
      <c r="S452" s="325">
        <v>57871.134999999995</v>
      </c>
      <c r="T452" s="325">
        <v>57473.546999999999</v>
      </c>
      <c r="U452" s="325">
        <v>57186.177999999993</v>
      </c>
      <c r="V452" s="325">
        <v>56900.250999999997</v>
      </c>
      <c r="W452" s="325">
        <v>56722.369999999988</v>
      </c>
      <c r="X452" s="325">
        <v>56332.67</v>
      </c>
      <c r="Y452" s="325">
        <v>56051.007999999994</v>
      </c>
      <c r="Z452" s="391" t="s">
        <v>2783</v>
      </c>
      <c r="AA452" s="639" t="s">
        <v>2781</v>
      </c>
      <c r="AB452" s="207" t="s">
        <v>24</v>
      </c>
      <c r="AC452" s="327" t="s">
        <v>150</v>
      </c>
      <c r="AD452" s="327" t="s">
        <v>1208</v>
      </c>
      <c r="AE452" s="327" t="s">
        <v>111</v>
      </c>
      <c r="AF452" s="327" t="s">
        <v>1283</v>
      </c>
      <c r="AG452" s="327" t="s">
        <v>1209</v>
      </c>
      <c r="AH452" s="328">
        <v>42356</v>
      </c>
      <c r="AI452" s="328" t="s">
        <v>871</v>
      </c>
      <c r="AJ452" s="329">
        <v>1140360</v>
      </c>
      <c r="AK452" s="329">
        <v>20</v>
      </c>
      <c r="AL452" s="386"/>
    </row>
    <row r="453" spans="2:38" ht="12.75" customHeight="1" outlineLevel="1">
      <c r="B453" s="205" t="s">
        <v>2755</v>
      </c>
      <c r="C453" s="205">
        <v>2015</v>
      </c>
      <c r="D453" s="205" t="s">
        <v>3388</v>
      </c>
      <c r="E453" s="629" t="s">
        <v>2937</v>
      </c>
      <c r="F453" s="324">
        <v>0</v>
      </c>
      <c r="G453" s="325">
        <v>0</v>
      </c>
      <c r="H453" s="325">
        <v>0</v>
      </c>
      <c r="I453" s="325">
        <v>0</v>
      </c>
      <c r="J453" s="325">
        <v>0</v>
      </c>
      <c r="K453" s="325">
        <v>0</v>
      </c>
      <c r="L453" s="325">
        <v>13143.306999999999</v>
      </c>
      <c r="M453" s="325">
        <v>52177.001000000004</v>
      </c>
      <c r="N453" s="325">
        <v>51720.91</v>
      </c>
      <c r="O453" s="325">
        <v>51554.83</v>
      </c>
      <c r="P453" s="325">
        <v>51204.994999999995</v>
      </c>
      <c r="Q453" s="325">
        <v>50948.968000000001</v>
      </c>
      <c r="R453" s="325">
        <v>50694.226000000002</v>
      </c>
      <c r="S453" s="325">
        <v>50531.446000000004</v>
      </c>
      <c r="T453" s="325">
        <v>50188.552000000003</v>
      </c>
      <c r="U453" s="325">
        <v>49937.608999999997</v>
      </c>
      <c r="V453" s="325">
        <v>49687.920000000006</v>
      </c>
      <c r="W453" s="325">
        <v>49528.375000000007</v>
      </c>
      <c r="X453" s="325">
        <v>49192.286999999997</v>
      </c>
      <c r="Y453" s="325">
        <v>48946.321999999993</v>
      </c>
      <c r="Z453" s="391" t="s">
        <v>2783</v>
      </c>
      <c r="AA453" s="639" t="s">
        <v>2781</v>
      </c>
      <c r="AB453" s="207" t="s">
        <v>24</v>
      </c>
      <c r="AC453" s="327" t="s">
        <v>150</v>
      </c>
      <c r="AD453" s="327" t="s">
        <v>1208</v>
      </c>
      <c r="AE453" s="327" t="s">
        <v>111</v>
      </c>
      <c r="AF453" s="327" t="s">
        <v>1372</v>
      </c>
      <c r="AG453" s="327" t="s">
        <v>1209</v>
      </c>
      <c r="AH453" s="328">
        <v>42356</v>
      </c>
      <c r="AI453" s="328" t="s">
        <v>871</v>
      </c>
      <c r="AJ453" s="329">
        <v>995880</v>
      </c>
      <c r="AK453" s="329">
        <v>20</v>
      </c>
      <c r="AL453" s="386"/>
    </row>
    <row r="454" spans="2:38" ht="12.75" customHeight="1" outlineLevel="1">
      <c r="B454" s="205" t="s">
        <v>2756</v>
      </c>
      <c r="C454" s="205">
        <v>2015</v>
      </c>
      <c r="D454" s="205" t="s">
        <v>3389</v>
      </c>
      <c r="E454" s="629" t="s">
        <v>2938</v>
      </c>
      <c r="F454" s="324">
        <v>0</v>
      </c>
      <c r="G454" s="325">
        <v>0</v>
      </c>
      <c r="H454" s="325">
        <v>0</v>
      </c>
      <c r="I454" s="325">
        <v>0</v>
      </c>
      <c r="J454" s="325">
        <v>0</v>
      </c>
      <c r="K454" s="325">
        <v>0</v>
      </c>
      <c r="L454" s="325">
        <v>3210.5819999999994</v>
      </c>
      <c r="M454" s="325">
        <v>36782.998</v>
      </c>
      <c r="N454" s="325">
        <v>36607.172000000006</v>
      </c>
      <c r="O454" s="325">
        <v>36581.292000000001</v>
      </c>
      <c r="P454" s="325">
        <v>36424.364999999998</v>
      </c>
      <c r="Q454" s="325">
        <v>36333.305999999997</v>
      </c>
      <c r="R454" s="325">
        <v>36242.473999999995</v>
      </c>
      <c r="S454" s="325">
        <v>36216.85</v>
      </c>
      <c r="T454" s="325">
        <v>36061.483999999989</v>
      </c>
      <c r="U454" s="325">
        <v>35971.331000000006</v>
      </c>
      <c r="V454" s="325">
        <v>35881.402999999998</v>
      </c>
      <c r="W454" s="325">
        <v>35856.035999999993</v>
      </c>
      <c r="X454" s="325">
        <v>35702.219999999994</v>
      </c>
      <c r="Y454" s="325">
        <v>35612.960999999996</v>
      </c>
      <c r="Z454" s="391" t="s">
        <v>2783</v>
      </c>
      <c r="AA454" s="639" t="s">
        <v>2781</v>
      </c>
      <c r="AB454" s="207" t="s">
        <v>24</v>
      </c>
      <c r="AC454" s="327" t="s">
        <v>150</v>
      </c>
      <c r="AD454" s="327" t="s">
        <v>1208</v>
      </c>
      <c r="AE454" s="327" t="s">
        <v>111</v>
      </c>
      <c r="AF454" s="327" t="s">
        <v>1314</v>
      </c>
      <c r="AG454" s="327" t="s">
        <v>1209</v>
      </c>
      <c r="AH454" s="328">
        <v>42356</v>
      </c>
      <c r="AI454" s="328" t="s">
        <v>871</v>
      </c>
      <c r="AJ454" s="329">
        <v>718770</v>
      </c>
      <c r="AK454" s="329">
        <v>13.50</v>
      </c>
      <c r="AL454" s="386"/>
    </row>
    <row r="455" spans="2:38" ht="12.75" customHeight="1" outlineLevel="1">
      <c r="B455" s="205" t="s">
        <v>2760</v>
      </c>
      <c r="C455" s="205">
        <v>2015</v>
      </c>
      <c r="D455" s="205" t="s">
        <v>3390</v>
      </c>
      <c r="E455" s="629" t="s">
        <v>2939</v>
      </c>
      <c r="F455" s="324">
        <v>0</v>
      </c>
      <c r="G455" s="325">
        <v>0</v>
      </c>
      <c r="H455" s="325">
        <v>0</v>
      </c>
      <c r="I455" s="325">
        <v>0</v>
      </c>
      <c r="J455" s="325">
        <v>0</v>
      </c>
      <c r="K455" s="325">
        <v>0</v>
      </c>
      <c r="L455" s="325">
        <v>0</v>
      </c>
      <c r="M455" s="325">
        <v>0</v>
      </c>
      <c r="N455" s="325">
        <v>0</v>
      </c>
      <c r="O455" s="325">
        <v>0</v>
      </c>
      <c r="P455" s="325">
        <v>0</v>
      </c>
      <c r="Q455" s="325">
        <v>0</v>
      </c>
      <c r="R455" s="325">
        <v>0</v>
      </c>
      <c r="S455" s="325">
        <v>0</v>
      </c>
      <c r="T455" s="325">
        <v>0</v>
      </c>
      <c r="U455" s="325">
        <v>0</v>
      </c>
      <c r="V455" s="325">
        <v>0</v>
      </c>
      <c r="W455" s="325">
        <v>0</v>
      </c>
      <c r="X455" s="325">
        <v>0</v>
      </c>
      <c r="Y455" s="325">
        <v>0</v>
      </c>
      <c r="Z455" s="391" t="s">
        <v>2738</v>
      </c>
      <c r="AA455" s="391" t="s">
        <v>2740</v>
      </c>
      <c r="AB455" s="207" t="s">
        <v>24</v>
      </c>
      <c r="AC455" s="327" t="s">
        <v>150</v>
      </c>
      <c r="AD455" s="327" t="s">
        <v>1208</v>
      </c>
      <c r="AE455" s="327" t="s">
        <v>111</v>
      </c>
      <c r="AF455" s="327" t="s">
        <v>1286</v>
      </c>
      <c r="AG455" s="327" t="s">
        <v>1209</v>
      </c>
      <c r="AH455" s="328">
        <v>42359</v>
      </c>
      <c r="AI455" s="328" t="s">
        <v>871</v>
      </c>
      <c r="AJ455" s="329">
        <v>85920.242799999993</v>
      </c>
      <c r="AK455" s="329">
        <v>1.82</v>
      </c>
      <c r="AL455" s="386"/>
    </row>
    <row r="456" spans="2:38" ht="12.75" customHeight="1" outlineLevel="1">
      <c r="B456" s="205" t="s">
        <v>2761</v>
      </c>
      <c r="C456" s="205">
        <v>2015</v>
      </c>
      <c r="D456" s="205" t="s">
        <v>3391</v>
      </c>
      <c r="E456" s="629" t="s">
        <v>2940</v>
      </c>
      <c r="F456" s="324">
        <v>0</v>
      </c>
      <c r="G456" s="325">
        <v>0</v>
      </c>
      <c r="H456" s="325">
        <v>0</v>
      </c>
      <c r="I456" s="325">
        <v>0</v>
      </c>
      <c r="J456" s="325">
        <v>0</v>
      </c>
      <c r="K456" s="325">
        <v>0</v>
      </c>
      <c r="L456" s="325">
        <v>0</v>
      </c>
      <c r="M456" s="325">
        <v>0</v>
      </c>
      <c r="N456" s="325">
        <v>0</v>
      </c>
      <c r="O456" s="325">
        <v>0</v>
      </c>
      <c r="P456" s="325">
        <v>0</v>
      </c>
      <c r="Q456" s="325">
        <v>0</v>
      </c>
      <c r="R456" s="325">
        <v>0</v>
      </c>
      <c r="S456" s="325">
        <v>0</v>
      </c>
      <c r="T456" s="325">
        <v>0</v>
      </c>
      <c r="U456" s="325">
        <v>0</v>
      </c>
      <c r="V456" s="325">
        <v>0</v>
      </c>
      <c r="W456" s="325">
        <v>0</v>
      </c>
      <c r="X456" s="325">
        <v>0</v>
      </c>
      <c r="Y456" s="325">
        <v>0</v>
      </c>
      <c r="Z456" s="391" t="s">
        <v>2738</v>
      </c>
      <c r="AA456" s="391" t="s">
        <v>2740</v>
      </c>
      <c r="AB456" s="207" t="s">
        <v>24</v>
      </c>
      <c r="AC456" s="327" t="s">
        <v>150</v>
      </c>
      <c r="AD456" s="327" t="s">
        <v>1208</v>
      </c>
      <c r="AE456" s="327" t="s">
        <v>111</v>
      </c>
      <c r="AF456" s="327" t="s">
        <v>1257</v>
      </c>
      <c r="AG456" s="327" t="s">
        <v>1209</v>
      </c>
      <c r="AH456" s="328">
        <v>42359</v>
      </c>
      <c r="AI456" s="328" t="s">
        <v>871</v>
      </c>
      <c r="AJ456" s="329">
        <v>48213.027699999999</v>
      </c>
      <c r="AK456" s="329">
        <v>1.04</v>
      </c>
      <c r="AL456" s="386"/>
    </row>
    <row r="457" spans="2:38" ht="12.75" customHeight="1" outlineLevel="1">
      <c r="B457" s="205" t="s">
        <v>2764</v>
      </c>
      <c r="C457" s="205">
        <v>2016</v>
      </c>
      <c r="D457" s="205" t="s">
        <v>3378</v>
      </c>
      <c r="E457" s="629" t="s">
        <v>2943</v>
      </c>
      <c r="F457" s="324">
        <v>0</v>
      </c>
      <c r="G457" s="325">
        <v>0</v>
      </c>
      <c r="H457" s="325">
        <v>0</v>
      </c>
      <c r="I457" s="325">
        <v>0</v>
      </c>
      <c r="J457" s="325">
        <v>0</v>
      </c>
      <c r="K457" s="325">
        <v>354.61800000000005</v>
      </c>
      <c r="L457" s="325">
        <v>0</v>
      </c>
      <c r="M457" s="325">
        <v>0</v>
      </c>
      <c r="N457" s="325">
        <v>0</v>
      </c>
      <c r="O457" s="325">
        <v>0</v>
      </c>
      <c r="P457" s="325">
        <v>0</v>
      </c>
      <c r="Q457" s="325">
        <v>0</v>
      </c>
      <c r="R457" s="325">
        <v>0</v>
      </c>
      <c r="S457" s="325">
        <v>0</v>
      </c>
      <c r="T457" s="325">
        <v>0</v>
      </c>
      <c r="U457" s="325">
        <v>0</v>
      </c>
      <c r="V457" s="325">
        <v>0</v>
      </c>
      <c r="W457" s="325">
        <v>0</v>
      </c>
      <c r="X457" s="325">
        <v>0</v>
      </c>
      <c r="Y457" s="325">
        <v>0</v>
      </c>
      <c r="Z457" s="391" t="s">
        <v>2737</v>
      </c>
      <c r="AA457" s="391" t="s">
        <v>2739</v>
      </c>
      <c r="AB457" s="207" t="s">
        <v>10</v>
      </c>
      <c r="AC457" s="327" t="s">
        <v>150</v>
      </c>
      <c r="AD457" s="327" t="s">
        <v>1307</v>
      </c>
      <c r="AE457" s="327" t="s">
        <v>111</v>
      </c>
      <c r="AF457" s="327" t="s">
        <v>1234</v>
      </c>
      <c r="AG457" s="327" t="s">
        <v>1209</v>
      </c>
      <c r="AH457" s="328">
        <v>42489</v>
      </c>
      <c r="AI457" s="328" t="s">
        <v>871</v>
      </c>
      <c r="AJ457" s="329">
        <v>11.18</v>
      </c>
      <c r="AK457" s="329">
        <v>2.7959999999999998</v>
      </c>
      <c r="AL457" s="386"/>
    </row>
    <row r="458" spans="2:38" ht="12.75" customHeight="1" outlineLevel="1">
      <c r="B458" s="205" t="s">
        <v>2762</v>
      </c>
      <c r="C458" s="205">
        <v>2016</v>
      </c>
      <c r="D458" s="205" t="s">
        <v>3392</v>
      </c>
      <c r="E458" s="629" t="s">
        <v>2871</v>
      </c>
      <c r="F458" s="324">
        <v>0</v>
      </c>
      <c r="G458" s="325">
        <v>0</v>
      </c>
      <c r="H458" s="325">
        <v>0</v>
      </c>
      <c r="I458" s="325">
        <v>0</v>
      </c>
      <c r="J458" s="325">
        <v>0</v>
      </c>
      <c r="K458" s="325">
        <v>3133.2492767500153</v>
      </c>
      <c r="L458" s="325">
        <v>0</v>
      </c>
      <c r="M458" s="325">
        <v>0</v>
      </c>
      <c r="N458" s="325">
        <v>0</v>
      </c>
      <c r="O458" s="325">
        <v>0</v>
      </c>
      <c r="P458" s="325">
        <v>0</v>
      </c>
      <c r="Q458" s="325">
        <v>0</v>
      </c>
      <c r="R458" s="325">
        <v>0</v>
      </c>
      <c r="S458" s="325">
        <v>0</v>
      </c>
      <c r="T458" s="325">
        <v>0</v>
      </c>
      <c r="U458" s="325">
        <v>0</v>
      </c>
      <c r="V458" s="325">
        <v>0</v>
      </c>
      <c r="W458" s="325">
        <v>0</v>
      </c>
      <c r="X458" s="325">
        <v>0</v>
      </c>
      <c r="Y458" s="325">
        <v>0</v>
      </c>
      <c r="Z458" s="391" t="s">
        <v>2738</v>
      </c>
      <c r="AA458" s="391" t="s">
        <v>2740</v>
      </c>
      <c r="AB458" s="207" t="s">
        <v>10</v>
      </c>
      <c r="AC458" s="327" t="s">
        <v>150</v>
      </c>
      <c r="AD458" s="327" t="s">
        <v>1307</v>
      </c>
      <c r="AE458" s="327" t="s">
        <v>111</v>
      </c>
      <c r="AF458" s="327" t="s">
        <v>1228</v>
      </c>
      <c r="AG458" s="327" t="s">
        <v>1209</v>
      </c>
      <c r="AH458" s="328">
        <v>42397</v>
      </c>
      <c r="AI458" s="328">
        <v>42429</v>
      </c>
      <c r="AJ458" s="329">
        <v>1392.0000000000002</v>
      </c>
      <c r="AK458" s="329">
        <v>3</v>
      </c>
      <c r="AL458" s="386"/>
    </row>
    <row r="459" spans="2:38" ht="12.75" customHeight="1" outlineLevel="1">
      <c r="B459" s="205" t="s">
        <v>2763</v>
      </c>
      <c r="C459" s="205">
        <v>2016</v>
      </c>
      <c r="D459" s="205" t="s">
        <v>3396</v>
      </c>
      <c r="E459" s="629" t="s">
        <v>2942</v>
      </c>
      <c r="F459" s="324">
        <v>0</v>
      </c>
      <c r="G459" s="325">
        <v>0</v>
      </c>
      <c r="H459" s="325">
        <v>0</v>
      </c>
      <c r="I459" s="325">
        <v>0</v>
      </c>
      <c r="J459" s="325">
        <v>0</v>
      </c>
      <c r="K459" s="325">
        <v>2232.4805800000031</v>
      </c>
      <c r="L459" s="325">
        <v>4113.6099999999997</v>
      </c>
      <c r="M459" s="325">
        <v>1821.1789999999999</v>
      </c>
      <c r="N459" s="325">
        <v>0</v>
      </c>
      <c r="O459" s="325">
        <v>0</v>
      </c>
      <c r="P459" s="325">
        <v>0</v>
      </c>
      <c r="Q459" s="325">
        <v>0</v>
      </c>
      <c r="R459" s="325">
        <v>0</v>
      </c>
      <c r="S459" s="325">
        <v>0</v>
      </c>
      <c r="T459" s="325">
        <v>0</v>
      </c>
      <c r="U459" s="325">
        <v>0</v>
      </c>
      <c r="V459" s="325">
        <v>0</v>
      </c>
      <c r="W459" s="325">
        <v>0</v>
      </c>
      <c r="X459" s="325">
        <v>0</v>
      </c>
      <c r="Y459" s="325">
        <v>0</v>
      </c>
      <c r="Z459" s="391" t="s">
        <v>2737</v>
      </c>
      <c r="AA459" s="391" t="s">
        <v>2739</v>
      </c>
      <c r="AB459" s="207" t="s">
        <v>10</v>
      </c>
      <c r="AC459" s="327" t="s">
        <v>150</v>
      </c>
      <c r="AD459" s="327" t="s">
        <v>40</v>
      </c>
      <c r="AE459" s="327" t="s">
        <v>111</v>
      </c>
      <c r="AF459" s="327" t="s">
        <v>1358</v>
      </c>
      <c r="AG459" s="327" t="s">
        <v>1209</v>
      </c>
      <c r="AH459" s="328">
        <v>42459</v>
      </c>
      <c r="AI459" s="328" t="s">
        <v>871</v>
      </c>
      <c r="AJ459" s="329">
        <v>14600</v>
      </c>
      <c r="AK459" s="329">
        <v>0.999</v>
      </c>
      <c r="AL459" s="386"/>
    </row>
    <row r="460" spans="2:38" ht="12.75" customHeight="1" outlineLevel="1">
      <c r="B460" s="205" t="s">
        <v>2757</v>
      </c>
      <c r="C460" s="205">
        <v>2016</v>
      </c>
      <c r="D460" s="205" t="s">
        <v>3393</v>
      </c>
      <c r="E460" s="629" t="s">
        <v>2810</v>
      </c>
      <c r="F460" s="324">
        <v>0</v>
      </c>
      <c r="G460" s="325">
        <v>0</v>
      </c>
      <c r="H460" s="325">
        <v>0</v>
      </c>
      <c r="I460" s="325">
        <v>0</v>
      </c>
      <c r="J460" s="325">
        <v>0</v>
      </c>
      <c r="K460" s="325">
        <v>117.825</v>
      </c>
      <c r="L460" s="325">
        <v>814.99999999999989</v>
      </c>
      <c r="M460" s="325">
        <v>807.447</v>
      </c>
      <c r="N460" s="325">
        <v>803.41000000000008</v>
      </c>
      <c r="O460" s="325">
        <v>800.71</v>
      </c>
      <c r="P460" s="325">
        <v>795.39599999999984</v>
      </c>
      <c r="Q460" s="325">
        <v>791.42099999999994</v>
      </c>
      <c r="R460" s="325">
        <v>787.46100000000001</v>
      </c>
      <c r="S460" s="325">
        <v>784.81299999999999</v>
      </c>
      <c r="T460" s="325">
        <v>779.6070000000002</v>
      </c>
      <c r="U460" s="325">
        <v>775.70899999999995</v>
      </c>
      <c r="V460" s="325">
        <v>771.83</v>
      </c>
      <c r="W460" s="325">
        <v>769.23400000000004</v>
      </c>
      <c r="X460" s="325">
        <v>764.13199999999983</v>
      </c>
      <c r="Y460" s="325">
        <v>760.30999999999983</v>
      </c>
      <c r="Z460" s="391" t="s">
        <v>2737</v>
      </c>
      <c r="AA460" s="639" t="s">
        <v>2781</v>
      </c>
      <c r="AB460" s="207" t="s">
        <v>24</v>
      </c>
      <c r="AC460" s="327" t="s">
        <v>150</v>
      </c>
      <c r="AD460" s="327" t="s">
        <v>1208</v>
      </c>
      <c r="AE460" s="327" t="s">
        <v>111</v>
      </c>
      <c r="AF460" s="207" t="s">
        <v>1231</v>
      </c>
      <c r="AG460" s="327" t="s">
        <v>1209</v>
      </c>
      <c r="AH460" s="328">
        <v>42412</v>
      </c>
      <c r="AI460" s="328" t="s">
        <v>871</v>
      </c>
      <c r="AJ460" s="329">
        <v>15547.984800000002</v>
      </c>
      <c r="AK460" s="329">
        <v>0.33300000000000002</v>
      </c>
      <c r="AL460" s="386"/>
    </row>
    <row r="461" spans="2:38" ht="12.75" customHeight="1" outlineLevel="1">
      <c r="B461" s="205" t="s">
        <v>2758</v>
      </c>
      <c r="C461" s="205">
        <v>2016</v>
      </c>
      <c r="D461" s="205" t="s">
        <v>3394</v>
      </c>
      <c r="E461" s="629" t="s">
        <v>2811</v>
      </c>
      <c r="F461" s="324">
        <v>0</v>
      </c>
      <c r="G461" s="325">
        <v>0</v>
      </c>
      <c r="H461" s="325">
        <v>0</v>
      </c>
      <c r="I461" s="325">
        <v>0</v>
      </c>
      <c r="J461" s="325">
        <v>0</v>
      </c>
      <c r="K461" s="325">
        <v>0</v>
      </c>
      <c r="L461" s="325">
        <v>0</v>
      </c>
      <c r="M461" s="325">
        <v>0</v>
      </c>
      <c r="N461" s="325">
        <v>0</v>
      </c>
      <c r="O461" s="325">
        <v>0</v>
      </c>
      <c r="P461" s="325">
        <v>0</v>
      </c>
      <c r="Q461" s="325">
        <v>0</v>
      </c>
      <c r="R461" s="325">
        <v>0</v>
      </c>
      <c r="S461" s="325">
        <v>0</v>
      </c>
      <c r="T461" s="325">
        <v>0</v>
      </c>
      <c r="U461" s="325">
        <v>0</v>
      </c>
      <c r="V461" s="325">
        <v>0</v>
      </c>
      <c r="W461" s="325">
        <v>0</v>
      </c>
      <c r="X461" s="325">
        <v>0</v>
      </c>
      <c r="Y461" s="325">
        <v>0</v>
      </c>
      <c r="Z461" s="391" t="s">
        <v>2738</v>
      </c>
      <c r="AA461" s="391" t="s">
        <v>2740</v>
      </c>
      <c r="AB461" s="207" t="s">
        <v>24</v>
      </c>
      <c r="AC461" s="327" t="s">
        <v>150</v>
      </c>
      <c r="AD461" s="327" t="s">
        <v>1208</v>
      </c>
      <c r="AE461" s="327" t="s">
        <v>111</v>
      </c>
      <c r="AF461" s="327" t="s">
        <v>2779</v>
      </c>
      <c r="AG461" s="327" t="s">
        <v>1209</v>
      </c>
      <c r="AH461" s="328">
        <v>42412</v>
      </c>
      <c r="AI461" s="328" t="s">
        <v>871</v>
      </c>
      <c r="AJ461" s="329">
        <v>81858.365300000019</v>
      </c>
      <c r="AK461" s="329">
        <v>0.50</v>
      </c>
      <c r="AL461" s="386"/>
    </row>
    <row r="462" spans="2:38" ht="12.75" customHeight="1" outlineLevel="1">
      <c r="B462" s="205" t="s">
        <v>2759</v>
      </c>
      <c r="C462" s="205">
        <v>2016</v>
      </c>
      <c r="D462" s="205" t="s">
        <v>3395</v>
      </c>
      <c r="E462" s="629" t="s">
        <v>2812</v>
      </c>
      <c r="F462" s="324">
        <v>0</v>
      </c>
      <c r="G462" s="325">
        <v>0</v>
      </c>
      <c r="H462" s="325">
        <v>0</v>
      </c>
      <c r="I462" s="325">
        <v>0</v>
      </c>
      <c r="J462" s="325">
        <v>0</v>
      </c>
      <c r="K462" s="325">
        <v>626.02800000000002</v>
      </c>
      <c r="L462" s="325">
        <v>4291.0009999999993</v>
      </c>
      <c r="M462" s="325">
        <v>4251.2450000000008</v>
      </c>
      <c r="N462" s="325">
        <v>4229.9879999999994</v>
      </c>
      <c r="O462" s="325">
        <v>4215.5590000000011</v>
      </c>
      <c r="P462" s="325">
        <v>4187.793999999999</v>
      </c>
      <c r="Q462" s="325">
        <v>4166.8549999999996</v>
      </c>
      <c r="R462" s="325">
        <v>4146.0209999999997</v>
      </c>
      <c r="S462" s="325">
        <v>4131.875</v>
      </c>
      <c r="T462" s="325">
        <v>4104.6630000000005</v>
      </c>
      <c r="U462" s="325">
        <v>4084.1419999999998</v>
      </c>
      <c r="V462" s="325">
        <v>4063.7219999999993</v>
      </c>
      <c r="W462" s="325">
        <v>4049.8560000000002</v>
      </c>
      <c r="X462" s="325">
        <v>4023.1839999999997</v>
      </c>
      <c r="Y462" s="325">
        <v>4003.069</v>
      </c>
      <c r="Z462" s="391" t="s">
        <v>2737</v>
      </c>
      <c r="AA462" s="639" t="s">
        <v>2781</v>
      </c>
      <c r="AB462" s="207" t="s">
        <v>24</v>
      </c>
      <c r="AC462" s="327" t="s">
        <v>150</v>
      </c>
      <c r="AD462" s="327" t="s">
        <v>1208</v>
      </c>
      <c r="AE462" s="327" t="s">
        <v>111</v>
      </c>
      <c r="AF462" s="327" t="s">
        <v>1240</v>
      </c>
      <c r="AG462" s="327" t="s">
        <v>1209</v>
      </c>
      <c r="AH462" s="328">
        <v>42412</v>
      </c>
      <c r="AI462" s="328" t="s">
        <v>871</v>
      </c>
      <c r="AJ462" s="329">
        <v>23465.148600000008</v>
      </c>
      <c r="AK462" s="329">
        <v>1.75</v>
      </c>
      <c r="AL462" s="386"/>
    </row>
    <row r="463" spans="2:38" ht="12.75" outlineLevel="1">
      <c r="B463" s="205" t="s">
        <v>2747</v>
      </c>
      <c r="C463" s="205">
        <v>2016</v>
      </c>
      <c r="D463" s="205" t="s">
        <v>3398</v>
      </c>
      <c r="E463" s="629" t="s">
        <v>2941</v>
      </c>
      <c r="F463" s="324">
        <v>0</v>
      </c>
      <c r="G463" s="325">
        <v>0</v>
      </c>
      <c r="H463" s="325">
        <v>0</v>
      </c>
      <c r="I463" s="325">
        <v>0</v>
      </c>
      <c r="J463" s="325">
        <v>0</v>
      </c>
      <c r="K463" s="325">
        <v>-18660.710000000003</v>
      </c>
      <c r="L463" s="325">
        <v>0</v>
      </c>
      <c r="M463" s="325">
        <v>0</v>
      </c>
      <c r="N463" s="325">
        <v>0</v>
      </c>
      <c r="O463" s="325">
        <v>0</v>
      </c>
      <c r="P463" s="325">
        <v>0</v>
      </c>
      <c r="Q463" s="325">
        <v>0</v>
      </c>
      <c r="R463" s="325">
        <v>0</v>
      </c>
      <c r="S463" s="325">
        <v>0</v>
      </c>
      <c r="T463" s="325">
        <v>0</v>
      </c>
      <c r="U463" s="325">
        <v>0</v>
      </c>
      <c r="V463" s="325">
        <v>0</v>
      </c>
      <c r="W463" s="325">
        <v>0</v>
      </c>
      <c r="X463" s="325">
        <v>0</v>
      </c>
      <c r="Y463" s="325">
        <v>0</v>
      </c>
      <c r="Z463" s="391" t="s">
        <v>2783</v>
      </c>
      <c r="AA463" s="391" t="s">
        <v>2739</v>
      </c>
      <c r="AB463" s="207" t="s">
        <v>10</v>
      </c>
      <c r="AC463" s="327" t="s">
        <v>150</v>
      </c>
      <c r="AD463" s="327" t="s">
        <v>40</v>
      </c>
      <c r="AE463" s="327" t="s">
        <v>111</v>
      </c>
      <c r="AF463" s="327" t="s">
        <v>1269</v>
      </c>
      <c r="AG463" s="327" t="s">
        <v>1209</v>
      </c>
      <c r="AH463" s="328">
        <v>42410</v>
      </c>
      <c r="AI463" s="328" t="s">
        <v>871</v>
      </c>
      <c r="AJ463" s="329" t="s">
        <v>871</v>
      </c>
      <c r="AK463" s="329">
        <v>0</v>
      </c>
      <c r="AL463" s="386"/>
    </row>
    <row r="464" spans="2:38" ht="12.75" customHeight="1" outlineLevel="1">
      <c r="B464" s="205" t="s">
        <v>2747</v>
      </c>
      <c r="C464" s="205">
        <v>2016</v>
      </c>
      <c r="D464" s="205" t="s">
        <v>3398</v>
      </c>
      <c r="E464" s="629" t="s">
        <v>2941</v>
      </c>
      <c r="F464" s="324">
        <v>0</v>
      </c>
      <c r="G464" s="325">
        <v>0</v>
      </c>
      <c r="H464" s="325">
        <v>0</v>
      </c>
      <c r="I464" s="325">
        <v>0</v>
      </c>
      <c r="J464" s="325">
        <v>0</v>
      </c>
      <c r="K464" s="325">
        <v>-41339.289999999994</v>
      </c>
      <c r="L464" s="325">
        <v>0</v>
      </c>
      <c r="M464" s="325">
        <v>0</v>
      </c>
      <c r="N464" s="325">
        <v>0</v>
      </c>
      <c r="O464" s="325">
        <v>0</v>
      </c>
      <c r="P464" s="325">
        <v>0</v>
      </c>
      <c r="Q464" s="325">
        <v>0</v>
      </c>
      <c r="R464" s="325">
        <v>0</v>
      </c>
      <c r="S464" s="325">
        <v>0</v>
      </c>
      <c r="T464" s="325">
        <v>0</v>
      </c>
      <c r="U464" s="325">
        <v>0</v>
      </c>
      <c r="V464" s="325">
        <v>0</v>
      </c>
      <c r="W464" s="325">
        <v>0</v>
      </c>
      <c r="X464" s="325">
        <v>0</v>
      </c>
      <c r="Y464" s="325">
        <v>0</v>
      </c>
      <c r="Z464" s="391" t="s">
        <v>2783</v>
      </c>
      <c r="AA464" s="391" t="s">
        <v>2739</v>
      </c>
      <c r="AB464" s="207" t="s">
        <v>9</v>
      </c>
      <c r="AC464" s="327" t="s">
        <v>151</v>
      </c>
      <c r="AD464" s="327" t="s">
        <v>39</v>
      </c>
      <c r="AE464" s="327" t="s">
        <v>111</v>
      </c>
      <c r="AF464" s="207" t="s">
        <v>1269</v>
      </c>
      <c r="AG464" s="327" t="s">
        <v>1209</v>
      </c>
      <c r="AH464" s="328">
        <v>42410</v>
      </c>
      <c r="AI464" s="328" t="s">
        <v>871</v>
      </c>
      <c r="AJ464" s="329" t="s">
        <v>871</v>
      </c>
      <c r="AK464" s="329">
        <v>0</v>
      </c>
      <c r="AL464" s="386"/>
    </row>
    <row r="465" spans="2:38" ht="15.75" customHeight="1" outlineLevel="1">
      <c r="B465" s="205" t="s">
        <v>2765</v>
      </c>
      <c r="C465" s="205">
        <v>2016</v>
      </c>
      <c r="D465" s="205" t="s">
        <v>3397</v>
      </c>
      <c r="E465" s="629" t="s">
        <v>1143</v>
      </c>
      <c r="F465" s="324">
        <v>0</v>
      </c>
      <c r="G465" s="325">
        <v>0</v>
      </c>
      <c r="H465" s="325">
        <v>0</v>
      </c>
      <c r="I465" s="325">
        <v>0</v>
      </c>
      <c r="J465" s="325">
        <v>0</v>
      </c>
      <c r="K465" s="325">
        <v>0</v>
      </c>
      <c r="L465" s="325">
        <v>3165.6349999999998</v>
      </c>
      <c r="M465" s="325">
        <v>3285.0009999999997</v>
      </c>
      <c r="N465" s="325">
        <v>3267.9610000000002</v>
      </c>
      <c r="O465" s="325">
        <v>3257.4919999999997</v>
      </c>
      <c r="P465" s="325">
        <v>3235.3620000000001</v>
      </c>
      <c r="Q465" s="325">
        <v>3219.1870000000008</v>
      </c>
      <c r="R465" s="325">
        <v>3203.0910000000003</v>
      </c>
      <c r="S465" s="325">
        <v>3192.8280000000004</v>
      </c>
      <c r="T465" s="325">
        <v>3171.1410000000001</v>
      </c>
      <c r="U465" s="325">
        <v>3155.2850000000003</v>
      </c>
      <c r="V465" s="325">
        <v>3139.5069999999996</v>
      </c>
      <c r="W465" s="325">
        <v>3129.4489999999996</v>
      </c>
      <c r="X465" s="325">
        <v>3108.1909999999998</v>
      </c>
      <c r="Y465" s="325">
        <v>3092.65</v>
      </c>
      <c r="Z465" s="391" t="s">
        <v>2737</v>
      </c>
      <c r="AA465" s="639" t="s">
        <v>2781</v>
      </c>
      <c r="AB465" s="207" t="s">
        <v>24</v>
      </c>
      <c r="AC465" s="327" t="s">
        <v>150</v>
      </c>
      <c r="AD465" s="327" t="s">
        <v>1208</v>
      </c>
      <c r="AE465" s="327" t="s">
        <v>111</v>
      </c>
      <c r="AF465" s="327" t="s">
        <v>1262</v>
      </c>
      <c r="AG465" s="327" t="s">
        <v>1209</v>
      </c>
      <c r="AH465" s="328">
        <v>42482</v>
      </c>
      <c r="AI465" s="328" t="s">
        <v>871</v>
      </c>
      <c r="AJ465" s="329">
        <v>62810</v>
      </c>
      <c r="AK465" s="329">
        <v>1.50</v>
      </c>
      <c r="AL465" s="386"/>
    </row>
    <row r="466" spans="2:38" ht="12.75" customHeight="1" outlineLevel="1">
      <c r="B466" s="205" t="s">
        <v>871</v>
      </c>
      <c r="C466" s="205" t="s">
        <v>871</v>
      </c>
      <c r="D466" s="205" t="s">
        <v>871</v>
      </c>
      <c r="E466" s="629" t="s">
        <v>3432</v>
      </c>
      <c r="F466" s="325">
        <v>0</v>
      </c>
      <c r="G466" s="325">
        <v>0</v>
      </c>
      <c r="H466" s="325">
        <v>0</v>
      </c>
      <c r="I466" s="325">
        <v>0</v>
      </c>
      <c r="J466" s="325">
        <v>0</v>
      </c>
      <c r="K466" s="325">
        <v>-56765</v>
      </c>
      <c r="L466" s="325">
        <v>-165498.33341236701</v>
      </c>
      <c r="M466" s="325">
        <v>-225028.588332938</v>
      </c>
      <c r="N466" s="325">
        <v>-225887.75</v>
      </c>
      <c r="O466" s="325">
        <v>-225168.88399999999</v>
      </c>
      <c r="P466" s="325">
        <v>0</v>
      </c>
      <c r="Q466" s="325">
        <v>0</v>
      </c>
      <c r="R466" s="325">
        <v>0</v>
      </c>
      <c r="S466" s="325">
        <v>0</v>
      </c>
      <c r="T466" s="325">
        <v>0</v>
      </c>
      <c r="U466" s="325">
        <v>0</v>
      </c>
      <c r="V466" s="325">
        <v>0</v>
      </c>
      <c r="W466" s="325">
        <v>0</v>
      </c>
      <c r="X466" s="325">
        <v>0</v>
      </c>
      <c r="Y466" s="325">
        <v>0</v>
      </c>
      <c r="Z466" s="391" t="s">
        <v>2783</v>
      </c>
      <c r="AA466" s="391" t="s">
        <v>2739</v>
      </c>
      <c r="AB466" s="207" t="s">
        <v>24</v>
      </c>
      <c r="AC466" s="327" t="s">
        <v>150</v>
      </c>
      <c r="AD466" s="327" t="s">
        <v>39</v>
      </c>
      <c r="AE466" s="327" t="s">
        <v>111</v>
      </c>
      <c r="AF466" s="327" t="s">
        <v>1269</v>
      </c>
      <c r="AG466" s="327" t="s">
        <v>1209</v>
      </c>
      <c r="AH466" s="327" t="s">
        <v>871</v>
      </c>
      <c r="AI466" s="328" t="s">
        <v>871</v>
      </c>
      <c r="AJ466" s="328" t="s">
        <v>871</v>
      </c>
      <c r="AK466" s="329" t="s">
        <v>871</v>
      </c>
      <c r="AL466" s="386"/>
    </row>
    <row r="467" spans="2:38" ht="12.75" customHeight="1" outlineLevel="1">
      <c r="B467" s="205" t="s">
        <v>871</v>
      </c>
      <c r="C467" s="205" t="s">
        <v>871</v>
      </c>
      <c r="D467" s="205" t="s">
        <v>1147</v>
      </c>
      <c r="E467" s="629" t="s">
        <v>1147</v>
      </c>
      <c r="F467" s="324">
        <v>0</v>
      </c>
      <c r="G467" s="325">
        <v>0</v>
      </c>
      <c r="H467" s="325">
        <v>0</v>
      </c>
      <c r="I467" s="325">
        <v>0</v>
      </c>
      <c r="J467" s="325">
        <v>0</v>
      </c>
      <c r="K467" s="325">
        <v>0</v>
      </c>
      <c r="L467" s="325">
        <v>20996.952000000001</v>
      </c>
      <c r="M467" s="325">
        <v>109655.51199999999</v>
      </c>
      <c r="N467" s="325">
        <v>175024.80</v>
      </c>
      <c r="O467" s="325">
        <v>175504.32</v>
      </c>
      <c r="P467" s="325">
        <v>175024.80</v>
      </c>
      <c r="Q467" s="325">
        <v>175024.80</v>
      </c>
      <c r="R467" s="325">
        <v>175024.80</v>
      </c>
      <c r="S467" s="325">
        <v>175504.32</v>
      </c>
      <c r="T467" s="325">
        <v>175024.80</v>
      </c>
      <c r="U467" s="325">
        <v>175024.80</v>
      </c>
      <c r="V467" s="325">
        <v>175024.80</v>
      </c>
      <c r="W467" s="325">
        <v>175504.32</v>
      </c>
      <c r="X467" s="325">
        <v>175024.80</v>
      </c>
      <c r="Y467" s="325">
        <v>175024.80</v>
      </c>
      <c r="Z467" s="391" t="s">
        <v>2783</v>
      </c>
      <c r="AA467" s="391" t="s">
        <v>2739</v>
      </c>
      <c r="AB467" s="207" t="s">
        <v>8</v>
      </c>
      <c r="AC467" s="327" t="s">
        <v>150</v>
      </c>
      <c r="AD467" s="327" t="s">
        <v>39</v>
      </c>
      <c r="AE467" s="327" t="s">
        <v>111</v>
      </c>
      <c r="AF467" s="327" t="s">
        <v>871</v>
      </c>
      <c r="AG467" s="327" t="s">
        <v>1209</v>
      </c>
      <c r="AH467" s="327" t="s">
        <v>871</v>
      </c>
      <c r="AI467" s="328" t="s">
        <v>871</v>
      </c>
      <c r="AJ467" s="328" t="s">
        <v>871</v>
      </c>
      <c r="AK467" s="329">
        <v>0</v>
      </c>
      <c r="AL467" s="386"/>
    </row>
    <row r="468" spans="2:38" ht="12.75" customHeight="1" outlineLevel="1">
      <c r="B468" s="205" t="s">
        <v>871</v>
      </c>
      <c r="C468" s="205" t="s">
        <v>871</v>
      </c>
      <c r="D468" s="205" t="s">
        <v>1147</v>
      </c>
      <c r="E468" s="629" t="s">
        <v>1148</v>
      </c>
      <c r="F468" s="324">
        <v>0</v>
      </c>
      <c r="G468" s="325">
        <v>0</v>
      </c>
      <c r="H468" s="325">
        <v>0</v>
      </c>
      <c r="I468" s="325">
        <v>0</v>
      </c>
      <c r="J468" s="325">
        <v>0</v>
      </c>
      <c r="K468" s="325">
        <v>0</v>
      </c>
      <c r="L468" s="325">
        <v>13817.550000000001</v>
      </c>
      <c r="M468" s="325">
        <v>65398.049999999996</v>
      </c>
      <c r="N468" s="325">
        <v>82453.499999999985</v>
      </c>
      <c r="O468" s="325">
        <v>82679.399999999994</v>
      </c>
      <c r="P468" s="325">
        <v>82453.499999999985</v>
      </c>
      <c r="Q468" s="325">
        <v>82453.499999999985</v>
      </c>
      <c r="R468" s="325">
        <v>82453.499999999985</v>
      </c>
      <c r="S468" s="325">
        <v>82679.399999999994</v>
      </c>
      <c r="T468" s="325">
        <v>82453.499999999985</v>
      </c>
      <c r="U468" s="325">
        <v>82453.499999999985</v>
      </c>
      <c r="V468" s="325">
        <v>82453.499999999985</v>
      </c>
      <c r="W468" s="325">
        <v>82679.399999999994</v>
      </c>
      <c r="X468" s="325">
        <v>82453.499999999985</v>
      </c>
      <c r="Y468" s="325">
        <v>82453.499999999985</v>
      </c>
      <c r="Z468" s="391" t="s">
        <v>2783</v>
      </c>
      <c r="AA468" s="391" t="s">
        <v>2739</v>
      </c>
      <c r="AB468" s="207" t="s">
        <v>10</v>
      </c>
      <c r="AC468" s="327" t="s">
        <v>150</v>
      </c>
      <c r="AD468" s="327" t="s">
        <v>39</v>
      </c>
      <c r="AE468" s="327" t="s">
        <v>111</v>
      </c>
      <c r="AF468" s="327" t="s">
        <v>871</v>
      </c>
      <c r="AG468" s="327" t="s">
        <v>1209</v>
      </c>
      <c r="AH468" s="327" t="s">
        <v>871</v>
      </c>
      <c r="AI468" s="328" t="s">
        <v>871</v>
      </c>
      <c r="AJ468" s="328" t="s">
        <v>871</v>
      </c>
      <c r="AK468" s="329">
        <v>0</v>
      </c>
      <c r="AL468" s="386"/>
    </row>
    <row r="469" spans="2:38" ht="12.75" customHeight="1" outlineLevel="1">
      <c r="B469" s="205" t="s">
        <v>871</v>
      </c>
      <c r="C469" s="205" t="s">
        <v>871</v>
      </c>
      <c r="D469" s="205" t="s">
        <v>1147</v>
      </c>
      <c r="E469" s="629" t="s">
        <v>1149</v>
      </c>
      <c r="F469" s="324">
        <v>0</v>
      </c>
      <c r="G469" s="325">
        <v>0</v>
      </c>
      <c r="H469" s="325">
        <v>0</v>
      </c>
      <c r="I469" s="325">
        <v>0</v>
      </c>
      <c r="J469" s="325">
        <v>0</v>
      </c>
      <c r="K469" s="325">
        <v>0</v>
      </c>
      <c r="L469" s="325">
        <v>9591.0659999999989</v>
      </c>
      <c r="M469" s="325">
        <v>52275.366000000002</v>
      </c>
      <c r="N469" s="325">
        <v>56583.40</v>
      </c>
      <c r="O469" s="325">
        <v>56325.394</v>
      </c>
      <c r="P469" s="325">
        <v>55936.892000000007</v>
      </c>
      <c r="Q469" s="325">
        <v>55657.207999999999</v>
      </c>
      <c r="R469" s="325">
        <v>55378.925000000003</v>
      </c>
      <c r="S469" s="325">
        <v>55207.31</v>
      </c>
      <c r="T469" s="325">
        <v>54826.523999999998</v>
      </c>
      <c r="U469" s="325">
        <v>54552.392</v>
      </c>
      <c r="V469" s="325">
        <v>54279.627999999997</v>
      </c>
      <c r="W469" s="325">
        <v>54111.42</v>
      </c>
      <c r="X469" s="325">
        <v>53738.19</v>
      </c>
      <c r="Y469" s="325">
        <v>53469.498999999996</v>
      </c>
      <c r="Z469" s="391" t="s">
        <v>2783</v>
      </c>
      <c r="AA469" s="391" t="s">
        <v>2739</v>
      </c>
      <c r="AB469" s="207" t="s">
        <v>24</v>
      </c>
      <c r="AC469" s="327" t="s">
        <v>150</v>
      </c>
      <c r="AD469" s="327" t="s">
        <v>39</v>
      </c>
      <c r="AE469" s="327" t="s">
        <v>111</v>
      </c>
      <c r="AF469" s="327" t="s">
        <v>871</v>
      </c>
      <c r="AG469" s="327" t="s">
        <v>1209</v>
      </c>
      <c r="AH469" s="327" t="s">
        <v>871</v>
      </c>
      <c r="AI469" s="328" t="s">
        <v>871</v>
      </c>
      <c r="AJ469" s="328" t="s">
        <v>871</v>
      </c>
      <c r="AK469" s="329">
        <v>0</v>
      </c>
      <c r="AL469" s="386"/>
    </row>
    <row r="470" spans="2:38" ht="12.75" customHeight="1" outlineLevel="1">
      <c r="B470" s="205" t="s">
        <v>871</v>
      </c>
      <c r="C470" s="205" t="s">
        <v>871</v>
      </c>
      <c r="D470" s="205" t="s">
        <v>1147</v>
      </c>
      <c r="E470" s="629" t="s">
        <v>1150</v>
      </c>
      <c r="F470" s="324">
        <v>0</v>
      </c>
      <c r="G470" s="325">
        <v>0</v>
      </c>
      <c r="H470" s="325">
        <v>0</v>
      </c>
      <c r="I470" s="325">
        <v>0</v>
      </c>
      <c r="J470" s="325">
        <v>0</v>
      </c>
      <c r="K470" s="325">
        <v>0</v>
      </c>
      <c r="L470" s="325">
        <v>0</v>
      </c>
      <c r="M470" s="325">
        <v>205793.19599999997</v>
      </c>
      <c r="N470" s="325">
        <v>389120.38699999993</v>
      </c>
      <c r="O470" s="325">
        <v>393523.18099999992</v>
      </c>
      <c r="P470" s="325">
        <v>392447.98099999991</v>
      </c>
      <c r="Q470" s="325">
        <v>392447.98099999991</v>
      </c>
      <c r="R470" s="325">
        <v>392447.98099999991</v>
      </c>
      <c r="S470" s="325">
        <v>393523.18099999992</v>
      </c>
      <c r="T470" s="325">
        <v>392447.98099999991</v>
      </c>
      <c r="U470" s="325">
        <v>392447.98099999991</v>
      </c>
      <c r="V470" s="325">
        <v>392447.98099999991</v>
      </c>
      <c r="W470" s="325">
        <v>393523.18099999992</v>
      </c>
      <c r="X470" s="325">
        <v>392447.98099999991</v>
      </c>
      <c r="Y470" s="325">
        <v>392447.98099999991</v>
      </c>
      <c r="Z470" s="391" t="s">
        <v>2783</v>
      </c>
      <c r="AA470" s="391" t="s">
        <v>2739</v>
      </c>
      <c r="AB470" s="207" t="s">
        <v>8</v>
      </c>
      <c r="AC470" s="327" t="s">
        <v>150</v>
      </c>
      <c r="AD470" s="327" t="s">
        <v>39</v>
      </c>
      <c r="AE470" s="327" t="s">
        <v>111</v>
      </c>
      <c r="AF470" s="327" t="s">
        <v>871</v>
      </c>
      <c r="AG470" s="327" t="s">
        <v>1209</v>
      </c>
      <c r="AH470" s="327" t="s">
        <v>871</v>
      </c>
      <c r="AI470" s="328" t="s">
        <v>871</v>
      </c>
      <c r="AJ470" s="328" t="s">
        <v>871</v>
      </c>
      <c r="AK470" s="329">
        <v>0</v>
      </c>
      <c r="AL470" s="386"/>
    </row>
    <row r="471" spans="2:38" ht="12.75" customHeight="1" outlineLevel="1">
      <c r="B471" s="205" t="s">
        <v>871</v>
      </c>
      <c r="C471" s="205" t="s">
        <v>871</v>
      </c>
      <c r="D471" s="205" t="s">
        <v>1147</v>
      </c>
      <c r="E471" s="629" t="s">
        <v>1206</v>
      </c>
      <c r="F471" s="324">
        <v>0</v>
      </c>
      <c r="G471" s="325">
        <v>0</v>
      </c>
      <c r="H471" s="325">
        <v>0</v>
      </c>
      <c r="I471" s="325">
        <v>0</v>
      </c>
      <c r="J471" s="325">
        <v>0</v>
      </c>
      <c r="K471" s="325">
        <v>0</v>
      </c>
      <c r="L471" s="325">
        <v>0</v>
      </c>
      <c r="M471" s="325">
        <v>0</v>
      </c>
      <c r="N471" s="325">
        <v>142600.39600000001</v>
      </c>
      <c r="O471" s="325">
        <v>150851.18799999997</v>
      </c>
      <c r="P471" s="325">
        <v>149768.63800000004</v>
      </c>
      <c r="Q471" s="325">
        <v>149019.79500000001</v>
      </c>
      <c r="R471" s="325">
        <v>148274.69899999999</v>
      </c>
      <c r="S471" s="325">
        <v>147816.28399999999</v>
      </c>
      <c r="T471" s="325">
        <v>146795.66500000001</v>
      </c>
      <c r="U471" s="325">
        <v>146061.688</v>
      </c>
      <c r="V471" s="325">
        <v>145331.37400000001</v>
      </c>
      <c r="W471" s="325">
        <v>144882.049</v>
      </c>
      <c r="X471" s="325">
        <v>143881.69899999999</v>
      </c>
      <c r="Y471" s="325">
        <v>143162.29100000003</v>
      </c>
      <c r="Z471" s="391" t="s">
        <v>2783</v>
      </c>
      <c r="AA471" s="391" t="s">
        <v>2739</v>
      </c>
      <c r="AB471" s="207" t="s">
        <v>24</v>
      </c>
      <c r="AC471" s="327" t="s">
        <v>150</v>
      </c>
      <c r="AD471" s="327" t="s">
        <v>39</v>
      </c>
      <c r="AE471" s="327" t="s">
        <v>111</v>
      </c>
      <c r="AF471" s="327" t="s">
        <v>871</v>
      </c>
      <c r="AG471" s="327" t="s">
        <v>1209</v>
      </c>
      <c r="AH471" s="327" t="s">
        <v>871</v>
      </c>
      <c r="AI471" s="328" t="s">
        <v>871</v>
      </c>
      <c r="AJ471" s="328" t="s">
        <v>871</v>
      </c>
      <c r="AK471" s="329">
        <v>0</v>
      </c>
      <c r="AL471" s="386"/>
    </row>
    <row r="472" spans="2:38" ht="12.75" customHeight="1" outlineLevel="1">
      <c r="B472" s="205" t="s">
        <v>871</v>
      </c>
      <c r="C472" s="205" t="s">
        <v>871</v>
      </c>
      <c r="D472" s="205" t="s">
        <v>1147</v>
      </c>
      <c r="E472" s="629" t="s">
        <v>1207</v>
      </c>
      <c r="F472" s="324">
        <v>0</v>
      </c>
      <c r="G472" s="325">
        <v>0</v>
      </c>
      <c r="H472" s="325">
        <v>0</v>
      </c>
      <c r="I472" s="325">
        <v>0</v>
      </c>
      <c r="J472" s="325">
        <v>0</v>
      </c>
      <c r="K472" s="325">
        <v>0</v>
      </c>
      <c r="L472" s="325">
        <v>0</v>
      </c>
      <c r="M472" s="325">
        <v>0</v>
      </c>
      <c r="N472" s="325">
        <v>0</v>
      </c>
      <c r="O472" s="325">
        <v>142889.08500000002</v>
      </c>
      <c r="P472" s="325">
        <v>150562.49900000001</v>
      </c>
      <c r="Q472" s="325">
        <v>149768.63800000004</v>
      </c>
      <c r="R472" s="325">
        <v>149019.79500000001</v>
      </c>
      <c r="S472" s="325">
        <v>148559.08000000002</v>
      </c>
      <c r="T472" s="325">
        <v>147533.32499999998</v>
      </c>
      <c r="U472" s="325">
        <v>146795.66500000001</v>
      </c>
      <c r="V472" s="325">
        <v>146061.688</v>
      </c>
      <c r="W472" s="325">
        <v>145610.10999999999</v>
      </c>
      <c r="X472" s="325">
        <v>144604.70800000001</v>
      </c>
      <c r="Y472" s="325">
        <v>143881.69899999999</v>
      </c>
      <c r="Z472" s="391" t="s">
        <v>2783</v>
      </c>
      <c r="AA472" s="391" t="s">
        <v>2739</v>
      </c>
      <c r="AB472" s="207" t="s">
        <v>24</v>
      </c>
      <c r="AC472" s="327" t="s">
        <v>150</v>
      </c>
      <c r="AD472" s="327" t="s">
        <v>39</v>
      </c>
      <c r="AE472" s="327" t="s">
        <v>111</v>
      </c>
      <c r="AF472" s="327" t="s">
        <v>871</v>
      </c>
      <c r="AG472" s="327" t="s">
        <v>1209</v>
      </c>
      <c r="AH472" s="327" t="s">
        <v>871</v>
      </c>
      <c r="AI472" s="328" t="s">
        <v>871</v>
      </c>
      <c r="AJ472" s="328" t="s">
        <v>871</v>
      </c>
      <c r="AK472" s="329">
        <v>0</v>
      </c>
      <c r="AL472" s="386"/>
    </row>
    <row r="473" spans="2:38" ht="12.75" customHeight="1" hidden="1" outlineLevel="1">
      <c r="B473" s="322"/>
      <c r="C473" s="322"/>
      <c r="D473" s="322"/>
      <c r="E473" s="629"/>
      <c r="F473" s="324"/>
      <c r="G473" s="325"/>
      <c r="H473" s="325"/>
      <c r="I473" s="325"/>
      <c r="J473" s="325"/>
      <c r="K473" s="325"/>
      <c r="L473" s="325"/>
      <c r="M473" s="325"/>
      <c r="N473" s="325"/>
      <c r="O473" s="325"/>
      <c r="P473" s="325"/>
      <c r="Q473" s="325"/>
      <c r="R473" s="325"/>
      <c r="S473" s="325"/>
      <c r="T473" s="325"/>
      <c r="U473" s="325"/>
      <c r="V473" s="325"/>
      <c r="W473" s="325"/>
      <c r="X473" s="325"/>
      <c r="Y473" s="325"/>
      <c r="Z473" s="391"/>
      <c r="AA473" s="391"/>
      <c r="AB473" s="207"/>
      <c r="AC473" s="327"/>
      <c r="AD473" s="327"/>
      <c r="AE473" s="327"/>
      <c r="AF473" s="327"/>
      <c r="AG473" s="327"/>
      <c r="AH473" s="328"/>
      <c r="AI473" s="328"/>
      <c r="AJ473" s="329"/>
      <c r="AK473" s="329"/>
      <c r="AL473" s="386"/>
    </row>
    <row r="474" spans="2:38" ht="12.75" customHeight="1" hidden="1" outlineLevel="1">
      <c r="B474" s="322"/>
      <c r="C474" s="322"/>
      <c r="D474" s="322"/>
      <c r="E474" s="629"/>
      <c r="F474" s="324"/>
      <c r="G474" s="325"/>
      <c r="H474" s="325"/>
      <c r="I474" s="325"/>
      <c r="J474" s="325"/>
      <c r="K474" s="325"/>
      <c r="L474" s="325"/>
      <c r="M474" s="325"/>
      <c r="N474" s="325"/>
      <c r="O474" s="325"/>
      <c r="P474" s="325"/>
      <c r="Q474" s="325"/>
      <c r="R474" s="325"/>
      <c r="S474" s="325"/>
      <c r="T474" s="325"/>
      <c r="U474" s="325"/>
      <c r="V474" s="325"/>
      <c r="W474" s="325"/>
      <c r="X474" s="325"/>
      <c r="Y474" s="325"/>
      <c r="Z474" s="391"/>
      <c r="AA474" s="391"/>
      <c r="AB474" s="207"/>
      <c r="AC474" s="327"/>
      <c r="AD474" s="327"/>
      <c r="AE474" s="327"/>
      <c r="AF474" s="327"/>
      <c r="AG474" s="327"/>
      <c r="AH474" s="328"/>
      <c r="AI474" s="328"/>
      <c r="AJ474" s="329"/>
      <c r="AK474" s="329"/>
      <c r="AL474" s="386"/>
    </row>
    <row r="475" spans="2:38" ht="12.75" customHeight="1" hidden="1" outlineLevel="1">
      <c r="B475" s="322"/>
      <c r="C475" s="322"/>
      <c r="D475" s="322"/>
      <c r="E475" s="629"/>
      <c r="F475" s="324"/>
      <c r="G475" s="325"/>
      <c r="H475" s="325"/>
      <c r="I475" s="325"/>
      <c r="J475" s="325"/>
      <c r="K475" s="325"/>
      <c r="L475" s="325"/>
      <c r="M475" s="325"/>
      <c r="N475" s="325"/>
      <c r="O475" s="325"/>
      <c r="P475" s="325"/>
      <c r="Q475" s="325"/>
      <c r="R475" s="325"/>
      <c r="S475" s="325"/>
      <c r="T475" s="325"/>
      <c r="U475" s="325"/>
      <c r="V475" s="325"/>
      <c r="W475" s="325"/>
      <c r="X475" s="325"/>
      <c r="Y475" s="325"/>
      <c r="Z475" s="391"/>
      <c r="AA475" s="391"/>
      <c r="AB475" s="207"/>
      <c r="AC475" s="327"/>
      <c r="AD475" s="327"/>
      <c r="AE475" s="327"/>
      <c r="AF475" s="327"/>
      <c r="AG475" s="327"/>
      <c r="AH475" s="328"/>
      <c r="AI475" s="328"/>
      <c r="AJ475" s="329"/>
      <c r="AK475" s="329"/>
      <c r="AL475" s="386"/>
    </row>
    <row r="476" spans="2:38" ht="12.75" customHeight="1" hidden="1" outlineLevel="1">
      <c r="B476" s="322"/>
      <c r="C476" s="322"/>
      <c r="D476" s="322"/>
      <c r="E476" s="629"/>
      <c r="F476" s="324"/>
      <c r="G476" s="325"/>
      <c r="H476" s="325"/>
      <c r="I476" s="325"/>
      <c r="J476" s="325"/>
      <c r="K476" s="325"/>
      <c r="L476" s="325"/>
      <c r="M476" s="325"/>
      <c r="N476" s="325"/>
      <c r="O476" s="325"/>
      <c r="P476" s="325"/>
      <c r="Q476" s="325"/>
      <c r="R476" s="325"/>
      <c r="S476" s="325"/>
      <c r="T476" s="325"/>
      <c r="U476" s="325"/>
      <c r="V476" s="325"/>
      <c r="W476" s="325"/>
      <c r="X476" s="325"/>
      <c r="Y476" s="325"/>
      <c r="Z476" s="391"/>
      <c r="AA476" s="391"/>
      <c r="AB476" s="207"/>
      <c r="AC476" s="327"/>
      <c r="AD476" s="327"/>
      <c r="AE476" s="327"/>
      <c r="AF476" s="327"/>
      <c r="AG476" s="327"/>
      <c r="AH476" s="328"/>
      <c r="AI476" s="328"/>
      <c r="AJ476" s="329"/>
      <c r="AK476" s="329"/>
      <c r="AL476" s="386"/>
    </row>
    <row r="477" spans="2:38" ht="12.75" customHeight="1" hidden="1" outlineLevel="1">
      <c r="B477" s="322"/>
      <c r="C477" s="322"/>
      <c r="D477" s="322"/>
      <c r="E477" s="629"/>
      <c r="F477" s="324"/>
      <c r="G477" s="325"/>
      <c r="H477" s="325"/>
      <c r="I477" s="325"/>
      <c r="J477" s="325"/>
      <c r="K477" s="325"/>
      <c r="L477" s="325"/>
      <c r="M477" s="325"/>
      <c r="N477" s="325"/>
      <c r="O477" s="325"/>
      <c r="P477" s="325"/>
      <c r="Q477" s="325"/>
      <c r="R477" s="325"/>
      <c r="S477" s="325"/>
      <c r="T477" s="325"/>
      <c r="U477" s="325"/>
      <c r="V477" s="325"/>
      <c r="W477" s="325"/>
      <c r="X477" s="325"/>
      <c r="Y477" s="325"/>
      <c r="Z477" s="391"/>
      <c r="AA477" s="391"/>
      <c r="AB477" s="207"/>
      <c r="AC477" s="327"/>
      <c r="AD477" s="327"/>
      <c r="AE477" s="327"/>
      <c r="AF477" s="327"/>
      <c r="AG477" s="327"/>
      <c r="AH477" s="328"/>
      <c r="AI477" s="328"/>
      <c r="AJ477" s="329"/>
      <c r="AK477" s="329"/>
      <c r="AL477" s="386"/>
    </row>
    <row r="478" spans="2:38" ht="12.75" customHeight="1" hidden="1" outlineLevel="1">
      <c r="B478" s="322"/>
      <c r="C478" s="322"/>
      <c r="D478" s="322"/>
      <c r="E478" s="629"/>
      <c r="F478" s="324"/>
      <c r="G478" s="325"/>
      <c r="H478" s="325"/>
      <c r="I478" s="325"/>
      <c r="J478" s="325"/>
      <c r="K478" s="325"/>
      <c r="L478" s="325"/>
      <c r="M478" s="325"/>
      <c r="N478" s="325"/>
      <c r="O478" s="325"/>
      <c r="P478" s="325"/>
      <c r="Q478" s="325"/>
      <c r="R478" s="325"/>
      <c r="S478" s="325"/>
      <c r="T478" s="325"/>
      <c r="U478" s="325"/>
      <c r="V478" s="325"/>
      <c r="W478" s="325"/>
      <c r="X478" s="325"/>
      <c r="Y478" s="325"/>
      <c r="Z478" s="391"/>
      <c r="AA478" s="391"/>
      <c r="AB478" s="207"/>
      <c r="AC478" s="327"/>
      <c r="AD478" s="327"/>
      <c r="AE478" s="327"/>
      <c r="AF478" s="327"/>
      <c r="AG478" s="327"/>
      <c r="AH478" s="328"/>
      <c r="AI478" s="328"/>
      <c r="AJ478" s="329"/>
      <c r="AK478" s="329"/>
      <c r="AL478" s="386"/>
    </row>
    <row r="479" spans="2:38" ht="12.75" customHeight="1" hidden="1" outlineLevel="1">
      <c r="B479" s="322"/>
      <c r="C479" s="322"/>
      <c r="D479" s="322"/>
      <c r="E479" s="629"/>
      <c r="F479" s="324"/>
      <c r="G479" s="325"/>
      <c r="H479" s="325"/>
      <c r="I479" s="325"/>
      <c r="J479" s="325"/>
      <c r="K479" s="325"/>
      <c r="L479" s="325"/>
      <c r="M479" s="325"/>
      <c r="N479" s="325"/>
      <c r="O479" s="325"/>
      <c r="P479" s="325"/>
      <c r="Q479" s="325"/>
      <c r="R479" s="325"/>
      <c r="S479" s="325"/>
      <c r="T479" s="325"/>
      <c r="U479" s="325"/>
      <c r="V479" s="325"/>
      <c r="W479" s="325"/>
      <c r="X479" s="325"/>
      <c r="Y479" s="325"/>
      <c r="Z479" s="391"/>
      <c r="AA479" s="391"/>
      <c r="AB479" s="207"/>
      <c r="AC479" s="327"/>
      <c r="AD479" s="327"/>
      <c r="AE479" s="327"/>
      <c r="AF479" s="327"/>
      <c r="AG479" s="327"/>
      <c r="AH479" s="328"/>
      <c r="AI479" s="328"/>
      <c r="AJ479" s="329"/>
      <c r="AK479" s="329"/>
      <c r="AL479" s="386"/>
    </row>
    <row r="480" spans="2:38" ht="12.75" customHeight="1" hidden="1" outlineLevel="1">
      <c r="B480" s="322"/>
      <c r="C480" s="322"/>
      <c r="D480" s="322"/>
      <c r="E480" s="629"/>
      <c r="F480" s="324"/>
      <c r="G480" s="325"/>
      <c r="H480" s="325"/>
      <c r="I480" s="325"/>
      <c r="J480" s="325"/>
      <c r="K480" s="325"/>
      <c r="L480" s="325"/>
      <c r="M480" s="325"/>
      <c r="N480" s="325"/>
      <c r="O480" s="325"/>
      <c r="P480" s="325"/>
      <c r="Q480" s="325"/>
      <c r="R480" s="325"/>
      <c r="S480" s="325"/>
      <c r="T480" s="325"/>
      <c r="U480" s="325"/>
      <c r="V480" s="325"/>
      <c r="W480" s="325"/>
      <c r="X480" s="325"/>
      <c r="Y480" s="325"/>
      <c r="Z480" s="391"/>
      <c r="AA480" s="391"/>
      <c r="AB480" s="207"/>
      <c r="AC480" s="327"/>
      <c r="AD480" s="327"/>
      <c r="AE480" s="327"/>
      <c r="AF480" s="327"/>
      <c r="AG480" s="327"/>
      <c r="AH480" s="328"/>
      <c r="AI480" s="328"/>
      <c r="AJ480" s="329"/>
      <c r="AK480" s="329"/>
      <c r="AL480" s="386"/>
    </row>
    <row r="481" spans="2:38" ht="12.75" customHeight="1" hidden="1" outlineLevel="1">
      <c r="B481" s="322"/>
      <c r="C481" s="322"/>
      <c r="D481" s="322"/>
      <c r="E481" s="629"/>
      <c r="F481" s="324"/>
      <c r="G481" s="325"/>
      <c r="H481" s="325"/>
      <c r="I481" s="325"/>
      <c r="J481" s="325"/>
      <c r="K481" s="325"/>
      <c r="L481" s="325"/>
      <c r="M481" s="325"/>
      <c r="N481" s="325"/>
      <c r="O481" s="325"/>
      <c r="P481" s="325"/>
      <c r="Q481" s="325"/>
      <c r="R481" s="325"/>
      <c r="S481" s="325"/>
      <c r="T481" s="325"/>
      <c r="U481" s="325"/>
      <c r="V481" s="325"/>
      <c r="W481" s="325"/>
      <c r="X481" s="325"/>
      <c r="Y481" s="325"/>
      <c r="Z481" s="391"/>
      <c r="AA481" s="391"/>
      <c r="AB481" s="207"/>
      <c r="AC481" s="327"/>
      <c r="AD481" s="327"/>
      <c r="AE481" s="327"/>
      <c r="AF481" s="327"/>
      <c r="AG481" s="327"/>
      <c r="AH481" s="328"/>
      <c r="AI481" s="328"/>
      <c r="AJ481" s="329"/>
      <c r="AK481" s="329"/>
      <c r="AL481" s="386"/>
    </row>
    <row r="482" spans="2:38" ht="12.75" customHeight="1" hidden="1" outlineLevel="1">
      <c r="B482" s="322"/>
      <c r="C482" s="322"/>
      <c r="D482" s="322"/>
      <c r="E482" s="629"/>
      <c r="F482" s="324"/>
      <c r="G482" s="325"/>
      <c r="H482" s="325"/>
      <c r="I482" s="325"/>
      <c r="J482" s="325"/>
      <c r="K482" s="325"/>
      <c r="L482" s="325"/>
      <c r="M482" s="325"/>
      <c r="N482" s="325"/>
      <c r="O482" s="325"/>
      <c r="P482" s="325"/>
      <c r="Q482" s="325"/>
      <c r="R482" s="325"/>
      <c r="S482" s="325"/>
      <c r="T482" s="325"/>
      <c r="U482" s="325"/>
      <c r="V482" s="325"/>
      <c r="W482" s="325"/>
      <c r="X482" s="325"/>
      <c r="Y482" s="325"/>
      <c r="Z482" s="391"/>
      <c r="AA482" s="391"/>
      <c r="AB482" s="207"/>
      <c r="AC482" s="327"/>
      <c r="AD482" s="327"/>
      <c r="AE482" s="327"/>
      <c r="AF482" s="327"/>
      <c r="AG482" s="327"/>
      <c r="AH482" s="328"/>
      <c r="AI482" s="328"/>
      <c r="AJ482" s="329"/>
      <c r="AK482" s="329"/>
      <c r="AL482" s="386"/>
    </row>
    <row r="483" spans="2:38" ht="12.75" customHeight="1" hidden="1" outlineLevel="1">
      <c r="B483" s="322"/>
      <c r="C483" s="322"/>
      <c r="D483" s="322"/>
      <c r="E483" s="629"/>
      <c r="F483" s="324"/>
      <c r="G483" s="325"/>
      <c r="H483" s="325"/>
      <c r="I483" s="325"/>
      <c r="J483" s="325"/>
      <c r="K483" s="325"/>
      <c r="L483" s="325"/>
      <c r="M483" s="325"/>
      <c r="N483" s="325"/>
      <c r="O483" s="325"/>
      <c r="P483" s="325"/>
      <c r="Q483" s="325"/>
      <c r="R483" s="325"/>
      <c r="S483" s="325"/>
      <c r="T483" s="325"/>
      <c r="U483" s="325"/>
      <c r="V483" s="325"/>
      <c r="W483" s="325"/>
      <c r="X483" s="325"/>
      <c r="Y483" s="325"/>
      <c r="Z483" s="391"/>
      <c r="AA483" s="391"/>
      <c r="AB483" s="207"/>
      <c r="AC483" s="327"/>
      <c r="AD483" s="327"/>
      <c r="AE483" s="327"/>
      <c r="AF483" s="327"/>
      <c r="AG483" s="327"/>
      <c r="AH483" s="328"/>
      <c r="AI483" s="328"/>
      <c r="AJ483" s="329"/>
      <c r="AK483" s="329"/>
      <c r="AL483" s="386"/>
    </row>
    <row r="484" spans="2:38" ht="12.75" customHeight="1" hidden="1" outlineLevel="1">
      <c r="B484" s="322"/>
      <c r="C484" s="322"/>
      <c r="D484" s="322"/>
      <c r="E484" s="629"/>
      <c r="F484" s="324"/>
      <c r="G484" s="325"/>
      <c r="H484" s="325"/>
      <c r="I484" s="325"/>
      <c r="J484" s="325"/>
      <c r="K484" s="325"/>
      <c r="L484" s="325"/>
      <c r="M484" s="325"/>
      <c r="N484" s="325"/>
      <c r="O484" s="325"/>
      <c r="P484" s="325"/>
      <c r="Q484" s="325"/>
      <c r="R484" s="325"/>
      <c r="S484" s="325"/>
      <c r="T484" s="325"/>
      <c r="U484" s="325"/>
      <c r="V484" s="325"/>
      <c r="W484" s="325"/>
      <c r="X484" s="325"/>
      <c r="Y484" s="325"/>
      <c r="Z484" s="391"/>
      <c r="AA484" s="391"/>
      <c r="AB484" s="207"/>
      <c r="AC484" s="327"/>
      <c r="AD484" s="327"/>
      <c r="AE484" s="327"/>
      <c r="AF484" s="327"/>
      <c r="AG484" s="327"/>
      <c r="AH484" s="328"/>
      <c r="AI484" s="328"/>
      <c r="AJ484" s="329"/>
      <c r="AK484" s="329"/>
      <c r="AL484" s="386"/>
    </row>
    <row r="485" spans="2:38" ht="12.75" customHeight="1" hidden="1" outlineLevel="1">
      <c r="B485" s="322"/>
      <c r="C485" s="322"/>
      <c r="D485" s="322"/>
      <c r="E485" s="629"/>
      <c r="F485" s="324"/>
      <c r="G485" s="325"/>
      <c r="H485" s="325"/>
      <c r="I485" s="325"/>
      <c r="J485" s="325"/>
      <c r="K485" s="325"/>
      <c r="L485" s="325"/>
      <c r="M485" s="325"/>
      <c r="N485" s="325"/>
      <c r="O485" s="325"/>
      <c r="P485" s="325"/>
      <c r="Q485" s="325"/>
      <c r="R485" s="325"/>
      <c r="S485" s="325"/>
      <c r="T485" s="325"/>
      <c r="U485" s="325"/>
      <c r="V485" s="325"/>
      <c r="W485" s="325"/>
      <c r="X485" s="325"/>
      <c r="Y485" s="325"/>
      <c r="Z485" s="391"/>
      <c r="AA485" s="391"/>
      <c r="AB485" s="207"/>
      <c r="AC485" s="327"/>
      <c r="AD485" s="327"/>
      <c r="AE485" s="327"/>
      <c r="AF485" s="327"/>
      <c r="AG485" s="327"/>
      <c r="AH485" s="328"/>
      <c r="AI485" s="328"/>
      <c r="AJ485" s="329"/>
      <c r="AK485" s="329"/>
      <c r="AL485" s="386"/>
    </row>
    <row r="486" spans="2:38" ht="12.75" customHeight="1" hidden="1" outlineLevel="1">
      <c r="B486" s="322"/>
      <c r="C486" s="322"/>
      <c r="D486" s="322"/>
      <c r="E486" s="629"/>
      <c r="F486" s="324"/>
      <c r="G486" s="325"/>
      <c r="H486" s="325"/>
      <c r="I486" s="325"/>
      <c r="J486" s="325"/>
      <c r="K486" s="325"/>
      <c r="L486" s="325"/>
      <c r="M486" s="325"/>
      <c r="N486" s="325"/>
      <c r="O486" s="325"/>
      <c r="P486" s="325"/>
      <c r="Q486" s="325"/>
      <c r="R486" s="325"/>
      <c r="S486" s="325"/>
      <c r="T486" s="325"/>
      <c r="U486" s="325"/>
      <c r="V486" s="325"/>
      <c r="W486" s="325"/>
      <c r="X486" s="325"/>
      <c r="Y486" s="325"/>
      <c r="Z486" s="391"/>
      <c r="AA486" s="391"/>
      <c r="AB486" s="207"/>
      <c r="AC486" s="327"/>
      <c r="AD486" s="327"/>
      <c r="AE486" s="327"/>
      <c r="AF486" s="327"/>
      <c r="AG486" s="327"/>
      <c r="AH486" s="328"/>
      <c r="AI486" s="328"/>
      <c r="AJ486" s="329"/>
      <c r="AK486" s="329"/>
      <c r="AL486" s="386"/>
    </row>
    <row r="487" spans="2:38" ht="12.75" customHeight="1" hidden="1" outlineLevel="1">
      <c r="B487" s="322"/>
      <c r="C487" s="322"/>
      <c r="D487" s="322"/>
      <c r="E487" s="629"/>
      <c r="F487" s="324"/>
      <c r="G487" s="325"/>
      <c r="H487" s="325"/>
      <c r="I487" s="325"/>
      <c r="J487" s="325"/>
      <c r="K487" s="325"/>
      <c r="L487" s="325"/>
      <c r="M487" s="325"/>
      <c r="N487" s="325"/>
      <c r="O487" s="325"/>
      <c r="P487" s="325"/>
      <c r="Q487" s="325"/>
      <c r="R487" s="325"/>
      <c r="S487" s="325"/>
      <c r="T487" s="325"/>
      <c r="U487" s="325"/>
      <c r="V487" s="325"/>
      <c r="W487" s="325"/>
      <c r="X487" s="325"/>
      <c r="Y487" s="325"/>
      <c r="Z487" s="391"/>
      <c r="AA487" s="391"/>
      <c r="AB487" s="207"/>
      <c r="AC487" s="327"/>
      <c r="AD487" s="327"/>
      <c r="AE487" s="327"/>
      <c r="AF487" s="327"/>
      <c r="AG487" s="327"/>
      <c r="AH487" s="328"/>
      <c r="AI487" s="328"/>
      <c r="AJ487" s="329"/>
      <c r="AK487" s="329"/>
      <c r="AL487" s="386"/>
    </row>
    <row r="488" spans="2:38" ht="12.75" customHeight="1" hidden="1" outlineLevel="1">
      <c r="B488" s="322"/>
      <c r="C488" s="322"/>
      <c r="D488" s="322"/>
      <c r="E488" s="629"/>
      <c r="F488" s="324"/>
      <c r="G488" s="325"/>
      <c r="H488" s="325"/>
      <c r="I488" s="325"/>
      <c r="J488" s="325"/>
      <c r="K488" s="325"/>
      <c r="L488" s="325"/>
      <c r="M488" s="325"/>
      <c r="N488" s="325"/>
      <c r="O488" s="325"/>
      <c r="P488" s="325"/>
      <c r="Q488" s="325"/>
      <c r="R488" s="325"/>
      <c r="S488" s="325"/>
      <c r="T488" s="325"/>
      <c r="U488" s="325"/>
      <c r="V488" s="325"/>
      <c r="W488" s="325"/>
      <c r="X488" s="325"/>
      <c r="Y488" s="325"/>
      <c r="Z488" s="391"/>
      <c r="AA488" s="391"/>
      <c r="AB488" s="207"/>
      <c r="AC488" s="327"/>
      <c r="AD488" s="327"/>
      <c r="AE488" s="327"/>
      <c r="AF488" s="327"/>
      <c r="AG488" s="327"/>
      <c r="AH488" s="328"/>
      <c r="AI488" s="328"/>
      <c r="AJ488" s="329"/>
      <c r="AK488" s="329"/>
      <c r="AL488" s="386"/>
    </row>
    <row r="489" spans="2:38" ht="12.75" customHeight="1" hidden="1" outlineLevel="1">
      <c r="B489" s="322"/>
      <c r="C489" s="322"/>
      <c r="D489" s="322"/>
      <c r="E489" s="629"/>
      <c r="F489" s="324"/>
      <c r="G489" s="325"/>
      <c r="H489" s="325"/>
      <c r="I489" s="325"/>
      <c r="J489" s="325"/>
      <c r="K489" s="325"/>
      <c r="L489" s="325"/>
      <c r="M489" s="325"/>
      <c r="N489" s="325"/>
      <c r="O489" s="325"/>
      <c r="P489" s="325"/>
      <c r="Q489" s="325"/>
      <c r="R489" s="325"/>
      <c r="S489" s="325"/>
      <c r="T489" s="325"/>
      <c r="U489" s="325"/>
      <c r="V489" s="325"/>
      <c r="W489" s="325"/>
      <c r="X489" s="325"/>
      <c r="Y489" s="325"/>
      <c r="Z489" s="391"/>
      <c r="AA489" s="391"/>
      <c r="AB489" s="207"/>
      <c r="AC489" s="327"/>
      <c r="AD489" s="327"/>
      <c r="AE489" s="327"/>
      <c r="AF489" s="327"/>
      <c r="AG489" s="327"/>
      <c r="AH489" s="328"/>
      <c r="AI489" s="328"/>
      <c r="AJ489" s="329"/>
      <c r="AK489" s="329"/>
      <c r="AL489" s="386"/>
    </row>
    <row r="490" spans="2:38" ht="12.75" customHeight="1" hidden="1" outlineLevel="1">
      <c r="B490" s="322"/>
      <c r="C490" s="322"/>
      <c r="D490" s="322"/>
      <c r="E490" s="629"/>
      <c r="F490" s="324"/>
      <c r="G490" s="325"/>
      <c r="H490" s="325"/>
      <c r="I490" s="325"/>
      <c r="J490" s="325"/>
      <c r="K490" s="325"/>
      <c r="L490" s="325"/>
      <c r="M490" s="325"/>
      <c r="N490" s="325"/>
      <c r="O490" s="325"/>
      <c r="P490" s="325"/>
      <c r="Q490" s="325"/>
      <c r="R490" s="325"/>
      <c r="S490" s="325"/>
      <c r="T490" s="325"/>
      <c r="U490" s="325"/>
      <c r="V490" s="325"/>
      <c r="W490" s="325"/>
      <c r="X490" s="325"/>
      <c r="Y490" s="325"/>
      <c r="Z490" s="391"/>
      <c r="AA490" s="391"/>
      <c r="AB490" s="207"/>
      <c r="AC490" s="327"/>
      <c r="AD490" s="327"/>
      <c r="AE490" s="327"/>
      <c r="AF490" s="327"/>
      <c r="AG490" s="327"/>
      <c r="AH490" s="328"/>
      <c r="AI490" s="328"/>
      <c r="AJ490" s="329"/>
      <c r="AK490" s="329"/>
      <c r="AL490" s="386"/>
    </row>
    <row r="491" spans="2:38" ht="12.75" customHeight="1" hidden="1" outlineLevel="1">
      <c r="B491" s="322"/>
      <c r="C491" s="322"/>
      <c r="D491" s="322"/>
      <c r="E491" s="629"/>
      <c r="F491" s="324"/>
      <c r="G491" s="325"/>
      <c r="H491" s="325"/>
      <c r="I491" s="325"/>
      <c r="J491" s="325"/>
      <c r="K491" s="325"/>
      <c r="L491" s="325"/>
      <c r="M491" s="325"/>
      <c r="N491" s="325"/>
      <c r="O491" s="325"/>
      <c r="P491" s="325"/>
      <c r="Q491" s="325"/>
      <c r="R491" s="325"/>
      <c r="S491" s="325"/>
      <c r="T491" s="325"/>
      <c r="U491" s="325"/>
      <c r="V491" s="325"/>
      <c r="W491" s="325"/>
      <c r="X491" s="325"/>
      <c r="Y491" s="325"/>
      <c r="Z491" s="391"/>
      <c r="AA491" s="391"/>
      <c r="AB491" s="207"/>
      <c r="AC491" s="327"/>
      <c r="AD491" s="327"/>
      <c r="AE491" s="327"/>
      <c r="AF491" s="327"/>
      <c r="AG491" s="327"/>
      <c r="AH491" s="328"/>
      <c r="AI491" s="328"/>
      <c r="AJ491" s="329"/>
      <c r="AK491" s="329"/>
      <c r="AL491" s="386"/>
    </row>
    <row r="492" spans="2:38" ht="12.75" customHeight="1" hidden="1" outlineLevel="1">
      <c r="B492" s="322"/>
      <c r="C492" s="322"/>
      <c r="D492" s="322"/>
      <c r="E492" s="629"/>
      <c r="F492" s="324"/>
      <c r="G492" s="325"/>
      <c r="H492" s="325"/>
      <c r="I492" s="325"/>
      <c r="J492" s="325"/>
      <c r="K492" s="325"/>
      <c r="L492" s="325"/>
      <c r="M492" s="325"/>
      <c r="N492" s="325"/>
      <c r="O492" s="325"/>
      <c r="P492" s="325"/>
      <c r="Q492" s="325"/>
      <c r="R492" s="325"/>
      <c r="S492" s="325"/>
      <c r="T492" s="325"/>
      <c r="U492" s="325"/>
      <c r="V492" s="325"/>
      <c r="W492" s="325"/>
      <c r="X492" s="325"/>
      <c r="Y492" s="325"/>
      <c r="Z492" s="391"/>
      <c r="AA492" s="391"/>
      <c r="AB492" s="207"/>
      <c r="AC492" s="327"/>
      <c r="AD492" s="327"/>
      <c r="AE492" s="327"/>
      <c r="AF492" s="327"/>
      <c r="AG492" s="327"/>
      <c r="AH492" s="328"/>
      <c r="AI492" s="328"/>
      <c r="AJ492" s="329"/>
      <c r="AK492" s="329"/>
      <c r="AL492" s="386"/>
    </row>
    <row r="493" spans="2:38" ht="12.75" customHeight="1" hidden="1" outlineLevel="1">
      <c r="B493" s="322"/>
      <c r="C493" s="322"/>
      <c r="D493" s="322"/>
      <c r="E493" s="629"/>
      <c r="F493" s="324"/>
      <c r="G493" s="325"/>
      <c r="H493" s="325"/>
      <c r="I493" s="325"/>
      <c r="J493" s="325"/>
      <c r="K493" s="325"/>
      <c r="L493" s="325"/>
      <c r="M493" s="325"/>
      <c r="N493" s="325"/>
      <c r="O493" s="325"/>
      <c r="P493" s="325"/>
      <c r="Q493" s="325"/>
      <c r="R493" s="325"/>
      <c r="S493" s="325"/>
      <c r="T493" s="325"/>
      <c r="U493" s="325"/>
      <c r="V493" s="325"/>
      <c r="W493" s="325"/>
      <c r="X493" s="325"/>
      <c r="Y493" s="325"/>
      <c r="Z493" s="391"/>
      <c r="AA493" s="391"/>
      <c r="AB493" s="207"/>
      <c r="AC493" s="327"/>
      <c r="AD493" s="327"/>
      <c r="AE493" s="327"/>
      <c r="AF493" s="327"/>
      <c r="AG493" s="327"/>
      <c r="AH493" s="328"/>
      <c r="AI493" s="328"/>
      <c r="AJ493" s="329"/>
      <c r="AK493" s="329"/>
      <c r="AL493" s="386"/>
    </row>
    <row r="494" spans="2:38" ht="12.75" customHeight="1" hidden="1" outlineLevel="1">
      <c r="B494" s="322"/>
      <c r="C494" s="322"/>
      <c r="D494" s="322"/>
      <c r="E494" s="629"/>
      <c r="F494" s="324"/>
      <c r="G494" s="325"/>
      <c r="H494" s="325"/>
      <c r="I494" s="325"/>
      <c r="J494" s="325"/>
      <c r="K494" s="325"/>
      <c r="L494" s="325"/>
      <c r="M494" s="325"/>
      <c r="N494" s="325"/>
      <c r="O494" s="325"/>
      <c r="P494" s="325"/>
      <c r="Q494" s="325"/>
      <c r="R494" s="325"/>
      <c r="S494" s="325"/>
      <c r="T494" s="325"/>
      <c r="U494" s="325"/>
      <c r="V494" s="325"/>
      <c r="W494" s="325"/>
      <c r="X494" s="325"/>
      <c r="Y494" s="325"/>
      <c r="Z494" s="391"/>
      <c r="AA494" s="391"/>
      <c r="AB494" s="207"/>
      <c r="AC494" s="327"/>
      <c r="AD494" s="327"/>
      <c r="AE494" s="327"/>
      <c r="AF494" s="327"/>
      <c r="AG494" s="327"/>
      <c r="AH494" s="328"/>
      <c r="AI494" s="328"/>
      <c r="AJ494" s="329"/>
      <c r="AK494" s="329"/>
      <c r="AL494" s="386"/>
    </row>
    <row r="495" spans="2:38" ht="12.75" customHeight="1" hidden="1" outlineLevel="1">
      <c r="B495" s="322"/>
      <c r="C495" s="322"/>
      <c r="D495" s="322"/>
      <c r="E495" s="629"/>
      <c r="F495" s="324"/>
      <c r="G495" s="325"/>
      <c r="H495" s="325"/>
      <c r="I495" s="325"/>
      <c r="J495" s="325"/>
      <c r="K495" s="325"/>
      <c r="L495" s="325"/>
      <c r="M495" s="325"/>
      <c r="N495" s="325"/>
      <c r="O495" s="325"/>
      <c r="P495" s="325"/>
      <c r="Q495" s="325"/>
      <c r="R495" s="325"/>
      <c r="S495" s="325"/>
      <c r="T495" s="325"/>
      <c r="U495" s="325"/>
      <c r="V495" s="325"/>
      <c r="W495" s="325"/>
      <c r="X495" s="325"/>
      <c r="Y495" s="325"/>
      <c r="Z495" s="391"/>
      <c r="AA495" s="391"/>
      <c r="AB495" s="207"/>
      <c r="AC495" s="327"/>
      <c r="AD495" s="327"/>
      <c r="AE495" s="327"/>
      <c r="AF495" s="327"/>
      <c r="AG495" s="327"/>
      <c r="AH495" s="328"/>
      <c r="AI495" s="328"/>
      <c r="AJ495" s="329"/>
      <c r="AK495" s="329"/>
      <c r="AL495" s="386"/>
    </row>
    <row r="496" spans="2:38" ht="12.75" customHeight="1" hidden="1" outlineLevel="1">
      <c r="B496" s="322"/>
      <c r="C496" s="322"/>
      <c r="D496" s="322"/>
      <c r="E496" s="629"/>
      <c r="F496" s="324"/>
      <c r="G496" s="325"/>
      <c r="H496" s="325"/>
      <c r="I496" s="325"/>
      <c r="J496" s="325"/>
      <c r="K496" s="325"/>
      <c r="L496" s="325"/>
      <c r="M496" s="325"/>
      <c r="N496" s="325"/>
      <c r="O496" s="325"/>
      <c r="P496" s="325"/>
      <c r="Q496" s="325"/>
      <c r="R496" s="325"/>
      <c r="S496" s="325"/>
      <c r="T496" s="325"/>
      <c r="U496" s="325"/>
      <c r="V496" s="325"/>
      <c r="W496" s="325"/>
      <c r="X496" s="325"/>
      <c r="Y496" s="325"/>
      <c r="Z496" s="391"/>
      <c r="AA496" s="391"/>
      <c r="AB496" s="207"/>
      <c r="AC496" s="327"/>
      <c r="AD496" s="327"/>
      <c r="AE496" s="327"/>
      <c r="AF496" s="327"/>
      <c r="AG496" s="327"/>
      <c r="AH496" s="328"/>
      <c r="AI496" s="328"/>
      <c r="AJ496" s="329"/>
      <c r="AK496" s="329"/>
      <c r="AL496" s="386"/>
    </row>
    <row r="497" spans="2:38" ht="12.75" customHeight="1" hidden="1" outlineLevel="1">
      <c r="B497" s="322"/>
      <c r="C497" s="322"/>
      <c r="D497" s="322"/>
      <c r="E497" s="629"/>
      <c r="F497" s="324"/>
      <c r="G497" s="325"/>
      <c r="H497" s="325"/>
      <c r="I497" s="325"/>
      <c r="J497" s="325"/>
      <c r="K497" s="325"/>
      <c r="L497" s="325"/>
      <c r="M497" s="325"/>
      <c r="N497" s="325"/>
      <c r="O497" s="325"/>
      <c r="P497" s="325"/>
      <c r="Q497" s="325"/>
      <c r="R497" s="325"/>
      <c r="S497" s="325"/>
      <c r="T497" s="325"/>
      <c r="U497" s="325"/>
      <c r="V497" s="325"/>
      <c r="W497" s="325"/>
      <c r="X497" s="325"/>
      <c r="Y497" s="325"/>
      <c r="Z497" s="391"/>
      <c r="AA497" s="391"/>
      <c r="AB497" s="207"/>
      <c r="AC497" s="327"/>
      <c r="AD497" s="327"/>
      <c r="AE497" s="327"/>
      <c r="AF497" s="327"/>
      <c r="AG497" s="327"/>
      <c r="AH497" s="328"/>
      <c r="AI497" s="328"/>
      <c r="AJ497" s="329"/>
      <c r="AK497" s="329"/>
      <c r="AL497" s="386"/>
    </row>
    <row r="498" spans="2:38" ht="12.75" customHeight="1" hidden="1" outlineLevel="1">
      <c r="B498" s="322"/>
      <c r="C498" s="322"/>
      <c r="D498" s="322"/>
      <c r="E498" s="629"/>
      <c r="F498" s="324"/>
      <c r="G498" s="325"/>
      <c r="H498" s="325"/>
      <c r="I498" s="325"/>
      <c r="J498" s="325"/>
      <c r="K498" s="325"/>
      <c r="L498" s="325"/>
      <c r="M498" s="325"/>
      <c r="N498" s="325"/>
      <c r="O498" s="325"/>
      <c r="P498" s="325"/>
      <c r="Q498" s="325"/>
      <c r="R498" s="325"/>
      <c r="S498" s="325"/>
      <c r="T498" s="325"/>
      <c r="U498" s="325"/>
      <c r="V498" s="325"/>
      <c r="W498" s="325"/>
      <c r="X498" s="325"/>
      <c r="Y498" s="325"/>
      <c r="Z498" s="391"/>
      <c r="AA498" s="391"/>
      <c r="AB498" s="207"/>
      <c r="AC498" s="327"/>
      <c r="AD498" s="327"/>
      <c r="AE498" s="327"/>
      <c r="AF498" s="327"/>
      <c r="AG498" s="327"/>
      <c r="AH498" s="328"/>
      <c r="AI498" s="328"/>
      <c r="AJ498" s="329"/>
      <c r="AK498" s="329"/>
      <c r="AL498" s="386"/>
    </row>
    <row r="499" spans="2:38" ht="12.75" customHeight="1" hidden="1" outlineLevel="1">
      <c r="B499" s="322"/>
      <c r="C499" s="322"/>
      <c r="D499" s="322"/>
      <c r="E499" s="629"/>
      <c r="F499" s="324"/>
      <c r="G499" s="325"/>
      <c r="H499" s="325"/>
      <c r="I499" s="325"/>
      <c r="J499" s="325"/>
      <c r="K499" s="325"/>
      <c r="L499" s="325"/>
      <c r="M499" s="325"/>
      <c r="N499" s="325"/>
      <c r="O499" s="325"/>
      <c r="P499" s="325"/>
      <c r="Q499" s="325"/>
      <c r="R499" s="325"/>
      <c r="S499" s="325"/>
      <c r="T499" s="325"/>
      <c r="U499" s="325"/>
      <c r="V499" s="325"/>
      <c r="W499" s="325"/>
      <c r="X499" s="325"/>
      <c r="Y499" s="325"/>
      <c r="Z499" s="391"/>
      <c r="AA499" s="391"/>
      <c r="AB499" s="207"/>
      <c r="AC499" s="327"/>
      <c r="AD499" s="327"/>
      <c r="AE499" s="327"/>
      <c r="AF499" s="327"/>
      <c r="AG499" s="327"/>
      <c r="AH499" s="328"/>
      <c r="AI499" s="328"/>
      <c r="AJ499" s="329"/>
      <c r="AK499" s="329"/>
      <c r="AL499" s="386"/>
    </row>
    <row r="500" spans="2:38" ht="12.75" customHeight="1" hidden="1" outlineLevel="1">
      <c r="B500" s="322"/>
      <c r="C500" s="322"/>
      <c r="D500" s="322"/>
      <c r="E500" s="629"/>
      <c r="F500" s="324"/>
      <c r="G500" s="325"/>
      <c r="H500" s="325"/>
      <c r="I500" s="325"/>
      <c r="J500" s="325"/>
      <c r="K500" s="325"/>
      <c r="L500" s="325"/>
      <c r="M500" s="325"/>
      <c r="N500" s="325"/>
      <c r="O500" s="325"/>
      <c r="P500" s="325"/>
      <c r="Q500" s="325"/>
      <c r="R500" s="325"/>
      <c r="S500" s="325"/>
      <c r="T500" s="325"/>
      <c r="U500" s="325"/>
      <c r="V500" s="325"/>
      <c r="W500" s="325"/>
      <c r="X500" s="325"/>
      <c r="Y500" s="325"/>
      <c r="Z500" s="391"/>
      <c r="AA500" s="391"/>
      <c r="AB500" s="207"/>
      <c r="AC500" s="327"/>
      <c r="AD500" s="327"/>
      <c r="AE500" s="327"/>
      <c r="AF500" s="327"/>
      <c r="AG500" s="327"/>
      <c r="AH500" s="328"/>
      <c r="AI500" s="328"/>
      <c r="AJ500" s="329"/>
      <c r="AK500" s="329"/>
      <c r="AL500" s="386"/>
    </row>
    <row r="501" spans="2:38" ht="12.75" customHeight="1" hidden="1" outlineLevel="1">
      <c r="B501" s="322"/>
      <c r="C501" s="322"/>
      <c r="D501" s="322"/>
      <c r="E501" s="629"/>
      <c r="F501" s="324"/>
      <c r="G501" s="325"/>
      <c r="H501" s="325"/>
      <c r="I501" s="325"/>
      <c r="J501" s="325"/>
      <c r="K501" s="325"/>
      <c r="L501" s="325"/>
      <c r="M501" s="325"/>
      <c r="N501" s="325"/>
      <c r="O501" s="325"/>
      <c r="P501" s="325"/>
      <c r="Q501" s="325"/>
      <c r="R501" s="325"/>
      <c r="S501" s="325"/>
      <c r="T501" s="325"/>
      <c r="U501" s="325"/>
      <c r="V501" s="325"/>
      <c r="W501" s="325"/>
      <c r="X501" s="325"/>
      <c r="Y501" s="325"/>
      <c r="Z501" s="391"/>
      <c r="AA501" s="391"/>
      <c r="AB501" s="207"/>
      <c r="AC501" s="327"/>
      <c r="AD501" s="327"/>
      <c r="AE501" s="327"/>
      <c r="AF501" s="327"/>
      <c r="AG501" s="327"/>
      <c r="AH501" s="328"/>
      <c r="AI501" s="328"/>
      <c r="AJ501" s="329"/>
      <c r="AK501" s="329"/>
      <c r="AL501" s="386"/>
    </row>
    <row r="502" spans="2:38" ht="12.75" customHeight="1" hidden="1" outlineLevel="1">
      <c r="B502" s="322"/>
      <c r="C502" s="322"/>
      <c r="D502" s="322"/>
      <c r="E502" s="629"/>
      <c r="F502" s="324"/>
      <c r="G502" s="325"/>
      <c r="H502" s="325"/>
      <c r="I502" s="325"/>
      <c r="J502" s="325"/>
      <c r="K502" s="325"/>
      <c r="L502" s="325"/>
      <c r="M502" s="325"/>
      <c r="N502" s="325"/>
      <c r="O502" s="325"/>
      <c r="P502" s="325"/>
      <c r="Q502" s="325"/>
      <c r="R502" s="325"/>
      <c r="S502" s="325"/>
      <c r="T502" s="325"/>
      <c r="U502" s="325"/>
      <c r="V502" s="325"/>
      <c r="W502" s="325"/>
      <c r="X502" s="325"/>
      <c r="Y502" s="325"/>
      <c r="Z502" s="391"/>
      <c r="AA502" s="391"/>
      <c r="AB502" s="207"/>
      <c r="AC502" s="327"/>
      <c r="AD502" s="327"/>
      <c r="AE502" s="327"/>
      <c r="AF502" s="327"/>
      <c r="AG502" s="327"/>
      <c r="AH502" s="328"/>
      <c r="AI502" s="328"/>
      <c r="AJ502" s="329"/>
      <c r="AK502" s="329"/>
      <c r="AL502" s="386"/>
    </row>
    <row r="503" spans="2:38" ht="12.75" customHeight="1" hidden="1" outlineLevel="1">
      <c r="B503" s="322"/>
      <c r="C503" s="322"/>
      <c r="D503" s="322"/>
      <c r="E503" s="629"/>
      <c r="F503" s="324"/>
      <c r="G503" s="325"/>
      <c r="H503" s="325"/>
      <c r="I503" s="325"/>
      <c r="J503" s="325"/>
      <c r="K503" s="325"/>
      <c r="L503" s="325"/>
      <c r="M503" s="325"/>
      <c r="N503" s="325"/>
      <c r="O503" s="325"/>
      <c r="P503" s="325"/>
      <c r="Q503" s="325"/>
      <c r="R503" s="325"/>
      <c r="S503" s="325"/>
      <c r="T503" s="325"/>
      <c r="U503" s="325"/>
      <c r="V503" s="325"/>
      <c r="W503" s="325"/>
      <c r="X503" s="325"/>
      <c r="Y503" s="325"/>
      <c r="Z503" s="391"/>
      <c r="AA503" s="391"/>
      <c r="AB503" s="207"/>
      <c r="AC503" s="327"/>
      <c r="AD503" s="327"/>
      <c r="AE503" s="327"/>
      <c r="AF503" s="327"/>
      <c r="AG503" s="327"/>
      <c r="AH503" s="328"/>
      <c r="AI503" s="328"/>
      <c r="AJ503" s="329"/>
      <c r="AK503" s="329"/>
      <c r="AL503" s="386"/>
    </row>
    <row r="504" spans="2:38" ht="12.75" customHeight="1" hidden="1" outlineLevel="1">
      <c r="B504" s="322"/>
      <c r="C504" s="322"/>
      <c r="D504" s="322"/>
      <c r="E504" s="629"/>
      <c r="F504" s="324"/>
      <c r="G504" s="325"/>
      <c r="H504" s="325"/>
      <c r="I504" s="325"/>
      <c r="J504" s="325"/>
      <c r="K504" s="325"/>
      <c r="L504" s="325"/>
      <c r="M504" s="325"/>
      <c r="N504" s="325"/>
      <c r="O504" s="325"/>
      <c r="P504" s="325"/>
      <c r="Q504" s="325"/>
      <c r="R504" s="325"/>
      <c r="S504" s="325"/>
      <c r="T504" s="325"/>
      <c r="U504" s="325"/>
      <c r="V504" s="325"/>
      <c r="W504" s="325"/>
      <c r="X504" s="325"/>
      <c r="Y504" s="325"/>
      <c r="Z504" s="391"/>
      <c r="AA504" s="391"/>
      <c r="AB504" s="207"/>
      <c r="AC504" s="327"/>
      <c r="AD504" s="327"/>
      <c r="AE504" s="327"/>
      <c r="AF504" s="327"/>
      <c r="AG504" s="327"/>
      <c r="AH504" s="328"/>
      <c r="AI504" s="328"/>
      <c r="AJ504" s="329"/>
      <c r="AK504" s="329"/>
      <c r="AL504" s="386"/>
    </row>
    <row r="505" spans="2:38" ht="12.75" customHeight="1" hidden="1" outlineLevel="1">
      <c r="B505" s="322"/>
      <c r="C505" s="322"/>
      <c r="D505" s="322"/>
      <c r="E505" s="629"/>
      <c r="F505" s="324"/>
      <c r="G505" s="325"/>
      <c r="H505" s="325"/>
      <c r="I505" s="325"/>
      <c r="J505" s="325"/>
      <c r="K505" s="325"/>
      <c r="L505" s="325"/>
      <c r="M505" s="325"/>
      <c r="N505" s="325"/>
      <c r="O505" s="325"/>
      <c r="P505" s="325"/>
      <c r="Q505" s="325"/>
      <c r="R505" s="325"/>
      <c r="S505" s="325"/>
      <c r="T505" s="325"/>
      <c r="U505" s="325"/>
      <c r="V505" s="325"/>
      <c r="W505" s="325"/>
      <c r="X505" s="325"/>
      <c r="Y505" s="325"/>
      <c r="Z505" s="391"/>
      <c r="AA505" s="391"/>
      <c r="AB505" s="207"/>
      <c r="AC505" s="327"/>
      <c r="AD505" s="327"/>
      <c r="AE505" s="327"/>
      <c r="AF505" s="327"/>
      <c r="AG505" s="327"/>
      <c r="AH505" s="328"/>
      <c r="AI505" s="328"/>
      <c r="AJ505" s="329"/>
      <c r="AK505" s="329"/>
      <c r="AL505" s="386"/>
    </row>
    <row r="506" spans="2:38" ht="12.75" customHeight="1" hidden="1" outlineLevel="1">
      <c r="B506" s="322"/>
      <c r="C506" s="322"/>
      <c r="D506" s="322"/>
      <c r="E506" s="629"/>
      <c r="F506" s="324"/>
      <c r="G506" s="325"/>
      <c r="H506" s="325"/>
      <c r="I506" s="325"/>
      <c r="J506" s="325"/>
      <c r="K506" s="325"/>
      <c r="L506" s="325"/>
      <c r="M506" s="325"/>
      <c r="N506" s="325"/>
      <c r="O506" s="325"/>
      <c r="P506" s="325"/>
      <c r="Q506" s="325"/>
      <c r="R506" s="325"/>
      <c r="S506" s="325"/>
      <c r="T506" s="325"/>
      <c r="U506" s="325"/>
      <c r="V506" s="325"/>
      <c r="W506" s="325"/>
      <c r="X506" s="325"/>
      <c r="Y506" s="325"/>
      <c r="Z506" s="391"/>
      <c r="AA506" s="391"/>
      <c r="AB506" s="207"/>
      <c r="AC506" s="327"/>
      <c r="AD506" s="327"/>
      <c r="AE506" s="327"/>
      <c r="AF506" s="327"/>
      <c r="AG506" s="327"/>
      <c r="AH506" s="328"/>
      <c r="AI506" s="328"/>
      <c r="AJ506" s="329"/>
      <c r="AK506" s="329"/>
      <c r="AL506" s="386"/>
    </row>
    <row r="507" spans="2:38" ht="12.75" customHeight="1" hidden="1" outlineLevel="1">
      <c r="B507" s="322"/>
      <c r="C507" s="322"/>
      <c r="D507" s="322"/>
      <c r="E507" s="629"/>
      <c r="F507" s="324"/>
      <c r="G507" s="325"/>
      <c r="H507" s="325"/>
      <c r="I507" s="325"/>
      <c r="J507" s="325"/>
      <c r="K507" s="325"/>
      <c r="L507" s="325"/>
      <c r="M507" s="325"/>
      <c r="N507" s="325"/>
      <c r="O507" s="325"/>
      <c r="P507" s="325"/>
      <c r="Q507" s="325"/>
      <c r="R507" s="325"/>
      <c r="S507" s="325"/>
      <c r="T507" s="325"/>
      <c r="U507" s="325"/>
      <c r="V507" s="325"/>
      <c r="W507" s="325"/>
      <c r="X507" s="325"/>
      <c r="Y507" s="325"/>
      <c r="Z507" s="391"/>
      <c r="AA507" s="391"/>
      <c r="AB507" s="207"/>
      <c r="AC507" s="327"/>
      <c r="AD507" s="327"/>
      <c r="AE507" s="327"/>
      <c r="AF507" s="327"/>
      <c r="AG507" s="327"/>
      <c r="AH507" s="328"/>
      <c r="AI507" s="328"/>
      <c r="AJ507" s="329"/>
      <c r="AK507" s="329"/>
      <c r="AL507" s="386"/>
    </row>
    <row r="508" spans="2:38" ht="12.75" customHeight="1" hidden="1" outlineLevel="1">
      <c r="B508" s="322"/>
      <c r="C508" s="322"/>
      <c r="D508" s="322"/>
      <c r="E508" s="629"/>
      <c r="F508" s="324"/>
      <c r="G508" s="325"/>
      <c r="H508" s="325"/>
      <c r="I508" s="325"/>
      <c r="J508" s="325"/>
      <c r="K508" s="325"/>
      <c r="L508" s="325"/>
      <c r="M508" s="325"/>
      <c r="N508" s="325"/>
      <c r="O508" s="325"/>
      <c r="P508" s="325"/>
      <c r="Q508" s="325"/>
      <c r="R508" s="325"/>
      <c r="S508" s="325"/>
      <c r="T508" s="325"/>
      <c r="U508" s="325"/>
      <c r="V508" s="325"/>
      <c r="W508" s="325"/>
      <c r="X508" s="325"/>
      <c r="Y508" s="325"/>
      <c r="Z508" s="391"/>
      <c r="AA508" s="391"/>
      <c r="AB508" s="207"/>
      <c r="AC508" s="327"/>
      <c r="AD508" s="327"/>
      <c r="AE508" s="327"/>
      <c r="AF508" s="327"/>
      <c r="AG508" s="327"/>
      <c r="AH508" s="328"/>
      <c r="AI508" s="328"/>
      <c r="AJ508" s="329"/>
      <c r="AK508" s="329"/>
      <c r="AL508" s="386"/>
    </row>
    <row r="509" spans="2:38" ht="12.75" customHeight="1" hidden="1" outlineLevel="1">
      <c r="B509" s="322"/>
      <c r="C509" s="322"/>
      <c r="D509" s="322"/>
      <c r="E509" s="629"/>
      <c r="F509" s="324"/>
      <c r="G509" s="325"/>
      <c r="H509" s="325"/>
      <c r="I509" s="325"/>
      <c r="J509" s="325"/>
      <c r="K509" s="325"/>
      <c r="L509" s="325"/>
      <c r="M509" s="325"/>
      <c r="N509" s="325"/>
      <c r="O509" s="325"/>
      <c r="P509" s="325"/>
      <c r="Q509" s="325"/>
      <c r="R509" s="325"/>
      <c r="S509" s="325"/>
      <c r="T509" s="325"/>
      <c r="U509" s="325"/>
      <c r="V509" s="325"/>
      <c r="W509" s="325"/>
      <c r="X509" s="325"/>
      <c r="Y509" s="325"/>
      <c r="Z509" s="391"/>
      <c r="AA509" s="391"/>
      <c r="AB509" s="207"/>
      <c r="AC509" s="327"/>
      <c r="AD509" s="327"/>
      <c r="AE509" s="327"/>
      <c r="AF509" s="327"/>
      <c r="AG509" s="327"/>
      <c r="AH509" s="328"/>
      <c r="AI509" s="328"/>
      <c r="AJ509" s="329"/>
      <c r="AK509" s="329"/>
      <c r="AL509" s="386"/>
    </row>
    <row r="510" spans="2:38" ht="12.75" customHeight="1" hidden="1" outlineLevel="1">
      <c r="B510" s="322"/>
      <c r="C510" s="322"/>
      <c r="D510" s="322"/>
      <c r="E510" s="629"/>
      <c r="F510" s="324"/>
      <c r="G510" s="325"/>
      <c r="H510" s="325"/>
      <c r="I510" s="325"/>
      <c r="J510" s="325"/>
      <c r="K510" s="325"/>
      <c r="L510" s="325"/>
      <c r="M510" s="325"/>
      <c r="N510" s="325"/>
      <c r="O510" s="325"/>
      <c r="P510" s="325"/>
      <c r="Q510" s="325"/>
      <c r="R510" s="325"/>
      <c r="S510" s="325"/>
      <c r="T510" s="325"/>
      <c r="U510" s="325"/>
      <c r="V510" s="325"/>
      <c r="W510" s="325"/>
      <c r="X510" s="325"/>
      <c r="Y510" s="325"/>
      <c r="Z510" s="391"/>
      <c r="AA510" s="391"/>
      <c r="AB510" s="207"/>
      <c r="AC510" s="327"/>
      <c r="AD510" s="327"/>
      <c r="AE510" s="327"/>
      <c r="AF510" s="327"/>
      <c r="AG510" s="327"/>
      <c r="AH510" s="328"/>
      <c r="AI510" s="328"/>
      <c r="AJ510" s="329"/>
      <c r="AK510" s="329"/>
      <c r="AL510" s="386"/>
    </row>
    <row r="511" spans="2:38" ht="12.75" customHeight="1" hidden="1" outlineLevel="1">
      <c r="B511" s="322"/>
      <c r="C511" s="322"/>
      <c r="D511" s="322"/>
      <c r="E511" s="629"/>
      <c r="F511" s="324"/>
      <c r="G511" s="325"/>
      <c r="H511" s="325"/>
      <c r="I511" s="325"/>
      <c r="J511" s="325"/>
      <c r="K511" s="325"/>
      <c r="L511" s="325"/>
      <c r="M511" s="325"/>
      <c r="N511" s="325"/>
      <c r="O511" s="325"/>
      <c r="P511" s="325"/>
      <c r="Q511" s="325"/>
      <c r="R511" s="325"/>
      <c r="S511" s="325"/>
      <c r="T511" s="325"/>
      <c r="U511" s="325"/>
      <c r="V511" s="325"/>
      <c r="W511" s="325"/>
      <c r="X511" s="325"/>
      <c r="Y511" s="325"/>
      <c r="Z511" s="391"/>
      <c r="AA511" s="391"/>
      <c r="AB511" s="207"/>
      <c r="AC511" s="327"/>
      <c r="AD511" s="327"/>
      <c r="AE511" s="327"/>
      <c r="AF511" s="327"/>
      <c r="AG511" s="327"/>
      <c r="AH511" s="328"/>
      <c r="AI511" s="328"/>
      <c r="AJ511" s="329"/>
      <c r="AK511" s="329"/>
      <c r="AL511" s="386"/>
    </row>
    <row r="512" spans="2:38" ht="12.75" customHeight="1" hidden="1" outlineLevel="1">
      <c r="B512" s="322"/>
      <c r="C512" s="322"/>
      <c r="D512" s="322"/>
      <c r="E512" s="629"/>
      <c r="F512" s="324"/>
      <c r="G512" s="325"/>
      <c r="H512" s="325"/>
      <c r="I512" s="325"/>
      <c r="J512" s="325"/>
      <c r="K512" s="325"/>
      <c r="L512" s="325"/>
      <c r="M512" s="325"/>
      <c r="N512" s="325"/>
      <c r="O512" s="325"/>
      <c r="P512" s="325"/>
      <c r="Q512" s="325"/>
      <c r="R512" s="325"/>
      <c r="S512" s="325"/>
      <c r="T512" s="325"/>
      <c r="U512" s="325"/>
      <c r="V512" s="325"/>
      <c r="W512" s="325"/>
      <c r="X512" s="325"/>
      <c r="Y512" s="325"/>
      <c r="Z512" s="391"/>
      <c r="AA512" s="391"/>
      <c r="AB512" s="207"/>
      <c r="AC512" s="327"/>
      <c r="AD512" s="327"/>
      <c r="AE512" s="327"/>
      <c r="AF512" s="327"/>
      <c r="AG512" s="327"/>
      <c r="AH512" s="328"/>
      <c r="AI512" s="328"/>
      <c r="AJ512" s="329"/>
      <c r="AK512" s="329"/>
      <c r="AL512" s="386"/>
    </row>
    <row r="513" spans="2:38" ht="12.75" customHeight="1" hidden="1" outlineLevel="1">
      <c r="B513" s="322"/>
      <c r="C513" s="322"/>
      <c r="D513" s="322"/>
      <c r="E513" s="629"/>
      <c r="F513" s="324"/>
      <c r="G513" s="325"/>
      <c r="H513" s="325"/>
      <c r="I513" s="325"/>
      <c r="J513" s="325"/>
      <c r="K513" s="325"/>
      <c r="L513" s="325"/>
      <c r="M513" s="325"/>
      <c r="N513" s="325"/>
      <c r="O513" s="325"/>
      <c r="P513" s="325"/>
      <c r="Q513" s="325"/>
      <c r="R513" s="325"/>
      <c r="S513" s="325"/>
      <c r="T513" s="325"/>
      <c r="U513" s="325"/>
      <c r="V513" s="325"/>
      <c r="W513" s="325"/>
      <c r="X513" s="325"/>
      <c r="Y513" s="325"/>
      <c r="Z513" s="391"/>
      <c r="AA513" s="391"/>
      <c r="AB513" s="207"/>
      <c r="AC513" s="327"/>
      <c r="AD513" s="327"/>
      <c r="AE513" s="327"/>
      <c r="AF513" s="327"/>
      <c r="AG513" s="327"/>
      <c r="AH513" s="328"/>
      <c r="AI513" s="328"/>
      <c r="AJ513" s="329"/>
      <c r="AK513" s="329"/>
      <c r="AL513" s="386"/>
    </row>
    <row r="514" spans="2:38" ht="12.75" customHeight="1" hidden="1" outlineLevel="1">
      <c r="B514" s="322"/>
      <c r="C514" s="322"/>
      <c r="D514" s="322"/>
      <c r="E514" s="629"/>
      <c r="F514" s="324"/>
      <c r="G514" s="325"/>
      <c r="H514" s="325"/>
      <c r="I514" s="325"/>
      <c r="J514" s="325"/>
      <c r="K514" s="325"/>
      <c r="L514" s="325"/>
      <c r="M514" s="325"/>
      <c r="N514" s="325"/>
      <c r="O514" s="325"/>
      <c r="P514" s="325"/>
      <c r="Q514" s="325"/>
      <c r="R514" s="325"/>
      <c r="S514" s="325"/>
      <c r="T514" s="325"/>
      <c r="U514" s="325"/>
      <c r="V514" s="325"/>
      <c r="W514" s="325"/>
      <c r="X514" s="325"/>
      <c r="Y514" s="325"/>
      <c r="Z514" s="391"/>
      <c r="AA514" s="391"/>
      <c r="AB514" s="207"/>
      <c r="AC514" s="327"/>
      <c r="AD514" s="327"/>
      <c r="AE514" s="327"/>
      <c r="AF514" s="327"/>
      <c r="AG514" s="327"/>
      <c r="AH514" s="328"/>
      <c r="AI514" s="328"/>
      <c r="AJ514" s="329"/>
      <c r="AK514" s="329"/>
      <c r="AL514" s="386"/>
    </row>
    <row r="515" spans="2:38" ht="12.75" customHeight="1" hidden="1" outlineLevel="1">
      <c r="B515" s="322"/>
      <c r="C515" s="322"/>
      <c r="D515" s="322"/>
      <c r="E515" s="629"/>
      <c r="F515" s="324"/>
      <c r="G515" s="325"/>
      <c r="H515" s="325"/>
      <c r="I515" s="325"/>
      <c r="J515" s="325"/>
      <c r="K515" s="325"/>
      <c r="L515" s="325"/>
      <c r="M515" s="325"/>
      <c r="N515" s="325"/>
      <c r="O515" s="325"/>
      <c r="P515" s="325"/>
      <c r="Q515" s="325"/>
      <c r="R515" s="325"/>
      <c r="S515" s="325"/>
      <c r="T515" s="325"/>
      <c r="U515" s="325"/>
      <c r="V515" s="325"/>
      <c r="W515" s="325"/>
      <c r="X515" s="325"/>
      <c r="Y515" s="325"/>
      <c r="Z515" s="391"/>
      <c r="AA515" s="391"/>
      <c r="AB515" s="207"/>
      <c r="AC515" s="327"/>
      <c r="AD515" s="327"/>
      <c r="AE515" s="327"/>
      <c r="AF515" s="327"/>
      <c r="AG515" s="327"/>
      <c r="AH515" s="328"/>
      <c r="AI515" s="328"/>
      <c r="AJ515" s="329"/>
      <c r="AK515" s="329"/>
      <c r="AL515" s="386"/>
    </row>
    <row r="516" spans="2:38" ht="12.75" customHeight="1" hidden="1" outlineLevel="1">
      <c r="B516" s="322"/>
      <c r="C516" s="322"/>
      <c r="D516" s="322"/>
      <c r="E516" s="629"/>
      <c r="F516" s="324"/>
      <c r="G516" s="325"/>
      <c r="H516" s="325"/>
      <c r="I516" s="325"/>
      <c r="J516" s="325"/>
      <c r="K516" s="325"/>
      <c r="L516" s="325"/>
      <c r="M516" s="325"/>
      <c r="N516" s="325"/>
      <c r="O516" s="325"/>
      <c r="P516" s="325"/>
      <c r="Q516" s="325"/>
      <c r="R516" s="325"/>
      <c r="S516" s="325"/>
      <c r="T516" s="325"/>
      <c r="U516" s="325"/>
      <c r="V516" s="325"/>
      <c r="W516" s="325"/>
      <c r="X516" s="325"/>
      <c r="Y516" s="325"/>
      <c r="Z516" s="391"/>
      <c r="AA516" s="391"/>
      <c r="AB516" s="207"/>
      <c r="AC516" s="327"/>
      <c r="AD516" s="327"/>
      <c r="AE516" s="327"/>
      <c r="AF516" s="327"/>
      <c r="AG516" s="327"/>
      <c r="AH516" s="328"/>
      <c r="AI516" s="328"/>
      <c r="AJ516" s="329"/>
      <c r="AK516" s="329"/>
      <c r="AL516" s="386"/>
    </row>
    <row r="517" spans="2:38" ht="12.75" customHeight="1" hidden="1" outlineLevel="1">
      <c r="B517" s="322"/>
      <c r="C517" s="322"/>
      <c r="D517" s="322"/>
      <c r="E517" s="629"/>
      <c r="F517" s="324"/>
      <c r="G517" s="325"/>
      <c r="H517" s="325"/>
      <c r="I517" s="325"/>
      <c r="J517" s="325"/>
      <c r="K517" s="325"/>
      <c r="L517" s="325"/>
      <c r="M517" s="325"/>
      <c r="N517" s="325"/>
      <c r="O517" s="325"/>
      <c r="P517" s="325"/>
      <c r="Q517" s="325"/>
      <c r="R517" s="325"/>
      <c r="S517" s="325"/>
      <c r="T517" s="325"/>
      <c r="U517" s="325"/>
      <c r="V517" s="325"/>
      <c r="W517" s="325"/>
      <c r="X517" s="325"/>
      <c r="Y517" s="325"/>
      <c r="Z517" s="391"/>
      <c r="AA517" s="391"/>
      <c r="AB517" s="207"/>
      <c r="AC517" s="327"/>
      <c r="AD517" s="327"/>
      <c r="AE517" s="327"/>
      <c r="AF517" s="327"/>
      <c r="AG517" s="327"/>
      <c r="AH517" s="328"/>
      <c r="AI517" s="328"/>
      <c r="AJ517" s="329"/>
      <c r="AK517" s="329"/>
      <c r="AL517" s="386"/>
    </row>
    <row r="518" spans="2:38" ht="12.75" customHeight="1" hidden="1" outlineLevel="1">
      <c r="B518" s="322"/>
      <c r="C518" s="322"/>
      <c r="D518" s="322"/>
      <c r="E518" s="629"/>
      <c r="F518" s="324"/>
      <c r="G518" s="325"/>
      <c r="H518" s="325"/>
      <c r="I518" s="325"/>
      <c r="J518" s="325"/>
      <c r="K518" s="325"/>
      <c r="L518" s="325"/>
      <c r="M518" s="325"/>
      <c r="N518" s="325"/>
      <c r="O518" s="325"/>
      <c r="P518" s="325"/>
      <c r="Q518" s="325"/>
      <c r="R518" s="325"/>
      <c r="S518" s="325"/>
      <c r="T518" s="325"/>
      <c r="U518" s="325"/>
      <c r="V518" s="325"/>
      <c r="W518" s="325"/>
      <c r="X518" s="325"/>
      <c r="Y518" s="325"/>
      <c r="Z518" s="391"/>
      <c r="AA518" s="391"/>
      <c r="AB518" s="207"/>
      <c r="AC518" s="327"/>
      <c r="AD518" s="327"/>
      <c r="AE518" s="327"/>
      <c r="AF518" s="327"/>
      <c r="AG518" s="327"/>
      <c r="AH518" s="328"/>
      <c r="AI518" s="328"/>
      <c r="AJ518" s="329"/>
      <c r="AK518" s="329"/>
      <c r="AL518" s="386"/>
    </row>
    <row r="519" spans="2:38" ht="12.75" customHeight="1" hidden="1" outlineLevel="1">
      <c r="B519" s="322"/>
      <c r="C519" s="322"/>
      <c r="D519" s="322"/>
      <c r="E519" s="629"/>
      <c r="F519" s="324"/>
      <c r="G519" s="325"/>
      <c r="H519" s="325"/>
      <c r="I519" s="325"/>
      <c r="J519" s="325"/>
      <c r="K519" s="325"/>
      <c r="L519" s="325"/>
      <c r="M519" s="325"/>
      <c r="N519" s="325"/>
      <c r="O519" s="325"/>
      <c r="P519" s="325"/>
      <c r="Q519" s="325"/>
      <c r="R519" s="325"/>
      <c r="S519" s="325"/>
      <c r="T519" s="325"/>
      <c r="U519" s="325"/>
      <c r="V519" s="325"/>
      <c r="W519" s="325"/>
      <c r="X519" s="325"/>
      <c r="Y519" s="325"/>
      <c r="Z519" s="391"/>
      <c r="AA519" s="391"/>
      <c r="AB519" s="207"/>
      <c r="AC519" s="327"/>
      <c r="AD519" s="327"/>
      <c r="AE519" s="327"/>
      <c r="AF519" s="327"/>
      <c r="AG519" s="327"/>
      <c r="AH519" s="328"/>
      <c r="AI519" s="328"/>
      <c r="AJ519" s="329"/>
      <c r="AK519" s="329"/>
      <c r="AL519" s="386"/>
    </row>
    <row r="520" spans="2:38" ht="12.75" customHeight="1" hidden="1" outlineLevel="1">
      <c r="B520" s="322"/>
      <c r="C520" s="322"/>
      <c r="D520" s="322"/>
      <c r="E520" s="629"/>
      <c r="F520" s="324"/>
      <c r="G520" s="325"/>
      <c r="H520" s="325"/>
      <c r="I520" s="325"/>
      <c r="J520" s="325"/>
      <c r="K520" s="325"/>
      <c r="L520" s="325"/>
      <c r="M520" s="325"/>
      <c r="N520" s="325"/>
      <c r="O520" s="325"/>
      <c r="P520" s="325"/>
      <c r="Q520" s="325"/>
      <c r="R520" s="325"/>
      <c r="S520" s="325"/>
      <c r="T520" s="325"/>
      <c r="U520" s="325"/>
      <c r="V520" s="325"/>
      <c r="W520" s="325"/>
      <c r="X520" s="325"/>
      <c r="Y520" s="325"/>
      <c r="Z520" s="391"/>
      <c r="AA520" s="391"/>
      <c r="AB520" s="207"/>
      <c r="AC520" s="327"/>
      <c r="AD520" s="327"/>
      <c r="AE520" s="327"/>
      <c r="AF520" s="327"/>
      <c r="AG520" s="327"/>
      <c r="AH520" s="328"/>
      <c r="AI520" s="328"/>
      <c r="AJ520" s="329"/>
      <c r="AK520" s="329"/>
      <c r="AL520" s="386"/>
    </row>
    <row r="521" spans="2:38" ht="12.75" customHeight="1" hidden="1" outlineLevel="1">
      <c r="B521" s="322"/>
      <c r="C521" s="322"/>
      <c r="D521" s="322"/>
      <c r="E521" s="629"/>
      <c r="F521" s="324"/>
      <c r="G521" s="325"/>
      <c r="H521" s="325"/>
      <c r="I521" s="325"/>
      <c r="J521" s="325"/>
      <c r="K521" s="325"/>
      <c r="L521" s="325"/>
      <c r="M521" s="325"/>
      <c r="N521" s="325"/>
      <c r="O521" s="325"/>
      <c r="P521" s="325"/>
      <c r="Q521" s="325"/>
      <c r="R521" s="325"/>
      <c r="S521" s="325"/>
      <c r="T521" s="325"/>
      <c r="U521" s="325"/>
      <c r="V521" s="325"/>
      <c r="W521" s="325"/>
      <c r="X521" s="325"/>
      <c r="Y521" s="325"/>
      <c r="Z521" s="391"/>
      <c r="AA521" s="391"/>
      <c r="AB521" s="207"/>
      <c r="AC521" s="327"/>
      <c r="AD521" s="327"/>
      <c r="AE521" s="327"/>
      <c r="AF521" s="327"/>
      <c r="AG521" s="327"/>
      <c r="AH521" s="328"/>
      <c r="AI521" s="328"/>
      <c r="AJ521" s="329"/>
      <c r="AK521" s="329"/>
      <c r="AL521" s="386"/>
    </row>
    <row r="522" spans="2:38" ht="12.75" customHeight="1" hidden="1" outlineLevel="1">
      <c r="B522" s="322"/>
      <c r="C522" s="322"/>
      <c r="D522" s="322"/>
      <c r="E522" s="629"/>
      <c r="F522" s="324"/>
      <c r="G522" s="325"/>
      <c r="H522" s="325"/>
      <c r="I522" s="325"/>
      <c r="J522" s="325"/>
      <c r="K522" s="325"/>
      <c r="L522" s="325"/>
      <c r="M522" s="325"/>
      <c r="N522" s="325"/>
      <c r="O522" s="325"/>
      <c r="P522" s="325"/>
      <c r="Q522" s="325"/>
      <c r="R522" s="325"/>
      <c r="S522" s="325"/>
      <c r="T522" s="325"/>
      <c r="U522" s="325"/>
      <c r="V522" s="325"/>
      <c r="W522" s="325"/>
      <c r="X522" s="325"/>
      <c r="Y522" s="325"/>
      <c r="Z522" s="391"/>
      <c r="AA522" s="391"/>
      <c r="AB522" s="207"/>
      <c r="AC522" s="327"/>
      <c r="AD522" s="327"/>
      <c r="AE522" s="327"/>
      <c r="AF522" s="327"/>
      <c r="AG522" s="327"/>
      <c r="AH522" s="328"/>
      <c r="AI522" s="328"/>
      <c r="AJ522" s="329"/>
      <c r="AK522" s="329"/>
      <c r="AL522" s="386"/>
    </row>
    <row r="523" spans="2:38" ht="12.75" customHeight="1" hidden="1" outlineLevel="1">
      <c r="B523" s="322"/>
      <c r="C523" s="322"/>
      <c r="D523" s="322"/>
      <c r="E523" s="629"/>
      <c r="F523" s="324"/>
      <c r="G523" s="325"/>
      <c r="H523" s="325"/>
      <c r="I523" s="325"/>
      <c r="J523" s="325"/>
      <c r="K523" s="325"/>
      <c r="L523" s="325"/>
      <c r="M523" s="325"/>
      <c r="N523" s="325"/>
      <c r="O523" s="325"/>
      <c r="P523" s="325"/>
      <c r="Q523" s="325"/>
      <c r="R523" s="325"/>
      <c r="S523" s="325"/>
      <c r="T523" s="325"/>
      <c r="U523" s="325"/>
      <c r="V523" s="325"/>
      <c r="W523" s="325"/>
      <c r="X523" s="325"/>
      <c r="Y523" s="325"/>
      <c r="Z523" s="391"/>
      <c r="AA523" s="391"/>
      <c r="AB523" s="207"/>
      <c r="AC523" s="327"/>
      <c r="AD523" s="327"/>
      <c r="AE523" s="327"/>
      <c r="AF523" s="327"/>
      <c r="AG523" s="327"/>
      <c r="AH523" s="328"/>
      <c r="AI523" s="328"/>
      <c r="AJ523" s="329"/>
      <c r="AK523" s="329"/>
      <c r="AL523" s="386"/>
    </row>
    <row r="524" spans="2:38" ht="12.75" customHeight="1" hidden="1" outlineLevel="1">
      <c r="B524" s="322"/>
      <c r="C524" s="322"/>
      <c r="D524" s="322"/>
      <c r="E524" s="629"/>
      <c r="F524" s="324"/>
      <c r="G524" s="325"/>
      <c r="H524" s="325"/>
      <c r="I524" s="325"/>
      <c r="J524" s="325"/>
      <c r="K524" s="325"/>
      <c r="L524" s="325"/>
      <c r="M524" s="325"/>
      <c r="N524" s="325"/>
      <c r="O524" s="325"/>
      <c r="P524" s="325"/>
      <c r="Q524" s="325"/>
      <c r="R524" s="325"/>
      <c r="S524" s="325"/>
      <c r="T524" s="325"/>
      <c r="U524" s="325"/>
      <c r="V524" s="325"/>
      <c r="W524" s="325"/>
      <c r="X524" s="325"/>
      <c r="Y524" s="325"/>
      <c r="Z524" s="391"/>
      <c r="AA524" s="391"/>
      <c r="AB524" s="207"/>
      <c r="AC524" s="327"/>
      <c r="AD524" s="327"/>
      <c r="AE524" s="327"/>
      <c r="AF524" s="327"/>
      <c r="AG524" s="327"/>
      <c r="AH524" s="328"/>
      <c r="AI524" s="328"/>
      <c r="AJ524" s="329"/>
      <c r="AK524" s="329"/>
      <c r="AL524" s="386"/>
    </row>
    <row r="525" spans="2:38" ht="12.75" customHeight="1" hidden="1" outlineLevel="1">
      <c r="B525" s="322"/>
      <c r="C525" s="322"/>
      <c r="D525" s="322"/>
      <c r="E525" s="629"/>
      <c r="F525" s="324"/>
      <c r="G525" s="325"/>
      <c r="H525" s="325"/>
      <c r="I525" s="325"/>
      <c r="J525" s="325"/>
      <c r="K525" s="325"/>
      <c r="L525" s="325"/>
      <c r="M525" s="325"/>
      <c r="N525" s="325"/>
      <c r="O525" s="325"/>
      <c r="P525" s="325"/>
      <c r="Q525" s="325"/>
      <c r="R525" s="325"/>
      <c r="S525" s="325"/>
      <c r="T525" s="325"/>
      <c r="U525" s="325"/>
      <c r="V525" s="325"/>
      <c r="W525" s="325"/>
      <c r="X525" s="325"/>
      <c r="Y525" s="325"/>
      <c r="Z525" s="391"/>
      <c r="AA525" s="391"/>
      <c r="AB525" s="207"/>
      <c r="AC525" s="327"/>
      <c r="AD525" s="327"/>
      <c r="AE525" s="327"/>
      <c r="AF525" s="327"/>
      <c r="AG525" s="327"/>
      <c r="AH525" s="328"/>
      <c r="AI525" s="328"/>
      <c r="AJ525" s="329"/>
      <c r="AK525" s="329"/>
      <c r="AL525" s="386"/>
    </row>
    <row r="526" spans="2:38" ht="12.75" customHeight="1" hidden="1" outlineLevel="1">
      <c r="B526" s="322"/>
      <c r="C526" s="322"/>
      <c r="D526" s="322"/>
      <c r="E526" s="629"/>
      <c r="F526" s="324"/>
      <c r="G526" s="325"/>
      <c r="H526" s="325"/>
      <c r="I526" s="325"/>
      <c r="J526" s="325"/>
      <c r="K526" s="325"/>
      <c r="L526" s="325"/>
      <c r="M526" s="325"/>
      <c r="N526" s="325"/>
      <c r="O526" s="325"/>
      <c r="P526" s="325"/>
      <c r="Q526" s="325"/>
      <c r="R526" s="325"/>
      <c r="S526" s="325"/>
      <c r="T526" s="325"/>
      <c r="U526" s="325"/>
      <c r="V526" s="325"/>
      <c r="W526" s="325"/>
      <c r="X526" s="325"/>
      <c r="Y526" s="325"/>
      <c r="Z526" s="391"/>
      <c r="AA526" s="391"/>
      <c r="AB526" s="207"/>
      <c r="AC526" s="327"/>
      <c r="AD526" s="327"/>
      <c r="AE526" s="327"/>
      <c r="AF526" s="327"/>
      <c r="AG526" s="327"/>
      <c r="AH526" s="328"/>
      <c r="AI526" s="328"/>
      <c r="AJ526" s="329"/>
      <c r="AK526" s="329"/>
      <c r="AL526" s="386"/>
    </row>
    <row r="527" spans="2:38" ht="12.75" customHeight="1" hidden="1" outlineLevel="1">
      <c r="B527" s="322"/>
      <c r="C527" s="322"/>
      <c r="D527" s="322"/>
      <c r="E527" s="629"/>
      <c r="F527" s="324"/>
      <c r="G527" s="325"/>
      <c r="H527" s="325"/>
      <c r="I527" s="325"/>
      <c r="J527" s="325"/>
      <c r="K527" s="325"/>
      <c r="L527" s="325"/>
      <c r="M527" s="325"/>
      <c r="N527" s="325"/>
      <c r="O527" s="325"/>
      <c r="P527" s="325"/>
      <c r="Q527" s="325"/>
      <c r="R527" s="325"/>
      <c r="S527" s="325"/>
      <c r="T527" s="325"/>
      <c r="U527" s="325"/>
      <c r="V527" s="325"/>
      <c r="W527" s="325"/>
      <c r="X527" s="325"/>
      <c r="Y527" s="325"/>
      <c r="Z527" s="391"/>
      <c r="AA527" s="391"/>
      <c r="AB527" s="207"/>
      <c r="AC527" s="327"/>
      <c r="AD527" s="327"/>
      <c r="AE527" s="327"/>
      <c r="AF527" s="327"/>
      <c r="AG527" s="327"/>
      <c r="AH527" s="328"/>
      <c r="AI527" s="328"/>
      <c r="AJ527" s="329"/>
      <c r="AK527" s="329"/>
      <c r="AL527" s="386"/>
    </row>
    <row r="528" spans="2:38" ht="12.75" customHeight="1" hidden="1" outlineLevel="1">
      <c r="B528" s="322"/>
      <c r="C528" s="322"/>
      <c r="D528" s="322"/>
      <c r="E528" s="629"/>
      <c r="F528" s="324"/>
      <c r="G528" s="325"/>
      <c r="H528" s="325"/>
      <c r="I528" s="325"/>
      <c r="J528" s="325"/>
      <c r="K528" s="325"/>
      <c r="L528" s="325"/>
      <c r="M528" s="325"/>
      <c r="N528" s="325"/>
      <c r="O528" s="325"/>
      <c r="P528" s="325"/>
      <c r="Q528" s="325"/>
      <c r="R528" s="325"/>
      <c r="S528" s="325"/>
      <c r="T528" s="325"/>
      <c r="U528" s="325"/>
      <c r="V528" s="325"/>
      <c r="W528" s="325"/>
      <c r="X528" s="325"/>
      <c r="Y528" s="325"/>
      <c r="Z528" s="391"/>
      <c r="AA528" s="391"/>
      <c r="AB528" s="207"/>
      <c r="AC528" s="327"/>
      <c r="AD528" s="327"/>
      <c r="AE528" s="327"/>
      <c r="AF528" s="327"/>
      <c r="AG528" s="327"/>
      <c r="AH528" s="328"/>
      <c r="AI528" s="328"/>
      <c r="AJ528" s="329"/>
      <c r="AK528" s="329"/>
      <c r="AL528" s="386"/>
    </row>
    <row r="529" spans="2:38" ht="12.75" customHeight="1" hidden="1" outlineLevel="1">
      <c r="B529" s="322"/>
      <c r="C529" s="322"/>
      <c r="D529" s="322"/>
      <c r="E529" s="629"/>
      <c r="F529" s="324"/>
      <c r="G529" s="325"/>
      <c r="H529" s="325"/>
      <c r="I529" s="325"/>
      <c r="J529" s="325"/>
      <c r="K529" s="325"/>
      <c r="L529" s="325"/>
      <c r="M529" s="325"/>
      <c r="N529" s="325"/>
      <c r="O529" s="325"/>
      <c r="P529" s="325"/>
      <c r="Q529" s="325"/>
      <c r="R529" s="325"/>
      <c r="S529" s="325"/>
      <c r="T529" s="325"/>
      <c r="U529" s="325"/>
      <c r="V529" s="325"/>
      <c r="W529" s="325"/>
      <c r="X529" s="325"/>
      <c r="Y529" s="325"/>
      <c r="Z529" s="391"/>
      <c r="AA529" s="391"/>
      <c r="AB529" s="207"/>
      <c r="AC529" s="327"/>
      <c r="AD529" s="327"/>
      <c r="AE529" s="327"/>
      <c r="AF529" s="327"/>
      <c r="AG529" s="327"/>
      <c r="AH529" s="328"/>
      <c r="AI529" s="328"/>
      <c r="AJ529" s="329"/>
      <c r="AK529" s="329"/>
      <c r="AL529" s="386"/>
    </row>
    <row r="530" spans="2:38" ht="12.75" customHeight="1" hidden="1" outlineLevel="1">
      <c r="B530" s="322"/>
      <c r="C530" s="322"/>
      <c r="D530" s="322"/>
      <c r="E530" s="629"/>
      <c r="F530" s="324"/>
      <c r="G530" s="325"/>
      <c r="H530" s="325"/>
      <c r="I530" s="325"/>
      <c r="J530" s="325"/>
      <c r="K530" s="325"/>
      <c r="L530" s="325"/>
      <c r="M530" s="325"/>
      <c r="N530" s="325"/>
      <c r="O530" s="325"/>
      <c r="P530" s="325"/>
      <c r="Q530" s="325"/>
      <c r="R530" s="325"/>
      <c r="S530" s="325"/>
      <c r="T530" s="325"/>
      <c r="U530" s="325"/>
      <c r="V530" s="325"/>
      <c r="W530" s="325"/>
      <c r="X530" s="325"/>
      <c r="Y530" s="325"/>
      <c r="Z530" s="391"/>
      <c r="AA530" s="391"/>
      <c r="AB530" s="207"/>
      <c r="AC530" s="327"/>
      <c r="AD530" s="327"/>
      <c r="AE530" s="327"/>
      <c r="AF530" s="327"/>
      <c r="AG530" s="327"/>
      <c r="AH530" s="328"/>
      <c r="AI530" s="328"/>
      <c r="AJ530" s="329"/>
      <c r="AK530" s="329"/>
      <c r="AL530" s="386"/>
    </row>
    <row r="531" spans="2:38" ht="12.75" customHeight="1" hidden="1" outlineLevel="1">
      <c r="B531" s="322"/>
      <c r="C531" s="322"/>
      <c r="D531" s="322"/>
      <c r="E531" s="629"/>
      <c r="F531" s="324"/>
      <c r="G531" s="325"/>
      <c r="H531" s="325"/>
      <c r="I531" s="325"/>
      <c r="J531" s="325"/>
      <c r="K531" s="325"/>
      <c r="L531" s="325"/>
      <c r="M531" s="325"/>
      <c r="N531" s="325"/>
      <c r="O531" s="325"/>
      <c r="P531" s="325"/>
      <c r="Q531" s="325"/>
      <c r="R531" s="325"/>
      <c r="S531" s="325"/>
      <c r="T531" s="325"/>
      <c r="U531" s="325"/>
      <c r="V531" s="325"/>
      <c r="W531" s="325"/>
      <c r="X531" s="325"/>
      <c r="Y531" s="325"/>
      <c r="Z531" s="391"/>
      <c r="AA531" s="391"/>
      <c r="AB531" s="207"/>
      <c r="AC531" s="327"/>
      <c r="AD531" s="327"/>
      <c r="AE531" s="327"/>
      <c r="AF531" s="327"/>
      <c r="AG531" s="327"/>
      <c r="AH531" s="328"/>
      <c r="AI531" s="328"/>
      <c r="AJ531" s="329"/>
      <c r="AK531" s="329"/>
      <c r="AL531" s="386"/>
    </row>
    <row r="532" spans="2:38" ht="12.75" customHeight="1" hidden="1" outlineLevel="1">
      <c r="B532" s="322"/>
      <c r="C532" s="322"/>
      <c r="D532" s="322"/>
      <c r="E532" s="629"/>
      <c r="F532" s="324"/>
      <c r="G532" s="325"/>
      <c r="H532" s="325"/>
      <c r="I532" s="325"/>
      <c r="J532" s="325"/>
      <c r="K532" s="325"/>
      <c r="L532" s="325"/>
      <c r="M532" s="325"/>
      <c r="N532" s="325"/>
      <c r="O532" s="325"/>
      <c r="P532" s="325"/>
      <c r="Q532" s="325"/>
      <c r="R532" s="325"/>
      <c r="S532" s="325"/>
      <c r="T532" s="325"/>
      <c r="U532" s="325"/>
      <c r="V532" s="325"/>
      <c r="W532" s="325"/>
      <c r="X532" s="325"/>
      <c r="Y532" s="325"/>
      <c r="Z532" s="391"/>
      <c r="AA532" s="391"/>
      <c r="AB532" s="207"/>
      <c r="AC532" s="327"/>
      <c r="AD532" s="327"/>
      <c r="AE532" s="327"/>
      <c r="AF532" s="327"/>
      <c r="AG532" s="327"/>
      <c r="AH532" s="328"/>
      <c r="AI532" s="328"/>
      <c r="AJ532" s="329"/>
      <c r="AK532" s="329"/>
      <c r="AL532" s="386"/>
    </row>
    <row r="533" spans="2:38" ht="12.75" customHeight="1" hidden="1" outlineLevel="1">
      <c r="B533" s="322"/>
      <c r="C533" s="322"/>
      <c r="D533" s="322"/>
      <c r="E533" s="629"/>
      <c r="F533" s="324"/>
      <c r="G533" s="325"/>
      <c r="H533" s="325"/>
      <c r="I533" s="325"/>
      <c r="J533" s="325"/>
      <c r="K533" s="325"/>
      <c r="L533" s="325"/>
      <c r="M533" s="325"/>
      <c r="N533" s="325"/>
      <c r="O533" s="325"/>
      <c r="P533" s="325"/>
      <c r="Q533" s="325"/>
      <c r="R533" s="325"/>
      <c r="S533" s="325"/>
      <c r="T533" s="325"/>
      <c r="U533" s="325"/>
      <c r="V533" s="325"/>
      <c r="W533" s="325"/>
      <c r="X533" s="325"/>
      <c r="Y533" s="325"/>
      <c r="Z533" s="391"/>
      <c r="AA533" s="391"/>
      <c r="AB533" s="207"/>
      <c r="AC533" s="327"/>
      <c r="AD533" s="327"/>
      <c r="AE533" s="327"/>
      <c r="AF533" s="327"/>
      <c r="AG533" s="327"/>
      <c r="AH533" s="328"/>
      <c r="AI533" s="328"/>
      <c r="AJ533" s="329"/>
      <c r="AK533" s="329"/>
      <c r="AL533" s="386"/>
    </row>
    <row r="534" spans="2:38" ht="12.75" customHeight="1" hidden="1" outlineLevel="1">
      <c r="B534" s="322"/>
      <c r="C534" s="322"/>
      <c r="D534" s="322"/>
      <c r="E534" s="629"/>
      <c r="F534" s="324"/>
      <c r="G534" s="325"/>
      <c r="H534" s="325"/>
      <c r="I534" s="325"/>
      <c r="J534" s="325"/>
      <c r="K534" s="325"/>
      <c r="L534" s="325"/>
      <c r="M534" s="325"/>
      <c r="N534" s="325"/>
      <c r="O534" s="325"/>
      <c r="P534" s="325"/>
      <c r="Q534" s="325"/>
      <c r="R534" s="325"/>
      <c r="S534" s="325"/>
      <c r="T534" s="325"/>
      <c r="U534" s="325"/>
      <c r="V534" s="325"/>
      <c r="W534" s="325"/>
      <c r="X534" s="325"/>
      <c r="Y534" s="325"/>
      <c r="Z534" s="391"/>
      <c r="AA534" s="391"/>
      <c r="AB534" s="207"/>
      <c r="AC534" s="327"/>
      <c r="AD534" s="327"/>
      <c r="AE534" s="327"/>
      <c r="AF534" s="327"/>
      <c r="AG534" s="327"/>
      <c r="AH534" s="328"/>
      <c r="AI534" s="328"/>
      <c r="AJ534" s="329"/>
      <c r="AK534" s="329"/>
      <c r="AL534" s="386"/>
    </row>
    <row r="535" spans="2:38" ht="12.75" customHeight="1" hidden="1" outlineLevel="1">
      <c r="B535" s="322"/>
      <c r="C535" s="322"/>
      <c r="D535" s="322"/>
      <c r="E535" s="629"/>
      <c r="F535" s="324"/>
      <c r="G535" s="325"/>
      <c r="H535" s="325"/>
      <c r="I535" s="325"/>
      <c r="J535" s="325"/>
      <c r="K535" s="325"/>
      <c r="L535" s="325"/>
      <c r="M535" s="325"/>
      <c r="N535" s="325"/>
      <c r="O535" s="325"/>
      <c r="P535" s="325"/>
      <c r="Q535" s="325"/>
      <c r="R535" s="325"/>
      <c r="S535" s="325"/>
      <c r="T535" s="325"/>
      <c r="U535" s="325"/>
      <c r="V535" s="325"/>
      <c r="W535" s="325"/>
      <c r="X535" s="325"/>
      <c r="Y535" s="325"/>
      <c r="Z535" s="391"/>
      <c r="AA535" s="391"/>
      <c r="AB535" s="207"/>
      <c r="AC535" s="327"/>
      <c r="AD535" s="327"/>
      <c r="AE535" s="327"/>
      <c r="AF535" s="327"/>
      <c r="AG535" s="327"/>
      <c r="AH535" s="328"/>
      <c r="AI535" s="328"/>
      <c r="AJ535" s="329"/>
      <c r="AK535" s="329"/>
      <c r="AL535" s="386"/>
    </row>
    <row r="536" spans="2:38" ht="12.75" customHeight="1" hidden="1" outlineLevel="1">
      <c r="B536" s="322"/>
      <c r="C536" s="322"/>
      <c r="D536" s="322"/>
      <c r="E536" s="629"/>
      <c r="F536" s="324"/>
      <c r="G536" s="325"/>
      <c r="H536" s="325"/>
      <c r="I536" s="325"/>
      <c r="J536" s="325"/>
      <c r="K536" s="325"/>
      <c r="L536" s="325"/>
      <c r="M536" s="325"/>
      <c r="N536" s="325"/>
      <c r="O536" s="325"/>
      <c r="P536" s="325"/>
      <c r="Q536" s="325"/>
      <c r="R536" s="325"/>
      <c r="S536" s="325"/>
      <c r="T536" s="325"/>
      <c r="U536" s="325"/>
      <c r="V536" s="325"/>
      <c r="W536" s="325"/>
      <c r="X536" s="325"/>
      <c r="Y536" s="325"/>
      <c r="Z536" s="391"/>
      <c r="AA536" s="391"/>
      <c r="AB536" s="207"/>
      <c r="AC536" s="327"/>
      <c r="AD536" s="327"/>
      <c r="AE536" s="327"/>
      <c r="AF536" s="327"/>
      <c r="AG536" s="327"/>
      <c r="AH536" s="328"/>
      <c r="AI536" s="328"/>
      <c r="AJ536" s="329"/>
      <c r="AK536" s="329"/>
      <c r="AL536" s="386"/>
    </row>
    <row r="537" spans="2:38" ht="12.75" customHeight="1" hidden="1" outlineLevel="1">
      <c r="B537" s="322"/>
      <c r="C537" s="322"/>
      <c r="D537" s="322"/>
      <c r="E537" s="629"/>
      <c r="F537" s="324"/>
      <c r="G537" s="325"/>
      <c r="H537" s="325"/>
      <c r="I537" s="325"/>
      <c r="J537" s="325"/>
      <c r="K537" s="325"/>
      <c r="L537" s="325"/>
      <c r="M537" s="325"/>
      <c r="N537" s="325"/>
      <c r="O537" s="325"/>
      <c r="P537" s="325"/>
      <c r="Q537" s="325"/>
      <c r="R537" s="325"/>
      <c r="S537" s="325"/>
      <c r="T537" s="325"/>
      <c r="U537" s="325"/>
      <c r="V537" s="325"/>
      <c r="W537" s="325"/>
      <c r="X537" s="325"/>
      <c r="Y537" s="325"/>
      <c r="Z537" s="391"/>
      <c r="AA537" s="391"/>
      <c r="AB537" s="207"/>
      <c r="AC537" s="327"/>
      <c r="AD537" s="327"/>
      <c r="AE537" s="327"/>
      <c r="AF537" s="327"/>
      <c r="AG537" s="327"/>
      <c r="AH537" s="328"/>
      <c r="AI537" s="328"/>
      <c r="AJ537" s="329"/>
      <c r="AK537" s="329"/>
      <c r="AL537" s="386"/>
    </row>
    <row r="538" spans="2:38" ht="12.75" customHeight="1" hidden="1" outlineLevel="1">
      <c r="B538" s="322"/>
      <c r="C538" s="322"/>
      <c r="D538" s="322"/>
      <c r="E538" s="629"/>
      <c r="F538" s="324"/>
      <c r="G538" s="325"/>
      <c r="H538" s="325"/>
      <c r="I538" s="325"/>
      <c r="J538" s="325"/>
      <c r="K538" s="325"/>
      <c r="L538" s="325"/>
      <c r="M538" s="325"/>
      <c r="N538" s="325"/>
      <c r="O538" s="325"/>
      <c r="P538" s="325"/>
      <c r="Q538" s="325"/>
      <c r="R538" s="325"/>
      <c r="S538" s="325"/>
      <c r="T538" s="325"/>
      <c r="U538" s="325"/>
      <c r="V538" s="325"/>
      <c r="W538" s="325"/>
      <c r="X538" s="325"/>
      <c r="Y538" s="325"/>
      <c r="Z538" s="391"/>
      <c r="AA538" s="391"/>
      <c r="AB538" s="207"/>
      <c r="AC538" s="327"/>
      <c r="AD538" s="327"/>
      <c r="AE538" s="327"/>
      <c r="AF538" s="327"/>
      <c r="AG538" s="327"/>
      <c r="AH538" s="328"/>
      <c r="AI538" s="328"/>
      <c r="AJ538" s="329"/>
      <c r="AK538" s="329"/>
      <c r="AL538" s="386"/>
    </row>
    <row r="539" spans="2:38" ht="12.75" customHeight="1" hidden="1" outlineLevel="1">
      <c r="B539" s="322"/>
      <c r="C539" s="322"/>
      <c r="D539" s="322"/>
      <c r="E539" s="629"/>
      <c r="F539" s="324"/>
      <c r="G539" s="325"/>
      <c r="H539" s="325"/>
      <c r="I539" s="325"/>
      <c r="J539" s="325"/>
      <c r="K539" s="325"/>
      <c r="L539" s="325"/>
      <c r="M539" s="325"/>
      <c r="N539" s="325"/>
      <c r="O539" s="325"/>
      <c r="P539" s="325"/>
      <c r="Q539" s="325"/>
      <c r="R539" s="325"/>
      <c r="S539" s="325"/>
      <c r="T539" s="325"/>
      <c r="U539" s="325"/>
      <c r="V539" s="325"/>
      <c r="W539" s="325"/>
      <c r="X539" s="325"/>
      <c r="Y539" s="325"/>
      <c r="Z539" s="391"/>
      <c r="AA539" s="391"/>
      <c r="AB539" s="207"/>
      <c r="AC539" s="327"/>
      <c r="AD539" s="327"/>
      <c r="AE539" s="327"/>
      <c r="AF539" s="327"/>
      <c r="AG539" s="327"/>
      <c r="AH539" s="328"/>
      <c r="AI539" s="328"/>
      <c r="AJ539" s="329"/>
      <c r="AK539" s="329"/>
      <c r="AL539" s="386"/>
    </row>
    <row r="540" spans="2:38" ht="12.75" customHeight="1" hidden="1" outlineLevel="1">
      <c r="B540" s="322"/>
      <c r="C540" s="322"/>
      <c r="D540" s="322"/>
      <c r="E540" s="629"/>
      <c r="F540" s="324"/>
      <c r="G540" s="325"/>
      <c r="H540" s="325"/>
      <c r="I540" s="325"/>
      <c r="J540" s="325"/>
      <c r="K540" s="325"/>
      <c r="L540" s="325"/>
      <c r="M540" s="325"/>
      <c r="N540" s="325"/>
      <c r="O540" s="325"/>
      <c r="P540" s="325"/>
      <c r="Q540" s="325"/>
      <c r="R540" s="325"/>
      <c r="S540" s="325"/>
      <c r="T540" s="325"/>
      <c r="U540" s="325"/>
      <c r="V540" s="325"/>
      <c r="W540" s="325"/>
      <c r="X540" s="325"/>
      <c r="Y540" s="325"/>
      <c r="Z540" s="391"/>
      <c r="AA540" s="391"/>
      <c r="AB540" s="207"/>
      <c r="AC540" s="327"/>
      <c r="AD540" s="327"/>
      <c r="AE540" s="327"/>
      <c r="AF540" s="327"/>
      <c r="AG540" s="327"/>
      <c r="AH540" s="328"/>
      <c r="AI540" s="328"/>
      <c r="AJ540" s="329"/>
      <c r="AK540" s="329"/>
      <c r="AL540" s="386"/>
    </row>
    <row r="541" spans="2:38" ht="12.75" customHeight="1" hidden="1" outlineLevel="1">
      <c r="B541" s="322"/>
      <c r="C541" s="322"/>
      <c r="D541" s="322"/>
      <c r="E541" s="629"/>
      <c r="F541" s="324"/>
      <c r="G541" s="325"/>
      <c r="H541" s="325"/>
      <c r="I541" s="325"/>
      <c r="J541" s="325"/>
      <c r="K541" s="325"/>
      <c r="L541" s="325"/>
      <c r="M541" s="325"/>
      <c r="N541" s="325"/>
      <c r="O541" s="325"/>
      <c r="P541" s="325"/>
      <c r="Q541" s="325"/>
      <c r="R541" s="325"/>
      <c r="S541" s="325"/>
      <c r="T541" s="325"/>
      <c r="U541" s="325"/>
      <c r="V541" s="325"/>
      <c r="W541" s="325"/>
      <c r="X541" s="325"/>
      <c r="Y541" s="325"/>
      <c r="Z541" s="391"/>
      <c r="AA541" s="391"/>
      <c r="AB541" s="207"/>
      <c r="AC541" s="327"/>
      <c r="AD541" s="327"/>
      <c r="AE541" s="327"/>
      <c r="AF541" s="327"/>
      <c r="AG541" s="327"/>
      <c r="AH541" s="328"/>
      <c r="AI541" s="328"/>
      <c r="AJ541" s="329"/>
      <c r="AK541" s="329"/>
      <c r="AL541" s="386"/>
    </row>
    <row r="542" spans="2:38" ht="12.75" customHeight="1" hidden="1" outlineLevel="1">
      <c r="B542" s="322"/>
      <c r="C542" s="322"/>
      <c r="D542" s="322"/>
      <c r="E542" s="629"/>
      <c r="F542" s="324"/>
      <c r="G542" s="325"/>
      <c r="H542" s="325"/>
      <c r="I542" s="325"/>
      <c r="J542" s="325"/>
      <c r="K542" s="325"/>
      <c r="L542" s="325"/>
      <c r="M542" s="325"/>
      <c r="N542" s="325"/>
      <c r="O542" s="325"/>
      <c r="P542" s="325"/>
      <c r="Q542" s="325"/>
      <c r="R542" s="325"/>
      <c r="S542" s="325"/>
      <c r="T542" s="325"/>
      <c r="U542" s="325"/>
      <c r="V542" s="325"/>
      <c r="W542" s="325"/>
      <c r="X542" s="325"/>
      <c r="Y542" s="325"/>
      <c r="Z542" s="391"/>
      <c r="AA542" s="391"/>
      <c r="AB542" s="207"/>
      <c r="AC542" s="327"/>
      <c r="AD542" s="327"/>
      <c r="AE542" s="327"/>
      <c r="AF542" s="327"/>
      <c r="AG542" s="327"/>
      <c r="AH542" s="328"/>
      <c r="AI542" s="328"/>
      <c r="AJ542" s="329"/>
      <c r="AK542" s="329"/>
      <c r="AL542" s="386"/>
    </row>
    <row r="543" spans="2:38" ht="12.75" customHeight="1" hidden="1" outlineLevel="1">
      <c r="B543" s="322"/>
      <c r="C543" s="322"/>
      <c r="D543" s="322"/>
      <c r="E543" s="629"/>
      <c r="F543" s="324"/>
      <c r="G543" s="325"/>
      <c r="H543" s="325"/>
      <c r="I543" s="325"/>
      <c r="J543" s="325"/>
      <c r="K543" s="325"/>
      <c r="L543" s="325"/>
      <c r="M543" s="325"/>
      <c r="N543" s="325"/>
      <c r="O543" s="325"/>
      <c r="P543" s="325"/>
      <c r="Q543" s="325"/>
      <c r="R543" s="325"/>
      <c r="S543" s="325"/>
      <c r="T543" s="325"/>
      <c r="U543" s="325"/>
      <c r="V543" s="325"/>
      <c r="W543" s="325"/>
      <c r="X543" s="325"/>
      <c r="Y543" s="325"/>
      <c r="Z543" s="391"/>
      <c r="AA543" s="391"/>
      <c r="AB543" s="207"/>
      <c r="AC543" s="327"/>
      <c r="AD543" s="327"/>
      <c r="AE543" s="327"/>
      <c r="AF543" s="327"/>
      <c r="AG543" s="327"/>
      <c r="AH543" s="328"/>
      <c r="AI543" s="328"/>
      <c r="AJ543" s="329"/>
      <c r="AK543" s="329"/>
      <c r="AL543" s="386"/>
    </row>
    <row r="544" spans="2:38" ht="12.75" customHeight="1" hidden="1" outlineLevel="1">
      <c r="B544" s="322"/>
      <c r="C544" s="322"/>
      <c r="D544" s="322"/>
      <c r="E544" s="629"/>
      <c r="F544" s="324"/>
      <c r="G544" s="325"/>
      <c r="H544" s="325"/>
      <c r="I544" s="325"/>
      <c r="J544" s="325"/>
      <c r="K544" s="325"/>
      <c r="L544" s="325"/>
      <c r="M544" s="325"/>
      <c r="N544" s="325"/>
      <c r="O544" s="325"/>
      <c r="P544" s="325"/>
      <c r="Q544" s="325"/>
      <c r="R544" s="325"/>
      <c r="S544" s="325"/>
      <c r="T544" s="325"/>
      <c r="U544" s="325"/>
      <c r="V544" s="325"/>
      <c r="W544" s="325"/>
      <c r="X544" s="325"/>
      <c r="Y544" s="325"/>
      <c r="Z544" s="391"/>
      <c r="AA544" s="391"/>
      <c r="AB544" s="207"/>
      <c r="AC544" s="327"/>
      <c r="AD544" s="327"/>
      <c r="AE544" s="327"/>
      <c r="AF544" s="327"/>
      <c r="AG544" s="327"/>
      <c r="AH544" s="328"/>
      <c r="AI544" s="328"/>
      <c r="AJ544" s="329"/>
      <c r="AK544" s="329"/>
      <c r="AL544" s="386"/>
    </row>
    <row r="545" spans="2:38" ht="12.75" customHeight="1" hidden="1" outlineLevel="1">
      <c r="B545" s="322"/>
      <c r="C545" s="322"/>
      <c r="D545" s="322"/>
      <c r="E545" s="629"/>
      <c r="F545" s="324"/>
      <c r="G545" s="325"/>
      <c r="H545" s="325"/>
      <c r="I545" s="325"/>
      <c r="J545" s="325"/>
      <c r="K545" s="325"/>
      <c r="L545" s="325"/>
      <c r="M545" s="325"/>
      <c r="N545" s="325"/>
      <c r="O545" s="325"/>
      <c r="P545" s="325"/>
      <c r="Q545" s="325"/>
      <c r="R545" s="325"/>
      <c r="S545" s="325"/>
      <c r="T545" s="325"/>
      <c r="U545" s="325"/>
      <c r="V545" s="325"/>
      <c r="W545" s="325"/>
      <c r="X545" s="325"/>
      <c r="Y545" s="325"/>
      <c r="Z545" s="391"/>
      <c r="AA545" s="391"/>
      <c r="AB545" s="207"/>
      <c r="AC545" s="327"/>
      <c r="AD545" s="327"/>
      <c r="AE545" s="327"/>
      <c r="AF545" s="327"/>
      <c r="AG545" s="327"/>
      <c r="AH545" s="328"/>
      <c r="AI545" s="328"/>
      <c r="AJ545" s="329"/>
      <c r="AK545" s="329"/>
      <c r="AL545" s="386"/>
    </row>
    <row r="546" spans="2:38" ht="12.75" customHeight="1" hidden="1" outlineLevel="1">
      <c r="B546" s="322"/>
      <c r="C546" s="322"/>
      <c r="D546" s="322"/>
      <c r="E546" s="629"/>
      <c r="F546" s="324"/>
      <c r="G546" s="325"/>
      <c r="H546" s="325"/>
      <c r="I546" s="325"/>
      <c r="J546" s="325"/>
      <c r="K546" s="325"/>
      <c r="L546" s="325"/>
      <c r="M546" s="325"/>
      <c r="N546" s="325"/>
      <c r="O546" s="325"/>
      <c r="P546" s="325"/>
      <c r="Q546" s="325"/>
      <c r="R546" s="325"/>
      <c r="S546" s="325"/>
      <c r="T546" s="325"/>
      <c r="U546" s="325"/>
      <c r="V546" s="325"/>
      <c r="W546" s="325"/>
      <c r="X546" s="325"/>
      <c r="Y546" s="325"/>
      <c r="Z546" s="391"/>
      <c r="AA546" s="391"/>
      <c r="AB546" s="207"/>
      <c r="AC546" s="327"/>
      <c r="AD546" s="327"/>
      <c r="AE546" s="327"/>
      <c r="AF546" s="327"/>
      <c r="AG546" s="327"/>
      <c r="AH546" s="328"/>
      <c r="AI546" s="328"/>
      <c r="AJ546" s="329"/>
      <c r="AK546" s="329"/>
      <c r="AL546" s="386"/>
    </row>
    <row r="547" spans="2:38" ht="12.75" customHeight="1" hidden="1" outlineLevel="1">
      <c r="B547" s="322"/>
      <c r="C547" s="322"/>
      <c r="D547" s="322"/>
      <c r="E547" s="629"/>
      <c r="F547" s="324"/>
      <c r="G547" s="325"/>
      <c r="H547" s="325"/>
      <c r="I547" s="325"/>
      <c r="J547" s="325"/>
      <c r="K547" s="325"/>
      <c r="L547" s="325"/>
      <c r="M547" s="325"/>
      <c r="N547" s="325"/>
      <c r="O547" s="325"/>
      <c r="P547" s="325"/>
      <c r="Q547" s="325"/>
      <c r="R547" s="325"/>
      <c r="S547" s="325"/>
      <c r="T547" s="325"/>
      <c r="U547" s="325"/>
      <c r="V547" s="325"/>
      <c r="W547" s="325"/>
      <c r="X547" s="325"/>
      <c r="Y547" s="325"/>
      <c r="Z547" s="391"/>
      <c r="AA547" s="391"/>
      <c r="AB547" s="207"/>
      <c r="AC547" s="327"/>
      <c r="AD547" s="327"/>
      <c r="AE547" s="327"/>
      <c r="AF547" s="327"/>
      <c r="AG547" s="327"/>
      <c r="AH547" s="328"/>
      <c r="AI547" s="328"/>
      <c r="AJ547" s="329"/>
      <c r="AK547" s="329"/>
      <c r="AL547" s="386"/>
    </row>
    <row r="548" spans="2:38" ht="12.75" customHeight="1" hidden="1" outlineLevel="1">
      <c r="B548" s="322"/>
      <c r="C548" s="322"/>
      <c r="D548" s="322"/>
      <c r="E548" s="629"/>
      <c r="F548" s="324"/>
      <c r="G548" s="325"/>
      <c r="H548" s="325"/>
      <c r="I548" s="325"/>
      <c r="J548" s="325"/>
      <c r="K548" s="325"/>
      <c r="L548" s="325"/>
      <c r="M548" s="325"/>
      <c r="N548" s="325"/>
      <c r="O548" s="325"/>
      <c r="P548" s="325"/>
      <c r="Q548" s="325"/>
      <c r="R548" s="325"/>
      <c r="S548" s="325"/>
      <c r="T548" s="325"/>
      <c r="U548" s="325"/>
      <c r="V548" s="325"/>
      <c r="W548" s="325"/>
      <c r="X548" s="325"/>
      <c r="Y548" s="325"/>
      <c r="Z548" s="391"/>
      <c r="AA548" s="391"/>
      <c r="AB548" s="207"/>
      <c r="AC548" s="327"/>
      <c r="AD548" s="327"/>
      <c r="AE548" s="327"/>
      <c r="AF548" s="327"/>
      <c r="AG548" s="327"/>
      <c r="AH548" s="328"/>
      <c r="AI548" s="328"/>
      <c r="AJ548" s="329"/>
      <c r="AK548" s="329"/>
      <c r="AL548" s="386"/>
    </row>
    <row r="549" spans="2:38" ht="12.75" customHeight="1" hidden="1" outlineLevel="1">
      <c r="B549" s="322"/>
      <c r="C549" s="322"/>
      <c r="D549" s="322"/>
      <c r="E549" s="629"/>
      <c r="F549" s="324"/>
      <c r="G549" s="325"/>
      <c r="H549" s="325"/>
      <c r="I549" s="325"/>
      <c r="J549" s="325"/>
      <c r="K549" s="325"/>
      <c r="L549" s="325"/>
      <c r="M549" s="325"/>
      <c r="N549" s="325"/>
      <c r="O549" s="325"/>
      <c r="P549" s="325"/>
      <c r="Q549" s="325"/>
      <c r="R549" s="325"/>
      <c r="S549" s="325"/>
      <c r="T549" s="325"/>
      <c r="U549" s="325"/>
      <c r="V549" s="325"/>
      <c r="W549" s="325"/>
      <c r="X549" s="325"/>
      <c r="Y549" s="325"/>
      <c r="Z549" s="391"/>
      <c r="AA549" s="391"/>
      <c r="AB549" s="207"/>
      <c r="AC549" s="327"/>
      <c r="AD549" s="327"/>
      <c r="AE549" s="327"/>
      <c r="AF549" s="327"/>
      <c r="AG549" s="327"/>
      <c r="AH549" s="328"/>
      <c r="AI549" s="328"/>
      <c r="AJ549" s="329"/>
      <c r="AK549" s="329"/>
      <c r="AL549" s="386"/>
    </row>
    <row r="550" spans="2:38" ht="12.75" customHeight="1" hidden="1" outlineLevel="1">
      <c r="B550" s="322"/>
      <c r="C550" s="322"/>
      <c r="D550" s="322"/>
      <c r="E550" s="629"/>
      <c r="F550" s="324"/>
      <c r="G550" s="325"/>
      <c r="H550" s="325"/>
      <c r="I550" s="325"/>
      <c r="J550" s="325"/>
      <c r="K550" s="325"/>
      <c r="L550" s="325"/>
      <c r="M550" s="325"/>
      <c r="N550" s="325"/>
      <c r="O550" s="325"/>
      <c r="P550" s="325"/>
      <c r="Q550" s="325"/>
      <c r="R550" s="325"/>
      <c r="S550" s="325"/>
      <c r="T550" s="325"/>
      <c r="U550" s="325"/>
      <c r="V550" s="325"/>
      <c r="W550" s="325"/>
      <c r="X550" s="325"/>
      <c r="Y550" s="325"/>
      <c r="Z550" s="391"/>
      <c r="AA550" s="391"/>
      <c r="AB550" s="207"/>
      <c r="AC550" s="327"/>
      <c r="AD550" s="327"/>
      <c r="AE550" s="327"/>
      <c r="AF550" s="327"/>
      <c r="AG550" s="327"/>
      <c r="AH550" s="328"/>
      <c r="AI550" s="328"/>
      <c r="AJ550" s="329"/>
      <c r="AK550" s="329"/>
      <c r="AL550" s="386"/>
    </row>
    <row r="551" spans="2:38" ht="12.75" customHeight="1" hidden="1" outlineLevel="1">
      <c r="B551" s="322"/>
      <c r="C551" s="322"/>
      <c r="D551" s="322"/>
      <c r="E551" s="629"/>
      <c r="F551" s="324"/>
      <c r="G551" s="325"/>
      <c r="H551" s="325"/>
      <c r="I551" s="325"/>
      <c r="J551" s="325"/>
      <c r="K551" s="325"/>
      <c r="L551" s="325"/>
      <c r="M551" s="325"/>
      <c r="N551" s="325"/>
      <c r="O551" s="325"/>
      <c r="P551" s="325"/>
      <c r="Q551" s="325"/>
      <c r="R551" s="325"/>
      <c r="S551" s="325"/>
      <c r="T551" s="325"/>
      <c r="U551" s="325"/>
      <c r="V551" s="325"/>
      <c r="W551" s="325"/>
      <c r="X551" s="325"/>
      <c r="Y551" s="325"/>
      <c r="Z551" s="391"/>
      <c r="AA551" s="391"/>
      <c r="AB551" s="207"/>
      <c r="AC551" s="327"/>
      <c r="AD551" s="327"/>
      <c r="AE551" s="327"/>
      <c r="AF551" s="327"/>
      <c r="AG551" s="327"/>
      <c r="AH551" s="328"/>
      <c r="AI551" s="328"/>
      <c r="AJ551" s="329"/>
      <c r="AK551" s="329"/>
      <c r="AL551" s="386"/>
    </row>
    <row r="552" spans="2:38" ht="12.75" customHeight="1" hidden="1" outlineLevel="1">
      <c r="B552" s="322"/>
      <c r="C552" s="322"/>
      <c r="D552" s="322"/>
      <c r="E552" s="629"/>
      <c r="F552" s="324"/>
      <c r="G552" s="325"/>
      <c r="H552" s="325"/>
      <c r="I552" s="325"/>
      <c r="J552" s="325"/>
      <c r="K552" s="325"/>
      <c r="L552" s="325"/>
      <c r="M552" s="325"/>
      <c r="N552" s="325"/>
      <c r="O552" s="325"/>
      <c r="P552" s="325"/>
      <c r="Q552" s="325"/>
      <c r="R552" s="325"/>
      <c r="S552" s="325"/>
      <c r="T552" s="325"/>
      <c r="U552" s="325"/>
      <c r="V552" s="325"/>
      <c r="W552" s="325"/>
      <c r="X552" s="325"/>
      <c r="Y552" s="325"/>
      <c r="Z552" s="391"/>
      <c r="AA552" s="391"/>
      <c r="AB552" s="207"/>
      <c r="AC552" s="327"/>
      <c r="AD552" s="327"/>
      <c r="AE552" s="327"/>
      <c r="AF552" s="327"/>
      <c r="AG552" s="327"/>
      <c r="AH552" s="328"/>
      <c r="AI552" s="328"/>
      <c r="AJ552" s="329"/>
      <c r="AK552" s="329"/>
      <c r="AL552" s="386"/>
    </row>
    <row r="553" spans="2:38" ht="12.75" customHeight="1" hidden="1" outlineLevel="1">
      <c r="B553" s="322"/>
      <c r="C553" s="322"/>
      <c r="D553" s="322"/>
      <c r="E553" s="629"/>
      <c r="F553" s="324"/>
      <c r="G553" s="325"/>
      <c r="H553" s="325"/>
      <c r="I553" s="325"/>
      <c r="J553" s="325"/>
      <c r="K553" s="325"/>
      <c r="L553" s="325"/>
      <c r="M553" s="325"/>
      <c r="N553" s="325"/>
      <c r="O553" s="325"/>
      <c r="P553" s="325"/>
      <c r="Q553" s="325"/>
      <c r="R553" s="325"/>
      <c r="S553" s="325"/>
      <c r="T553" s="325"/>
      <c r="U553" s="325"/>
      <c r="V553" s="325"/>
      <c r="W553" s="325"/>
      <c r="X553" s="325"/>
      <c r="Y553" s="325"/>
      <c r="Z553" s="391"/>
      <c r="AA553" s="391"/>
      <c r="AB553" s="207"/>
      <c r="AC553" s="327"/>
      <c r="AD553" s="327"/>
      <c r="AE553" s="327"/>
      <c r="AF553" s="327"/>
      <c r="AG553" s="327"/>
      <c r="AH553" s="328"/>
      <c r="AI553" s="328"/>
      <c r="AJ553" s="329"/>
      <c r="AK553" s="329"/>
      <c r="AL553" s="386"/>
    </row>
    <row r="554" spans="2:38" ht="12.75" customHeight="1" hidden="1" outlineLevel="1">
      <c r="B554" s="322"/>
      <c r="C554" s="322"/>
      <c r="D554" s="322"/>
      <c r="E554" s="629"/>
      <c r="F554" s="324"/>
      <c r="G554" s="325"/>
      <c r="H554" s="325"/>
      <c r="I554" s="325"/>
      <c r="J554" s="325"/>
      <c r="K554" s="325"/>
      <c r="L554" s="325"/>
      <c r="M554" s="325"/>
      <c r="N554" s="325"/>
      <c r="O554" s="325"/>
      <c r="P554" s="325"/>
      <c r="Q554" s="325"/>
      <c r="R554" s="325"/>
      <c r="S554" s="325"/>
      <c r="T554" s="325"/>
      <c r="U554" s="325"/>
      <c r="V554" s="325"/>
      <c r="W554" s="325"/>
      <c r="X554" s="325"/>
      <c r="Y554" s="325"/>
      <c r="Z554" s="391"/>
      <c r="AA554" s="391"/>
      <c r="AB554" s="207"/>
      <c r="AC554" s="327"/>
      <c r="AD554" s="327"/>
      <c r="AE554" s="327"/>
      <c r="AF554" s="327"/>
      <c r="AG554" s="327"/>
      <c r="AH554" s="328"/>
      <c r="AI554" s="328"/>
      <c r="AJ554" s="329"/>
      <c r="AK554" s="329"/>
      <c r="AL554" s="386"/>
    </row>
    <row r="555" spans="2:38" ht="12.75" customHeight="1" hidden="1" outlineLevel="1">
      <c r="B555" s="322"/>
      <c r="C555" s="322"/>
      <c r="D555" s="322"/>
      <c r="E555" s="629"/>
      <c r="F555" s="324"/>
      <c r="G555" s="325"/>
      <c r="H555" s="325"/>
      <c r="I555" s="325"/>
      <c r="J555" s="325"/>
      <c r="K555" s="325"/>
      <c r="L555" s="325"/>
      <c r="M555" s="325"/>
      <c r="N555" s="325"/>
      <c r="O555" s="325"/>
      <c r="P555" s="325"/>
      <c r="Q555" s="325"/>
      <c r="R555" s="325"/>
      <c r="S555" s="325"/>
      <c r="T555" s="325"/>
      <c r="U555" s="325"/>
      <c r="V555" s="325"/>
      <c r="W555" s="325"/>
      <c r="X555" s="325"/>
      <c r="Y555" s="325"/>
      <c r="Z555" s="391"/>
      <c r="AA555" s="391"/>
      <c r="AB555" s="207"/>
      <c r="AC555" s="327"/>
      <c r="AD555" s="327"/>
      <c r="AE555" s="327"/>
      <c r="AF555" s="327"/>
      <c r="AG555" s="327"/>
      <c r="AH555" s="328"/>
      <c r="AI555" s="328"/>
      <c r="AJ555" s="329"/>
      <c r="AK555" s="329"/>
      <c r="AL555" s="386"/>
    </row>
    <row r="556" spans="2:38" ht="12.75" customHeight="1" outlineLevel="1">
      <c r="B556" s="210"/>
      <c r="C556" s="210"/>
      <c r="D556" s="210"/>
      <c r="E556" s="630" t="s">
        <v>13</v>
      </c>
      <c r="F556" s="212">
        <v>0</v>
      </c>
      <c r="G556" s="213">
        <v>0</v>
      </c>
      <c r="H556" s="213">
        <v>0</v>
      </c>
      <c r="I556" s="213">
        <v>0</v>
      </c>
      <c r="J556" s="213">
        <v>0</v>
      </c>
      <c r="K556" s="213">
        <v>0</v>
      </c>
      <c r="L556" s="213">
        <v>0</v>
      </c>
      <c r="M556" s="213">
        <v>0</v>
      </c>
      <c r="N556" s="213">
        <v>0</v>
      </c>
      <c r="O556" s="213">
        <v>0</v>
      </c>
      <c r="P556" s="213">
        <v>0</v>
      </c>
      <c r="Q556" s="213">
        <v>0</v>
      </c>
      <c r="R556" s="213">
        <v>0</v>
      </c>
      <c r="S556" s="213">
        <v>0</v>
      </c>
      <c r="T556" s="213">
        <v>0</v>
      </c>
      <c r="U556" s="213">
        <v>0</v>
      </c>
      <c r="V556" s="213">
        <v>0</v>
      </c>
      <c r="W556" s="213">
        <v>0</v>
      </c>
      <c r="X556" s="213">
        <v>0</v>
      </c>
      <c r="Y556" s="213">
        <v>0</v>
      </c>
      <c r="Z556" s="640"/>
      <c r="AA556" s="640"/>
      <c r="AB556" s="207"/>
      <c r="AC556" s="215"/>
      <c r="AD556" s="215"/>
      <c r="AE556" s="215"/>
      <c r="AF556" s="215"/>
      <c r="AG556" s="215"/>
      <c r="AH556" s="216"/>
      <c r="AI556" s="216"/>
      <c r="AJ556" s="217"/>
      <c r="AK556" s="217"/>
      <c r="AL556" s="386"/>
    </row>
    <row r="557" spans="2:39" s="337" customFormat="1" ht="38.25">
      <c r="B557" s="334" t="s">
        <v>36</v>
      </c>
      <c r="C557" s="334" t="s">
        <v>52</v>
      </c>
      <c r="D557" s="334" t="s">
        <v>2944</v>
      </c>
      <c r="E557" s="334" t="s">
        <v>172</v>
      </c>
      <c r="F557" s="657">
        <v>0</v>
      </c>
      <c r="G557" s="658">
        <v>0</v>
      </c>
      <c r="H557" s="658">
        <v>0</v>
      </c>
      <c r="I557" s="658">
        <v>0</v>
      </c>
      <c r="J557" s="658">
        <v>0</v>
      </c>
      <c r="K557" s="658">
        <v>17356.332000000002</v>
      </c>
      <c r="L557" s="658">
        <v>395878.38400000008</v>
      </c>
      <c r="M557" s="658">
        <v>2551700.3050000006</v>
      </c>
      <c r="N557" s="658">
        <v>3244627.5950000007</v>
      </c>
      <c r="O557" s="658">
        <v>4109159.8440000005</v>
      </c>
      <c r="P557" s="658">
        <v>4448639.8999999985</v>
      </c>
      <c r="Q557" s="658">
        <v>6810904.4959999993</v>
      </c>
      <c r="R557" s="658">
        <v>7105236.1219999995</v>
      </c>
      <c r="S557" s="658">
        <v>7380677.0559999989</v>
      </c>
      <c r="T557" s="658">
        <v>7406612.7089999989</v>
      </c>
      <c r="U557" s="658">
        <v>7935409.5900000008</v>
      </c>
      <c r="V557" s="658">
        <v>8138481.919999999</v>
      </c>
      <c r="W557" s="658">
        <v>8185213.5660000006</v>
      </c>
      <c r="X557" s="658">
        <v>8664331.3859999999</v>
      </c>
      <c r="Y557" s="658">
        <v>8690737.3619999979</v>
      </c>
      <c r="Z557" s="659" t="s">
        <v>32</v>
      </c>
      <c r="AA557" s="659"/>
      <c r="AB557" s="660" t="s">
        <v>21</v>
      </c>
      <c r="AC557" s="661"/>
      <c r="AD557" s="662"/>
      <c r="AE557" s="662"/>
      <c r="AF557" s="662"/>
      <c r="AG557" s="662"/>
      <c r="AH557" s="663"/>
      <c r="AI557" s="663"/>
      <c r="AJ557" s="664"/>
      <c r="AK557" s="664"/>
      <c r="AL557" s="336"/>
      <c r="AM557" s="390"/>
    </row>
    <row r="558" spans="2:39" s="263" customFormat="1" ht="12.75" outlineLevel="1">
      <c r="B558" s="323" t="s">
        <v>555</v>
      </c>
      <c r="C558" s="322" t="s">
        <v>147</v>
      </c>
      <c r="D558" s="322" t="s">
        <v>2998</v>
      </c>
      <c r="E558" s="629" t="s">
        <v>968</v>
      </c>
      <c r="F558" s="324"/>
      <c r="G558" s="325"/>
      <c r="H558" s="325"/>
      <c r="I558" s="325"/>
      <c r="J558" s="325"/>
      <c r="K558" s="325">
        <v>0</v>
      </c>
      <c r="L558" s="325">
        <v>9.8060000000000009</v>
      </c>
      <c r="M558" s="325">
        <v>128.47899999999999</v>
      </c>
      <c r="N558" s="325">
        <v>128.57699999999997</v>
      </c>
      <c r="O558" s="325">
        <v>130.03099999999998</v>
      </c>
      <c r="P558" s="325">
        <v>128.83799999999999</v>
      </c>
      <c r="Q558" s="325">
        <v>128.52699999999999</v>
      </c>
      <c r="R558" s="325">
        <v>128.47499999999999</v>
      </c>
      <c r="S558" s="325">
        <v>129.58099999999999</v>
      </c>
      <c r="T558" s="325">
        <v>128.642</v>
      </c>
      <c r="U558" s="325">
        <v>129.02199999999999</v>
      </c>
      <c r="V558" s="325">
        <v>128.83799999999999</v>
      </c>
      <c r="W558" s="325">
        <v>129.47899999999999</v>
      </c>
      <c r="X558" s="325">
        <v>128.47899999999999</v>
      </c>
      <c r="Y558" s="325">
        <v>128.57699999999997</v>
      </c>
      <c r="Z558" s="648"/>
      <c r="AA558" s="648"/>
      <c r="AB558" s="207"/>
      <c r="AC558" s="652"/>
      <c r="AD558" s="652"/>
      <c r="AE558" s="653"/>
      <c r="AF558" s="653"/>
      <c r="AG558" s="653"/>
      <c r="AH558" s="654"/>
      <c r="AI558" s="655"/>
      <c r="AJ558" s="656"/>
      <c r="AK558" s="656"/>
      <c r="AL558" s="336"/>
      <c r="AM558" s="389"/>
    </row>
    <row r="559" spans="2:39" s="263" customFormat="1" ht="12.75" outlineLevel="1">
      <c r="B559" s="323" t="s">
        <v>529</v>
      </c>
      <c r="C559" s="322" t="s">
        <v>147</v>
      </c>
      <c r="D559" s="322" t="s">
        <v>2972</v>
      </c>
      <c r="E559" s="629" t="s">
        <v>952</v>
      </c>
      <c r="F559" s="324"/>
      <c r="G559" s="325"/>
      <c r="H559" s="325"/>
      <c r="I559" s="325"/>
      <c r="J559" s="325"/>
      <c r="K559" s="325">
        <v>0</v>
      </c>
      <c r="L559" s="325">
        <v>0</v>
      </c>
      <c r="M559" s="325">
        <v>0</v>
      </c>
      <c r="N559" s="325">
        <v>10146.173999999999</v>
      </c>
      <c r="O559" s="325">
        <v>10152.938</v>
      </c>
      <c r="P559" s="325">
        <v>10146.173999999999</v>
      </c>
      <c r="Q559" s="325">
        <v>10146.173999999999</v>
      </c>
      <c r="R559" s="325">
        <v>10146.173999999999</v>
      </c>
      <c r="S559" s="325">
        <v>10152.938</v>
      </c>
      <c r="T559" s="325">
        <v>10146.173999999999</v>
      </c>
      <c r="U559" s="325">
        <v>10146.173999999999</v>
      </c>
      <c r="V559" s="325">
        <v>10146.173999999999</v>
      </c>
      <c r="W559" s="325">
        <v>10152.938</v>
      </c>
      <c r="X559" s="325">
        <v>10146.173999999999</v>
      </c>
      <c r="Y559" s="325">
        <v>10146.173999999999</v>
      </c>
      <c r="Z559" s="648"/>
      <c r="AA559" s="648"/>
      <c r="AB559" s="207"/>
      <c r="AC559" s="652"/>
      <c r="AD559" s="652"/>
      <c r="AE559" s="653"/>
      <c r="AF559" s="653"/>
      <c r="AG559" s="653"/>
      <c r="AH559" s="654"/>
      <c r="AI559" s="655"/>
      <c r="AJ559" s="656"/>
      <c r="AK559" s="656"/>
      <c r="AL559" s="336"/>
      <c r="AM559" s="389"/>
    </row>
    <row r="560" spans="2:39" s="263" customFormat="1" ht="12.75" outlineLevel="1">
      <c r="B560" s="323" t="s">
        <v>551</v>
      </c>
      <c r="C560" s="322" t="s">
        <v>147</v>
      </c>
      <c r="D560" s="322" t="s">
        <v>2994</v>
      </c>
      <c r="E560" s="629" t="s">
        <v>965</v>
      </c>
      <c r="F560" s="324"/>
      <c r="G560" s="325"/>
      <c r="H560" s="325"/>
      <c r="I560" s="325"/>
      <c r="J560" s="325"/>
      <c r="K560" s="325">
        <v>0</v>
      </c>
      <c r="L560" s="325">
        <v>0</v>
      </c>
      <c r="M560" s="325">
        <v>23456.40</v>
      </c>
      <c r="N560" s="325">
        <v>23456.40</v>
      </c>
      <c r="O560" s="325">
        <v>23492.282999999999</v>
      </c>
      <c r="P560" s="325">
        <v>23456.40</v>
      </c>
      <c r="Q560" s="325">
        <v>23456.40</v>
      </c>
      <c r="R560" s="325">
        <v>23456.40</v>
      </c>
      <c r="S560" s="325">
        <v>23492.282999999999</v>
      </c>
      <c r="T560" s="325">
        <v>23456.40</v>
      </c>
      <c r="U560" s="325">
        <v>23456.40</v>
      </c>
      <c r="V560" s="325">
        <v>23456.40</v>
      </c>
      <c r="W560" s="325">
        <v>23492.282999999999</v>
      </c>
      <c r="X560" s="325">
        <v>23456.40</v>
      </c>
      <c r="Y560" s="325">
        <v>23456.40</v>
      </c>
      <c r="Z560" s="648"/>
      <c r="AA560" s="648"/>
      <c r="AB560" s="207"/>
      <c r="AC560" s="652"/>
      <c r="AD560" s="652"/>
      <c r="AE560" s="653"/>
      <c r="AF560" s="653"/>
      <c r="AG560" s="653"/>
      <c r="AH560" s="654"/>
      <c r="AI560" s="655"/>
      <c r="AJ560" s="656"/>
      <c r="AK560" s="656"/>
      <c r="AL560" s="336"/>
      <c r="AM560" s="389"/>
    </row>
    <row r="561" spans="2:39" s="263" customFormat="1" ht="12.75" outlineLevel="1">
      <c r="B561" s="323" t="s">
        <v>627</v>
      </c>
      <c r="C561" s="322" t="s">
        <v>147</v>
      </c>
      <c r="D561" s="322" t="s">
        <v>3070</v>
      </c>
      <c r="E561" s="629" t="s">
        <v>1015</v>
      </c>
      <c r="F561" s="324"/>
      <c r="G561" s="325"/>
      <c r="H561" s="325"/>
      <c r="I561" s="325"/>
      <c r="J561" s="325"/>
      <c r="K561" s="325">
        <v>0</v>
      </c>
      <c r="L561" s="325">
        <v>0</v>
      </c>
      <c r="M561" s="325">
        <v>0</v>
      </c>
      <c r="N561" s="325">
        <v>0</v>
      </c>
      <c r="O561" s="325">
        <v>0</v>
      </c>
      <c r="P561" s="325">
        <v>0</v>
      </c>
      <c r="Q561" s="325">
        <v>0</v>
      </c>
      <c r="R561" s="325">
        <v>39.89200000000001</v>
      </c>
      <c r="S561" s="325">
        <v>47.814</v>
      </c>
      <c r="T561" s="325">
        <v>47.455999999999989</v>
      </c>
      <c r="U561" s="325">
        <v>47.469000000000001</v>
      </c>
      <c r="V561" s="325">
        <v>47.415999999999997</v>
      </c>
      <c r="W561" s="325">
        <v>47.925</v>
      </c>
      <c r="X561" s="325">
        <v>47.566000000000002</v>
      </c>
      <c r="Y561" s="325">
        <v>47.518999999999998</v>
      </c>
      <c r="Z561" s="648"/>
      <c r="AA561" s="648"/>
      <c r="AB561" s="207"/>
      <c r="AC561" s="652"/>
      <c r="AD561" s="652"/>
      <c r="AE561" s="653"/>
      <c r="AF561" s="653"/>
      <c r="AG561" s="653"/>
      <c r="AH561" s="654"/>
      <c r="AI561" s="655"/>
      <c r="AJ561" s="656"/>
      <c r="AK561" s="656"/>
      <c r="AL561" s="336"/>
      <c r="AM561" s="389"/>
    </row>
    <row r="562" spans="2:39" s="263" customFormat="1" ht="12.75" outlineLevel="1">
      <c r="B562" s="323" t="s">
        <v>592</v>
      </c>
      <c r="C562" s="322" t="s">
        <v>147</v>
      </c>
      <c r="D562" s="322" t="s">
        <v>3035</v>
      </c>
      <c r="E562" s="629" t="s">
        <v>986</v>
      </c>
      <c r="F562" s="324"/>
      <c r="G562" s="325"/>
      <c r="H562" s="325"/>
      <c r="I562" s="325"/>
      <c r="J562" s="325"/>
      <c r="K562" s="325">
        <v>0</v>
      </c>
      <c r="L562" s="325">
        <v>0</v>
      </c>
      <c r="M562" s="325">
        <v>58.393999999999998</v>
      </c>
      <c r="N562" s="325">
        <v>412.84100000000001</v>
      </c>
      <c r="O562" s="325">
        <v>413.471</v>
      </c>
      <c r="P562" s="325">
        <v>413.61299999999994</v>
      </c>
      <c r="Q562" s="325">
        <v>413.43900000000002</v>
      </c>
      <c r="R562" s="325">
        <v>413.12300000000005</v>
      </c>
      <c r="S562" s="325">
        <v>412.84200000000004</v>
      </c>
      <c r="T562" s="325">
        <v>413.295</v>
      </c>
      <c r="U562" s="325">
        <v>413.46699999999998</v>
      </c>
      <c r="V562" s="325">
        <v>413.61299999999994</v>
      </c>
      <c r="W562" s="325">
        <v>413.12400000000002</v>
      </c>
      <c r="X562" s="325">
        <v>412.56100000000004</v>
      </c>
      <c r="Y562" s="325">
        <v>412.84100000000001</v>
      </c>
      <c r="Z562" s="648"/>
      <c r="AA562" s="648"/>
      <c r="AB562" s="207"/>
      <c r="AC562" s="652"/>
      <c r="AD562" s="652"/>
      <c r="AE562" s="653"/>
      <c r="AF562" s="653"/>
      <c r="AG562" s="653"/>
      <c r="AH562" s="654"/>
      <c r="AI562" s="655"/>
      <c r="AJ562" s="656"/>
      <c r="AK562" s="656"/>
      <c r="AL562" s="336"/>
      <c r="AM562" s="389"/>
    </row>
    <row r="563" spans="2:39" s="263" customFormat="1" ht="12.75" outlineLevel="1">
      <c r="B563" s="323" t="s">
        <v>533</v>
      </c>
      <c r="C563" s="322" t="s">
        <v>147</v>
      </c>
      <c r="D563" s="322" t="s">
        <v>2976</v>
      </c>
      <c r="E563" s="629" t="s">
        <v>955</v>
      </c>
      <c r="F563" s="324"/>
      <c r="G563" s="325"/>
      <c r="H563" s="325"/>
      <c r="I563" s="325"/>
      <c r="J563" s="325"/>
      <c r="K563" s="325">
        <v>16632.864000000001</v>
      </c>
      <c r="L563" s="325">
        <v>25796.692999999999</v>
      </c>
      <c r="M563" s="325">
        <v>25804.025000000001</v>
      </c>
      <c r="N563" s="325">
        <v>25846.744999999999</v>
      </c>
      <c r="O563" s="325">
        <v>26035.178999999996</v>
      </c>
      <c r="P563" s="325">
        <v>25846.785</v>
      </c>
      <c r="Q563" s="325">
        <v>25837.992000000002</v>
      </c>
      <c r="R563" s="325">
        <v>25796.692999999999</v>
      </c>
      <c r="S563" s="325">
        <v>25933.948</v>
      </c>
      <c r="T563" s="325">
        <v>25899.068999999996</v>
      </c>
      <c r="U563" s="325">
        <v>25935.390999999996</v>
      </c>
      <c r="V563" s="325">
        <v>25846.785</v>
      </c>
      <c r="W563" s="325">
        <v>25883.895999999993</v>
      </c>
      <c r="X563" s="325">
        <v>25804.025000000001</v>
      </c>
      <c r="Y563" s="325">
        <v>25846.744999999999</v>
      </c>
      <c r="Z563" s="648"/>
      <c r="AA563" s="648"/>
      <c r="AB563" s="207"/>
      <c r="AC563" s="652"/>
      <c r="AD563" s="652"/>
      <c r="AE563" s="653"/>
      <c r="AF563" s="653"/>
      <c r="AG563" s="653"/>
      <c r="AH563" s="654"/>
      <c r="AI563" s="655"/>
      <c r="AJ563" s="656"/>
      <c r="AK563" s="656"/>
      <c r="AL563" s="336"/>
      <c r="AM563" s="389"/>
    </row>
    <row r="564" spans="2:39" s="263" customFormat="1" ht="12.75" outlineLevel="1">
      <c r="B564" s="323" t="s">
        <v>584</v>
      </c>
      <c r="C564" s="322" t="s">
        <v>147</v>
      </c>
      <c r="D564" s="322" t="s">
        <v>3027</v>
      </c>
      <c r="E564" s="629" t="s">
        <v>981</v>
      </c>
      <c r="F564" s="324"/>
      <c r="G564" s="325"/>
      <c r="H564" s="325"/>
      <c r="I564" s="325"/>
      <c r="J564" s="325"/>
      <c r="K564" s="325">
        <v>0</v>
      </c>
      <c r="L564" s="325">
        <v>0</v>
      </c>
      <c r="M564" s="325">
        <v>0</v>
      </c>
      <c r="N564" s="325">
        <v>166.44600000000003</v>
      </c>
      <c r="O564" s="325">
        <v>220.55099999999999</v>
      </c>
      <c r="P564" s="325">
        <v>219.83099999999999</v>
      </c>
      <c r="Q564" s="325">
        <v>222.11800000000002</v>
      </c>
      <c r="R564" s="325">
        <v>0</v>
      </c>
      <c r="S564" s="325">
        <v>223.86300000000003</v>
      </c>
      <c r="T564" s="325">
        <v>221.226</v>
      </c>
      <c r="U564" s="325">
        <v>220.51800000000003</v>
      </c>
      <c r="V564" s="325">
        <v>219.83099999999999</v>
      </c>
      <c r="W564" s="325">
        <v>224.11700000000002</v>
      </c>
      <c r="X564" s="325">
        <v>223.79400000000001</v>
      </c>
      <c r="Y564" s="325">
        <v>223.18400000000003</v>
      </c>
      <c r="Z564" s="648"/>
      <c r="AA564" s="648"/>
      <c r="AB564" s="207"/>
      <c r="AC564" s="652"/>
      <c r="AD564" s="652"/>
      <c r="AE564" s="653"/>
      <c r="AF564" s="653"/>
      <c r="AG564" s="653"/>
      <c r="AH564" s="654"/>
      <c r="AI564" s="655"/>
      <c r="AJ564" s="656"/>
      <c r="AK564" s="656"/>
      <c r="AL564" s="336"/>
      <c r="AM564" s="389"/>
    </row>
    <row r="565" spans="2:39" s="263" customFormat="1" ht="12.75" outlineLevel="1">
      <c r="B565" s="323" t="s">
        <v>552</v>
      </c>
      <c r="C565" s="322" t="s">
        <v>147</v>
      </c>
      <c r="D565" s="322" t="s">
        <v>2995</v>
      </c>
      <c r="E565" s="629" t="s">
        <v>966</v>
      </c>
      <c r="F565" s="324"/>
      <c r="G565" s="325"/>
      <c r="H565" s="325"/>
      <c r="I565" s="325"/>
      <c r="J565" s="325"/>
      <c r="K565" s="325">
        <v>0</v>
      </c>
      <c r="L565" s="325">
        <v>0</v>
      </c>
      <c r="M565" s="325">
        <v>0</v>
      </c>
      <c r="N565" s="325">
        <v>0</v>
      </c>
      <c r="O565" s="325">
        <v>0</v>
      </c>
      <c r="P565" s="325">
        <v>0</v>
      </c>
      <c r="Q565" s="325">
        <v>33141.64</v>
      </c>
      <c r="R565" s="325">
        <v>50204.349999999991</v>
      </c>
      <c r="S565" s="325">
        <v>50501.794999999998</v>
      </c>
      <c r="T565" s="325">
        <v>50219.874000000003</v>
      </c>
      <c r="U565" s="325">
        <v>50196.506999999998</v>
      </c>
      <c r="V565" s="325">
        <v>50178.288</v>
      </c>
      <c r="W565" s="325">
        <v>50488.521999999997</v>
      </c>
      <c r="X565" s="325">
        <v>50208.220999999998</v>
      </c>
      <c r="Y565" s="325">
        <v>50217.622999999992</v>
      </c>
      <c r="Z565" s="648"/>
      <c r="AA565" s="648"/>
      <c r="AB565" s="207"/>
      <c r="AC565" s="652"/>
      <c r="AD565" s="652"/>
      <c r="AE565" s="653"/>
      <c r="AF565" s="653"/>
      <c r="AG565" s="653"/>
      <c r="AH565" s="654"/>
      <c r="AI565" s="655"/>
      <c r="AJ565" s="656"/>
      <c r="AK565" s="656"/>
      <c r="AL565" s="336"/>
      <c r="AM565" s="389"/>
    </row>
    <row r="566" spans="2:39" s="263" customFormat="1" ht="12.75" outlineLevel="1">
      <c r="B566" s="323" t="s">
        <v>575</v>
      </c>
      <c r="C566" s="322" t="s">
        <v>147</v>
      </c>
      <c r="D566" s="322" t="s">
        <v>3018</v>
      </c>
      <c r="E566" s="629" t="s">
        <v>978</v>
      </c>
      <c r="F566" s="324"/>
      <c r="G566" s="325"/>
      <c r="H566" s="325"/>
      <c r="I566" s="325"/>
      <c r="J566" s="325"/>
      <c r="K566" s="325">
        <v>0</v>
      </c>
      <c r="L566" s="325">
        <v>0</v>
      </c>
      <c r="M566" s="325">
        <v>0</v>
      </c>
      <c r="N566" s="325">
        <v>61916.282999999996</v>
      </c>
      <c r="O566" s="325">
        <v>193783.073</v>
      </c>
      <c r="P566" s="325">
        <v>193204.60899999997</v>
      </c>
      <c r="Q566" s="325">
        <v>193216.71899999998</v>
      </c>
      <c r="R566" s="325">
        <v>193180.36000000002</v>
      </c>
      <c r="S566" s="325">
        <v>193688.22700000004</v>
      </c>
      <c r="T566" s="325">
        <v>193201.79</v>
      </c>
      <c r="U566" s="325">
        <v>193288.69500000001</v>
      </c>
      <c r="V566" s="325">
        <v>193204.60899999997</v>
      </c>
      <c r="W566" s="325">
        <v>193683.00900000002</v>
      </c>
      <c r="X566" s="325">
        <v>193190.96700000003</v>
      </c>
      <c r="Y566" s="325">
        <v>193185.57800000004</v>
      </c>
      <c r="Z566" s="648"/>
      <c r="AA566" s="648"/>
      <c r="AB566" s="207"/>
      <c r="AC566" s="652"/>
      <c r="AD566" s="652"/>
      <c r="AE566" s="653"/>
      <c r="AF566" s="653"/>
      <c r="AG566" s="653"/>
      <c r="AH566" s="654"/>
      <c r="AI566" s="655"/>
      <c r="AJ566" s="656"/>
      <c r="AK566" s="656"/>
      <c r="AL566" s="336"/>
      <c r="AM566" s="389"/>
    </row>
    <row r="567" spans="2:39" s="263" customFormat="1" ht="12.75" outlineLevel="1">
      <c r="B567" s="323" t="s">
        <v>622</v>
      </c>
      <c r="C567" s="322" t="s">
        <v>147</v>
      </c>
      <c r="D567" s="322" t="s">
        <v>3065</v>
      </c>
      <c r="E567" s="629" t="s">
        <v>1010</v>
      </c>
      <c r="F567" s="324"/>
      <c r="G567" s="325"/>
      <c r="H567" s="325"/>
      <c r="I567" s="325"/>
      <c r="J567" s="325"/>
      <c r="K567" s="325">
        <v>315.976</v>
      </c>
      <c r="L567" s="325">
        <v>1207.162</v>
      </c>
      <c r="M567" s="325">
        <v>1206.0140000000001</v>
      </c>
      <c r="N567" s="325">
        <v>1206.096</v>
      </c>
      <c r="O567" s="325">
        <v>1210.1589999999999</v>
      </c>
      <c r="P567" s="325">
        <v>1208.991</v>
      </c>
      <c r="Q567" s="325">
        <v>1208.0030000000002</v>
      </c>
      <c r="R567" s="325">
        <v>1207.162</v>
      </c>
      <c r="S567" s="325">
        <v>1209.415</v>
      </c>
      <c r="T567" s="325">
        <v>1206.626</v>
      </c>
      <c r="U567" s="325">
        <v>1207.7179999999999</v>
      </c>
      <c r="V567" s="325">
        <v>1208.991</v>
      </c>
      <c r="W567" s="325">
        <v>1210.481</v>
      </c>
      <c r="X567" s="325">
        <v>1206.0140000000001</v>
      </c>
      <c r="Y567" s="325">
        <v>1206.096</v>
      </c>
      <c r="Z567" s="648"/>
      <c r="AA567" s="648"/>
      <c r="AB567" s="207"/>
      <c r="AC567" s="652"/>
      <c r="AD567" s="652"/>
      <c r="AE567" s="653"/>
      <c r="AF567" s="653"/>
      <c r="AG567" s="653"/>
      <c r="AH567" s="654"/>
      <c r="AI567" s="655"/>
      <c r="AJ567" s="656"/>
      <c r="AK567" s="656"/>
      <c r="AL567" s="336"/>
      <c r="AM567" s="389"/>
    </row>
    <row r="568" spans="2:39" s="263" customFormat="1" ht="12.75" outlineLevel="1">
      <c r="B568" s="323" t="s">
        <v>568</v>
      </c>
      <c r="C568" s="322" t="s">
        <v>147</v>
      </c>
      <c r="D568" s="322" t="s">
        <v>3011</v>
      </c>
      <c r="E568" s="629" t="s">
        <v>975</v>
      </c>
      <c r="F568" s="324"/>
      <c r="G568" s="325"/>
      <c r="H568" s="325"/>
      <c r="I568" s="325"/>
      <c r="J568" s="325"/>
      <c r="K568" s="325">
        <v>0</v>
      </c>
      <c r="L568" s="325">
        <v>0</v>
      </c>
      <c r="M568" s="325">
        <v>0</v>
      </c>
      <c r="N568" s="325">
        <v>811.17599999999993</v>
      </c>
      <c r="O568" s="325">
        <v>1180.181</v>
      </c>
      <c r="P568" s="325">
        <v>1171.953</v>
      </c>
      <c r="Q568" s="325">
        <v>1171.7149999999999</v>
      </c>
      <c r="R568" s="325">
        <v>1169.511</v>
      </c>
      <c r="S568" s="325">
        <v>1181.704</v>
      </c>
      <c r="T568" s="325">
        <v>1171.6640000000002</v>
      </c>
      <c r="U568" s="325">
        <v>1171.9110000000001</v>
      </c>
      <c r="V568" s="325">
        <v>1171.953</v>
      </c>
      <c r="W568" s="325">
        <v>1178.7629999999999</v>
      </c>
      <c r="X568" s="325">
        <v>1171.066</v>
      </c>
      <c r="Y568" s="325">
        <v>1172.452</v>
      </c>
      <c r="Z568" s="648"/>
      <c r="AA568" s="648"/>
      <c r="AB568" s="207"/>
      <c r="AC568" s="652"/>
      <c r="AD568" s="652"/>
      <c r="AE568" s="653"/>
      <c r="AF568" s="653"/>
      <c r="AG568" s="653"/>
      <c r="AH568" s="654"/>
      <c r="AI568" s="655"/>
      <c r="AJ568" s="656"/>
      <c r="AK568" s="656"/>
      <c r="AL568" s="336"/>
      <c r="AM568" s="389"/>
    </row>
    <row r="569" spans="2:39" s="263" customFormat="1" ht="12.75" outlineLevel="1">
      <c r="B569" s="323" t="s">
        <v>553</v>
      </c>
      <c r="C569" s="322" t="s">
        <v>147</v>
      </c>
      <c r="D569" s="322" t="s">
        <v>2996</v>
      </c>
      <c r="E569" s="629" t="s">
        <v>2864</v>
      </c>
      <c r="F569" s="324"/>
      <c r="G569" s="325"/>
      <c r="H569" s="325"/>
      <c r="I569" s="325"/>
      <c r="J569" s="325"/>
      <c r="K569" s="325">
        <v>0</v>
      </c>
      <c r="L569" s="325">
        <v>0</v>
      </c>
      <c r="M569" s="325">
        <v>0</v>
      </c>
      <c r="N569" s="325">
        <v>0</v>
      </c>
      <c r="O569" s="325">
        <v>2053.7919999999999</v>
      </c>
      <c r="P569" s="325">
        <v>2131.8169999999996</v>
      </c>
      <c r="Q569" s="325">
        <v>2133</v>
      </c>
      <c r="R569" s="325">
        <v>2131.8719999999998</v>
      </c>
      <c r="S569" s="325">
        <v>2138.366</v>
      </c>
      <c r="T569" s="325">
        <v>2131.2510000000002</v>
      </c>
      <c r="U569" s="325">
        <v>2131.2159999999999</v>
      </c>
      <c r="V569" s="325">
        <v>2131.8169999999996</v>
      </c>
      <c r="W569" s="325">
        <v>2139.384</v>
      </c>
      <c r="X569" s="325">
        <v>2132.4169999999999</v>
      </c>
      <c r="Y569" s="325">
        <v>2130.8540000000003</v>
      </c>
      <c r="Z569" s="648"/>
      <c r="AA569" s="648"/>
      <c r="AB569" s="207"/>
      <c r="AC569" s="652"/>
      <c r="AD569" s="652"/>
      <c r="AE569" s="653"/>
      <c r="AF569" s="653"/>
      <c r="AG569" s="653"/>
      <c r="AH569" s="654"/>
      <c r="AI569" s="655"/>
      <c r="AJ569" s="656"/>
      <c r="AK569" s="656"/>
      <c r="AL569" s="336"/>
      <c r="AM569" s="389"/>
    </row>
    <row r="570" spans="2:39" s="263" customFormat="1" ht="12.75" outlineLevel="1">
      <c r="B570" s="323" t="s">
        <v>585</v>
      </c>
      <c r="C570" s="322" t="s">
        <v>147</v>
      </c>
      <c r="D570" s="322" t="s">
        <v>3028</v>
      </c>
      <c r="E570" s="629" t="s">
        <v>982</v>
      </c>
      <c r="F570" s="324"/>
      <c r="G570" s="325"/>
      <c r="H570" s="325"/>
      <c r="I570" s="325"/>
      <c r="J570" s="325"/>
      <c r="K570" s="325">
        <v>0</v>
      </c>
      <c r="L570" s="325">
        <v>0</v>
      </c>
      <c r="M570" s="325">
        <v>0</v>
      </c>
      <c r="N570" s="325">
        <v>0</v>
      </c>
      <c r="O570" s="325">
        <v>222057.25100000002</v>
      </c>
      <c r="P570" s="325">
        <v>222692.39899999998</v>
      </c>
      <c r="Q570" s="325">
        <v>222527.93700000001</v>
      </c>
      <c r="R570" s="325">
        <v>222364.43</v>
      </c>
      <c r="S570" s="325">
        <v>223177.12700000001</v>
      </c>
      <c r="T570" s="325">
        <v>222491.421</v>
      </c>
      <c r="U570" s="325">
        <v>222705.73900000003</v>
      </c>
      <c r="V570" s="325">
        <v>222692.39899999998</v>
      </c>
      <c r="W570" s="325">
        <v>223007.86699999997</v>
      </c>
      <c r="X570" s="325">
        <v>222438.04300000001</v>
      </c>
      <c r="Y570" s="325">
        <v>222533.69000000003</v>
      </c>
      <c r="Z570" s="648"/>
      <c r="AA570" s="648"/>
      <c r="AB570" s="207"/>
      <c r="AC570" s="652"/>
      <c r="AD570" s="652"/>
      <c r="AE570" s="653"/>
      <c r="AF570" s="653"/>
      <c r="AG570" s="653"/>
      <c r="AH570" s="654"/>
      <c r="AI570" s="655"/>
      <c r="AJ570" s="656"/>
      <c r="AK570" s="656"/>
      <c r="AL570" s="336"/>
      <c r="AM570" s="389"/>
    </row>
    <row r="571" spans="2:39" s="263" customFormat="1" ht="12.75" outlineLevel="1">
      <c r="B571" s="323" t="s">
        <v>565</v>
      </c>
      <c r="C571" s="322" t="s">
        <v>147</v>
      </c>
      <c r="D571" s="322" t="s">
        <v>3008</v>
      </c>
      <c r="E571" s="629" t="s">
        <v>2866</v>
      </c>
      <c r="F571" s="324"/>
      <c r="G571" s="325"/>
      <c r="H571" s="325"/>
      <c r="I571" s="325"/>
      <c r="J571" s="325"/>
      <c r="K571" s="325">
        <v>0</v>
      </c>
      <c r="L571" s="325">
        <v>7070.331000000001</v>
      </c>
      <c r="M571" s="325">
        <v>10234.841</v>
      </c>
      <c r="N571" s="325">
        <v>10238.384</v>
      </c>
      <c r="O571" s="325">
        <v>10309.129999999999</v>
      </c>
      <c r="P571" s="325">
        <v>10255.878999999999</v>
      </c>
      <c r="Q571" s="325">
        <v>10246.675000000001</v>
      </c>
      <c r="R571" s="325">
        <v>10240.272000000001</v>
      </c>
      <c r="S571" s="325">
        <v>10304.036</v>
      </c>
      <c r="T571" s="325">
        <v>10241.425000000001</v>
      </c>
      <c r="U571" s="325">
        <v>10244.429999999999</v>
      </c>
      <c r="V571" s="325">
        <v>10255.878999999999</v>
      </c>
      <c r="W571" s="325">
        <v>10305.924000000001</v>
      </c>
      <c r="X571" s="325">
        <v>10234.841</v>
      </c>
      <c r="Y571" s="325">
        <v>10238.384</v>
      </c>
      <c r="Z571" s="648"/>
      <c r="AA571" s="648"/>
      <c r="AB571" s="207"/>
      <c r="AC571" s="652"/>
      <c r="AD571" s="652"/>
      <c r="AE571" s="653"/>
      <c r="AF571" s="653"/>
      <c r="AG571" s="653"/>
      <c r="AH571" s="654"/>
      <c r="AI571" s="655"/>
      <c r="AJ571" s="656"/>
      <c r="AK571" s="656"/>
      <c r="AL571" s="336"/>
      <c r="AM571" s="389"/>
    </row>
    <row r="572" spans="2:39" s="263" customFormat="1" ht="12.75" outlineLevel="1">
      <c r="B572" s="323" t="s">
        <v>525</v>
      </c>
      <c r="C572" s="322" t="s">
        <v>147</v>
      </c>
      <c r="D572" s="322" t="s">
        <v>2968</v>
      </c>
      <c r="E572" s="629" t="s">
        <v>950</v>
      </c>
      <c r="F572" s="324"/>
      <c r="G572" s="325"/>
      <c r="H572" s="325"/>
      <c r="I572" s="325"/>
      <c r="J572" s="325"/>
      <c r="K572" s="325">
        <v>46.557000000000002</v>
      </c>
      <c r="L572" s="325">
        <v>449.91900000000004</v>
      </c>
      <c r="M572" s="325">
        <v>449.005</v>
      </c>
      <c r="N572" s="325">
        <v>449.44900000000007</v>
      </c>
      <c r="O572" s="325">
        <v>455.81800000000004</v>
      </c>
      <c r="P572" s="325">
        <v>452.645</v>
      </c>
      <c r="Q572" s="325">
        <v>450.60300000000007</v>
      </c>
      <c r="R572" s="325">
        <v>449.91900000000004</v>
      </c>
      <c r="S572" s="325">
        <v>455.05300000000005</v>
      </c>
      <c r="T572" s="325">
        <v>450.21000000000004</v>
      </c>
      <c r="U572" s="325">
        <v>451.06600000000003</v>
      </c>
      <c r="V572" s="325">
        <v>452.645</v>
      </c>
      <c r="W572" s="325">
        <v>455.52299999999997</v>
      </c>
      <c r="X572" s="325">
        <v>449.005</v>
      </c>
      <c r="Y572" s="325">
        <v>449.44900000000007</v>
      </c>
      <c r="Z572" s="648"/>
      <c r="AA572" s="648"/>
      <c r="AB572" s="207"/>
      <c r="AC572" s="652"/>
      <c r="AD572" s="652"/>
      <c r="AE572" s="653"/>
      <c r="AF572" s="653"/>
      <c r="AG572" s="653"/>
      <c r="AH572" s="654"/>
      <c r="AI572" s="655"/>
      <c r="AJ572" s="656"/>
      <c r="AK572" s="656"/>
      <c r="AL572" s="336"/>
      <c r="AM572" s="389"/>
    </row>
    <row r="573" spans="2:39" s="263" customFormat="1" ht="12.75" outlineLevel="1">
      <c r="B573" s="323" t="s">
        <v>593</v>
      </c>
      <c r="C573" s="322" t="s">
        <v>147</v>
      </c>
      <c r="D573" s="322" t="s">
        <v>3036</v>
      </c>
      <c r="E573" s="629" t="s">
        <v>2839</v>
      </c>
      <c r="F573" s="324"/>
      <c r="G573" s="325"/>
      <c r="H573" s="325"/>
      <c r="I573" s="325"/>
      <c r="J573" s="325"/>
      <c r="K573" s="325">
        <v>0</v>
      </c>
      <c r="L573" s="325">
        <v>0</v>
      </c>
      <c r="M573" s="325">
        <v>0</v>
      </c>
      <c r="N573" s="325">
        <v>0</v>
      </c>
      <c r="O573" s="325">
        <v>14417.819999999998</v>
      </c>
      <c r="P573" s="325">
        <v>16654.344999999998</v>
      </c>
      <c r="Q573" s="325">
        <v>16642.666000000001</v>
      </c>
      <c r="R573" s="325">
        <v>16637.048999999999</v>
      </c>
      <c r="S573" s="325">
        <v>16730.447999999997</v>
      </c>
      <c r="T573" s="325">
        <v>16659.816999999999</v>
      </c>
      <c r="U573" s="325">
        <v>16647.169999999998</v>
      </c>
      <c r="V573" s="325">
        <v>16654.344999999998</v>
      </c>
      <c r="W573" s="325">
        <v>16712.493999999999</v>
      </c>
      <c r="X573" s="325">
        <v>16642.054999999997</v>
      </c>
      <c r="Y573" s="325">
        <v>16655.002999999997</v>
      </c>
      <c r="Z573" s="648"/>
      <c r="AA573" s="648"/>
      <c r="AB573" s="207"/>
      <c r="AC573" s="652"/>
      <c r="AD573" s="652"/>
      <c r="AE573" s="653"/>
      <c r="AF573" s="653"/>
      <c r="AG573" s="653"/>
      <c r="AH573" s="654"/>
      <c r="AI573" s="655"/>
      <c r="AJ573" s="656"/>
      <c r="AK573" s="656"/>
      <c r="AL573" s="336"/>
      <c r="AM573" s="389"/>
    </row>
    <row r="574" spans="2:39" s="263" customFormat="1" ht="12.75" outlineLevel="1">
      <c r="B574" s="323" t="s">
        <v>594</v>
      </c>
      <c r="C574" s="322" t="s">
        <v>147</v>
      </c>
      <c r="D574" s="322" t="s">
        <v>3037</v>
      </c>
      <c r="E574" s="629" t="s">
        <v>987</v>
      </c>
      <c r="F574" s="324"/>
      <c r="G574" s="325"/>
      <c r="H574" s="325"/>
      <c r="I574" s="325"/>
      <c r="J574" s="325"/>
      <c r="K574" s="325">
        <v>360.935</v>
      </c>
      <c r="L574" s="325">
        <v>6911.8250000000007</v>
      </c>
      <c r="M574" s="325">
        <v>6913.7230000000009</v>
      </c>
      <c r="N574" s="325">
        <v>6915.2769999999991</v>
      </c>
      <c r="O574" s="325">
        <v>6956.7789999999995</v>
      </c>
      <c r="P574" s="325">
        <v>6911.4650000000001</v>
      </c>
      <c r="Q574" s="325">
        <v>6912.1130000000003</v>
      </c>
      <c r="R574" s="325">
        <v>6911.8250000000007</v>
      </c>
      <c r="S574" s="325">
        <v>6960.0369999999994</v>
      </c>
      <c r="T574" s="325">
        <v>6915.9449999999997</v>
      </c>
      <c r="U574" s="325">
        <v>6910.6149999999998</v>
      </c>
      <c r="V574" s="325">
        <v>6911.4650000000001</v>
      </c>
      <c r="W574" s="325">
        <v>6956.585</v>
      </c>
      <c r="X574" s="325">
        <v>6913.7230000000009</v>
      </c>
      <c r="Y574" s="325">
        <v>6915.2769999999991</v>
      </c>
      <c r="Z574" s="648"/>
      <c r="AA574" s="648"/>
      <c r="AB574" s="207"/>
      <c r="AC574" s="652"/>
      <c r="AD574" s="652"/>
      <c r="AE574" s="653"/>
      <c r="AF574" s="653"/>
      <c r="AG574" s="653"/>
      <c r="AH574" s="654"/>
      <c r="AI574" s="655"/>
      <c r="AJ574" s="656"/>
      <c r="AK574" s="656"/>
      <c r="AL574" s="336"/>
      <c r="AM574" s="389"/>
    </row>
    <row r="575" spans="2:39" s="263" customFormat="1" ht="12.75" outlineLevel="1">
      <c r="B575" s="323" t="s">
        <v>595</v>
      </c>
      <c r="C575" s="322" t="s">
        <v>147</v>
      </c>
      <c r="D575" s="322" t="s">
        <v>3038</v>
      </c>
      <c r="E575" s="629" t="s">
        <v>988</v>
      </c>
      <c r="F575" s="324"/>
      <c r="G575" s="325"/>
      <c r="H575" s="325"/>
      <c r="I575" s="325"/>
      <c r="J575" s="325"/>
      <c r="K575" s="325">
        <v>0</v>
      </c>
      <c r="L575" s="325">
        <v>21513.264000000003</v>
      </c>
      <c r="M575" s="325">
        <v>21710.906000000003</v>
      </c>
      <c r="N575" s="325">
        <v>21727.143000000004</v>
      </c>
      <c r="O575" s="325">
        <v>21827.635000000002</v>
      </c>
      <c r="P575" s="325">
        <v>21742.534999999996</v>
      </c>
      <c r="Q575" s="325">
        <v>21720.799999999996</v>
      </c>
      <c r="R575" s="325">
        <v>21708.468000000001</v>
      </c>
      <c r="S575" s="325">
        <v>21824.124000000003</v>
      </c>
      <c r="T575" s="325">
        <v>21739.548000000006</v>
      </c>
      <c r="U575" s="325">
        <v>21732.496000000003</v>
      </c>
      <c r="V575" s="325">
        <v>21742.534999999996</v>
      </c>
      <c r="W575" s="325">
        <v>21805.449000000001</v>
      </c>
      <c r="X575" s="325">
        <v>21710.906000000003</v>
      </c>
      <c r="Y575" s="325">
        <v>21727.143000000004</v>
      </c>
      <c r="Z575" s="648"/>
      <c r="AA575" s="648"/>
      <c r="AB575" s="207"/>
      <c r="AC575" s="652"/>
      <c r="AD575" s="652"/>
      <c r="AE575" s="653"/>
      <c r="AF575" s="653"/>
      <c r="AG575" s="653"/>
      <c r="AH575" s="654"/>
      <c r="AI575" s="655"/>
      <c r="AJ575" s="656"/>
      <c r="AK575" s="656"/>
      <c r="AL575" s="336"/>
      <c r="AM575" s="389"/>
    </row>
    <row r="576" spans="2:39" s="263" customFormat="1" ht="12.75" outlineLevel="1">
      <c r="B576" s="323" t="s">
        <v>596</v>
      </c>
      <c r="C576" s="322" t="s">
        <v>147</v>
      </c>
      <c r="D576" s="322" t="s">
        <v>3039</v>
      </c>
      <c r="E576" s="629" t="s">
        <v>2840</v>
      </c>
      <c r="F576" s="324"/>
      <c r="G576" s="325"/>
      <c r="H576" s="325"/>
      <c r="I576" s="325"/>
      <c r="J576" s="325"/>
      <c r="K576" s="325">
        <v>0</v>
      </c>
      <c r="L576" s="325">
        <v>0</v>
      </c>
      <c r="M576" s="325">
        <v>0</v>
      </c>
      <c r="N576" s="325">
        <v>0</v>
      </c>
      <c r="O576" s="325">
        <v>3516.8629999999998</v>
      </c>
      <c r="P576" s="325">
        <v>4396.7849999999999</v>
      </c>
      <c r="Q576" s="325">
        <v>4400.9139999999998</v>
      </c>
      <c r="R576" s="325">
        <v>4400.4519999999993</v>
      </c>
      <c r="S576" s="325">
        <v>4409.9059999999999</v>
      </c>
      <c r="T576" s="325">
        <v>4396.7800000000007</v>
      </c>
      <c r="U576" s="325">
        <v>4394.799</v>
      </c>
      <c r="V576" s="325">
        <v>4396.7849999999999</v>
      </c>
      <c r="W576" s="325">
        <v>4406.6309999999994</v>
      </c>
      <c r="X576" s="325">
        <v>4403.3710000000001</v>
      </c>
      <c r="Y576" s="325">
        <v>4403.7269999999999</v>
      </c>
      <c r="Z576" s="648"/>
      <c r="AA576" s="648"/>
      <c r="AB576" s="207"/>
      <c r="AC576" s="652"/>
      <c r="AD576" s="652"/>
      <c r="AE576" s="653"/>
      <c r="AF576" s="653"/>
      <c r="AG576" s="653"/>
      <c r="AH576" s="654"/>
      <c r="AI576" s="655"/>
      <c r="AJ576" s="656"/>
      <c r="AK576" s="656"/>
      <c r="AL576" s="336"/>
      <c r="AM576" s="389"/>
    </row>
    <row r="577" spans="2:39" s="263" customFormat="1" ht="12.75" outlineLevel="1">
      <c r="B577" s="323" t="s">
        <v>597</v>
      </c>
      <c r="C577" s="322" t="s">
        <v>147</v>
      </c>
      <c r="D577" s="322" t="s">
        <v>3040</v>
      </c>
      <c r="E577" s="629" t="s">
        <v>989</v>
      </c>
      <c r="F577" s="324"/>
      <c r="G577" s="325"/>
      <c r="H577" s="325"/>
      <c r="I577" s="325"/>
      <c r="J577" s="325"/>
      <c r="K577" s="325">
        <v>0</v>
      </c>
      <c r="L577" s="325">
        <v>12778.189000000002</v>
      </c>
      <c r="M577" s="325">
        <v>15012.048999999999</v>
      </c>
      <c r="N577" s="325">
        <v>15017.029999999999</v>
      </c>
      <c r="O577" s="325">
        <v>15060.322999999999</v>
      </c>
      <c r="P577" s="325">
        <v>15010.355</v>
      </c>
      <c r="Q577" s="325">
        <v>15008.389000000003</v>
      </c>
      <c r="R577" s="325">
        <v>15008.378000000001</v>
      </c>
      <c r="S577" s="325">
        <v>15060.722000000002</v>
      </c>
      <c r="T577" s="325">
        <v>15019.926999999998</v>
      </c>
      <c r="U577" s="325">
        <v>15014.834000000001</v>
      </c>
      <c r="V577" s="325">
        <v>15010.355</v>
      </c>
      <c r="W577" s="325">
        <v>15052.07</v>
      </c>
      <c r="X577" s="325">
        <v>15012.048999999999</v>
      </c>
      <c r="Y577" s="325">
        <v>15017.029999999999</v>
      </c>
      <c r="Z577" s="648"/>
      <c r="AA577" s="648"/>
      <c r="AB577" s="207"/>
      <c r="AC577" s="652"/>
      <c r="AD577" s="652"/>
      <c r="AE577" s="653"/>
      <c r="AF577" s="653"/>
      <c r="AG577" s="653"/>
      <c r="AH577" s="654"/>
      <c r="AI577" s="655"/>
      <c r="AJ577" s="656"/>
      <c r="AK577" s="656"/>
      <c r="AL577" s="336"/>
      <c r="AM577" s="389"/>
    </row>
    <row r="578" spans="2:39" s="263" customFormat="1" ht="12.75" outlineLevel="1">
      <c r="B578" s="323" t="s">
        <v>598</v>
      </c>
      <c r="C578" s="322" t="s">
        <v>147</v>
      </c>
      <c r="D578" s="322" t="s">
        <v>3041</v>
      </c>
      <c r="E578" s="629" t="s">
        <v>990</v>
      </c>
      <c r="F578" s="324"/>
      <c r="G578" s="325"/>
      <c r="H578" s="325"/>
      <c r="I578" s="325"/>
      <c r="J578" s="325"/>
      <c r="K578" s="325">
        <v>0</v>
      </c>
      <c r="L578" s="325">
        <v>0</v>
      </c>
      <c r="M578" s="325">
        <v>0</v>
      </c>
      <c r="N578" s="325">
        <v>12.776</v>
      </c>
      <c r="O578" s="325">
        <v>7297.3880000000008</v>
      </c>
      <c r="P578" s="325">
        <v>7285.3040000000001</v>
      </c>
      <c r="Q578" s="325">
        <v>7283.3410000000003</v>
      </c>
      <c r="R578" s="325">
        <v>7282.665</v>
      </c>
      <c r="S578" s="325">
        <v>7306.6669999999995</v>
      </c>
      <c r="T578" s="325">
        <v>7286.329999999999</v>
      </c>
      <c r="U578" s="325">
        <v>7282.6859999999997</v>
      </c>
      <c r="V578" s="325">
        <v>7285.3040000000001</v>
      </c>
      <c r="W578" s="325">
        <v>7299.8039999999992</v>
      </c>
      <c r="X578" s="325">
        <v>7284.6079999999993</v>
      </c>
      <c r="Y578" s="325">
        <v>7289.5279999999984</v>
      </c>
      <c r="Z578" s="648"/>
      <c r="AA578" s="648"/>
      <c r="AB578" s="207"/>
      <c r="AC578" s="652"/>
      <c r="AD578" s="652"/>
      <c r="AE578" s="653"/>
      <c r="AF578" s="653"/>
      <c r="AG578" s="653"/>
      <c r="AH578" s="654"/>
      <c r="AI578" s="655"/>
      <c r="AJ578" s="656"/>
      <c r="AK578" s="656"/>
      <c r="AL578" s="336"/>
      <c r="AM578" s="389"/>
    </row>
    <row r="579" spans="2:39" s="263" customFormat="1" ht="12.75" outlineLevel="1">
      <c r="B579" s="323" t="s">
        <v>599</v>
      </c>
      <c r="C579" s="322" t="s">
        <v>147</v>
      </c>
      <c r="D579" s="322" t="s">
        <v>3042</v>
      </c>
      <c r="E579" s="629" t="s">
        <v>2841</v>
      </c>
      <c r="F579" s="324"/>
      <c r="G579" s="325"/>
      <c r="H579" s="325"/>
      <c r="I579" s="325"/>
      <c r="J579" s="325"/>
      <c r="K579" s="325">
        <v>0</v>
      </c>
      <c r="L579" s="325">
        <v>0</v>
      </c>
      <c r="M579" s="325">
        <v>0</v>
      </c>
      <c r="N579" s="325">
        <v>0</v>
      </c>
      <c r="O579" s="325">
        <v>1493.126</v>
      </c>
      <c r="P579" s="325">
        <v>1526.2600000000002</v>
      </c>
      <c r="Q579" s="325">
        <v>1527.3470000000002</v>
      </c>
      <c r="R579" s="325">
        <v>1527.633</v>
      </c>
      <c r="S579" s="325">
        <v>1525.4830000000002</v>
      </c>
      <c r="T579" s="325">
        <v>1525.3220000000001</v>
      </c>
      <c r="U579" s="325">
        <v>1523.6669999999999</v>
      </c>
      <c r="V579" s="325">
        <v>1526.2600000000002</v>
      </c>
      <c r="W579" s="325">
        <v>1528.779</v>
      </c>
      <c r="X579" s="325">
        <v>1525.3980000000001</v>
      </c>
      <c r="Y579" s="325">
        <v>1524.3370000000004</v>
      </c>
      <c r="Z579" s="648"/>
      <c r="AA579" s="648"/>
      <c r="AB579" s="207"/>
      <c r="AC579" s="652"/>
      <c r="AD579" s="652"/>
      <c r="AE579" s="653"/>
      <c r="AF579" s="653"/>
      <c r="AG579" s="653"/>
      <c r="AH579" s="654"/>
      <c r="AI579" s="655"/>
      <c r="AJ579" s="656"/>
      <c r="AK579" s="656"/>
      <c r="AL579" s="336"/>
      <c r="AM579" s="389"/>
    </row>
    <row r="580" spans="2:39" s="263" customFormat="1" ht="12.75" outlineLevel="1">
      <c r="B580" s="323" t="s">
        <v>554</v>
      </c>
      <c r="C580" s="322" t="s">
        <v>147</v>
      </c>
      <c r="D580" s="322" t="s">
        <v>2997</v>
      </c>
      <c r="E580" s="629" t="s">
        <v>967</v>
      </c>
      <c r="F580" s="324"/>
      <c r="G580" s="325"/>
      <c r="H580" s="325"/>
      <c r="I580" s="325"/>
      <c r="J580" s="325"/>
      <c r="K580" s="325">
        <v>0</v>
      </c>
      <c r="L580" s="325">
        <v>704.29700000000003</v>
      </c>
      <c r="M580" s="325">
        <v>2323.319</v>
      </c>
      <c r="N580" s="325">
        <v>2322.60</v>
      </c>
      <c r="O580" s="325">
        <v>2328.8530000000005</v>
      </c>
      <c r="P580" s="325">
        <v>2322.2660000000001</v>
      </c>
      <c r="Q580" s="325">
        <v>2322.9430000000002</v>
      </c>
      <c r="R580" s="325">
        <v>2323.4589999999998</v>
      </c>
      <c r="S580" s="325">
        <v>2329.578</v>
      </c>
      <c r="T580" s="325">
        <v>2322.5420000000004</v>
      </c>
      <c r="U580" s="325">
        <v>2321.7930000000006</v>
      </c>
      <c r="V580" s="325">
        <v>2322.2660000000001</v>
      </c>
      <c r="W580" s="325">
        <v>2330.4369999999999</v>
      </c>
      <c r="X580" s="325">
        <v>2323.319</v>
      </c>
      <c r="Y580" s="325">
        <v>2322.60</v>
      </c>
      <c r="Z580" s="648"/>
      <c r="AA580" s="648"/>
      <c r="AB580" s="207"/>
      <c r="AC580" s="652"/>
      <c r="AD580" s="652"/>
      <c r="AE580" s="653"/>
      <c r="AF580" s="653"/>
      <c r="AG580" s="653"/>
      <c r="AH580" s="654"/>
      <c r="AI580" s="655"/>
      <c r="AJ580" s="656"/>
      <c r="AK580" s="656"/>
      <c r="AL580" s="336"/>
      <c r="AM580" s="389"/>
    </row>
    <row r="581" spans="2:39" s="263" customFormat="1" ht="12.75" outlineLevel="1">
      <c r="B581" s="323" t="s">
        <v>543</v>
      </c>
      <c r="C581" s="322" t="s">
        <v>147</v>
      </c>
      <c r="D581" s="322" t="s">
        <v>2986</v>
      </c>
      <c r="E581" s="629" t="s">
        <v>962</v>
      </c>
      <c r="F581" s="324"/>
      <c r="G581" s="325"/>
      <c r="H581" s="325"/>
      <c r="I581" s="325"/>
      <c r="J581" s="325"/>
      <c r="K581" s="325">
        <v>0</v>
      </c>
      <c r="L581" s="325">
        <v>0</v>
      </c>
      <c r="M581" s="325">
        <v>97.087999999999994</v>
      </c>
      <c r="N581" s="325">
        <v>3671.4480000000003</v>
      </c>
      <c r="O581" s="325">
        <v>3680.7539999999995</v>
      </c>
      <c r="P581" s="325">
        <v>3665.8729999999996</v>
      </c>
      <c r="Q581" s="325">
        <v>3667.4259999999995</v>
      </c>
      <c r="R581" s="325">
        <v>3668.7349999999992</v>
      </c>
      <c r="S581" s="325">
        <v>3685.9780000000001</v>
      </c>
      <c r="T581" s="325">
        <v>3671.8359999999998</v>
      </c>
      <c r="U581" s="325">
        <v>3667.5819999999994</v>
      </c>
      <c r="V581" s="325">
        <v>3665.8729999999996</v>
      </c>
      <c r="W581" s="325">
        <v>3683.2649999999999</v>
      </c>
      <c r="X581" s="325">
        <v>3670.0430000000006</v>
      </c>
      <c r="Y581" s="325">
        <v>3671.4480000000003</v>
      </c>
      <c r="Z581" s="648"/>
      <c r="AA581" s="648"/>
      <c r="AB581" s="207"/>
      <c r="AC581" s="652"/>
      <c r="AD581" s="652"/>
      <c r="AE581" s="653"/>
      <c r="AF581" s="653"/>
      <c r="AG581" s="653"/>
      <c r="AH581" s="654"/>
      <c r="AI581" s="655"/>
      <c r="AJ581" s="656"/>
      <c r="AK581" s="656"/>
      <c r="AL581" s="336"/>
      <c r="AM581" s="389"/>
    </row>
    <row r="582" spans="2:39" s="263" customFormat="1" ht="12.75" outlineLevel="1">
      <c r="B582" s="323" t="s">
        <v>559</v>
      </c>
      <c r="C582" s="322" t="s">
        <v>147</v>
      </c>
      <c r="D582" s="322" t="s">
        <v>3002</v>
      </c>
      <c r="E582" s="629" t="s">
        <v>2865</v>
      </c>
      <c r="F582" s="324"/>
      <c r="G582" s="325"/>
      <c r="H582" s="325"/>
      <c r="I582" s="325"/>
      <c r="J582" s="325"/>
      <c r="K582" s="325">
        <v>0</v>
      </c>
      <c r="L582" s="325">
        <v>0</v>
      </c>
      <c r="M582" s="325">
        <v>0</v>
      </c>
      <c r="N582" s="325">
        <v>0</v>
      </c>
      <c r="O582" s="325">
        <v>0</v>
      </c>
      <c r="P582" s="325">
        <v>0</v>
      </c>
      <c r="Q582" s="325">
        <v>0</v>
      </c>
      <c r="R582" s="325">
        <v>0</v>
      </c>
      <c r="S582" s="325">
        <v>0</v>
      </c>
      <c r="T582" s="325">
        <v>0</v>
      </c>
      <c r="U582" s="325">
        <v>0</v>
      </c>
      <c r="V582" s="325">
        <v>0</v>
      </c>
      <c r="W582" s="325">
        <v>4561.4489999999996</v>
      </c>
      <c r="X582" s="325">
        <v>46023.973999999995</v>
      </c>
      <c r="Y582" s="325">
        <v>45972.130999999994</v>
      </c>
      <c r="Z582" s="648"/>
      <c r="AA582" s="648"/>
      <c r="AB582" s="207"/>
      <c r="AC582" s="652"/>
      <c r="AD582" s="652"/>
      <c r="AE582" s="653"/>
      <c r="AF582" s="653"/>
      <c r="AG582" s="653"/>
      <c r="AH582" s="654"/>
      <c r="AI582" s="655"/>
      <c r="AJ582" s="656"/>
      <c r="AK582" s="656"/>
      <c r="AL582" s="336"/>
      <c r="AM582" s="389"/>
    </row>
    <row r="583" spans="2:39" s="263" customFormat="1" ht="12.75" outlineLevel="1">
      <c r="B583" s="323" t="s">
        <v>544</v>
      </c>
      <c r="C583" s="322" t="s">
        <v>147</v>
      </c>
      <c r="D583" s="322" t="s">
        <v>2987</v>
      </c>
      <c r="E583" s="629" t="s">
        <v>963</v>
      </c>
      <c r="F583" s="324"/>
      <c r="G583" s="325"/>
      <c r="H583" s="325"/>
      <c r="I583" s="325"/>
      <c r="J583" s="325"/>
      <c r="K583" s="325">
        <v>0</v>
      </c>
      <c r="L583" s="325">
        <v>0</v>
      </c>
      <c r="M583" s="325">
        <v>272899.88699999999</v>
      </c>
      <c r="N583" s="325">
        <v>397550.78600000008</v>
      </c>
      <c r="O583" s="325">
        <v>398580.12699999998</v>
      </c>
      <c r="P583" s="325">
        <v>397581.65799999994</v>
      </c>
      <c r="Q583" s="325">
        <v>397447.125</v>
      </c>
      <c r="R583" s="325">
        <v>397320.96899999998</v>
      </c>
      <c r="S583" s="325">
        <v>398702.45600000001</v>
      </c>
      <c r="T583" s="325">
        <v>397350.50800000003</v>
      </c>
      <c r="U583" s="325">
        <v>397472.18299999996</v>
      </c>
      <c r="V583" s="325">
        <v>397581.65799999994</v>
      </c>
      <c r="W583" s="325">
        <v>398472.63900000002</v>
      </c>
      <c r="X583" s="325">
        <v>397498.45899999997</v>
      </c>
      <c r="Y583" s="325">
        <v>397550.78600000008</v>
      </c>
      <c r="Z583" s="648"/>
      <c r="AA583" s="648"/>
      <c r="AB583" s="207"/>
      <c r="AC583" s="652"/>
      <c r="AD583" s="652"/>
      <c r="AE583" s="653"/>
      <c r="AF583" s="653"/>
      <c r="AG583" s="653"/>
      <c r="AH583" s="654"/>
      <c r="AI583" s="655"/>
      <c r="AJ583" s="656"/>
      <c r="AK583" s="656"/>
      <c r="AL583" s="336"/>
      <c r="AM583" s="389"/>
    </row>
    <row r="584" spans="2:39" s="263" customFormat="1" ht="12.75" outlineLevel="1">
      <c r="B584" s="323" t="s">
        <v>539</v>
      </c>
      <c r="C584" s="322" t="s">
        <v>147</v>
      </c>
      <c r="D584" s="322" t="s">
        <v>2982</v>
      </c>
      <c r="E584" s="629" t="s">
        <v>2824</v>
      </c>
      <c r="F584" s="324"/>
      <c r="G584" s="325"/>
      <c r="H584" s="325"/>
      <c r="I584" s="325"/>
      <c r="J584" s="325"/>
      <c r="K584" s="325">
        <v>0</v>
      </c>
      <c r="L584" s="325">
        <v>0</v>
      </c>
      <c r="M584" s="325">
        <v>0</v>
      </c>
      <c r="N584" s="325">
        <v>7801.9120000000003</v>
      </c>
      <c r="O584" s="325">
        <v>8970.6389999999992</v>
      </c>
      <c r="P584" s="325">
        <v>8972.081000000002</v>
      </c>
      <c r="Q584" s="325">
        <v>8980.9459999999999</v>
      </c>
      <c r="R584" s="325">
        <v>8986.6409999999996</v>
      </c>
      <c r="S584" s="325">
        <v>8970.6149999999998</v>
      </c>
      <c r="T584" s="325">
        <v>8967.0850000000009</v>
      </c>
      <c r="U584" s="325">
        <v>8969.68</v>
      </c>
      <c r="V584" s="325">
        <v>8972.081000000002</v>
      </c>
      <c r="W584" s="325">
        <v>8990.3829999999998</v>
      </c>
      <c r="X584" s="325">
        <v>8977.7080000000005</v>
      </c>
      <c r="Y584" s="325">
        <v>8966.8729999999996</v>
      </c>
      <c r="Z584" s="648"/>
      <c r="AA584" s="648"/>
      <c r="AB584" s="207"/>
      <c r="AC584" s="652"/>
      <c r="AD584" s="652"/>
      <c r="AE584" s="653"/>
      <c r="AF584" s="653"/>
      <c r="AG584" s="653"/>
      <c r="AH584" s="654"/>
      <c r="AI584" s="655"/>
      <c r="AJ584" s="656"/>
      <c r="AK584" s="656"/>
      <c r="AL584" s="336"/>
      <c r="AM584" s="389"/>
    </row>
    <row r="585" spans="2:39" s="263" customFormat="1" ht="12.75" outlineLevel="1">
      <c r="B585" s="323" t="s">
        <v>540</v>
      </c>
      <c r="C585" s="322" t="s">
        <v>147</v>
      </c>
      <c r="D585" s="322" t="s">
        <v>2983</v>
      </c>
      <c r="E585" s="629" t="s">
        <v>2825</v>
      </c>
      <c r="F585" s="324"/>
      <c r="G585" s="325"/>
      <c r="H585" s="325"/>
      <c r="I585" s="325"/>
      <c r="J585" s="325"/>
      <c r="K585" s="325">
        <v>0</v>
      </c>
      <c r="L585" s="325">
        <v>0</v>
      </c>
      <c r="M585" s="325">
        <v>0</v>
      </c>
      <c r="N585" s="325">
        <v>8251.4359999999997</v>
      </c>
      <c r="O585" s="325">
        <v>9044.5869999999995</v>
      </c>
      <c r="P585" s="325">
        <v>9048.2699999999986</v>
      </c>
      <c r="Q585" s="325">
        <v>9053.8790000000008</v>
      </c>
      <c r="R585" s="325">
        <v>9057.0950000000012</v>
      </c>
      <c r="S585" s="325">
        <v>9039.1540000000005</v>
      </c>
      <c r="T585" s="325">
        <v>9041.1169999999984</v>
      </c>
      <c r="U585" s="325">
        <v>9044.4719999999998</v>
      </c>
      <c r="V585" s="325">
        <v>9048.2699999999986</v>
      </c>
      <c r="W585" s="325">
        <v>9058.1870000000017</v>
      </c>
      <c r="X585" s="325">
        <v>9047.9459999999999</v>
      </c>
      <c r="Y585" s="325">
        <v>9038.0619999999999</v>
      </c>
      <c r="Z585" s="648"/>
      <c r="AA585" s="648"/>
      <c r="AB585" s="207"/>
      <c r="AC585" s="652"/>
      <c r="AD585" s="652"/>
      <c r="AE585" s="653"/>
      <c r="AF585" s="653"/>
      <c r="AG585" s="653"/>
      <c r="AH585" s="654"/>
      <c r="AI585" s="655"/>
      <c r="AJ585" s="656"/>
      <c r="AK585" s="656"/>
      <c r="AL585" s="336"/>
      <c r="AM585" s="389"/>
    </row>
    <row r="586" spans="2:39" s="263" customFormat="1" ht="12.75" outlineLevel="1">
      <c r="B586" s="323" t="s">
        <v>563</v>
      </c>
      <c r="C586" s="322" t="s">
        <v>147</v>
      </c>
      <c r="D586" s="322" t="s">
        <v>3006</v>
      </c>
      <c r="E586" s="629" t="s">
        <v>972</v>
      </c>
      <c r="F586" s="324"/>
      <c r="G586" s="325"/>
      <c r="H586" s="325"/>
      <c r="I586" s="325"/>
      <c r="J586" s="325"/>
      <c r="K586" s="325">
        <v>0</v>
      </c>
      <c r="L586" s="325">
        <v>0</v>
      </c>
      <c r="M586" s="325">
        <v>0</v>
      </c>
      <c r="N586" s="325">
        <v>0</v>
      </c>
      <c r="O586" s="325">
        <v>144794.30899999998</v>
      </c>
      <c r="P586" s="325">
        <v>184547.88800000004</v>
      </c>
      <c r="Q586" s="325">
        <v>184572.46100000001</v>
      </c>
      <c r="R586" s="325">
        <v>184525.45500000002</v>
      </c>
      <c r="S586" s="325">
        <v>184973.37500000003</v>
      </c>
      <c r="T586" s="325">
        <v>184579.08300000001</v>
      </c>
      <c r="U586" s="325">
        <v>184553.228</v>
      </c>
      <c r="V586" s="325">
        <v>184547.88800000004</v>
      </c>
      <c r="W586" s="325">
        <v>184961.35600000003</v>
      </c>
      <c r="X586" s="325">
        <v>184532.47800000003</v>
      </c>
      <c r="Y586" s="325">
        <v>184537.47400000002</v>
      </c>
      <c r="Z586" s="648"/>
      <c r="AA586" s="648"/>
      <c r="AB586" s="207"/>
      <c r="AC586" s="652"/>
      <c r="AD586" s="652"/>
      <c r="AE586" s="653"/>
      <c r="AF586" s="653"/>
      <c r="AG586" s="653"/>
      <c r="AH586" s="654"/>
      <c r="AI586" s="655"/>
      <c r="AJ586" s="656"/>
      <c r="AK586" s="656"/>
      <c r="AL586" s="336"/>
      <c r="AM586" s="389"/>
    </row>
    <row r="587" spans="2:39" s="263" customFormat="1" ht="12.75" outlineLevel="1">
      <c r="B587" s="323" t="s">
        <v>535</v>
      </c>
      <c r="C587" s="322" t="s">
        <v>147</v>
      </c>
      <c r="D587" s="322" t="s">
        <v>2978</v>
      </c>
      <c r="E587" s="629" t="s">
        <v>957</v>
      </c>
      <c r="F587" s="324"/>
      <c r="G587" s="325"/>
      <c r="H587" s="325"/>
      <c r="I587" s="325"/>
      <c r="J587" s="325"/>
      <c r="K587" s="325">
        <v>0</v>
      </c>
      <c r="L587" s="325">
        <v>92288.329000000012</v>
      </c>
      <c r="M587" s="325">
        <v>92286.733999999997</v>
      </c>
      <c r="N587" s="325">
        <v>92299.208000000013</v>
      </c>
      <c r="O587" s="325">
        <v>92374.921000000002</v>
      </c>
      <c r="P587" s="325">
        <v>92291.735000000001</v>
      </c>
      <c r="Q587" s="325">
        <v>92287.494000000006</v>
      </c>
      <c r="R587" s="325">
        <v>92288.329000000012</v>
      </c>
      <c r="S587" s="325">
        <v>92370.334000000017</v>
      </c>
      <c r="T587" s="325">
        <v>92309.20</v>
      </c>
      <c r="U587" s="325">
        <v>92306.438000000009</v>
      </c>
      <c r="V587" s="325">
        <v>92291.735000000001</v>
      </c>
      <c r="W587" s="325">
        <v>92359.455000000002</v>
      </c>
      <c r="X587" s="325">
        <v>92286.733999999997</v>
      </c>
      <c r="Y587" s="325">
        <v>92299.208000000013</v>
      </c>
      <c r="Z587" s="648"/>
      <c r="AA587" s="648"/>
      <c r="AB587" s="207"/>
      <c r="AC587" s="652"/>
      <c r="AD587" s="652"/>
      <c r="AE587" s="653"/>
      <c r="AF587" s="653"/>
      <c r="AG587" s="653"/>
      <c r="AH587" s="654"/>
      <c r="AI587" s="655"/>
      <c r="AJ587" s="656"/>
      <c r="AK587" s="656"/>
      <c r="AL587" s="336"/>
      <c r="AM587" s="389"/>
    </row>
    <row r="588" spans="2:39" s="263" customFormat="1" ht="12.75" outlineLevel="1">
      <c r="B588" s="323" t="s">
        <v>523</v>
      </c>
      <c r="C588" s="322" t="s">
        <v>147</v>
      </c>
      <c r="D588" s="322" t="s">
        <v>2966</v>
      </c>
      <c r="E588" s="629" t="s">
        <v>948</v>
      </c>
      <c r="F588" s="324"/>
      <c r="G588" s="325"/>
      <c r="H588" s="325"/>
      <c r="I588" s="325"/>
      <c r="J588" s="325"/>
      <c r="K588" s="325">
        <v>0</v>
      </c>
      <c r="L588" s="325">
        <v>126017.29400000001</v>
      </c>
      <c r="M588" s="325">
        <v>135484.85200000001</v>
      </c>
      <c r="N588" s="325">
        <v>135359.42799999999</v>
      </c>
      <c r="O588" s="325">
        <v>135988.42600000001</v>
      </c>
      <c r="P588" s="325">
        <v>135527.89199999999</v>
      </c>
      <c r="Q588" s="325">
        <v>135686.72999999998</v>
      </c>
      <c r="R588" s="325">
        <v>135596.59700000001</v>
      </c>
      <c r="S588" s="325">
        <v>135776.34599999999</v>
      </c>
      <c r="T588" s="325">
        <v>135344.48700000002</v>
      </c>
      <c r="U588" s="325">
        <v>135556.83900000001</v>
      </c>
      <c r="V588" s="325">
        <v>135527.89199999999</v>
      </c>
      <c r="W588" s="325">
        <v>136013.51500000001</v>
      </c>
      <c r="X588" s="325">
        <v>135484.85200000001</v>
      </c>
      <c r="Y588" s="325">
        <v>135359.42799999999</v>
      </c>
      <c r="Z588" s="648"/>
      <c r="AA588" s="648"/>
      <c r="AB588" s="207"/>
      <c r="AC588" s="652"/>
      <c r="AD588" s="652"/>
      <c r="AE588" s="653"/>
      <c r="AF588" s="653"/>
      <c r="AG588" s="653"/>
      <c r="AH588" s="654"/>
      <c r="AI588" s="655"/>
      <c r="AJ588" s="656"/>
      <c r="AK588" s="656"/>
      <c r="AL588" s="336"/>
      <c r="AM588" s="389"/>
    </row>
    <row r="589" spans="2:39" s="263" customFormat="1" ht="12.75" outlineLevel="1">
      <c r="B589" s="323" t="s">
        <v>607</v>
      </c>
      <c r="C589" s="322" t="s">
        <v>147</v>
      </c>
      <c r="D589" s="322" t="s">
        <v>3050</v>
      </c>
      <c r="E589" s="629" t="s">
        <v>997</v>
      </c>
      <c r="F589" s="324"/>
      <c r="G589" s="325"/>
      <c r="H589" s="325"/>
      <c r="I589" s="325"/>
      <c r="J589" s="325"/>
      <c r="K589" s="325">
        <v>0</v>
      </c>
      <c r="L589" s="325">
        <v>0</v>
      </c>
      <c r="M589" s="325">
        <v>0</v>
      </c>
      <c r="N589" s="325">
        <v>0</v>
      </c>
      <c r="O589" s="325">
        <v>71922.926999999996</v>
      </c>
      <c r="P589" s="325">
        <v>122523.65099999998</v>
      </c>
      <c r="Q589" s="325">
        <v>122494.126</v>
      </c>
      <c r="R589" s="325">
        <v>122413.48899999999</v>
      </c>
      <c r="S589" s="325">
        <v>122700.122</v>
      </c>
      <c r="T589" s="325">
        <v>122390.584</v>
      </c>
      <c r="U589" s="325">
        <v>122482.61999999998</v>
      </c>
      <c r="V589" s="325">
        <v>122523.65099999998</v>
      </c>
      <c r="W589" s="325">
        <v>122835.52200000001</v>
      </c>
      <c r="X589" s="325">
        <v>122296.22800000002</v>
      </c>
      <c r="Y589" s="325">
        <v>122278.08900000001</v>
      </c>
      <c r="Z589" s="648"/>
      <c r="AA589" s="648"/>
      <c r="AB589" s="207"/>
      <c r="AC589" s="652"/>
      <c r="AD589" s="652"/>
      <c r="AE589" s="653"/>
      <c r="AF589" s="653"/>
      <c r="AG589" s="653"/>
      <c r="AH589" s="654"/>
      <c r="AI589" s="655"/>
      <c r="AJ589" s="656"/>
      <c r="AK589" s="656"/>
      <c r="AL589" s="336"/>
      <c r="AM589" s="389"/>
    </row>
    <row r="590" spans="2:39" s="263" customFormat="1" ht="12.75" outlineLevel="1">
      <c r="B590" s="323" t="s">
        <v>558</v>
      </c>
      <c r="C590" s="322" t="s">
        <v>147</v>
      </c>
      <c r="D590" s="322" t="s">
        <v>3001</v>
      </c>
      <c r="E590" s="629" t="s">
        <v>2831</v>
      </c>
      <c r="F590" s="324"/>
      <c r="G590" s="325"/>
      <c r="H590" s="325"/>
      <c r="I590" s="325"/>
      <c r="J590" s="325"/>
      <c r="K590" s="325">
        <v>0</v>
      </c>
      <c r="L590" s="325">
        <v>23158.024999999998</v>
      </c>
      <c r="M590" s="325">
        <v>23158.024999999998</v>
      </c>
      <c r="N590" s="325">
        <v>23158.024999999998</v>
      </c>
      <c r="O590" s="325">
        <v>23175.967000000001</v>
      </c>
      <c r="P590" s="325">
        <v>23158.024999999998</v>
      </c>
      <c r="Q590" s="325">
        <v>23158.024999999998</v>
      </c>
      <c r="R590" s="325">
        <v>23158.024999999998</v>
      </c>
      <c r="S590" s="325">
        <v>23175.967000000001</v>
      </c>
      <c r="T590" s="325">
        <v>23158.024999999998</v>
      </c>
      <c r="U590" s="325">
        <v>23158.024999999998</v>
      </c>
      <c r="V590" s="325">
        <v>23158.024999999998</v>
      </c>
      <c r="W590" s="325">
        <v>23175.967000000001</v>
      </c>
      <c r="X590" s="325">
        <v>23158.024999999998</v>
      </c>
      <c r="Y590" s="325">
        <v>23158.024999999998</v>
      </c>
      <c r="Z590" s="648"/>
      <c r="AA590" s="648"/>
      <c r="AB590" s="207"/>
      <c r="AC590" s="652"/>
      <c r="AD590" s="652"/>
      <c r="AE590" s="653"/>
      <c r="AF590" s="653"/>
      <c r="AG590" s="653"/>
      <c r="AH590" s="654"/>
      <c r="AI590" s="655"/>
      <c r="AJ590" s="656"/>
      <c r="AK590" s="656"/>
      <c r="AL590" s="336"/>
      <c r="AM590" s="389"/>
    </row>
    <row r="591" spans="2:39" s="263" customFormat="1" ht="12.75" outlineLevel="1">
      <c r="B591" s="323" t="s">
        <v>608</v>
      </c>
      <c r="C591" s="322" t="s">
        <v>147</v>
      </c>
      <c r="D591" s="322" t="s">
        <v>3051</v>
      </c>
      <c r="E591" s="629" t="s">
        <v>998</v>
      </c>
      <c r="F591" s="324"/>
      <c r="G591" s="325"/>
      <c r="H591" s="325"/>
      <c r="I591" s="325"/>
      <c r="J591" s="325"/>
      <c r="K591" s="325">
        <v>0</v>
      </c>
      <c r="L591" s="325">
        <v>0</v>
      </c>
      <c r="M591" s="325">
        <v>0</v>
      </c>
      <c r="N591" s="325">
        <v>32555.000999999997</v>
      </c>
      <c r="O591" s="325">
        <v>42802.179999999993</v>
      </c>
      <c r="P591" s="325">
        <v>42797.796999999999</v>
      </c>
      <c r="Q591" s="325">
        <v>42794.02</v>
      </c>
      <c r="R591" s="325">
        <v>42763.803</v>
      </c>
      <c r="S591" s="325">
        <v>42748.197</v>
      </c>
      <c r="T591" s="325">
        <v>42730.248999999996</v>
      </c>
      <c r="U591" s="325">
        <v>42791.891999999993</v>
      </c>
      <c r="V591" s="325">
        <v>42797.796999999999</v>
      </c>
      <c r="W591" s="325">
        <v>42777.169000000002</v>
      </c>
      <c r="X591" s="325">
        <v>42753.322</v>
      </c>
      <c r="Y591" s="325">
        <v>42734.831000000006</v>
      </c>
      <c r="Z591" s="648"/>
      <c r="AA591" s="648"/>
      <c r="AB591" s="207"/>
      <c r="AC591" s="652"/>
      <c r="AD591" s="652"/>
      <c r="AE591" s="653"/>
      <c r="AF591" s="653"/>
      <c r="AG591" s="653"/>
      <c r="AH591" s="654"/>
      <c r="AI591" s="655"/>
      <c r="AJ591" s="656"/>
      <c r="AK591" s="656"/>
      <c r="AL591" s="336"/>
      <c r="AM591" s="389"/>
    </row>
    <row r="592" spans="2:39" s="263" customFormat="1" ht="12.75" outlineLevel="1">
      <c r="B592" s="323" t="s">
        <v>614</v>
      </c>
      <c r="C592" s="322" t="s">
        <v>147</v>
      </c>
      <c r="D592" s="322" t="s">
        <v>3057</v>
      </c>
      <c r="E592" s="629" t="s">
        <v>1003</v>
      </c>
      <c r="F592" s="324"/>
      <c r="G592" s="325"/>
      <c r="H592" s="325"/>
      <c r="I592" s="325"/>
      <c r="J592" s="325"/>
      <c r="K592" s="325">
        <v>0</v>
      </c>
      <c r="L592" s="325">
        <v>0</v>
      </c>
      <c r="M592" s="325">
        <v>0</v>
      </c>
      <c r="N592" s="325">
        <v>0</v>
      </c>
      <c r="O592" s="325">
        <v>1387.8960000000002</v>
      </c>
      <c r="P592" s="325">
        <v>4303.9360000000006</v>
      </c>
      <c r="Q592" s="325">
        <v>4304.5819999999994</v>
      </c>
      <c r="R592" s="325">
        <v>4305.3220000000001</v>
      </c>
      <c r="S592" s="325">
        <v>4317.5010000000002</v>
      </c>
      <c r="T592" s="325">
        <v>4305.0679999999993</v>
      </c>
      <c r="U592" s="325">
        <v>4304.0460000000003</v>
      </c>
      <c r="V592" s="325">
        <v>4303.9360000000006</v>
      </c>
      <c r="W592" s="325">
        <v>4316.9070000000002</v>
      </c>
      <c r="X592" s="325">
        <v>4305.8920000000007</v>
      </c>
      <c r="Y592" s="325">
        <v>4305.9160000000002</v>
      </c>
      <c r="Z592" s="648"/>
      <c r="AA592" s="648"/>
      <c r="AB592" s="207"/>
      <c r="AC592" s="652"/>
      <c r="AD592" s="652"/>
      <c r="AE592" s="653"/>
      <c r="AF592" s="653"/>
      <c r="AG592" s="653"/>
      <c r="AH592" s="654"/>
      <c r="AI592" s="655"/>
      <c r="AJ592" s="656"/>
      <c r="AK592" s="656"/>
      <c r="AL592" s="336"/>
      <c r="AM592" s="389"/>
    </row>
    <row r="593" spans="2:39" s="263" customFormat="1" ht="12.75" outlineLevel="1">
      <c r="B593" s="323" t="s">
        <v>612</v>
      </c>
      <c r="C593" s="322" t="s">
        <v>147</v>
      </c>
      <c r="D593" s="322" t="s">
        <v>3055</v>
      </c>
      <c r="E593" s="629" t="s">
        <v>1001</v>
      </c>
      <c r="F593" s="324"/>
      <c r="G593" s="325"/>
      <c r="H593" s="325"/>
      <c r="I593" s="325"/>
      <c r="J593" s="325"/>
      <c r="K593" s="325">
        <v>0</v>
      </c>
      <c r="L593" s="325">
        <v>0</v>
      </c>
      <c r="M593" s="325">
        <v>0</v>
      </c>
      <c r="N593" s="325">
        <v>0</v>
      </c>
      <c r="O593" s="325">
        <v>717.16099999999994</v>
      </c>
      <c r="P593" s="325">
        <v>1764.4960000000003</v>
      </c>
      <c r="Q593" s="325">
        <v>1765.876</v>
      </c>
      <c r="R593" s="325">
        <v>1768.462</v>
      </c>
      <c r="S593" s="325">
        <v>1770.1789999999999</v>
      </c>
      <c r="T593" s="325">
        <v>1767.1279999999999</v>
      </c>
      <c r="U593" s="325">
        <v>1762.896</v>
      </c>
      <c r="V593" s="325">
        <v>1764.4960000000003</v>
      </c>
      <c r="W593" s="325">
        <v>1771.029</v>
      </c>
      <c r="X593" s="325">
        <v>1768.5620000000001</v>
      </c>
      <c r="Y593" s="325">
        <v>1767.6119999999999</v>
      </c>
      <c r="Z593" s="648"/>
      <c r="AA593" s="648"/>
      <c r="AB593" s="207"/>
      <c r="AC593" s="652"/>
      <c r="AD593" s="652"/>
      <c r="AE593" s="653"/>
      <c r="AF593" s="653"/>
      <c r="AG593" s="653"/>
      <c r="AH593" s="654"/>
      <c r="AI593" s="655"/>
      <c r="AJ593" s="656"/>
      <c r="AK593" s="656"/>
      <c r="AL593" s="336"/>
      <c r="AM593" s="389"/>
    </row>
    <row r="594" spans="2:39" s="263" customFormat="1" ht="12.75" outlineLevel="1">
      <c r="B594" s="323" t="s">
        <v>564</v>
      </c>
      <c r="C594" s="322" t="s">
        <v>147</v>
      </c>
      <c r="D594" s="322" t="s">
        <v>3007</v>
      </c>
      <c r="E594" s="629" t="s">
        <v>973</v>
      </c>
      <c r="F594" s="324"/>
      <c r="G594" s="325"/>
      <c r="H594" s="325"/>
      <c r="I594" s="325"/>
      <c r="J594" s="325"/>
      <c r="K594" s="325">
        <v>0</v>
      </c>
      <c r="L594" s="325">
        <v>0</v>
      </c>
      <c r="M594" s="325">
        <v>0</v>
      </c>
      <c r="N594" s="325">
        <v>163904.91999999998</v>
      </c>
      <c r="O594" s="325">
        <v>185115.47500000001</v>
      </c>
      <c r="P594" s="325">
        <v>184770.592</v>
      </c>
      <c r="Q594" s="325">
        <v>184744.764</v>
      </c>
      <c r="R594" s="325">
        <v>184727.18300000002</v>
      </c>
      <c r="S594" s="325">
        <v>184967.30099999998</v>
      </c>
      <c r="T594" s="325">
        <v>184738.37899999999</v>
      </c>
      <c r="U594" s="325">
        <v>184832.72699999998</v>
      </c>
      <c r="V594" s="325">
        <v>184770.592</v>
      </c>
      <c r="W594" s="325">
        <v>184986.13</v>
      </c>
      <c r="X594" s="325">
        <v>184728.48499999999</v>
      </c>
      <c r="Y594" s="325">
        <v>184708.35399999999</v>
      </c>
      <c r="Z594" s="648"/>
      <c r="AA594" s="648"/>
      <c r="AB594" s="207"/>
      <c r="AC594" s="652"/>
      <c r="AD594" s="652"/>
      <c r="AE594" s="653"/>
      <c r="AF594" s="653"/>
      <c r="AG594" s="653"/>
      <c r="AH594" s="654"/>
      <c r="AI594" s="655"/>
      <c r="AJ594" s="656"/>
      <c r="AK594" s="656"/>
      <c r="AL594" s="336"/>
      <c r="AM594" s="389"/>
    </row>
    <row r="595" spans="2:39" s="77" customFormat="1" ht="12.75" outlineLevel="1">
      <c r="B595" s="323" t="s">
        <v>571</v>
      </c>
      <c r="C595" s="322" t="s">
        <v>147</v>
      </c>
      <c r="D595" s="322" t="s">
        <v>3014</v>
      </c>
      <c r="E595" s="629" t="s">
        <v>977</v>
      </c>
      <c r="F595" s="324"/>
      <c r="G595" s="325"/>
      <c r="H595" s="325"/>
      <c r="I595" s="325"/>
      <c r="J595" s="325"/>
      <c r="K595" s="325">
        <v>0</v>
      </c>
      <c r="L595" s="325">
        <v>0</v>
      </c>
      <c r="M595" s="325">
        <v>13968.426999999998</v>
      </c>
      <c r="N595" s="325">
        <v>24372.489999999998</v>
      </c>
      <c r="O595" s="325">
        <v>24404.129000000001</v>
      </c>
      <c r="P595" s="325">
        <v>24372.489999999998</v>
      </c>
      <c r="Q595" s="325">
        <v>24372.489999999998</v>
      </c>
      <c r="R595" s="325">
        <v>24372.489999999998</v>
      </c>
      <c r="S595" s="325">
        <v>24404.129000000001</v>
      </c>
      <c r="T595" s="325">
        <v>24372.489999999998</v>
      </c>
      <c r="U595" s="325">
        <v>24372.489999999998</v>
      </c>
      <c r="V595" s="325">
        <v>24372.489999999998</v>
      </c>
      <c r="W595" s="325">
        <v>24404.129000000001</v>
      </c>
      <c r="X595" s="325">
        <v>24372.489999999998</v>
      </c>
      <c r="Y595" s="325">
        <v>24372.489999999998</v>
      </c>
      <c r="Z595" s="648"/>
      <c r="AA595" s="648"/>
      <c r="AB595" s="207"/>
      <c r="AC595" s="652"/>
      <c r="AD595" s="652"/>
      <c r="AE595" s="653"/>
      <c r="AF595" s="653"/>
      <c r="AG595" s="653"/>
      <c r="AH595" s="654"/>
      <c r="AI595" s="655"/>
      <c r="AJ595" s="656"/>
      <c r="AK595" s="656"/>
      <c r="AL595" s="336"/>
      <c r="AM595" s="389"/>
    </row>
    <row r="596" spans="2:39" s="263" customFormat="1" ht="12.75" outlineLevel="1">
      <c r="B596" s="206" t="s">
        <v>637</v>
      </c>
      <c r="C596" s="205">
        <v>2005</v>
      </c>
      <c r="D596" s="205" t="s">
        <v>3080</v>
      </c>
      <c r="E596" s="344" t="s">
        <v>2876</v>
      </c>
      <c r="F596" s="202"/>
      <c r="G596" s="203"/>
      <c r="H596" s="203"/>
      <c r="I596" s="203"/>
      <c r="J596" s="203"/>
      <c r="K596" s="203">
        <v>0</v>
      </c>
      <c r="L596" s="203">
        <v>77973.250000000015</v>
      </c>
      <c r="M596" s="203">
        <v>96309.436000000016</v>
      </c>
      <c r="N596" s="203">
        <v>96309.436000000016</v>
      </c>
      <c r="O596" s="203">
        <v>96433.385000000009</v>
      </c>
      <c r="P596" s="282">
        <v>96309.436000000016</v>
      </c>
      <c r="Q596" s="282">
        <v>96309.436000000016</v>
      </c>
      <c r="R596" s="282">
        <v>96309.436000000016</v>
      </c>
      <c r="S596" s="282">
        <v>96433.385000000009</v>
      </c>
      <c r="T596" s="282">
        <v>96309.436000000016</v>
      </c>
      <c r="U596" s="282">
        <v>96309.436000000016</v>
      </c>
      <c r="V596" s="282">
        <v>96309.436000000016</v>
      </c>
      <c r="W596" s="282">
        <v>96433.385000000009</v>
      </c>
      <c r="X596" s="282">
        <v>96309.436000000016</v>
      </c>
      <c r="Y596" s="282">
        <v>96309.436000000016</v>
      </c>
      <c r="Z596" s="649"/>
      <c r="AA596" s="650"/>
      <c r="AB596" s="207"/>
      <c r="AC596" s="652"/>
      <c r="AD596" s="652"/>
      <c r="AE596" s="653"/>
      <c r="AF596" s="653"/>
      <c r="AG596" s="653"/>
      <c r="AH596" s="654"/>
      <c r="AI596" s="655"/>
      <c r="AJ596" s="656"/>
      <c r="AK596" s="656"/>
      <c r="AL596" s="336"/>
      <c r="AM596" s="389"/>
    </row>
    <row r="597" spans="2:39" s="263" customFormat="1" ht="12.75" outlineLevel="1">
      <c r="B597" s="206" t="s">
        <v>638</v>
      </c>
      <c r="C597" s="205">
        <v>2005</v>
      </c>
      <c r="D597" s="205" t="s">
        <v>3081</v>
      </c>
      <c r="E597" s="344" t="s">
        <v>1024</v>
      </c>
      <c r="F597" s="202"/>
      <c r="G597" s="203"/>
      <c r="H597" s="203"/>
      <c r="I597" s="203"/>
      <c r="J597" s="203"/>
      <c r="K597" s="203">
        <v>0</v>
      </c>
      <c r="L597" s="203">
        <v>0</v>
      </c>
      <c r="M597" s="203">
        <v>0</v>
      </c>
      <c r="N597" s="203">
        <v>0</v>
      </c>
      <c r="O597" s="203">
        <v>0</v>
      </c>
      <c r="P597" s="203">
        <v>113949.948</v>
      </c>
      <c r="Q597" s="203">
        <v>211895.62999999998</v>
      </c>
      <c r="R597" s="203">
        <v>211895.62999999998</v>
      </c>
      <c r="S597" s="203">
        <v>212157.89199999996</v>
      </c>
      <c r="T597" s="203">
        <v>211895.62999999998</v>
      </c>
      <c r="U597" s="203">
        <v>211895.62999999998</v>
      </c>
      <c r="V597" s="203">
        <v>211895.62999999998</v>
      </c>
      <c r="W597" s="203">
        <v>212157.89199999996</v>
      </c>
      <c r="X597" s="203">
        <v>211895.62999999998</v>
      </c>
      <c r="Y597" s="203">
        <v>211895.62999999998</v>
      </c>
      <c r="Z597" s="651"/>
      <c r="AA597" s="651"/>
      <c r="AB597" s="207"/>
      <c r="AC597" s="652"/>
      <c r="AD597" s="652"/>
      <c r="AE597" s="653"/>
      <c r="AF597" s="653"/>
      <c r="AG597" s="653"/>
      <c r="AH597" s="654"/>
      <c r="AI597" s="655"/>
      <c r="AJ597" s="656"/>
      <c r="AK597" s="656"/>
      <c r="AL597" s="336"/>
      <c r="AM597" s="389"/>
    </row>
    <row r="598" spans="2:39" s="263" customFormat="1" ht="12.75" outlineLevel="1">
      <c r="B598" s="206" t="s">
        <v>643</v>
      </c>
      <c r="C598" s="205">
        <v>2007</v>
      </c>
      <c r="D598" s="205" t="s">
        <v>3087</v>
      </c>
      <c r="E598" s="344" t="s">
        <v>2880</v>
      </c>
      <c r="F598" s="202"/>
      <c r="G598" s="203"/>
      <c r="H598" s="203"/>
      <c r="I598" s="203"/>
      <c r="J598" s="203"/>
      <c r="K598" s="203">
        <v>0</v>
      </c>
      <c r="L598" s="203">
        <v>0</v>
      </c>
      <c r="M598" s="203">
        <v>0</v>
      </c>
      <c r="N598" s="203">
        <v>0</v>
      </c>
      <c r="O598" s="203">
        <v>0</v>
      </c>
      <c r="P598" s="203">
        <v>0</v>
      </c>
      <c r="Q598" s="203">
        <v>16459.857</v>
      </c>
      <c r="R598" s="203">
        <v>264835.772</v>
      </c>
      <c r="S598" s="203">
        <v>265459.74099999998</v>
      </c>
      <c r="T598" s="203">
        <v>264835.772</v>
      </c>
      <c r="U598" s="203">
        <v>264835.772</v>
      </c>
      <c r="V598" s="203">
        <v>264835.772</v>
      </c>
      <c r="W598" s="203">
        <v>265459.74099999998</v>
      </c>
      <c r="X598" s="203">
        <v>264835.772</v>
      </c>
      <c r="Y598" s="203">
        <v>264835.772</v>
      </c>
      <c r="Z598" s="651"/>
      <c r="AA598" s="651"/>
      <c r="AB598" s="207"/>
      <c r="AC598" s="652"/>
      <c r="AD598" s="652"/>
      <c r="AE598" s="653"/>
      <c r="AF598" s="653"/>
      <c r="AG598" s="653"/>
      <c r="AH598" s="654"/>
      <c r="AI598" s="655"/>
      <c r="AJ598" s="656"/>
      <c r="AK598" s="656"/>
      <c r="AL598" s="336"/>
      <c r="AM598" s="389"/>
    </row>
    <row r="599" spans="2:39" s="263" customFormat="1" ht="12.75" outlineLevel="1">
      <c r="B599" s="206" t="s">
        <v>644</v>
      </c>
      <c r="C599" s="205">
        <v>2007</v>
      </c>
      <c r="D599" s="205" t="s">
        <v>3088</v>
      </c>
      <c r="E599" s="344" t="s">
        <v>1027</v>
      </c>
      <c r="F599" s="202"/>
      <c r="G599" s="203"/>
      <c r="H599" s="203"/>
      <c r="I599" s="203"/>
      <c r="J599" s="203"/>
      <c r="K599" s="203">
        <v>0</v>
      </c>
      <c r="L599" s="203">
        <v>0</v>
      </c>
      <c r="M599" s="203">
        <v>0</v>
      </c>
      <c r="N599" s="203">
        <v>0</v>
      </c>
      <c r="O599" s="203">
        <v>0</v>
      </c>
      <c r="P599" s="203">
        <v>0</v>
      </c>
      <c r="Q599" s="203">
        <v>0</v>
      </c>
      <c r="R599" s="203">
        <v>0</v>
      </c>
      <c r="S599" s="203">
        <v>0</v>
      </c>
      <c r="T599" s="203">
        <v>0</v>
      </c>
      <c r="U599" s="203">
        <v>0</v>
      </c>
      <c r="V599" s="203">
        <v>0</v>
      </c>
      <c r="W599" s="203">
        <v>0</v>
      </c>
      <c r="X599" s="203">
        <v>415925.29400000005</v>
      </c>
      <c r="Y599" s="203">
        <v>426368.18200000003</v>
      </c>
      <c r="Z599" s="651"/>
      <c r="AA599" s="651"/>
      <c r="AB599" s="207"/>
      <c r="AC599" s="652"/>
      <c r="AD599" s="652"/>
      <c r="AE599" s="653"/>
      <c r="AF599" s="653"/>
      <c r="AG599" s="653"/>
      <c r="AH599" s="654"/>
      <c r="AI599" s="655"/>
      <c r="AJ599" s="656"/>
      <c r="AK599" s="656"/>
      <c r="AL599" s="336"/>
      <c r="AM599" s="389"/>
    </row>
    <row r="600" spans="2:39" s="263" customFormat="1" ht="12.75" outlineLevel="1">
      <c r="B600" s="206" t="s">
        <v>646</v>
      </c>
      <c r="C600" s="205">
        <v>2008</v>
      </c>
      <c r="D600" s="205" t="s">
        <v>3090</v>
      </c>
      <c r="E600" s="344" t="s">
        <v>1028</v>
      </c>
      <c r="F600" s="202"/>
      <c r="G600" s="203"/>
      <c r="H600" s="203"/>
      <c r="I600" s="203"/>
      <c r="J600" s="203"/>
      <c r="K600" s="203">
        <v>0</v>
      </c>
      <c r="L600" s="203">
        <v>0</v>
      </c>
      <c r="M600" s="203">
        <v>99061.481000000014</v>
      </c>
      <c r="N600" s="203">
        <v>168960.00299999997</v>
      </c>
      <c r="O600" s="203">
        <v>169422.90699999998</v>
      </c>
      <c r="P600" s="203">
        <v>168960.00299999997</v>
      </c>
      <c r="Q600" s="203">
        <v>168960.00299999997</v>
      </c>
      <c r="R600" s="203">
        <v>168960.00299999997</v>
      </c>
      <c r="S600" s="203">
        <v>169422.90699999998</v>
      </c>
      <c r="T600" s="203">
        <v>168960.00299999997</v>
      </c>
      <c r="U600" s="203">
        <v>168960.00299999997</v>
      </c>
      <c r="V600" s="203">
        <v>168960.00299999997</v>
      </c>
      <c r="W600" s="203">
        <v>169422.90699999998</v>
      </c>
      <c r="X600" s="203">
        <v>168960.00299999997</v>
      </c>
      <c r="Y600" s="203">
        <v>168960.00299999997</v>
      </c>
      <c r="Z600" s="651"/>
      <c r="AA600" s="651"/>
      <c r="AB600" s="207"/>
      <c r="AC600" s="652"/>
      <c r="AD600" s="652"/>
      <c r="AE600" s="653"/>
      <c r="AF600" s="653"/>
      <c r="AG600" s="653"/>
      <c r="AH600" s="654"/>
      <c r="AI600" s="655"/>
      <c r="AJ600" s="656"/>
      <c r="AK600" s="656"/>
      <c r="AL600" s="336"/>
      <c r="AM600" s="389"/>
    </row>
    <row r="601" spans="2:39" s="263" customFormat="1" ht="12.75" outlineLevel="1">
      <c r="B601" s="206" t="s">
        <v>647</v>
      </c>
      <c r="C601" s="205">
        <v>2008</v>
      </c>
      <c r="D601" s="205" t="s">
        <v>3091</v>
      </c>
      <c r="E601" s="344" t="s">
        <v>1029</v>
      </c>
      <c r="F601" s="202"/>
      <c r="G601" s="203"/>
      <c r="H601" s="203"/>
      <c r="I601" s="203"/>
      <c r="J601" s="203"/>
      <c r="K601" s="203">
        <v>0</v>
      </c>
      <c r="L601" s="203">
        <v>0</v>
      </c>
      <c r="M601" s="203">
        <v>0</v>
      </c>
      <c r="N601" s="203">
        <v>0</v>
      </c>
      <c r="O601" s="203">
        <v>0</v>
      </c>
      <c r="P601" s="203">
        <v>0</v>
      </c>
      <c r="Q601" s="203">
        <v>0</v>
      </c>
      <c r="R601" s="203">
        <v>0</v>
      </c>
      <c r="S601" s="203">
        <v>223632.071</v>
      </c>
      <c r="T601" s="203">
        <v>224856.609</v>
      </c>
      <c r="U601" s="203">
        <v>224856.609</v>
      </c>
      <c r="V601" s="203">
        <v>224856.609</v>
      </c>
      <c r="W601" s="203">
        <v>225219.022</v>
      </c>
      <c r="X601" s="203">
        <v>224856.609</v>
      </c>
      <c r="Y601" s="203">
        <v>224856.609</v>
      </c>
      <c r="Z601" s="651"/>
      <c r="AA601" s="651"/>
      <c r="AB601" s="207"/>
      <c r="AC601" s="652"/>
      <c r="AD601" s="652"/>
      <c r="AE601" s="653"/>
      <c r="AF601" s="653"/>
      <c r="AG601" s="653"/>
      <c r="AH601" s="654"/>
      <c r="AI601" s="655"/>
      <c r="AJ601" s="656"/>
      <c r="AK601" s="656"/>
      <c r="AL601" s="336"/>
      <c r="AM601" s="389"/>
    </row>
    <row r="602" spans="2:39" s="263" customFormat="1" ht="12.75" outlineLevel="1">
      <c r="B602" s="206" t="s">
        <v>648</v>
      </c>
      <c r="C602" s="205">
        <v>2008</v>
      </c>
      <c r="D602" s="205" t="s">
        <v>3092</v>
      </c>
      <c r="E602" s="344" t="s">
        <v>1030</v>
      </c>
      <c r="F602" s="202"/>
      <c r="G602" s="203"/>
      <c r="H602" s="203"/>
      <c r="I602" s="203"/>
      <c r="J602" s="203"/>
      <c r="K602" s="203">
        <v>0</v>
      </c>
      <c r="L602" s="203">
        <v>0</v>
      </c>
      <c r="M602" s="203">
        <v>0</v>
      </c>
      <c r="N602" s="203">
        <v>0</v>
      </c>
      <c r="O602" s="203">
        <v>0</v>
      </c>
      <c r="P602" s="203">
        <v>0</v>
      </c>
      <c r="Q602" s="203">
        <v>0</v>
      </c>
      <c r="R602" s="203">
        <v>0</v>
      </c>
      <c r="S602" s="203">
        <v>0</v>
      </c>
      <c r="T602" s="203">
        <v>0</v>
      </c>
      <c r="U602" s="203">
        <v>0</v>
      </c>
      <c r="V602" s="203">
        <v>0</v>
      </c>
      <c r="W602" s="203">
        <v>760.60799999999995</v>
      </c>
      <c r="X602" s="203">
        <v>1997.2800000000002</v>
      </c>
      <c r="Y602" s="203">
        <v>1997.2800000000002</v>
      </c>
      <c r="Z602" s="651"/>
      <c r="AA602" s="651"/>
      <c r="AB602" s="207"/>
      <c r="AC602" s="652"/>
      <c r="AD602" s="652"/>
      <c r="AE602" s="653"/>
      <c r="AF602" s="653"/>
      <c r="AG602" s="653"/>
      <c r="AH602" s="654"/>
      <c r="AI602" s="655"/>
      <c r="AJ602" s="656"/>
      <c r="AK602" s="656"/>
      <c r="AL602" s="336"/>
      <c r="AM602" s="389"/>
    </row>
    <row r="603" spans="2:39" s="263" customFormat="1" ht="12.75" outlineLevel="1">
      <c r="B603" s="206" t="s">
        <v>649</v>
      </c>
      <c r="C603" s="205">
        <v>2008</v>
      </c>
      <c r="D603" s="205" t="s">
        <v>3093</v>
      </c>
      <c r="E603" s="344" t="s">
        <v>1031</v>
      </c>
      <c r="F603" s="202"/>
      <c r="G603" s="203"/>
      <c r="H603" s="203"/>
      <c r="I603" s="203"/>
      <c r="J603" s="203"/>
      <c r="K603" s="203">
        <v>0</v>
      </c>
      <c r="L603" s="203">
        <v>0</v>
      </c>
      <c r="M603" s="203">
        <v>0</v>
      </c>
      <c r="N603" s="203">
        <v>0</v>
      </c>
      <c r="O603" s="203">
        <v>0</v>
      </c>
      <c r="P603" s="203">
        <v>0</v>
      </c>
      <c r="Q603" s="203">
        <v>0</v>
      </c>
      <c r="R603" s="203">
        <v>0</v>
      </c>
      <c r="S603" s="203">
        <v>0</v>
      </c>
      <c r="T603" s="203">
        <v>0</v>
      </c>
      <c r="U603" s="203">
        <v>0</v>
      </c>
      <c r="V603" s="203">
        <v>0</v>
      </c>
      <c r="W603" s="203">
        <v>0</v>
      </c>
      <c r="X603" s="203">
        <v>1838.5920000000003</v>
      </c>
      <c r="Y603" s="203">
        <v>2995.9200000000005</v>
      </c>
      <c r="Z603" s="651"/>
      <c r="AA603" s="651"/>
      <c r="AB603" s="207"/>
      <c r="AC603" s="652"/>
      <c r="AD603" s="652"/>
      <c r="AE603" s="653"/>
      <c r="AF603" s="653"/>
      <c r="AG603" s="653"/>
      <c r="AH603" s="654"/>
      <c r="AI603" s="655"/>
      <c r="AJ603" s="656"/>
      <c r="AK603" s="656"/>
      <c r="AL603" s="336"/>
      <c r="AM603" s="389"/>
    </row>
    <row r="604" spans="2:39" s="263" customFormat="1" ht="12.75" outlineLevel="1">
      <c r="B604" s="206" t="s">
        <v>652</v>
      </c>
      <c r="C604" s="205">
        <v>2008</v>
      </c>
      <c r="D604" s="205" t="s">
        <v>3096</v>
      </c>
      <c r="E604" s="344" t="s">
        <v>1034</v>
      </c>
      <c r="F604" s="202"/>
      <c r="G604" s="203"/>
      <c r="H604" s="203"/>
      <c r="I604" s="203"/>
      <c r="J604" s="203"/>
      <c r="K604" s="203">
        <v>0</v>
      </c>
      <c r="L604" s="203">
        <v>0</v>
      </c>
      <c r="M604" s="203">
        <v>0</v>
      </c>
      <c r="N604" s="203">
        <v>0</v>
      </c>
      <c r="O604" s="203">
        <v>0</v>
      </c>
      <c r="P604" s="203">
        <v>0</v>
      </c>
      <c r="Q604" s="203">
        <v>0</v>
      </c>
      <c r="R604" s="203">
        <v>0</v>
      </c>
      <c r="S604" s="203">
        <v>0</v>
      </c>
      <c r="T604" s="203">
        <v>1874.40</v>
      </c>
      <c r="U604" s="203">
        <v>6219.5999999999985</v>
      </c>
      <c r="V604" s="203">
        <v>6219.5999999999985</v>
      </c>
      <c r="W604" s="203">
        <v>6236.6399999999985</v>
      </c>
      <c r="X604" s="203">
        <v>6219.5999999999985</v>
      </c>
      <c r="Y604" s="203">
        <v>6219.5999999999985</v>
      </c>
      <c r="Z604" s="651"/>
      <c r="AA604" s="651"/>
      <c r="AB604" s="207"/>
      <c r="AC604" s="652"/>
      <c r="AD604" s="652"/>
      <c r="AE604" s="653"/>
      <c r="AF604" s="653"/>
      <c r="AG604" s="653"/>
      <c r="AH604" s="654"/>
      <c r="AI604" s="655"/>
      <c r="AJ604" s="656"/>
      <c r="AK604" s="656"/>
      <c r="AL604" s="336"/>
      <c r="AM604" s="389"/>
    </row>
    <row r="605" spans="2:39" s="263" customFormat="1" ht="12.75" outlineLevel="1">
      <c r="B605" s="206" t="s">
        <v>653</v>
      </c>
      <c r="C605" s="205">
        <v>2008</v>
      </c>
      <c r="D605" s="205" t="s">
        <v>3097</v>
      </c>
      <c r="E605" s="344" t="s">
        <v>1035</v>
      </c>
      <c r="F605" s="202"/>
      <c r="G605" s="203"/>
      <c r="H605" s="203"/>
      <c r="I605" s="203"/>
      <c r="J605" s="203"/>
      <c r="K605" s="203">
        <v>0</v>
      </c>
      <c r="L605" s="203">
        <v>0</v>
      </c>
      <c r="M605" s="203">
        <v>0</v>
      </c>
      <c r="N605" s="203">
        <v>184433.527</v>
      </c>
      <c r="O605" s="203">
        <v>195887.89999999997</v>
      </c>
      <c r="P605" s="203">
        <v>195530.95999999996</v>
      </c>
      <c r="Q605" s="203">
        <v>195530.95999999996</v>
      </c>
      <c r="R605" s="203">
        <v>195530.95999999996</v>
      </c>
      <c r="S605" s="203">
        <v>195887.89999999997</v>
      </c>
      <c r="T605" s="203">
        <v>195530.95999999996</v>
      </c>
      <c r="U605" s="203">
        <v>195530.95999999996</v>
      </c>
      <c r="V605" s="203">
        <v>195530.95999999996</v>
      </c>
      <c r="W605" s="203">
        <v>195887.89999999997</v>
      </c>
      <c r="X605" s="203">
        <v>195530.95999999996</v>
      </c>
      <c r="Y605" s="203">
        <v>195530.95999999996</v>
      </c>
      <c r="Z605" s="651"/>
      <c r="AA605" s="651"/>
      <c r="AB605" s="207"/>
      <c r="AC605" s="652"/>
      <c r="AD605" s="652"/>
      <c r="AE605" s="653"/>
      <c r="AF605" s="653"/>
      <c r="AG605" s="653"/>
      <c r="AH605" s="654"/>
      <c r="AI605" s="655"/>
      <c r="AJ605" s="656"/>
      <c r="AK605" s="656"/>
      <c r="AL605" s="336"/>
      <c r="AM605" s="389"/>
    </row>
    <row r="606" spans="2:39" s="263" customFormat="1" ht="12.75" outlineLevel="1">
      <c r="B606" s="206" t="s">
        <v>654</v>
      </c>
      <c r="C606" s="205">
        <v>2008</v>
      </c>
      <c r="D606" s="205" t="s">
        <v>3098</v>
      </c>
      <c r="E606" s="344" t="s">
        <v>1036</v>
      </c>
      <c r="F606" s="202"/>
      <c r="G606" s="203"/>
      <c r="H606" s="203"/>
      <c r="I606" s="203"/>
      <c r="J606" s="203"/>
      <c r="K606" s="203">
        <v>0</v>
      </c>
      <c r="L606" s="203">
        <v>0</v>
      </c>
      <c r="M606" s="203">
        <v>0</v>
      </c>
      <c r="N606" s="203">
        <v>0</v>
      </c>
      <c r="O606" s="203">
        <v>0</v>
      </c>
      <c r="P606" s="203">
        <v>0</v>
      </c>
      <c r="Q606" s="203">
        <v>0</v>
      </c>
      <c r="R606" s="203">
        <v>0</v>
      </c>
      <c r="S606" s="203">
        <v>0</v>
      </c>
      <c r="T606" s="203">
        <v>22133.428</v>
      </c>
      <c r="U606" s="203">
        <v>274655.81299999997</v>
      </c>
      <c r="V606" s="203">
        <v>274655.81299999997</v>
      </c>
      <c r="W606" s="203">
        <v>275500.45299999998</v>
      </c>
      <c r="X606" s="203">
        <v>274655.81299999997</v>
      </c>
      <c r="Y606" s="203">
        <v>274655.81299999997</v>
      </c>
      <c r="Z606" s="651"/>
      <c r="AA606" s="651"/>
      <c r="AB606" s="207"/>
      <c r="AC606" s="652"/>
      <c r="AD606" s="652"/>
      <c r="AE606" s="653"/>
      <c r="AF606" s="653"/>
      <c r="AG606" s="653"/>
      <c r="AH606" s="654"/>
      <c r="AI606" s="655"/>
      <c r="AJ606" s="656"/>
      <c r="AK606" s="656"/>
      <c r="AL606" s="336"/>
      <c r="AM606" s="389"/>
    </row>
    <row r="607" spans="2:39" s="263" customFormat="1" ht="12.75" outlineLevel="1">
      <c r="B607" s="206" t="s">
        <v>656</v>
      </c>
      <c r="C607" s="205">
        <v>2008</v>
      </c>
      <c r="D607" s="205" t="s">
        <v>3100</v>
      </c>
      <c r="E607" s="344" t="s">
        <v>2883</v>
      </c>
      <c r="F607" s="202"/>
      <c r="G607" s="203"/>
      <c r="H607" s="203"/>
      <c r="I607" s="203"/>
      <c r="J607" s="203"/>
      <c r="K607" s="203">
        <v>0</v>
      </c>
      <c r="L607" s="203">
        <v>0</v>
      </c>
      <c r="M607" s="203">
        <v>0</v>
      </c>
      <c r="N607" s="203">
        <v>0</v>
      </c>
      <c r="O607" s="203">
        <v>0</v>
      </c>
      <c r="P607" s="203">
        <v>0</v>
      </c>
      <c r="Q607" s="203">
        <v>0</v>
      </c>
      <c r="R607" s="203">
        <v>0</v>
      </c>
      <c r="S607" s="203">
        <v>0</v>
      </c>
      <c r="T607" s="203">
        <v>0</v>
      </c>
      <c r="U607" s="203">
        <v>0</v>
      </c>
      <c r="V607" s="203">
        <v>0</v>
      </c>
      <c r="W607" s="203">
        <v>0</v>
      </c>
      <c r="X607" s="203">
        <v>18363.208999999999</v>
      </c>
      <c r="Y607" s="203">
        <v>18216.302</v>
      </c>
      <c r="Z607" s="651"/>
      <c r="AA607" s="651"/>
      <c r="AB607" s="207"/>
      <c r="AC607" s="652"/>
      <c r="AD607" s="652"/>
      <c r="AE607" s="653"/>
      <c r="AF607" s="653"/>
      <c r="AG607" s="653"/>
      <c r="AH607" s="654"/>
      <c r="AI607" s="655"/>
      <c r="AJ607" s="656"/>
      <c r="AK607" s="656"/>
      <c r="AL607" s="336"/>
      <c r="AM607" s="389"/>
    </row>
    <row r="608" spans="2:39" s="263" customFormat="1" ht="12.75" outlineLevel="1">
      <c r="B608" s="206" t="s">
        <v>667</v>
      </c>
      <c r="C608" s="205">
        <v>2009</v>
      </c>
      <c r="D608" s="205" t="s">
        <v>3111</v>
      </c>
      <c r="E608" s="344" t="s">
        <v>1044</v>
      </c>
      <c r="F608" s="202"/>
      <c r="G608" s="203"/>
      <c r="H608" s="203"/>
      <c r="I608" s="203"/>
      <c r="J608" s="203"/>
      <c r="K608" s="203">
        <v>0</v>
      </c>
      <c r="L608" s="203">
        <v>0</v>
      </c>
      <c r="M608" s="203">
        <v>0</v>
      </c>
      <c r="N608" s="203">
        <v>719.851</v>
      </c>
      <c r="O608" s="203">
        <v>1330.6329999999998</v>
      </c>
      <c r="P608" s="203">
        <v>1326.9969999999998</v>
      </c>
      <c r="Q608" s="203">
        <v>1326.9969999999998</v>
      </c>
      <c r="R608" s="203">
        <v>1326.9969999999998</v>
      </c>
      <c r="S608" s="203">
        <v>1330.6329999999998</v>
      </c>
      <c r="T608" s="203">
        <v>1326.9969999999998</v>
      </c>
      <c r="U608" s="203">
        <v>1326.9969999999998</v>
      </c>
      <c r="V608" s="203">
        <v>1326.9969999999998</v>
      </c>
      <c r="W608" s="203">
        <v>1330.6329999999998</v>
      </c>
      <c r="X608" s="203">
        <v>1326.9969999999998</v>
      </c>
      <c r="Y608" s="203">
        <v>1326.9969999999998</v>
      </c>
      <c r="Z608" s="651"/>
      <c r="AA608" s="651"/>
      <c r="AB608" s="207"/>
      <c r="AC608" s="652"/>
      <c r="AD608" s="652"/>
      <c r="AE608" s="653"/>
      <c r="AF608" s="653"/>
      <c r="AG608" s="653"/>
      <c r="AH608" s="654"/>
      <c r="AI608" s="655"/>
      <c r="AJ608" s="656"/>
      <c r="AK608" s="656"/>
      <c r="AL608" s="336"/>
      <c r="AM608" s="389"/>
    </row>
    <row r="609" spans="2:39" s="263" customFormat="1" ht="12.75" outlineLevel="1">
      <c r="B609" s="206" t="s">
        <v>661</v>
      </c>
      <c r="C609" s="205">
        <v>2009</v>
      </c>
      <c r="D609" s="205" t="s">
        <v>3105</v>
      </c>
      <c r="E609" s="344" t="s">
        <v>2884</v>
      </c>
      <c r="F609" s="202"/>
      <c r="G609" s="203"/>
      <c r="H609" s="203"/>
      <c r="I609" s="203"/>
      <c r="J609" s="203"/>
      <c r="K609" s="203">
        <v>0</v>
      </c>
      <c r="L609" s="203">
        <v>0</v>
      </c>
      <c r="M609" s="203">
        <v>0</v>
      </c>
      <c r="N609" s="203">
        <v>0</v>
      </c>
      <c r="O609" s="203">
        <v>44625.251000000004</v>
      </c>
      <c r="P609" s="203">
        <v>108377.614</v>
      </c>
      <c r="Q609" s="203">
        <v>108057.23999999999</v>
      </c>
      <c r="R609" s="203">
        <v>108100.688</v>
      </c>
      <c r="S609" s="203">
        <v>108765.27000000002</v>
      </c>
      <c r="T609" s="203">
        <v>108564.913</v>
      </c>
      <c r="U609" s="203">
        <v>109736.526</v>
      </c>
      <c r="V609" s="203">
        <v>108957.787</v>
      </c>
      <c r="W609" s="203">
        <v>108761.269</v>
      </c>
      <c r="X609" s="203">
        <v>108234.438</v>
      </c>
      <c r="Y609" s="203">
        <v>108356.454</v>
      </c>
      <c r="Z609" s="651"/>
      <c r="AA609" s="651"/>
      <c r="AB609" s="207"/>
      <c r="AC609" s="652"/>
      <c r="AD609" s="652"/>
      <c r="AE609" s="653"/>
      <c r="AF609" s="653"/>
      <c r="AG609" s="653"/>
      <c r="AH609" s="654"/>
      <c r="AI609" s="655"/>
      <c r="AJ609" s="656"/>
      <c r="AK609" s="656"/>
      <c r="AL609" s="336"/>
      <c r="AM609" s="389"/>
    </row>
    <row r="610" spans="2:39" s="263" customFormat="1" ht="12.75" outlineLevel="1">
      <c r="B610" s="206" t="s">
        <v>658</v>
      </c>
      <c r="C610" s="205">
        <v>2009</v>
      </c>
      <c r="D610" s="205" t="s">
        <v>3102</v>
      </c>
      <c r="E610" s="344" t="s">
        <v>1040</v>
      </c>
      <c r="F610" s="202"/>
      <c r="G610" s="203"/>
      <c r="H610" s="203"/>
      <c r="I610" s="203"/>
      <c r="J610" s="203"/>
      <c r="K610" s="203">
        <v>0</v>
      </c>
      <c r="L610" s="203">
        <v>0</v>
      </c>
      <c r="M610" s="203">
        <v>0</v>
      </c>
      <c r="N610" s="203">
        <v>0</v>
      </c>
      <c r="O610" s="203">
        <v>152468.07100000003</v>
      </c>
      <c r="P610" s="203">
        <v>184173.62000000002</v>
      </c>
      <c r="Q610" s="203">
        <v>184173.62000000002</v>
      </c>
      <c r="R610" s="203">
        <v>184173.62000000002</v>
      </c>
      <c r="S610" s="203">
        <v>184720.10500000001</v>
      </c>
      <c r="T610" s="203">
        <v>184173.62000000002</v>
      </c>
      <c r="U610" s="203">
        <v>184173.62000000002</v>
      </c>
      <c r="V610" s="203">
        <v>184173.62000000002</v>
      </c>
      <c r="W610" s="203">
        <v>184720.10500000001</v>
      </c>
      <c r="X610" s="203">
        <v>184173.62000000002</v>
      </c>
      <c r="Y610" s="203">
        <v>184173.62000000002</v>
      </c>
      <c r="Z610" s="651"/>
      <c r="AA610" s="651"/>
      <c r="AB610" s="207"/>
      <c r="AC610" s="652"/>
      <c r="AD610" s="652"/>
      <c r="AE610" s="653"/>
      <c r="AF610" s="653"/>
      <c r="AG610" s="653"/>
      <c r="AH610" s="654"/>
      <c r="AI610" s="655"/>
      <c r="AJ610" s="656"/>
      <c r="AK610" s="656"/>
      <c r="AL610" s="336"/>
      <c r="AM610" s="389"/>
    </row>
    <row r="611" spans="2:39" s="263" customFormat="1" ht="12.75" outlineLevel="1">
      <c r="B611" s="206" t="s">
        <v>665</v>
      </c>
      <c r="C611" s="205">
        <v>2009</v>
      </c>
      <c r="D611" s="205" t="s">
        <v>3109</v>
      </c>
      <c r="E611" s="344" t="s">
        <v>2887</v>
      </c>
      <c r="F611" s="202"/>
      <c r="G611" s="203"/>
      <c r="H611" s="203"/>
      <c r="I611" s="203"/>
      <c r="J611" s="203"/>
      <c r="K611" s="203">
        <v>0</v>
      </c>
      <c r="L611" s="203">
        <v>0</v>
      </c>
      <c r="M611" s="203">
        <v>0</v>
      </c>
      <c r="N611" s="203">
        <v>0</v>
      </c>
      <c r="O611" s="203">
        <v>0</v>
      </c>
      <c r="P611" s="203">
        <v>0</v>
      </c>
      <c r="Q611" s="203">
        <v>0</v>
      </c>
      <c r="R611" s="203">
        <v>0</v>
      </c>
      <c r="S611" s="203">
        <v>0</v>
      </c>
      <c r="T611" s="203">
        <v>0</v>
      </c>
      <c r="U611" s="203">
        <v>3029.6689999999999</v>
      </c>
      <c r="V611" s="203">
        <v>5584.9959999999992</v>
      </c>
      <c r="W611" s="203">
        <v>5600.2979999999998</v>
      </c>
      <c r="X611" s="203">
        <v>5584.9959999999992</v>
      </c>
      <c r="Y611" s="203">
        <v>5584.9959999999992</v>
      </c>
      <c r="Z611" s="651"/>
      <c r="AA611" s="651"/>
      <c r="AB611" s="207"/>
      <c r="AC611" s="652"/>
      <c r="AD611" s="652"/>
      <c r="AE611" s="653"/>
      <c r="AF611" s="653"/>
      <c r="AG611" s="653"/>
      <c r="AH611" s="654"/>
      <c r="AI611" s="655"/>
      <c r="AJ611" s="656"/>
      <c r="AK611" s="656"/>
      <c r="AL611" s="336"/>
      <c r="AM611" s="389"/>
    </row>
    <row r="612" spans="2:39" s="263" customFormat="1" ht="12.75" outlineLevel="1">
      <c r="B612" s="206" t="s">
        <v>666</v>
      </c>
      <c r="C612" s="205">
        <v>2009</v>
      </c>
      <c r="D612" s="205" t="s">
        <v>3110</v>
      </c>
      <c r="E612" s="344" t="s">
        <v>2816</v>
      </c>
      <c r="F612" s="202"/>
      <c r="G612" s="203"/>
      <c r="H612" s="203"/>
      <c r="I612" s="203"/>
      <c r="J612" s="203"/>
      <c r="K612" s="203">
        <v>0</v>
      </c>
      <c r="L612" s="203">
        <v>0</v>
      </c>
      <c r="M612" s="203">
        <v>0</v>
      </c>
      <c r="N612" s="203">
        <v>0</v>
      </c>
      <c r="O612" s="203">
        <v>0</v>
      </c>
      <c r="P612" s="203">
        <v>0</v>
      </c>
      <c r="Q612" s="203">
        <v>0</v>
      </c>
      <c r="R612" s="203">
        <v>0</v>
      </c>
      <c r="S612" s="203">
        <v>313.67599999999999</v>
      </c>
      <c r="T612" s="203">
        <v>1315.999</v>
      </c>
      <c r="U612" s="203">
        <v>1315.999</v>
      </c>
      <c r="V612" s="203">
        <v>1315.999</v>
      </c>
      <c r="W612" s="203">
        <v>1319.605</v>
      </c>
      <c r="X612" s="203">
        <v>1315.999</v>
      </c>
      <c r="Y612" s="203">
        <v>1315.999</v>
      </c>
      <c r="Z612" s="651"/>
      <c r="AA612" s="651"/>
      <c r="AB612" s="207"/>
      <c r="AC612" s="652"/>
      <c r="AD612" s="652"/>
      <c r="AE612" s="653"/>
      <c r="AF612" s="653"/>
      <c r="AG612" s="653"/>
      <c r="AH612" s="654"/>
      <c r="AI612" s="655"/>
      <c r="AJ612" s="656"/>
      <c r="AK612" s="656"/>
      <c r="AL612" s="336"/>
      <c r="AM612" s="389"/>
    </row>
    <row r="613" spans="2:39" s="263" customFormat="1" ht="12.75" outlineLevel="1">
      <c r="B613" s="206" t="s">
        <v>669</v>
      </c>
      <c r="C613" s="205">
        <v>2009</v>
      </c>
      <c r="D613" s="205" t="s">
        <v>3113</v>
      </c>
      <c r="E613" s="344" t="s">
        <v>1045</v>
      </c>
      <c r="F613" s="202"/>
      <c r="G613" s="203"/>
      <c r="H613" s="203"/>
      <c r="I613" s="203"/>
      <c r="J613" s="203"/>
      <c r="K613" s="203">
        <v>0</v>
      </c>
      <c r="L613" s="203">
        <v>0</v>
      </c>
      <c r="M613" s="203">
        <v>0</v>
      </c>
      <c r="N613" s="203">
        <v>0</v>
      </c>
      <c r="O613" s="203">
        <v>0</v>
      </c>
      <c r="P613" s="203">
        <v>0</v>
      </c>
      <c r="Q613" s="203">
        <v>0</v>
      </c>
      <c r="R613" s="203">
        <v>0</v>
      </c>
      <c r="S613" s="203">
        <v>0</v>
      </c>
      <c r="T613" s="203">
        <v>0</v>
      </c>
      <c r="U613" s="203">
        <v>264931.049</v>
      </c>
      <c r="V613" s="203">
        <v>264931.049</v>
      </c>
      <c r="W613" s="203">
        <v>264931.049</v>
      </c>
      <c r="X613" s="203">
        <v>264931.049</v>
      </c>
      <c r="Y613" s="203">
        <v>264931.049</v>
      </c>
      <c r="Z613" s="651"/>
      <c r="AA613" s="651"/>
      <c r="AB613" s="207"/>
      <c r="AC613" s="652"/>
      <c r="AD613" s="652"/>
      <c r="AE613" s="653"/>
      <c r="AF613" s="653"/>
      <c r="AG613" s="653"/>
      <c r="AH613" s="654"/>
      <c r="AI613" s="655"/>
      <c r="AJ613" s="656"/>
      <c r="AK613" s="656"/>
      <c r="AL613" s="336"/>
      <c r="AM613" s="389"/>
    </row>
    <row r="614" spans="2:39" s="263" customFormat="1" ht="12.75" outlineLevel="1">
      <c r="B614" s="206" t="s">
        <v>673</v>
      </c>
      <c r="C614" s="205">
        <v>2009</v>
      </c>
      <c r="D614" s="205" t="s">
        <v>3117</v>
      </c>
      <c r="E614" s="344" t="s">
        <v>2890</v>
      </c>
      <c r="F614" s="202"/>
      <c r="G614" s="203"/>
      <c r="H614" s="203"/>
      <c r="I614" s="203"/>
      <c r="J614" s="203"/>
      <c r="K614" s="203">
        <v>0</v>
      </c>
      <c r="L614" s="203">
        <v>0</v>
      </c>
      <c r="M614" s="203">
        <v>1530522.7090000003</v>
      </c>
      <c r="N614" s="203">
        <v>1530522.7090000003</v>
      </c>
      <c r="O614" s="203">
        <v>1534715.9220000003</v>
      </c>
      <c r="P614" s="203">
        <v>1530522.7090000003</v>
      </c>
      <c r="Q614" s="203">
        <v>3694217.219</v>
      </c>
      <c r="R614" s="203">
        <v>3694217.219</v>
      </c>
      <c r="S614" s="203">
        <v>3694217.219</v>
      </c>
      <c r="T614" s="203">
        <v>3694217.219</v>
      </c>
      <c r="U614" s="203">
        <v>3694217.219</v>
      </c>
      <c r="V614" s="203">
        <v>3694217.219</v>
      </c>
      <c r="W614" s="203">
        <v>3694217.219</v>
      </c>
      <c r="X614" s="203">
        <v>3694217.219</v>
      </c>
      <c r="Y614" s="203">
        <v>3694217.219</v>
      </c>
      <c r="Z614" s="651"/>
      <c r="AA614" s="651"/>
      <c r="AB614" s="207"/>
      <c r="AC614" s="652"/>
      <c r="AD614" s="652"/>
      <c r="AE614" s="653"/>
      <c r="AF614" s="653"/>
      <c r="AG614" s="653"/>
      <c r="AH614" s="654"/>
      <c r="AI614" s="655"/>
      <c r="AJ614" s="656"/>
      <c r="AK614" s="656"/>
      <c r="AL614" s="336"/>
      <c r="AM614" s="389"/>
    </row>
    <row r="615" spans="2:39" s="263" customFormat="1" ht="12.75" outlineLevel="1">
      <c r="B615" s="206" t="s">
        <v>674</v>
      </c>
      <c r="C615" s="205">
        <v>2009</v>
      </c>
      <c r="D615" s="205" t="s">
        <v>3118</v>
      </c>
      <c r="E615" s="344" t="s">
        <v>2817</v>
      </c>
      <c r="F615" s="202"/>
      <c r="G615" s="203"/>
      <c r="H615" s="203"/>
      <c r="I615" s="203"/>
      <c r="J615" s="203"/>
      <c r="K615" s="203">
        <v>0</v>
      </c>
      <c r="L615" s="203">
        <v>0</v>
      </c>
      <c r="M615" s="203">
        <v>0</v>
      </c>
      <c r="N615" s="203">
        <v>0</v>
      </c>
      <c r="O615" s="203">
        <v>2649.3580000000002</v>
      </c>
      <c r="P615" s="203">
        <v>3947.0029999999997</v>
      </c>
      <c r="Q615" s="203">
        <v>3947.0029999999997</v>
      </c>
      <c r="R615" s="203">
        <v>3947.0029999999997</v>
      </c>
      <c r="S615" s="203">
        <v>3957.8159999999998</v>
      </c>
      <c r="T615" s="203">
        <v>3947.0029999999997</v>
      </c>
      <c r="U615" s="203">
        <v>3947.0029999999997</v>
      </c>
      <c r="V615" s="203">
        <v>3947.0029999999997</v>
      </c>
      <c r="W615" s="203">
        <v>3957.8159999999998</v>
      </c>
      <c r="X615" s="203">
        <v>3947.0029999999997</v>
      </c>
      <c r="Y615" s="203">
        <v>3947.0029999999997</v>
      </c>
      <c r="Z615" s="651"/>
      <c r="AA615" s="651"/>
      <c r="AB615" s="207"/>
      <c r="AC615" s="652"/>
      <c r="AD615" s="652"/>
      <c r="AE615" s="653"/>
      <c r="AF615" s="653"/>
      <c r="AG615" s="653"/>
      <c r="AH615" s="654"/>
      <c r="AI615" s="655"/>
      <c r="AJ615" s="656"/>
      <c r="AK615" s="656"/>
      <c r="AL615" s="336"/>
      <c r="AM615" s="389"/>
    </row>
    <row r="616" spans="2:39" s="263" customFormat="1" ht="12.75" outlineLevel="1">
      <c r="B616" s="206" t="s">
        <v>677</v>
      </c>
      <c r="C616" s="205">
        <v>2009</v>
      </c>
      <c r="D616" s="205" t="s">
        <v>3121</v>
      </c>
      <c r="E616" s="344" t="s">
        <v>2891</v>
      </c>
      <c r="F616" s="202"/>
      <c r="G616" s="203"/>
      <c r="H616" s="203"/>
      <c r="I616" s="203"/>
      <c r="J616" s="203"/>
      <c r="K616" s="203">
        <v>0</v>
      </c>
      <c r="L616" s="203">
        <v>0</v>
      </c>
      <c r="M616" s="203">
        <v>0</v>
      </c>
      <c r="N616" s="203">
        <v>0</v>
      </c>
      <c r="O616" s="203">
        <v>5507.5679999999993</v>
      </c>
      <c r="P616" s="203">
        <v>5492.52</v>
      </c>
      <c r="Q616" s="203">
        <v>5492.52</v>
      </c>
      <c r="R616" s="203">
        <v>5492.52</v>
      </c>
      <c r="S616" s="203">
        <v>5507.5679999999993</v>
      </c>
      <c r="T616" s="203">
        <v>5492.52</v>
      </c>
      <c r="U616" s="203">
        <v>5492.52</v>
      </c>
      <c r="V616" s="203">
        <v>5492.52</v>
      </c>
      <c r="W616" s="203">
        <v>5507.5679999999993</v>
      </c>
      <c r="X616" s="203">
        <v>5492.52</v>
      </c>
      <c r="Y616" s="203">
        <v>5492.52</v>
      </c>
      <c r="Z616" s="651"/>
      <c r="AA616" s="651"/>
      <c r="AB616" s="207"/>
      <c r="AC616" s="652"/>
      <c r="AD616" s="652"/>
      <c r="AE616" s="653"/>
      <c r="AF616" s="653"/>
      <c r="AG616" s="653"/>
      <c r="AH616" s="654"/>
      <c r="AI616" s="655"/>
      <c r="AJ616" s="656"/>
      <c r="AK616" s="656"/>
      <c r="AL616" s="336"/>
      <c r="AM616" s="389"/>
    </row>
    <row r="617" spans="2:39" s="263" customFormat="1" ht="12.75" outlineLevel="1">
      <c r="B617" s="206" t="s">
        <v>678</v>
      </c>
      <c r="C617" s="205">
        <v>2009</v>
      </c>
      <c r="D617" s="205" t="s">
        <v>3122</v>
      </c>
      <c r="E617" s="344" t="s">
        <v>2892</v>
      </c>
      <c r="F617" s="202"/>
      <c r="G617" s="203"/>
      <c r="H617" s="203"/>
      <c r="I617" s="203"/>
      <c r="J617" s="203"/>
      <c r="K617" s="203">
        <v>0</v>
      </c>
      <c r="L617" s="203">
        <v>0</v>
      </c>
      <c r="M617" s="203">
        <v>0</v>
      </c>
      <c r="N617" s="203">
        <v>0</v>
      </c>
      <c r="O617" s="203">
        <v>2503.4399999999996</v>
      </c>
      <c r="P617" s="203">
        <v>2496.60</v>
      </c>
      <c r="Q617" s="203">
        <v>2496.60</v>
      </c>
      <c r="R617" s="203">
        <v>2496.60</v>
      </c>
      <c r="S617" s="203">
        <v>2503.4399999999996</v>
      </c>
      <c r="T617" s="203">
        <v>2496.60</v>
      </c>
      <c r="U617" s="203">
        <v>2496.60</v>
      </c>
      <c r="V617" s="203">
        <v>2496.60</v>
      </c>
      <c r="W617" s="203">
        <v>2503.4399999999996</v>
      </c>
      <c r="X617" s="203">
        <v>2496.60</v>
      </c>
      <c r="Y617" s="203">
        <v>2496.60</v>
      </c>
      <c r="Z617" s="651"/>
      <c r="AA617" s="651"/>
      <c r="AB617" s="207"/>
      <c r="AC617" s="652"/>
      <c r="AD617" s="652"/>
      <c r="AE617" s="653"/>
      <c r="AF617" s="653"/>
      <c r="AG617" s="653"/>
      <c r="AH617" s="654"/>
      <c r="AI617" s="655"/>
      <c r="AJ617" s="656"/>
      <c r="AK617" s="656"/>
      <c r="AL617" s="336"/>
      <c r="AM617" s="389"/>
    </row>
    <row r="618" spans="2:39" s="263" customFormat="1" ht="12.75" outlineLevel="1">
      <c r="B618" s="206" t="s">
        <v>679</v>
      </c>
      <c r="C618" s="205">
        <v>2009</v>
      </c>
      <c r="D618" s="205" t="s">
        <v>3123</v>
      </c>
      <c r="E618" s="344" t="s">
        <v>1050</v>
      </c>
      <c r="F618" s="202"/>
      <c r="G618" s="203"/>
      <c r="H618" s="203"/>
      <c r="I618" s="203"/>
      <c r="J618" s="203"/>
      <c r="K618" s="203">
        <v>0</v>
      </c>
      <c r="L618" s="203">
        <v>0</v>
      </c>
      <c r="M618" s="203">
        <v>0</v>
      </c>
      <c r="N618" s="203">
        <v>0</v>
      </c>
      <c r="O618" s="203">
        <v>0</v>
      </c>
      <c r="P618" s="203">
        <v>0</v>
      </c>
      <c r="Q618" s="203">
        <v>0</v>
      </c>
      <c r="R618" s="203">
        <v>0</v>
      </c>
      <c r="S618" s="203">
        <v>0</v>
      </c>
      <c r="T618" s="203">
        <v>0</v>
      </c>
      <c r="U618" s="203">
        <v>0</v>
      </c>
      <c r="V618" s="203">
        <v>0</v>
      </c>
      <c r="W618" s="203">
        <v>0</v>
      </c>
      <c r="X618" s="203">
        <v>0</v>
      </c>
      <c r="Y618" s="203">
        <v>86.868000000000009</v>
      </c>
      <c r="Z618" s="651"/>
      <c r="AA618" s="651"/>
      <c r="AB618" s="207"/>
      <c r="AC618" s="652"/>
      <c r="AD618" s="652"/>
      <c r="AE618" s="653"/>
      <c r="AF618" s="653"/>
      <c r="AG618" s="653"/>
      <c r="AH618" s="654"/>
      <c r="AI618" s="655"/>
      <c r="AJ618" s="656"/>
      <c r="AK618" s="656"/>
      <c r="AL618" s="336"/>
      <c r="AM618" s="389"/>
    </row>
    <row r="619" spans="2:39" s="263" customFormat="1" ht="12.75" outlineLevel="1">
      <c r="B619" s="206" t="s">
        <v>698</v>
      </c>
      <c r="C619" s="205">
        <v>2010</v>
      </c>
      <c r="D619" s="205" t="s">
        <v>3142</v>
      </c>
      <c r="E619" s="344" t="s">
        <v>1065</v>
      </c>
      <c r="F619" s="202"/>
      <c r="G619" s="203"/>
      <c r="H619" s="203"/>
      <c r="I619" s="203"/>
      <c r="J619" s="203"/>
      <c r="K619" s="203">
        <v>0</v>
      </c>
      <c r="L619" s="203">
        <v>0</v>
      </c>
      <c r="M619" s="203">
        <v>0</v>
      </c>
      <c r="N619" s="203">
        <v>0</v>
      </c>
      <c r="O619" s="203">
        <v>0</v>
      </c>
      <c r="P619" s="203">
        <v>0</v>
      </c>
      <c r="Q619" s="203">
        <v>0</v>
      </c>
      <c r="R619" s="203">
        <v>0</v>
      </c>
      <c r="S619" s="203">
        <v>0</v>
      </c>
      <c r="T619" s="203">
        <v>0</v>
      </c>
      <c r="U619" s="203">
        <v>0</v>
      </c>
      <c r="V619" s="203">
        <v>201981.65900000001</v>
      </c>
      <c r="W619" s="203">
        <v>235365.27499999999</v>
      </c>
      <c r="X619" s="203">
        <v>234765.535</v>
      </c>
      <c r="Y619" s="203">
        <v>234765.535</v>
      </c>
      <c r="Z619" s="651"/>
      <c r="AA619" s="651"/>
      <c r="AB619" s="207"/>
      <c r="AC619" s="652"/>
      <c r="AD619" s="652"/>
      <c r="AE619" s="653"/>
      <c r="AF619" s="653"/>
      <c r="AG619" s="653"/>
      <c r="AH619" s="654"/>
      <c r="AI619" s="655"/>
      <c r="AJ619" s="656"/>
      <c r="AK619" s="656"/>
      <c r="AL619" s="336"/>
      <c r="AM619" s="389"/>
    </row>
    <row r="620" spans="2:39" s="263" customFormat="1" ht="12.75" outlineLevel="1">
      <c r="B620" s="206" t="s">
        <v>703</v>
      </c>
      <c r="C620" s="205">
        <v>2010</v>
      </c>
      <c r="D620" s="205" t="s">
        <v>3147</v>
      </c>
      <c r="E620" s="344" t="s">
        <v>1070</v>
      </c>
      <c r="F620" s="202"/>
      <c r="G620" s="203"/>
      <c r="H620" s="203"/>
      <c r="I620" s="203"/>
      <c r="J620" s="203"/>
      <c r="K620" s="203">
        <v>0</v>
      </c>
      <c r="L620" s="203">
        <v>0</v>
      </c>
      <c r="M620" s="203">
        <v>0</v>
      </c>
      <c r="N620" s="203">
        <v>0</v>
      </c>
      <c r="O620" s="203">
        <v>0</v>
      </c>
      <c r="P620" s="203">
        <v>0</v>
      </c>
      <c r="Q620" s="203">
        <v>0</v>
      </c>
      <c r="R620" s="203">
        <v>0</v>
      </c>
      <c r="S620" s="203">
        <v>0</v>
      </c>
      <c r="T620" s="203">
        <v>0</v>
      </c>
      <c r="U620" s="203">
        <v>0</v>
      </c>
      <c r="V620" s="203">
        <v>0</v>
      </c>
      <c r="W620" s="203">
        <v>0</v>
      </c>
      <c r="X620" s="203">
        <v>0</v>
      </c>
      <c r="Y620" s="203">
        <v>803.12600000000009</v>
      </c>
      <c r="Z620" s="651"/>
      <c r="AA620" s="651"/>
      <c r="AB620" s="207"/>
      <c r="AC620" s="652"/>
      <c r="AD620" s="652"/>
      <c r="AE620" s="653"/>
      <c r="AF620" s="653"/>
      <c r="AG620" s="653"/>
      <c r="AH620" s="654"/>
      <c r="AI620" s="655"/>
      <c r="AJ620" s="656"/>
      <c r="AK620" s="656"/>
      <c r="AL620" s="336"/>
      <c r="AM620" s="389"/>
    </row>
    <row r="621" spans="2:39" s="263" customFormat="1" ht="12.75" outlineLevel="1">
      <c r="B621" s="206" t="s">
        <v>697</v>
      </c>
      <c r="C621" s="205">
        <v>2010</v>
      </c>
      <c r="D621" s="205" t="s">
        <v>3141</v>
      </c>
      <c r="E621" s="344" t="s">
        <v>2818</v>
      </c>
      <c r="F621" s="202"/>
      <c r="G621" s="203"/>
      <c r="H621" s="203"/>
      <c r="I621" s="203"/>
      <c r="J621" s="203"/>
      <c r="K621" s="203">
        <v>0</v>
      </c>
      <c r="L621" s="203">
        <v>0</v>
      </c>
      <c r="M621" s="203">
        <v>0</v>
      </c>
      <c r="N621" s="203">
        <v>0</v>
      </c>
      <c r="O621" s="203">
        <v>0</v>
      </c>
      <c r="P621" s="203">
        <v>0</v>
      </c>
      <c r="Q621" s="203">
        <v>0</v>
      </c>
      <c r="R621" s="203">
        <v>0</v>
      </c>
      <c r="S621" s="203">
        <v>0</v>
      </c>
      <c r="T621" s="203">
        <v>0</v>
      </c>
      <c r="U621" s="203">
        <v>102.80000000000001</v>
      </c>
      <c r="V621" s="203">
        <v>146.00000000000003</v>
      </c>
      <c r="W621" s="203">
        <v>146.40</v>
      </c>
      <c r="X621" s="203">
        <v>146.00000000000003</v>
      </c>
      <c r="Y621" s="203">
        <v>146.00000000000003</v>
      </c>
      <c r="Z621" s="651"/>
      <c r="AA621" s="651"/>
      <c r="AB621" s="207"/>
      <c r="AC621" s="652"/>
      <c r="AD621" s="652"/>
      <c r="AE621" s="653"/>
      <c r="AF621" s="653"/>
      <c r="AG621" s="653"/>
      <c r="AH621" s="654"/>
      <c r="AI621" s="655"/>
      <c r="AJ621" s="656"/>
      <c r="AK621" s="656"/>
      <c r="AL621" s="336"/>
      <c r="AM621" s="389"/>
    </row>
    <row r="622" spans="2:39" s="263" customFormat="1" ht="12.75" outlineLevel="1">
      <c r="B622" s="323" t="s">
        <v>700</v>
      </c>
      <c r="C622" s="322">
        <v>2010</v>
      </c>
      <c r="D622" s="322" t="s">
        <v>3144</v>
      </c>
      <c r="E622" s="629" t="s">
        <v>1067</v>
      </c>
      <c r="F622" s="324"/>
      <c r="G622" s="325"/>
      <c r="H622" s="325"/>
      <c r="I622" s="325"/>
      <c r="J622" s="325"/>
      <c r="K622" s="325">
        <v>0</v>
      </c>
      <c r="L622" s="325">
        <v>0</v>
      </c>
      <c r="M622" s="325">
        <v>0</v>
      </c>
      <c r="N622" s="325">
        <v>0</v>
      </c>
      <c r="O622" s="325">
        <v>0</v>
      </c>
      <c r="P622" s="325">
        <v>37702.584999999999</v>
      </c>
      <c r="Q622" s="325">
        <v>78599.997000000003</v>
      </c>
      <c r="R622" s="325">
        <v>78599.997000000003</v>
      </c>
      <c r="S622" s="325">
        <v>78889.934000000008</v>
      </c>
      <c r="T622" s="325">
        <v>78599.997000000003</v>
      </c>
      <c r="U622" s="325">
        <v>78599.997000000003</v>
      </c>
      <c r="V622" s="325">
        <v>78599.997000000003</v>
      </c>
      <c r="W622" s="325">
        <v>78889.934000000008</v>
      </c>
      <c r="X622" s="325">
        <v>78599.997000000003</v>
      </c>
      <c r="Y622" s="325">
        <v>78599.997000000003</v>
      </c>
      <c r="Z622" s="651"/>
      <c r="AA622" s="651"/>
      <c r="AB622" s="207"/>
      <c r="AC622" s="652"/>
      <c r="AD622" s="652"/>
      <c r="AE622" s="653"/>
      <c r="AF622" s="653"/>
      <c r="AG622" s="653"/>
      <c r="AH622" s="654"/>
      <c r="AI622" s="655"/>
      <c r="AJ622" s="656"/>
      <c r="AK622" s="656"/>
      <c r="AL622" s="336"/>
      <c r="AM622" s="389"/>
    </row>
    <row r="623" spans="2:39" s="263" customFormat="1" ht="12.75" outlineLevel="1">
      <c r="B623" s="323" t="s">
        <v>701</v>
      </c>
      <c r="C623" s="322">
        <v>2010</v>
      </c>
      <c r="D623" s="322" t="s">
        <v>3145</v>
      </c>
      <c r="E623" s="629" t="s">
        <v>2819</v>
      </c>
      <c r="F623" s="324"/>
      <c r="G623" s="325"/>
      <c r="H623" s="325"/>
      <c r="I623" s="325"/>
      <c r="J623" s="325"/>
      <c r="K623" s="325">
        <v>0</v>
      </c>
      <c r="L623" s="325">
        <v>0</v>
      </c>
      <c r="M623" s="325">
        <v>0</v>
      </c>
      <c r="N623" s="325">
        <v>0</v>
      </c>
      <c r="O623" s="325">
        <v>1877.9240000000002</v>
      </c>
      <c r="P623" s="325">
        <v>3203.0020000000004</v>
      </c>
      <c r="Q623" s="325">
        <v>3203.0020000000004</v>
      </c>
      <c r="R623" s="325">
        <v>3203.0020000000004</v>
      </c>
      <c r="S623" s="325">
        <v>3211.777</v>
      </c>
      <c r="T623" s="325">
        <v>3203.0020000000004</v>
      </c>
      <c r="U623" s="325">
        <v>3203.0020000000004</v>
      </c>
      <c r="V623" s="325">
        <v>3203.0020000000004</v>
      </c>
      <c r="W623" s="325">
        <v>3211.777</v>
      </c>
      <c r="X623" s="325">
        <v>3203.0020000000004</v>
      </c>
      <c r="Y623" s="325">
        <v>3203.0020000000004</v>
      </c>
      <c r="Z623" s="648"/>
      <c r="AA623" s="648"/>
      <c r="AB623" s="207"/>
      <c r="AC623" s="652"/>
      <c r="AD623" s="652"/>
      <c r="AE623" s="653"/>
      <c r="AF623" s="653"/>
      <c r="AG623" s="653"/>
      <c r="AH623" s="654"/>
      <c r="AI623" s="655"/>
      <c r="AJ623" s="656"/>
      <c r="AK623" s="656"/>
      <c r="AL623" s="336"/>
      <c r="AM623" s="389"/>
    </row>
    <row r="624" spans="2:39" s="263" customFormat="1" ht="12.75" outlineLevel="1">
      <c r="B624" s="323" t="s">
        <v>711</v>
      </c>
      <c r="C624" s="322">
        <v>2010</v>
      </c>
      <c r="D624" s="322" t="s">
        <v>3155</v>
      </c>
      <c r="E624" s="629" t="s">
        <v>2898</v>
      </c>
      <c r="F624" s="324"/>
      <c r="G624" s="325"/>
      <c r="H624" s="325"/>
      <c r="I624" s="325"/>
      <c r="J624" s="325"/>
      <c r="K624" s="325">
        <v>0</v>
      </c>
      <c r="L624" s="325">
        <v>0</v>
      </c>
      <c r="M624" s="325">
        <v>0</v>
      </c>
      <c r="N624" s="325">
        <v>0</v>
      </c>
      <c r="O624" s="325">
        <v>95.670999999999992</v>
      </c>
      <c r="P624" s="325">
        <v>582.00099999999998</v>
      </c>
      <c r="Q624" s="325">
        <v>582.00099999999998</v>
      </c>
      <c r="R624" s="325">
        <v>582.00099999999998</v>
      </c>
      <c r="S624" s="325">
        <v>583.595</v>
      </c>
      <c r="T624" s="325">
        <v>582.00099999999998</v>
      </c>
      <c r="U624" s="325">
        <v>582.00099999999998</v>
      </c>
      <c r="V624" s="325">
        <v>582.00099999999998</v>
      </c>
      <c r="W624" s="325">
        <v>583.595</v>
      </c>
      <c r="X624" s="325">
        <v>582.00099999999998</v>
      </c>
      <c r="Y624" s="325">
        <v>582.00099999999998</v>
      </c>
      <c r="Z624" s="648"/>
      <c r="AA624" s="648"/>
      <c r="AB624" s="207"/>
      <c r="AC624" s="652"/>
      <c r="AD624" s="652"/>
      <c r="AE624" s="653"/>
      <c r="AF624" s="653"/>
      <c r="AG624" s="653"/>
      <c r="AH624" s="654"/>
      <c r="AI624" s="655"/>
      <c r="AJ624" s="656"/>
      <c r="AK624" s="656"/>
      <c r="AL624" s="336"/>
      <c r="AM624" s="389"/>
    </row>
    <row r="625" spans="2:39" s="263" customFormat="1" ht="12.75" outlineLevel="1">
      <c r="B625" s="323" t="s">
        <v>716</v>
      </c>
      <c r="C625" s="322">
        <v>2011</v>
      </c>
      <c r="D625" s="322" t="s">
        <v>3160</v>
      </c>
      <c r="E625" s="629" t="s">
        <v>2899</v>
      </c>
      <c r="F625" s="324"/>
      <c r="G625" s="325"/>
      <c r="H625" s="325"/>
      <c r="I625" s="325"/>
      <c r="J625" s="325"/>
      <c r="K625" s="325">
        <v>0</v>
      </c>
      <c r="L625" s="325">
        <v>0</v>
      </c>
      <c r="M625" s="325">
        <v>87671.227999999988</v>
      </c>
      <c r="N625" s="325">
        <v>99999.994999999981</v>
      </c>
      <c r="O625" s="325">
        <v>100273.96699999999</v>
      </c>
      <c r="P625" s="325">
        <v>99999.994999999981</v>
      </c>
      <c r="Q625" s="325">
        <v>99999.994999999981</v>
      </c>
      <c r="R625" s="325">
        <v>99999.994999999981</v>
      </c>
      <c r="S625" s="325">
        <v>100273.96699999999</v>
      </c>
      <c r="T625" s="325">
        <v>99999.994999999981</v>
      </c>
      <c r="U625" s="325">
        <v>99999.994999999981</v>
      </c>
      <c r="V625" s="325">
        <v>99999.994999999981</v>
      </c>
      <c r="W625" s="325">
        <v>100273.96699999999</v>
      </c>
      <c r="X625" s="325">
        <v>99999.994999999981</v>
      </c>
      <c r="Y625" s="325">
        <v>99999.994999999981</v>
      </c>
      <c r="Z625" s="648"/>
      <c r="AA625" s="648"/>
      <c r="AB625" s="207"/>
      <c r="AC625" s="652"/>
      <c r="AD625" s="652"/>
      <c r="AE625" s="653"/>
      <c r="AF625" s="653"/>
      <c r="AG625" s="653"/>
      <c r="AH625" s="654"/>
      <c r="AI625" s="655"/>
      <c r="AJ625" s="656"/>
      <c r="AK625" s="656"/>
      <c r="AL625" s="336"/>
      <c r="AM625" s="389"/>
    </row>
    <row r="626" spans="2:39" s="263" customFormat="1" ht="12.75" outlineLevel="1">
      <c r="B626" s="323" t="s">
        <v>754</v>
      </c>
      <c r="C626" s="322">
        <v>2011</v>
      </c>
      <c r="D626" s="322" t="s">
        <v>3198</v>
      </c>
      <c r="E626" s="629" t="s">
        <v>2820</v>
      </c>
      <c r="F626" s="324"/>
      <c r="G626" s="325"/>
      <c r="H626" s="325"/>
      <c r="I626" s="325"/>
      <c r="J626" s="325"/>
      <c r="K626" s="325">
        <v>0</v>
      </c>
      <c r="L626" s="325">
        <v>0</v>
      </c>
      <c r="M626" s="325">
        <v>0</v>
      </c>
      <c r="N626" s="325">
        <v>0</v>
      </c>
      <c r="O626" s="325">
        <v>0</v>
      </c>
      <c r="P626" s="325">
        <v>0</v>
      </c>
      <c r="Q626" s="325">
        <v>3284.5659999999998</v>
      </c>
      <c r="R626" s="325">
        <v>4893.3329999999996</v>
      </c>
      <c r="S626" s="325">
        <v>4906.74</v>
      </c>
      <c r="T626" s="325">
        <v>4893.3329999999996</v>
      </c>
      <c r="U626" s="325">
        <v>4893.3329999999996</v>
      </c>
      <c r="V626" s="325">
        <v>4893.3329999999996</v>
      </c>
      <c r="W626" s="325">
        <v>4906.74</v>
      </c>
      <c r="X626" s="325">
        <v>4893.3329999999996</v>
      </c>
      <c r="Y626" s="325">
        <v>4893.3329999999996</v>
      </c>
      <c r="Z626" s="648"/>
      <c r="AA626" s="648"/>
      <c r="AB626" s="207"/>
      <c r="AC626" s="652"/>
      <c r="AD626" s="652"/>
      <c r="AE626" s="653"/>
      <c r="AF626" s="653"/>
      <c r="AG626" s="653"/>
      <c r="AH626" s="654"/>
      <c r="AI626" s="655"/>
      <c r="AJ626" s="656"/>
      <c r="AK626" s="656"/>
      <c r="AL626" s="336"/>
      <c r="AM626" s="389"/>
    </row>
    <row r="627" spans="2:39" s="263" customFormat="1" ht="12.75" outlineLevel="1">
      <c r="B627" s="323" t="s">
        <v>755</v>
      </c>
      <c r="C627" s="322">
        <v>2011</v>
      </c>
      <c r="D627" s="322" t="s">
        <v>3199</v>
      </c>
      <c r="E627" s="629" t="s">
        <v>2821</v>
      </c>
      <c r="F627" s="324"/>
      <c r="G627" s="325"/>
      <c r="H627" s="325"/>
      <c r="I627" s="325"/>
      <c r="J627" s="325"/>
      <c r="K627" s="325">
        <v>0</v>
      </c>
      <c r="L627" s="325">
        <v>0</v>
      </c>
      <c r="M627" s="325">
        <v>0</v>
      </c>
      <c r="N627" s="325">
        <v>0</v>
      </c>
      <c r="O627" s="325">
        <v>0</v>
      </c>
      <c r="P627" s="325">
        <v>0</v>
      </c>
      <c r="Q627" s="325">
        <v>2010.9600000000003</v>
      </c>
      <c r="R627" s="325">
        <v>2995.9200000000005</v>
      </c>
      <c r="S627" s="325">
        <v>3004.1280000000002</v>
      </c>
      <c r="T627" s="325">
        <v>2995.9200000000005</v>
      </c>
      <c r="U627" s="325">
        <v>2995.9200000000005</v>
      </c>
      <c r="V627" s="325">
        <v>2995.9200000000005</v>
      </c>
      <c r="W627" s="325">
        <v>3004.1280000000002</v>
      </c>
      <c r="X627" s="325">
        <v>2995.9200000000005</v>
      </c>
      <c r="Y627" s="325">
        <v>2995.9200000000005</v>
      </c>
      <c r="Z627" s="648"/>
      <c r="AA627" s="648"/>
      <c r="AB627" s="207"/>
      <c r="AC627" s="652"/>
      <c r="AD627" s="652"/>
      <c r="AE627" s="653"/>
      <c r="AF627" s="653"/>
      <c r="AG627" s="653"/>
      <c r="AH627" s="654"/>
      <c r="AI627" s="655"/>
      <c r="AJ627" s="656"/>
      <c r="AK627" s="656"/>
      <c r="AL627" s="336"/>
      <c r="AM627" s="389"/>
    </row>
    <row r="628" spans="2:39" s="263" customFormat="1" ht="12.75" outlineLevel="1">
      <c r="B628" s="323" t="s">
        <v>759</v>
      </c>
      <c r="C628" s="322">
        <v>2011</v>
      </c>
      <c r="D628" s="322" t="s">
        <v>3203</v>
      </c>
      <c r="E628" s="629" t="s">
        <v>1080</v>
      </c>
      <c r="F628" s="324"/>
      <c r="G628" s="325"/>
      <c r="H628" s="325"/>
      <c r="I628" s="325"/>
      <c r="J628" s="325"/>
      <c r="K628" s="325">
        <v>0</v>
      </c>
      <c r="L628" s="325">
        <v>0</v>
      </c>
      <c r="M628" s="325">
        <v>0</v>
      </c>
      <c r="N628" s="325">
        <v>0</v>
      </c>
      <c r="O628" s="325">
        <v>0</v>
      </c>
      <c r="P628" s="325">
        <v>0</v>
      </c>
      <c r="Q628" s="325">
        <v>1848.0339999999997</v>
      </c>
      <c r="R628" s="325">
        <v>1972.3169999999996</v>
      </c>
      <c r="S628" s="325">
        <v>1977.7199999999996</v>
      </c>
      <c r="T628" s="325">
        <v>1972.3169999999996</v>
      </c>
      <c r="U628" s="325">
        <v>1972.3169999999996</v>
      </c>
      <c r="V628" s="325">
        <v>1972.3169999999996</v>
      </c>
      <c r="W628" s="325">
        <v>1977.7199999999996</v>
      </c>
      <c r="X628" s="325">
        <v>1972.3169999999996</v>
      </c>
      <c r="Y628" s="325">
        <v>1972.3169999999996</v>
      </c>
      <c r="Z628" s="648"/>
      <c r="AA628" s="648"/>
      <c r="AB628" s="207"/>
      <c r="AC628" s="652"/>
      <c r="AD628" s="652"/>
      <c r="AE628" s="653"/>
      <c r="AF628" s="653"/>
      <c r="AG628" s="653"/>
      <c r="AH628" s="654"/>
      <c r="AI628" s="655"/>
      <c r="AJ628" s="656"/>
      <c r="AK628" s="656"/>
      <c r="AL628" s="336"/>
      <c r="AM628" s="389"/>
    </row>
    <row r="629" spans="2:39" s="263" customFormat="1" ht="12.75" outlineLevel="1">
      <c r="B629" s="323" t="s">
        <v>764</v>
      </c>
      <c r="C629" s="322">
        <v>2012</v>
      </c>
      <c r="D629" s="322" t="s">
        <v>3208</v>
      </c>
      <c r="E629" s="629" t="s">
        <v>2844</v>
      </c>
      <c r="F629" s="324"/>
      <c r="G629" s="325"/>
      <c r="H629" s="325"/>
      <c r="I629" s="325"/>
      <c r="J629" s="325"/>
      <c r="K629" s="325">
        <v>0</v>
      </c>
      <c r="L629" s="325">
        <v>0</v>
      </c>
      <c r="M629" s="325">
        <v>0</v>
      </c>
      <c r="N629" s="325">
        <v>0</v>
      </c>
      <c r="O629" s="325">
        <v>0</v>
      </c>
      <c r="P629" s="325">
        <v>0</v>
      </c>
      <c r="Q629" s="325">
        <v>0</v>
      </c>
      <c r="R629" s="325">
        <v>15403.000000000002</v>
      </c>
      <c r="S629" s="325">
        <v>15437.979000000001</v>
      </c>
      <c r="T629" s="325">
        <v>15403.000000000002</v>
      </c>
      <c r="U629" s="325">
        <v>15403.000000000002</v>
      </c>
      <c r="V629" s="325">
        <v>15403.000000000002</v>
      </c>
      <c r="W629" s="325">
        <v>15437.979000000001</v>
      </c>
      <c r="X629" s="325">
        <v>15403.000000000002</v>
      </c>
      <c r="Y629" s="325">
        <v>15403.000000000002</v>
      </c>
      <c r="Z629" s="648"/>
      <c r="AA629" s="648"/>
      <c r="AB629" s="207"/>
      <c r="AC629" s="652"/>
      <c r="AD629" s="652"/>
      <c r="AE629" s="653"/>
      <c r="AF629" s="653"/>
      <c r="AG629" s="653"/>
      <c r="AH629" s="654"/>
      <c r="AI629" s="655"/>
      <c r="AJ629" s="656"/>
      <c r="AK629" s="656"/>
      <c r="AL629" s="336"/>
      <c r="AM629" s="389"/>
    </row>
    <row r="630" spans="2:39" s="263" customFormat="1" ht="12.75" outlineLevel="1">
      <c r="B630" s="323" t="s">
        <v>768</v>
      </c>
      <c r="C630" s="322">
        <v>2012</v>
      </c>
      <c r="D630" s="322" t="s">
        <v>3212</v>
      </c>
      <c r="E630" s="629" t="s">
        <v>1079</v>
      </c>
      <c r="F630" s="324"/>
      <c r="G630" s="325"/>
      <c r="H630" s="325"/>
      <c r="I630" s="325"/>
      <c r="J630" s="325"/>
      <c r="K630" s="325">
        <v>0</v>
      </c>
      <c r="L630" s="325">
        <v>0</v>
      </c>
      <c r="M630" s="325">
        <v>0</v>
      </c>
      <c r="N630" s="325">
        <v>0</v>
      </c>
      <c r="O630" s="325">
        <v>0</v>
      </c>
      <c r="P630" s="325">
        <v>0</v>
      </c>
      <c r="Q630" s="325">
        <v>3755.98</v>
      </c>
      <c r="R630" s="325">
        <v>5192.9269999999988</v>
      </c>
      <c r="S630" s="325">
        <v>5207.1539999999995</v>
      </c>
      <c r="T630" s="325">
        <v>5192.9269999999988</v>
      </c>
      <c r="U630" s="325">
        <v>5192.9269999999988</v>
      </c>
      <c r="V630" s="325">
        <v>5192.9269999999988</v>
      </c>
      <c r="W630" s="325">
        <v>5207.1539999999995</v>
      </c>
      <c r="X630" s="325">
        <v>5192.9269999999988</v>
      </c>
      <c r="Y630" s="325">
        <v>5192.9269999999988</v>
      </c>
      <c r="Z630" s="648"/>
      <c r="AA630" s="648"/>
      <c r="AB630" s="207"/>
      <c r="AC630" s="652"/>
      <c r="AD630" s="652"/>
      <c r="AE630" s="653"/>
      <c r="AF630" s="653"/>
      <c r="AG630" s="653"/>
      <c r="AH630" s="654"/>
      <c r="AI630" s="655"/>
      <c r="AJ630" s="656"/>
      <c r="AK630" s="656"/>
      <c r="AL630" s="336"/>
      <c r="AM630" s="389"/>
    </row>
    <row r="631" spans="2:39" s="263" customFormat="1" ht="12.75" outlineLevel="1">
      <c r="B631" s="323" t="s">
        <v>770</v>
      </c>
      <c r="C631" s="322">
        <v>2012</v>
      </c>
      <c r="D631" s="322" t="s">
        <v>3214</v>
      </c>
      <c r="E631" s="629" t="s">
        <v>2904</v>
      </c>
      <c r="F631" s="324"/>
      <c r="G631" s="325"/>
      <c r="H631" s="325"/>
      <c r="I631" s="325"/>
      <c r="J631" s="325"/>
      <c r="K631" s="325">
        <v>0</v>
      </c>
      <c r="L631" s="325">
        <v>0</v>
      </c>
      <c r="M631" s="325">
        <v>90649.981</v>
      </c>
      <c r="N631" s="325">
        <v>89867.14</v>
      </c>
      <c r="O631" s="325">
        <v>89875.877999999997</v>
      </c>
      <c r="P631" s="325">
        <v>89443.048999999999</v>
      </c>
      <c r="Q631" s="325">
        <v>89188.065000000002</v>
      </c>
      <c r="R631" s="325">
        <v>89209.777999999991</v>
      </c>
      <c r="S631" s="325">
        <v>89669.744000000006</v>
      </c>
      <c r="T631" s="325">
        <v>89642.82699999999</v>
      </c>
      <c r="U631" s="325">
        <v>90511.474000000002</v>
      </c>
      <c r="V631" s="325">
        <v>89899.785000000003</v>
      </c>
      <c r="W631" s="325">
        <v>89673.258999999991</v>
      </c>
      <c r="X631" s="325">
        <v>89292.578999999998</v>
      </c>
      <c r="Y631" s="325">
        <v>89401.724000000002</v>
      </c>
      <c r="Z631" s="648"/>
      <c r="AA631" s="648"/>
      <c r="AB631" s="207"/>
      <c r="AC631" s="652"/>
      <c r="AD631" s="652"/>
      <c r="AE631" s="653"/>
      <c r="AF631" s="653"/>
      <c r="AG631" s="653"/>
      <c r="AH631" s="654"/>
      <c r="AI631" s="655"/>
      <c r="AJ631" s="656"/>
      <c r="AK631" s="656"/>
      <c r="AL631" s="336"/>
      <c r="AM631" s="389"/>
    </row>
    <row r="632" spans="2:39" s="263" customFormat="1" ht="12.75" outlineLevel="1">
      <c r="B632" s="323" t="s">
        <v>786</v>
      </c>
      <c r="C632" s="322">
        <v>2012</v>
      </c>
      <c r="D632" s="322" t="s">
        <v>3230</v>
      </c>
      <c r="E632" s="629" t="s">
        <v>2846</v>
      </c>
      <c r="F632" s="324"/>
      <c r="G632" s="325"/>
      <c r="H632" s="325"/>
      <c r="I632" s="325"/>
      <c r="J632" s="325"/>
      <c r="K632" s="325">
        <v>0</v>
      </c>
      <c r="L632" s="325">
        <v>0</v>
      </c>
      <c r="M632" s="325">
        <v>0</v>
      </c>
      <c r="N632" s="325">
        <v>0</v>
      </c>
      <c r="O632" s="325">
        <v>0</v>
      </c>
      <c r="P632" s="325">
        <v>0</v>
      </c>
      <c r="Q632" s="325">
        <v>0</v>
      </c>
      <c r="R632" s="325">
        <v>9693.8709999999992</v>
      </c>
      <c r="S632" s="325">
        <v>46512.586000000003</v>
      </c>
      <c r="T632" s="325">
        <v>46409.601000000002</v>
      </c>
      <c r="U632" s="325">
        <v>46409.601000000002</v>
      </c>
      <c r="V632" s="325">
        <v>46409.601000000002</v>
      </c>
      <c r="W632" s="325">
        <v>46512.586000000003</v>
      </c>
      <c r="X632" s="325">
        <v>46409.601000000002</v>
      </c>
      <c r="Y632" s="325">
        <v>46409.601000000002</v>
      </c>
      <c r="Z632" s="648"/>
      <c r="AA632" s="648"/>
      <c r="AB632" s="207"/>
      <c r="AC632" s="652"/>
      <c r="AD632" s="652"/>
      <c r="AE632" s="653"/>
      <c r="AF632" s="653"/>
      <c r="AG632" s="653"/>
      <c r="AH632" s="654"/>
      <c r="AI632" s="655"/>
      <c r="AJ632" s="656"/>
      <c r="AK632" s="656"/>
      <c r="AL632" s="336"/>
      <c r="AM632" s="389"/>
    </row>
    <row r="633" spans="2:39" s="263" customFormat="1" ht="12.75" outlineLevel="1">
      <c r="B633" s="323" t="s">
        <v>794</v>
      </c>
      <c r="C633" s="322">
        <v>2012</v>
      </c>
      <c r="D633" s="322" t="s">
        <v>3238</v>
      </c>
      <c r="E633" s="629" t="s">
        <v>2910</v>
      </c>
      <c r="F633" s="324"/>
      <c r="G633" s="325"/>
      <c r="H633" s="325"/>
      <c r="I633" s="325"/>
      <c r="J633" s="325"/>
      <c r="K633" s="325">
        <v>0</v>
      </c>
      <c r="L633" s="325">
        <v>0</v>
      </c>
      <c r="M633" s="325">
        <v>0</v>
      </c>
      <c r="N633" s="325">
        <v>0</v>
      </c>
      <c r="O633" s="325">
        <v>0</v>
      </c>
      <c r="P633" s="325">
        <v>0</v>
      </c>
      <c r="Q633" s="325">
        <v>0</v>
      </c>
      <c r="R633" s="325">
        <v>0</v>
      </c>
      <c r="S633" s="325">
        <v>0</v>
      </c>
      <c r="T633" s="325">
        <v>0</v>
      </c>
      <c r="U633" s="325">
        <v>0</v>
      </c>
      <c r="V633" s="325">
        <v>0</v>
      </c>
      <c r="W633" s="325">
        <v>0</v>
      </c>
      <c r="X633" s="325">
        <v>11034.651</v>
      </c>
      <c r="Y633" s="325">
        <v>13249.999</v>
      </c>
      <c r="Z633" s="648"/>
      <c r="AA633" s="648"/>
      <c r="AB633" s="207"/>
      <c r="AC633" s="652"/>
      <c r="AD633" s="652"/>
      <c r="AE633" s="653"/>
      <c r="AF633" s="653"/>
      <c r="AG633" s="653"/>
      <c r="AH633" s="654"/>
      <c r="AI633" s="655"/>
      <c r="AJ633" s="656"/>
      <c r="AK633" s="656"/>
      <c r="AL633" s="336"/>
      <c r="AM633" s="389"/>
    </row>
    <row r="634" spans="2:39" s="263" customFormat="1" ht="12.75" outlineLevel="1">
      <c r="B634" s="323" t="s">
        <v>795</v>
      </c>
      <c r="C634" s="322">
        <v>2012</v>
      </c>
      <c r="D634" s="322" t="s">
        <v>3239</v>
      </c>
      <c r="E634" s="629" t="s">
        <v>2911</v>
      </c>
      <c r="F634" s="324"/>
      <c r="G634" s="325"/>
      <c r="H634" s="325"/>
      <c r="I634" s="325"/>
      <c r="J634" s="325"/>
      <c r="K634" s="325">
        <v>0</v>
      </c>
      <c r="L634" s="325">
        <v>0</v>
      </c>
      <c r="M634" s="325">
        <v>0</v>
      </c>
      <c r="N634" s="325">
        <v>0</v>
      </c>
      <c r="O634" s="325">
        <v>0</v>
      </c>
      <c r="P634" s="325">
        <v>0</v>
      </c>
      <c r="Q634" s="325">
        <v>0</v>
      </c>
      <c r="R634" s="325">
        <v>408.76600000000002</v>
      </c>
      <c r="S634" s="325">
        <v>1403.5429999999999</v>
      </c>
      <c r="T634" s="325">
        <v>1400.001</v>
      </c>
      <c r="U634" s="325">
        <v>1400.001</v>
      </c>
      <c r="V634" s="325">
        <v>1400.001</v>
      </c>
      <c r="W634" s="325">
        <v>1403.5429999999999</v>
      </c>
      <c r="X634" s="325">
        <v>1400.001</v>
      </c>
      <c r="Y634" s="325">
        <v>1400.001</v>
      </c>
      <c r="Z634" s="648"/>
      <c r="AA634" s="648"/>
      <c r="AB634" s="207"/>
      <c r="AC634" s="652"/>
      <c r="AD634" s="652"/>
      <c r="AE634" s="653"/>
      <c r="AF634" s="653"/>
      <c r="AG634" s="653"/>
      <c r="AH634" s="654"/>
      <c r="AI634" s="655"/>
      <c r="AJ634" s="656"/>
      <c r="AK634" s="656"/>
      <c r="AL634" s="336"/>
      <c r="AM634" s="389"/>
    </row>
    <row r="635" spans="2:39" s="263" customFormat="1" ht="12.75" outlineLevel="1">
      <c r="B635" s="323" t="s">
        <v>826</v>
      </c>
      <c r="C635" s="322">
        <v>2013</v>
      </c>
      <c r="D635" s="322" t="s">
        <v>3270</v>
      </c>
      <c r="E635" s="629" t="s">
        <v>1128</v>
      </c>
      <c r="F635" s="324"/>
      <c r="G635" s="325"/>
      <c r="H635" s="325"/>
      <c r="I635" s="325"/>
      <c r="J635" s="325"/>
      <c r="K635" s="325">
        <v>0</v>
      </c>
      <c r="L635" s="325">
        <v>0</v>
      </c>
      <c r="M635" s="325">
        <v>0</v>
      </c>
      <c r="N635" s="325">
        <v>0</v>
      </c>
      <c r="O635" s="325">
        <v>0</v>
      </c>
      <c r="P635" s="325">
        <v>0</v>
      </c>
      <c r="Q635" s="325">
        <v>0</v>
      </c>
      <c r="R635" s="325">
        <v>0</v>
      </c>
      <c r="S635" s="325">
        <v>1548.0880000000002</v>
      </c>
      <c r="T635" s="325">
        <v>3499.9990000000003</v>
      </c>
      <c r="U635" s="325">
        <v>3499.9990000000003</v>
      </c>
      <c r="V635" s="325">
        <v>3499.9990000000003</v>
      </c>
      <c r="W635" s="325">
        <v>3508.002</v>
      </c>
      <c r="X635" s="325">
        <v>3499.9990000000003</v>
      </c>
      <c r="Y635" s="325">
        <v>3499.9990000000003</v>
      </c>
      <c r="Z635" s="648"/>
      <c r="AA635" s="648"/>
      <c r="AB635" s="207"/>
      <c r="AC635" s="652"/>
      <c r="AD635" s="652"/>
      <c r="AE635" s="653"/>
      <c r="AF635" s="653"/>
      <c r="AG635" s="653"/>
      <c r="AH635" s="654"/>
      <c r="AI635" s="655"/>
      <c r="AJ635" s="656"/>
      <c r="AK635" s="656"/>
      <c r="AL635" s="336"/>
      <c r="AM635" s="389"/>
    </row>
    <row r="636" spans="2:39" s="263" customFormat="1" ht="12.75" outlineLevel="1">
      <c r="B636" s="323" t="s">
        <v>827</v>
      </c>
      <c r="C636" s="322">
        <v>2013</v>
      </c>
      <c r="D636" s="322" t="s">
        <v>3271</v>
      </c>
      <c r="E636" s="629" t="s">
        <v>1129</v>
      </c>
      <c r="F636" s="324"/>
      <c r="G636" s="325"/>
      <c r="H636" s="325"/>
      <c r="I636" s="325"/>
      <c r="J636" s="325"/>
      <c r="K636" s="325">
        <v>0</v>
      </c>
      <c r="L636" s="325">
        <v>0</v>
      </c>
      <c r="M636" s="325">
        <v>0</v>
      </c>
      <c r="N636" s="325">
        <v>0</v>
      </c>
      <c r="O636" s="325">
        <v>0</v>
      </c>
      <c r="P636" s="325">
        <v>0</v>
      </c>
      <c r="Q636" s="325">
        <v>0</v>
      </c>
      <c r="R636" s="325">
        <v>0</v>
      </c>
      <c r="S636" s="325">
        <v>0</v>
      </c>
      <c r="T636" s="325">
        <v>0</v>
      </c>
      <c r="U636" s="325">
        <v>0</v>
      </c>
      <c r="V636" s="325">
        <v>0</v>
      </c>
      <c r="W636" s="325">
        <v>0</v>
      </c>
      <c r="X636" s="325">
        <v>0</v>
      </c>
      <c r="Y636" s="325">
        <v>506.13300000000004</v>
      </c>
      <c r="Z636" s="648"/>
      <c r="AA636" s="648"/>
      <c r="AB636" s="207"/>
      <c r="AC636" s="652"/>
      <c r="AD636" s="652"/>
      <c r="AE636" s="653"/>
      <c r="AF636" s="653"/>
      <c r="AG636" s="653"/>
      <c r="AH636" s="654"/>
      <c r="AI636" s="655"/>
      <c r="AJ636" s="656"/>
      <c r="AK636" s="656"/>
      <c r="AL636" s="336"/>
      <c r="AM636" s="389"/>
    </row>
    <row r="637" spans="2:39" s="263" customFormat="1" ht="12.75" outlineLevel="1">
      <c r="B637" s="323" t="s">
        <v>828</v>
      </c>
      <c r="C637" s="322">
        <v>2013</v>
      </c>
      <c r="D637" s="322" t="s">
        <v>3272</v>
      </c>
      <c r="E637" s="629" t="s">
        <v>1130</v>
      </c>
      <c r="F637" s="324"/>
      <c r="G637" s="325"/>
      <c r="H637" s="325"/>
      <c r="I637" s="325"/>
      <c r="J637" s="325"/>
      <c r="K637" s="325">
        <v>0</v>
      </c>
      <c r="L637" s="325">
        <v>0</v>
      </c>
      <c r="M637" s="325">
        <v>0</v>
      </c>
      <c r="N637" s="325">
        <v>0</v>
      </c>
      <c r="O637" s="325">
        <v>0</v>
      </c>
      <c r="P637" s="325">
        <v>0</v>
      </c>
      <c r="Q637" s="325">
        <v>0</v>
      </c>
      <c r="R637" s="325">
        <v>0</v>
      </c>
      <c r="S637" s="325">
        <v>0</v>
      </c>
      <c r="T637" s="325">
        <v>0</v>
      </c>
      <c r="U637" s="325">
        <v>0</v>
      </c>
      <c r="V637" s="325">
        <v>0</v>
      </c>
      <c r="W637" s="325">
        <v>0</v>
      </c>
      <c r="X637" s="325">
        <v>0</v>
      </c>
      <c r="Y637" s="325">
        <v>427.14200000000005</v>
      </c>
      <c r="Z637" s="648"/>
      <c r="AA637" s="648"/>
      <c r="AB637" s="207"/>
      <c r="AC637" s="652"/>
      <c r="AD637" s="652"/>
      <c r="AE637" s="653"/>
      <c r="AF637" s="653"/>
      <c r="AG637" s="653"/>
      <c r="AH637" s="654"/>
      <c r="AI637" s="655"/>
      <c r="AJ637" s="656"/>
      <c r="AK637" s="656"/>
      <c r="AL637" s="336"/>
      <c r="AM637" s="389"/>
    </row>
    <row r="638" spans="2:39" s="263" customFormat="1" ht="12.75" outlineLevel="1">
      <c r="B638" s="323" t="s">
        <v>830</v>
      </c>
      <c r="C638" s="322">
        <v>2013</v>
      </c>
      <c r="D638" s="322" t="s">
        <v>3274</v>
      </c>
      <c r="E638" s="629" t="s">
        <v>1131</v>
      </c>
      <c r="F638" s="324"/>
      <c r="G638" s="325"/>
      <c r="H638" s="325"/>
      <c r="I638" s="325"/>
      <c r="J638" s="325"/>
      <c r="K638" s="325">
        <v>0</v>
      </c>
      <c r="L638" s="325">
        <v>0</v>
      </c>
      <c r="M638" s="325">
        <v>0</v>
      </c>
      <c r="N638" s="325">
        <v>0</v>
      </c>
      <c r="O638" s="325">
        <v>0</v>
      </c>
      <c r="P638" s="325">
        <v>0</v>
      </c>
      <c r="Q638" s="325">
        <v>0</v>
      </c>
      <c r="R638" s="325">
        <v>0</v>
      </c>
      <c r="S638" s="325">
        <v>2802.748</v>
      </c>
      <c r="T638" s="325">
        <v>5747.2069999999994</v>
      </c>
      <c r="U638" s="325">
        <v>5747.2069999999994</v>
      </c>
      <c r="V638" s="325">
        <v>5747.2069999999994</v>
      </c>
      <c r="W638" s="325">
        <v>5762.9519999999993</v>
      </c>
      <c r="X638" s="325">
        <v>5747.2069999999994</v>
      </c>
      <c r="Y638" s="325">
        <v>5747.2069999999994</v>
      </c>
      <c r="Z638" s="648"/>
      <c r="AA638" s="648"/>
      <c r="AB638" s="207"/>
      <c r="AC638" s="652"/>
      <c r="AD638" s="652"/>
      <c r="AE638" s="653"/>
      <c r="AF638" s="653"/>
      <c r="AG638" s="653"/>
      <c r="AH638" s="654"/>
      <c r="AI638" s="655"/>
      <c r="AJ638" s="656"/>
      <c r="AK638" s="656"/>
      <c r="AL638" s="336"/>
      <c r="AM638" s="389"/>
    </row>
    <row r="639" spans="2:39" s="263" customFormat="1" ht="12.75" outlineLevel="1">
      <c r="B639" s="323" t="s">
        <v>835</v>
      </c>
      <c r="C639" s="322">
        <v>2013</v>
      </c>
      <c r="D639" s="322" t="s">
        <v>3279</v>
      </c>
      <c r="E639" s="629" t="s">
        <v>1133</v>
      </c>
      <c r="F639" s="324"/>
      <c r="G639" s="325"/>
      <c r="H639" s="325"/>
      <c r="I639" s="325"/>
      <c r="J639" s="325"/>
      <c r="K639" s="325">
        <v>0</v>
      </c>
      <c r="L639" s="325">
        <v>0</v>
      </c>
      <c r="M639" s="325">
        <v>0</v>
      </c>
      <c r="N639" s="325">
        <v>0</v>
      </c>
      <c r="O639" s="325">
        <v>0</v>
      </c>
      <c r="P639" s="325">
        <v>0</v>
      </c>
      <c r="Q639" s="325">
        <v>0</v>
      </c>
      <c r="R639" s="325">
        <v>0</v>
      </c>
      <c r="S639" s="325">
        <v>0</v>
      </c>
      <c r="T639" s="325">
        <v>3003.1979999999994</v>
      </c>
      <c r="U639" s="325">
        <v>4000.0009999999993</v>
      </c>
      <c r="V639" s="325">
        <v>4000.0009999999993</v>
      </c>
      <c r="W639" s="325">
        <v>4011.5729999999994</v>
      </c>
      <c r="X639" s="325">
        <v>4000.0009999999993</v>
      </c>
      <c r="Y639" s="325">
        <v>4000.0009999999993</v>
      </c>
      <c r="Z639" s="648"/>
      <c r="AA639" s="648"/>
      <c r="AB639" s="207"/>
      <c r="AC639" s="652"/>
      <c r="AD639" s="652"/>
      <c r="AE639" s="653"/>
      <c r="AF639" s="653"/>
      <c r="AG639" s="653"/>
      <c r="AH639" s="654"/>
      <c r="AI639" s="655"/>
      <c r="AJ639" s="656"/>
      <c r="AK639" s="656"/>
      <c r="AL639" s="336"/>
      <c r="AM639" s="389"/>
    </row>
    <row r="640" spans="2:39" s="263" customFormat="1" ht="12.75" outlineLevel="1">
      <c r="B640" s="323" t="s">
        <v>2766</v>
      </c>
      <c r="C640" s="322">
        <v>2014</v>
      </c>
      <c r="D640" s="322" t="s">
        <v>3086</v>
      </c>
      <c r="E640" s="629" t="s">
        <v>1135</v>
      </c>
      <c r="F640" s="324"/>
      <c r="G640" s="325"/>
      <c r="H640" s="325"/>
      <c r="I640" s="325"/>
      <c r="J640" s="325"/>
      <c r="K640" s="325">
        <v>0</v>
      </c>
      <c r="L640" s="325">
        <v>0</v>
      </c>
      <c r="M640" s="325">
        <v>0</v>
      </c>
      <c r="N640" s="325">
        <v>0</v>
      </c>
      <c r="O640" s="325">
        <v>0</v>
      </c>
      <c r="P640" s="325">
        <v>0</v>
      </c>
      <c r="Q640" s="325">
        <v>0</v>
      </c>
      <c r="R640" s="325">
        <v>0</v>
      </c>
      <c r="S640" s="325">
        <v>0</v>
      </c>
      <c r="T640" s="325">
        <v>0</v>
      </c>
      <c r="U640" s="325">
        <v>0</v>
      </c>
      <c r="V640" s="325">
        <v>0</v>
      </c>
      <c r="W640" s="325">
        <v>0</v>
      </c>
      <c r="X640" s="325">
        <v>0</v>
      </c>
      <c r="Y640" s="325">
        <v>6645.4759999999997</v>
      </c>
      <c r="Z640" s="648"/>
      <c r="AA640" s="648"/>
      <c r="AB640" s="207"/>
      <c r="AC640" s="652"/>
      <c r="AD640" s="652"/>
      <c r="AE640" s="653"/>
      <c r="AF640" s="653"/>
      <c r="AG640" s="653"/>
      <c r="AH640" s="654"/>
      <c r="AI640" s="655"/>
      <c r="AJ640" s="656"/>
      <c r="AK640" s="656"/>
      <c r="AL640" s="336"/>
      <c r="AM640" s="389"/>
    </row>
    <row r="641" spans="2:39" s="263" customFormat="1" ht="12.75" outlineLevel="1">
      <c r="B641" s="323" t="s">
        <v>846</v>
      </c>
      <c r="C641" s="322">
        <v>2014</v>
      </c>
      <c r="D641" s="322" t="s">
        <v>3290</v>
      </c>
      <c r="E641" s="629" t="s">
        <v>1137</v>
      </c>
      <c r="F641" s="324"/>
      <c r="G641" s="325"/>
      <c r="H641" s="325"/>
      <c r="I641" s="325"/>
      <c r="J641" s="325"/>
      <c r="K641" s="325">
        <v>0</v>
      </c>
      <c r="L641" s="325">
        <v>0</v>
      </c>
      <c r="M641" s="325">
        <v>0</v>
      </c>
      <c r="N641" s="325">
        <v>0</v>
      </c>
      <c r="O641" s="325">
        <v>0</v>
      </c>
      <c r="P641" s="325">
        <v>0</v>
      </c>
      <c r="Q641" s="325">
        <v>0</v>
      </c>
      <c r="R641" s="325">
        <v>0</v>
      </c>
      <c r="S641" s="325">
        <v>0</v>
      </c>
      <c r="T641" s="325">
        <v>0</v>
      </c>
      <c r="U641" s="325">
        <v>0</v>
      </c>
      <c r="V641" s="325">
        <v>0</v>
      </c>
      <c r="W641" s="325">
        <v>0</v>
      </c>
      <c r="X641" s="325">
        <v>0</v>
      </c>
      <c r="Y641" s="325">
        <v>4034.2729999999997</v>
      </c>
      <c r="Z641" s="648"/>
      <c r="AA641" s="648"/>
      <c r="AB641" s="207"/>
      <c r="AC641" s="652"/>
      <c r="AD641" s="652"/>
      <c r="AE641" s="653"/>
      <c r="AF641" s="653"/>
      <c r="AG641" s="653"/>
      <c r="AH641" s="654"/>
      <c r="AI641" s="655"/>
      <c r="AJ641" s="656"/>
      <c r="AK641" s="656"/>
      <c r="AL641" s="336"/>
      <c r="AM641" s="389"/>
    </row>
    <row r="642" spans="2:39" s="263" customFormat="1" ht="12.75" outlineLevel="1">
      <c r="B642" s="323" t="s">
        <v>2763</v>
      </c>
      <c r="C642" s="322">
        <v>2016</v>
      </c>
      <c r="D642" s="322" t="s">
        <v>3396</v>
      </c>
      <c r="E642" s="629" t="s">
        <v>2942</v>
      </c>
      <c r="F642" s="324"/>
      <c r="G642" s="325"/>
      <c r="H642" s="325"/>
      <c r="I642" s="325"/>
      <c r="J642" s="325"/>
      <c r="K642" s="325">
        <v>0</v>
      </c>
      <c r="L642" s="325">
        <v>0</v>
      </c>
      <c r="M642" s="325">
        <v>2293.3020000000001</v>
      </c>
      <c r="N642" s="325">
        <v>4116.8829999999998</v>
      </c>
      <c r="O642" s="325">
        <v>4139.8270000000002</v>
      </c>
      <c r="P642" s="325">
        <v>4116.2250000000004</v>
      </c>
      <c r="Q642" s="325">
        <v>4115.4119999999994</v>
      </c>
      <c r="R642" s="325">
        <v>4113.6100000000006</v>
      </c>
      <c r="S642" s="325">
        <v>4140.1190000000006</v>
      </c>
      <c r="T642" s="325">
        <v>4118.3019999999997</v>
      </c>
      <c r="U642" s="325">
        <v>4116.0889999999999</v>
      </c>
      <c r="V642" s="325">
        <v>4116.2250000000004</v>
      </c>
      <c r="W642" s="325">
        <v>4136.8460000000005</v>
      </c>
      <c r="X642" s="325">
        <v>4114.4809999999998</v>
      </c>
      <c r="Y642" s="325">
        <v>4116.8829999999998</v>
      </c>
      <c r="Z642" s="648"/>
      <c r="AA642" s="648"/>
      <c r="AB642" s="207"/>
      <c r="AC642" s="652"/>
      <c r="AD642" s="652"/>
      <c r="AE642" s="653"/>
      <c r="AF642" s="653"/>
      <c r="AG642" s="653"/>
      <c r="AH642" s="654"/>
      <c r="AI642" s="655"/>
      <c r="AJ642" s="656"/>
      <c r="AK642" s="656"/>
      <c r="AL642" s="336"/>
      <c r="AM642" s="389"/>
    </row>
    <row r="643" spans="2:39" s="263" customFormat="1" ht="12.75" outlineLevel="1">
      <c r="B643" s="323"/>
      <c r="C643" s="322"/>
      <c r="D643" s="322"/>
      <c r="E643" s="629"/>
      <c r="F643" s="324"/>
      <c r="G643" s="325"/>
      <c r="H643" s="325"/>
      <c r="I643" s="325"/>
      <c r="J643" s="325"/>
      <c r="K643" s="325"/>
      <c r="L643" s="325"/>
      <c r="M643" s="325"/>
      <c r="N643" s="325"/>
      <c r="O643" s="325"/>
      <c r="P643" s="325"/>
      <c r="Q643" s="325"/>
      <c r="R643" s="325"/>
      <c r="S643" s="325"/>
      <c r="T643" s="325"/>
      <c r="U643" s="325"/>
      <c r="V643" s="325"/>
      <c r="W643" s="325"/>
      <c r="X643" s="325"/>
      <c r="Y643" s="325"/>
      <c r="Z643" s="641"/>
      <c r="AA643" s="641"/>
      <c r="AB643" s="207"/>
      <c r="AC643" s="51"/>
      <c r="AD643" s="51"/>
      <c r="AE643" s="486"/>
      <c r="AF643" s="486"/>
      <c r="AG643" s="486"/>
      <c r="AH643" s="643"/>
      <c r="AI643" s="644"/>
      <c r="AJ643" s="645"/>
      <c r="AK643" s="645"/>
      <c r="AL643" s="336"/>
      <c r="AM643" s="389"/>
    </row>
    <row r="644" spans="2:39" s="263" customFormat="1" ht="12.75" outlineLevel="1">
      <c r="B644" s="323"/>
      <c r="C644" s="322"/>
      <c r="D644" s="322"/>
      <c r="E644" s="629"/>
      <c r="F644" s="324"/>
      <c r="G644" s="325"/>
      <c r="H644" s="325"/>
      <c r="I644" s="325"/>
      <c r="J644" s="325"/>
      <c r="K644" s="325"/>
      <c r="L644" s="325"/>
      <c r="M644" s="325"/>
      <c r="N644" s="325"/>
      <c r="O644" s="325"/>
      <c r="P644" s="325"/>
      <c r="Q644" s="325"/>
      <c r="R644" s="325"/>
      <c r="S644" s="325"/>
      <c r="T644" s="325"/>
      <c r="U644" s="325"/>
      <c r="V644" s="325"/>
      <c r="W644" s="325"/>
      <c r="X644" s="325"/>
      <c r="Y644" s="325"/>
      <c r="Z644" s="641"/>
      <c r="AA644" s="641"/>
      <c r="AB644" s="207"/>
      <c r="AC644" s="51"/>
      <c r="AD644" s="51"/>
      <c r="AE644" s="486"/>
      <c r="AF644" s="486"/>
      <c r="AG644" s="486"/>
      <c r="AH644" s="643"/>
      <c r="AI644" s="644"/>
      <c r="AJ644" s="645"/>
      <c r="AK644" s="645"/>
      <c r="AL644" s="336"/>
      <c r="AM644" s="389"/>
    </row>
    <row r="645" spans="2:39" s="263" customFormat="1" ht="12.75" outlineLevel="1">
      <c r="B645" s="323"/>
      <c r="C645" s="322"/>
      <c r="D645" s="322"/>
      <c r="E645" s="629"/>
      <c r="F645" s="324"/>
      <c r="G645" s="325"/>
      <c r="H645" s="325"/>
      <c r="I645" s="325"/>
      <c r="J645" s="325"/>
      <c r="K645" s="325"/>
      <c r="L645" s="325"/>
      <c r="M645" s="325"/>
      <c r="N645" s="325"/>
      <c r="O645" s="325"/>
      <c r="P645" s="325"/>
      <c r="Q645" s="325"/>
      <c r="R645" s="325"/>
      <c r="S645" s="325"/>
      <c r="T645" s="325"/>
      <c r="U645" s="325"/>
      <c r="V645" s="325"/>
      <c r="W645" s="325"/>
      <c r="X645" s="325"/>
      <c r="Y645" s="325"/>
      <c r="Z645" s="641"/>
      <c r="AA645" s="641"/>
      <c r="AB645" s="207"/>
      <c r="AC645" s="51"/>
      <c r="AD645" s="51"/>
      <c r="AE645" s="486"/>
      <c r="AF645" s="486"/>
      <c r="AG645" s="486"/>
      <c r="AH645" s="643"/>
      <c r="AI645" s="644"/>
      <c r="AJ645" s="645"/>
      <c r="AK645" s="645"/>
      <c r="AL645" s="336"/>
      <c r="AM645" s="389"/>
    </row>
    <row r="646" spans="2:39" s="263" customFormat="1" ht="12.75" outlineLevel="1">
      <c r="B646" s="323"/>
      <c r="C646" s="322"/>
      <c r="D646" s="322"/>
      <c r="E646" s="629"/>
      <c r="F646" s="324"/>
      <c r="G646" s="325"/>
      <c r="H646" s="325"/>
      <c r="I646" s="325"/>
      <c r="J646" s="325"/>
      <c r="K646" s="325"/>
      <c r="L646" s="325"/>
      <c r="M646" s="325"/>
      <c r="N646" s="325"/>
      <c r="O646" s="325"/>
      <c r="P646" s="325"/>
      <c r="Q646" s="325"/>
      <c r="R646" s="325"/>
      <c r="S646" s="325"/>
      <c r="T646" s="325"/>
      <c r="U646" s="325"/>
      <c r="V646" s="325"/>
      <c r="W646" s="325"/>
      <c r="X646" s="325"/>
      <c r="Y646" s="325"/>
      <c r="Z646" s="641"/>
      <c r="AA646" s="641"/>
      <c r="AB646" s="207"/>
      <c r="AC646" s="51"/>
      <c r="AD646" s="51"/>
      <c r="AE646" s="486"/>
      <c r="AF646" s="486"/>
      <c r="AG646" s="486"/>
      <c r="AH646" s="643"/>
      <c r="AI646" s="644"/>
      <c r="AJ646" s="645"/>
      <c r="AK646" s="645"/>
      <c r="AL646" s="336"/>
      <c r="AM646" s="389"/>
    </row>
    <row r="647" spans="2:39" s="263" customFormat="1" ht="12.75" outlineLevel="1">
      <c r="B647" s="323"/>
      <c r="C647" s="322"/>
      <c r="D647" s="322"/>
      <c r="E647" s="629"/>
      <c r="F647" s="324"/>
      <c r="G647" s="325"/>
      <c r="H647" s="325"/>
      <c r="I647" s="325"/>
      <c r="J647" s="325"/>
      <c r="K647" s="325"/>
      <c r="L647" s="325"/>
      <c r="M647" s="325"/>
      <c r="N647" s="325"/>
      <c r="O647" s="325"/>
      <c r="P647" s="325"/>
      <c r="Q647" s="325"/>
      <c r="R647" s="325"/>
      <c r="S647" s="325"/>
      <c r="T647" s="325"/>
      <c r="U647" s="325"/>
      <c r="V647" s="325"/>
      <c r="W647" s="325"/>
      <c r="X647" s="325"/>
      <c r="Y647" s="325"/>
      <c r="Z647" s="641"/>
      <c r="AA647" s="641"/>
      <c r="AB647" s="207"/>
      <c r="AC647" s="51"/>
      <c r="AD647" s="51"/>
      <c r="AE647" s="486"/>
      <c r="AF647" s="486"/>
      <c r="AG647" s="486"/>
      <c r="AH647" s="643"/>
      <c r="AI647" s="644"/>
      <c r="AJ647" s="645"/>
      <c r="AK647" s="645"/>
      <c r="AL647" s="336"/>
      <c r="AM647" s="389"/>
    </row>
    <row r="648" spans="2:39" s="263" customFormat="1" ht="12.75" outlineLevel="1">
      <c r="B648" s="323"/>
      <c r="C648" s="322"/>
      <c r="D648" s="322"/>
      <c r="E648" s="629"/>
      <c r="F648" s="324"/>
      <c r="G648" s="325"/>
      <c r="H648" s="325"/>
      <c r="I648" s="325"/>
      <c r="J648" s="325"/>
      <c r="K648" s="325"/>
      <c r="L648" s="325"/>
      <c r="M648" s="325"/>
      <c r="N648" s="325"/>
      <c r="O648" s="325"/>
      <c r="P648" s="325"/>
      <c r="Q648" s="325"/>
      <c r="R648" s="325"/>
      <c r="S648" s="325"/>
      <c r="T648" s="325"/>
      <c r="U648" s="325"/>
      <c r="V648" s="325"/>
      <c r="W648" s="325"/>
      <c r="X648" s="325"/>
      <c r="Y648" s="325"/>
      <c r="Z648" s="641"/>
      <c r="AA648" s="641"/>
      <c r="AB648" s="207"/>
      <c r="AC648" s="51"/>
      <c r="AD648" s="51"/>
      <c r="AE648" s="486"/>
      <c r="AF648" s="486"/>
      <c r="AG648" s="486"/>
      <c r="AH648" s="643"/>
      <c r="AI648" s="644"/>
      <c r="AJ648" s="645"/>
      <c r="AK648" s="645"/>
      <c r="AL648" s="336"/>
      <c r="AM648" s="389"/>
    </row>
    <row r="649" spans="2:39" s="263" customFormat="1" ht="12.75" outlineLevel="1">
      <c r="B649" s="323"/>
      <c r="C649" s="322"/>
      <c r="D649" s="322"/>
      <c r="E649" s="629"/>
      <c r="F649" s="324"/>
      <c r="G649" s="325"/>
      <c r="H649" s="325"/>
      <c r="I649" s="325"/>
      <c r="J649" s="325"/>
      <c r="K649" s="325"/>
      <c r="L649" s="325"/>
      <c r="M649" s="325"/>
      <c r="N649" s="325"/>
      <c r="O649" s="325"/>
      <c r="P649" s="325"/>
      <c r="Q649" s="325"/>
      <c r="R649" s="325"/>
      <c r="S649" s="325"/>
      <c r="T649" s="325"/>
      <c r="U649" s="325"/>
      <c r="V649" s="325"/>
      <c r="W649" s="325"/>
      <c r="X649" s="325"/>
      <c r="Y649" s="325"/>
      <c r="Z649" s="641"/>
      <c r="AA649" s="641"/>
      <c r="AB649" s="207"/>
      <c r="AC649" s="51"/>
      <c r="AD649" s="51"/>
      <c r="AE649" s="486"/>
      <c r="AF649" s="486"/>
      <c r="AG649" s="486"/>
      <c r="AH649" s="643"/>
      <c r="AI649" s="644"/>
      <c r="AJ649" s="645"/>
      <c r="AK649" s="645"/>
      <c r="AL649" s="336"/>
      <c r="AM649" s="389"/>
    </row>
    <row r="650" spans="2:39" s="263" customFormat="1" ht="12.75" outlineLevel="1">
      <c r="B650" s="323"/>
      <c r="C650" s="322"/>
      <c r="D650" s="322"/>
      <c r="E650" s="629"/>
      <c r="F650" s="324"/>
      <c r="G650" s="325"/>
      <c r="H650" s="325"/>
      <c r="I650" s="325"/>
      <c r="J650" s="325"/>
      <c r="K650" s="325"/>
      <c r="L650" s="325"/>
      <c r="M650" s="325"/>
      <c r="N650" s="325"/>
      <c r="O650" s="325"/>
      <c r="P650" s="325"/>
      <c r="Q650" s="325"/>
      <c r="R650" s="325"/>
      <c r="S650" s="325"/>
      <c r="T650" s="325"/>
      <c r="U650" s="325"/>
      <c r="V650" s="325"/>
      <c r="W650" s="325"/>
      <c r="X650" s="325"/>
      <c r="Y650" s="325"/>
      <c r="Z650" s="641"/>
      <c r="AA650" s="641"/>
      <c r="AB650" s="207"/>
      <c r="AC650" s="51"/>
      <c r="AD650" s="51"/>
      <c r="AE650" s="486"/>
      <c r="AF650" s="486"/>
      <c r="AG650" s="486"/>
      <c r="AH650" s="643"/>
      <c r="AI650" s="644"/>
      <c r="AJ650" s="645"/>
      <c r="AK650" s="645"/>
      <c r="AL650" s="336"/>
      <c r="AM650" s="389"/>
    </row>
    <row r="651" spans="2:39" s="263" customFormat="1" ht="12.75" outlineLevel="1">
      <c r="B651" s="323"/>
      <c r="C651" s="322"/>
      <c r="D651" s="322"/>
      <c r="E651" s="629"/>
      <c r="F651" s="324"/>
      <c r="G651" s="325"/>
      <c r="H651" s="325"/>
      <c r="I651" s="325"/>
      <c r="J651" s="325"/>
      <c r="K651" s="325"/>
      <c r="L651" s="325"/>
      <c r="M651" s="325"/>
      <c r="N651" s="325"/>
      <c r="O651" s="325"/>
      <c r="P651" s="325"/>
      <c r="Q651" s="325"/>
      <c r="R651" s="325"/>
      <c r="S651" s="325"/>
      <c r="T651" s="325"/>
      <c r="U651" s="325"/>
      <c r="V651" s="325"/>
      <c r="W651" s="325"/>
      <c r="X651" s="325"/>
      <c r="Y651" s="325"/>
      <c r="Z651" s="641"/>
      <c r="AA651" s="641"/>
      <c r="AB651" s="207"/>
      <c r="AC651" s="51"/>
      <c r="AD651" s="51"/>
      <c r="AE651" s="486"/>
      <c r="AF651" s="486"/>
      <c r="AG651" s="486"/>
      <c r="AH651" s="643"/>
      <c r="AI651" s="644"/>
      <c r="AJ651" s="645"/>
      <c r="AK651" s="645"/>
      <c r="AL651" s="336"/>
      <c r="AM651" s="389"/>
    </row>
    <row r="652" spans="2:39" s="263" customFormat="1" ht="12.75" outlineLevel="1">
      <c r="B652" s="323"/>
      <c r="C652" s="322"/>
      <c r="D652" s="322"/>
      <c r="E652" s="629"/>
      <c r="F652" s="324"/>
      <c r="G652" s="325"/>
      <c r="H652" s="325"/>
      <c r="I652" s="325"/>
      <c r="J652" s="325"/>
      <c r="K652" s="325"/>
      <c r="L652" s="325"/>
      <c r="M652" s="325"/>
      <c r="N652" s="325"/>
      <c r="O652" s="325"/>
      <c r="P652" s="325"/>
      <c r="Q652" s="325"/>
      <c r="R652" s="325"/>
      <c r="S652" s="325"/>
      <c r="T652" s="325"/>
      <c r="U652" s="325"/>
      <c r="V652" s="325"/>
      <c r="W652" s="325"/>
      <c r="X652" s="325"/>
      <c r="Y652" s="325"/>
      <c r="Z652" s="641"/>
      <c r="AA652" s="641"/>
      <c r="AB652" s="207"/>
      <c r="AC652" s="51"/>
      <c r="AD652" s="51"/>
      <c r="AE652" s="486"/>
      <c r="AF652" s="486"/>
      <c r="AG652" s="486"/>
      <c r="AH652" s="643"/>
      <c r="AI652" s="644"/>
      <c r="AJ652" s="645"/>
      <c r="AK652" s="645"/>
      <c r="AL652" s="336"/>
      <c r="AM652" s="389"/>
    </row>
    <row r="653" spans="2:39" s="263" customFormat="1" ht="12.75" outlineLevel="1">
      <c r="B653" s="323"/>
      <c r="C653" s="322"/>
      <c r="D653" s="322"/>
      <c r="E653" s="629"/>
      <c r="F653" s="324"/>
      <c r="G653" s="325"/>
      <c r="H653" s="325"/>
      <c r="I653" s="325"/>
      <c r="J653" s="325"/>
      <c r="K653" s="325"/>
      <c r="L653" s="325"/>
      <c r="M653" s="325"/>
      <c r="N653" s="325"/>
      <c r="O653" s="325"/>
      <c r="P653" s="325"/>
      <c r="Q653" s="325"/>
      <c r="R653" s="325"/>
      <c r="S653" s="325"/>
      <c r="T653" s="325"/>
      <c r="U653" s="325"/>
      <c r="V653" s="325"/>
      <c r="W653" s="325"/>
      <c r="X653" s="325"/>
      <c r="Y653" s="325"/>
      <c r="Z653" s="641"/>
      <c r="AA653" s="641"/>
      <c r="AB653" s="207"/>
      <c r="AC653" s="51"/>
      <c r="AD653" s="51"/>
      <c r="AE653" s="486"/>
      <c r="AF653" s="486"/>
      <c r="AG653" s="486"/>
      <c r="AH653" s="643"/>
      <c r="AI653" s="644"/>
      <c r="AJ653" s="645"/>
      <c r="AK653" s="645"/>
      <c r="AL653" s="336"/>
      <c r="AM653" s="389"/>
    </row>
    <row r="654" spans="2:39" s="263" customFormat="1" ht="12.75" outlineLevel="1">
      <c r="B654" s="323"/>
      <c r="C654" s="322"/>
      <c r="D654" s="322"/>
      <c r="E654" s="629"/>
      <c r="F654" s="324"/>
      <c r="G654" s="325"/>
      <c r="H654" s="325"/>
      <c r="I654" s="325"/>
      <c r="J654" s="325"/>
      <c r="K654" s="325"/>
      <c r="L654" s="325"/>
      <c r="M654" s="325"/>
      <c r="N654" s="325"/>
      <c r="O654" s="325"/>
      <c r="P654" s="325"/>
      <c r="Q654" s="325"/>
      <c r="R654" s="325"/>
      <c r="S654" s="325"/>
      <c r="T654" s="325"/>
      <c r="U654" s="325"/>
      <c r="V654" s="325"/>
      <c r="W654" s="325"/>
      <c r="X654" s="325"/>
      <c r="Y654" s="325"/>
      <c r="Z654" s="641"/>
      <c r="AA654" s="641"/>
      <c r="AB654" s="207"/>
      <c r="AC654" s="51"/>
      <c r="AD654" s="51"/>
      <c r="AE654" s="486"/>
      <c r="AF654" s="486"/>
      <c r="AG654" s="486"/>
      <c r="AH654" s="643"/>
      <c r="AI654" s="644"/>
      <c r="AJ654" s="645"/>
      <c r="AK654" s="645"/>
      <c r="AL654" s="336"/>
      <c r="AM654" s="389"/>
    </row>
    <row r="655" spans="2:39" s="263" customFormat="1" ht="12.75" outlineLevel="1">
      <c r="B655" s="323"/>
      <c r="C655" s="322"/>
      <c r="D655" s="322"/>
      <c r="E655" s="629"/>
      <c r="F655" s="324"/>
      <c r="G655" s="325"/>
      <c r="H655" s="325"/>
      <c r="I655" s="325"/>
      <c r="J655" s="325"/>
      <c r="K655" s="325"/>
      <c r="L655" s="325"/>
      <c r="M655" s="325"/>
      <c r="N655" s="325"/>
      <c r="O655" s="325"/>
      <c r="P655" s="325"/>
      <c r="Q655" s="325"/>
      <c r="R655" s="325"/>
      <c r="S655" s="325"/>
      <c r="T655" s="325"/>
      <c r="U655" s="325"/>
      <c r="V655" s="325"/>
      <c r="W655" s="325"/>
      <c r="X655" s="325"/>
      <c r="Y655" s="325"/>
      <c r="Z655" s="641"/>
      <c r="AA655" s="641"/>
      <c r="AB655" s="207"/>
      <c r="AC655" s="51"/>
      <c r="AD655" s="51"/>
      <c r="AE655" s="486"/>
      <c r="AF655" s="486"/>
      <c r="AG655" s="486"/>
      <c r="AH655" s="643"/>
      <c r="AI655" s="644"/>
      <c r="AJ655" s="645"/>
      <c r="AK655" s="645"/>
      <c r="AL655" s="336"/>
      <c r="AM655" s="389"/>
    </row>
    <row r="656" spans="2:39" s="263" customFormat="1" ht="12.75" outlineLevel="1">
      <c r="B656" s="323"/>
      <c r="C656" s="322"/>
      <c r="D656" s="322"/>
      <c r="E656" s="629"/>
      <c r="F656" s="324"/>
      <c r="G656" s="325"/>
      <c r="H656" s="325"/>
      <c r="I656" s="325"/>
      <c r="J656" s="325"/>
      <c r="K656" s="325"/>
      <c r="L656" s="325"/>
      <c r="M656" s="325"/>
      <c r="N656" s="325"/>
      <c r="O656" s="325"/>
      <c r="P656" s="325"/>
      <c r="Q656" s="325"/>
      <c r="R656" s="325"/>
      <c r="S656" s="325"/>
      <c r="T656" s="325"/>
      <c r="U656" s="325"/>
      <c r="V656" s="325"/>
      <c r="W656" s="325"/>
      <c r="X656" s="325"/>
      <c r="Y656" s="325"/>
      <c r="Z656" s="641"/>
      <c r="AA656" s="641"/>
      <c r="AB656" s="207"/>
      <c r="AC656" s="51"/>
      <c r="AD656" s="51"/>
      <c r="AE656" s="486"/>
      <c r="AF656" s="486"/>
      <c r="AG656" s="486"/>
      <c r="AH656" s="643"/>
      <c r="AI656" s="644"/>
      <c r="AJ656" s="645"/>
      <c r="AK656" s="645"/>
      <c r="AL656" s="336"/>
      <c r="AM656" s="389"/>
    </row>
    <row r="657" spans="2:39" s="263" customFormat="1" ht="12.75" outlineLevel="1">
      <c r="B657" s="323"/>
      <c r="C657" s="322"/>
      <c r="D657" s="322"/>
      <c r="E657" s="629"/>
      <c r="F657" s="324"/>
      <c r="G657" s="325"/>
      <c r="H657" s="325"/>
      <c r="I657" s="325"/>
      <c r="J657" s="325"/>
      <c r="K657" s="325"/>
      <c r="L657" s="325"/>
      <c r="M657" s="325"/>
      <c r="N657" s="325"/>
      <c r="O657" s="325"/>
      <c r="P657" s="325"/>
      <c r="Q657" s="325"/>
      <c r="R657" s="325"/>
      <c r="S657" s="325"/>
      <c r="T657" s="325"/>
      <c r="U657" s="325"/>
      <c r="V657" s="325"/>
      <c r="W657" s="325"/>
      <c r="X657" s="325"/>
      <c r="Y657" s="325"/>
      <c r="Z657" s="641"/>
      <c r="AA657" s="641"/>
      <c r="AB657" s="207"/>
      <c r="AC657" s="51"/>
      <c r="AD657" s="51"/>
      <c r="AE657" s="486"/>
      <c r="AF657" s="486"/>
      <c r="AG657" s="486"/>
      <c r="AH657" s="643"/>
      <c r="AI657" s="644"/>
      <c r="AJ657" s="645"/>
      <c r="AK657" s="645"/>
      <c r="AL657" s="336"/>
      <c r="AM657" s="389"/>
    </row>
    <row r="658" spans="2:39" s="263" customFormat="1" ht="12.75" outlineLevel="1">
      <c r="B658" s="323"/>
      <c r="C658" s="322"/>
      <c r="D658" s="322"/>
      <c r="E658" s="629"/>
      <c r="F658" s="324"/>
      <c r="G658" s="325"/>
      <c r="H658" s="325"/>
      <c r="I658" s="325"/>
      <c r="J658" s="325"/>
      <c r="K658" s="325"/>
      <c r="L658" s="325"/>
      <c r="M658" s="325"/>
      <c r="N658" s="325"/>
      <c r="O658" s="325"/>
      <c r="P658" s="325"/>
      <c r="Q658" s="325"/>
      <c r="R658" s="325"/>
      <c r="S658" s="325"/>
      <c r="T658" s="325"/>
      <c r="U658" s="325"/>
      <c r="V658" s="325"/>
      <c r="W658" s="325"/>
      <c r="X658" s="325"/>
      <c r="Y658" s="325"/>
      <c r="Z658" s="641"/>
      <c r="AA658" s="641"/>
      <c r="AB658" s="207"/>
      <c r="AC658" s="51"/>
      <c r="AD658" s="51"/>
      <c r="AE658" s="486"/>
      <c r="AF658" s="486"/>
      <c r="AG658" s="486"/>
      <c r="AH658" s="643"/>
      <c r="AI658" s="644"/>
      <c r="AJ658" s="645"/>
      <c r="AK658" s="645"/>
      <c r="AL658" s="336"/>
      <c r="AM658" s="389"/>
    </row>
    <row r="659" spans="2:39" s="263" customFormat="1" ht="12.75" outlineLevel="1">
      <c r="B659" s="323"/>
      <c r="C659" s="322"/>
      <c r="D659" s="322"/>
      <c r="E659" s="629"/>
      <c r="F659" s="324"/>
      <c r="G659" s="325"/>
      <c r="H659" s="325"/>
      <c r="I659" s="325"/>
      <c r="J659" s="325"/>
      <c r="K659" s="325"/>
      <c r="L659" s="325"/>
      <c r="M659" s="325"/>
      <c r="N659" s="325"/>
      <c r="O659" s="325"/>
      <c r="P659" s="325"/>
      <c r="Q659" s="325"/>
      <c r="R659" s="325"/>
      <c r="S659" s="325"/>
      <c r="T659" s="325"/>
      <c r="U659" s="325"/>
      <c r="V659" s="325"/>
      <c r="W659" s="325"/>
      <c r="X659" s="325"/>
      <c r="Y659" s="325"/>
      <c r="Z659" s="641"/>
      <c r="AA659" s="641"/>
      <c r="AB659" s="207"/>
      <c r="AC659" s="51"/>
      <c r="AD659" s="51"/>
      <c r="AE659" s="486"/>
      <c r="AF659" s="486"/>
      <c r="AG659" s="486"/>
      <c r="AH659" s="643"/>
      <c r="AI659" s="644"/>
      <c r="AJ659" s="645"/>
      <c r="AK659" s="645"/>
      <c r="AL659" s="336"/>
      <c r="AM659" s="389"/>
    </row>
    <row r="660" spans="2:39" s="263" customFormat="1" ht="12.75" outlineLevel="1">
      <c r="B660" s="323"/>
      <c r="C660" s="322"/>
      <c r="D660" s="322"/>
      <c r="E660" s="629"/>
      <c r="F660" s="324"/>
      <c r="G660" s="325"/>
      <c r="H660" s="325"/>
      <c r="I660" s="325"/>
      <c r="J660" s="325"/>
      <c r="K660" s="325"/>
      <c r="L660" s="325"/>
      <c r="M660" s="325"/>
      <c r="N660" s="325"/>
      <c r="O660" s="325"/>
      <c r="P660" s="325"/>
      <c r="Q660" s="325"/>
      <c r="R660" s="325"/>
      <c r="S660" s="325"/>
      <c r="T660" s="325"/>
      <c r="U660" s="325"/>
      <c r="V660" s="325"/>
      <c r="W660" s="325"/>
      <c r="X660" s="325"/>
      <c r="Y660" s="325"/>
      <c r="Z660" s="641"/>
      <c r="AA660" s="641"/>
      <c r="AB660" s="207"/>
      <c r="AC660" s="51"/>
      <c r="AD660" s="51"/>
      <c r="AE660" s="486"/>
      <c r="AF660" s="486"/>
      <c r="AG660" s="486"/>
      <c r="AH660" s="643"/>
      <c r="AI660" s="644"/>
      <c r="AJ660" s="645"/>
      <c r="AK660" s="645"/>
      <c r="AL660" s="336"/>
      <c r="AM660" s="389"/>
    </row>
    <row r="661" spans="2:39" s="263" customFormat="1" ht="12.75" outlineLevel="1">
      <c r="B661" s="323"/>
      <c r="C661" s="322"/>
      <c r="D661" s="322"/>
      <c r="E661" s="629"/>
      <c r="F661" s="324"/>
      <c r="G661" s="325"/>
      <c r="H661" s="325"/>
      <c r="I661" s="325"/>
      <c r="J661" s="325"/>
      <c r="K661" s="325"/>
      <c r="L661" s="325"/>
      <c r="M661" s="325"/>
      <c r="N661" s="325"/>
      <c r="O661" s="325"/>
      <c r="P661" s="325"/>
      <c r="Q661" s="325"/>
      <c r="R661" s="325"/>
      <c r="S661" s="325"/>
      <c r="T661" s="325"/>
      <c r="U661" s="325"/>
      <c r="V661" s="325"/>
      <c r="W661" s="325"/>
      <c r="X661" s="325"/>
      <c r="Y661" s="325"/>
      <c r="Z661" s="641"/>
      <c r="AA661" s="641"/>
      <c r="AB661" s="207"/>
      <c r="AC661" s="51"/>
      <c r="AD661" s="51"/>
      <c r="AE661" s="486"/>
      <c r="AF661" s="486"/>
      <c r="AG661" s="486"/>
      <c r="AH661" s="643"/>
      <c r="AI661" s="644"/>
      <c r="AJ661" s="645"/>
      <c r="AK661" s="645"/>
      <c r="AL661" s="336"/>
      <c r="AM661" s="389"/>
    </row>
    <row r="662" spans="2:39" s="263" customFormat="1" ht="12.75" outlineLevel="1">
      <c r="B662" s="323"/>
      <c r="C662" s="322"/>
      <c r="D662" s="322"/>
      <c r="E662" s="629"/>
      <c r="F662" s="324"/>
      <c r="G662" s="325"/>
      <c r="H662" s="325"/>
      <c r="I662" s="325"/>
      <c r="J662" s="325"/>
      <c r="K662" s="325"/>
      <c r="L662" s="325"/>
      <c r="M662" s="325"/>
      <c r="N662" s="325"/>
      <c r="O662" s="325"/>
      <c r="P662" s="325"/>
      <c r="Q662" s="325"/>
      <c r="R662" s="325"/>
      <c r="S662" s="325"/>
      <c r="T662" s="325"/>
      <c r="U662" s="325"/>
      <c r="V662" s="325"/>
      <c r="W662" s="325"/>
      <c r="X662" s="325"/>
      <c r="Y662" s="325"/>
      <c r="Z662" s="641"/>
      <c r="AA662" s="641"/>
      <c r="AB662" s="207"/>
      <c r="AC662" s="51"/>
      <c r="AD662" s="51"/>
      <c r="AE662" s="486"/>
      <c r="AF662" s="486"/>
      <c r="AG662" s="486"/>
      <c r="AH662" s="643"/>
      <c r="AI662" s="644"/>
      <c r="AJ662" s="645"/>
      <c r="AK662" s="645"/>
      <c r="AL662" s="336"/>
      <c r="AM662" s="389"/>
    </row>
    <row r="663" spans="2:39" s="263" customFormat="1" ht="12.75" outlineLevel="1">
      <c r="B663" s="323"/>
      <c r="C663" s="322"/>
      <c r="D663" s="322"/>
      <c r="E663" s="629"/>
      <c r="F663" s="324"/>
      <c r="G663" s="325"/>
      <c r="H663" s="325"/>
      <c r="I663" s="325"/>
      <c r="J663" s="325"/>
      <c r="K663" s="325"/>
      <c r="L663" s="325"/>
      <c r="M663" s="325"/>
      <c r="N663" s="325"/>
      <c r="O663" s="325"/>
      <c r="P663" s="325"/>
      <c r="Q663" s="325"/>
      <c r="R663" s="325"/>
      <c r="S663" s="325"/>
      <c r="T663" s="325"/>
      <c r="U663" s="325"/>
      <c r="V663" s="325"/>
      <c r="W663" s="325"/>
      <c r="X663" s="325"/>
      <c r="Y663" s="325"/>
      <c r="Z663" s="641"/>
      <c r="AA663" s="641"/>
      <c r="AB663" s="207"/>
      <c r="AC663" s="51"/>
      <c r="AD663" s="51"/>
      <c r="AE663" s="486"/>
      <c r="AF663" s="486"/>
      <c r="AG663" s="486"/>
      <c r="AH663" s="643"/>
      <c r="AI663" s="644"/>
      <c r="AJ663" s="645"/>
      <c r="AK663" s="645"/>
      <c r="AL663" s="336"/>
      <c r="AM663" s="389"/>
    </row>
    <row r="664" spans="2:39" s="263" customFormat="1" ht="12.75" outlineLevel="1">
      <c r="B664" s="323"/>
      <c r="C664" s="322"/>
      <c r="D664" s="322"/>
      <c r="E664" s="629"/>
      <c r="F664" s="324"/>
      <c r="G664" s="325"/>
      <c r="H664" s="325"/>
      <c r="I664" s="325"/>
      <c r="J664" s="325"/>
      <c r="K664" s="325"/>
      <c r="L664" s="325"/>
      <c r="M664" s="325"/>
      <c r="N664" s="325"/>
      <c r="O664" s="325"/>
      <c r="P664" s="325"/>
      <c r="Q664" s="325"/>
      <c r="R664" s="325"/>
      <c r="S664" s="325"/>
      <c r="T664" s="325"/>
      <c r="U664" s="325"/>
      <c r="V664" s="325"/>
      <c r="W664" s="325"/>
      <c r="X664" s="325"/>
      <c r="Y664" s="325"/>
      <c r="Z664" s="641"/>
      <c r="AA664" s="641"/>
      <c r="AB664" s="207"/>
      <c r="AC664" s="51"/>
      <c r="AD664" s="51"/>
      <c r="AE664" s="486"/>
      <c r="AF664" s="486"/>
      <c r="AG664" s="486"/>
      <c r="AH664" s="643"/>
      <c r="AI664" s="644"/>
      <c r="AJ664" s="645"/>
      <c r="AK664" s="645"/>
      <c r="AL664" s="336"/>
      <c r="AM664" s="389"/>
    </row>
    <row r="665" spans="2:39" s="263" customFormat="1" ht="12.75" outlineLevel="1">
      <c r="B665" s="323"/>
      <c r="C665" s="322"/>
      <c r="D665" s="322"/>
      <c r="E665" s="629"/>
      <c r="F665" s="324"/>
      <c r="G665" s="325"/>
      <c r="H665" s="325"/>
      <c r="I665" s="325"/>
      <c r="J665" s="325"/>
      <c r="K665" s="325"/>
      <c r="L665" s="325"/>
      <c r="M665" s="325"/>
      <c r="N665" s="325"/>
      <c r="O665" s="325"/>
      <c r="P665" s="325"/>
      <c r="Q665" s="325"/>
      <c r="R665" s="325"/>
      <c r="S665" s="325"/>
      <c r="T665" s="325"/>
      <c r="U665" s="325"/>
      <c r="V665" s="325"/>
      <c r="W665" s="325"/>
      <c r="X665" s="325"/>
      <c r="Y665" s="325"/>
      <c r="Z665" s="641"/>
      <c r="AA665" s="641"/>
      <c r="AB665" s="207"/>
      <c r="AC665" s="51"/>
      <c r="AD665" s="51"/>
      <c r="AE665" s="486"/>
      <c r="AF665" s="486"/>
      <c r="AG665" s="486"/>
      <c r="AH665" s="643"/>
      <c r="AI665" s="644"/>
      <c r="AJ665" s="645"/>
      <c r="AK665" s="645"/>
      <c r="AL665" s="336"/>
      <c r="AM665" s="389"/>
    </row>
    <row r="666" spans="2:39" s="263" customFormat="1" ht="12.75" outlineLevel="1">
      <c r="B666" s="323"/>
      <c r="C666" s="322"/>
      <c r="D666" s="322"/>
      <c r="E666" s="629"/>
      <c r="F666" s="324"/>
      <c r="G666" s="325"/>
      <c r="H666" s="325"/>
      <c r="I666" s="325"/>
      <c r="J666" s="325"/>
      <c r="K666" s="325"/>
      <c r="L666" s="325"/>
      <c r="M666" s="325"/>
      <c r="N666" s="325"/>
      <c r="O666" s="325"/>
      <c r="P666" s="325"/>
      <c r="Q666" s="325"/>
      <c r="R666" s="325"/>
      <c r="S666" s="325"/>
      <c r="T666" s="325"/>
      <c r="U666" s="325"/>
      <c r="V666" s="325"/>
      <c r="W666" s="325"/>
      <c r="X666" s="325"/>
      <c r="Y666" s="325"/>
      <c r="Z666" s="641"/>
      <c r="AA666" s="641"/>
      <c r="AB666" s="207"/>
      <c r="AC666" s="51"/>
      <c r="AD666" s="51"/>
      <c r="AE666" s="486"/>
      <c r="AF666" s="486"/>
      <c r="AG666" s="486"/>
      <c r="AH666" s="643"/>
      <c r="AI666" s="644"/>
      <c r="AJ666" s="645"/>
      <c r="AK666" s="645"/>
      <c r="AL666" s="336"/>
      <c r="AM666" s="389"/>
    </row>
    <row r="667" spans="2:39" s="263" customFormat="1" ht="12.75" outlineLevel="1">
      <c r="B667" s="323"/>
      <c r="C667" s="322"/>
      <c r="D667" s="322"/>
      <c r="E667" s="629"/>
      <c r="F667" s="324"/>
      <c r="G667" s="325"/>
      <c r="H667" s="325"/>
      <c r="I667" s="325"/>
      <c r="J667" s="325"/>
      <c r="K667" s="325"/>
      <c r="L667" s="325"/>
      <c r="M667" s="325"/>
      <c r="N667" s="325"/>
      <c r="O667" s="325"/>
      <c r="P667" s="325"/>
      <c r="Q667" s="325"/>
      <c r="R667" s="325"/>
      <c r="S667" s="325"/>
      <c r="T667" s="325"/>
      <c r="U667" s="325"/>
      <c r="V667" s="325"/>
      <c r="W667" s="325"/>
      <c r="X667" s="325"/>
      <c r="Y667" s="325"/>
      <c r="Z667" s="641"/>
      <c r="AA667" s="641"/>
      <c r="AB667" s="207"/>
      <c r="AC667" s="51"/>
      <c r="AD667" s="51"/>
      <c r="AE667" s="486"/>
      <c r="AF667" s="486"/>
      <c r="AG667" s="486"/>
      <c r="AH667" s="643"/>
      <c r="AI667" s="644"/>
      <c r="AJ667" s="645"/>
      <c r="AK667" s="645"/>
      <c r="AL667" s="336"/>
      <c r="AM667" s="389"/>
    </row>
    <row r="668" spans="2:39" s="263" customFormat="1" ht="12.75" outlineLevel="1">
      <c r="B668" s="323"/>
      <c r="C668" s="322"/>
      <c r="D668" s="322"/>
      <c r="E668" s="629"/>
      <c r="F668" s="324"/>
      <c r="G668" s="325"/>
      <c r="H668" s="325"/>
      <c r="I668" s="325"/>
      <c r="J668" s="325"/>
      <c r="K668" s="325"/>
      <c r="L668" s="325"/>
      <c r="M668" s="325"/>
      <c r="N668" s="325"/>
      <c r="O668" s="325"/>
      <c r="P668" s="325"/>
      <c r="Q668" s="325"/>
      <c r="R668" s="325"/>
      <c r="S668" s="325"/>
      <c r="T668" s="325"/>
      <c r="U668" s="325"/>
      <c r="V668" s="325"/>
      <c r="W668" s="325"/>
      <c r="X668" s="325"/>
      <c r="Y668" s="325"/>
      <c r="Z668" s="641"/>
      <c r="AA668" s="641"/>
      <c r="AB668" s="207"/>
      <c r="AC668" s="51"/>
      <c r="AD668" s="51"/>
      <c r="AE668" s="486"/>
      <c r="AF668" s="486"/>
      <c r="AG668" s="486"/>
      <c r="AH668" s="643"/>
      <c r="AI668" s="644"/>
      <c r="AJ668" s="645"/>
      <c r="AK668" s="645"/>
      <c r="AL668" s="336"/>
      <c r="AM668" s="389"/>
    </row>
    <row r="669" spans="2:39" s="263" customFormat="1" ht="12.75" outlineLevel="1">
      <c r="B669" s="323"/>
      <c r="C669" s="322"/>
      <c r="D669" s="322"/>
      <c r="E669" s="629"/>
      <c r="F669" s="324"/>
      <c r="G669" s="325"/>
      <c r="H669" s="325"/>
      <c r="I669" s="325"/>
      <c r="J669" s="325"/>
      <c r="K669" s="325"/>
      <c r="L669" s="325"/>
      <c r="M669" s="325"/>
      <c r="N669" s="325"/>
      <c r="O669" s="325"/>
      <c r="P669" s="325"/>
      <c r="Q669" s="325"/>
      <c r="R669" s="325"/>
      <c r="S669" s="325"/>
      <c r="T669" s="325"/>
      <c r="U669" s="325"/>
      <c r="V669" s="325"/>
      <c r="W669" s="325"/>
      <c r="X669" s="325"/>
      <c r="Y669" s="325"/>
      <c r="Z669" s="641"/>
      <c r="AA669" s="641"/>
      <c r="AB669" s="207"/>
      <c r="AC669" s="51"/>
      <c r="AD669" s="51"/>
      <c r="AE669" s="486"/>
      <c r="AF669" s="486"/>
      <c r="AG669" s="486"/>
      <c r="AH669" s="643"/>
      <c r="AI669" s="644"/>
      <c r="AJ669" s="645"/>
      <c r="AK669" s="645"/>
      <c r="AL669" s="336"/>
      <c r="AM669" s="389"/>
    </row>
    <row r="670" spans="2:39" s="263" customFormat="1" ht="12.75" outlineLevel="1">
      <c r="B670" s="323"/>
      <c r="C670" s="322"/>
      <c r="D670" s="322"/>
      <c r="E670" s="629"/>
      <c r="F670" s="324"/>
      <c r="G670" s="325"/>
      <c r="H670" s="325"/>
      <c r="I670" s="325"/>
      <c r="J670" s="325"/>
      <c r="K670" s="325"/>
      <c r="L670" s="325"/>
      <c r="M670" s="325"/>
      <c r="N670" s="325"/>
      <c r="O670" s="325"/>
      <c r="P670" s="325"/>
      <c r="Q670" s="325"/>
      <c r="R670" s="325"/>
      <c r="S670" s="325"/>
      <c r="T670" s="325"/>
      <c r="U670" s="325"/>
      <c r="V670" s="325"/>
      <c r="W670" s="325"/>
      <c r="X670" s="325"/>
      <c r="Y670" s="325"/>
      <c r="Z670" s="641"/>
      <c r="AA670" s="641"/>
      <c r="AB670" s="207"/>
      <c r="AC670" s="51"/>
      <c r="AD670" s="51"/>
      <c r="AE670" s="486"/>
      <c r="AF670" s="486"/>
      <c r="AG670" s="486"/>
      <c r="AH670" s="643"/>
      <c r="AI670" s="644"/>
      <c r="AJ670" s="645"/>
      <c r="AK670" s="645"/>
      <c r="AL670" s="336"/>
      <c r="AM670" s="389"/>
    </row>
    <row r="671" spans="2:39" s="263" customFormat="1" ht="12.75" outlineLevel="1">
      <c r="B671" s="323"/>
      <c r="C671" s="322"/>
      <c r="D671" s="322"/>
      <c r="E671" s="629"/>
      <c r="F671" s="324"/>
      <c r="G671" s="325"/>
      <c r="H671" s="325"/>
      <c r="I671" s="325"/>
      <c r="J671" s="325"/>
      <c r="K671" s="325"/>
      <c r="L671" s="325"/>
      <c r="M671" s="325"/>
      <c r="N671" s="325"/>
      <c r="O671" s="325"/>
      <c r="P671" s="325"/>
      <c r="Q671" s="325"/>
      <c r="R671" s="325"/>
      <c r="S671" s="325"/>
      <c r="T671" s="325"/>
      <c r="U671" s="325"/>
      <c r="V671" s="325"/>
      <c r="W671" s="325"/>
      <c r="X671" s="325"/>
      <c r="Y671" s="325"/>
      <c r="Z671" s="641"/>
      <c r="AA671" s="641"/>
      <c r="AB671" s="207"/>
      <c r="AC671" s="51"/>
      <c r="AD671" s="51"/>
      <c r="AE671" s="486"/>
      <c r="AF671" s="486"/>
      <c r="AG671" s="486"/>
      <c r="AH671" s="643"/>
      <c r="AI671" s="644"/>
      <c r="AJ671" s="645"/>
      <c r="AK671" s="645"/>
      <c r="AL671" s="336"/>
      <c r="AM671" s="389"/>
    </row>
    <row r="672" spans="2:39" s="263" customFormat="1" ht="12.75" outlineLevel="1">
      <c r="B672" s="323"/>
      <c r="C672" s="322"/>
      <c r="D672" s="322"/>
      <c r="E672" s="629"/>
      <c r="F672" s="324"/>
      <c r="G672" s="325"/>
      <c r="H672" s="325"/>
      <c r="I672" s="325"/>
      <c r="J672" s="325"/>
      <c r="K672" s="325"/>
      <c r="L672" s="325"/>
      <c r="M672" s="325"/>
      <c r="N672" s="325"/>
      <c r="O672" s="325"/>
      <c r="P672" s="325"/>
      <c r="Q672" s="325"/>
      <c r="R672" s="325"/>
      <c r="S672" s="325"/>
      <c r="T672" s="325"/>
      <c r="U672" s="325"/>
      <c r="V672" s="325"/>
      <c r="W672" s="325"/>
      <c r="X672" s="325"/>
      <c r="Y672" s="325"/>
      <c r="Z672" s="641"/>
      <c r="AA672" s="641"/>
      <c r="AB672" s="207"/>
      <c r="AC672" s="51"/>
      <c r="AD672" s="51"/>
      <c r="AE672" s="486"/>
      <c r="AF672" s="486"/>
      <c r="AG672" s="486"/>
      <c r="AH672" s="643"/>
      <c r="AI672" s="644"/>
      <c r="AJ672" s="645"/>
      <c r="AK672" s="645"/>
      <c r="AL672" s="336"/>
      <c r="AM672" s="389"/>
    </row>
    <row r="673" spans="2:39" s="263" customFormat="1" ht="12.75" outlineLevel="1">
      <c r="B673" s="323"/>
      <c r="C673" s="322"/>
      <c r="D673" s="322"/>
      <c r="E673" s="629"/>
      <c r="F673" s="324"/>
      <c r="G673" s="325"/>
      <c r="H673" s="325"/>
      <c r="I673" s="325"/>
      <c r="J673" s="325"/>
      <c r="K673" s="325"/>
      <c r="L673" s="325"/>
      <c r="M673" s="325"/>
      <c r="N673" s="325"/>
      <c r="O673" s="325"/>
      <c r="P673" s="325"/>
      <c r="Q673" s="325"/>
      <c r="R673" s="325"/>
      <c r="S673" s="325"/>
      <c r="T673" s="325"/>
      <c r="U673" s="325"/>
      <c r="V673" s="325"/>
      <c r="W673" s="325"/>
      <c r="X673" s="325"/>
      <c r="Y673" s="325"/>
      <c r="Z673" s="641"/>
      <c r="AA673" s="641"/>
      <c r="AB673" s="207"/>
      <c r="AC673" s="51"/>
      <c r="AD673" s="51"/>
      <c r="AE673" s="486"/>
      <c r="AF673" s="486"/>
      <c r="AG673" s="486"/>
      <c r="AH673" s="643"/>
      <c r="AI673" s="644"/>
      <c r="AJ673" s="645"/>
      <c r="AK673" s="645"/>
      <c r="AL673" s="336"/>
      <c r="AM673" s="389"/>
    </row>
    <row r="674" spans="2:39" s="263" customFormat="1" ht="12.75" outlineLevel="1">
      <c r="B674" s="323"/>
      <c r="C674" s="322"/>
      <c r="D674" s="322"/>
      <c r="E674" s="629"/>
      <c r="F674" s="324"/>
      <c r="G674" s="325"/>
      <c r="H674" s="325"/>
      <c r="I674" s="325"/>
      <c r="J674" s="325"/>
      <c r="K674" s="325"/>
      <c r="L674" s="325"/>
      <c r="M674" s="325"/>
      <c r="N674" s="325"/>
      <c r="O674" s="325"/>
      <c r="P674" s="325"/>
      <c r="Q674" s="325"/>
      <c r="R674" s="325"/>
      <c r="S674" s="325"/>
      <c r="T674" s="325"/>
      <c r="U674" s="325"/>
      <c r="V674" s="325"/>
      <c r="W674" s="325"/>
      <c r="X674" s="325"/>
      <c r="Y674" s="325"/>
      <c r="Z674" s="641"/>
      <c r="AA674" s="641"/>
      <c r="AB674" s="207"/>
      <c r="AC674" s="51"/>
      <c r="AD674" s="51"/>
      <c r="AE674" s="486"/>
      <c r="AF674" s="486"/>
      <c r="AG674" s="486"/>
      <c r="AH674" s="643"/>
      <c r="AI674" s="644"/>
      <c r="AJ674" s="645"/>
      <c r="AK674" s="645"/>
      <c r="AL674" s="336"/>
      <c r="AM674" s="389"/>
    </row>
    <row r="675" spans="2:39" s="263" customFormat="1" ht="12.75" outlineLevel="1">
      <c r="B675" s="323"/>
      <c r="C675" s="322"/>
      <c r="D675" s="322"/>
      <c r="E675" s="629"/>
      <c r="F675" s="324"/>
      <c r="G675" s="325"/>
      <c r="H675" s="325"/>
      <c r="I675" s="325"/>
      <c r="J675" s="325"/>
      <c r="K675" s="325"/>
      <c r="L675" s="325"/>
      <c r="M675" s="325"/>
      <c r="N675" s="325"/>
      <c r="O675" s="325"/>
      <c r="P675" s="325"/>
      <c r="Q675" s="325"/>
      <c r="R675" s="325"/>
      <c r="S675" s="325"/>
      <c r="T675" s="325"/>
      <c r="U675" s="325"/>
      <c r="V675" s="325"/>
      <c r="W675" s="325"/>
      <c r="X675" s="325"/>
      <c r="Y675" s="325"/>
      <c r="Z675" s="641"/>
      <c r="AA675" s="641"/>
      <c r="AB675" s="207"/>
      <c r="AC675" s="51"/>
      <c r="AD675" s="51"/>
      <c r="AE675" s="486"/>
      <c r="AF675" s="486"/>
      <c r="AG675" s="486"/>
      <c r="AH675" s="643"/>
      <c r="AI675" s="644"/>
      <c r="AJ675" s="645"/>
      <c r="AK675" s="645"/>
      <c r="AL675" s="336"/>
      <c r="AM675" s="389"/>
    </row>
    <row r="676" spans="2:39" s="263" customFormat="1" ht="12.75" outlineLevel="1">
      <c r="B676" s="323"/>
      <c r="C676" s="322"/>
      <c r="D676" s="322"/>
      <c r="E676" s="629"/>
      <c r="F676" s="324"/>
      <c r="G676" s="325"/>
      <c r="H676" s="325"/>
      <c r="I676" s="325"/>
      <c r="J676" s="325"/>
      <c r="K676" s="325"/>
      <c r="L676" s="325"/>
      <c r="M676" s="325"/>
      <c r="N676" s="325"/>
      <c r="O676" s="325"/>
      <c r="P676" s="325"/>
      <c r="Q676" s="325"/>
      <c r="R676" s="325"/>
      <c r="S676" s="325"/>
      <c r="T676" s="325"/>
      <c r="U676" s="325"/>
      <c r="V676" s="325"/>
      <c r="W676" s="325"/>
      <c r="X676" s="325"/>
      <c r="Y676" s="325"/>
      <c r="Z676" s="641"/>
      <c r="AA676" s="641"/>
      <c r="AB676" s="207"/>
      <c r="AC676" s="51"/>
      <c r="AD676" s="51"/>
      <c r="AE676" s="486"/>
      <c r="AF676" s="486"/>
      <c r="AG676" s="486"/>
      <c r="AH676" s="643"/>
      <c r="AI676" s="644"/>
      <c r="AJ676" s="645"/>
      <c r="AK676" s="645"/>
      <c r="AL676" s="336"/>
      <c r="AM676" s="389"/>
    </row>
    <row r="677" spans="2:39" s="263" customFormat="1" ht="12.75" outlineLevel="1">
      <c r="B677" s="323"/>
      <c r="C677" s="322"/>
      <c r="D677" s="322"/>
      <c r="E677" s="629"/>
      <c r="F677" s="324"/>
      <c r="G677" s="325"/>
      <c r="H677" s="325"/>
      <c r="I677" s="325"/>
      <c r="J677" s="325"/>
      <c r="K677" s="325"/>
      <c r="L677" s="325"/>
      <c r="M677" s="325"/>
      <c r="N677" s="325"/>
      <c r="O677" s="325"/>
      <c r="P677" s="325"/>
      <c r="Q677" s="325"/>
      <c r="R677" s="325"/>
      <c r="S677" s="325"/>
      <c r="T677" s="325"/>
      <c r="U677" s="325"/>
      <c r="V677" s="325"/>
      <c r="W677" s="325"/>
      <c r="X677" s="325"/>
      <c r="Y677" s="325"/>
      <c r="Z677" s="641"/>
      <c r="AA677" s="641"/>
      <c r="AB677" s="207"/>
      <c r="AC677" s="51"/>
      <c r="AD677" s="51"/>
      <c r="AE677" s="486"/>
      <c r="AF677" s="486"/>
      <c r="AG677" s="486"/>
      <c r="AH677" s="643"/>
      <c r="AI677" s="644"/>
      <c r="AJ677" s="645"/>
      <c r="AK677" s="645"/>
      <c r="AL677" s="336"/>
      <c r="AM677" s="389"/>
    </row>
    <row r="678" spans="2:39" s="263" customFormat="1" ht="12.75" outlineLevel="1">
      <c r="B678" s="323"/>
      <c r="C678" s="322"/>
      <c r="D678" s="322"/>
      <c r="E678" s="629"/>
      <c r="F678" s="324"/>
      <c r="G678" s="325"/>
      <c r="H678" s="325"/>
      <c r="I678" s="325"/>
      <c r="J678" s="325"/>
      <c r="K678" s="325"/>
      <c r="L678" s="325"/>
      <c r="M678" s="325"/>
      <c r="N678" s="325"/>
      <c r="O678" s="325"/>
      <c r="P678" s="325"/>
      <c r="Q678" s="325"/>
      <c r="R678" s="325"/>
      <c r="S678" s="325"/>
      <c r="T678" s="325"/>
      <c r="U678" s="325"/>
      <c r="V678" s="325"/>
      <c r="W678" s="325"/>
      <c r="X678" s="325"/>
      <c r="Y678" s="325"/>
      <c r="Z678" s="641"/>
      <c r="AA678" s="641"/>
      <c r="AB678" s="207"/>
      <c r="AC678" s="51"/>
      <c r="AD678" s="51"/>
      <c r="AE678" s="486"/>
      <c r="AF678" s="486"/>
      <c r="AG678" s="486"/>
      <c r="AH678" s="643"/>
      <c r="AI678" s="644"/>
      <c r="AJ678" s="645"/>
      <c r="AK678" s="645"/>
      <c r="AL678" s="336"/>
      <c r="AM678" s="389"/>
    </row>
    <row r="679" spans="2:39" s="263" customFormat="1" ht="12.75" outlineLevel="1">
      <c r="B679" s="323"/>
      <c r="C679" s="322"/>
      <c r="D679" s="322"/>
      <c r="E679" s="629"/>
      <c r="F679" s="324"/>
      <c r="G679" s="325"/>
      <c r="H679" s="325"/>
      <c r="I679" s="325"/>
      <c r="J679" s="325"/>
      <c r="K679" s="325"/>
      <c r="L679" s="325"/>
      <c r="M679" s="325"/>
      <c r="N679" s="325"/>
      <c r="O679" s="325"/>
      <c r="P679" s="325"/>
      <c r="Q679" s="325"/>
      <c r="R679" s="325"/>
      <c r="S679" s="325"/>
      <c r="T679" s="325"/>
      <c r="U679" s="325"/>
      <c r="V679" s="325"/>
      <c r="W679" s="325"/>
      <c r="X679" s="325"/>
      <c r="Y679" s="325"/>
      <c r="Z679" s="641"/>
      <c r="AA679" s="641"/>
      <c r="AB679" s="207"/>
      <c r="AC679" s="51"/>
      <c r="AD679" s="51"/>
      <c r="AE679" s="486"/>
      <c r="AF679" s="486"/>
      <c r="AG679" s="486"/>
      <c r="AH679" s="643"/>
      <c r="AI679" s="644"/>
      <c r="AJ679" s="645"/>
      <c r="AK679" s="645"/>
      <c r="AL679" s="336"/>
      <c r="AM679" s="389"/>
    </row>
    <row r="680" spans="2:39" s="263" customFormat="1" ht="12.75" outlineLevel="1">
      <c r="B680" s="323" t="s">
        <v>243</v>
      </c>
      <c r="C680" s="322"/>
      <c r="D680" s="322"/>
      <c r="E680" s="629"/>
      <c r="F680" s="324"/>
      <c r="G680" s="325"/>
      <c r="H680" s="325"/>
      <c r="I680" s="325"/>
      <c r="J680" s="325"/>
      <c r="K680" s="325"/>
      <c r="L680" s="325"/>
      <c r="M680" s="325"/>
      <c r="N680" s="325"/>
      <c r="O680" s="325"/>
      <c r="P680" s="325"/>
      <c r="Q680" s="325"/>
      <c r="R680" s="325"/>
      <c r="S680" s="325"/>
      <c r="T680" s="325"/>
      <c r="U680" s="325"/>
      <c r="V680" s="325"/>
      <c r="W680" s="325"/>
      <c r="X680" s="325"/>
      <c r="Y680" s="325"/>
      <c r="Z680" s="641"/>
      <c r="AA680" s="641"/>
      <c r="AB680" s="207"/>
      <c r="AC680" s="51"/>
      <c r="AD680" s="51"/>
      <c r="AE680" s="486"/>
      <c r="AF680" s="486"/>
      <c r="AG680" s="486"/>
      <c r="AH680" s="643"/>
      <c r="AI680" s="644"/>
      <c r="AJ680" s="645"/>
      <c r="AK680" s="645"/>
      <c r="AL680" s="336"/>
      <c r="AM680" s="389"/>
    </row>
    <row r="681" spans="2:39" s="263" customFormat="1" ht="12.75" outlineLevel="1">
      <c r="B681" s="323" t="s">
        <v>243</v>
      </c>
      <c r="C681" s="322"/>
      <c r="D681" s="322"/>
      <c r="E681" s="629"/>
      <c r="F681" s="324"/>
      <c r="G681" s="325"/>
      <c r="H681" s="325"/>
      <c r="I681" s="325"/>
      <c r="J681" s="325"/>
      <c r="K681" s="325"/>
      <c r="L681" s="325"/>
      <c r="M681" s="325"/>
      <c r="N681" s="325"/>
      <c r="O681" s="325"/>
      <c r="P681" s="325"/>
      <c r="Q681" s="325"/>
      <c r="R681" s="325"/>
      <c r="S681" s="325"/>
      <c r="T681" s="325"/>
      <c r="U681" s="325"/>
      <c r="V681" s="325"/>
      <c r="W681" s="325"/>
      <c r="X681" s="325"/>
      <c r="Y681" s="325"/>
      <c r="Z681" s="641"/>
      <c r="AA681" s="641"/>
      <c r="AB681" s="207"/>
      <c r="AC681" s="51"/>
      <c r="AD681" s="51"/>
      <c r="AE681" s="486"/>
      <c r="AF681" s="486"/>
      <c r="AG681" s="486"/>
      <c r="AH681" s="643"/>
      <c r="AI681" s="644"/>
      <c r="AJ681" s="645"/>
      <c r="AK681" s="645"/>
      <c r="AL681" s="336"/>
      <c r="AM681" s="389"/>
    </row>
    <row r="682" spans="2:39" s="263" customFormat="1" ht="12.75" outlineLevel="1">
      <c r="B682" s="323" t="s">
        <v>243</v>
      </c>
      <c r="C682" s="322"/>
      <c r="D682" s="322"/>
      <c r="E682" s="629"/>
      <c r="F682" s="324"/>
      <c r="G682" s="325"/>
      <c r="H682" s="325"/>
      <c r="I682" s="325"/>
      <c r="J682" s="325"/>
      <c r="K682" s="325"/>
      <c r="L682" s="325"/>
      <c r="M682" s="325"/>
      <c r="N682" s="325"/>
      <c r="O682" s="325"/>
      <c r="P682" s="325"/>
      <c r="Q682" s="325"/>
      <c r="R682" s="325"/>
      <c r="S682" s="325"/>
      <c r="T682" s="325"/>
      <c r="U682" s="325"/>
      <c r="V682" s="325"/>
      <c r="W682" s="325"/>
      <c r="X682" s="325"/>
      <c r="Y682" s="325"/>
      <c r="Z682" s="641"/>
      <c r="AA682" s="641"/>
      <c r="AB682" s="207"/>
      <c r="AC682" s="51"/>
      <c r="AD682" s="51"/>
      <c r="AE682" s="486"/>
      <c r="AF682" s="486"/>
      <c r="AG682" s="486"/>
      <c r="AH682" s="643"/>
      <c r="AI682" s="644"/>
      <c r="AJ682" s="645"/>
      <c r="AK682" s="645"/>
      <c r="AL682" s="336"/>
      <c r="AM682" s="389"/>
    </row>
    <row r="683" spans="2:39" s="263" customFormat="1" ht="12.75" outlineLevel="1">
      <c r="B683" s="323" t="s">
        <v>243</v>
      </c>
      <c r="C683" s="322"/>
      <c r="D683" s="322"/>
      <c r="E683" s="629"/>
      <c r="F683" s="324"/>
      <c r="G683" s="325"/>
      <c r="H683" s="325"/>
      <c r="I683" s="325"/>
      <c r="J683" s="325"/>
      <c r="K683" s="325"/>
      <c r="L683" s="325"/>
      <c r="M683" s="325"/>
      <c r="N683" s="325"/>
      <c r="O683" s="325"/>
      <c r="P683" s="325"/>
      <c r="Q683" s="325"/>
      <c r="R683" s="325"/>
      <c r="S683" s="325"/>
      <c r="T683" s="325"/>
      <c r="U683" s="325"/>
      <c r="V683" s="325"/>
      <c r="W683" s="325"/>
      <c r="X683" s="325"/>
      <c r="Y683" s="325"/>
      <c r="Z683" s="641"/>
      <c r="AA683" s="641"/>
      <c r="AB683" s="207"/>
      <c r="AC683" s="51"/>
      <c r="AD683" s="51"/>
      <c r="AE683" s="486"/>
      <c r="AF683" s="486"/>
      <c r="AG683" s="486"/>
      <c r="AH683" s="643"/>
      <c r="AI683" s="644"/>
      <c r="AJ683" s="645"/>
      <c r="AK683" s="645"/>
      <c r="AL683" s="336"/>
      <c r="AM683" s="389"/>
    </row>
    <row r="684" spans="2:39" s="263" customFormat="1" ht="12.75" outlineLevel="1">
      <c r="B684" s="323" t="s">
        <v>243</v>
      </c>
      <c r="C684" s="322"/>
      <c r="D684" s="322"/>
      <c r="E684" s="629"/>
      <c r="F684" s="324"/>
      <c r="G684" s="325"/>
      <c r="H684" s="325"/>
      <c r="I684" s="325"/>
      <c r="J684" s="325"/>
      <c r="K684" s="325"/>
      <c r="L684" s="325"/>
      <c r="M684" s="325"/>
      <c r="N684" s="325"/>
      <c r="O684" s="325"/>
      <c r="P684" s="325"/>
      <c r="Q684" s="325"/>
      <c r="R684" s="325"/>
      <c r="S684" s="325"/>
      <c r="T684" s="325"/>
      <c r="U684" s="325"/>
      <c r="V684" s="325"/>
      <c r="W684" s="325"/>
      <c r="X684" s="325"/>
      <c r="Y684" s="325"/>
      <c r="Z684" s="641"/>
      <c r="AA684" s="641"/>
      <c r="AB684" s="207"/>
      <c r="AC684" s="51"/>
      <c r="AD684" s="51"/>
      <c r="AE684" s="486"/>
      <c r="AF684" s="486"/>
      <c r="AG684" s="486"/>
      <c r="AH684" s="643"/>
      <c r="AI684" s="644"/>
      <c r="AJ684" s="645"/>
      <c r="AK684" s="645"/>
      <c r="AL684" s="336"/>
      <c r="AM684" s="389"/>
    </row>
    <row r="685" spans="2:39" s="263" customFormat="1" ht="12.75" outlineLevel="1">
      <c r="B685" s="211"/>
      <c r="C685" s="210"/>
      <c r="D685" s="210"/>
      <c r="E685" s="630" t="s">
        <v>13</v>
      </c>
      <c r="F685" s="212">
        <v>0</v>
      </c>
      <c r="G685" s="213">
        <v>0</v>
      </c>
      <c r="H685" s="213">
        <v>0</v>
      </c>
      <c r="I685" s="213">
        <v>0</v>
      </c>
      <c r="J685" s="213">
        <v>0</v>
      </c>
      <c r="K685" s="213">
        <v>0</v>
      </c>
      <c r="L685" s="213">
        <v>0</v>
      </c>
      <c r="M685" s="213">
        <v>0</v>
      </c>
      <c r="N685" s="213">
        <v>0</v>
      </c>
      <c r="O685" s="213">
        <v>0</v>
      </c>
      <c r="P685" s="213">
        <v>0</v>
      </c>
      <c r="Q685" s="213">
        <v>0</v>
      </c>
      <c r="R685" s="213">
        <v>0</v>
      </c>
      <c r="S685" s="213">
        <v>0</v>
      </c>
      <c r="T685" s="213">
        <v>0</v>
      </c>
      <c r="U685" s="213">
        <v>0</v>
      </c>
      <c r="V685" s="213">
        <v>0</v>
      </c>
      <c r="W685" s="213">
        <v>0</v>
      </c>
      <c r="X685" s="213">
        <v>0</v>
      </c>
      <c r="Y685" s="213">
        <v>0</v>
      </c>
      <c r="Z685" s="642"/>
      <c r="AA685" s="642"/>
      <c r="AB685" s="207"/>
      <c r="AC685" s="51"/>
      <c r="AD685" s="51"/>
      <c r="AE685" s="486"/>
      <c r="AF685" s="486"/>
      <c r="AG685" s="486"/>
      <c r="AH685" s="643"/>
      <c r="AI685" s="644"/>
      <c r="AJ685" s="645"/>
      <c r="AK685" s="645"/>
      <c r="AL685" s="336"/>
      <c r="AM685" s="389"/>
    </row>
    <row r="686" ht="12.75"/>
    <row r="687" ht="12.75"/>
    <row r="688" ht="12.75">
      <c r="E688" s="631" t="s">
        <v>41</v>
      </c>
    </row>
    <row r="689" ht="12.75">
      <c r="E689" s="266" t="s">
        <v>151</v>
      </c>
    </row>
    <row r="690" ht="12.75">
      <c r="E690" s="266" t="s">
        <v>150</v>
      </c>
    </row>
    <row r="691" ht="12.75">
      <c r="E691" s="266" t="s">
        <v>152</v>
      </c>
    </row>
    <row r="692" ht="12.75">
      <c r="E692" s="266" t="s">
        <v>149</v>
      </c>
    </row>
    <row r="693" ht="12.75">
      <c r="E693" s="266" t="s">
        <v>39</v>
      </c>
    </row>
    <row r="694" ht="12.75">
      <c r="E694" s="266" t="s">
        <v>40</v>
      </c>
    </row>
    <row r="695" ht="12.75">
      <c r="E695" s="266" t="s">
        <v>111</v>
      </c>
    </row>
    <row r="696" ht="12.75">
      <c r="E696" s="266" t="s">
        <v>112</v>
      </c>
    </row>
    <row r="697" ht="12.75">
      <c r="E697" s="631" t="s">
        <v>41</v>
      </c>
    </row>
    <row r="698" ht="12.75">
      <c r="E698" s="266" t="s">
        <v>147</v>
      </c>
    </row>
    <row r="699" ht="12.75">
      <c r="E699" s="266">
        <v>2002</v>
      </c>
    </row>
    <row r="700" ht="12.75">
      <c r="E700" s="266">
        <v>2003</v>
      </c>
    </row>
    <row r="701" ht="12.75">
      <c r="E701" s="266">
        <v>2004</v>
      </c>
    </row>
    <row r="702" ht="12.75">
      <c r="E702" s="266">
        <v>2005</v>
      </c>
    </row>
    <row r="703" ht="12.75">
      <c r="E703" s="266">
        <v>2006</v>
      </c>
    </row>
    <row r="704" ht="12.75">
      <c r="E704" s="266">
        <v>2007</v>
      </c>
    </row>
    <row r="705" ht="12.75">
      <c r="E705" s="266">
        <v>2008</v>
      </c>
    </row>
    <row r="706" ht="12.75">
      <c r="E706" s="266">
        <v>2009</v>
      </c>
    </row>
    <row r="707" ht="12.75">
      <c r="E707" s="266">
        <v>2010</v>
      </c>
    </row>
    <row r="708" ht="12.75">
      <c r="E708" s="266">
        <v>2011</v>
      </c>
    </row>
    <row r="709" ht="12.75">
      <c r="E709" s="266">
        <v>2012</v>
      </c>
    </row>
    <row r="710" ht="12.75">
      <c r="E710" s="266">
        <v>2013</v>
      </c>
    </row>
    <row r="711" ht="12.75">
      <c r="E711" s="266">
        <v>2014</v>
      </c>
    </row>
    <row r="712" ht="12.75">
      <c r="E712" s="266">
        <v>2015</v>
      </c>
    </row>
    <row r="713" ht="12.75">
      <c r="E713" s="266">
        <v>2016</v>
      </c>
    </row>
    <row r="714" ht="12.75">
      <c r="E714" s="266">
        <v>2017</v>
      </c>
    </row>
    <row r="715" ht="12.75">
      <c r="E715" s="266">
        <v>2018</v>
      </c>
    </row>
    <row r="716" ht="12.75">
      <c r="E716" s="266">
        <v>2019</v>
      </c>
    </row>
    <row r="717" ht="12.75">
      <c r="E717" s="266">
        <v>2020</v>
      </c>
    </row>
    <row r="718" ht="12.75">
      <c r="E718" s="631" t="s">
        <v>41</v>
      </c>
    </row>
    <row r="719" spans="5:6" ht="12.75">
      <c r="E719" s="266" t="s">
        <v>8</v>
      </c>
      <c r="F719" s="353"/>
    </row>
    <row r="720" spans="5:6" ht="12.75">
      <c r="E720" s="632" t="s">
        <v>469</v>
      </c>
      <c r="F720" s="353"/>
    </row>
    <row r="721" spans="5:6" ht="12.75">
      <c r="E721" s="632" t="s">
        <v>470</v>
      </c>
      <c r="F721" s="353"/>
    </row>
    <row r="722" spans="5:6" ht="12.75">
      <c r="E722" s="266" t="s">
        <v>26</v>
      </c>
      <c r="F722" s="353"/>
    </row>
    <row r="723" spans="5:6" ht="12.75">
      <c r="E723" s="266" t="s">
        <v>28</v>
      </c>
      <c r="F723" s="353"/>
    </row>
    <row r="724" spans="5:6" ht="12.75">
      <c r="E724" s="266" t="s">
        <v>29</v>
      </c>
      <c r="F724" s="353"/>
    </row>
    <row r="725" spans="5:6" ht="12.75">
      <c r="E725" s="266" t="s">
        <v>9</v>
      </c>
      <c r="F725" s="353"/>
    </row>
    <row r="726" spans="5:6" ht="12.75">
      <c r="E726" s="266" t="s">
        <v>10</v>
      </c>
      <c r="F726" s="353"/>
    </row>
    <row r="727" spans="5:6" ht="12.75">
      <c r="E727" s="266" t="s">
        <v>30</v>
      </c>
      <c r="F727" s="353"/>
    </row>
    <row r="728" spans="5:6" ht="12.75">
      <c r="E728" s="632" t="s">
        <v>471</v>
      </c>
      <c r="F728" s="353"/>
    </row>
    <row r="729" spans="5:6" ht="12.75">
      <c r="E729" s="266" t="s">
        <v>24</v>
      </c>
      <c r="F729" s="353"/>
    </row>
    <row r="730" spans="5:6" ht="12.75">
      <c r="E730" s="266" t="s">
        <v>23</v>
      </c>
      <c r="F730" s="353"/>
    </row>
    <row r="731" spans="5:6" ht="12.75">
      <c r="E731" s="266" t="s">
        <v>11</v>
      </c>
      <c r="F731" s="353"/>
    </row>
    <row r="732" spans="5:6" ht="12.75">
      <c r="E732" s="632" t="s">
        <v>472</v>
      </c>
      <c r="F732" s="353"/>
    </row>
    <row r="733" spans="5:6" ht="12.75">
      <c r="E733" s="632" t="s">
        <v>473</v>
      </c>
      <c r="F733" s="353"/>
    </row>
    <row r="734" spans="5:6" ht="12.75">
      <c r="E734" s="632" t="s">
        <v>474</v>
      </c>
      <c r="F734" s="353"/>
    </row>
    <row r="735" spans="5:6" ht="12.75">
      <c r="E735" s="266" t="s">
        <v>31</v>
      </c>
      <c r="F735" s="353"/>
    </row>
    <row r="736" ht="12.75">
      <c r="F736" s="353"/>
    </row>
    <row r="737" ht="12.75">
      <c r="F737" s="353"/>
    </row>
    <row r="738" ht="12.75">
      <c r="F738" s="353"/>
    </row>
    <row r="739" ht="12.75">
      <c r="F739" s="353"/>
    </row>
    <row r="740" ht="12.75"/>
    <row r="741" ht="12.75"/>
    <row r="742" ht="12.75"/>
    <row r="743" ht="12.75"/>
    <row r="744" ht="12.75"/>
    <row r="745" ht="12.75"/>
    <row r="746" ht="12.75"/>
    <row r="747" ht="12.75"/>
    <row r="748" ht="12.75"/>
    <row r="749" ht="12.75"/>
    <row r="750" ht="12.75"/>
    <row r="751" ht="12.75"/>
    <row r="752" ht="12.75"/>
    <row r="753" ht="12.75"/>
    <row r="754" ht="12.75"/>
    <row r="755" ht="12.75"/>
    <row r="756" ht="12.75"/>
    <row r="757" ht="12.75"/>
    <row r="758" ht="12.75"/>
    <row r="759" ht="12.75"/>
    <row r="760" ht="12.75"/>
    <row r="761" ht="12.75"/>
    <row r="762" ht="12.75"/>
    <row r="763" ht="12.75"/>
    <row r="764" ht="12.75"/>
    <row r="765" ht="12.75"/>
    <row r="766" ht="12.75"/>
    <row r="767" ht="12.75"/>
    <row r="768" ht="12.75"/>
    <row r="769" ht="12.75"/>
    <row r="770" ht="12.75"/>
    <row r="771" ht="12.75"/>
    <row r="772" ht="12.75"/>
    <row r="773" ht="12.75"/>
    <row r="774" ht="12.75"/>
    <row r="775" ht="12.75"/>
    <row r="776" ht="12.75"/>
    <row r="777" ht="12.75"/>
    <row r="778" ht="12.75"/>
    <row r="779" ht="12.75"/>
    <row r="780" ht="12.75"/>
    <row r="781" ht="12.75"/>
    <row r="782" ht="12.75"/>
    <row r="783" ht="12.75"/>
    <row r="784" ht="12.75"/>
    <row r="785" ht="12.75"/>
    <row r="786" ht="12.75"/>
    <row r="787" ht="12.75"/>
    <row r="788" ht="12.75"/>
    <row r="789" ht="12.75"/>
    <row r="790" ht="12.75"/>
    <row r="791" ht="12.75"/>
    <row r="792" ht="12.75"/>
    <row r="793" ht="12.75"/>
    <row r="794" ht="12.75"/>
    <row r="795" ht="12.75"/>
    <row r="796" ht="12.75"/>
    <row r="797" ht="12.75"/>
    <row r="798" ht="12.75"/>
    <row r="799" ht="12.75"/>
    <row r="800" ht="12.75"/>
    <row r="801" ht="12.75"/>
    <row r="802" ht="12.75"/>
    <row r="803" ht="12.75"/>
    <row r="804" ht="12.75"/>
    <row r="805" ht="12.75"/>
    <row r="806" ht="12.75"/>
    <row r="807" ht="12.75"/>
    <row r="808" ht="12.75"/>
    <row r="809" ht="12.75"/>
    <row r="810" ht="12.75"/>
    <row r="811" ht="12.75"/>
    <row r="812" ht="12.75"/>
    <row r="813" ht="12.75"/>
    <row r="814" ht="12.75"/>
    <row r="815" ht="12.75"/>
    <row r="816" ht="12.75"/>
    <row r="817" ht="12.75"/>
    <row r="818" ht="12.75"/>
    <row r="819" ht="12.75"/>
    <row r="820" ht="12.75"/>
    <row r="821" ht="12.75"/>
    <row r="822" ht="12.75"/>
    <row r="823" ht="12.75"/>
    <row r="824" ht="12.75"/>
    <row r="825" ht="12.75"/>
    <row r="826" ht="12.75"/>
    <row r="827" ht="12.75"/>
    <row r="828" ht="12.75"/>
    <row r="829" ht="12.75"/>
    <row r="830" ht="12.75"/>
    <row r="831" ht="12.75"/>
    <row r="832" ht="12.75"/>
    <row r="833" ht="12.75"/>
    <row r="834" ht="12.75"/>
    <row r="835" ht="12.75"/>
    <row r="836" ht="12.75"/>
    <row r="837" ht="12.75"/>
    <row r="838" ht="12.75"/>
    <row r="839" ht="12.75"/>
    <row r="840" ht="12.75"/>
    <row r="841" ht="12.75"/>
    <row r="842" ht="12.75"/>
    <row r="843" ht="12.75"/>
    <row r="844" ht="12.75"/>
    <row r="845" ht="12.75"/>
    <row r="846" ht="12.75"/>
    <row r="847" ht="12.75"/>
    <row r="848" ht="12.75"/>
    <row r="849" ht="12.75"/>
    <row r="850" ht="12.75"/>
    <row r="851" ht="12.75"/>
    <row r="852" ht="12.75">
      <c r="E852" s="633"/>
    </row>
    <row r="853" ht="12.75">
      <c r="E853" s="633"/>
    </row>
    <row r="854" ht="12.75">
      <c r="E854" s="633"/>
    </row>
    <row r="855" ht="12.75">
      <c r="E855" s="633"/>
    </row>
    <row r="856" ht="12.75">
      <c r="E856" s="633"/>
    </row>
    <row r="857" ht="12.75">
      <c r="E857" s="633"/>
    </row>
    <row r="858" ht="12.75">
      <c r="E858" s="633"/>
    </row>
    <row r="859" ht="12.75">
      <c r="E859" s="633"/>
    </row>
    <row r="860" ht="12.75">
      <c r="E860" s="633"/>
    </row>
    <row r="861" ht="12.75">
      <c r="E861" s="633"/>
    </row>
    <row r="862" ht="12.75">
      <c r="E862" s="633"/>
    </row>
    <row r="863" ht="12.75">
      <c r="E863" s="633"/>
    </row>
    <row r="864" ht="12.75">
      <c r="E864" s="633"/>
    </row>
    <row r="865" ht="12.75">
      <c r="E865" s="633"/>
    </row>
    <row r="866" ht="12.75">
      <c r="E866" s="633"/>
    </row>
    <row r="867" ht="12.75">
      <c r="E867" s="633"/>
    </row>
    <row r="868" ht="12.75">
      <c r="E868" s="633"/>
    </row>
    <row r="869" ht="12.75">
      <c r="E869" s="633"/>
    </row>
    <row r="870" ht="12.75">
      <c r="E870" s="633"/>
    </row>
    <row r="871" ht="12.75">
      <c r="E871" s="633"/>
    </row>
    <row r="872" ht="12.75">
      <c r="E872" s="633"/>
    </row>
    <row r="873" ht="12.75">
      <c r="E873" s="633"/>
    </row>
    <row r="874" ht="12.75">
      <c r="E874" s="633"/>
    </row>
    <row r="875" ht="12.75">
      <c r="E875" s="633"/>
    </row>
    <row r="876" ht="12.75">
      <c r="E876" s="633"/>
    </row>
    <row r="877" ht="12.75">
      <c r="E877" s="633"/>
    </row>
    <row r="878" ht="12.75">
      <c r="E878" s="633"/>
    </row>
    <row r="879" ht="12.75">
      <c r="E879" s="633"/>
    </row>
    <row r="880" ht="12.75">
      <c r="E880" s="633"/>
    </row>
    <row r="881" ht="12.75">
      <c r="E881" s="633"/>
    </row>
    <row r="882" ht="12.75">
      <c r="E882" s="633"/>
    </row>
    <row r="883" ht="12.75">
      <c r="E883" s="633"/>
    </row>
    <row r="884" ht="12.75">
      <c r="E884" s="633"/>
    </row>
    <row r="885" ht="12.75">
      <c r="E885" s="633"/>
    </row>
    <row r="886" ht="12.75">
      <c r="E886" s="633"/>
    </row>
    <row r="887" ht="12.75">
      <c r="E887" s="633"/>
    </row>
    <row r="888" ht="12.75">
      <c r="E888" s="633"/>
    </row>
    <row r="889" ht="12.75">
      <c r="E889" s="633"/>
    </row>
    <row r="890" ht="12.75">
      <c r="E890" s="633"/>
    </row>
    <row r="891" ht="12.75">
      <c r="E891" s="633"/>
    </row>
    <row r="892" ht="12.75">
      <c r="E892" s="633"/>
    </row>
    <row r="893" ht="12.75">
      <c r="E893" s="633"/>
    </row>
    <row r="894" ht="12.75">
      <c r="E894" s="633"/>
    </row>
    <row r="895" ht="12.75">
      <c r="E895" s="633"/>
    </row>
    <row r="896" ht="12.75">
      <c r="E896" s="633"/>
    </row>
    <row r="897" ht="12.75">
      <c r="E897" s="633"/>
    </row>
    <row r="898" ht="12.75">
      <c r="E898" s="633"/>
    </row>
    <row r="899" ht="12.75">
      <c r="E899" s="633"/>
    </row>
    <row r="900" ht="12.75">
      <c r="E900" s="633"/>
    </row>
    <row r="901" ht="12.75">
      <c r="E901" s="633"/>
    </row>
    <row r="902" ht="12.75">
      <c r="E902" s="633"/>
    </row>
    <row r="903" ht="12.75">
      <c r="E903" s="633"/>
    </row>
    <row r="904" ht="12.75">
      <c r="E904" s="633"/>
    </row>
    <row r="905" ht="12.75">
      <c r="E905" s="633"/>
    </row>
    <row r="906" ht="12.75">
      <c r="E906" s="633"/>
    </row>
    <row r="907" ht="12.75">
      <c r="E907" s="633"/>
    </row>
    <row r="908" ht="12.75">
      <c r="E908" s="633"/>
    </row>
    <row r="909" ht="12.75">
      <c r="E909" s="633"/>
    </row>
    <row r="910" ht="12.75">
      <c r="E910" s="633"/>
    </row>
    <row r="911" ht="12.75">
      <c r="E911" s="633"/>
    </row>
    <row r="912" ht="12.75">
      <c r="E912" s="633"/>
    </row>
    <row r="913" ht="12.75">
      <c r="E913" s="633"/>
    </row>
    <row r="914" ht="12.75">
      <c r="E914" s="633"/>
    </row>
    <row r="915" ht="12.75">
      <c r="E915" s="633"/>
    </row>
    <row r="916" ht="12.75">
      <c r="E916" s="633"/>
    </row>
    <row r="917" ht="12.75">
      <c r="E917" s="633"/>
    </row>
    <row r="918" ht="12.75">
      <c r="E918" s="633"/>
    </row>
    <row r="919" ht="12.75">
      <c r="E919" s="633"/>
    </row>
    <row r="920" ht="12.75">
      <c r="E920" s="633"/>
    </row>
    <row r="921" ht="12.75">
      <c r="E921" s="633"/>
    </row>
    <row r="922" ht="12.75">
      <c r="E922" s="633"/>
    </row>
    <row r="923" ht="12.75">
      <c r="E923" s="633"/>
    </row>
    <row r="924" ht="12.75">
      <c r="E924" s="633"/>
    </row>
    <row r="925" ht="12.75">
      <c r="E925" s="633"/>
    </row>
    <row r="926" ht="12.75">
      <c r="E926" s="633"/>
    </row>
    <row r="927" ht="12.75">
      <c r="E927" s="633"/>
    </row>
    <row r="928" ht="12.75">
      <c r="E928" s="633"/>
    </row>
    <row r="929" ht="12.75">
      <c r="E929" s="633"/>
    </row>
    <row r="930" ht="12.75">
      <c r="E930" s="633"/>
    </row>
    <row r="931" ht="12.75">
      <c r="E931" s="633"/>
    </row>
    <row r="932" ht="12.75">
      <c r="E932" s="633"/>
    </row>
    <row r="933" ht="12.75">
      <c r="E933" s="633"/>
    </row>
    <row r="934" ht="12.75">
      <c r="E934" s="633"/>
    </row>
    <row r="935" ht="12.75">
      <c r="E935" s="633"/>
    </row>
    <row r="936" ht="12.75">
      <c r="E936" s="633"/>
    </row>
    <row r="937" ht="12.75">
      <c r="E937" s="633"/>
    </row>
    <row r="938" ht="12.75">
      <c r="E938" s="633"/>
    </row>
    <row r="939" ht="12.75">
      <c r="E939" s="633"/>
    </row>
    <row r="940" ht="12.75">
      <c r="E940" s="633"/>
    </row>
    <row r="941" ht="12.75">
      <c r="E941" s="633"/>
    </row>
    <row r="942" ht="12.75">
      <c r="E942" s="633"/>
    </row>
    <row r="943" ht="12.75">
      <c r="E943" s="633"/>
    </row>
    <row r="944" ht="12.75">
      <c r="E944" s="633"/>
    </row>
    <row r="945" ht="12.75">
      <c r="E945" s="633"/>
    </row>
    <row r="946" ht="12.75">
      <c r="E946" s="633"/>
    </row>
    <row r="947" ht="12.75">
      <c r="E947" s="633"/>
    </row>
    <row r="948" ht="12.75">
      <c r="E948" s="633"/>
    </row>
    <row r="949" ht="12.75">
      <c r="E949" s="633"/>
    </row>
    <row r="950" ht="12.75">
      <c r="E950" s="633"/>
    </row>
    <row r="951" ht="12.75">
      <c r="E951" s="633"/>
    </row>
    <row r="952" ht="12.75">
      <c r="E952" s="633"/>
    </row>
    <row r="953" ht="12.75">
      <c r="E953" s="633"/>
    </row>
    <row r="954" ht="12.75">
      <c r="E954" s="633"/>
    </row>
    <row r="955" ht="12.75">
      <c r="E955" s="633"/>
    </row>
    <row r="956" ht="12.75">
      <c r="E956" s="633"/>
    </row>
    <row r="957" ht="12.75">
      <c r="E957" s="633"/>
    </row>
    <row r="958" ht="12.75">
      <c r="E958" s="633"/>
    </row>
    <row r="959" ht="12.75">
      <c r="E959" s="633"/>
    </row>
    <row r="960" ht="12.75">
      <c r="E960" s="633"/>
    </row>
    <row r="961" ht="12.75">
      <c r="E961" s="633"/>
    </row>
    <row r="962" ht="12.75">
      <c r="E962" s="633"/>
    </row>
    <row r="963" ht="12.75">
      <c r="E963" s="633"/>
    </row>
    <row r="964" ht="12.75">
      <c r="E964" s="633"/>
    </row>
    <row r="965" ht="12.75">
      <c r="E965" s="633"/>
    </row>
    <row r="966" ht="12.75">
      <c r="E966" s="633"/>
    </row>
    <row r="967" ht="12.75">
      <c r="E967" s="633"/>
    </row>
    <row r="968" ht="12.75">
      <c r="E968" s="633"/>
    </row>
    <row r="969" ht="12.75">
      <c r="E969" s="633"/>
    </row>
    <row r="970" ht="12.75">
      <c r="E970" s="633"/>
    </row>
    <row r="971" ht="12.75">
      <c r="E971" s="633"/>
    </row>
    <row r="972" ht="12.75">
      <c r="E972" s="633"/>
    </row>
    <row r="973" ht="12.75">
      <c r="E973" s="633"/>
    </row>
    <row r="974" ht="12.75">
      <c r="E974" s="633"/>
    </row>
    <row r="975" ht="12.75">
      <c r="E975" s="633"/>
    </row>
    <row r="976" ht="12.75">
      <c r="E976" s="633"/>
    </row>
    <row r="977" ht="12.75">
      <c r="E977" s="633"/>
    </row>
    <row r="978" ht="12.75">
      <c r="E978" s="633"/>
    </row>
    <row r="979" ht="12.75">
      <c r="E979" s="633"/>
    </row>
    <row r="980" ht="12.75">
      <c r="E980" s="633"/>
    </row>
    <row r="981" ht="12.75">
      <c r="E981" s="633"/>
    </row>
    <row r="982" ht="12.75">
      <c r="E982" s="633"/>
    </row>
    <row r="983" ht="12.75">
      <c r="E983" s="633"/>
    </row>
    <row r="984" ht="12.75">
      <c r="E984" s="633"/>
    </row>
    <row r="985" ht="12.75">
      <c r="E985" s="633"/>
    </row>
    <row r="986" ht="12.75">
      <c r="E986" s="633"/>
    </row>
    <row r="987" ht="12.75">
      <c r="E987" s="633"/>
    </row>
    <row r="988" ht="12.75">
      <c r="E988" s="633"/>
    </row>
    <row r="989" ht="12.75">
      <c r="E989" s="633"/>
    </row>
    <row r="990" ht="12.75">
      <c r="E990" s="633"/>
    </row>
    <row r="991" ht="12.75">
      <c r="E991" s="633"/>
    </row>
    <row r="992" ht="12.75">
      <c r="E992" s="633"/>
    </row>
    <row r="993" ht="12.75">
      <c r="E993" s="633"/>
    </row>
    <row r="994" ht="12.75">
      <c r="E994" s="633"/>
    </row>
    <row r="995" ht="12.75">
      <c r="E995" s="633"/>
    </row>
    <row r="996" ht="12.75">
      <c r="E996" s="633"/>
    </row>
    <row r="997" ht="12.75">
      <c r="E997" s="633"/>
    </row>
    <row r="998" ht="12.75">
      <c r="E998" s="633"/>
    </row>
    <row r="999" ht="12.75">
      <c r="E999" s="633"/>
    </row>
    <row r="1000" ht="12.75">
      <c r="E1000" s="633"/>
    </row>
    <row r="1001" ht="12.75">
      <c r="E1001" s="633"/>
    </row>
    <row r="1002" ht="12.75">
      <c r="E1002" s="633"/>
    </row>
    <row r="1003" ht="12.75">
      <c r="E1003" s="633"/>
    </row>
  </sheetData>
  <sheetProtection formatCells="0" formatColumns="0" formatRows="0" insertRows="0" deleteRows="0"/>
  <dataValidations count="7">
    <dataValidation type="list" allowBlank="1" showInputMessage="1" showErrorMessage="1" sqref="C179:C556 C558:C685 C117:C173 C4:C112">
      <formula1>$E$698:$E$717</formula1>
    </dataValidation>
    <dataValidation type="list" allowBlank="1" showInputMessage="1" showErrorMessage="1" sqref="AB4:AB556 AB558:AB685">
      <formula1>$E$719:$E$735</formula1>
    </dataValidation>
    <dataValidation type="list" allowBlank="1" showInputMessage="1" showErrorMessage="1" sqref="AC4:AC556">
      <formula1>$E$689:$E$692</formula1>
    </dataValidation>
    <dataValidation type="list" allowBlank="1" showInputMessage="1" showErrorMessage="1" sqref="Z4:Z556">
      <formula1>"executed - no approval needed, CPUC approved, pending CPUC approval, short-listed and/or under negotiation,  request for approval withdrawn, contract terminated"</formula1>
    </dataValidation>
    <dataValidation type="list" allowBlank="1" showInputMessage="1" showErrorMessage="1" sqref="AA4:AA556">
      <formula1>"online, under development - delayed, under development - on schedule, n/a - contract terminated"</formula1>
    </dataValidation>
    <dataValidation type="list" allowBlank="1" showInputMessage="1" showErrorMessage="1" sqref="AD4:AD556">
      <formula1>$E$693:$E$694</formula1>
    </dataValidation>
    <dataValidation type="list" allowBlank="1" showInputMessage="1" showErrorMessage="1" sqref="AE4:AE556">
      <formula1>$E$695:$E$696</formula1>
    </dataValidation>
  </dataValidations>
  <printOptions headings="1" horizontalCentered="1"/>
  <pageMargins left="0.5" right="0.5" top="0.5" bottom="0.5" header="0.1" footer="0.3"/>
  <pageSetup fitToHeight="0" fitToWidth="0" orientation="landscape" scale="60" r:id="rId2"/>
  <headerFooter scaleWithDoc="0" alignWithMargins="0">
    <oddFooter>&amp;LProcurement Detail</oddFooter>
  </headerFooter>
  <colBreaks count="2" manualBreakCount="2">
    <brk id="15" min="1" max="641" man="1"/>
    <brk id="25" min="1" max="641" man="1"/>
  </colBreaks>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zoomScale="75" zoomScaleNormal="75" zoomScaleSheetLayoutView="75" workbookViewId="0" topLeftCell="A15">
      <selection pane="topLeft" activeCell="N62" sqref="N62"/>
    </sheetView>
  </sheetViews>
  <sheetFormatPr defaultColWidth="11.42578125" defaultRowHeight="12.75" outlineLevelRow="1"/>
  <cols>
    <col min="1" max="1" width="4.85714285714286" style="52" customWidth="1"/>
    <col min="2" max="2" width="13.4285714285714" style="51" customWidth="1"/>
    <col min="3" max="3" width="11.5714285714286" style="51" customWidth="1"/>
    <col min="4" max="4" width="51.4285714285714" style="246" customWidth="1"/>
    <col min="5" max="5" width="16.2857142857143" style="267" customWidth="1"/>
    <col min="6" max="6" width="16.2857142857143" style="52" customWidth="1"/>
    <col min="7" max="7" width="16.2857142857143" style="77" customWidth="1"/>
    <col min="8" max="14" width="16.2857142857143" style="52" customWidth="1"/>
    <col min="15" max="17" width="20.4285714285714" style="52" customWidth="1"/>
    <col min="18" max="18" width="34.2857142857143" style="52" bestFit="1" customWidth="1"/>
    <col min="19" max="19" width="14.4285714285714" style="52" customWidth="1"/>
    <col min="20" max="20" width="13.8571428571429" style="247" customWidth="1"/>
    <col min="21" max="21" width="15.2857142857143" style="247" customWidth="1"/>
    <col min="22" max="23" width="11.4285714285714" style="52"/>
    <col min="24" max="16384" width="11.4285714285714" style="52"/>
  </cols>
  <sheetData>
    <row r="1" spans="2:5" ht="12.75">
      <c r="B1" s="268"/>
      <c r="E1" s="53"/>
    </row>
    <row r="2" spans="2:7" ht="18.75">
      <c r="B2" s="54" t="s">
        <v>199</v>
      </c>
      <c r="C2" s="331"/>
      <c r="D2" s="52"/>
      <c r="E2" s="77"/>
      <c r="G2" s="52"/>
    </row>
    <row r="3" spans="2:7" ht="15" customHeight="1">
      <c r="B3" s="269" t="s">
        <v>44</v>
      </c>
      <c r="C3" s="331"/>
      <c r="D3" s="52"/>
      <c r="E3" s="55"/>
      <c r="F3" s="56" t="s">
        <v>16</v>
      </c>
      <c r="G3" s="52"/>
    </row>
    <row r="4" spans="2:21" s="61" customFormat="1" ht="15" customHeight="1">
      <c r="B4" s="270" t="str">
        <f t="array" ref="B4">'Title Page'!B28:I28</f>
        <v>Pacific Gas and Electric Company</v>
      </c>
      <c r="C4" s="60"/>
      <c r="E4" s="58"/>
      <c r="F4" s="56" t="s">
        <v>18</v>
      </c>
      <c r="Q4" s="52"/>
      <c r="R4" s="52"/>
      <c r="S4" s="52"/>
      <c r="T4" s="249"/>
      <c r="U4" s="249"/>
    </row>
    <row r="5" spans="2:21" s="61" customFormat="1" ht="15" customHeight="1">
      <c r="B5" s="271">
        <f t="array" ref="B5">'Title Page'!B67</f>
        <v>42614</v>
      </c>
      <c r="C5" s="60"/>
      <c r="E5" s="59"/>
      <c r="F5" s="56" t="s">
        <v>17</v>
      </c>
      <c r="Q5" s="52"/>
      <c r="R5" s="52"/>
      <c r="S5" s="52"/>
      <c r="T5" s="249"/>
      <c r="U5" s="249"/>
    </row>
    <row r="6" spans="2:21" s="61" customFormat="1" ht="18" customHeight="1">
      <c r="B6" s="272"/>
      <c r="C6" s="60"/>
      <c r="E6" s="250"/>
      <c r="F6" s="250"/>
      <c r="G6" s="250"/>
      <c r="H6" s="250"/>
      <c r="I6" s="250"/>
      <c r="J6" s="250"/>
      <c r="K6" s="250"/>
      <c r="L6" s="250"/>
      <c r="M6" s="250"/>
      <c r="N6" s="250"/>
      <c r="Q6" s="52"/>
      <c r="R6" s="52"/>
      <c r="S6" s="52"/>
      <c r="T6" s="249"/>
      <c r="U6" s="249"/>
    </row>
    <row r="7" spans="1:14" ht="17.25" customHeight="1">
      <c r="A7" s="53"/>
      <c r="B7" s="273"/>
      <c r="C7" s="63"/>
      <c r="D7" s="63"/>
      <c r="E7" s="938" t="s">
        <v>14</v>
      </c>
      <c r="F7" s="939"/>
      <c r="G7" s="940"/>
      <c r="H7" s="941" t="s">
        <v>35</v>
      </c>
      <c r="I7" s="942"/>
      <c r="J7" s="942"/>
      <c r="K7" s="942"/>
      <c r="L7" s="942"/>
      <c r="M7" s="942"/>
      <c r="N7" s="943"/>
    </row>
    <row r="8" spans="1:21" ht="17.25" customHeight="1">
      <c r="A8" s="53"/>
      <c r="B8" s="273"/>
      <c r="D8" s="132" t="s">
        <v>137</v>
      </c>
      <c r="E8" s="251">
        <v>2011</v>
      </c>
      <c r="F8" s="251">
        <v>2012</v>
      </c>
      <c r="G8" s="251">
        <v>2013</v>
      </c>
      <c r="H8" s="260">
        <v>2014</v>
      </c>
      <c r="I8" s="260">
        <v>2015</v>
      </c>
      <c r="J8" s="260">
        <v>2016</v>
      </c>
      <c r="K8" s="260">
        <v>2017</v>
      </c>
      <c r="L8" s="260">
        <v>2018</v>
      </c>
      <c r="M8" s="260">
        <v>2019</v>
      </c>
      <c r="N8" s="261">
        <v>2020</v>
      </c>
      <c r="T8" s="52"/>
      <c r="U8" s="52"/>
    </row>
    <row r="9" spans="1:14" ht="12.75">
      <c r="A9" s="53"/>
      <c r="B9" s="274"/>
      <c r="C9" s="254"/>
      <c r="D9" s="218" t="s">
        <v>57</v>
      </c>
      <c r="E9" s="219">
        <f>SUM(E10:E17)</f>
        <v>0</v>
      </c>
      <c r="F9" s="220">
        <f t="shared" si="0" ref="F9:N9">SUM(F10:F17)</f>
        <v>0</v>
      </c>
      <c r="G9" s="221">
        <f t="shared" si="0"/>
        <v>0</v>
      </c>
      <c r="H9" s="219">
        <f t="shared" si="0"/>
        <v>0</v>
      </c>
      <c r="I9" s="220">
        <f t="shared" si="0"/>
        <v>0</v>
      </c>
      <c r="J9" s="221">
        <f t="shared" si="0"/>
        <v>0</v>
      </c>
      <c r="K9" s="222">
        <f t="shared" si="0"/>
        <v>0</v>
      </c>
      <c r="L9" s="222">
        <f t="shared" si="0"/>
        <v>0</v>
      </c>
      <c r="M9" s="222">
        <f t="shared" si="0"/>
        <v>0</v>
      </c>
      <c r="N9" s="221">
        <f t="shared" si="0"/>
        <v>0</v>
      </c>
    </row>
    <row r="10" spans="1:14" ht="12.75">
      <c r="A10" s="53"/>
      <c r="B10" s="223"/>
      <c r="C10" s="254"/>
      <c r="D10" s="135" t="s">
        <v>184</v>
      </c>
      <c r="E10" s="136">
        <f t="shared" si="1" ref="E10:N10">SUMIFS(E$45:E$604,$P$45:$P$604,$D$608,$Q$45:$Q$604,$D$612)</f>
        <v>0</v>
      </c>
      <c r="F10" s="137">
        <f t="shared" si="1"/>
        <v>0</v>
      </c>
      <c r="G10" s="138">
        <f t="shared" si="1"/>
        <v>0</v>
      </c>
      <c r="H10" s="136">
        <f t="shared" si="1"/>
        <v>0</v>
      </c>
      <c r="I10" s="137">
        <f t="shared" si="1"/>
        <v>0</v>
      </c>
      <c r="J10" s="138">
        <f t="shared" si="1"/>
        <v>0</v>
      </c>
      <c r="K10" s="136">
        <f t="shared" si="1"/>
        <v>0</v>
      </c>
      <c r="L10" s="137">
        <f t="shared" si="1"/>
        <v>0</v>
      </c>
      <c r="M10" s="137">
        <f t="shared" si="1"/>
        <v>0</v>
      </c>
      <c r="N10" s="138">
        <f t="shared" si="1"/>
        <v>0</v>
      </c>
    </row>
    <row r="11" spans="1:14" ht="12.75">
      <c r="A11" s="53"/>
      <c r="B11" s="274"/>
      <c r="C11" s="254"/>
      <c r="D11" s="135" t="s">
        <v>185</v>
      </c>
      <c r="E11" s="136">
        <f t="shared" si="2" ref="E11:N11">SUMIFS(E$45:E$604,$P$45:$P$604,$D$608,$Q$45:$Q$604,$D$613)</f>
        <v>0</v>
      </c>
      <c r="F11" s="137">
        <f t="shared" si="2"/>
        <v>0</v>
      </c>
      <c r="G11" s="138">
        <f t="shared" si="2"/>
        <v>0</v>
      </c>
      <c r="H11" s="136">
        <f t="shared" si="2"/>
        <v>0</v>
      </c>
      <c r="I11" s="137">
        <f t="shared" si="2"/>
        <v>0</v>
      </c>
      <c r="J11" s="138">
        <f t="shared" si="2"/>
        <v>0</v>
      </c>
      <c r="K11" s="136">
        <f t="shared" si="2"/>
        <v>0</v>
      </c>
      <c r="L11" s="137">
        <f t="shared" si="2"/>
        <v>0</v>
      </c>
      <c r="M11" s="137">
        <f t="shared" si="2"/>
        <v>0</v>
      </c>
      <c r="N11" s="138">
        <f t="shared" si="2"/>
        <v>0</v>
      </c>
    </row>
    <row r="12" spans="1:14" ht="12.75">
      <c r="A12" s="53"/>
      <c r="B12" s="274"/>
      <c r="C12" s="254"/>
      <c r="D12" s="135" t="s">
        <v>186</v>
      </c>
      <c r="E12" s="136">
        <f t="shared" si="3" ref="E12:N12">SUMIFS(E$45:E$604,$P$45:$P$604,$D$609,$Q$45:$Q$604,$D$612)</f>
        <v>0</v>
      </c>
      <c r="F12" s="137">
        <f t="shared" si="3"/>
        <v>0</v>
      </c>
      <c r="G12" s="138">
        <f t="shared" si="3"/>
        <v>0</v>
      </c>
      <c r="H12" s="136">
        <f t="shared" si="3"/>
        <v>0</v>
      </c>
      <c r="I12" s="137">
        <f t="shared" si="3"/>
        <v>0</v>
      </c>
      <c r="J12" s="138">
        <f t="shared" si="3"/>
        <v>0</v>
      </c>
      <c r="K12" s="136">
        <f t="shared" si="3"/>
        <v>0</v>
      </c>
      <c r="L12" s="137">
        <f t="shared" si="3"/>
        <v>0</v>
      </c>
      <c r="M12" s="137">
        <f t="shared" si="3"/>
        <v>0</v>
      </c>
      <c r="N12" s="138">
        <f t="shared" si="3"/>
        <v>0</v>
      </c>
    </row>
    <row r="13" spans="1:14" ht="12.75">
      <c r="A13" s="53"/>
      <c r="B13" s="274"/>
      <c r="C13" s="254"/>
      <c r="D13" s="135" t="s">
        <v>187</v>
      </c>
      <c r="E13" s="136">
        <f t="shared" si="4" ref="E13:N13">SUMIFS(E$45:E$604,$P$45:$P$604,$D$609,$Q$45:$Q$604,$D$613)</f>
        <v>0</v>
      </c>
      <c r="F13" s="137">
        <f t="shared" si="4"/>
        <v>0</v>
      </c>
      <c r="G13" s="138">
        <f t="shared" si="4"/>
        <v>0</v>
      </c>
      <c r="H13" s="136">
        <f t="shared" si="4"/>
        <v>0</v>
      </c>
      <c r="I13" s="137">
        <f t="shared" si="4"/>
        <v>0</v>
      </c>
      <c r="J13" s="138">
        <f t="shared" si="4"/>
        <v>0</v>
      </c>
      <c r="K13" s="136">
        <f t="shared" si="4"/>
        <v>0</v>
      </c>
      <c r="L13" s="137">
        <f t="shared" si="4"/>
        <v>0</v>
      </c>
      <c r="M13" s="137">
        <f t="shared" si="4"/>
        <v>0</v>
      </c>
      <c r="N13" s="138">
        <f t="shared" si="4"/>
        <v>0</v>
      </c>
    </row>
    <row r="14" spans="1:14" ht="12.75">
      <c r="A14" s="53"/>
      <c r="B14" s="274"/>
      <c r="C14" s="254"/>
      <c r="D14" s="135" t="s">
        <v>188</v>
      </c>
      <c r="E14" s="136">
        <f t="shared" si="5" ref="E14:N14">SUMIFS(E$45:E$604,$P$45:$P$604,$D$610,$Q$45:$Q$604,$D$612)</f>
        <v>0</v>
      </c>
      <c r="F14" s="137">
        <f t="shared" si="5"/>
        <v>0</v>
      </c>
      <c r="G14" s="138">
        <f t="shared" si="5"/>
        <v>0</v>
      </c>
      <c r="H14" s="136">
        <f t="shared" si="5"/>
        <v>0</v>
      </c>
      <c r="I14" s="137">
        <f t="shared" si="5"/>
        <v>0</v>
      </c>
      <c r="J14" s="138">
        <f t="shared" si="5"/>
        <v>0</v>
      </c>
      <c r="K14" s="136">
        <f t="shared" si="5"/>
        <v>0</v>
      </c>
      <c r="L14" s="137">
        <f t="shared" si="5"/>
        <v>0</v>
      </c>
      <c r="M14" s="137">
        <f t="shared" si="5"/>
        <v>0</v>
      </c>
      <c r="N14" s="138">
        <f t="shared" si="5"/>
        <v>0</v>
      </c>
    </row>
    <row r="15" spans="1:14" ht="12.75">
      <c r="A15" s="53"/>
      <c r="B15" s="274"/>
      <c r="C15" s="254"/>
      <c r="D15" s="135" t="s">
        <v>189</v>
      </c>
      <c r="E15" s="136">
        <f t="shared" si="6" ref="E15:N15">SUMIFS(E$45:E$604,$P$45:$P$604,$D$610,$Q$45:$Q$604,$D$613)</f>
        <v>0</v>
      </c>
      <c r="F15" s="137">
        <f t="shared" si="6"/>
        <v>0</v>
      </c>
      <c r="G15" s="138">
        <f t="shared" si="6"/>
        <v>0</v>
      </c>
      <c r="H15" s="136">
        <f t="shared" si="6"/>
        <v>0</v>
      </c>
      <c r="I15" s="137">
        <f t="shared" si="6"/>
        <v>0</v>
      </c>
      <c r="J15" s="138">
        <f t="shared" si="6"/>
        <v>0</v>
      </c>
      <c r="K15" s="136">
        <f t="shared" si="6"/>
        <v>0</v>
      </c>
      <c r="L15" s="137">
        <f t="shared" si="6"/>
        <v>0</v>
      </c>
      <c r="M15" s="137">
        <f t="shared" si="6"/>
        <v>0</v>
      </c>
      <c r="N15" s="138">
        <f t="shared" si="6"/>
        <v>0</v>
      </c>
    </row>
    <row r="16" spans="1:14" ht="12.75">
      <c r="A16" s="53"/>
      <c r="B16" s="274"/>
      <c r="C16" s="254"/>
      <c r="D16" s="135" t="s">
        <v>190</v>
      </c>
      <c r="E16" s="136">
        <f t="shared" si="7" ref="E16:N16">SUMIFS(E$45:E$604,$P$45:$P$604,$D$611,$Q$45:$Q$604,$D$612)</f>
        <v>0</v>
      </c>
      <c r="F16" s="137">
        <f t="shared" si="7"/>
        <v>0</v>
      </c>
      <c r="G16" s="138">
        <f t="shared" si="7"/>
        <v>0</v>
      </c>
      <c r="H16" s="136">
        <f t="shared" si="7"/>
        <v>0</v>
      </c>
      <c r="I16" s="137">
        <f t="shared" si="7"/>
        <v>0</v>
      </c>
      <c r="J16" s="138">
        <f t="shared" si="7"/>
        <v>0</v>
      </c>
      <c r="K16" s="136">
        <f t="shared" si="7"/>
        <v>0</v>
      </c>
      <c r="L16" s="137">
        <f t="shared" si="7"/>
        <v>0</v>
      </c>
      <c r="M16" s="137">
        <f t="shared" si="7"/>
        <v>0</v>
      </c>
      <c r="N16" s="138">
        <f t="shared" si="7"/>
        <v>0</v>
      </c>
    </row>
    <row r="17" spans="1:14" ht="12.75">
      <c r="A17" s="53"/>
      <c r="B17" s="274"/>
      <c r="C17" s="254"/>
      <c r="D17" s="139" t="s">
        <v>191</v>
      </c>
      <c r="E17" s="142">
        <f t="shared" si="8" ref="E17:N17">SUMIFS(E$45:E$604,$P$45:$P$604,$D$611,$Q$45:$Q$604,$D$613)</f>
        <v>0</v>
      </c>
      <c r="F17" s="140">
        <f t="shared" si="8"/>
        <v>0</v>
      </c>
      <c r="G17" s="141">
        <f t="shared" si="8"/>
        <v>0</v>
      </c>
      <c r="H17" s="142">
        <f t="shared" si="8"/>
        <v>0</v>
      </c>
      <c r="I17" s="140">
        <f t="shared" si="8"/>
        <v>0</v>
      </c>
      <c r="J17" s="141">
        <f t="shared" si="8"/>
        <v>0</v>
      </c>
      <c r="K17" s="142">
        <f t="shared" si="8"/>
        <v>0</v>
      </c>
      <c r="L17" s="140">
        <f t="shared" si="8"/>
        <v>0</v>
      </c>
      <c r="M17" s="140">
        <f t="shared" si="8"/>
        <v>0</v>
      </c>
      <c r="N17" s="141">
        <f t="shared" si="8"/>
        <v>0</v>
      </c>
    </row>
    <row r="18" spans="1:21" ht="2.25" customHeight="1">
      <c r="A18" s="53"/>
      <c r="B18" s="274"/>
      <c r="C18" s="332"/>
      <c r="D18" s="224"/>
      <c r="E18" s="165"/>
      <c r="F18" s="166"/>
      <c r="G18" s="255"/>
      <c r="H18" s="165"/>
      <c r="I18" s="166"/>
      <c r="J18" s="255"/>
      <c r="K18" s="166"/>
      <c r="L18" s="166"/>
      <c r="M18" s="166"/>
      <c r="N18" s="166"/>
      <c r="T18" s="52"/>
      <c r="U18" s="52"/>
    </row>
    <row r="19" spans="1:21" ht="12.75" customHeight="1" hidden="1">
      <c r="A19" s="53"/>
      <c r="B19" s="274"/>
      <c r="C19" s="332"/>
      <c r="D19" s="52"/>
      <c r="E19" s="225"/>
      <c r="F19" s="226"/>
      <c r="G19" s="227"/>
      <c r="H19" s="257"/>
      <c r="I19" s="258"/>
      <c r="J19" s="259"/>
      <c r="K19" s="170"/>
      <c r="L19" s="170"/>
      <c r="M19" s="170"/>
      <c r="N19" s="170"/>
      <c r="T19" s="52"/>
      <c r="U19" s="52"/>
    </row>
    <row r="20" spans="1:21" ht="12.75" customHeight="1">
      <c r="A20" s="53"/>
      <c r="B20" s="274"/>
      <c r="C20" s="332"/>
      <c r="D20" s="218" t="s">
        <v>67</v>
      </c>
      <c r="E20" s="949">
        <f>SUM(E9:G9)</f>
        <v>0</v>
      </c>
      <c r="F20" s="950"/>
      <c r="G20" s="951"/>
      <c r="H20" s="949">
        <f>SUM(H9:J9)</f>
        <v>0</v>
      </c>
      <c r="I20" s="950"/>
      <c r="J20" s="951"/>
      <c r="K20" s="952">
        <f>SUM(K9:N9)</f>
        <v>0</v>
      </c>
      <c r="L20" s="952"/>
      <c r="M20" s="952"/>
      <c r="N20" s="953"/>
      <c r="T20" s="52"/>
      <c r="U20" s="52"/>
    </row>
    <row r="21" spans="1:21" ht="12.75" customHeight="1">
      <c r="A21" s="53"/>
      <c r="B21" s="274"/>
      <c r="C21" s="332"/>
      <c r="D21" s="228" t="s">
        <v>192</v>
      </c>
      <c r="E21" s="172">
        <f>SUMIFS(E$45:E$604,$R$45:$R$604,"Ineligible Short-term",$P$45:$P$604,$D609)</f>
        <v>0</v>
      </c>
      <c r="F21" s="173">
        <f t="shared" si="9" ref="F21:N21">SUMIFS(F$45:F$604,$R$45:$R$604,"Ineligible Short-term",$P$45:$P$604,$D609)</f>
        <v>0</v>
      </c>
      <c r="G21" s="174">
        <f t="shared" si="9"/>
        <v>0</v>
      </c>
      <c r="H21" s="172">
        <f t="shared" si="9"/>
        <v>0</v>
      </c>
      <c r="I21" s="173">
        <f t="shared" si="9"/>
        <v>0</v>
      </c>
      <c r="J21" s="174">
        <f t="shared" si="9"/>
        <v>0</v>
      </c>
      <c r="K21" s="174">
        <f t="shared" si="9"/>
        <v>0</v>
      </c>
      <c r="L21" s="173">
        <f t="shared" si="9"/>
        <v>0</v>
      </c>
      <c r="M21" s="173">
        <f t="shared" si="9"/>
        <v>0</v>
      </c>
      <c r="N21" s="174">
        <f t="shared" si="9"/>
        <v>0</v>
      </c>
      <c r="T21" s="52"/>
      <c r="U21" s="52"/>
    </row>
    <row r="22" spans="1:21" ht="12.75" customHeight="1">
      <c r="A22" s="53"/>
      <c r="B22" s="274"/>
      <c r="C22" s="332"/>
      <c r="D22" s="135" t="s">
        <v>193</v>
      </c>
      <c r="E22" s="229">
        <f t="shared" si="10" ref="E22:N22">SUMIFS(E$45:E$604,$R$45:$R$604,"Ineligible Short-term",$P$45:$P$604,$D610)</f>
        <v>0</v>
      </c>
      <c r="F22" s="230">
        <f t="shared" si="10"/>
        <v>0</v>
      </c>
      <c r="G22" s="231">
        <f t="shared" si="10"/>
        <v>0</v>
      </c>
      <c r="H22" s="229">
        <f t="shared" si="10"/>
        <v>0</v>
      </c>
      <c r="I22" s="230">
        <f t="shared" si="10"/>
        <v>0</v>
      </c>
      <c r="J22" s="231">
        <f t="shared" si="10"/>
        <v>0</v>
      </c>
      <c r="K22" s="229">
        <f t="shared" si="10"/>
        <v>0</v>
      </c>
      <c r="L22" s="230">
        <f t="shared" si="10"/>
        <v>0</v>
      </c>
      <c r="M22" s="230">
        <f t="shared" si="10"/>
        <v>0</v>
      </c>
      <c r="N22" s="231">
        <f t="shared" si="10"/>
        <v>0</v>
      </c>
      <c r="T22" s="52"/>
      <c r="U22" s="52"/>
    </row>
    <row r="23" spans="1:21" ht="12.75" customHeight="1">
      <c r="A23" s="53"/>
      <c r="B23" s="274"/>
      <c r="C23" s="332"/>
      <c r="D23" s="139" t="s">
        <v>194</v>
      </c>
      <c r="E23" s="179">
        <f t="shared" si="11" ref="E23:N23">SUMIFS(E$45:E$604,$R$45:$R$604,"Ineligible Short-term",$P$45:$P$604,$D611)</f>
        <v>0</v>
      </c>
      <c r="F23" s="183">
        <f t="shared" si="11"/>
        <v>0</v>
      </c>
      <c r="G23" s="184">
        <f t="shared" si="11"/>
        <v>0</v>
      </c>
      <c r="H23" s="179">
        <f t="shared" si="11"/>
        <v>0</v>
      </c>
      <c r="I23" s="183">
        <f t="shared" si="11"/>
        <v>0</v>
      </c>
      <c r="J23" s="184">
        <f t="shared" si="11"/>
        <v>0</v>
      </c>
      <c r="K23" s="179">
        <f t="shared" si="11"/>
        <v>0</v>
      </c>
      <c r="L23" s="183">
        <f t="shared" si="11"/>
        <v>0</v>
      </c>
      <c r="M23" s="183">
        <f t="shared" si="11"/>
        <v>0</v>
      </c>
      <c r="N23" s="184">
        <f t="shared" si="11"/>
        <v>0</v>
      </c>
      <c r="T23" s="52"/>
      <c r="U23" s="52"/>
    </row>
    <row r="24" spans="1:21" ht="12.75" customHeight="1">
      <c r="A24" s="53"/>
      <c r="B24" s="274"/>
      <c r="C24" s="332"/>
      <c r="D24" s="218" t="s">
        <v>68</v>
      </c>
      <c r="E24" s="944">
        <f>E20-SUM(E21:G23)</f>
        <v>0</v>
      </c>
      <c r="F24" s="945"/>
      <c r="G24" s="946"/>
      <c r="H24" s="944">
        <f>H20-SUM(H21:J23)</f>
        <v>0</v>
      </c>
      <c r="I24" s="945"/>
      <c r="J24" s="946"/>
      <c r="K24" s="947">
        <f>K20-SUM(K21:N23)</f>
        <v>0</v>
      </c>
      <c r="L24" s="947"/>
      <c r="M24" s="947"/>
      <c r="N24" s="948"/>
      <c r="T24" s="52"/>
      <c r="U24" s="52"/>
    </row>
    <row r="25" spans="2:21" ht="12.75">
      <c r="B25" s="273"/>
      <c r="D25" s="52"/>
      <c r="E25" s="53"/>
      <c r="T25" s="52"/>
      <c r="U25" s="52"/>
    </row>
    <row r="26" spans="2:21" ht="12.75">
      <c r="B26" s="273"/>
      <c r="D26" s="52"/>
      <c r="E26" s="53"/>
      <c r="T26" s="52"/>
      <c r="U26" s="52"/>
    </row>
    <row r="27" spans="1:14" ht="17.25" customHeight="1">
      <c r="A27" s="53"/>
      <c r="B27" s="273"/>
      <c r="C27" s="63"/>
      <c r="D27" s="187" t="s">
        <v>19</v>
      </c>
      <c r="E27" s="251">
        <v>2011</v>
      </c>
      <c r="F27" s="251">
        <v>2012</v>
      </c>
      <c r="G27" s="251">
        <v>2013</v>
      </c>
      <c r="H27" s="260">
        <v>2014</v>
      </c>
      <c r="I27" s="260">
        <v>2015</v>
      </c>
      <c r="J27" s="260">
        <v>2016</v>
      </c>
      <c r="K27" s="260">
        <v>2017</v>
      </c>
      <c r="L27" s="260">
        <v>2018</v>
      </c>
      <c r="M27" s="260">
        <v>2019</v>
      </c>
      <c r="N27" s="261">
        <v>2020</v>
      </c>
    </row>
    <row r="28" spans="1:14" ht="13.5" customHeight="1">
      <c r="A28" s="53"/>
      <c r="B28" s="273"/>
      <c r="C28" s="63"/>
      <c r="D28" s="188" t="s">
        <v>8</v>
      </c>
      <c r="E28" s="189">
        <f t="shared" si="12" ref="E28:N28">SUMIFS(E$45:E$604,$O$45:$O$604,$D$636)</f>
        <v>0</v>
      </c>
      <c r="F28" s="190">
        <f t="shared" si="12"/>
        <v>0</v>
      </c>
      <c r="G28" s="191">
        <f t="shared" si="12"/>
        <v>0</v>
      </c>
      <c r="H28" s="189">
        <f t="shared" si="12"/>
        <v>0</v>
      </c>
      <c r="I28" s="190">
        <f t="shared" si="12"/>
        <v>0</v>
      </c>
      <c r="J28" s="191">
        <f t="shared" si="12"/>
        <v>0</v>
      </c>
      <c r="K28" s="232">
        <f t="shared" si="12"/>
        <v>0</v>
      </c>
      <c r="L28" s="190">
        <f t="shared" si="12"/>
        <v>0</v>
      </c>
      <c r="M28" s="190">
        <f t="shared" si="12"/>
        <v>0</v>
      </c>
      <c r="N28" s="191">
        <f t="shared" si="12"/>
        <v>0</v>
      </c>
    </row>
    <row r="29" spans="1:14" ht="12.75">
      <c r="A29" s="53"/>
      <c r="B29" s="273"/>
      <c r="C29" s="63"/>
      <c r="D29" s="188" t="s">
        <v>27</v>
      </c>
      <c r="E29" s="192">
        <f t="shared" si="13" ref="E29:N29">SUMIFS(E$45:E$604,$O$45:$O$604,$D$637)</f>
        <v>0</v>
      </c>
      <c r="F29" s="193">
        <f t="shared" si="13"/>
        <v>0</v>
      </c>
      <c r="G29" s="194">
        <f t="shared" si="13"/>
        <v>0</v>
      </c>
      <c r="H29" s="192">
        <f t="shared" si="13"/>
        <v>0</v>
      </c>
      <c r="I29" s="193">
        <f t="shared" si="13"/>
        <v>0</v>
      </c>
      <c r="J29" s="194">
        <f t="shared" si="13"/>
        <v>0</v>
      </c>
      <c r="K29" s="233">
        <f t="shared" si="13"/>
        <v>0</v>
      </c>
      <c r="L29" s="193">
        <f t="shared" si="13"/>
        <v>0</v>
      </c>
      <c r="M29" s="193">
        <f t="shared" si="13"/>
        <v>0</v>
      </c>
      <c r="N29" s="194">
        <f t="shared" si="13"/>
        <v>0</v>
      </c>
    </row>
    <row r="30" spans="1:14" ht="12.75">
      <c r="A30" s="53"/>
      <c r="B30" s="273"/>
      <c r="C30" s="63"/>
      <c r="D30" s="188" t="s">
        <v>26</v>
      </c>
      <c r="E30" s="192">
        <f t="shared" si="14" ref="E30:N30">SUMIFS(E$45:E$604,$O$45:$O$604,$D$638)</f>
        <v>0</v>
      </c>
      <c r="F30" s="193">
        <f t="shared" si="14"/>
        <v>0</v>
      </c>
      <c r="G30" s="194">
        <f t="shared" si="14"/>
        <v>0</v>
      </c>
      <c r="H30" s="192">
        <f t="shared" si="14"/>
        <v>0</v>
      </c>
      <c r="I30" s="193">
        <f t="shared" si="14"/>
        <v>0</v>
      </c>
      <c r="J30" s="194">
        <f t="shared" si="14"/>
        <v>0</v>
      </c>
      <c r="K30" s="233">
        <f t="shared" si="14"/>
        <v>0</v>
      </c>
      <c r="L30" s="193">
        <f t="shared" si="14"/>
        <v>0</v>
      </c>
      <c r="M30" s="193">
        <f t="shared" si="14"/>
        <v>0</v>
      </c>
      <c r="N30" s="194">
        <f t="shared" si="14"/>
        <v>0</v>
      </c>
    </row>
    <row r="31" spans="1:14" ht="12.75">
      <c r="A31" s="53"/>
      <c r="B31" s="273"/>
      <c r="C31" s="63"/>
      <c r="D31" s="188" t="s">
        <v>28</v>
      </c>
      <c r="E31" s="192">
        <f t="shared" si="15" ref="E31:N31">SUMIFS(E$45:E$604,$O$45:$O$604,$D$639)</f>
        <v>0</v>
      </c>
      <c r="F31" s="193">
        <f t="shared" si="15"/>
        <v>0</v>
      </c>
      <c r="G31" s="194">
        <f t="shared" si="15"/>
        <v>0</v>
      </c>
      <c r="H31" s="192">
        <f t="shared" si="15"/>
        <v>0</v>
      </c>
      <c r="I31" s="193">
        <f t="shared" si="15"/>
        <v>0</v>
      </c>
      <c r="J31" s="194">
        <f t="shared" si="15"/>
        <v>0</v>
      </c>
      <c r="K31" s="233">
        <f t="shared" si="15"/>
        <v>0</v>
      </c>
      <c r="L31" s="193">
        <f t="shared" si="15"/>
        <v>0</v>
      </c>
      <c r="M31" s="193">
        <f t="shared" si="15"/>
        <v>0</v>
      </c>
      <c r="N31" s="194">
        <f t="shared" si="15"/>
        <v>0</v>
      </c>
    </row>
    <row r="32" spans="1:14" ht="12.75">
      <c r="A32" s="53"/>
      <c r="B32" s="273"/>
      <c r="C32" s="63"/>
      <c r="D32" s="188" t="s">
        <v>29</v>
      </c>
      <c r="E32" s="192">
        <f t="shared" si="16" ref="E32:N32">SUMIFS(E$45:E$604,$O$45:$O$604,$D$640)</f>
        <v>0</v>
      </c>
      <c r="F32" s="193">
        <f t="shared" si="16"/>
        <v>0</v>
      </c>
      <c r="G32" s="194">
        <f t="shared" si="16"/>
        <v>0</v>
      </c>
      <c r="H32" s="192">
        <f t="shared" si="16"/>
        <v>0</v>
      </c>
      <c r="I32" s="193">
        <f t="shared" si="16"/>
        <v>0</v>
      </c>
      <c r="J32" s="194">
        <f t="shared" si="16"/>
        <v>0</v>
      </c>
      <c r="K32" s="233">
        <f t="shared" si="16"/>
        <v>0</v>
      </c>
      <c r="L32" s="193">
        <f t="shared" si="16"/>
        <v>0</v>
      </c>
      <c r="M32" s="193">
        <f t="shared" si="16"/>
        <v>0</v>
      </c>
      <c r="N32" s="194">
        <f t="shared" si="16"/>
        <v>0</v>
      </c>
    </row>
    <row r="33" spans="1:23" s="77" customFormat="1" ht="12.75">
      <c r="A33" s="61"/>
      <c r="B33" s="273"/>
      <c r="C33" s="63"/>
      <c r="D33" s="195" t="s">
        <v>20</v>
      </c>
      <c r="E33" s="196">
        <f>SUM(E28:E32)</f>
        <v>0</v>
      </c>
      <c r="F33" s="197">
        <f t="shared" si="17" ref="F33:N33">SUM(F28:F32)</f>
        <v>0</v>
      </c>
      <c r="G33" s="198">
        <f t="shared" si="17"/>
        <v>0</v>
      </c>
      <c r="H33" s="196">
        <f t="shared" si="17"/>
        <v>0</v>
      </c>
      <c r="I33" s="197">
        <f t="shared" si="17"/>
        <v>0</v>
      </c>
      <c r="J33" s="198">
        <f t="shared" si="17"/>
        <v>0</v>
      </c>
      <c r="K33" s="234">
        <f t="shared" si="17"/>
        <v>0</v>
      </c>
      <c r="L33" s="197">
        <f t="shared" si="17"/>
        <v>0</v>
      </c>
      <c r="M33" s="197">
        <f t="shared" si="17"/>
        <v>0</v>
      </c>
      <c r="N33" s="198">
        <f t="shared" si="17"/>
        <v>0</v>
      </c>
      <c r="Q33" s="52"/>
      <c r="R33" s="52"/>
      <c r="S33" s="52"/>
      <c r="T33" s="249"/>
      <c r="U33" s="249"/>
      <c r="V33" s="61"/>
      <c r="W33" s="61"/>
    </row>
    <row r="34" spans="1:14" ht="12.75">
      <c r="A34" s="53"/>
      <c r="B34" s="273"/>
      <c r="C34" s="63"/>
      <c r="D34" s="188" t="s">
        <v>9</v>
      </c>
      <c r="E34" s="192">
        <f t="shared" si="18" ref="E34:N34">SUMIFS(E$45:E$604,$O$45:$O$604,$D$641)</f>
        <v>0</v>
      </c>
      <c r="F34" s="193">
        <f t="shared" si="18"/>
        <v>0</v>
      </c>
      <c r="G34" s="194">
        <f t="shared" si="18"/>
        <v>0</v>
      </c>
      <c r="H34" s="192">
        <f t="shared" si="18"/>
        <v>0</v>
      </c>
      <c r="I34" s="193">
        <f t="shared" si="18"/>
        <v>0</v>
      </c>
      <c r="J34" s="194">
        <f t="shared" si="18"/>
        <v>0</v>
      </c>
      <c r="K34" s="233">
        <f t="shared" si="18"/>
        <v>0</v>
      </c>
      <c r="L34" s="193">
        <f t="shared" si="18"/>
        <v>0</v>
      </c>
      <c r="M34" s="193">
        <f t="shared" si="18"/>
        <v>0</v>
      </c>
      <c r="N34" s="194">
        <f t="shared" si="18"/>
        <v>0</v>
      </c>
    </row>
    <row r="35" spans="1:14" ht="12.75">
      <c r="A35" s="53"/>
      <c r="B35" s="273"/>
      <c r="C35" s="63"/>
      <c r="D35" s="188" t="s">
        <v>10</v>
      </c>
      <c r="E35" s="192">
        <f t="shared" si="19" ref="E35:N35">SUMIFS(E$45:E$604,$O$45:$O$604,$D$642)</f>
        <v>0</v>
      </c>
      <c r="F35" s="193">
        <f t="shared" si="19"/>
        <v>0</v>
      </c>
      <c r="G35" s="194">
        <f t="shared" si="19"/>
        <v>0</v>
      </c>
      <c r="H35" s="192">
        <f t="shared" si="19"/>
        <v>0</v>
      </c>
      <c r="I35" s="193">
        <f t="shared" si="19"/>
        <v>0</v>
      </c>
      <c r="J35" s="194">
        <f t="shared" si="19"/>
        <v>0</v>
      </c>
      <c r="K35" s="233">
        <f t="shared" si="19"/>
        <v>0</v>
      </c>
      <c r="L35" s="193">
        <f t="shared" si="19"/>
        <v>0</v>
      </c>
      <c r="M35" s="193">
        <f t="shared" si="19"/>
        <v>0</v>
      </c>
      <c r="N35" s="194">
        <f t="shared" si="19"/>
        <v>0</v>
      </c>
    </row>
    <row r="36" spans="1:14" ht="12.75">
      <c r="A36" s="53"/>
      <c r="B36" s="273"/>
      <c r="C36" s="63"/>
      <c r="D36" s="188" t="s">
        <v>30</v>
      </c>
      <c r="E36" s="192">
        <f t="shared" si="20" ref="E36:N36">SUMIFS(E$45:E$604,$O$45:$O$604,$D$643)</f>
        <v>0</v>
      </c>
      <c r="F36" s="193">
        <f t="shared" si="20"/>
        <v>0</v>
      </c>
      <c r="G36" s="194">
        <f t="shared" si="20"/>
        <v>0</v>
      </c>
      <c r="H36" s="192">
        <f t="shared" si="20"/>
        <v>0</v>
      </c>
      <c r="I36" s="193">
        <f t="shared" si="20"/>
        <v>0</v>
      </c>
      <c r="J36" s="194">
        <f t="shared" si="20"/>
        <v>0</v>
      </c>
      <c r="K36" s="233">
        <f t="shared" si="20"/>
        <v>0</v>
      </c>
      <c r="L36" s="193">
        <f t="shared" si="20"/>
        <v>0</v>
      </c>
      <c r="M36" s="193">
        <f t="shared" si="20"/>
        <v>0</v>
      </c>
      <c r="N36" s="194">
        <f t="shared" si="20"/>
        <v>0</v>
      </c>
    </row>
    <row r="37" spans="1:14" ht="12.75">
      <c r="A37" s="53"/>
      <c r="B37" s="273"/>
      <c r="C37" s="63"/>
      <c r="D37" s="188" t="s">
        <v>24</v>
      </c>
      <c r="E37" s="192">
        <f t="shared" si="21" ref="E37:N37">SUMIFS(E$45:E$604,$O$45:$O$604,$D$644)</f>
        <v>0</v>
      </c>
      <c r="F37" s="193">
        <f t="shared" si="21"/>
        <v>0</v>
      </c>
      <c r="G37" s="194">
        <f t="shared" si="21"/>
        <v>0</v>
      </c>
      <c r="H37" s="192">
        <f t="shared" si="21"/>
        <v>0</v>
      </c>
      <c r="I37" s="193">
        <f t="shared" si="21"/>
        <v>0</v>
      </c>
      <c r="J37" s="194">
        <f t="shared" si="21"/>
        <v>0</v>
      </c>
      <c r="K37" s="233">
        <f t="shared" si="21"/>
        <v>0</v>
      </c>
      <c r="L37" s="193">
        <f t="shared" si="21"/>
        <v>0</v>
      </c>
      <c r="M37" s="193">
        <f t="shared" si="21"/>
        <v>0</v>
      </c>
      <c r="N37" s="194">
        <f t="shared" si="21"/>
        <v>0</v>
      </c>
    </row>
    <row r="38" spans="1:14" ht="12.75">
      <c r="A38" s="53"/>
      <c r="B38" s="273"/>
      <c r="C38" s="63"/>
      <c r="D38" s="188" t="s">
        <v>23</v>
      </c>
      <c r="E38" s="192">
        <f t="shared" si="22" ref="E38:N38">SUMIFS(E$45:E$604,$O$45:$O$604,$D$645)</f>
        <v>0</v>
      </c>
      <c r="F38" s="193">
        <f t="shared" si="22"/>
        <v>0</v>
      </c>
      <c r="G38" s="194">
        <f t="shared" si="22"/>
        <v>0</v>
      </c>
      <c r="H38" s="192">
        <f t="shared" si="22"/>
        <v>0</v>
      </c>
      <c r="I38" s="193">
        <f t="shared" si="22"/>
        <v>0</v>
      </c>
      <c r="J38" s="194">
        <f t="shared" si="22"/>
        <v>0</v>
      </c>
      <c r="K38" s="233">
        <f t="shared" si="22"/>
        <v>0</v>
      </c>
      <c r="L38" s="193">
        <f t="shared" si="22"/>
        <v>0</v>
      </c>
      <c r="M38" s="193">
        <f t="shared" si="22"/>
        <v>0</v>
      </c>
      <c r="N38" s="194">
        <f t="shared" si="22"/>
        <v>0</v>
      </c>
    </row>
    <row r="39" spans="1:14" ht="12.75">
      <c r="A39" s="53"/>
      <c r="B39" s="273"/>
      <c r="C39" s="63"/>
      <c r="D39" s="188" t="s">
        <v>11</v>
      </c>
      <c r="E39" s="192">
        <f t="shared" si="23" ref="E39:N39">SUMIFS(E$45:E$604,$O$45:$O$604,$D$646)</f>
        <v>0</v>
      </c>
      <c r="F39" s="193">
        <f t="shared" si="23"/>
        <v>0</v>
      </c>
      <c r="G39" s="194">
        <f t="shared" si="23"/>
        <v>0</v>
      </c>
      <c r="H39" s="192">
        <f t="shared" si="23"/>
        <v>0</v>
      </c>
      <c r="I39" s="193">
        <f t="shared" si="23"/>
        <v>0</v>
      </c>
      <c r="J39" s="194">
        <f t="shared" si="23"/>
        <v>0</v>
      </c>
      <c r="K39" s="233">
        <f t="shared" si="23"/>
        <v>0</v>
      </c>
      <c r="L39" s="193">
        <f t="shared" si="23"/>
        <v>0</v>
      </c>
      <c r="M39" s="193">
        <f t="shared" si="23"/>
        <v>0</v>
      </c>
      <c r="N39" s="194">
        <f t="shared" si="23"/>
        <v>0</v>
      </c>
    </row>
    <row r="40" spans="1:14" ht="12.75">
      <c r="A40" s="53"/>
      <c r="B40" s="273"/>
      <c r="C40" s="63"/>
      <c r="D40" s="188" t="s">
        <v>12</v>
      </c>
      <c r="E40" s="192">
        <f t="shared" si="24" ref="E40:N40">SUMIFS(E$45:E$604,$O$45:$O$604,$D$647)</f>
        <v>0</v>
      </c>
      <c r="F40" s="193">
        <f t="shared" si="24"/>
        <v>0</v>
      </c>
      <c r="G40" s="194">
        <f t="shared" si="24"/>
        <v>0</v>
      </c>
      <c r="H40" s="192">
        <f t="shared" si="24"/>
        <v>0</v>
      </c>
      <c r="I40" s="193">
        <f t="shared" si="24"/>
        <v>0</v>
      </c>
      <c r="J40" s="194">
        <f t="shared" si="24"/>
        <v>0</v>
      </c>
      <c r="K40" s="233">
        <f t="shared" si="24"/>
        <v>0</v>
      </c>
      <c r="L40" s="193">
        <f t="shared" si="24"/>
        <v>0</v>
      </c>
      <c r="M40" s="193">
        <f t="shared" si="24"/>
        <v>0</v>
      </c>
      <c r="N40" s="194">
        <f t="shared" si="24"/>
        <v>0</v>
      </c>
    </row>
    <row r="41" spans="1:14" ht="12.75">
      <c r="A41" s="53"/>
      <c r="B41" s="273"/>
      <c r="C41" s="63"/>
      <c r="D41" s="188" t="s">
        <v>31</v>
      </c>
      <c r="E41" s="199">
        <f t="shared" si="25" ref="E41:N41">SUMIFS(E$45:E$604,$O$45:$O$604,$D$648)</f>
        <v>0</v>
      </c>
      <c r="F41" s="200">
        <f t="shared" si="25"/>
        <v>0</v>
      </c>
      <c r="G41" s="201">
        <f t="shared" si="25"/>
        <v>0</v>
      </c>
      <c r="H41" s="199">
        <f t="shared" si="25"/>
        <v>0</v>
      </c>
      <c r="I41" s="200">
        <f t="shared" si="25"/>
        <v>0</v>
      </c>
      <c r="J41" s="201">
        <f t="shared" si="25"/>
        <v>0</v>
      </c>
      <c r="K41" s="235">
        <f t="shared" si="25"/>
        <v>0</v>
      </c>
      <c r="L41" s="200">
        <f t="shared" si="25"/>
        <v>0</v>
      </c>
      <c r="M41" s="200">
        <f t="shared" si="25"/>
        <v>0</v>
      </c>
      <c r="N41" s="201">
        <f t="shared" si="25"/>
        <v>0</v>
      </c>
    </row>
    <row r="42" spans="1:14" ht="12.75">
      <c r="A42" s="53"/>
      <c r="B42" s="273"/>
      <c r="C42" s="63"/>
      <c r="D42" s="236"/>
      <c r="E42" s="237"/>
      <c r="F42" s="237"/>
      <c r="G42" s="237"/>
      <c r="H42" s="237"/>
      <c r="I42" s="237"/>
      <c r="J42" s="237"/>
      <c r="K42" s="237"/>
      <c r="L42" s="237"/>
      <c r="M42" s="237"/>
      <c r="N42" s="237"/>
    </row>
    <row r="43" spans="1:14" ht="12.75">
      <c r="A43" s="53"/>
      <c r="B43" s="273"/>
      <c r="C43" s="63"/>
      <c r="D43" s="236"/>
      <c r="E43" s="237"/>
      <c r="F43" s="237"/>
      <c r="G43" s="237"/>
      <c r="H43" s="237"/>
      <c r="I43" s="237"/>
      <c r="J43" s="237"/>
      <c r="K43" s="237"/>
      <c r="L43" s="237"/>
      <c r="M43" s="237"/>
      <c r="N43" s="237"/>
    </row>
    <row r="44" spans="1:21" ht="17.25" customHeight="1">
      <c r="A44" s="53"/>
      <c r="B44" s="273"/>
      <c r="D44" s="187" t="s">
        <v>49</v>
      </c>
      <c r="E44" s="251">
        <v>2011</v>
      </c>
      <c r="F44" s="251">
        <v>2012</v>
      </c>
      <c r="G44" s="251">
        <v>2013</v>
      </c>
      <c r="H44" s="260">
        <v>2014</v>
      </c>
      <c r="I44" s="260">
        <v>2015</v>
      </c>
      <c r="J44" s="260">
        <v>2016</v>
      </c>
      <c r="K44" s="260">
        <v>2017</v>
      </c>
      <c r="L44" s="260">
        <v>2018</v>
      </c>
      <c r="M44" s="260">
        <v>2019</v>
      </c>
      <c r="N44" s="261">
        <v>2020</v>
      </c>
      <c r="T44" s="52"/>
      <c r="U44" s="52"/>
    </row>
    <row r="45" spans="2:18" s="247" customFormat="1" ht="25.5">
      <c r="B45" s="319" t="s">
        <v>36</v>
      </c>
      <c r="C45" s="319" t="s">
        <v>48</v>
      </c>
      <c r="D45" s="320" t="s">
        <v>25</v>
      </c>
      <c r="E45" s="321">
        <f t="shared" si="26" ref="E45:N45">SUM(E46:E604)</f>
        <v>0</v>
      </c>
      <c r="F45" s="321">
        <f t="shared" si="26"/>
        <v>0</v>
      </c>
      <c r="G45" s="321">
        <f t="shared" si="26"/>
        <v>0</v>
      </c>
      <c r="H45" s="321">
        <f t="shared" si="26"/>
        <v>0</v>
      </c>
      <c r="I45" s="321">
        <f t="shared" si="26"/>
        <v>0</v>
      </c>
      <c r="J45" s="321">
        <f t="shared" si="26"/>
        <v>0</v>
      </c>
      <c r="K45" s="321">
        <f t="shared" si="26"/>
        <v>0</v>
      </c>
      <c r="L45" s="321">
        <f t="shared" si="26"/>
        <v>0</v>
      </c>
      <c r="M45" s="321">
        <f t="shared" si="26"/>
        <v>0</v>
      </c>
      <c r="N45" s="321">
        <f t="shared" si="26"/>
        <v>0</v>
      </c>
      <c r="O45" s="319" t="s">
        <v>21</v>
      </c>
      <c r="P45" s="319" t="s">
        <v>146</v>
      </c>
      <c r="Q45" s="319" t="s">
        <v>38</v>
      </c>
      <c r="R45" s="319" t="s">
        <v>115</v>
      </c>
    </row>
    <row r="46" spans="2:21" ht="12.75" outlineLevel="1">
      <c r="B46" s="205" t="s">
        <v>243</v>
      </c>
      <c r="C46" s="205"/>
      <c r="D46" s="206"/>
      <c r="E46" s="238"/>
      <c r="F46" s="239"/>
      <c r="G46" s="239"/>
      <c r="H46" s="239"/>
      <c r="I46" s="239"/>
      <c r="J46" s="239"/>
      <c r="K46" s="239"/>
      <c r="L46" s="239"/>
      <c r="M46" s="239"/>
      <c r="N46" s="239"/>
      <c r="O46" s="204"/>
      <c r="P46" s="204"/>
      <c r="Q46" s="207"/>
      <c r="R46" s="275" t="str">
        <f>IF(Q46="","",IF(Q46="Long-term","Long-term - N/A",IF(AND(Q46="Short-term",C46&lt;=2010),"Eligible Short-term",(IF(AND(Q46="Short-term",C46&lt;=2013,C46&gt;2010,OR(#REF!&gt;=0,#REF!="N/A")),"Eligible Short-term",IF(AND(Q46="Short-term",AND(C46&lt;=2016,C46&gt;2013),OR(#REF!&gt;=0,#REF!="N/A")),"Eligible Short-term",IF(AND(Q46="Short-term",AND(C46&lt;=2020,C46&gt;2016),OR(#REF!&gt;=0,#REF!="N/A")),"Eligible Short-term","Ineligible Short-term")))))))</f>
        <v/>
      </c>
      <c r="T46" s="52"/>
      <c r="U46" s="52"/>
    </row>
    <row r="47" spans="2:21" ht="12.75" outlineLevel="1">
      <c r="B47" s="205" t="s">
        <v>243</v>
      </c>
      <c r="C47" s="205"/>
      <c r="D47" s="206"/>
      <c r="E47" s="238"/>
      <c r="F47" s="239"/>
      <c r="G47" s="239"/>
      <c r="H47" s="239"/>
      <c r="I47" s="239"/>
      <c r="J47" s="239"/>
      <c r="K47" s="239"/>
      <c r="L47" s="239"/>
      <c r="M47" s="239"/>
      <c r="N47" s="239"/>
      <c r="O47" s="204"/>
      <c r="P47" s="204"/>
      <c r="Q47" s="207"/>
      <c r="R47" s="275" t="str">
        <f>IF(Q47="","",IF(Q47="Long-term","Long-term - N/A",IF(AND(Q47="Short-term",C47&lt;=2010),"Eligible Short-term",(IF(AND(Q47="Short-term",C47&lt;=2013,C47&gt;2010,OR(#REF!&gt;=0,#REF!="N/A")),"Eligible Short-term",IF(AND(Q47="Short-term",AND(C47&lt;=2016,C47&gt;2013),OR(#REF!&gt;=0,#REF!="N/A")),"Eligible Short-term",IF(AND(Q47="Short-term",AND(C47&lt;=2020,C47&gt;2016),OR(#REF!&gt;=0,#REF!="N/A")),"Eligible Short-term","Ineligible Short-term")))))))</f>
        <v/>
      </c>
      <c r="T47" s="52"/>
      <c r="U47" s="52"/>
    </row>
    <row r="48" spans="2:21" ht="12.75" outlineLevel="1">
      <c r="B48" s="205" t="s">
        <v>243</v>
      </c>
      <c r="C48" s="205"/>
      <c r="D48" s="206"/>
      <c r="E48" s="238"/>
      <c r="F48" s="239"/>
      <c r="G48" s="239"/>
      <c r="H48" s="239"/>
      <c r="I48" s="239"/>
      <c r="J48" s="239"/>
      <c r="K48" s="239"/>
      <c r="L48" s="239"/>
      <c r="M48" s="239"/>
      <c r="N48" s="239"/>
      <c r="O48" s="204"/>
      <c r="P48" s="204"/>
      <c r="Q48" s="207"/>
      <c r="R48" s="275" t="str">
        <f>IF(Q48="","",IF(Q48="Long-term","Long-term - N/A",IF(AND(Q48="Short-term",C48&lt;=2010),"Eligible Short-term",(IF(AND(Q48="Short-term",C48&lt;=2013,C48&gt;2010,OR(#REF!&gt;=0,#REF!="N/A")),"Eligible Short-term",IF(AND(Q48="Short-term",AND(C48&lt;=2016,C48&gt;2013),OR(#REF!&gt;=0,#REF!="N/A")),"Eligible Short-term",IF(AND(Q48="Short-term",AND(C48&lt;=2020,C48&gt;2016),OR(#REF!&gt;=0,#REF!="N/A")),"Eligible Short-term","Ineligible Short-term")))))))</f>
        <v/>
      </c>
      <c r="T48" s="52"/>
      <c r="U48" s="52"/>
    </row>
    <row r="49" spans="2:21" ht="12.75" outlineLevel="1">
      <c r="B49" s="205" t="s">
        <v>243</v>
      </c>
      <c r="C49" s="205"/>
      <c r="D49" s="206"/>
      <c r="E49" s="238"/>
      <c r="F49" s="239"/>
      <c r="G49" s="239"/>
      <c r="H49" s="239"/>
      <c r="I49" s="239"/>
      <c r="J49" s="239"/>
      <c r="K49" s="239"/>
      <c r="L49" s="239"/>
      <c r="M49" s="239"/>
      <c r="N49" s="239"/>
      <c r="O49" s="204"/>
      <c r="P49" s="204"/>
      <c r="Q49" s="207"/>
      <c r="R49" s="275" t="str">
        <f>IF(Q49="","",IF(Q49="Long-term","Long-term - N/A",IF(AND(Q49="Short-term",C49&lt;=2010),"Eligible Short-term",(IF(AND(Q49="Short-term",C49&lt;=2013,C49&gt;2010,OR(#REF!&gt;=0,#REF!="N/A")),"Eligible Short-term",IF(AND(Q49="Short-term",AND(C49&lt;=2016,C49&gt;2013),OR(#REF!&gt;=0,#REF!="N/A")),"Eligible Short-term",IF(AND(Q49="Short-term",AND(C49&lt;=2020,C49&gt;2016),OR(#REF!&gt;=0,#REF!="N/A")),"Eligible Short-term","Ineligible Short-term")))))))</f>
        <v/>
      </c>
      <c r="T49" s="52"/>
      <c r="U49" s="52"/>
    </row>
    <row r="50" spans="2:21" ht="12.75" outlineLevel="1">
      <c r="B50" s="205" t="s">
        <v>243</v>
      </c>
      <c r="C50" s="205"/>
      <c r="D50" s="206"/>
      <c r="E50" s="238"/>
      <c r="F50" s="239"/>
      <c r="G50" s="239"/>
      <c r="H50" s="239"/>
      <c r="I50" s="239"/>
      <c r="J50" s="239"/>
      <c r="K50" s="239"/>
      <c r="L50" s="239"/>
      <c r="M50" s="239"/>
      <c r="N50" s="239"/>
      <c r="O50" s="204"/>
      <c r="P50" s="204"/>
      <c r="Q50" s="207"/>
      <c r="R50" s="275" t="str">
        <f>IF(Q50="","",IF(Q50="Long-term","Long-term - N/A",IF(AND(Q50="Short-term",C50&lt;=2010),"Eligible Short-term",(IF(AND(Q50="Short-term",C50&lt;=2013,C50&gt;2010,OR(#REF!&gt;=0,#REF!="N/A")),"Eligible Short-term",IF(AND(Q50="Short-term",AND(C50&lt;=2016,C50&gt;2013),OR(#REF!&gt;=0,#REF!="N/A")),"Eligible Short-term",IF(AND(Q50="Short-term",AND(C50&lt;=2020,C50&gt;2016),OR(#REF!&gt;=0,#REF!="N/A")),"Eligible Short-term","Ineligible Short-term")))))))</f>
        <v/>
      </c>
      <c r="T50" s="52"/>
      <c r="U50" s="52"/>
    </row>
    <row r="51" spans="2:21" ht="12.75" outlineLevel="1">
      <c r="B51" s="205" t="s">
        <v>243</v>
      </c>
      <c r="C51" s="205"/>
      <c r="D51" s="206"/>
      <c r="E51" s="238"/>
      <c r="F51" s="239"/>
      <c r="G51" s="239"/>
      <c r="H51" s="239"/>
      <c r="I51" s="239"/>
      <c r="J51" s="239"/>
      <c r="K51" s="239"/>
      <c r="L51" s="239"/>
      <c r="M51" s="239"/>
      <c r="N51" s="239"/>
      <c r="O51" s="204"/>
      <c r="P51" s="204"/>
      <c r="Q51" s="207"/>
      <c r="R51" s="275" t="str">
        <f>IF(Q51="","",IF(Q51="Long-term","Long-term - N/A",IF(AND(Q51="Short-term",C51&lt;=2010),"Eligible Short-term",(IF(AND(Q51="Short-term",C51&lt;=2013,C51&gt;2010,OR(#REF!&gt;=0,#REF!="N/A")),"Eligible Short-term",IF(AND(Q51="Short-term",AND(C51&lt;=2016,C51&gt;2013),OR(#REF!&gt;=0,#REF!="N/A")),"Eligible Short-term",IF(AND(Q51="Short-term",AND(C51&lt;=2020,C51&gt;2016),OR(#REF!&gt;=0,#REF!="N/A")),"Eligible Short-term","Ineligible Short-term")))))))</f>
        <v/>
      </c>
      <c r="T51" s="52"/>
      <c r="U51" s="52"/>
    </row>
    <row r="52" spans="2:21" ht="12.75" outlineLevel="1">
      <c r="B52" s="205" t="s">
        <v>243</v>
      </c>
      <c r="C52" s="205"/>
      <c r="D52" s="206"/>
      <c r="E52" s="238"/>
      <c r="F52" s="239"/>
      <c r="G52" s="239"/>
      <c r="H52" s="239"/>
      <c r="I52" s="239"/>
      <c r="J52" s="239"/>
      <c r="K52" s="239"/>
      <c r="L52" s="239"/>
      <c r="M52" s="239"/>
      <c r="N52" s="239"/>
      <c r="O52" s="204"/>
      <c r="P52" s="204"/>
      <c r="Q52" s="207"/>
      <c r="R52" s="275" t="str">
        <f>IF(Q52="","",IF(Q52="Long-term","Long-term - N/A",IF(AND(Q52="Short-term",C52&lt;=2010),"Eligible Short-term",(IF(AND(Q52="Short-term",C52&lt;=2013,C52&gt;2010,OR(#REF!&gt;=0,#REF!="N/A")),"Eligible Short-term",IF(AND(Q52="Short-term",AND(C52&lt;=2016,C52&gt;2013),OR(#REF!&gt;=0,#REF!="N/A")),"Eligible Short-term",IF(AND(Q52="Short-term",AND(C52&lt;=2020,C52&gt;2016),OR(#REF!&gt;=0,#REF!="N/A")),"Eligible Short-term","Ineligible Short-term")))))))</f>
        <v/>
      </c>
      <c r="T52" s="52"/>
      <c r="U52" s="52"/>
    </row>
    <row r="53" spans="2:21" ht="12.75" outlineLevel="1">
      <c r="B53" s="205" t="s">
        <v>243</v>
      </c>
      <c r="C53" s="205"/>
      <c r="D53" s="206"/>
      <c r="E53" s="238"/>
      <c r="F53" s="239"/>
      <c r="G53" s="239"/>
      <c r="H53" s="239"/>
      <c r="I53" s="239"/>
      <c r="J53" s="239"/>
      <c r="K53" s="239"/>
      <c r="L53" s="239"/>
      <c r="M53" s="239"/>
      <c r="N53" s="239"/>
      <c r="O53" s="204"/>
      <c r="P53" s="204"/>
      <c r="Q53" s="207"/>
      <c r="R53" s="275" t="str">
        <f>IF(Q53="","",IF(Q53="Long-term","Long-term - N/A",IF(AND(Q53="Short-term",C53&lt;=2010),"Eligible Short-term",(IF(AND(Q53="Short-term",C53&lt;=2013,C53&gt;2010,OR(#REF!&gt;=0,#REF!="N/A")),"Eligible Short-term",IF(AND(Q53="Short-term",AND(C53&lt;=2016,C53&gt;2013),OR(#REF!&gt;=0,#REF!="N/A")),"Eligible Short-term",IF(AND(Q53="Short-term",AND(C53&lt;=2020,C53&gt;2016),OR(#REF!&gt;=0,#REF!="N/A")),"Eligible Short-term","Ineligible Short-term")))))))</f>
        <v/>
      </c>
      <c r="T53" s="52"/>
      <c r="U53" s="52"/>
    </row>
    <row r="54" spans="2:21" ht="12.75" outlineLevel="1">
      <c r="B54" s="205" t="s">
        <v>243</v>
      </c>
      <c r="C54" s="205"/>
      <c r="D54" s="206"/>
      <c r="E54" s="238"/>
      <c r="F54" s="239"/>
      <c r="G54" s="239"/>
      <c r="H54" s="239"/>
      <c r="I54" s="239"/>
      <c r="J54" s="239"/>
      <c r="K54" s="239"/>
      <c r="L54" s="239"/>
      <c r="M54" s="239"/>
      <c r="N54" s="239"/>
      <c r="O54" s="204"/>
      <c r="P54" s="204"/>
      <c r="Q54" s="207"/>
      <c r="R54" s="275" t="str">
        <f>IF(Q54="","",IF(Q54="Long-term","Long-term - N/A",IF(AND(Q54="Short-term",C54&lt;=2010),"Eligible Short-term",(IF(AND(Q54="Short-term",C54&lt;=2013,C54&gt;2010,OR(#REF!&gt;=0,#REF!="N/A")),"Eligible Short-term",IF(AND(Q54="Short-term",AND(C54&lt;=2016,C54&gt;2013),OR(#REF!&gt;=0,#REF!="N/A")),"Eligible Short-term",IF(AND(Q54="Short-term",AND(C54&lt;=2020,C54&gt;2016),OR(#REF!&gt;=0,#REF!="N/A")),"Eligible Short-term","Ineligible Short-term")))))))</f>
        <v/>
      </c>
      <c r="T54" s="52"/>
      <c r="U54" s="52"/>
    </row>
    <row r="55" spans="2:21" ht="12.75" outlineLevel="1">
      <c r="B55" s="205" t="s">
        <v>243</v>
      </c>
      <c r="C55" s="205"/>
      <c r="D55" s="206"/>
      <c r="E55" s="238"/>
      <c r="F55" s="239"/>
      <c r="G55" s="239"/>
      <c r="H55" s="239"/>
      <c r="I55" s="239"/>
      <c r="J55" s="239"/>
      <c r="K55" s="239"/>
      <c r="L55" s="239"/>
      <c r="M55" s="239"/>
      <c r="N55" s="239"/>
      <c r="O55" s="204"/>
      <c r="P55" s="204"/>
      <c r="Q55" s="207"/>
      <c r="R55" s="275" t="str">
        <f>IF(Q55="","",IF(Q55="Long-term","Long-term - N/A",IF(AND(Q55="Short-term",C55&lt;=2010),"Eligible Short-term",(IF(AND(Q55="Short-term",C55&lt;=2013,C55&gt;2010,OR(#REF!&gt;=0,#REF!="N/A")),"Eligible Short-term",IF(AND(Q55="Short-term",AND(C55&lt;=2016,C55&gt;2013),OR(#REF!&gt;=0,#REF!="N/A")),"Eligible Short-term",IF(AND(Q55="Short-term",AND(C55&lt;=2020,C55&gt;2016),OR(#REF!&gt;=0,#REF!="N/A")),"Eligible Short-term","Ineligible Short-term")))))))</f>
        <v/>
      </c>
      <c r="T55" s="52"/>
      <c r="U55" s="52"/>
    </row>
    <row r="56" spans="2:21" ht="12.75" outlineLevel="1">
      <c r="B56" s="205" t="s">
        <v>243</v>
      </c>
      <c r="C56" s="205"/>
      <c r="D56" s="206"/>
      <c r="E56" s="238"/>
      <c r="F56" s="239"/>
      <c r="G56" s="239"/>
      <c r="H56" s="239"/>
      <c r="I56" s="239"/>
      <c r="J56" s="239"/>
      <c r="K56" s="239"/>
      <c r="L56" s="239"/>
      <c r="M56" s="239"/>
      <c r="N56" s="239"/>
      <c r="O56" s="204"/>
      <c r="P56" s="204"/>
      <c r="Q56" s="207"/>
      <c r="R56" s="275" t="str">
        <f>IF(Q56="","",IF(Q56="Long-term","Long-term - N/A",IF(AND(Q56="Short-term",C56&lt;=2010),"Eligible Short-term",(IF(AND(Q56="Short-term",C56&lt;=2013,C56&gt;2010,OR(#REF!&gt;=0,#REF!="N/A")),"Eligible Short-term",IF(AND(Q56="Short-term",AND(C56&lt;=2016,C56&gt;2013),OR(#REF!&gt;=0,#REF!="N/A")),"Eligible Short-term",IF(AND(Q56="Short-term",AND(C56&lt;=2020,C56&gt;2016),OR(#REF!&gt;=0,#REF!="N/A")),"Eligible Short-term","Ineligible Short-term")))))))</f>
        <v/>
      </c>
      <c r="T56" s="52"/>
      <c r="U56" s="52"/>
    </row>
    <row r="57" spans="2:21" ht="12.75" outlineLevel="1">
      <c r="B57" s="205" t="s">
        <v>243</v>
      </c>
      <c r="C57" s="205"/>
      <c r="D57" s="206"/>
      <c r="E57" s="238"/>
      <c r="F57" s="239"/>
      <c r="G57" s="239"/>
      <c r="H57" s="239"/>
      <c r="I57" s="239"/>
      <c r="J57" s="239"/>
      <c r="K57" s="239"/>
      <c r="L57" s="239"/>
      <c r="M57" s="239"/>
      <c r="N57" s="239"/>
      <c r="O57" s="204"/>
      <c r="P57" s="204"/>
      <c r="Q57" s="207"/>
      <c r="R57" s="275" t="str">
        <f>IF(Q57="","",IF(Q57="Long-term","Long-term - N/A",IF(AND(Q57="Short-term",C57&lt;=2010),"Eligible Short-term",(IF(AND(Q57="Short-term",C57&lt;=2013,C57&gt;2010,OR(#REF!&gt;=0,#REF!="N/A")),"Eligible Short-term",IF(AND(Q57="Short-term",AND(C57&lt;=2016,C57&gt;2013),OR(#REF!&gt;=0,#REF!="N/A")),"Eligible Short-term",IF(AND(Q57="Short-term",AND(C57&lt;=2020,C57&gt;2016),OR(#REF!&gt;=0,#REF!="N/A")),"Eligible Short-term","Ineligible Short-term")))))))</f>
        <v/>
      </c>
      <c r="T57" s="52"/>
      <c r="U57" s="52"/>
    </row>
    <row r="58" spans="2:21" ht="12.75" outlineLevel="1">
      <c r="B58" s="205" t="s">
        <v>243</v>
      </c>
      <c r="C58" s="205"/>
      <c r="D58" s="206"/>
      <c r="E58" s="238"/>
      <c r="F58" s="239"/>
      <c r="G58" s="239"/>
      <c r="H58" s="239"/>
      <c r="I58" s="239"/>
      <c r="J58" s="239"/>
      <c r="K58" s="239"/>
      <c r="L58" s="239"/>
      <c r="M58" s="239"/>
      <c r="N58" s="239"/>
      <c r="O58" s="204"/>
      <c r="P58" s="204"/>
      <c r="Q58" s="207"/>
      <c r="R58" s="275" t="str">
        <f>IF(Q58="","",IF(Q58="Long-term","Long-term - N/A",IF(AND(Q58="Short-term",C58&lt;=2010),"Eligible Short-term",(IF(AND(Q58="Short-term",C58&lt;=2013,C58&gt;2010,OR(#REF!&gt;=0,#REF!="N/A")),"Eligible Short-term",IF(AND(Q58="Short-term",AND(C58&lt;=2016,C58&gt;2013),OR(#REF!&gt;=0,#REF!="N/A")),"Eligible Short-term",IF(AND(Q58="Short-term",AND(C58&lt;=2020,C58&gt;2016),OR(#REF!&gt;=0,#REF!="N/A")),"Eligible Short-term","Ineligible Short-term")))))))</f>
        <v/>
      </c>
      <c r="T58" s="52"/>
      <c r="U58" s="52"/>
    </row>
    <row r="59" spans="2:21" ht="12.75" outlineLevel="1">
      <c r="B59" s="205" t="s">
        <v>243</v>
      </c>
      <c r="C59" s="205"/>
      <c r="D59" s="206"/>
      <c r="E59" s="238"/>
      <c r="F59" s="239"/>
      <c r="G59" s="239"/>
      <c r="H59" s="239"/>
      <c r="I59" s="239"/>
      <c r="J59" s="239"/>
      <c r="K59" s="239"/>
      <c r="L59" s="239"/>
      <c r="M59" s="239"/>
      <c r="N59" s="239"/>
      <c r="O59" s="204"/>
      <c r="P59" s="204"/>
      <c r="Q59" s="207"/>
      <c r="R59" s="275" t="str">
        <f>IF(Q59="","",IF(Q59="Long-term","Long-term - N/A",IF(AND(Q59="Short-term",C59&lt;=2010),"Eligible Short-term",(IF(AND(Q59="Short-term",C59&lt;=2013,C59&gt;2010,OR(#REF!&gt;=0,#REF!="N/A")),"Eligible Short-term",IF(AND(Q59="Short-term",AND(C59&lt;=2016,C59&gt;2013),OR(#REF!&gt;=0,#REF!="N/A")),"Eligible Short-term",IF(AND(Q59="Short-term",AND(C59&lt;=2020,C59&gt;2016),OR(#REF!&gt;=0,#REF!="N/A")),"Eligible Short-term","Ineligible Short-term")))))))</f>
        <v/>
      </c>
      <c r="T59" s="52"/>
      <c r="U59" s="52"/>
    </row>
    <row r="60" spans="2:21" ht="12.75" outlineLevel="1">
      <c r="B60" s="205" t="s">
        <v>243</v>
      </c>
      <c r="C60" s="205"/>
      <c r="D60" s="206"/>
      <c r="E60" s="238"/>
      <c r="F60" s="239"/>
      <c r="G60" s="239"/>
      <c r="H60" s="239"/>
      <c r="I60" s="239"/>
      <c r="J60" s="239"/>
      <c r="K60" s="239"/>
      <c r="L60" s="239"/>
      <c r="M60" s="239"/>
      <c r="N60" s="239"/>
      <c r="O60" s="204"/>
      <c r="P60" s="204"/>
      <c r="Q60" s="207"/>
      <c r="R60" s="275" t="str">
        <f>IF(Q60="","",IF(Q60="Long-term","Long-term - N/A",IF(AND(Q60="Short-term",C60&lt;=2010),"Eligible Short-term",(IF(AND(Q60="Short-term",C60&lt;=2013,C60&gt;2010,OR(#REF!&gt;=0,#REF!="N/A")),"Eligible Short-term",IF(AND(Q60="Short-term",AND(C60&lt;=2016,C60&gt;2013),OR(#REF!&gt;=0,#REF!="N/A")),"Eligible Short-term",IF(AND(Q60="Short-term",AND(C60&lt;=2020,C60&gt;2016),OR(#REF!&gt;=0,#REF!="N/A")),"Eligible Short-term","Ineligible Short-term")))))))</f>
        <v/>
      </c>
      <c r="T60" s="52"/>
      <c r="U60" s="52"/>
    </row>
    <row r="61" spans="2:21" ht="12.75" outlineLevel="1">
      <c r="B61" s="205" t="s">
        <v>243</v>
      </c>
      <c r="C61" s="205"/>
      <c r="D61" s="206"/>
      <c r="E61" s="238"/>
      <c r="F61" s="239"/>
      <c r="G61" s="239"/>
      <c r="H61" s="239"/>
      <c r="I61" s="239"/>
      <c r="J61" s="239"/>
      <c r="K61" s="239"/>
      <c r="L61" s="239"/>
      <c r="M61" s="239"/>
      <c r="N61" s="239"/>
      <c r="O61" s="204"/>
      <c r="P61" s="204"/>
      <c r="Q61" s="207"/>
      <c r="R61" s="275" t="str">
        <f>IF(Q61="","",IF(Q61="Long-term","Long-term - N/A",IF(AND(Q61="Short-term",C61&lt;=2010),"Eligible Short-term",(IF(AND(Q61="Short-term",C61&lt;=2013,C61&gt;2010,OR(#REF!&gt;=0,#REF!="N/A")),"Eligible Short-term",IF(AND(Q61="Short-term",AND(C61&lt;=2016,C61&gt;2013),OR(#REF!&gt;=0,#REF!="N/A")),"Eligible Short-term",IF(AND(Q61="Short-term",AND(C61&lt;=2020,C61&gt;2016),OR(#REF!&gt;=0,#REF!="N/A")),"Eligible Short-term","Ineligible Short-term")))))))</f>
        <v/>
      </c>
      <c r="T61" s="52"/>
      <c r="U61" s="52"/>
    </row>
    <row r="62" spans="2:21" ht="12.75" outlineLevel="1">
      <c r="B62" s="205" t="s">
        <v>243</v>
      </c>
      <c r="C62" s="205"/>
      <c r="D62" s="206"/>
      <c r="E62" s="238"/>
      <c r="F62" s="239"/>
      <c r="G62" s="239"/>
      <c r="H62" s="239"/>
      <c r="I62" s="239"/>
      <c r="J62" s="239"/>
      <c r="K62" s="239"/>
      <c r="L62" s="239"/>
      <c r="M62" s="239"/>
      <c r="N62" s="239"/>
      <c r="O62" s="204"/>
      <c r="P62" s="204"/>
      <c r="Q62" s="207"/>
      <c r="R62" s="275" t="str">
        <f>IF(Q62="","",IF(Q62="Long-term","Long-term - N/A",IF(AND(Q62="Short-term",C62&lt;=2010),"Eligible Short-term",(IF(AND(Q62="Short-term",C62&lt;=2013,C62&gt;2010,OR(#REF!&gt;=0,#REF!="N/A")),"Eligible Short-term",IF(AND(Q62="Short-term",AND(C62&lt;=2016,C62&gt;2013),OR(#REF!&gt;=0,#REF!="N/A")),"Eligible Short-term",IF(AND(Q62="Short-term",AND(C62&lt;=2020,C62&gt;2016),OR(#REF!&gt;=0,#REF!="N/A")),"Eligible Short-term","Ineligible Short-term")))))))</f>
        <v/>
      </c>
      <c r="T62" s="52"/>
      <c r="U62" s="52"/>
    </row>
    <row r="63" spans="2:21" ht="12.75" outlineLevel="1">
      <c r="B63" s="205" t="s">
        <v>243</v>
      </c>
      <c r="C63" s="205"/>
      <c r="D63" s="206"/>
      <c r="E63" s="238"/>
      <c r="F63" s="239"/>
      <c r="G63" s="239"/>
      <c r="H63" s="239"/>
      <c r="I63" s="239"/>
      <c r="J63" s="239"/>
      <c r="K63" s="239"/>
      <c r="L63" s="239"/>
      <c r="M63" s="239"/>
      <c r="N63" s="239"/>
      <c r="O63" s="204"/>
      <c r="P63" s="204"/>
      <c r="Q63" s="207"/>
      <c r="R63" s="275" t="str">
        <f>IF(Q63="","",IF(Q63="Long-term","Long-term - N/A",IF(AND(Q63="Short-term",C63&lt;=2010),"Eligible Short-term",(IF(AND(Q63="Short-term",C63&lt;=2013,C63&gt;2010,OR(#REF!&gt;=0,#REF!="N/A")),"Eligible Short-term",IF(AND(Q63="Short-term",AND(C63&lt;=2016,C63&gt;2013),OR(#REF!&gt;=0,#REF!="N/A")),"Eligible Short-term",IF(AND(Q63="Short-term",AND(C63&lt;=2020,C63&gt;2016),OR(#REF!&gt;=0,#REF!="N/A")),"Eligible Short-term","Ineligible Short-term")))))))</f>
        <v/>
      </c>
      <c r="T63" s="52"/>
      <c r="U63" s="52"/>
    </row>
    <row r="64" spans="2:21" ht="12.75" outlineLevel="1">
      <c r="B64" s="205" t="s">
        <v>243</v>
      </c>
      <c r="C64" s="205"/>
      <c r="D64" s="206"/>
      <c r="E64" s="238"/>
      <c r="F64" s="239"/>
      <c r="G64" s="239"/>
      <c r="H64" s="239"/>
      <c r="I64" s="239"/>
      <c r="J64" s="239"/>
      <c r="K64" s="239"/>
      <c r="L64" s="239"/>
      <c r="M64" s="239"/>
      <c r="N64" s="239"/>
      <c r="O64" s="204"/>
      <c r="P64" s="204"/>
      <c r="Q64" s="207"/>
      <c r="R64" s="275" t="str">
        <f>IF(Q64="","",IF(Q64="Long-term","Long-term - N/A",IF(AND(Q64="Short-term",C64&lt;=2010),"Eligible Short-term",(IF(AND(Q64="Short-term",C64&lt;=2013,C64&gt;2010,OR(#REF!&gt;=0,#REF!="N/A")),"Eligible Short-term",IF(AND(Q64="Short-term",AND(C64&lt;=2016,C64&gt;2013),OR(#REF!&gt;=0,#REF!="N/A")),"Eligible Short-term",IF(AND(Q64="Short-term",AND(C64&lt;=2020,C64&gt;2016),OR(#REF!&gt;=0,#REF!="N/A")),"Eligible Short-term","Ineligible Short-term")))))))</f>
        <v/>
      </c>
      <c r="T64" s="52"/>
      <c r="U64" s="52"/>
    </row>
    <row r="65" spans="2:21" ht="12.75" outlineLevel="1">
      <c r="B65" s="205" t="s">
        <v>243</v>
      </c>
      <c r="C65" s="205"/>
      <c r="D65" s="206"/>
      <c r="E65" s="238"/>
      <c r="F65" s="239"/>
      <c r="G65" s="239"/>
      <c r="H65" s="239"/>
      <c r="I65" s="239"/>
      <c r="J65" s="239"/>
      <c r="K65" s="239"/>
      <c r="L65" s="239"/>
      <c r="M65" s="239"/>
      <c r="N65" s="239"/>
      <c r="O65" s="204"/>
      <c r="P65" s="204"/>
      <c r="Q65" s="207"/>
      <c r="R65" s="275" t="str">
        <f>IF(Q65="","",IF(Q65="Long-term","Long-term - N/A",IF(AND(Q65="Short-term",C65&lt;=2010),"Eligible Short-term",(IF(AND(Q65="Short-term",C65&lt;=2013,C65&gt;2010,OR(#REF!&gt;=0,#REF!="N/A")),"Eligible Short-term",IF(AND(Q65="Short-term",AND(C65&lt;=2016,C65&gt;2013),OR(#REF!&gt;=0,#REF!="N/A")),"Eligible Short-term",IF(AND(Q65="Short-term",AND(C65&lt;=2020,C65&gt;2016),OR(#REF!&gt;=0,#REF!="N/A")),"Eligible Short-term","Ineligible Short-term")))))))</f>
        <v/>
      </c>
      <c r="T65" s="52"/>
      <c r="U65" s="52"/>
    </row>
    <row r="66" spans="2:21" ht="12.75" outlineLevel="1">
      <c r="B66" s="205" t="s">
        <v>243</v>
      </c>
      <c r="C66" s="205"/>
      <c r="D66" s="206"/>
      <c r="E66" s="238"/>
      <c r="F66" s="239"/>
      <c r="G66" s="239"/>
      <c r="H66" s="239"/>
      <c r="I66" s="239"/>
      <c r="J66" s="239"/>
      <c r="K66" s="239"/>
      <c r="L66" s="239"/>
      <c r="M66" s="239"/>
      <c r="N66" s="239"/>
      <c r="O66" s="204"/>
      <c r="P66" s="204"/>
      <c r="Q66" s="207"/>
      <c r="R66" s="275" t="str">
        <f>IF(Q66="","",IF(Q66="Long-term","Long-term - N/A",IF(AND(Q66="Short-term",C66&lt;=2010),"Eligible Short-term",(IF(AND(Q66="Short-term",C66&lt;=2013,C66&gt;2010,OR(#REF!&gt;=0,#REF!="N/A")),"Eligible Short-term",IF(AND(Q66="Short-term",AND(C66&lt;=2016,C66&gt;2013),OR(#REF!&gt;=0,#REF!="N/A")),"Eligible Short-term",IF(AND(Q66="Short-term",AND(C66&lt;=2020,C66&gt;2016),OR(#REF!&gt;=0,#REF!="N/A")),"Eligible Short-term","Ineligible Short-term")))))))</f>
        <v/>
      </c>
      <c r="T66" s="52"/>
      <c r="U66" s="52"/>
    </row>
    <row r="67" spans="2:21" ht="12.75" outlineLevel="1">
      <c r="B67" s="205" t="s">
        <v>243</v>
      </c>
      <c r="C67" s="205"/>
      <c r="D67" s="206"/>
      <c r="E67" s="238"/>
      <c r="F67" s="239"/>
      <c r="G67" s="239"/>
      <c r="H67" s="239"/>
      <c r="I67" s="239"/>
      <c r="J67" s="239"/>
      <c r="K67" s="239"/>
      <c r="L67" s="239"/>
      <c r="M67" s="239"/>
      <c r="N67" s="239"/>
      <c r="O67" s="204"/>
      <c r="P67" s="204"/>
      <c r="Q67" s="207"/>
      <c r="R67" s="275" t="str">
        <f>IF(Q67="","",IF(Q67="Long-term","Long-term - N/A",IF(AND(Q67="Short-term",C67&lt;=2010),"Eligible Short-term",(IF(AND(Q67="Short-term",C67&lt;=2013,C67&gt;2010,OR(#REF!&gt;=0,#REF!="N/A")),"Eligible Short-term",IF(AND(Q67="Short-term",AND(C67&lt;=2016,C67&gt;2013),OR(#REF!&gt;=0,#REF!="N/A")),"Eligible Short-term",IF(AND(Q67="Short-term",AND(C67&lt;=2020,C67&gt;2016),OR(#REF!&gt;=0,#REF!="N/A")),"Eligible Short-term","Ineligible Short-term")))))))</f>
        <v/>
      </c>
      <c r="T67" s="52"/>
      <c r="U67" s="52"/>
    </row>
    <row r="68" spans="2:21" ht="12.75" outlineLevel="1">
      <c r="B68" s="205" t="s">
        <v>243</v>
      </c>
      <c r="C68" s="205"/>
      <c r="D68" s="206"/>
      <c r="E68" s="238"/>
      <c r="F68" s="239"/>
      <c r="G68" s="239"/>
      <c r="H68" s="239"/>
      <c r="I68" s="239"/>
      <c r="J68" s="239"/>
      <c r="K68" s="239"/>
      <c r="L68" s="239"/>
      <c r="M68" s="239"/>
      <c r="N68" s="239"/>
      <c r="O68" s="204"/>
      <c r="P68" s="204"/>
      <c r="Q68" s="207"/>
      <c r="R68" s="275" t="str">
        <f>IF(Q68="","",IF(Q68="Long-term","Long-term - N/A",IF(AND(Q68="Short-term",C68&lt;=2010),"Eligible Short-term",(IF(AND(Q68="Short-term",C68&lt;=2013,C68&gt;2010,OR(#REF!&gt;=0,#REF!="N/A")),"Eligible Short-term",IF(AND(Q68="Short-term",AND(C68&lt;=2016,C68&gt;2013),OR(#REF!&gt;=0,#REF!="N/A")),"Eligible Short-term",IF(AND(Q68="Short-term",AND(C68&lt;=2020,C68&gt;2016),OR(#REF!&gt;=0,#REF!="N/A")),"Eligible Short-term","Ineligible Short-term")))))))</f>
        <v/>
      </c>
      <c r="T68" s="52"/>
      <c r="U68" s="52"/>
    </row>
    <row r="69" spans="2:21" ht="12.75" outlineLevel="1">
      <c r="B69" s="205" t="s">
        <v>243</v>
      </c>
      <c r="C69" s="205"/>
      <c r="D69" s="206"/>
      <c r="E69" s="238"/>
      <c r="F69" s="239"/>
      <c r="G69" s="239"/>
      <c r="H69" s="239"/>
      <c r="I69" s="239"/>
      <c r="J69" s="239"/>
      <c r="K69" s="239"/>
      <c r="L69" s="239"/>
      <c r="M69" s="239"/>
      <c r="N69" s="239"/>
      <c r="O69" s="204"/>
      <c r="P69" s="204"/>
      <c r="Q69" s="207"/>
      <c r="R69" s="275" t="str">
        <f>IF(Q69="","",IF(Q69="Long-term","Long-term - N/A",IF(AND(Q69="Short-term",C69&lt;=2010),"Eligible Short-term",(IF(AND(Q69="Short-term",C69&lt;=2013,C69&gt;2010,OR(#REF!&gt;=0,#REF!="N/A")),"Eligible Short-term",IF(AND(Q69="Short-term",AND(C69&lt;=2016,C69&gt;2013),OR(#REF!&gt;=0,#REF!="N/A")),"Eligible Short-term",IF(AND(Q69="Short-term",AND(C69&lt;=2020,C69&gt;2016),OR(#REF!&gt;=0,#REF!="N/A")),"Eligible Short-term","Ineligible Short-term")))))))</f>
        <v/>
      </c>
      <c r="T69" s="52"/>
      <c r="U69" s="52"/>
    </row>
    <row r="70" spans="2:21" ht="12.75" outlineLevel="1">
      <c r="B70" s="205" t="s">
        <v>243</v>
      </c>
      <c r="C70" s="205"/>
      <c r="D70" s="206"/>
      <c r="E70" s="238"/>
      <c r="F70" s="239"/>
      <c r="G70" s="239"/>
      <c r="H70" s="239"/>
      <c r="I70" s="239"/>
      <c r="J70" s="239"/>
      <c r="K70" s="239"/>
      <c r="L70" s="239"/>
      <c r="M70" s="239"/>
      <c r="N70" s="239"/>
      <c r="O70" s="204"/>
      <c r="P70" s="204"/>
      <c r="Q70" s="207"/>
      <c r="R70" s="275" t="str">
        <f>IF(Q70="","",IF(Q70="Long-term","Long-term - N/A",IF(AND(Q70="Short-term",C70&lt;=2010),"Eligible Short-term",(IF(AND(Q70="Short-term",C70&lt;=2013,C70&gt;2010,OR(#REF!&gt;=0,#REF!="N/A")),"Eligible Short-term",IF(AND(Q70="Short-term",AND(C70&lt;=2016,C70&gt;2013),OR(#REF!&gt;=0,#REF!="N/A")),"Eligible Short-term",IF(AND(Q70="Short-term",AND(C70&lt;=2020,C70&gt;2016),OR(#REF!&gt;=0,#REF!="N/A")),"Eligible Short-term","Ineligible Short-term")))))))</f>
        <v/>
      </c>
      <c r="T70" s="52"/>
      <c r="U70" s="52"/>
    </row>
    <row r="71" spans="2:21" ht="12.75" outlineLevel="1">
      <c r="B71" s="205" t="s">
        <v>243</v>
      </c>
      <c r="C71" s="205"/>
      <c r="D71" s="206"/>
      <c r="E71" s="238"/>
      <c r="F71" s="239"/>
      <c r="G71" s="239"/>
      <c r="H71" s="239"/>
      <c r="I71" s="239"/>
      <c r="J71" s="239"/>
      <c r="K71" s="239"/>
      <c r="L71" s="239"/>
      <c r="M71" s="239"/>
      <c r="N71" s="239"/>
      <c r="O71" s="204"/>
      <c r="P71" s="204"/>
      <c r="Q71" s="207"/>
      <c r="R71" s="275" t="str">
        <f>IF(Q71="","",IF(Q71="Long-term","Long-term - N/A",IF(AND(Q71="Short-term",C71&lt;=2010),"Eligible Short-term",(IF(AND(Q71="Short-term",C71&lt;=2013,C71&gt;2010,OR(#REF!&gt;=0,#REF!="N/A")),"Eligible Short-term",IF(AND(Q71="Short-term",AND(C71&lt;=2016,C71&gt;2013),OR(#REF!&gt;=0,#REF!="N/A")),"Eligible Short-term",IF(AND(Q71="Short-term",AND(C71&lt;=2020,C71&gt;2016),OR(#REF!&gt;=0,#REF!="N/A")),"Eligible Short-term","Ineligible Short-term")))))))</f>
        <v/>
      </c>
      <c r="T71" s="52"/>
      <c r="U71" s="52"/>
    </row>
    <row r="72" spans="2:21" ht="12.75" outlineLevel="1">
      <c r="B72" s="205" t="s">
        <v>243</v>
      </c>
      <c r="C72" s="205"/>
      <c r="D72" s="206"/>
      <c r="E72" s="238"/>
      <c r="F72" s="239"/>
      <c r="G72" s="239"/>
      <c r="H72" s="239"/>
      <c r="I72" s="239"/>
      <c r="J72" s="239"/>
      <c r="K72" s="239"/>
      <c r="L72" s="239"/>
      <c r="M72" s="239"/>
      <c r="N72" s="239"/>
      <c r="O72" s="204"/>
      <c r="P72" s="204"/>
      <c r="Q72" s="207"/>
      <c r="R72" s="275" t="str">
        <f>IF(Q72="","",IF(Q72="Long-term","Long-term - N/A",IF(AND(Q72="Short-term",C72&lt;=2010),"Eligible Short-term",(IF(AND(Q72="Short-term",C72&lt;=2013,C72&gt;2010,OR(#REF!&gt;=0,#REF!="N/A")),"Eligible Short-term",IF(AND(Q72="Short-term",AND(C72&lt;=2016,C72&gt;2013),OR(#REF!&gt;=0,#REF!="N/A")),"Eligible Short-term",IF(AND(Q72="Short-term",AND(C72&lt;=2020,C72&gt;2016),OR(#REF!&gt;=0,#REF!="N/A")),"Eligible Short-term","Ineligible Short-term")))))))</f>
        <v/>
      </c>
      <c r="T72" s="52"/>
      <c r="U72" s="52"/>
    </row>
    <row r="73" spans="2:21" ht="12.75" outlineLevel="1">
      <c r="B73" s="205" t="s">
        <v>243</v>
      </c>
      <c r="C73" s="205"/>
      <c r="D73" s="206"/>
      <c r="E73" s="238"/>
      <c r="F73" s="239"/>
      <c r="G73" s="239"/>
      <c r="H73" s="239"/>
      <c r="I73" s="239"/>
      <c r="J73" s="239"/>
      <c r="K73" s="239"/>
      <c r="L73" s="239"/>
      <c r="M73" s="239"/>
      <c r="N73" s="239"/>
      <c r="O73" s="204"/>
      <c r="P73" s="204"/>
      <c r="Q73" s="207"/>
      <c r="R73" s="275" t="str">
        <f>IF(Q73="","",IF(Q73="Long-term","Long-term - N/A",IF(AND(Q73="Short-term",C73&lt;=2010),"Eligible Short-term",(IF(AND(Q73="Short-term",C73&lt;=2013,C73&gt;2010,OR(#REF!&gt;=0,#REF!="N/A")),"Eligible Short-term",IF(AND(Q73="Short-term",AND(C73&lt;=2016,C73&gt;2013),OR(#REF!&gt;=0,#REF!="N/A")),"Eligible Short-term",IF(AND(Q73="Short-term",AND(C73&lt;=2020,C73&gt;2016),OR(#REF!&gt;=0,#REF!="N/A")),"Eligible Short-term","Ineligible Short-term")))))))</f>
        <v/>
      </c>
      <c r="T73" s="52"/>
      <c r="U73" s="52"/>
    </row>
    <row r="74" spans="2:21" ht="12.75" outlineLevel="1">
      <c r="B74" s="205" t="s">
        <v>243</v>
      </c>
      <c r="C74" s="205"/>
      <c r="D74" s="206"/>
      <c r="E74" s="238"/>
      <c r="F74" s="239"/>
      <c r="G74" s="239"/>
      <c r="H74" s="239"/>
      <c r="I74" s="239"/>
      <c r="J74" s="239"/>
      <c r="K74" s="239"/>
      <c r="L74" s="239"/>
      <c r="M74" s="239"/>
      <c r="N74" s="239"/>
      <c r="O74" s="204"/>
      <c r="P74" s="204"/>
      <c r="Q74" s="207"/>
      <c r="R74" s="275" t="str">
        <f>IF(Q74="","",IF(Q74="Long-term","Long-term - N/A",IF(AND(Q74="Short-term",C74&lt;=2010),"Eligible Short-term",(IF(AND(Q74="Short-term",C74&lt;=2013,C74&gt;2010,OR(#REF!&gt;=0,#REF!="N/A")),"Eligible Short-term",IF(AND(Q74="Short-term",AND(C74&lt;=2016,C74&gt;2013),OR(#REF!&gt;=0,#REF!="N/A")),"Eligible Short-term",IF(AND(Q74="Short-term",AND(C74&lt;=2020,C74&gt;2016),OR(#REF!&gt;=0,#REF!="N/A")),"Eligible Short-term","Ineligible Short-term")))))))</f>
        <v/>
      </c>
      <c r="T74" s="52"/>
      <c r="U74" s="52"/>
    </row>
    <row r="75" spans="2:21" ht="12.75" outlineLevel="1">
      <c r="B75" s="205" t="s">
        <v>243</v>
      </c>
      <c r="C75" s="205"/>
      <c r="D75" s="206"/>
      <c r="E75" s="238"/>
      <c r="F75" s="239"/>
      <c r="G75" s="239"/>
      <c r="H75" s="239"/>
      <c r="I75" s="239"/>
      <c r="J75" s="239"/>
      <c r="K75" s="239"/>
      <c r="L75" s="239"/>
      <c r="M75" s="239"/>
      <c r="N75" s="239"/>
      <c r="O75" s="204"/>
      <c r="P75" s="204"/>
      <c r="Q75" s="207"/>
      <c r="R75" s="275" t="str">
        <f>IF(Q75="","",IF(Q75="Long-term","Long-term - N/A",IF(AND(Q75="Short-term",C75&lt;=2010),"Eligible Short-term",(IF(AND(Q75="Short-term",C75&lt;=2013,C75&gt;2010,OR(#REF!&gt;=0,#REF!="N/A")),"Eligible Short-term",IF(AND(Q75="Short-term",AND(C75&lt;=2016,C75&gt;2013),OR(#REF!&gt;=0,#REF!="N/A")),"Eligible Short-term",IF(AND(Q75="Short-term",AND(C75&lt;=2020,C75&gt;2016),OR(#REF!&gt;=0,#REF!="N/A")),"Eligible Short-term","Ineligible Short-term")))))))</f>
        <v/>
      </c>
      <c r="T75" s="52"/>
      <c r="U75" s="52"/>
    </row>
    <row r="76" spans="2:21" ht="12.75" outlineLevel="1">
      <c r="B76" s="205" t="s">
        <v>243</v>
      </c>
      <c r="C76" s="205"/>
      <c r="D76" s="206"/>
      <c r="E76" s="238"/>
      <c r="F76" s="239"/>
      <c r="G76" s="239"/>
      <c r="H76" s="239"/>
      <c r="I76" s="239"/>
      <c r="J76" s="239"/>
      <c r="K76" s="239"/>
      <c r="L76" s="239"/>
      <c r="M76" s="239"/>
      <c r="N76" s="239"/>
      <c r="O76" s="204"/>
      <c r="P76" s="204"/>
      <c r="Q76" s="207"/>
      <c r="R76" s="275" t="str">
        <f>IF(Q76="","",IF(Q76="Long-term","Long-term - N/A",IF(AND(Q76="Short-term",C76&lt;=2010),"Eligible Short-term",(IF(AND(Q76="Short-term",C76&lt;=2013,C76&gt;2010,OR(#REF!&gt;=0,#REF!="N/A")),"Eligible Short-term",IF(AND(Q76="Short-term",AND(C76&lt;=2016,C76&gt;2013),OR(#REF!&gt;=0,#REF!="N/A")),"Eligible Short-term",IF(AND(Q76="Short-term",AND(C76&lt;=2020,C76&gt;2016),OR(#REF!&gt;=0,#REF!="N/A")),"Eligible Short-term","Ineligible Short-term")))))))</f>
        <v/>
      </c>
      <c r="T76" s="52"/>
      <c r="U76" s="52"/>
    </row>
    <row r="77" spans="2:21" ht="12.75" outlineLevel="1">
      <c r="B77" s="205" t="s">
        <v>243</v>
      </c>
      <c r="C77" s="205"/>
      <c r="D77" s="206"/>
      <c r="E77" s="238"/>
      <c r="F77" s="239"/>
      <c r="G77" s="239"/>
      <c r="H77" s="239"/>
      <c r="I77" s="239"/>
      <c r="J77" s="239"/>
      <c r="K77" s="239"/>
      <c r="L77" s="239"/>
      <c r="M77" s="239"/>
      <c r="N77" s="239"/>
      <c r="O77" s="204"/>
      <c r="P77" s="204"/>
      <c r="Q77" s="207"/>
      <c r="R77" s="275" t="str">
        <f>IF(Q77="","",IF(Q77="Long-term","Long-term - N/A",IF(AND(Q77="Short-term",C77&lt;=2010),"Eligible Short-term",(IF(AND(Q77="Short-term",C77&lt;=2013,C77&gt;2010,OR(#REF!&gt;=0,#REF!="N/A")),"Eligible Short-term",IF(AND(Q77="Short-term",AND(C77&lt;=2016,C77&gt;2013),OR(#REF!&gt;=0,#REF!="N/A")),"Eligible Short-term",IF(AND(Q77="Short-term",AND(C77&lt;=2020,C77&gt;2016),OR(#REF!&gt;=0,#REF!="N/A")),"Eligible Short-term","Ineligible Short-term")))))))</f>
        <v/>
      </c>
      <c r="T77" s="52"/>
      <c r="U77" s="52"/>
    </row>
    <row r="78" spans="2:21" ht="12.75" outlineLevel="1">
      <c r="B78" s="205" t="s">
        <v>243</v>
      </c>
      <c r="C78" s="205"/>
      <c r="D78" s="206"/>
      <c r="E78" s="238"/>
      <c r="F78" s="239"/>
      <c r="G78" s="239"/>
      <c r="H78" s="239"/>
      <c r="I78" s="239"/>
      <c r="J78" s="239"/>
      <c r="K78" s="239"/>
      <c r="L78" s="239"/>
      <c r="M78" s="239"/>
      <c r="N78" s="239"/>
      <c r="O78" s="204"/>
      <c r="P78" s="204"/>
      <c r="Q78" s="207"/>
      <c r="R78" s="275" t="str">
        <f>IF(Q78="","",IF(Q78="Long-term","Long-term - N/A",IF(AND(Q78="Short-term",C78&lt;=2010),"Eligible Short-term",(IF(AND(Q78="Short-term",C78&lt;=2013,C78&gt;2010,OR(#REF!&gt;=0,#REF!="N/A")),"Eligible Short-term",IF(AND(Q78="Short-term",AND(C78&lt;=2016,C78&gt;2013),OR(#REF!&gt;=0,#REF!="N/A")),"Eligible Short-term",IF(AND(Q78="Short-term",AND(C78&lt;=2020,C78&gt;2016),OR(#REF!&gt;=0,#REF!="N/A")),"Eligible Short-term","Ineligible Short-term")))))))</f>
        <v/>
      </c>
      <c r="T78" s="52"/>
      <c r="U78" s="52"/>
    </row>
    <row r="79" spans="2:21" ht="12.75" outlineLevel="1">
      <c r="B79" s="205" t="s">
        <v>243</v>
      </c>
      <c r="C79" s="205"/>
      <c r="D79" s="206"/>
      <c r="E79" s="238"/>
      <c r="F79" s="239"/>
      <c r="G79" s="239"/>
      <c r="H79" s="239"/>
      <c r="I79" s="239"/>
      <c r="J79" s="239"/>
      <c r="K79" s="239"/>
      <c r="L79" s="239"/>
      <c r="M79" s="239"/>
      <c r="N79" s="239"/>
      <c r="O79" s="204"/>
      <c r="P79" s="204"/>
      <c r="Q79" s="207"/>
      <c r="R79" s="275" t="str">
        <f>IF(Q79="","",IF(Q79="Long-term","Long-term - N/A",IF(AND(Q79="Short-term",C79&lt;=2010),"Eligible Short-term",(IF(AND(Q79="Short-term",C79&lt;=2013,C79&gt;2010,OR(#REF!&gt;=0,#REF!="N/A")),"Eligible Short-term",IF(AND(Q79="Short-term",AND(C79&lt;=2016,C79&gt;2013),OR(#REF!&gt;=0,#REF!="N/A")),"Eligible Short-term",IF(AND(Q79="Short-term",AND(C79&lt;=2020,C79&gt;2016),OR(#REF!&gt;=0,#REF!="N/A")),"Eligible Short-term","Ineligible Short-term")))))))</f>
        <v/>
      </c>
      <c r="T79" s="52"/>
      <c r="U79" s="52"/>
    </row>
    <row r="80" spans="2:21" ht="12.75" outlineLevel="1">
      <c r="B80" s="205" t="s">
        <v>243</v>
      </c>
      <c r="C80" s="205"/>
      <c r="D80" s="206"/>
      <c r="E80" s="238"/>
      <c r="F80" s="239"/>
      <c r="G80" s="239"/>
      <c r="H80" s="239"/>
      <c r="I80" s="239"/>
      <c r="J80" s="239"/>
      <c r="K80" s="239"/>
      <c r="L80" s="239"/>
      <c r="M80" s="239"/>
      <c r="N80" s="239"/>
      <c r="O80" s="204"/>
      <c r="P80" s="204"/>
      <c r="Q80" s="207"/>
      <c r="R80" s="275" t="str">
        <f>IF(Q80="","",IF(Q80="Long-term","Long-term - N/A",IF(AND(Q80="Short-term",C80&lt;=2010),"Eligible Short-term",(IF(AND(Q80="Short-term",C80&lt;=2013,C80&gt;2010,OR(#REF!&gt;=0,#REF!="N/A")),"Eligible Short-term",IF(AND(Q80="Short-term",AND(C80&lt;=2016,C80&gt;2013),OR(#REF!&gt;=0,#REF!="N/A")),"Eligible Short-term",IF(AND(Q80="Short-term",AND(C80&lt;=2020,C80&gt;2016),OR(#REF!&gt;=0,#REF!="N/A")),"Eligible Short-term","Ineligible Short-term")))))))</f>
        <v/>
      </c>
      <c r="T80" s="52"/>
      <c r="U80" s="52"/>
    </row>
    <row r="81" spans="2:21" ht="12.75" outlineLevel="1">
      <c r="B81" s="205" t="s">
        <v>243</v>
      </c>
      <c r="C81" s="205"/>
      <c r="D81" s="206"/>
      <c r="E81" s="238"/>
      <c r="F81" s="239"/>
      <c r="G81" s="239"/>
      <c r="H81" s="239"/>
      <c r="I81" s="239"/>
      <c r="J81" s="239"/>
      <c r="K81" s="239"/>
      <c r="L81" s="239"/>
      <c r="M81" s="239"/>
      <c r="N81" s="239"/>
      <c r="O81" s="204"/>
      <c r="P81" s="204"/>
      <c r="Q81" s="207"/>
      <c r="R81" s="275" t="str">
        <f>IF(Q81="","",IF(Q81="Long-term","Long-term - N/A",IF(AND(Q81="Short-term",C81&lt;=2010),"Eligible Short-term",(IF(AND(Q81="Short-term",C81&lt;=2013,C81&gt;2010,OR(#REF!&gt;=0,#REF!="N/A")),"Eligible Short-term",IF(AND(Q81="Short-term",AND(C81&lt;=2016,C81&gt;2013),OR(#REF!&gt;=0,#REF!="N/A")),"Eligible Short-term",IF(AND(Q81="Short-term",AND(C81&lt;=2020,C81&gt;2016),OR(#REF!&gt;=0,#REF!="N/A")),"Eligible Short-term","Ineligible Short-term")))))))</f>
        <v/>
      </c>
      <c r="T81" s="52"/>
      <c r="U81" s="52"/>
    </row>
    <row r="82" spans="2:21" ht="12.75" outlineLevel="1">
      <c r="B82" s="205" t="s">
        <v>243</v>
      </c>
      <c r="C82" s="205"/>
      <c r="D82" s="206"/>
      <c r="E82" s="238"/>
      <c r="F82" s="239"/>
      <c r="G82" s="239"/>
      <c r="H82" s="239"/>
      <c r="I82" s="239"/>
      <c r="J82" s="239"/>
      <c r="K82" s="239"/>
      <c r="L82" s="239"/>
      <c r="M82" s="239"/>
      <c r="N82" s="239"/>
      <c r="O82" s="204"/>
      <c r="P82" s="204"/>
      <c r="Q82" s="207"/>
      <c r="R82" s="275" t="str">
        <f>IF(Q82="","",IF(Q82="Long-term","Long-term - N/A",IF(AND(Q82="Short-term",C82&lt;=2010),"Eligible Short-term",(IF(AND(Q82="Short-term",C82&lt;=2013,C82&gt;2010,OR(#REF!&gt;=0,#REF!="N/A")),"Eligible Short-term",IF(AND(Q82="Short-term",AND(C82&lt;=2016,C82&gt;2013),OR(#REF!&gt;=0,#REF!="N/A")),"Eligible Short-term",IF(AND(Q82="Short-term",AND(C82&lt;=2020,C82&gt;2016),OR(#REF!&gt;=0,#REF!="N/A")),"Eligible Short-term","Ineligible Short-term")))))))</f>
        <v/>
      </c>
      <c r="T82" s="52"/>
      <c r="U82" s="52"/>
    </row>
    <row r="83" spans="2:21" ht="12.75" outlineLevel="1">
      <c r="B83" s="205" t="s">
        <v>243</v>
      </c>
      <c r="C83" s="205"/>
      <c r="D83" s="206"/>
      <c r="E83" s="238"/>
      <c r="F83" s="239"/>
      <c r="G83" s="239"/>
      <c r="H83" s="239"/>
      <c r="I83" s="239"/>
      <c r="J83" s="239"/>
      <c r="K83" s="239"/>
      <c r="L83" s="239"/>
      <c r="M83" s="239"/>
      <c r="N83" s="239"/>
      <c r="O83" s="204"/>
      <c r="P83" s="204"/>
      <c r="Q83" s="207"/>
      <c r="R83" s="275" t="str">
        <f>IF(Q83="","",IF(Q83="Long-term","Long-term - N/A",IF(AND(Q83="Short-term",C83&lt;=2010),"Eligible Short-term",(IF(AND(Q83="Short-term",C83&lt;=2013,C83&gt;2010,OR(#REF!&gt;=0,#REF!="N/A")),"Eligible Short-term",IF(AND(Q83="Short-term",AND(C83&lt;=2016,C83&gt;2013),OR(#REF!&gt;=0,#REF!="N/A")),"Eligible Short-term",IF(AND(Q83="Short-term",AND(C83&lt;=2020,C83&gt;2016),OR(#REF!&gt;=0,#REF!="N/A")),"Eligible Short-term","Ineligible Short-term")))))))</f>
        <v/>
      </c>
      <c r="T83" s="52"/>
      <c r="U83" s="52"/>
    </row>
    <row r="84" spans="2:21" ht="12.75" outlineLevel="1">
      <c r="B84" s="205" t="s">
        <v>243</v>
      </c>
      <c r="C84" s="205"/>
      <c r="D84" s="206"/>
      <c r="E84" s="238"/>
      <c r="F84" s="239"/>
      <c r="G84" s="239"/>
      <c r="H84" s="239"/>
      <c r="I84" s="239"/>
      <c r="J84" s="239"/>
      <c r="K84" s="239"/>
      <c r="L84" s="239"/>
      <c r="M84" s="239"/>
      <c r="N84" s="239"/>
      <c r="O84" s="204"/>
      <c r="P84" s="204"/>
      <c r="Q84" s="207"/>
      <c r="R84" s="275" t="str">
        <f>IF(Q84="","",IF(Q84="Long-term","Long-term - N/A",IF(AND(Q84="Short-term",C84&lt;=2010),"Eligible Short-term",(IF(AND(Q84="Short-term",C84&lt;=2013,C84&gt;2010,OR(#REF!&gt;=0,#REF!="N/A")),"Eligible Short-term",IF(AND(Q84="Short-term",AND(C84&lt;=2016,C84&gt;2013),OR(#REF!&gt;=0,#REF!="N/A")),"Eligible Short-term",IF(AND(Q84="Short-term",AND(C84&lt;=2020,C84&gt;2016),OR(#REF!&gt;=0,#REF!="N/A")),"Eligible Short-term","Ineligible Short-term")))))))</f>
        <v/>
      </c>
      <c r="T84" s="52"/>
      <c r="U84" s="52"/>
    </row>
    <row r="85" spans="2:21" ht="12.75" outlineLevel="1">
      <c r="B85" s="205" t="s">
        <v>243</v>
      </c>
      <c r="C85" s="205"/>
      <c r="D85" s="206"/>
      <c r="E85" s="238"/>
      <c r="F85" s="239"/>
      <c r="G85" s="239"/>
      <c r="H85" s="239"/>
      <c r="I85" s="239"/>
      <c r="J85" s="239"/>
      <c r="K85" s="239"/>
      <c r="L85" s="239"/>
      <c r="M85" s="239"/>
      <c r="N85" s="239"/>
      <c r="O85" s="204"/>
      <c r="P85" s="204"/>
      <c r="Q85" s="207"/>
      <c r="R85" s="275" t="str">
        <f>IF(Q85="","",IF(Q85="Long-term","Long-term - N/A",IF(AND(Q85="Short-term",C85&lt;=2010),"Eligible Short-term",(IF(AND(Q85="Short-term",C85&lt;=2013,C85&gt;2010,OR(#REF!&gt;=0,#REF!="N/A")),"Eligible Short-term",IF(AND(Q85="Short-term",AND(C85&lt;=2016,C85&gt;2013),OR(#REF!&gt;=0,#REF!="N/A")),"Eligible Short-term",IF(AND(Q85="Short-term",AND(C85&lt;=2020,C85&gt;2016),OR(#REF!&gt;=0,#REF!="N/A")),"Eligible Short-term","Ineligible Short-term")))))))</f>
        <v/>
      </c>
      <c r="T85" s="52"/>
      <c r="U85" s="52"/>
    </row>
    <row r="86" spans="2:21" ht="12.75" outlineLevel="1">
      <c r="B86" s="205" t="s">
        <v>243</v>
      </c>
      <c r="C86" s="205"/>
      <c r="D86" s="206"/>
      <c r="E86" s="238"/>
      <c r="F86" s="239"/>
      <c r="G86" s="239"/>
      <c r="H86" s="239"/>
      <c r="I86" s="239"/>
      <c r="J86" s="239"/>
      <c r="K86" s="239"/>
      <c r="L86" s="239"/>
      <c r="M86" s="239"/>
      <c r="N86" s="239"/>
      <c r="O86" s="204"/>
      <c r="P86" s="204"/>
      <c r="Q86" s="207"/>
      <c r="R86" s="275" t="str">
        <f>IF(Q86="","",IF(Q86="Long-term","Long-term - N/A",IF(AND(Q86="Short-term",C86&lt;=2010),"Eligible Short-term",(IF(AND(Q86="Short-term",C86&lt;=2013,C86&gt;2010,OR(#REF!&gt;=0,#REF!="N/A")),"Eligible Short-term",IF(AND(Q86="Short-term",AND(C86&lt;=2016,C86&gt;2013),OR(#REF!&gt;=0,#REF!="N/A")),"Eligible Short-term",IF(AND(Q86="Short-term",AND(C86&lt;=2020,C86&gt;2016),OR(#REF!&gt;=0,#REF!="N/A")),"Eligible Short-term","Ineligible Short-term")))))))</f>
        <v/>
      </c>
      <c r="T86" s="52"/>
      <c r="U86" s="52"/>
    </row>
    <row r="87" spans="2:21" ht="12.75" outlineLevel="1">
      <c r="B87" s="205" t="s">
        <v>243</v>
      </c>
      <c r="C87" s="205"/>
      <c r="D87" s="206"/>
      <c r="E87" s="238"/>
      <c r="F87" s="239"/>
      <c r="G87" s="239"/>
      <c r="H87" s="239"/>
      <c r="I87" s="239"/>
      <c r="J87" s="239"/>
      <c r="K87" s="239"/>
      <c r="L87" s="239"/>
      <c r="M87" s="239"/>
      <c r="N87" s="239"/>
      <c r="O87" s="204"/>
      <c r="P87" s="204"/>
      <c r="Q87" s="207"/>
      <c r="R87" s="275" t="str">
        <f>IF(Q87="","",IF(Q87="Long-term","Long-term - N/A",IF(AND(Q87="Short-term",C87&lt;=2010),"Eligible Short-term",(IF(AND(Q87="Short-term",C87&lt;=2013,C87&gt;2010,OR(#REF!&gt;=0,#REF!="N/A")),"Eligible Short-term",IF(AND(Q87="Short-term",AND(C87&lt;=2016,C87&gt;2013),OR(#REF!&gt;=0,#REF!="N/A")),"Eligible Short-term",IF(AND(Q87="Short-term",AND(C87&lt;=2020,C87&gt;2016),OR(#REF!&gt;=0,#REF!="N/A")),"Eligible Short-term","Ineligible Short-term")))))))</f>
        <v/>
      </c>
      <c r="T87" s="52"/>
      <c r="U87" s="52"/>
    </row>
    <row r="88" spans="2:21" ht="12.75" outlineLevel="1">
      <c r="B88" s="205" t="s">
        <v>243</v>
      </c>
      <c r="C88" s="205"/>
      <c r="D88" s="206"/>
      <c r="E88" s="238"/>
      <c r="F88" s="239"/>
      <c r="G88" s="239"/>
      <c r="H88" s="239"/>
      <c r="I88" s="239"/>
      <c r="J88" s="239"/>
      <c r="K88" s="239"/>
      <c r="L88" s="239"/>
      <c r="M88" s="239"/>
      <c r="N88" s="239"/>
      <c r="O88" s="204"/>
      <c r="P88" s="204"/>
      <c r="Q88" s="207"/>
      <c r="R88" s="275" t="str">
        <f>IF(Q88="","",IF(Q88="Long-term","Long-term - N/A",IF(AND(Q88="Short-term",C88&lt;=2010),"Eligible Short-term",(IF(AND(Q88="Short-term",C88&lt;=2013,C88&gt;2010,OR(#REF!&gt;=0,#REF!="N/A")),"Eligible Short-term",IF(AND(Q88="Short-term",AND(C88&lt;=2016,C88&gt;2013),OR(#REF!&gt;=0,#REF!="N/A")),"Eligible Short-term",IF(AND(Q88="Short-term",AND(C88&lt;=2020,C88&gt;2016),OR(#REF!&gt;=0,#REF!="N/A")),"Eligible Short-term","Ineligible Short-term")))))))</f>
        <v/>
      </c>
      <c r="T88" s="52"/>
      <c r="U88" s="52"/>
    </row>
    <row r="89" spans="2:21" ht="12.75" outlineLevel="1">
      <c r="B89" s="205" t="s">
        <v>243</v>
      </c>
      <c r="C89" s="205"/>
      <c r="D89" s="206"/>
      <c r="E89" s="238"/>
      <c r="F89" s="239"/>
      <c r="G89" s="239"/>
      <c r="H89" s="239"/>
      <c r="I89" s="239"/>
      <c r="J89" s="239"/>
      <c r="K89" s="239"/>
      <c r="L89" s="239"/>
      <c r="M89" s="239"/>
      <c r="N89" s="239"/>
      <c r="O89" s="204"/>
      <c r="P89" s="204"/>
      <c r="Q89" s="207"/>
      <c r="R89" s="275" t="str">
        <f>IF(Q89="","",IF(Q89="Long-term","Long-term - N/A",IF(AND(Q89="Short-term",C89&lt;=2010),"Eligible Short-term",(IF(AND(Q89="Short-term",C89&lt;=2013,C89&gt;2010,OR(#REF!&gt;=0,#REF!="N/A")),"Eligible Short-term",IF(AND(Q89="Short-term",AND(C89&lt;=2016,C89&gt;2013),OR(#REF!&gt;=0,#REF!="N/A")),"Eligible Short-term",IF(AND(Q89="Short-term",AND(C89&lt;=2020,C89&gt;2016),OR(#REF!&gt;=0,#REF!="N/A")),"Eligible Short-term","Ineligible Short-term")))))))</f>
        <v/>
      </c>
      <c r="T89" s="52"/>
      <c r="U89" s="52"/>
    </row>
    <row r="90" spans="2:21" ht="12.75" outlineLevel="1">
      <c r="B90" s="205" t="s">
        <v>243</v>
      </c>
      <c r="C90" s="205"/>
      <c r="D90" s="206"/>
      <c r="E90" s="238"/>
      <c r="F90" s="239"/>
      <c r="G90" s="239"/>
      <c r="H90" s="239"/>
      <c r="I90" s="239"/>
      <c r="J90" s="239"/>
      <c r="K90" s="239"/>
      <c r="L90" s="239"/>
      <c r="M90" s="239"/>
      <c r="N90" s="239"/>
      <c r="O90" s="204"/>
      <c r="P90" s="204"/>
      <c r="Q90" s="207"/>
      <c r="R90" s="275" t="str">
        <f>IF(Q90="","",IF(Q90="Long-term","Long-term - N/A",IF(AND(Q90="Short-term",C90&lt;=2010),"Eligible Short-term",(IF(AND(Q90="Short-term",C90&lt;=2013,C90&gt;2010,OR(#REF!&gt;=0,#REF!="N/A")),"Eligible Short-term",IF(AND(Q90="Short-term",AND(C90&lt;=2016,C90&gt;2013),OR(#REF!&gt;=0,#REF!="N/A")),"Eligible Short-term",IF(AND(Q90="Short-term",AND(C90&lt;=2020,C90&gt;2016),OR(#REF!&gt;=0,#REF!="N/A")),"Eligible Short-term","Ineligible Short-term")))))))</f>
        <v/>
      </c>
      <c r="T90" s="52"/>
      <c r="U90" s="52"/>
    </row>
    <row r="91" spans="2:21" ht="12.75" outlineLevel="1">
      <c r="B91" s="205" t="s">
        <v>243</v>
      </c>
      <c r="C91" s="205"/>
      <c r="D91" s="206"/>
      <c r="E91" s="238"/>
      <c r="F91" s="239"/>
      <c r="G91" s="239"/>
      <c r="H91" s="239"/>
      <c r="I91" s="239"/>
      <c r="J91" s="239"/>
      <c r="K91" s="239"/>
      <c r="L91" s="239"/>
      <c r="M91" s="239"/>
      <c r="N91" s="239"/>
      <c r="O91" s="204"/>
      <c r="P91" s="204"/>
      <c r="Q91" s="207"/>
      <c r="R91" s="275" t="str">
        <f>IF(Q91="","",IF(Q91="Long-term","Long-term - N/A",IF(AND(Q91="Short-term",C91&lt;=2010),"Eligible Short-term",(IF(AND(Q91="Short-term",C91&lt;=2013,C91&gt;2010,OR(#REF!&gt;=0,#REF!="N/A")),"Eligible Short-term",IF(AND(Q91="Short-term",AND(C91&lt;=2016,C91&gt;2013),OR(#REF!&gt;=0,#REF!="N/A")),"Eligible Short-term",IF(AND(Q91="Short-term",AND(C91&lt;=2020,C91&gt;2016),OR(#REF!&gt;=0,#REF!="N/A")),"Eligible Short-term","Ineligible Short-term")))))))</f>
        <v/>
      </c>
      <c r="T91" s="52"/>
      <c r="U91" s="52"/>
    </row>
    <row r="92" spans="2:21" ht="12.75" outlineLevel="1">
      <c r="B92" s="205" t="s">
        <v>243</v>
      </c>
      <c r="C92" s="205"/>
      <c r="D92" s="206"/>
      <c r="E92" s="238"/>
      <c r="F92" s="239"/>
      <c r="G92" s="239"/>
      <c r="H92" s="239"/>
      <c r="I92" s="239"/>
      <c r="J92" s="239"/>
      <c r="K92" s="239"/>
      <c r="L92" s="239"/>
      <c r="M92" s="239"/>
      <c r="N92" s="239"/>
      <c r="O92" s="204"/>
      <c r="P92" s="204"/>
      <c r="Q92" s="207"/>
      <c r="R92" s="275" t="str">
        <f>IF(Q92="","",IF(Q92="Long-term","Long-term - N/A",IF(AND(Q92="Short-term",C92&lt;=2010),"Eligible Short-term",(IF(AND(Q92="Short-term",C92&lt;=2013,C92&gt;2010,OR(#REF!&gt;=0,#REF!="N/A")),"Eligible Short-term",IF(AND(Q92="Short-term",AND(C92&lt;=2016,C92&gt;2013),OR(#REF!&gt;=0,#REF!="N/A")),"Eligible Short-term",IF(AND(Q92="Short-term",AND(C92&lt;=2020,C92&gt;2016),OR(#REF!&gt;=0,#REF!="N/A")),"Eligible Short-term","Ineligible Short-term")))))))</f>
        <v/>
      </c>
      <c r="T92" s="52"/>
      <c r="U92" s="52"/>
    </row>
    <row r="93" spans="2:21" ht="12.75" outlineLevel="1">
      <c r="B93" s="205" t="s">
        <v>243</v>
      </c>
      <c r="C93" s="205"/>
      <c r="D93" s="206"/>
      <c r="E93" s="238"/>
      <c r="F93" s="239"/>
      <c r="G93" s="239"/>
      <c r="H93" s="239"/>
      <c r="I93" s="239"/>
      <c r="J93" s="239"/>
      <c r="K93" s="239"/>
      <c r="L93" s="239"/>
      <c r="M93" s="239"/>
      <c r="N93" s="239"/>
      <c r="O93" s="204"/>
      <c r="P93" s="204"/>
      <c r="Q93" s="207"/>
      <c r="R93" s="275" t="str">
        <f>IF(Q93="","",IF(Q93="Long-term","Long-term - N/A",IF(AND(Q93="Short-term",C93&lt;=2010),"Eligible Short-term",(IF(AND(Q93="Short-term",C93&lt;=2013,C93&gt;2010,OR(#REF!&gt;=0,#REF!="N/A")),"Eligible Short-term",IF(AND(Q93="Short-term",AND(C93&lt;=2016,C93&gt;2013),OR(#REF!&gt;=0,#REF!="N/A")),"Eligible Short-term",IF(AND(Q93="Short-term",AND(C93&lt;=2020,C93&gt;2016),OR(#REF!&gt;=0,#REF!="N/A")),"Eligible Short-term","Ineligible Short-term")))))))</f>
        <v/>
      </c>
      <c r="T93" s="52"/>
      <c r="U93" s="52"/>
    </row>
    <row r="94" spans="2:21" ht="12.75" outlineLevel="1">
      <c r="B94" s="205" t="s">
        <v>243</v>
      </c>
      <c r="C94" s="205"/>
      <c r="D94" s="206"/>
      <c r="E94" s="238"/>
      <c r="F94" s="239"/>
      <c r="G94" s="239"/>
      <c r="H94" s="239"/>
      <c r="I94" s="239"/>
      <c r="J94" s="239"/>
      <c r="K94" s="239"/>
      <c r="L94" s="239"/>
      <c r="M94" s="239"/>
      <c r="N94" s="239"/>
      <c r="O94" s="204"/>
      <c r="P94" s="204"/>
      <c r="Q94" s="207"/>
      <c r="R94" s="275" t="str">
        <f>IF(Q94="","",IF(Q94="Long-term","Long-term - N/A",IF(AND(Q94="Short-term",C94&lt;=2010),"Eligible Short-term",(IF(AND(Q94="Short-term",C94&lt;=2013,C94&gt;2010,OR(#REF!&gt;=0,#REF!="N/A")),"Eligible Short-term",IF(AND(Q94="Short-term",AND(C94&lt;=2016,C94&gt;2013),OR(#REF!&gt;=0,#REF!="N/A")),"Eligible Short-term",IF(AND(Q94="Short-term",AND(C94&lt;=2020,C94&gt;2016),OR(#REF!&gt;=0,#REF!="N/A")),"Eligible Short-term","Ineligible Short-term")))))))</f>
        <v/>
      </c>
      <c r="T94" s="52"/>
      <c r="U94" s="52"/>
    </row>
    <row r="95" spans="2:21" ht="12.75" outlineLevel="1">
      <c r="B95" s="205" t="s">
        <v>243</v>
      </c>
      <c r="C95" s="205"/>
      <c r="D95" s="206"/>
      <c r="E95" s="238"/>
      <c r="F95" s="239"/>
      <c r="G95" s="239"/>
      <c r="H95" s="239"/>
      <c r="I95" s="239"/>
      <c r="J95" s="239"/>
      <c r="K95" s="239"/>
      <c r="L95" s="239"/>
      <c r="M95" s="239"/>
      <c r="N95" s="239"/>
      <c r="O95" s="204"/>
      <c r="P95" s="204"/>
      <c r="Q95" s="207"/>
      <c r="R95" s="275" t="str">
        <f>IF(Q95="","",IF(Q95="Long-term","Long-term - N/A",IF(AND(Q95="Short-term",C95&lt;=2010),"Eligible Short-term",(IF(AND(Q95="Short-term",C95&lt;=2013,C95&gt;2010,OR(#REF!&gt;=0,#REF!="N/A")),"Eligible Short-term",IF(AND(Q95="Short-term",AND(C95&lt;=2016,C95&gt;2013),OR(#REF!&gt;=0,#REF!="N/A")),"Eligible Short-term",IF(AND(Q95="Short-term",AND(C95&lt;=2020,C95&gt;2016),OR(#REF!&gt;=0,#REF!="N/A")),"Eligible Short-term","Ineligible Short-term")))))))</f>
        <v/>
      </c>
      <c r="T95" s="52"/>
      <c r="U95" s="52"/>
    </row>
    <row r="96" spans="2:21" ht="12.75" outlineLevel="1">
      <c r="B96" s="205" t="s">
        <v>243</v>
      </c>
      <c r="C96" s="205"/>
      <c r="D96" s="206"/>
      <c r="E96" s="238"/>
      <c r="F96" s="239"/>
      <c r="G96" s="239"/>
      <c r="H96" s="239"/>
      <c r="I96" s="239"/>
      <c r="J96" s="239"/>
      <c r="K96" s="239"/>
      <c r="L96" s="239"/>
      <c r="M96" s="239"/>
      <c r="N96" s="239"/>
      <c r="O96" s="204"/>
      <c r="P96" s="204"/>
      <c r="Q96" s="207"/>
      <c r="R96" s="275" t="str">
        <f>IF(Q96="","",IF(Q96="Long-term","Long-term - N/A",IF(AND(Q96="Short-term",C96&lt;=2010),"Eligible Short-term",(IF(AND(Q96="Short-term",C96&lt;=2013,C96&gt;2010,OR(#REF!&gt;=0,#REF!="N/A")),"Eligible Short-term",IF(AND(Q96="Short-term",AND(C96&lt;=2016,C96&gt;2013),OR(#REF!&gt;=0,#REF!="N/A")),"Eligible Short-term",IF(AND(Q96="Short-term",AND(C96&lt;=2020,C96&gt;2016),OR(#REF!&gt;=0,#REF!="N/A")),"Eligible Short-term","Ineligible Short-term")))))))</f>
        <v/>
      </c>
      <c r="T96" s="52"/>
      <c r="U96" s="52"/>
    </row>
    <row r="97" spans="2:21" ht="12.75" outlineLevel="1">
      <c r="B97" s="205" t="s">
        <v>243</v>
      </c>
      <c r="C97" s="205"/>
      <c r="D97" s="206"/>
      <c r="E97" s="238"/>
      <c r="F97" s="239"/>
      <c r="G97" s="239"/>
      <c r="H97" s="239"/>
      <c r="I97" s="239"/>
      <c r="J97" s="239"/>
      <c r="K97" s="239"/>
      <c r="L97" s="239"/>
      <c r="M97" s="239"/>
      <c r="N97" s="239"/>
      <c r="O97" s="204"/>
      <c r="P97" s="204"/>
      <c r="Q97" s="207"/>
      <c r="R97" s="275" t="str">
        <f>IF(Q97="","",IF(Q97="Long-term","Long-term - N/A",IF(AND(Q97="Short-term",C97&lt;=2010),"Eligible Short-term",(IF(AND(Q97="Short-term",C97&lt;=2013,C97&gt;2010,OR(#REF!&gt;=0,#REF!="N/A")),"Eligible Short-term",IF(AND(Q97="Short-term",AND(C97&lt;=2016,C97&gt;2013),OR(#REF!&gt;=0,#REF!="N/A")),"Eligible Short-term",IF(AND(Q97="Short-term",AND(C97&lt;=2020,C97&gt;2016),OR(#REF!&gt;=0,#REF!="N/A")),"Eligible Short-term","Ineligible Short-term")))))))</f>
        <v/>
      </c>
      <c r="T97" s="52"/>
      <c r="U97" s="52"/>
    </row>
    <row r="98" spans="2:21" ht="12.75" outlineLevel="1">
      <c r="B98" s="205" t="s">
        <v>243</v>
      </c>
      <c r="C98" s="205"/>
      <c r="D98" s="206"/>
      <c r="E98" s="238"/>
      <c r="F98" s="239"/>
      <c r="G98" s="239"/>
      <c r="H98" s="239"/>
      <c r="I98" s="239"/>
      <c r="J98" s="239"/>
      <c r="K98" s="239"/>
      <c r="L98" s="239"/>
      <c r="M98" s="239"/>
      <c r="N98" s="239"/>
      <c r="O98" s="204"/>
      <c r="P98" s="204"/>
      <c r="Q98" s="207"/>
      <c r="R98" s="275" t="str">
        <f>IF(Q98="","",IF(Q98="Long-term","Long-term - N/A",IF(AND(Q98="Short-term",C98&lt;=2010),"Eligible Short-term",(IF(AND(Q98="Short-term",C98&lt;=2013,C98&gt;2010,OR(#REF!&gt;=0,#REF!="N/A")),"Eligible Short-term",IF(AND(Q98="Short-term",AND(C98&lt;=2016,C98&gt;2013),OR(#REF!&gt;=0,#REF!="N/A")),"Eligible Short-term",IF(AND(Q98="Short-term",AND(C98&lt;=2020,C98&gt;2016),OR(#REF!&gt;=0,#REF!="N/A")),"Eligible Short-term","Ineligible Short-term")))))))</f>
        <v/>
      </c>
      <c r="T98" s="52"/>
      <c r="U98" s="52"/>
    </row>
    <row r="99" spans="2:21" ht="12.75" outlineLevel="1">
      <c r="B99" s="205" t="s">
        <v>243</v>
      </c>
      <c r="C99" s="205"/>
      <c r="D99" s="206"/>
      <c r="E99" s="238"/>
      <c r="F99" s="239"/>
      <c r="G99" s="239"/>
      <c r="H99" s="239"/>
      <c r="I99" s="239"/>
      <c r="J99" s="239"/>
      <c r="K99" s="239"/>
      <c r="L99" s="239"/>
      <c r="M99" s="239"/>
      <c r="N99" s="239"/>
      <c r="O99" s="204"/>
      <c r="P99" s="204"/>
      <c r="Q99" s="207"/>
      <c r="R99" s="275" t="str">
        <f>IF(Q99="","",IF(Q99="Long-term","Long-term - N/A",IF(AND(Q99="Short-term",C99&lt;=2010),"Eligible Short-term",(IF(AND(Q99="Short-term",C99&lt;=2013,C99&gt;2010,OR(#REF!&gt;=0,#REF!="N/A")),"Eligible Short-term",IF(AND(Q99="Short-term",AND(C99&lt;=2016,C99&gt;2013),OR(#REF!&gt;=0,#REF!="N/A")),"Eligible Short-term",IF(AND(Q99="Short-term",AND(C99&lt;=2020,C99&gt;2016),OR(#REF!&gt;=0,#REF!="N/A")),"Eligible Short-term","Ineligible Short-term")))))))</f>
        <v/>
      </c>
      <c r="T99" s="52"/>
      <c r="U99" s="52"/>
    </row>
    <row r="100" spans="2:21" ht="12.75" outlineLevel="1">
      <c r="B100" s="205" t="s">
        <v>243</v>
      </c>
      <c r="C100" s="205"/>
      <c r="D100" s="206"/>
      <c r="E100" s="238"/>
      <c r="F100" s="239"/>
      <c r="G100" s="239"/>
      <c r="H100" s="239"/>
      <c r="I100" s="239"/>
      <c r="J100" s="239"/>
      <c r="K100" s="239"/>
      <c r="L100" s="239"/>
      <c r="M100" s="239"/>
      <c r="N100" s="239"/>
      <c r="O100" s="204"/>
      <c r="P100" s="204"/>
      <c r="Q100" s="207"/>
      <c r="R100" s="275" t="str">
        <f>IF(Q100="","",IF(Q100="Long-term","Long-term - N/A",IF(AND(Q100="Short-term",C100&lt;=2010),"Eligible Short-term",(IF(AND(Q100="Short-term",C100&lt;=2013,C100&gt;2010,OR(#REF!&gt;=0,#REF!="N/A")),"Eligible Short-term",IF(AND(Q100="Short-term",AND(C100&lt;=2016,C100&gt;2013),OR(#REF!&gt;=0,#REF!="N/A")),"Eligible Short-term",IF(AND(Q100="Short-term",AND(C100&lt;=2020,C100&gt;2016),OR(#REF!&gt;=0,#REF!="N/A")),"Eligible Short-term","Ineligible Short-term")))))))</f>
        <v/>
      </c>
      <c r="T100" s="52"/>
      <c r="U100" s="52"/>
    </row>
    <row r="101" spans="2:21" ht="12.75" outlineLevel="1">
      <c r="B101" s="205" t="s">
        <v>243</v>
      </c>
      <c r="C101" s="205"/>
      <c r="D101" s="206"/>
      <c r="E101" s="238"/>
      <c r="F101" s="239"/>
      <c r="G101" s="239"/>
      <c r="H101" s="239"/>
      <c r="I101" s="239"/>
      <c r="J101" s="239"/>
      <c r="K101" s="239"/>
      <c r="L101" s="239"/>
      <c r="M101" s="239"/>
      <c r="N101" s="239"/>
      <c r="O101" s="204"/>
      <c r="P101" s="204"/>
      <c r="Q101" s="207"/>
      <c r="R101" s="275" t="str">
        <f>IF(Q101="","",IF(Q101="Long-term","Long-term - N/A",IF(AND(Q101="Short-term",C101&lt;=2010),"Eligible Short-term",(IF(AND(Q101="Short-term",C101&lt;=2013,C101&gt;2010,OR(#REF!&gt;=0,#REF!="N/A")),"Eligible Short-term",IF(AND(Q101="Short-term",AND(C101&lt;=2016,C101&gt;2013),OR(#REF!&gt;=0,#REF!="N/A")),"Eligible Short-term",IF(AND(Q101="Short-term",AND(C101&lt;=2020,C101&gt;2016),OR(#REF!&gt;=0,#REF!="N/A")),"Eligible Short-term","Ineligible Short-term")))))))</f>
        <v/>
      </c>
      <c r="T101" s="52"/>
      <c r="U101" s="52"/>
    </row>
    <row r="102" spans="2:21" ht="12.75" outlineLevel="1">
      <c r="B102" s="205" t="s">
        <v>243</v>
      </c>
      <c r="C102" s="205"/>
      <c r="D102" s="206"/>
      <c r="E102" s="238"/>
      <c r="F102" s="239"/>
      <c r="G102" s="239"/>
      <c r="H102" s="239"/>
      <c r="I102" s="239"/>
      <c r="J102" s="239"/>
      <c r="K102" s="239"/>
      <c r="L102" s="239"/>
      <c r="M102" s="239"/>
      <c r="N102" s="239"/>
      <c r="O102" s="204"/>
      <c r="P102" s="204"/>
      <c r="Q102" s="207"/>
      <c r="R102" s="275" t="str">
        <f>IF(Q102="","",IF(Q102="Long-term","Long-term - N/A",IF(AND(Q102="Short-term",C102&lt;=2010),"Eligible Short-term",(IF(AND(Q102="Short-term",C102&lt;=2013,C102&gt;2010,OR(#REF!&gt;=0,#REF!="N/A")),"Eligible Short-term",IF(AND(Q102="Short-term",AND(C102&lt;=2016,C102&gt;2013),OR(#REF!&gt;=0,#REF!="N/A")),"Eligible Short-term",IF(AND(Q102="Short-term",AND(C102&lt;=2020,C102&gt;2016),OR(#REF!&gt;=0,#REF!="N/A")),"Eligible Short-term","Ineligible Short-term")))))))</f>
        <v/>
      </c>
      <c r="T102" s="52"/>
      <c r="U102" s="52"/>
    </row>
    <row r="103" spans="2:21" ht="12.75" outlineLevel="1">
      <c r="B103" s="205" t="s">
        <v>243</v>
      </c>
      <c r="C103" s="205"/>
      <c r="D103" s="206"/>
      <c r="E103" s="238"/>
      <c r="F103" s="239"/>
      <c r="G103" s="239"/>
      <c r="H103" s="239"/>
      <c r="I103" s="239"/>
      <c r="J103" s="239"/>
      <c r="K103" s="239"/>
      <c r="L103" s="239"/>
      <c r="M103" s="239"/>
      <c r="N103" s="239"/>
      <c r="O103" s="204"/>
      <c r="P103" s="204"/>
      <c r="Q103" s="207"/>
      <c r="R103" s="275" t="str">
        <f>IF(Q103="","",IF(Q103="Long-term","Long-term - N/A",IF(AND(Q103="Short-term",C103&lt;=2010),"Eligible Short-term",(IF(AND(Q103="Short-term",C103&lt;=2013,C103&gt;2010,OR(#REF!&gt;=0,#REF!="N/A")),"Eligible Short-term",IF(AND(Q103="Short-term",AND(C103&lt;=2016,C103&gt;2013),OR(#REF!&gt;=0,#REF!="N/A")),"Eligible Short-term",IF(AND(Q103="Short-term",AND(C103&lt;=2020,C103&gt;2016),OR(#REF!&gt;=0,#REF!="N/A")),"Eligible Short-term","Ineligible Short-term")))))))</f>
        <v/>
      </c>
      <c r="T103" s="52"/>
      <c r="U103" s="52"/>
    </row>
    <row r="104" spans="2:21" ht="12.75" outlineLevel="1">
      <c r="B104" s="205" t="s">
        <v>243</v>
      </c>
      <c r="C104" s="205"/>
      <c r="D104" s="206"/>
      <c r="E104" s="238"/>
      <c r="F104" s="239"/>
      <c r="G104" s="239"/>
      <c r="H104" s="239"/>
      <c r="I104" s="239"/>
      <c r="J104" s="239"/>
      <c r="K104" s="239"/>
      <c r="L104" s="239"/>
      <c r="M104" s="239"/>
      <c r="N104" s="239"/>
      <c r="O104" s="204"/>
      <c r="P104" s="204"/>
      <c r="Q104" s="207"/>
      <c r="R104" s="275" t="str">
        <f>IF(Q104="","",IF(Q104="Long-term","Long-term - N/A",IF(AND(Q104="Short-term",C104&lt;=2010),"Eligible Short-term",(IF(AND(Q104="Short-term",C104&lt;=2013,C104&gt;2010,OR(#REF!&gt;=0,#REF!="N/A")),"Eligible Short-term",IF(AND(Q104="Short-term",AND(C104&lt;=2016,C104&gt;2013),OR(#REF!&gt;=0,#REF!="N/A")),"Eligible Short-term",IF(AND(Q104="Short-term",AND(C104&lt;=2020,C104&gt;2016),OR(#REF!&gt;=0,#REF!="N/A")),"Eligible Short-term","Ineligible Short-term")))))))</f>
        <v/>
      </c>
      <c r="T104" s="52"/>
      <c r="U104" s="52"/>
    </row>
    <row r="105" spans="2:21" ht="12.75" outlineLevel="1">
      <c r="B105" s="205" t="s">
        <v>243</v>
      </c>
      <c r="C105" s="205"/>
      <c r="D105" s="206"/>
      <c r="E105" s="238"/>
      <c r="F105" s="239"/>
      <c r="G105" s="239"/>
      <c r="H105" s="239"/>
      <c r="I105" s="239"/>
      <c r="J105" s="239"/>
      <c r="K105" s="239"/>
      <c r="L105" s="239"/>
      <c r="M105" s="239"/>
      <c r="N105" s="239"/>
      <c r="O105" s="204"/>
      <c r="P105" s="204"/>
      <c r="Q105" s="207"/>
      <c r="R105" s="275" t="str">
        <f>IF(Q105="","",IF(Q105="Long-term","Long-term - N/A",IF(AND(Q105="Short-term",C105&lt;=2010),"Eligible Short-term",(IF(AND(Q105="Short-term",C105&lt;=2013,C105&gt;2010,OR(#REF!&gt;=0,#REF!="N/A")),"Eligible Short-term",IF(AND(Q105="Short-term",AND(C105&lt;=2016,C105&gt;2013),OR(#REF!&gt;=0,#REF!="N/A")),"Eligible Short-term",IF(AND(Q105="Short-term",AND(C105&lt;=2020,C105&gt;2016),OR(#REF!&gt;=0,#REF!="N/A")),"Eligible Short-term","Ineligible Short-term")))))))</f>
        <v/>
      </c>
      <c r="T105" s="52"/>
      <c r="U105" s="52"/>
    </row>
    <row r="106" spans="2:21" ht="12.75" outlineLevel="1">
      <c r="B106" s="205" t="s">
        <v>243</v>
      </c>
      <c r="C106" s="205"/>
      <c r="D106" s="206"/>
      <c r="E106" s="238"/>
      <c r="F106" s="239"/>
      <c r="G106" s="239"/>
      <c r="H106" s="239"/>
      <c r="I106" s="239"/>
      <c r="J106" s="239"/>
      <c r="K106" s="239"/>
      <c r="L106" s="239"/>
      <c r="M106" s="239"/>
      <c r="N106" s="239"/>
      <c r="O106" s="204"/>
      <c r="P106" s="204"/>
      <c r="Q106" s="207"/>
      <c r="R106" s="275" t="str">
        <f>IF(Q106="","",IF(Q106="Long-term","Long-term - N/A",IF(AND(Q106="Short-term",C106&lt;=2010),"Eligible Short-term",(IF(AND(Q106="Short-term",C106&lt;=2013,C106&gt;2010,OR(#REF!&gt;=0,#REF!="N/A")),"Eligible Short-term",IF(AND(Q106="Short-term",AND(C106&lt;=2016,C106&gt;2013),OR(#REF!&gt;=0,#REF!="N/A")),"Eligible Short-term",IF(AND(Q106="Short-term",AND(C106&lt;=2020,C106&gt;2016),OR(#REF!&gt;=0,#REF!="N/A")),"Eligible Short-term","Ineligible Short-term")))))))</f>
        <v/>
      </c>
      <c r="T106" s="52"/>
      <c r="U106" s="52"/>
    </row>
    <row r="107" spans="2:21" ht="12.75" outlineLevel="1">
      <c r="B107" s="205" t="s">
        <v>243</v>
      </c>
      <c r="C107" s="205"/>
      <c r="D107" s="206"/>
      <c r="E107" s="238"/>
      <c r="F107" s="239"/>
      <c r="G107" s="239"/>
      <c r="H107" s="239"/>
      <c r="I107" s="239"/>
      <c r="J107" s="239"/>
      <c r="K107" s="239"/>
      <c r="L107" s="239"/>
      <c r="M107" s="239"/>
      <c r="N107" s="239"/>
      <c r="O107" s="204"/>
      <c r="P107" s="204"/>
      <c r="Q107" s="207"/>
      <c r="R107" s="275" t="str">
        <f>IF(Q107="","",IF(Q107="Long-term","Long-term - N/A",IF(AND(Q107="Short-term",C107&lt;=2010),"Eligible Short-term",(IF(AND(Q107="Short-term",C107&lt;=2013,C107&gt;2010,OR(#REF!&gt;=0,#REF!="N/A")),"Eligible Short-term",IF(AND(Q107="Short-term",AND(C107&lt;=2016,C107&gt;2013),OR(#REF!&gt;=0,#REF!="N/A")),"Eligible Short-term",IF(AND(Q107="Short-term",AND(C107&lt;=2020,C107&gt;2016),OR(#REF!&gt;=0,#REF!="N/A")),"Eligible Short-term","Ineligible Short-term")))))))</f>
        <v/>
      </c>
      <c r="T107" s="52"/>
      <c r="U107" s="52"/>
    </row>
    <row r="108" spans="2:21" ht="12.75" outlineLevel="1">
      <c r="B108" s="205" t="s">
        <v>243</v>
      </c>
      <c r="C108" s="205"/>
      <c r="D108" s="206"/>
      <c r="E108" s="238"/>
      <c r="F108" s="239"/>
      <c r="G108" s="239"/>
      <c r="H108" s="239"/>
      <c r="I108" s="239"/>
      <c r="J108" s="239"/>
      <c r="K108" s="239"/>
      <c r="L108" s="239"/>
      <c r="M108" s="239"/>
      <c r="N108" s="239"/>
      <c r="O108" s="204"/>
      <c r="P108" s="204"/>
      <c r="Q108" s="207"/>
      <c r="R108" s="275" t="str">
        <f>IF(Q108="","",IF(Q108="Long-term","Long-term - N/A",IF(AND(Q108="Short-term",C108&lt;=2010),"Eligible Short-term",(IF(AND(Q108="Short-term",C108&lt;=2013,C108&gt;2010,OR(#REF!&gt;=0,#REF!="N/A")),"Eligible Short-term",IF(AND(Q108="Short-term",AND(C108&lt;=2016,C108&gt;2013),OR(#REF!&gt;=0,#REF!="N/A")),"Eligible Short-term",IF(AND(Q108="Short-term",AND(C108&lt;=2020,C108&gt;2016),OR(#REF!&gt;=0,#REF!="N/A")),"Eligible Short-term","Ineligible Short-term")))))))</f>
        <v/>
      </c>
      <c r="T108" s="52"/>
      <c r="U108" s="52"/>
    </row>
    <row r="109" spans="2:21" ht="12.75" outlineLevel="1">
      <c r="B109" s="205" t="s">
        <v>243</v>
      </c>
      <c r="C109" s="205"/>
      <c r="D109" s="206"/>
      <c r="E109" s="238"/>
      <c r="F109" s="239"/>
      <c r="G109" s="239"/>
      <c r="H109" s="239"/>
      <c r="I109" s="239"/>
      <c r="J109" s="239"/>
      <c r="K109" s="239"/>
      <c r="L109" s="239"/>
      <c r="M109" s="239"/>
      <c r="N109" s="239"/>
      <c r="O109" s="204"/>
      <c r="P109" s="204"/>
      <c r="Q109" s="207"/>
      <c r="R109" s="275" t="str">
        <f>IF(Q109="","",IF(Q109="Long-term","Long-term - N/A",IF(AND(Q109="Short-term",C109&lt;=2010),"Eligible Short-term",(IF(AND(Q109="Short-term",C109&lt;=2013,C109&gt;2010,OR(#REF!&gt;=0,#REF!="N/A")),"Eligible Short-term",IF(AND(Q109="Short-term",AND(C109&lt;=2016,C109&gt;2013),OR(#REF!&gt;=0,#REF!="N/A")),"Eligible Short-term",IF(AND(Q109="Short-term",AND(C109&lt;=2020,C109&gt;2016),OR(#REF!&gt;=0,#REF!="N/A")),"Eligible Short-term","Ineligible Short-term")))))))</f>
        <v/>
      </c>
      <c r="T109" s="52"/>
      <c r="U109" s="52"/>
    </row>
    <row r="110" spans="2:21" ht="12.75" outlineLevel="1">
      <c r="B110" s="205" t="s">
        <v>243</v>
      </c>
      <c r="C110" s="205"/>
      <c r="D110" s="206"/>
      <c r="E110" s="238"/>
      <c r="F110" s="239"/>
      <c r="G110" s="239"/>
      <c r="H110" s="239"/>
      <c r="I110" s="239"/>
      <c r="J110" s="239"/>
      <c r="K110" s="239"/>
      <c r="L110" s="239"/>
      <c r="M110" s="239"/>
      <c r="N110" s="239"/>
      <c r="O110" s="204"/>
      <c r="P110" s="204"/>
      <c r="Q110" s="207"/>
      <c r="R110" s="275" t="str">
        <f>IF(Q110="","",IF(Q110="Long-term","Long-term - N/A",IF(AND(Q110="Short-term",C110&lt;=2010),"Eligible Short-term",(IF(AND(Q110="Short-term",C110&lt;=2013,C110&gt;2010,OR(#REF!&gt;=0,#REF!="N/A")),"Eligible Short-term",IF(AND(Q110="Short-term",AND(C110&lt;=2016,C110&gt;2013),OR(#REF!&gt;=0,#REF!="N/A")),"Eligible Short-term",IF(AND(Q110="Short-term",AND(C110&lt;=2020,C110&gt;2016),OR(#REF!&gt;=0,#REF!="N/A")),"Eligible Short-term","Ineligible Short-term")))))))</f>
        <v/>
      </c>
      <c r="T110" s="52"/>
      <c r="U110" s="52"/>
    </row>
    <row r="111" spans="2:21" ht="12.75" outlineLevel="1">
      <c r="B111" s="205" t="s">
        <v>243</v>
      </c>
      <c r="C111" s="205"/>
      <c r="D111" s="206"/>
      <c r="E111" s="238"/>
      <c r="F111" s="239"/>
      <c r="G111" s="239"/>
      <c r="H111" s="239"/>
      <c r="I111" s="239"/>
      <c r="J111" s="239"/>
      <c r="K111" s="239"/>
      <c r="L111" s="239"/>
      <c r="M111" s="239"/>
      <c r="N111" s="239"/>
      <c r="O111" s="204"/>
      <c r="P111" s="204"/>
      <c r="Q111" s="207"/>
      <c r="R111" s="275" t="str">
        <f>IF(Q111="","",IF(Q111="Long-term","Long-term - N/A",IF(AND(Q111="Short-term",C111&lt;=2010),"Eligible Short-term",(IF(AND(Q111="Short-term",C111&lt;=2013,C111&gt;2010,OR(#REF!&gt;=0,#REF!="N/A")),"Eligible Short-term",IF(AND(Q111="Short-term",AND(C111&lt;=2016,C111&gt;2013),OR(#REF!&gt;=0,#REF!="N/A")),"Eligible Short-term",IF(AND(Q111="Short-term",AND(C111&lt;=2020,C111&gt;2016),OR(#REF!&gt;=0,#REF!="N/A")),"Eligible Short-term","Ineligible Short-term")))))))</f>
        <v/>
      </c>
      <c r="T111" s="52"/>
      <c r="U111" s="52"/>
    </row>
    <row r="112" spans="2:21" ht="12.75" outlineLevel="1">
      <c r="B112" s="205" t="s">
        <v>243</v>
      </c>
      <c r="C112" s="205"/>
      <c r="D112" s="206"/>
      <c r="E112" s="238"/>
      <c r="F112" s="239"/>
      <c r="G112" s="239"/>
      <c r="H112" s="239"/>
      <c r="I112" s="239"/>
      <c r="J112" s="239"/>
      <c r="K112" s="239"/>
      <c r="L112" s="239"/>
      <c r="M112" s="239"/>
      <c r="N112" s="239"/>
      <c r="O112" s="204"/>
      <c r="P112" s="204"/>
      <c r="Q112" s="207"/>
      <c r="R112" s="275" t="str">
        <f>IF(Q112="","",IF(Q112="Long-term","Long-term - N/A",IF(AND(Q112="Short-term",C112&lt;=2010),"Eligible Short-term",(IF(AND(Q112="Short-term",C112&lt;=2013,C112&gt;2010,OR(#REF!&gt;=0,#REF!="N/A")),"Eligible Short-term",IF(AND(Q112="Short-term",AND(C112&lt;=2016,C112&gt;2013),OR(#REF!&gt;=0,#REF!="N/A")),"Eligible Short-term",IF(AND(Q112="Short-term",AND(C112&lt;=2020,C112&gt;2016),OR(#REF!&gt;=0,#REF!="N/A")),"Eligible Short-term","Ineligible Short-term")))))))</f>
        <v/>
      </c>
      <c r="T112" s="52"/>
      <c r="U112" s="52"/>
    </row>
    <row r="113" spans="2:21" ht="12.75" outlineLevel="1">
      <c r="B113" s="205" t="s">
        <v>243</v>
      </c>
      <c r="C113" s="205"/>
      <c r="D113" s="206"/>
      <c r="E113" s="238"/>
      <c r="F113" s="239"/>
      <c r="G113" s="239"/>
      <c r="H113" s="239"/>
      <c r="I113" s="239"/>
      <c r="J113" s="239"/>
      <c r="K113" s="239"/>
      <c r="L113" s="239"/>
      <c r="M113" s="239"/>
      <c r="N113" s="239"/>
      <c r="O113" s="204"/>
      <c r="P113" s="204"/>
      <c r="Q113" s="207"/>
      <c r="R113" s="275" t="str">
        <f>IF(Q113="","",IF(Q113="Long-term","Long-term - N/A",IF(AND(Q113="Short-term",C113&lt;=2010),"Eligible Short-term",(IF(AND(Q113="Short-term",C113&lt;=2013,C113&gt;2010,OR(#REF!&gt;=0,#REF!="N/A")),"Eligible Short-term",IF(AND(Q113="Short-term",AND(C113&lt;=2016,C113&gt;2013),OR(#REF!&gt;=0,#REF!="N/A")),"Eligible Short-term",IF(AND(Q113="Short-term",AND(C113&lt;=2020,C113&gt;2016),OR(#REF!&gt;=0,#REF!="N/A")),"Eligible Short-term","Ineligible Short-term")))))))</f>
        <v/>
      </c>
      <c r="T113" s="52"/>
      <c r="U113" s="52"/>
    </row>
    <row r="114" spans="2:21" ht="12.75" outlineLevel="1">
      <c r="B114" s="205" t="s">
        <v>243</v>
      </c>
      <c r="C114" s="205"/>
      <c r="D114" s="206"/>
      <c r="E114" s="238"/>
      <c r="F114" s="239"/>
      <c r="G114" s="239"/>
      <c r="H114" s="239"/>
      <c r="I114" s="239"/>
      <c r="J114" s="239"/>
      <c r="K114" s="239"/>
      <c r="L114" s="239"/>
      <c r="M114" s="239"/>
      <c r="N114" s="239"/>
      <c r="O114" s="204"/>
      <c r="P114" s="204"/>
      <c r="Q114" s="207"/>
      <c r="R114" s="275" t="str">
        <f>IF(Q114="","",IF(Q114="Long-term","Long-term - N/A",IF(AND(Q114="Short-term",C114&lt;=2010),"Eligible Short-term",(IF(AND(Q114="Short-term",C114&lt;=2013,C114&gt;2010,OR(#REF!&gt;=0,#REF!="N/A")),"Eligible Short-term",IF(AND(Q114="Short-term",AND(C114&lt;=2016,C114&gt;2013),OR(#REF!&gt;=0,#REF!="N/A")),"Eligible Short-term",IF(AND(Q114="Short-term",AND(C114&lt;=2020,C114&gt;2016),OR(#REF!&gt;=0,#REF!="N/A")),"Eligible Short-term","Ineligible Short-term")))))))</f>
        <v/>
      </c>
      <c r="T114" s="52"/>
      <c r="U114" s="52"/>
    </row>
    <row r="115" spans="2:21" ht="12.75" outlineLevel="1">
      <c r="B115" s="205" t="s">
        <v>243</v>
      </c>
      <c r="C115" s="205"/>
      <c r="D115" s="206"/>
      <c r="E115" s="238"/>
      <c r="F115" s="239"/>
      <c r="G115" s="239"/>
      <c r="H115" s="239"/>
      <c r="I115" s="239"/>
      <c r="J115" s="239"/>
      <c r="K115" s="239"/>
      <c r="L115" s="239"/>
      <c r="M115" s="239"/>
      <c r="N115" s="239"/>
      <c r="O115" s="204"/>
      <c r="P115" s="204"/>
      <c r="Q115" s="207"/>
      <c r="R115" s="275" t="str">
        <f>IF(Q115="","",IF(Q115="Long-term","Long-term - N/A",IF(AND(Q115="Short-term",C115&lt;=2010),"Eligible Short-term",(IF(AND(Q115="Short-term",C115&lt;=2013,C115&gt;2010,OR(#REF!&gt;=0,#REF!="N/A")),"Eligible Short-term",IF(AND(Q115="Short-term",AND(C115&lt;=2016,C115&gt;2013),OR(#REF!&gt;=0,#REF!="N/A")),"Eligible Short-term",IF(AND(Q115="Short-term",AND(C115&lt;=2020,C115&gt;2016),OR(#REF!&gt;=0,#REF!="N/A")),"Eligible Short-term","Ineligible Short-term")))))))</f>
        <v/>
      </c>
      <c r="T115" s="52"/>
      <c r="U115" s="52"/>
    </row>
    <row r="116" spans="2:21" ht="12.75" outlineLevel="1">
      <c r="B116" s="205" t="s">
        <v>243</v>
      </c>
      <c r="C116" s="205"/>
      <c r="D116" s="206"/>
      <c r="E116" s="238"/>
      <c r="F116" s="239"/>
      <c r="G116" s="239"/>
      <c r="H116" s="239"/>
      <c r="I116" s="239"/>
      <c r="J116" s="239"/>
      <c r="K116" s="239"/>
      <c r="L116" s="239"/>
      <c r="M116" s="239"/>
      <c r="N116" s="239"/>
      <c r="O116" s="204"/>
      <c r="P116" s="204"/>
      <c r="Q116" s="207"/>
      <c r="R116" s="275" t="str">
        <f>IF(Q116="","",IF(Q116="Long-term","Long-term - N/A",IF(AND(Q116="Short-term",C116&lt;=2010),"Eligible Short-term",(IF(AND(Q116="Short-term",C116&lt;=2013,C116&gt;2010,OR(#REF!&gt;=0,#REF!="N/A")),"Eligible Short-term",IF(AND(Q116="Short-term",AND(C116&lt;=2016,C116&gt;2013),OR(#REF!&gt;=0,#REF!="N/A")),"Eligible Short-term",IF(AND(Q116="Short-term",AND(C116&lt;=2020,C116&gt;2016),OR(#REF!&gt;=0,#REF!="N/A")),"Eligible Short-term","Ineligible Short-term")))))))</f>
        <v/>
      </c>
      <c r="T116" s="52"/>
      <c r="U116" s="52"/>
    </row>
    <row r="117" spans="2:21" ht="12.75" outlineLevel="1">
      <c r="B117" s="205" t="s">
        <v>243</v>
      </c>
      <c r="C117" s="205"/>
      <c r="D117" s="206"/>
      <c r="E117" s="238"/>
      <c r="F117" s="239"/>
      <c r="G117" s="239"/>
      <c r="H117" s="239"/>
      <c r="I117" s="239"/>
      <c r="J117" s="239"/>
      <c r="K117" s="239"/>
      <c r="L117" s="239"/>
      <c r="M117" s="239"/>
      <c r="N117" s="239"/>
      <c r="O117" s="204"/>
      <c r="P117" s="204"/>
      <c r="Q117" s="207"/>
      <c r="R117" s="275" t="str">
        <f>IF(Q117="","",IF(Q117="Long-term","Long-term - N/A",IF(AND(Q117="Short-term",C117&lt;=2010),"Eligible Short-term",(IF(AND(Q117="Short-term",C117&lt;=2013,C117&gt;2010,OR(#REF!&gt;=0,#REF!="N/A")),"Eligible Short-term",IF(AND(Q117="Short-term",AND(C117&lt;=2016,C117&gt;2013),OR(#REF!&gt;=0,#REF!="N/A")),"Eligible Short-term",IF(AND(Q117="Short-term",AND(C117&lt;=2020,C117&gt;2016),OR(#REF!&gt;=0,#REF!="N/A")),"Eligible Short-term","Ineligible Short-term")))))))</f>
        <v/>
      </c>
      <c r="T117" s="52"/>
      <c r="U117" s="52"/>
    </row>
    <row r="118" spans="2:21" ht="12.75" outlineLevel="1">
      <c r="B118" s="205" t="s">
        <v>243</v>
      </c>
      <c r="C118" s="205"/>
      <c r="D118" s="206"/>
      <c r="E118" s="238"/>
      <c r="F118" s="239"/>
      <c r="G118" s="239"/>
      <c r="H118" s="239"/>
      <c r="I118" s="239"/>
      <c r="J118" s="239"/>
      <c r="K118" s="239"/>
      <c r="L118" s="239"/>
      <c r="M118" s="239"/>
      <c r="N118" s="239"/>
      <c r="O118" s="204"/>
      <c r="P118" s="204"/>
      <c r="Q118" s="207"/>
      <c r="R118" s="275" t="str">
        <f>IF(Q118="","",IF(Q118="Long-term","Long-term - N/A",IF(AND(Q118="Short-term",C118&lt;=2010),"Eligible Short-term",(IF(AND(Q118="Short-term",C118&lt;=2013,C118&gt;2010,OR(#REF!&gt;=0,#REF!="N/A")),"Eligible Short-term",IF(AND(Q118="Short-term",AND(C118&lt;=2016,C118&gt;2013),OR(#REF!&gt;=0,#REF!="N/A")),"Eligible Short-term",IF(AND(Q118="Short-term",AND(C118&lt;=2020,C118&gt;2016),OR(#REF!&gt;=0,#REF!="N/A")),"Eligible Short-term","Ineligible Short-term")))))))</f>
        <v/>
      </c>
      <c r="T118" s="52"/>
      <c r="U118" s="52"/>
    </row>
    <row r="119" spans="2:21" ht="12.75" outlineLevel="1">
      <c r="B119" s="205" t="s">
        <v>243</v>
      </c>
      <c r="C119" s="205"/>
      <c r="D119" s="206"/>
      <c r="E119" s="238"/>
      <c r="F119" s="239"/>
      <c r="G119" s="239"/>
      <c r="H119" s="239"/>
      <c r="I119" s="239"/>
      <c r="J119" s="239"/>
      <c r="K119" s="239"/>
      <c r="L119" s="239"/>
      <c r="M119" s="239"/>
      <c r="N119" s="239"/>
      <c r="O119" s="204"/>
      <c r="P119" s="204"/>
      <c r="Q119" s="207"/>
      <c r="R119" s="275" t="str">
        <f>IF(Q119="","",IF(Q119="Long-term","Long-term - N/A",IF(AND(Q119="Short-term",C119&lt;=2010),"Eligible Short-term",(IF(AND(Q119="Short-term",C119&lt;=2013,C119&gt;2010,OR(#REF!&gt;=0,#REF!="N/A")),"Eligible Short-term",IF(AND(Q119="Short-term",AND(C119&lt;=2016,C119&gt;2013),OR(#REF!&gt;=0,#REF!="N/A")),"Eligible Short-term",IF(AND(Q119="Short-term",AND(C119&lt;=2020,C119&gt;2016),OR(#REF!&gt;=0,#REF!="N/A")),"Eligible Short-term","Ineligible Short-term")))))))</f>
        <v/>
      </c>
      <c r="T119" s="52"/>
      <c r="U119" s="52"/>
    </row>
    <row r="120" spans="2:21" ht="12.75" outlineLevel="1">
      <c r="B120" s="205" t="s">
        <v>243</v>
      </c>
      <c r="C120" s="205"/>
      <c r="D120" s="206"/>
      <c r="E120" s="238"/>
      <c r="F120" s="239"/>
      <c r="G120" s="239"/>
      <c r="H120" s="239"/>
      <c r="I120" s="239"/>
      <c r="J120" s="239"/>
      <c r="K120" s="239"/>
      <c r="L120" s="239"/>
      <c r="M120" s="239"/>
      <c r="N120" s="239"/>
      <c r="O120" s="204"/>
      <c r="P120" s="204"/>
      <c r="Q120" s="207"/>
      <c r="R120" s="275" t="str">
        <f>IF(Q120="","",IF(Q120="Long-term","Long-term - N/A",IF(AND(Q120="Short-term",C120&lt;=2010),"Eligible Short-term",(IF(AND(Q120="Short-term",C120&lt;=2013,C120&gt;2010,OR(#REF!&gt;=0,#REF!="N/A")),"Eligible Short-term",IF(AND(Q120="Short-term",AND(C120&lt;=2016,C120&gt;2013),OR(#REF!&gt;=0,#REF!="N/A")),"Eligible Short-term",IF(AND(Q120="Short-term",AND(C120&lt;=2020,C120&gt;2016),OR(#REF!&gt;=0,#REF!="N/A")),"Eligible Short-term","Ineligible Short-term")))))))</f>
        <v/>
      </c>
      <c r="T120" s="52"/>
      <c r="U120" s="52"/>
    </row>
    <row r="121" spans="2:21" ht="12.75" outlineLevel="1">
      <c r="B121" s="205" t="s">
        <v>243</v>
      </c>
      <c r="C121" s="205"/>
      <c r="D121" s="206"/>
      <c r="E121" s="238"/>
      <c r="F121" s="239"/>
      <c r="G121" s="239"/>
      <c r="H121" s="239"/>
      <c r="I121" s="239"/>
      <c r="J121" s="239"/>
      <c r="K121" s="239"/>
      <c r="L121" s="239"/>
      <c r="M121" s="239"/>
      <c r="N121" s="239"/>
      <c r="O121" s="204"/>
      <c r="P121" s="204"/>
      <c r="Q121" s="207"/>
      <c r="R121" s="275" t="str">
        <f>IF(Q121="","",IF(Q121="Long-term","Long-term - N/A",IF(AND(Q121="Short-term",C121&lt;=2010),"Eligible Short-term",(IF(AND(Q121="Short-term",C121&lt;=2013,C121&gt;2010,OR(#REF!&gt;=0,#REF!="N/A")),"Eligible Short-term",IF(AND(Q121="Short-term",AND(C121&lt;=2016,C121&gt;2013),OR(#REF!&gt;=0,#REF!="N/A")),"Eligible Short-term",IF(AND(Q121="Short-term",AND(C121&lt;=2020,C121&gt;2016),OR(#REF!&gt;=0,#REF!="N/A")),"Eligible Short-term","Ineligible Short-term")))))))</f>
        <v/>
      </c>
      <c r="T121" s="52"/>
      <c r="U121" s="52"/>
    </row>
    <row r="122" spans="2:21" ht="12.75" outlineLevel="1">
      <c r="B122" s="205" t="s">
        <v>243</v>
      </c>
      <c r="C122" s="205"/>
      <c r="D122" s="206"/>
      <c r="E122" s="238"/>
      <c r="F122" s="239"/>
      <c r="G122" s="239"/>
      <c r="H122" s="239"/>
      <c r="I122" s="239"/>
      <c r="J122" s="239"/>
      <c r="K122" s="239"/>
      <c r="L122" s="239"/>
      <c r="M122" s="239"/>
      <c r="N122" s="239"/>
      <c r="O122" s="204"/>
      <c r="P122" s="204"/>
      <c r="Q122" s="207"/>
      <c r="R122" s="275" t="str">
        <f>IF(Q122="","",IF(Q122="Long-term","Long-term - N/A",IF(AND(Q122="Short-term",C122&lt;=2010),"Eligible Short-term",(IF(AND(Q122="Short-term",C122&lt;=2013,C122&gt;2010,OR(#REF!&gt;=0,#REF!="N/A")),"Eligible Short-term",IF(AND(Q122="Short-term",AND(C122&lt;=2016,C122&gt;2013),OR(#REF!&gt;=0,#REF!="N/A")),"Eligible Short-term",IF(AND(Q122="Short-term",AND(C122&lt;=2020,C122&gt;2016),OR(#REF!&gt;=0,#REF!="N/A")),"Eligible Short-term","Ineligible Short-term")))))))</f>
        <v/>
      </c>
      <c r="T122" s="52"/>
      <c r="U122" s="52"/>
    </row>
    <row r="123" spans="2:21" ht="12.75" outlineLevel="1">
      <c r="B123" s="205" t="s">
        <v>243</v>
      </c>
      <c r="C123" s="205"/>
      <c r="D123" s="206"/>
      <c r="E123" s="238"/>
      <c r="F123" s="239"/>
      <c r="G123" s="239"/>
      <c r="H123" s="239"/>
      <c r="I123" s="239"/>
      <c r="J123" s="239"/>
      <c r="K123" s="239"/>
      <c r="L123" s="239"/>
      <c r="M123" s="239"/>
      <c r="N123" s="239"/>
      <c r="O123" s="204"/>
      <c r="P123" s="204"/>
      <c r="Q123" s="207"/>
      <c r="R123" s="275" t="str">
        <f>IF(Q123="","",IF(Q123="Long-term","Long-term - N/A",IF(AND(Q123="Short-term",C123&lt;=2010),"Eligible Short-term",(IF(AND(Q123="Short-term",C123&lt;=2013,C123&gt;2010,OR(#REF!&gt;=0,#REF!="N/A")),"Eligible Short-term",IF(AND(Q123="Short-term",AND(C123&lt;=2016,C123&gt;2013),OR(#REF!&gt;=0,#REF!="N/A")),"Eligible Short-term",IF(AND(Q123="Short-term",AND(C123&lt;=2020,C123&gt;2016),OR(#REF!&gt;=0,#REF!="N/A")),"Eligible Short-term","Ineligible Short-term")))))))</f>
        <v/>
      </c>
      <c r="T123" s="52"/>
      <c r="U123" s="52"/>
    </row>
    <row r="124" spans="2:21" ht="12.75" outlineLevel="1">
      <c r="B124" s="205" t="s">
        <v>243</v>
      </c>
      <c r="C124" s="205"/>
      <c r="D124" s="206"/>
      <c r="E124" s="238"/>
      <c r="F124" s="239"/>
      <c r="G124" s="239"/>
      <c r="H124" s="239"/>
      <c r="I124" s="239"/>
      <c r="J124" s="239"/>
      <c r="K124" s="239"/>
      <c r="L124" s="239"/>
      <c r="M124" s="239"/>
      <c r="N124" s="239"/>
      <c r="O124" s="204"/>
      <c r="P124" s="204"/>
      <c r="Q124" s="207"/>
      <c r="R124" s="275" t="str">
        <f>IF(Q124="","",IF(Q124="Long-term","Long-term - N/A",IF(AND(Q124="Short-term",C124&lt;=2010),"Eligible Short-term",(IF(AND(Q124="Short-term",C124&lt;=2013,C124&gt;2010,OR(#REF!&gt;=0,#REF!="N/A")),"Eligible Short-term",IF(AND(Q124="Short-term",AND(C124&lt;=2016,C124&gt;2013),OR(#REF!&gt;=0,#REF!="N/A")),"Eligible Short-term",IF(AND(Q124="Short-term",AND(C124&lt;=2020,C124&gt;2016),OR(#REF!&gt;=0,#REF!="N/A")),"Eligible Short-term","Ineligible Short-term")))))))</f>
        <v/>
      </c>
      <c r="T124" s="52"/>
      <c r="U124" s="52"/>
    </row>
    <row r="125" spans="2:21" ht="12.75" outlineLevel="1">
      <c r="B125" s="205" t="s">
        <v>243</v>
      </c>
      <c r="C125" s="205"/>
      <c r="D125" s="206"/>
      <c r="E125" s="238"/>
      <c r="F125" s="239"/>
      <c r="G125" s="239"/>
      <c r="H125" s="239"/>
      <c r="I125" s="239"/>
      <c r="J125" s="239"/>
      <c r="K125" s="239"/>
      <c r="L125" s="239"/>
      <c r="M125" s="239"/>
      <c r="N125" s="239"/>
      <c r="O125" s="204"/>
      <c r="P125" s="204"/>
      <c r="Q125" s="207"/>
      <c r="R125" s="275" t="str">
        <f>IF(Q125="","",IF(Q125="Long-term","Long-term - N/A",IF(AND(Q125="Short-term",C125&lt;=2010),"Eligible Short-term",(IF(AND(Q125="Short-term",C125&lt;=2013,C125&gt;2010,OR(#REF!&gt;=0,#REF!="N/A")),"Eligible Short-term",IF(AND(Q125="Short-term",AND(C125&lt;=2016,C125&gt;2013),OR(#REF!&gt;=0,#REF!="N/A")),"Eligible Short-term",IF(AND(Q125="Short-term",AND(C125&lt;=2020,C125&gt;2016),OR(#REF!&gt;=0,#REF!="N/A")),"Eligible Short-term","Ineligible Short-term")))))))</f>
        <v/>
      </c>
      <c r="T125" s="52"/>
      <c r="U125" s="52"/>
    </row>
    <row r="126" spans="2:21" ht="12.75" outlineLevel="1">
      <c r="B126" s="205" t="s">
        <v>243</v>
      </c>
      <c r="C126" s="205"/>
      <c r="D126" s="206"/>
      <c r="E126" s="238"/>
      <c r="F126" s="239"/>
      <c r="G126" s="239"/>
      <c r="H126" s="239"/>
      <c r="I126" s="239"/>
      <c r="J126" s="239"/>
      <c r="K126" s="239"/>
      <c r="L126" s="239"/>
      <c r="M126" s="239"/>
      <c r="N126" s="239"/>
      <c r="O126" s="204"/>
      <c r="P126" s="204"/>
      <c r="Q126" s="207"/>
      <c r="R126" s="275" t="str">
        <f>IF(Q126="","",IF(Q126="Long-term","Long-term - N/A",IF(AND(Q126="Short-term",C126&lt;=2010),"Eligible Short-term",(IF(AND(Q126="Short-term",C126&lt;=2013,C126&gt;2010,OR(#REF!&gt;=0,#REF!="N/A")),"Eligible Short-term",IF(AND(Q126="Short-term",AND(C126&lt;=2016,C126&gt;2013),OR(#REF!&gt;=0,#REF!="N/A")),"Eligible Short-term",IF(AND(Q126="Short-term",AND(C126&lt;=2020,C126&gt;2016),OR(#REF!&gt;=0,#REF!="N/A")),"Eligible Short-term","Ineligible Short-term")))))))</f>
        <v/>
      </c>
      <c r="T126" s="52"/>
      <c r="U126" s="52"/>
    </row>
    <row r="127" spans="2:21" ht="12.75" outlineLevel="1">
      <c r="B127" s="205" t="s">
        <v>243</v>
      </c>
      <c r="C127" s="205"/>
      <c r="D127" s="206"/>
      <c r="E127" s="238"/>
      <c r="F127" s="239"/>
      <c r="G127" s="239"/>
      <c r="H127" s="239"/>
      <c r="I127" s="239"/>
      <c r="J127" s="239"/>
      <c r="K127" s="239"/>
      <c r="L127" s="239"/>
      <c r="M127" s="239"/>
      <c r="N127" s="239"/>
      <c r="O127" s="204"/>
      <c r="P127" s="204"/>
      <c r="Q127" s="207"/>
      <c r="R127" s="275" t="str">
        <f>IF(Q127="","",IF(Q127="Long-term","Long-term - N/A",IF(AND(Q127="Short-term",C127&lt;=2010),"Eligible Short-term",(IF(AND(Q127="Short-term",C127&lt;=2013,C127&gt;2010,OR(#REF!&gt;=0,#REF!="N/A")),"Eligible Short-term",IF(AND(Q127="Short-term",AND(C127&lt;=2016,C127&gt;2013),OR(#REF!&gt;=0,#REF!="N/A")),"Eligible Short-term",IF(AND(Q127="Short-term",AND(C127&lt;=2020,C127&gt;2016),OR(#REF!&gt;=0,#REF!="N/A")),"Eligible Short-term","Ineligible Short-term")))))))</f>
        <v/>
      </c>
      <c r="T127" s="52"/>
      <c r="U127" s="52"/>
    </row>
    <row r="128" spans="2:21" ht="12.75" outlineLevel="1">
      <c r="B128" s="205" t="s">
        <v>243</v>
      </c>
      <c r="C128" s="205"/>
      <c r="D128" s="206"/>
      <c r="E128" s="238"/>
      <c r="F128" s="239"/>
      <c r="G128" s="239"/>
      <c r="H128" s="239"/>
      <c r="I128" s="239"/>
      <c r="J128" s="239"/>
      <c r="K128" s="239"/>
      <c r="L128" s="239"/>
      <c r="M128" s="239"/>
      <c r="N128" s="239"/>
      <c r="O128" s="204"/>
      <c r="P128" s="204"/>
      <c r="Q128" s="207"/>
      <c r="R128" s="275" t="str">
        <f>IF(Q128="","",IF(Q128="Long-term","Long-term - N/A",IF(AND(Q128="Short-term",C128&lt;=2010),"Eligible Short-term",(IF(AND(Q128="Short-term",C128&lt;=2013,C128&gt;2010,OR(#REF!&gt;=0,#REF!="N/A")),"Eligible Short-term",IF(AND(Q128="Short-term",AND(C128&lt;=2016,C128&gt;2013),OR(#REF!&gt;=0,#REF!="N/A")),"Eligible Short-term",IF(AND(Q128="Short-term",AND(C128&lt;=2020,C128&gt;2016),OR(#REF!&gt;=0,#REF!="N/A")),"Eligible Short-term","Ineligible Short-term")))))))</f>
        <v/>
      </c>
      <c r="T128" s="52"/>
      <c r="U128" s="52"/>
    </row>
    <row r="129" spans="2:21" ht="12.75" outlineLevel="1">
      <c r="B129" s="205" t="s">
        <v>243</v>
      </c>
      <c r="C129" s="205"/>
      <c r="D129" s="206"/>
      <c r="E129" s="238"/>
      <c r="F129" s="239"/>
      <c r="G129" s="239"/>
      <c r="H129" s="239"/>
      <c r="I129" s="239"/>
      <c r="J129" s="239"/>
      <c r="K129" s="239"/>
      <c r="L129" s="239"/>
      <c r="M129" s="239"/>
      <c r="N129" s="239"/>
      <c r="O129" s="204"/>
      <c r="P129" s="204"/>
      <c r="Q129" s="207"/>
      <c r="R129" s="275" t="str">
        <f>IF(Q129="","",IF(Q129="Long-term","Long-term - N/A",IF(AND(Q129="Short-term",C129&lt;=2010),"Eligible Short-term",(IF(AND(Q129="Short-term",C129&lt;=2013,C129&gt;2010,OR(#REF!&gt;=0,#REF!="N/A")),"Eligible Short-term",IF(AND(Q129="Short-term",AND(C129&lt;=2016,C129&gt;2013),OR(#REF!&gt;=0,#REF!="N/A")),"Eligible Short-term",IF(AND(Q129="Short-term",AND(C129&lt;=2020,C129&gt;2016),OR(#REF!&gt;=0,#REF!="N/A")),"Eligible Short-term","Ineligible Short-term")))))))</f>
        <v/>
      </c>
      <c r="T129" s="52"/>
      <c r="U129" s="52"/>
    </row>
    <row r="130" spans="2:21" ht="12.75" outlineLevel="1">
      <c r="B130" s="205" t="s">
        <v>243</v>
      </c>
      <c r="C130" s="205"/>
      <c r="D130" s="206"/>
      <c r="E130" s="238"/>
      <c r="F130" s="239"/>
      <c r="G130" s="239"/>
      <c r="H130" s="239"/>
      <c r="I130" s="239"/>
      <c r="J130" s="239"/>
      <c r="K130" s="239"/>
      <c r="L130" s="239"/>
      <c r="M130" s="239"/>
      <c r="N130" s="239"/>
      <c r="O130" s="204"/>
      <c r="P130" s="204"/>
      <c r="Q130" s="207"/>
      <c r="R130" s="275" t="str">
        <f>IF(Q130="","",IF(Q130="Long-term","Long-term - N/A",IF(AND(Q130="Short-term",C130&lt;=2010),"Eligible Short-term",(IF(AND(Q130="Short-term",C130&lt;=2013,C130&gt;2010,OR(#REF!&gt;=0,#REF!="N/A")),"Eligible Short-term",IF(AND(Q130="Short-term",AND(C130&lt;=2016,C130&gt;2013),OR(#REF!&gt;=0,#REF!="N/A")),"Eligible Short-term",IF(AND(Q130="Short-term",AND(C130&lt;=2020,C130&gt;2016),OR(#REF!&gt;=0,#REF!="N/A")),"Eligible Short-term","Ineligible Short-term")))))))</f>
        <v/>
      </c>
      <c r="T130" s="52"/>
      <c r="U130" s="52"/>
    </row>
    <row r="131" spans="2:21" ht="12.75" outlineLevel="1">
      <c r="B131" s="205" t="s">
        <v>243</v>
      </c>
      <c r="C131" s="205"/>
      <c r="D131" s="206"/>
      <c r="E131" s="238"/>
      <c r="F131" s="239"/>
      <c r="G131" s="239"/>
      <c r="H131" s="239"/>
      <c r="I131" s="239"/>
      <c r="J131" s="239"/>
      <c r="K131" s="239"/>
      <c r="L131" s="239"/>
      <c r="M131" s="239"/>
      <c r="N131" s="239"/>
      <c r="O131" s="204"/>
      <c r="P131" s="204"/>
      <c r="Q131" s="207"/>
      <c r="R131" s="275" t="str">
        <f>IF(Q131="","",IF(Q131="Long-term","Long-term - N/A",IF(AND(Q131="Short-term",C131&lt;=2010),"Eligible Short-term",(IF(AND(Q131="Short-term",C131&lt;=2013,C131&gt;2010,OR(#REF!&gt;=0,#REF!="N/A")),"Eligible Short-term",IF(AND(Q131="Short-term",AND(C131&lt;=2016,C131&gt;2013),OR(#REF!&gt;=0,#REF!="N/A")),"Eligible Short-term",IF(AND(Q131="Short-term",AND(C131&lt;=2020,C131&gt;2016),OR(#REF!&gt;=0,#REF!="N/A")),"Eligible Short-term","Ineligible Short-term")))))))</f>
        <v/>
      </c>
      <c r="T131" s="52"/>
      <c r="U131" s="52"/>
    </row>
    <row r="132" spans="2:21" ht="12.75" outlineLevel="1">
      <c r="B132" s="205" t="s">
        <v>243</v>
      </c>
      <c r="C132" s="205"/>
      <c r="D132" s="206"/>
      <c r="E132" s="238"/>
      <c r="F132" s="239"/>
      <c r="G132" s="239"/>
      <c r="H132" s="239"/>
      <c r="I132" s="239"/>
      <c r="J132" s="239"/>
      <c r="K132" s="239"/>
      <c r="L132" s="239"/>
      <c r="M132" s="239"/>
      <c r="N132" s="239"/>
      <c r="O132" s="204"/>
      <c r="P132" s="204"/>
      <c r="Q132" s="207"/>
      <c r="R132" s="275" t="str">
        <f>IF(Q132="","",IF(Q132="Long-term","Long-term - N/A",IF(AND(Q132="Short-term",C132&lt;=2010),"Eligible Short-term",(IF(AND(Q132="Short-term",C132&lt;=2013,C132&gt;2010,OR(#REF!&gt;=0,#REF!="N/A")),"Eligible Short-term",IF(AND(Q132="Short-term",AND(C132&lt;=2016,C132&gt;2013),OR(#REF!&gt;=0,#REF!="N/A")),"Eligible Short-term",IF(AND(Q132="Short-term",AND(C132&lt;=2020,C132&gt;2016),OR(#REF!&gt;=0,#REF!="N/A")),"Eligible Short-term","Ineligible Short-term")))))))</f>
        <v/>
      </c>
      <c r="T132" s="52"/>
      <c r="U132" s="52"/>
    </row>
    <row r="133" spans="2:21" ht="12.75" outlineLevel="1">
      <c r="B133" s="205" t="s">
        <v>243</v>
      </c>
      <c r="C133" s="205"/>
      <c r="D133" s="206"/>
      <c r="E133" s="238"/>
      <c r="F133" s="239"/>
      <c r="G133" s="239"/>
      <c r="H133" s="239"/>
      <c r="I133" s="239"/>
      <c r="J133" s="239"/>
      <c r="K133" s="239"/>
      <c r="L133" s="239"/>
      <c r="M133" s="239"/>
      <c r="N133" s="239"/>
      <c r="O133" s="204"/>
      <c r="P133" s="204"/>
      <c r="Q133" s="207"/>
      <c r="R133" s="275" t="str">
        <f>IF(Q133="","",IF(Q133="Long-term","Long-term - N/A",IF(AND(Q133="Short-term",C133&lt;=2010),"Eligible Short-term",(IF(AND(Q133="Short-term",C133&lt;=2013,C133&gt;2010,OR(#REF!&gt;=0,#REF!="N/A")),"Eligible Short-term",IF(AND(Q133="Short-term",AND(C133&lt;=2016,C133&gt;2013),OR(#REF!&gt;=0,#REF!="N/A")),"Eligible Short-term",IF(AND(Q133="Short-term",AND(C133&lt;=2020,C133&gt;2016),OR(#REF!&gt;=0,#REF!="N/A")),"Eligible Short-term","Ineligible Short-term")))))))</f>
        <v/>
      </c>
      <c r="T133" s="52"/>
      <c r="U133" s="52"/>
    </row>
    <row r="134" spans="2:21" ht="12.75" outlineLevel="1">
      <c r="B134" s="205" t="s">
        <v>243</v>
      </c>
      <c r="C134" s="205"/>
      <c r="D134" s="206"/>
      <c r="E134" s="238"/>
      <c r="F134" s="239"/>
      <c r="G134" s="239"/>
      <c r="H134" s="239"/>
      <c r="I134" s="239"/>
      <c r="J134" s="239"/>
      <c r="K134" s="239"/>
      <c r="L134" s="239"/>
      <c r="M134" s="239"/>
      <c r="N134" s="239"/>
      <c r="O134" s="204"/>
      <c r="P134" s="204"/>
      <c r="Q134" s="207"/>
      <c r="R134" s="275" t="str">
        <f>IF(Q134="","",IF(Q134="Long-term","Long-term - N/A",IF(AND(Q134="Short-term",C134&lt;=2010),"Eligible Short-term",(IF(AND(Q134="Short-term",C134&lt;=2013,C134&gt;2010,OR(#REF!&gt;=0,#REF!="N/A")),"Eligible Short-term",IF(AND(Q134="Short-term",AND(C134&lt;=2016,C134&gt;2013),OR(#REF!&gt;=0,#REF!="N/A")),"Eligible Short-term",IF(AND(Q134="Short-term",AND(C134&lt;=2020,C134&gt;2016),OR(#REF!&gt;=0,#REF!="N/A")),"Eligible Short-term","Ineligible Short-term")))))))</f>
        <v/>
      </c>
      <c r="T134" s="52"/>
      <c r="U134" s="52"/>
    </row>
    <row r="135" spans="2:21" ht="12.75" outlineLevel="1">
      <c r="B135" s="205" t="s">
        <v>243</v>
      </c>
      <c r="C135" s="205"/>
      <c r="D135" s="206"/>
      <c r="E135" s="238"/>
      <c r="F135" s="239"/>
      <c r="G135" s="239"/>
      <c r="H135" s="239"/>
      <c r="I135" s="239"/>
      <c r="J135" s="239"/>
      <c r="K135" s="239"/>
      <c r="L135" s="239"/>
      <c r="M135" s="239"/>
      <c r="N135" s="239"/>
      <c r="O135" s="204"/>
      <c r="P135" s="204"/>
      <c r="Q135" s="207"/>
      <c r="R135" s="275" t="str">
        <f>IF(Q135="","",IF(Q135="Long-term","Long-term - N/A",IF(AND(Q135="Short-term",C135&lt;=2010),"Eligible Short-term",(IF(AND(Q135="Short-term",C135&lt;=2013,C135&gt;2010,OR(#REF!&gt;=0,#REF!="N/A")),"Eligible Short-term",IF(AND(Q135="Short-term",AND(C135&lt;=2016,C135&gt;2013),OR(#REF!&gt;=0,#REF!="N/A")),"Eligible Short-term",IF(AND(Q135="Short-term",AND(C135&lt;=2020,C135&gt;2016),OR(#REF!&gt;=0,#REF!="N/A")),"Eligible Short-term","Ineligible Short-term")))))))</f>
        <v/>
      </c>
      <c r="T135" s="52"/>
      <c r="U135" s="52"/>
    </row>
    <row r="136" spans="2:21" ht="12.75" outlineLevel="1">
      <c r="B136" s="205" t="s">
        <v>243</v>
      </c>
      <c r="C136" s="205"/>
      <c r="D136" s="206"/>
      <c r="E136" s="238"/>
      <c r="F136" s="239"/>
      <c r="G136" s="239"/>
      <c r="H136" s="239"/>
      <c r="I136" s="239"/>
      <c r="J136" s="239"/>
      <c r="K136" s="239"/>
      <c r="L136" s="239"/>
      <c r="M136" s="239"/>
      <c r="N136" s="239"/>
      <c r="O136" s="204"/>
      <c r="P136" s="204"/>
      <c r="Q136" s="207"/>
      <c r="R136" s="275" t="str">
        <f>IF(Q136="","",IF(Q136="Long-term","Long-term - N/A",IF(AND(Q136="Short-term",C136&lt;=2010),"Eligible Short-term",(IF(AND(Q136="Short-term",C136&lt;=2013,C136&gt;2010,OR(#REF!&gt;=0,#REF!="N/A")),"Eligible Short-term",IF(AND(Q136="Short-term",AND(C136&lt;=2016,C136&gt;2013),OR(#REF!&gt;=0,#REF!="N/A")),"Eligible Short-term",IF(AND(Q136="Short-term",AND(C136&lt;=2020,C136&gt;2016),OR(#REF!&gt;=0,#REF!="N/A")),"Eligible Short-term","Ineligible Short-term")))))))</f>
        <v/>
      </c>
      <c r="T136" s="52"/>
      <c r="U136" s="52"/>
    </row>
    <row r="137" spans="2:21" ht="12.75" outlineLevel="1">
      <c r="B137" s="205" t="s">
        <v>243</v>
      </c>
      <c r="C137" s="205"/>
      <c r="D137" s="206"/>
      <c r="E137" s="238"/>
      <c r="F137" s="239"/>
      <c r="G137" s="239"/>
      <c r="H137" s="239"/>
      <c r="I137" s="239"/>
      <c r="J137" s="239"/>
      <c r="K137" s="239"/>
      <c r="L137" s="239"/>
      <c r="M137" s="239"/>
      <c r="N137" s="239"/>
      <c r="O137" s="204"/>
      <c r="P137" s="204"/>
      <c r="Q137" s="207"/>
      <c r="R137" s="275" t="str">
        <f>IF(Q137="","",IF(Q137="Long-term","Long-term - N/A",IF(AND(Q137="Short-term",C137&lt;=2010),"Eligible Short-term",(IF(AND(Q137="Short-term",C137&lt;=2013,C137&gt;2010,OR(#REF!&gt;=0,#REF!="N/A")),"Eligible Short-term",IF(AND(Q137="Short-term",AND(C137&lt;=2016,C137&gt;2013),OR(#REF!&gt;=0,#REF!="N/A")),"Eligible Short-term",IF(AND(Q137="Short-term",AND(C137&lt;=2020,C137&gt;2016),OR(#REF!&gt;=0,#REF!="N/A")),"Eligible Short-term","Ineligible Short-term")))))))</f>
        <v/>
      </c>
      <c r="T137" s="52"/>
      <c r="U137" s="52"/>
    </row>
    <row r="138" spans="2:21" ht="12.75" outlineLevel="1">
      <c r="B138" s="205" t="s">
        <v>243</v>
      </c>
      <c r="C138" s="205"/>
      <c r="D138" s="206"/>
      <c r="E138" s="238"/>
      <c r="F138" s="239"/>
      <c r="G138" s="239"/>
      <c r="H138" s="239"/>
      <c r="I138" s="239"/>
      <c r="J138" s="239"/>
      <c r="K138" s="239"/>
      <c r="L138" s="239"/>
      <c r="M138" s="239"/>
      <c r="N138" s="239"/>
      <c r="O138" s="204"/>
      <c r="P138" s="204"/>
      <c r="Q138" s="207"/>
      <c r="R138" s="275" t="str">
        <f>IF(Q138="","",IF(Q138="Long-term","Long-term - N/A",IF(AND(Q138="Short-term",C138&lt;=2010),"Eligible Short-term",(IF(AND(Q138="Short-term",C138&lt;=2013,C138&gt;2010,OR(#REF!&gt;=0,#REF!="N/A")),"Eligible Short-term",IF(AND(Q138="Short-term",AND(C138&lt;=2016,C138&gt;2013),OR(#REF!&gt;=0,#REF!="N/A")),"Eligible Short-term",IF(AND(Q138="Short-term",AND(C138&lt;=2020,C138&gt;2016),OR(#REF!&gt;=0,#REF!="N/A")),"Eligible Short-term","Ineligible Short-term")))))))</f>
        <v/>
      </c>
      <c r="T138" s="52"/>
      <c r="U138" s="52"/>
    </row>
    <row r="139" spans="2:21" ht="12.75" outlineLevel="1">
      <c r="B139" s="205" t="s">
        <v>243</v>
      </c>
      <c r="C139" s="205"/>
      <c r="D139" s="206"/>
      <c r="E139" s="238"/>
      <c r="F139" s="239"/>
      <c r="G139" s="239"/>
      <c r="H139" s="239"/>
      <c r="I139" s="239"/>
      <c r="J139" s="239"/>
      <c r="K139" s="239"/>
      <c r="L139" s="239"/>
      <c r="M139" s="239"/>
      <c r="N139" s="239"/>
      <c r="O139" s="204"/>
      <c r="P139" s="204"/>
      <c r="Q139" s="207"/>
      <c r="R139" s="275" t="str">
        <f>IF(Q139="","",IF(Q139="Long-term","Long-term - N/A",IF(AND(Q139="Short-term",C139&lt;=2010),"Eligible Short-term",(IF(AND(Q139="Short-term",C139&lt;=2013,C139&gt;2010,OR(#REF!&gt;=0,#REF!="N/A")),"Eligible Short-term",IF(AND(Q139="Short-term",AND(C139&lt;=2016,C139&gt;2013),OR(#REF!&gt;=0,#REF!="N/A")),"Eligible Short-term",IF(AND(Q139="Short-term",AND(C139&lt;=2020,C139&gt;2016),OR(#REF!&gt;=0,#REF!="N/A")),"Eligible Short-term","Ineligible Short-term")))))))</f>
        <v/>
      </c>
      <c r="T139" s="52"/>
      <c r="U139" s="52"/>
    </row>
    <row r="140" spans="2:21" ht="12.75" outlineLevel="1">
      <c r="B140" s="205" t="s">
        <v>243</v>
      </c>
      <c r="C140" s="205"/>
      <c r="D140" s="206"/>
      <c r="E140" s="238"/>
      <c r="F140" s="239"/>
      <c r="G140" s="239"/>
      <c r="H140" s="239"/>
      <c r="I140" s="239"/>
      <c r="J140" s="239"/>
      <c r="K140" s="239"/>
      <c r="L140" s="239"/>
      <c r="M140" s="239"/>
      <c r="N140" s="239"/>
      <c r="O140" s="204"/>
      <c r="P140" s="204"/>
      <c r="Q140" s="207"/>
      <c r="R140" s="275" t="str">
        <f>IF(Q140="","",IF(Q140="Long-term","Long-term - N/A",IF(AND(Q140="Short-term",C140&lt;=2010),"Eligible Short-term",(IF(AND(Q140="Short-term",C140&lt;=2013,C140&gt;2010,OR(#REF!&gt;=0,#REF!="N/A")),"Eligible Short-term",IF(AND(Q140="Short-term",AND(C140&lt;=2016,C140&gt;2013),OR(#REF!&gt;=0,#REF!="N/A")),"Eligible Short-term",IF(AND(Q140="Short-term",AND(C140&lt;=2020,C140&gt;2016),OR(#REF!&gt;=0,#REF!="N/A")),"Eligible Short-term","Ineligible Short-term")))))))</f>
        <v/>
      </c>
      <c r="T140" s="52"/>
      <c r="U140" s="52"/>
    </row>
    <row r="141" spans="2:21" ht="12.75" outlineLevel="1">
      <c r="B141" s="205" t="s">
        <v>243</v>
      </c>
      <c r="C141" s="205"/>
      <c r="D141" s="206"/>
      <c r="E141" s="238"/>
      <c r="F141" s="239"/>
      <c r="G141" s="239"/>
      <c r="H141" s="239"/>
      <c r="I141" s="239"/>
      <c r="J141" s="239"/>
      <c r="K141" s="239"/>
      <c r="L141" s="239"/>
      <c r="M141" s="239"/>
      <c r="N141" s="239"/>
      <c r="O141" s="204"/>
      <c r="P141" s="204"/>
      <c r="Q141" s="207"/>
      <c r="R141" s="275" t="str">
        <f>IF(Q141="","",IF(Q141="Long-term","Long-term - N/A",IF(AND(Q141="Short-term",C141&lt;=2010),"Eligible Short-term",(IF(AND(Q141="Short-term",C141&lt;=2013,C141&gt;2010,OR(#REF!&gt;=0,#REF!="N/A")),"Eligible Short-term",IF(AND(Q141="Short-term",AND(C141&lt;=2016,C141&gt;2013),OR(#REF!&gt;=0,#REF!="N/A")),"Eligible Short-term",IF(AND(Q141="Short-term",AND(C141&lt;=2020,C141&gt;2016),OR(#REF!&gt;=0,#REF!="N/A")),"Eligible Short-term","Ineligible Short-term")))))))</f>
        <v/>
      </c>
      <c r="T141" s="52"/>
      <c r="U141" s="52"/>
    </row>
    <row r="142" spans="2:21" ht="12.75" outlineLevel="1">
      <c r="B142" s="205" t="s">
        <v>243</v>
      </c>
      <c r="C142" s="205"/>
      <c r="D142" s="206"/>
      <c r="E142" s="238"/>
      <c r="F142" s="239"/>
      <c r="G142" s="239"/>
      <c r="H142" s="239"/>
      <c r="I142" s="239"/>
      <c r="J142" s="239"/>
      <c r="K142" s="239"/>
      <c r="L142" s="239"/>
      <c r="M142" s="239"/>
      <c r="N142" s="239"/>
      <c r="O142" s="204"/>
      <c r="P142" s="204"/>
      <c r="Q142" s="207"/>
      <c r="R142" s="275" t="str">
        <f>IF(Q142="","",IF(Q142="Long-term","Long-term - N/A",IF(AND(Q142="Short-term",C142&lt;=2010),"Eligible Short-term",(IF(AND(Q142="Short-term",C142&lt;=2013,C142&gt;2010,OR(#REF!&gt;=0,#REF!="N/A")),"Eligible Short-term",IF(AND(Q142="Short-term",AND(C142&lt;=2016,C142&gt;2013),OR(#REF!&gt;=0,#REF!="N/A")),"Eligible Short-term",IF(AND(Q142="Short-term",AND(C142&lt;=2020,C142&gt;2016),OR(#REF!&gt;=0,#REF!="N/A")),"Eligible Short-term","Ineligible Short-term")))))))</f>
        <v/>
      </c>
      <c r="T142" s="52"/>
      <c r="U142" s="52"/>
    </row>
    <row r="143" spans="2:21" ht="12.75" outlineLevel="1">
      <c r="B143" s="205" t="s">
        <v>243</v>
      </c>
      <c r="C143" s="205"/>
      <c r="D143" s="206"/>
      <c r="E143" s="238"/>
      <c r="F143" s="239"/>
      <c r="G143" s="239"/>
      <c r="H143" s="239"/>
      <c r="I143" s="239"/>
      <c r="J143" s="239"/>
      <c r="K143" s="239"/>
      <c r="L143" s="239"/>
      <c r="M143" s="239"/>
      <c r="N143" s="239"/>
      <c r="O143" s="204"/>
      <c r="P143" s="204"/>
      <c r="Q143" s="207"/>
      <c r="R143" s="275" t="str">
        <f>IF(Q143="","",IF(Q143="Long-term","Long-term - N/A",IF(AND(Q143="Short-term",C143&lt;=2010),"Eligible Short-term",(IF(AND(Q143="Short-term",C143&lt;=2013,C143&gt;2010,OR(#REF!&gt;=0,#REF!="N/A")),"Eligible Short-term",IF(AND(Q143="Short-term",AND(C143&lt;=2016,C143&gt;2013),OR(#REF!&gt;=0,#REF!="N/A")),"Eligible Short-term",IF(AND(Q143="Short-term",AND(C143&lt;=2020,C143&gt;2016),OR(#REF!&gt;=0,#REF!="N/A")),"Eligible Short-term","Ineligible Short-term")))))))</f>
        <v/>
      </c>
      <c r="T143" s="52"/>
      <c r="U143" s="52"/>
    </row>
    <row r="144" spans="2:21" ht="12.75" outlineLevel="1">
      <c r="B144" s="205" t="s">
        <v>243</v>
      </c>
      <c r="C144" s="205"/>
      <c r="D144" s="206"/>
      <c r="E144" s="238"/>
      <c r="F144" s="239"/>
      <c r="G144" s="239"/>
      <c r="H144" s="239"/>
      <c r="I144" s="239"/>
      <c r="J144" s="239"/>
      <c r="K144" s="239"/>
      <c r="L144" s="239"/>
      <c r="M144" s="239"/>
      <c r="N144" s="239"/>
      <c r="O144" s="204"/>
      <c r="P144" s="204"/>
      <c r="Q144" s="207"/>
      <c r="R144" s="275" t="str">
        <f>IF(Q144="","",IF(Q144="Long-term","Long-term - N/A",IF(AND(Q144="Short-term",C144&lt;=2010),"Eligible Short-term",(IF(AND(Q144="Short-term",C144&lt;=2013,C144&gt;2010,OR(#REF!&gt;=0,#REF!="N/A")),"Eligible Short-term",IF(AND(Q144="Short-term",AND(C144&lt;=2016,C144&gt;2013),OR(#REF!&gt;=0,#REF!="N/A")),"Eligible Short-term",IF(AND(Q144="Short-term",AND(C144&lt;=2020,C144&gt;2016),OR(#REF!&gt;=0,#REF!="N/A")),"Eligible Short-term","Ineligible Short-term")))))))</f>
        <v/>
      </c>
      <c r="T144" s="52"/>
      <c r="U144" s="52"/>
    </row>
    <row r="145" spans="2:21" ht="12.75" outlineLevel="1">
      <c r="B145" s="205" t="s">
        <v>243</v>
      </c>
      <c r="C145" s="205"/>
      <c r="D145" s="206"/>
      <c r="E145" s="238"/>
      <c r="F145" s="239"/>
      <c r="G145" s="239"/>
      <c r="H145" s="239"/>
      <c r="I145" s="239"/>
      <c r="J145" s="239"/>
      <c r="K145" s="239"/>
      <c r="L145" s="239"/>
      <c r="M145" s="239"/>
      <c r="N145" s="239"/>
      <c r="O145" s="204"/>
      <c r="P145" s="204"/>
      <c r="Q145" s="207"/>
      <c r="R145" s="275" t="str">
        <f>IF(Q145="","",IF(Q145="Long-term","Long-term - N/A",IF(AND(Q145="Short-term",C145&lt;=2010),"Eligible Short-term",(IF(AND(Q145="Short-term",C145&lt;=2013,C145&gt;2010,OR(#REF!&gt;=0,#REF!="N/A")),"Eligible Short-term",IF(AND(Q145="Short-term",AND(C145&lt;=2016,C145&gt;2013),OR(#REF!&gt;=0,#REF!="N/A")),"Eligible Short-term",IF(AND(Q145="Short-term",AND(C145&lt;=2020,C145&gt;2016),OR(#REF!&gt;=0,#REF!="N/A")),"Eligible Short-term","Ineligible Short-term")))))))</f>
        <v/>
      </c>
      <c r="T145" s="52"/>
      <c r="U145" s="52"/>
    </row>
    <row r="146" spans="2:21" ht="12.75" outlineLevel="1">
      <c r="B146" s="205" t="s">
        <v>243</v>
      </c>
      <c r="C146" s="205"/>
      <c r="D146" s="206"/>
      <c r="E146" s="238"/>
      <c r="F146" s="239"/>
      <c r="G146" s="239"/>
      <c r="H146" s="239"/>
      <c r="I146" s="239"/>
      <c r="J146" s="239"/>
      <c r="K146" s="239"/>
      <c r="L146" s="239"/>
      <c r="M146" s="239"/>
      <c r="N146" s="239"/>
      <c r="O146" s="204"/>
      <c r="P146" s="204"/>
      <c r="Q146" s="207"/>
      <c r="R146" s="275" t="str">
        <f>IF(Q146="","",IF(Q146="Long-term","Long-term - N/A",IF(AND(Q146="Short-term",C146&lt;=2010),"Eligible Short-term",(IF(AND(Q146="Short-term",C146&lt;=2013,C146&gt;2010,OR(#REF!&gt;=0,#REF!="N/A")),"Eligible Short-term",IF(AND(Q146="Short-term",AND(C146&lt;=2016,C146&gt;2013),OR(#REF!&gt;=0,#REF!="N/A")),"Eligible Short-term",IF(AND(Q146="Short-term",AND(C146&lt;=2020,C146&gt;2016),OR(#REF!&gt;=0,#REF!="N/A")),"Eligible Short-term","Ineligible Short-term")))))))</f>
        <v/>
      </c>
      <c r="T146" s="52"/>
      <c r="U146" s="52"/>
    </row>
    <row r="147" spans="2:21" ht="12.75" outlineLevel="1">
      <c r="B147" s="205" t="s">
        <v>243</v>
      </c>
      <c r="C147" s="205"/>
      <c r="D147" s="206"/>
      <c r="E147" s="238"/>
      <c r="F147" s="239"/>
      <c r="G147" s="239"/>
      <c r="H147" s="239"/>
      <c r="I147" s="239"/>
      <c r="J147" s="239"/>
      <c r="K147" s="239"/>
      <c r="L147" s="239"/>
      <c r="M147" s="239"/>
      <c r="N147" s="239"/>
      <c r="O147" s="204"/>
      <c r="P147" s="204"/>
      <c r="Q147" s="207"/>
      <c r="R147" s="275" t="str">
        <f>IF(Q147="","",IF(Q147="Long-term","Long-term - N/A",IF(AND(Q147="Short-term",C147&lt;=2010),"Eligible Short-term",(IF(AND(Q147="Short-term",C147&lt;=2013,C147&gt;2010,OR(#REF!&gt;=0,#REF!="N/A")),"Eligible Short-term",IF(AND(Q147="Short-term",AND(C147&lt;=2016,C147&gt;2013),OR(#REF!&gt;=0,#REF!="N/A")),"Eligible Short-term",IF(AND(Q147="Short-term",AND(C147&lt;=2020,C147&gt;2016),OR(#REF!&gt;=0,#REF!="N/A")),"Eligible Short-term","Ineligible Short-term")))))))</f>
        <v/>
      </c>
      <c r="T147" s="52"/>
      <c r="U147" s="52"/>
    </row>
    <row r="148" spans="2:21" ht="12.75" outlineLevel="1">
      <c r="B148" s="205" t="s">
        <v>243</v>
      </c>
      <c r="C148" s="205"/>
      <c r="D148" s="206"/>
      <c r="E148" s="238"/>
      <c r="F148" s="239"/>
      <c r="G148" s="239"/>
      <c r="H148" s="239"/>
      <c r="I148" s="239"/>
      <c r="J148" s="239"/>
      <c r="K148" s="239"/>
      <c r="L148" s="239"/>
      <c r="M148" s="239"/>
      <c r="N148" s="239"/>
      <c r="O148" s="204"/>
      <c r="P148" s="204"/>
      <c r="Q148" s="207"/>
      <c r="R148" s="275" t="str">
        <f>IF(Q148="","",IF(Q148="Long-term","Long-term - N/A",IF(AND(Q148="Short-term",C148&lt;=2010),"Eligible Short-term",(IF(AND(Q148="Short-term",C148&lt;=2013,C148&gt;2010,OR(#REF!&gt;=0,#REF!="N/A")),"Eligible Short-term",IF(AND(Q148="Short-term",AND(C148&lt;=2016,C148&gt;2013),OR(#REF!&gt;=0,#REF!="N/A")),"Eligible Short-term",IF(AND(Q148="Short-term",AND(C148&lt;=2020,C148&gt;2016),OR(#REF!&gt;=0,#REF!="N/A")),"Eligible Short-term","Ineligible Short-term")))))))</f>
        <v/>
      </c>
      <c r="T148" s="52"/>
      <c r="U148" s="52"/>
    </row>
    <row r="149" spans="2:21" ht="12.75" outlineLevel="1">
      <c r="B149" s="205" t="s">
        <v>243</v>
      </c>
      <c r="C149" s="205"/>
      <c r="D149" s="206"/>
      <c r="E149" s="238"/>
      <c r="F149" s="239"/>
      <c r="G149" s="239"/>
      <c r="H149" s="239"/>
      <c r="I149" s="239"/>
      <c r="J149" s="239"/>
      <c r="K149" s="239"/>
      <c r="L149" s="239"/>
      <c r="M149" s="239"/>
      <c r="N149" s="239"/>
      <c r="O149" s="204"/>
      <c r="P149" s="204"/>
      <c r="Q149" s="207"/>
      <c r="R149" s="275" t="str">
        <f>IF(Q149="","",IF(Q149="Long-term","Long-term - N/A",IF(AND(Q149="Short-term",C149&lt;=2010),"Eligible Short-term",(IF(AND(Q149="Short-term",C149&lt;=2013,C149&gt;2010,OR(#REF!&gt;=0,#REF!="N/A")),"Eligible Short-term",IF(AND(Q149="Short-term",AND(C149&lt;=2016,C149&gt;2013),OR(#REF!&gt;=0,#REF!="N/A")),"Eligible Short-term",IF(AND(Q149="Short-term",AND(C149&lt;=2020,C149&gt;2016),OR(#REF!&gt;=0,#REF!="N/A")),"Eligible Short-term","Ineligible Short-term")))))))</f>
        <v/>
      </c>
      <c r="T149" s="52"/>
      <c r="U149" s="52"/>
    </row>
    <row r="150" spans="2:21" ht="12.75" outlineLevel="1">
      <c r="B150" s="205" t="s">
        <v>243</v>
      </c>
      <c r="C150" s="205"/>
      <c r="D150" s="206"/>
      <c r="E150" s="238"/>
      <c r="F150" s="239"/>
      <c r="G150" s="239"/>
      <c r="H150" s="239"/>
      <c r="I150" s="239"/>
      <c r="J150" s="239"/>
      <c r="K150" s="239"/>
      <c r="L150" s="239"/>
      <c r="M150" s="239"/>
      <c r="N150" s="239"/>
      <c r="O150" s="204"/>
      <c r="P150" s="204"/>
      <c r="Q150" s="207"/>
      <c r="R150" s="275" t="str">
        <f>IF(Q150="","",IF(Q150="Long-term","Long-term - N/A",IF(AND(Q150="Short-term",C150&lt;=2010),"Eligible Short-term",(IF(AND(Q150="Short-term",C150&lt;=2013,C150&gt;2010,OR(#REF!&gt;=0,#REF!="N/A")),"Eligible Short-term",IF(AND(Q150="Short-term",AND(C150&lt;=2016,C150&gt;2013),OR(#REF!&gt;=0,#REF!="N/A")),"Eligible Short-term",IF(AND(Q150="Short-term",AND(C150&lt;=2020,C150&gt;2016),OR(#REF!&gt;=0,#REF!="N/A")),"Eligible Short-term","Ineligible Short-term")))))))</f>
        <v/>
      </c>
      <c r="T150" s="52"/>
      <c r="U150" s="52"/>
    </row>
    <row r="151" spans="2:21" ht="12.75" outlineLevel="1">
      <c r="B151" s="205" t="s">
        <v>243</v>
      </c>
      <c r="C151" s="205"/>
      <c r="D151" s="206"/>
      <c r="E151" s="238"/>
      <c r="F151" s="239"/>
      <c r="G151" s="239"/>
      <c r="H151" s="239"/>
      <c r="I151" s="239"/>
      <c r="J151" s="239"/>
      <c r="K151" s="239"/>
      <c r="L151" s="239"/>
      <c r="M151" s="239"/>
      <c r="N151" s="239"/>
      <c r="O151" s="204"/>
      <c r="P151" s="204"/>
      <c r="Q151" s="207"/>
      <c r="R151" s="275" t="str">
        <f>IF(Q151="","",IF(Q151="Long-term","Long-term - N/A",IF(AND(Q151="Short-term",C151&lt;=2010),"Eligible Short-term",(IF(AND(Q151="Short-term",C151&lt;=2013,C151&gt;2010,OR(#REF!&gt;=0,#REF!="N/A")),"Eligible Short-term",IF(AND(Q151="Short-term",AND(C151&lt;=2016,C151&gt;2013),OR(#REF!&gt;=0,#REF!="N/A")),"Eligible Short-term",IF(AND(Q151="Short-term",AND(C151&lt;=2020,C151&gt;2016),OR(#REF!&gt;=0,#REF!="N/A")),"Eligible Short-term","Ineligible Short-term")))))))</f>
        <v/>
      </c>
      <c r="T151" s="52"/>
      <c r="U151" s="52"/>
    </row>
    <row r="152" spans="2:21" ht="12.75" outlineLevel="1">
      <c r="B152" s="205" t="s">
        <v>243</v>
      </c>
      <c r="C152" s="205"/>
      <c r="D152" s="206"/>
      <c r="E152" s="238"/>
      <c r="F152" s="239"/>
      <c r="G152" s="239"/>
      <c r="H152" s="239"/>
      <c r="I152" s="239"/>
      <c r="J152" s="239"/>
      <c r="K152" s="239"/>
      <c r="L152" s="239"/>
      <c r="M152" s="239"/>
      <c r="N152" s="239"/>
      <c r="O152" s="204"/>
      <c r="P152" s="204"/>
      <c r="Q152" s="207"/>
      <c r="R152" s="275" t="str">
        <f>IF(Q152="","",IF(Q152="Long-term","Long-term - N/A",IF(AND(Q152="Short-term",C152&lt;=2010),"Eligible Short-term",(IF(AND(Q152="Short-term",C152&lt;=2013,C152&gt;2010,OR(#REF!&gt;=0,#REF!="N/A")),"Eligible Short-term",IF(AND(Q152="Short-term",AND(C152&lt;=2016,C152&gt;2013),OR(#REF!&gt;=0,#REF!="N/A")),"Eligible Short-term",IF(AND(Q152="Short-term",AND(C152&lt;=2020,C152&gt;2016),OR(#REF!&gt;=0,#REF!="N/A")),"Eligible Short-term","Ineligible Short-term")))))))</f>
        <v/>
      </c>
      <c r="T152" s="52"/>
      <c r="U152" s="52"/>
    </row>
    <row r="153" spans="2:21" ht="12.75" outlineLevel="1">
      <c r="B153" s="205" t="s">
        <v>243</v>
      </c>
      <c r="C153" s="205"/>
      <c r="D153" s="206"/>
      <c r="E153" s="238"/>
      <c r="F153" s="239"/>
      <c r="G153" s="239"/>
      <c r="H153" s="239"/>
      <c r="I153" s="239"/>
      <c r="J153" s="239"/>
      <c r="K153" s="239"/>
      <c r="L153" s="239"/>
      <c r="M153" s="239"/>
      <c r="N153" s="239"/>
      <c r="O153" s="204"/>
      <c r="P153" s="204"/>
      <c r="Q153" s="207"/>
      <c r="R153" s="275" t="str">
        <f>IF(Q153="","",IF(Q153="Long-term","Long-term - N/A",IF(AND(Q153="Short-term",C153&lt;=2010),"Eligible Short-term",(IF(AND(Q153="Short-term",C153&lt;=2013,C153&gt;2010,OR(#REF!&gt;=0,#REF!="N/A")),"Eligible Short-term",IF(AND(Q153="Short-term",AND(C153&lt;=2016,C153&gt;2013),OR(#REF!&gt;=0,#REF!="N/A")),"Eligible Short-term",IF(AND(Q153="Short-term",AND(C153&lt;=2020,C153&gt;2016),OR(#REF!&gt;=0,#REF!="N/A")),"Eligible Short-term","Ineligible Short-term")))))))</f>
        <v/>
      </c>
      <c r="T153" s="52"/>
      <c r="U153" s="52"/>
    </row>
    <row r="154" spans="2:21" ht="12.75" outlineLevel="1">
      <c r="B154" s="205" t="s">
        <v>243</v>
      </c>
      <c r="C154" s="205"/>
      <c r="D154" s="206"/>
      <c r="E154" s="238"/>
      <c r="F154" s="239"/>
      <c r="G154" s="239"/>
      <c r="H154" s="239"/>
      <c r="I154" s="239"/>
      <c r="J154" s="239"/>
      <c r="K154" s="239"/>
      <c r="L154" s="239"/>
      <c r="M154" s="239"/>
      <c r="N154" s="239"/>
      <c r="O154" s="204"/>
      <c r="P154" s="204"/>
      <c r="Q154" s="207"/>
      <c r="R154" s="275" t="str">
        <f>IF(Q154="","",IF(Q154="Long-term","Long-term - N/A",IF(AND(Q154="Short-term",C154&lt;=2010),"Eligible Short-term",(IF(AND(Q154="Short-term",C154&lt;=2013,C154&gt;2010,OR(#REF!&gt;=0,#REF!="N/A")),"Eligible Short-term",IF(AND(Q154="Short-term",AND(C154&lt;=2016,C154&gt;2013),OR(#REF!&gt;=0,#REF!="N/A")),"Eligible Short-term",IF(AND(Q154="Short-term",AND(C154&lt;=2020,C154&gt;2016),OR(#REF!&gt;=0,#REF!="N/A")),"Eligible Short-term","Ineligible Short-term")))))))</f>
        <v/>
      </c>
      <c r="T154" s="52"/>
      <c r="U154" s="52"/>
    </row>
    <row r="155" spans="2:21" ht="12.75" outlineLevel="1">
      <c r="B155" s="205" t="s">
        <v>243</v>
      </c>
      <c r="C155" s="205"/>
      <c r="D155" s="206"/>
      <c r="E155" s="238"/>
      <c r="F155" s="239"/>
      <c r="G155" s="239"/>
      <c r="H155" s="239"/>
      <c r="I155" s="239"/>
      <c r="J155" s="239"/>
      <c r="K155" s="239"/>
      <c r="L155" s="239"/>
      <c r="M155" s="239"/>
      <c r="N155" s="239"/>
      <c r="O155" s="204"/>
      <c r="P155" s="204"/>
      <c r="Q155" s="207"/>
      <c r="R155" s="275" t="str">
        <f>IF(Q155="","",IF(Q155="Long-term","Long-term - N/A",IF(AND(Q155="Short-term",C155&lt;=2010),"Eligible Short-term",(IF(AND(Q155="Short-term",C155&lt;=2013,C155&gt;2010,OR(#REF!&gt;=0,#REF!="N/A")),"Eligible Short-term",IF(AND(Q155="Short-term",AND(C155&lt;=2016,C155&gt;2013),OR(#REF!&gt;=0,#REF!="N/A")),"Eligible Short-term",IF(AND(Q155="Short-term",AND(C155&lt;=2020,C155&gt;2016),OR(#REF!&gt;=0,#REF!="N/A")),"Eligible Short-term","Ineligible Short-term")))))))</f>
        <v/>
      </c>
      <c r="T155" s="52"/>
      <c r="U155" s="52"/>
    </row>
    <row r="156" spans="2:21" ht="12.75" outlineLevel="1">
      <c r="B156" s="205" t="s">
        <v>243</v>
      </c>
      <c r="C156" s="205"/>
      <c r="D156" s="206"/>
      <c r="E156" s="238"/>
      <c r="F156" s="239"/>
      <c r="G156" s="239"/>
      <c r="H156" s="239"/>
      <c r="I156" s="239"/>
      <c r="J156" s="239"/>
      <c r="K156" s="239"/>
      <c r="L156" s="239"/>
      <c r="M156" s="239"/>
      <c r="N156" s="239"/>
      <c r="O156" s="204"/>
      <c r="P156" s="204"/>
      <c r="Q156" s="207"/>
      <c r="R156" s="275" t="str">
        <f>IF(Q156="","",IF(Q156="Long-term","Long-term - N/A",IF(AND(Q156="Short-term",C156&lt;=2010),"Eligible Short-term",(IF(AND(Q156="Short-term",C156&lt;=2013,C156&gt;2010,OR(#REF!&gt;=0,#REF!="N/A")),"Eligible Short-term",IF(AND(Q156="Short-term",AND(C156&lt;=2016,C156&gt;2013),OR(#REF!&gt;=0,#REF!="N/A")),"Eligible Short-term",IF(AND(Q156="Short-term",AND(C156&lt;=2020,C156&gt;2016),OR(#REF!&gt;=0,#REF!="N/A")),"Eligible Short-term","Ineligible Short-term")))))))</f>
        <v/>
      </c>
      <c r="T156" s="52"/>
      <c r="U156" s="52"/>
    </row>
    <row r="157" spans="2:21" ht="12.75" outlineLevel="1">
      <c r="B157" s="205" t="s">
        <v>243</v>
      </c>
      <c r="C157" s="205"/>
      <c r="D157" s="206"/>
      <c r="E157" s="238"/>
      <c r="F157" s="239"/>
      <c r="G157" s="239"/>
      <c r="H157" s="239"/>
      <c r="I157" s="239"/>
      <c r="J157" s="239"/>
      <c r="K157" s="239"/>
      <c r="L157" s="239"/>
      <c r="M157" s="239"/>
      <c r="N157" s="239"/>
      <c r="O157" s="204"/>
      <c r="P157" s="204"/>
      <c r="Q157" s="207"/>
      <c r="R157" s="275" t="str">
        <f>IF(Q157="","",IF(Q157="Long-term","Long-term - N/A",IF(AND(Q157="Short-term",C157&lt;=2010),"Eligible Short-term",(IF(AND(Q157="Short-term",C157&lt;=2013,C157&gt;2010,OR(#REF!&gt;=0,#REF!="N/A")),"Eligible Short-term",IF(AND(Q157="Short-term",AND(C157&lt;=2016,C157&gt;2013),OR(#REF!&gt;=0,#REF!="N/A")),"Eligible Short-term",IF(AND(Q157="Short-term",AND(C157&lt;=2020,C157&gt;2016),OR(#REF!&gt;=0,#REF!="N/A")),"Eligible Short-term","Ineligible Short-term")))))))</f>
        <v/>
      </c>
      <c r="T157" s="52"/>
      <c r="U157" s="52"/>
    </row>
    <row r="158" spans="2:21" ht="12.75" outlineLevel="1">
      <c r="B158" s="205" t="s">
        <v>243</v>
      </c>
      <c r="C158" s="205"/>
      <c r="D158" s="206"/>
      <c r="E158" s="238"/>
      <c r="F158" s="239"/>
      <c r="G158" s="239"/>
      <c r="H158" s="239"/>
      <c r="I158" s="239"/>
      <c r="J158" s="239"/>
      <c r="K158" s="239"/>
      <c r="L158" s="239"/>
      <c r="M158" s="239"/>
      <c r="N158" s="239"/>
      <c r="O158" s="204"/>
      <c r="P158" s="204"/>
      <c r="Q158" s="207"/>
      <c r="R158" s="275" t="str">
        <f>IF(Q158="","",IF(Q158="Long-term","Long-term - N/A",IF(AND(Q158="Short-term",C158&lt;=2010),"Eligible Short-term",(IF(AND(Q158="Short-term",C158&lt;=2013,C158&gt;2010,OR(#REF!&gt;=0,#REF!="N/A")),"Eligible Short-term",IF(AND(Q158="Short-term",AND(C158&lt;=2016,C158&gt;2013),OR(#REF!&gt;=0,#REF!="N/A")),"Eligible Short-term",IF(AND(Q158="Short-term",AND(C158&lt;=2020,C158&gt;2016),OR(#REF!&gt;=0,#REF!="N/A")),"Eligible Short-term","Ineligible Short-term")))))))</f>
        <v/>
      </c>
      <c r="T158" s="52"/>
      <c r="U158" s="52"/>
    </row>
    <row r="159" spans="2:21" ht="12.75" outlineLevel="1">
      <c r="B159" s="205" t="s">
        <v>243</v>
      </c>
      <c r="C159" s="205"/>
      <c r="D159" s="206"/>
      <c r="E159" s="238"/>
      <c r="F159" s="239"/>
      <c r="G159" s="239"/>
      <c r="H159" s="239"/>
      <c r="I159" s="239"/>
      <c r="J159" s="239"/>
      <c r="K159" s="239"/>
      <c r="L159" s="239"/>
      <c r="M159" s="239"/>
      <c r="N159" s="239"/>
      <c r="O159" s="204"/>
      <c r="P159" s="204"/>
      <c r="Q159" s="207"/>
      <c r="R159" s="275" t="str">
        <f>IF(Q159="","",IF(Q159="Long-term","Long-term - N/A",IF(AND(Q159="Short-term",C159&lt;=2010),"Eligible Short-term",(IF(AND(Q159="Short-term",C159&lt;=2013,C159&gt;2010,OR(#REF!&gt;=0,#REF!="N/A")),"Eligible Short-term",IF(AND(Q159="Short-term",AND(C159&lt;=2016,C159&gt;2013),OR(#REF!&gt;=0,#REF!="N/A")),"Eligible Short-term",IF(AND(Q159="Short-term",AND(C159&lt;=2020,C159&gt;2016),OR(#REF!&gt;=0,#REF!="N/A")),"Eligible Short-term","Ineligible Short-term")))))))</f>
        <v/>
      </c>
      <c r="T159" s="52"/>
      <c r="U159" s="52"/>
    </row>
    <row r="160" spans="2:21" ht="12.75" outlineLevel="1">
      <c r="B160" s="205" t="s">
        <v>243</v>
      </c>
      <c r="C160" s="205"/>
      <c r="D160" s="206"/>
      <c r="E160" s="238"/>
      <c r="F160" s="239"/>
      <c r="G160" s="239"/>
      <c r="H160" s="239"/>
      <c r="I160" s="239"/>
      <c r="J160" s="239"/>
      <c r="K160" s="239"/>
      <c r="L160" s="239"/>
      <c r="M160" s="239"/>
      <c r="N160" s="239"/>
      <c r="O160" s="204"/>
      <c r="P160" s="204"/>
      <c r="Q160" s="207"/>
      <c r="R160" s="275" t="str">
        <f>IF(Q160="","",IF(Q160="Long-term","Long-term - N/A",IF(AND(Q160="Short-term",C160&lt;=2010),"Eligible Short-term",(IF(AND(Q160="Short-term",C160&lt;=2013,C160&gt;2010,OR(#REF!&gt;=0,#REF!="N/A")),"Eligible Short-term",IF(AND(Q160="Short-term",AND(C160&lt;=2016,C160&gt;2013),OR(#REF!&gt;=0,#REF!="N/A")),"Eligible Short-term",IF(AND(Q160="Short-term",AND(C160&lt;=2020,C160&gt;2016),OR(#REF!&gt;=0,#REF!="N/A")),"Eligible Short-term","Ineligible Short-term")))))))</f>
        <v/>
      </c>
      <c r="T160" s="52"/>
      <c r="U160" s="52"/>
    </row>
    <row r="161" spans="2:21" ht="12.75" outlineLevel="1">
      <c r="B161" s="205" t="s">
        <v>243</v>
      </c>
      <c r="C161" s="205"/>
      <c r="D161" s="206"/>
      <c r="E161" s="238"/>
      <c r="F161" s="239"/>
      <c r="G161" s="239"/>
      <c r="H161" s="239"/>
      <c r="I161" s="239"/>
      <c r="J161" s="239"/>
      <c r="K161" s="239"/>
      <c r="L161" s="239"/>
      <c r="M161" s="239"/>
      <c r="N161" s="239"/>
      <c r="O161" s="204"/>
      <c r="P161" s="204"/>
      <c r="Q161" s="207"/>
      <c r="R161" s="275" t="str">
        <f>IF(Q161="","",IF(Q161="Long-term","Long-term - N/A",IF(AND(Q161="Short-term",C161&lt;=2010),"Eligible Short-term",(IF(AND(Q161="Short-term",C161&lt;=2013,C161&gt;2010,OR(#REF!&gt;=0,#REF!="N/A")),"Eligible Short-term",IF(AND(Q161="Short-term",AND(C161&lt;=2016,C161&gt;2013),OR(#REF!&gt;=0,#REF!="N/A")),"Eligible Short-term",IF(AND(Q161="Short-term",AND(C161&lt;=2020,C161&gt;2016),OR(#REF!&gt;=0,#REF!="N/A")),"Eligible Short-term","Ineligible Short-term")))))))</f>
        <v/>
      </c>
      <c r="T161" s="52"/>
      <c r="U161" s="52"/>
    </row>
    <row r="162" spans="2:21" ht="12.75" outlineLevel="1">
      <c r="B162" s="205" t="s">
        <v>243</v>
      </c>
      <c r="C162" s="205"/>
      <c r="D162" s="206"/>
      <c r="E162" s="238"/>
      <c r="F162" s="239"/>
      <c r="G162" s="239"/>
      <c r="H162" s="239"/>
      <c r="I162" s="239"/>
      <c r="J162" s="239"/>
      <c r="K162" s="239"/>
      <c r="L162" s="239"/>
      <c r="M162" s="239"/>
      <c r="N162" s="239"/>
      <c r="O162" s="204"/>
      <c r="P162" s="204"/>
      <c r="Q162" s="207"/>
      <c r="R162" s="275" t="str">
        <f>IF(Q162="","",IF(Q162="Long-term","Long-term - N/A",IF(AND(Q162="Short-term",C162&lt;=2010),"Eligible Short-term",(IF(AND(Q162="Short-term",C162&lt;=2013,C162&gt;2010,OR(#REF!&gt;=0,#REF!="N/A")),"Eligible Short-term",IF(AND(Q162="Short-term",AND(C162&lt;=2016,C162&gt;2013),OR(#REF!&gt;=0,#REF!="N/A")),"Eligible Short-term",IF(AND(Q162="Short-term",AND(C162&lt;=2020,C162&gt;2016),OR(#REF!&gt;=0,#REF!="N/A")),"Eligible Short-term","Ineligible Short-term")))))))</f>
        <v/>
      </c>
      <c r="T162" s="52"/>
      <c r="U162" s="52"/>
    </row>
    <row r="163" spans="2:21" ht="12.75" outlineLevel="1">
      <c r="B163" s="205" t="s">
        <v>243</v>
      </c>
      <c r="C163" s="205"/>
      <c r="D163" s="206"/>
      <c r="E163" s="238"/>
      <c r="F163" s="239"/>
      <c r="G163" s="239"/>
      <c r="H163" s="239"/>
      <c r="I163" s="239"/>
      <c r="J163" s="239"/>
      <c r="K163" s="239"/>
      <c r="L163" s="239"/>
      <c r="M163" s="239"/>
      <c r="N163" s="239"/>
      <c r="O163" s="204"/>
      <c r="P163" s="204"/>
      <c r="Q163" s="207"/>
      <c r="R163" s="275" t="str">
        <f>IF(Q163="","",IF(Q163="Long-term","Long-term - N/A",IF(AND(Q163="Short-term",C163&lt;=2010),"Eligible Short-term",(IF(AND(Q163="Short-term",C163&lt;=2013,C163&gt;2010,OR(#REF!&gt;=0,#REF!="N/A")),"Eligible Short-term",IF(AND(Q163="Short-term",AND(C163&lt;=2016,C163&gt;2013),OR(#REF!&gt;=0,#REF!="N/A")),"Eligible Short-term",IF(AND(Q163="Short-term",AND(C163&lt;=2020,C163&gt;2016),OR(#REF!&gt;=0,#REF!="N/A")),"Eligible Short-term","Ineligible Short-term")))))))</f>
        <v/>
      </c>
      <c r="T163" s="52"/>
      <c r="U163" s="52"/>
    </row>
    <row r="164" spans="2:21" ht="12.75" outlineLevel="1">
      <c r="B164" s="205" t="s">
        <v>243</v>
      </c>
      <c r="C164" s="205"/>
      <c r="D164" s="206"/>
      <c r="E164" s="238"/>
      <c r="F164" s="239"/>
      <c r="G164" s="239"/>
      <c r="H164" s="239"/>
      <c r="I164" s="239"/>
      <c r="J164" s="239"/>
      <c r="K164" s="239"/>
      <c r="L164" s="239"/>
      <c r="M164" s="239"/>
      <c r="N164" s="239"/>
      <c r="O164" s="204"/>
      <c r="P164" s="204"/>
      <c r="Q164" s="207"/>
      <c r="R164" s="275" t="str">
        <f>IF(Q164="","",IF(Q164="Long-term","Long-term - N/A",IF(AND(Q164="Short-term",C164&lt;=2010),"Eligible Short-term",(IF(AND(Q164="Short-term",C164&lt;=2013,C164&gt;2010,OR(#REF!&gt;=0,#REF!="N/A")),"Eligible Short-term",IF(AND(Q164="Short-term",AND(C164&lt;=2016,C164&gt;2013),OR(#REF!&gt;=0,#REF!="N/A")),"Eligible Short-term",IF(AND(Q164="Short-term",AND(C164&lt;=2020,C164&gt;2016),OR(#REF!&gt;=0,#REF!="N/A")),"Eligible Short-term","Ineligible Short-term")))))))</f>
        <v/>
      </c>
      <c r="T164" s="52"/>
      <c r="U164" s="52"/>
    </row>
    <row r="165" spans="2:21" ht="12.75" outlineLevel="1">
      <c r="B165" s="205" t="s">
        <v>243</v>
      </c>
      <c r="C165" s="205"/>
      <c r="D165" s="206"/>
      <c r="E165" s="238"/>
      <c r="F165" s="239"/>
      <c r="G165" s="239"/>
      <c r="H165" s="239"/>
      <c r="I165" s="239"/>
      <c r="J165" s="239"/>
      <c r="K165" s="239"/>
      <c r="L165" s="239"/>
      <c r="M165" s="239"/>
      <c r="N165" s="239"/>
      <c r="O165" s="204"/>
      <c r="P165" s="204"/>
      <c r="Q165" s="207"/>
      <c r="R165" s="275" t="str">
        <f>IF(Q165="","",IF(Q165="Long-term","Long-term - N/A",IF(AND(Q165="Short-term",C165&lt;=2010),"Eligible Short-term",(IF(AND(Q165="Short-term",C165&lt;=2013,C165&gt;2010,OR(#REF!&gt;=0,#REF!="N/A")),"Eligible Short-term",IF(AND(Q165="Short-term",AND(C165&lt;=2016,C165&gt;2013),OR(#REF!&gt;=0,#REF!="N/A")),"Eligible Short-term",IF(AND(Q165="Short-term",AND(C165&lt;=2020,C165&gt;2016),OR(#REF!&gt;=0,#REF!="N/A")),"Eligible Short-term","Ineligible Short-term")))))))</f>
        <v/>
      </c>
      <c r="T165" s="52"/>
      <c r="U165" s="52"/>
    </row>
    <row r="166" spans="2:21" ht="12.75" outlineLevel="1">
      <c r="B166" s="205" t="s">
        <v>243</v>
      </c>
      <c r="C166" s="205"/>
      <c r="D166" s="206"/>
      <c r="E166" s="238"/>
      <c r="F166" s="239"/>
      <c r="G166" s="239"/>
      <c r="H166" s="239"/>
      <c r="I166" s="239"/>
      <c r="J166" s="239"/>
      <c r="K166" s="239"/>
      <c r="L166" s="239"/>
      <c r="M166" s="239"/>
      <c r="N166" s="239"/>
      <c r="O166" s="204"/>
      <c r="P166" s="204"/>
      <c r="Q166" s="207"/>
      <c r="R166" s="275" t="str">
        <f>IF(Q166="","",IF(Q166="Long-term","Long-term - N/A",IF(AND(Q166="Short-term",C166&lt;=2010),"Eligible Short-term",(IF(AND(Q166="Short-term",C166&lt;=2013,C166&gt;2010,OR(#REF!&gt;=0,#REF!="N/A")),"Eligible Short-term",IF(AND(Q166="Short-term",AND(C166&lt;=2016,C166&gt;2013),OR(#REF!&gt;=0,#REF!="N/A")),"Eligible Short-term",IF(AND(Q166="Short-term",AND(C166&lt;=2020,C166&gt;2016),OR(#REF!&gt;=0,#REF!="N/A")),"Eligible Short-term","Ineligible Short-term")))))))</f>
        <v/>
      </c>
      <c r="T166" s="52"/>
      <c r="U166" s="52"/>
    </row>
    <row r="167" spans="2:21" ht="12.75" outlineLevel="1">
      <c r="B167" s="205" t="s">
        <v>243</v>
      </c>
      <c r="C167" s="205"/>
      <c r="D167" s="206"/>
      <c r="E167" s="238"/>
      <c r="F167" s="239"/>
      <c r="G167" s="239"/>
      <c r="H167" s="239"/>
      <c r="I167" s="239"/>
      <c r="J167" s="239"/>
      <c r="K167" s="239"/>
      <c r="L167" s="239"/>
      <c r="M167" s="239"/>
      <c r="N167" s="239"/>
      <c r="O167" s="204"/>
      <c r="P167" s="204"/>
      <c r="Q167" s="207"/>
      <c r="R167" s="275" t="str">
        <f>IF(Q167="","",IF(Q167="Long-term","Long-term - N/A",IF(AND(Q167="Short-term",C167&lt;=2010),"Eligible Short-term",(IF(AND(Q167="Short-term",C167&lt;=2013,C167&gt;2010,OR(#REF!&gt;=0,#REF!="N/A")),"Eligible Short-term",IF(AND(Q167="Short-term",AND(C167&lt;=2016,C167&gt;2013),OR(#REF!&gt;=0,#REF!="N/A")),"Eligible Short-term",IF(AND(Q167="Short-term",AND(C167&lt;=2020,C167&gt;2016),OR(#REF!&gt;=0,#REF!="N/A")),"Eligible Short-term","Ineligible Short-term")))))))</f>
        <v/>
      </c>
      <c r="T167" s="52"/>
      <c r="U167" s="52"/>
    </row>
    <row r="168" spans="2:21" ht="12.75" outlineLevel="1">
      <c r="B168" s="205" t="s">
        <v>243</v>
      </c>
      <c r="C168" s="205"/>
      <c r="D168" s="206"/>
      <c r="E168" s="238"/>
      <c r="F168" s="239"/>
      <c r="G168" s="239"/>
      <c r="H168" s="239"/>
      <c r="I168" s="239"/>
      <c r="J168" s="239"/>
      <c r="K168" s="239"/>
      <c r="L168" s="239"/>
      <c r="M168" s="239"/>
      <c r="N168" s="239"/>
      <c r="O168" s="204"/>
      <c r="P168" s="204"/>
      <c r="Q168" s="207"/>
      <c r="R168" s="275" t="str">
        <f>IF(Q168="","",IF(Q168="Long-term","Long-term - N/A",IF(AND(Q168="Short-term",C168&lt;=2010),"Eligible Short-term",(IF(AND(Q168="Short-term",C168&lt;=2013,C168&gt;2010,OR(#REF!&gt;=0,#REF!="N/A")),"Eligible Short-term",IF(AND(Q168="Short-term",AND(C168&lt;=2016,C168&gt;2013),OR(#REF!&gt;=0,#REF!="N/A")),"Eligible Short-term",IF(AND(Q168="Short-term",AND(C168&lt;=2020,C168&gt;2016),OR(#REF!&gt;=0,#REF!="N/A")),"Eligible Short-term","Ineligible Short-term")))))))</f>
        <v/>
      </c>
      <c r="T168" s="52"/>
      <c r="U168" s="52"/>
    </row>
    <row r="169" spans="2:21" ht="12.75" outlineLevel="1">
      <c r="B169" s="205" t="s">
        <v>243</v>
      </c>
      <c r="C169" s="205"/>
      <c r="D169" s="206"/>
      <c r="E169" s="238"/>
      <c r="F169" s="239"/>
      <c r="G169" s="239"/>
      <c r="H169" s="239"/>
      <c r="I169" s="239"/>
      <c r="J169" s="239"/>
      <c r="K169" s="239"/>
      <c r="L169" s="239"/>
      <c r="M169" s="239"/>
      <c r="N169" s="239"/>
      <c r="O169" s="204"/>
      <c r="P169" s="204"/>
      <c r="Q169" s="207"/>
      <c r="R169" s="275" t="str">
        <f>IF(Q169="","",IF(Q169="Long-term","Long-term - N/A",IF(AND(Q169="Short-term",C169&lt;=2010),"Eligible Short-term",(IF(AND(Q169="Short-term",C169&lt;=2013,C169&gt;2010,OR(#REF!&gt;=0,#REF!="N/A")),"Eligible Short-term",IF(AND(Q169="Short-term",AND(C169&lt;=2016,C169&gt;2013),OR(#REF!&gt;=0,#REF!="N/A")),"Eligible Short-term",IF(AND(Q169="Short-term",AND(C169&lt;=2020,C169&gt;2016),OR(#REF!&gt;=0,#REF!="N/A")),"Eligible Short-term","Ineligible Short-term")))))))</f>
        <v/>
      </c>
      <c r="T169" s="52"/>
      <c r="U169" s="52"/>
    </row>
    <row r="170" spans="2:21" ht="12.75" outlineLevel="1">
      <c r="B170" s="205" t="s">
        <v>243</v>
      </c>
      <c r="C170" s="205"/>
      <c r="D170" s="206"/>
      <c r="E170" s="238"/>
      <c r="F170" s="239"/>
      <c r="G170" s="239"/>
      <c r="H170" s="239"/>
      <c r="I170" s="239"/>
      <c r="J170" s="239"/>
      <c r="K170" s="239"/>
      <c r="L170" s="239"/>
      <c r="M170" s="239"/>
      <c r="N170" s="239"/>
      <c r="O170" s="204"/>
      <c r="P170" s="204"/>
      <c r="Q170" s="207"/>
      <c r="R170" s="275" t="str">
        <f>IF(Q170="","",IF(Q170="Long-term","Long-term - N/A",IF(AND(Q170="Short-term",C170&lt;=2010),"Eligible Short-term",(IF(AND(Q170="Short-term",C170&lt;=2013,C170&gt;2010,OR(#REF!&gt;=0,#REF!="N/A")),"Eligible Short-term",IF(AND(Q170="Short-term",AND(C170&lt;=2016,C170&gt;2013),OR(#REF!&gt;=0,#REF!="N/A")),"Eligible Short-term",IF(AND(Q170="Short-term",AND(C170&lt;=2020,C170&gt;2016),OR(#REF!&gt;=0,#REF!="N/A")),"Eligible Short-term","Ineligible Short-term")))))))</f>
        <v/>
      </c>
      <c r="T170" s="52"/>
      <c r="U170" s="52"/>
    </row>
    <row r="171" spans="2:21" ht="12.75" outlineLevel="1">
      <c r="B171" s="205" t="s">
        <v>243</v>
      </c>
      <c r="C171" s="205"/>
      <c r="D171" s="206"/>
      <c r="E171" s="238"/>
      <c r="F171" s="239"/>
      <c r="G171" s="239"/>
      <c r="H171" s="239"/>
      <c r="I171" s="239"/>
      <c r="J171" s="239"/>
      <c r="K171" s="239"/>
      <c r="L171" s="239"/>
      <c r="M171" s="239"/>
      <c r="N171" s="239"/>
      <c r="O171" s="204"/>
      <c r="P171" s="204"/>
      <c r="Q171" s="207"/>
      <c r="R171" s="275" t="str">
        <f>IF(Q171="","",IF(Q171="Long-term","Long-term - N/A",IF(AND(Q171="Short-term",C171&lt;=2010),"Eligible Short-term",(IF(AND(Q171="Short-term",C171&lt;=2013,C171&gt;2010,OR(#REF!&gt;=0,#REF!="N/A")),"Eligible Short-term",IF(AND(Q171="Short-term",AND(C171&lt;=2016,C171&gt;2013),OR(#REF!&gt;=0,#REF!="N/A")),"Eligible Short-term",IF(AND(Q171="Short-term",AND(C171&lt;=2020,C171&gt;2016),OR(#REF!&gt;=0,#REF!="N/A")),"Eligible Short-term","Ineligible Short-term")))))))</f>
        <v/>
      </c>
      <c r="T171" s="52"/>
      <c r="U171" s="52"/>
    </row>
    <row r="172" spans="2:21" ht="12.75" outlineLevel="1">
      <c r="B172" s="205" t="s">
        <v>243</v>
      </c>
      <c r="C172" s="205"/>
      <c r="D172" s="206"/>
      <c r="E172" s="238"/>
      <c r="F172" s="239"/>
      <c r="G172" s="239"/>
      <c r="H172" s="239"/>
      <c r="I172" s="239"/>
      <c r="J172" s="239"/>
      <c r="K172" s="239"/>
      <c r="L172" s="239"/>
      <c r="M172" s="239"/>
      <c r="N172" s="239"/>
      <c r="O172" s="204"/>
      <c r="P172" s="204"/>
      <c r="Q172" s="207"/>
      <c r="R172" s="275" t="str">
        <f>IF(Q172="","",IF(Q172="Long-term","Long-term - N/A",IF(AND(Q172="Short-term",C172&lt;=2010),"Eligible Short-term",(IF(AND(Q172="Short-term",C172&lt;=2013,C172&gt;2010,OR(#REF!&gt;=0,#REF!="N/A")),"Eligible Short-term",IF(AND(Q172="Short-term",AND(C172&lt;=2016,C172&gt;2013),OR(#REF!&gt;=0,#REF!="N/A")),"Eligible Short-term",IF(AND(Q172="Short-term",AND(C172&lt;=2020,C172&gt;2016),OR(#REF!&gt;=0,#REF!="N/A")),"Eligible Short-term","Ineligible Short-term")))))))</f>
        <v/>
      </c>
      <c r="T172" s="52"/>
      <c r="U172" s="52"/>
    </row>
    <row r="173" spans="2:21" ht="12.75" outlineLevel="1">
      <c r="B173" s="205" t="s">
        <v>244</v>
      </c>
      <c r="C173" s="205"/>
      <c r="D173" s="206"/>
      <c r="E173" s="238"/>
      <c r="F173" s="239"/>
      <c r="G173" s="239"/>
      <c r="H173" s="239"/>
      <c r="I173" s="239"/>
      <c r="J173" s="239"/>
      <c r="K173" s="239"/>
      <c r="L173" s="239"/>
      <c r="M173" s="239"/>
      <c r="N173" s="239"/>
      <c r="O173" s="204"/>
      <c r="P173" s="204"/>
      <c r="Q173" s="207"/>
      <c r="R173" s="275" t="str">
        <f>IF(Q173="","",IF(Q173="Long-term","Long-term - N/A",IF(AND(Q173="Short-term",C173&lt;=2010),"Eligible Short-term",(IF(AND(Q173="Short-term",C173&lt;=2013,C173&gt;2010,OR(#REF!&gt;=0,#REF!="N/A")),"Eligible Short-term",IF(AND(Q173="Short-term",AND(C173&lt;=2016,C173&gt;2013),OR(#REF!&gt;=0,#REF!="N/A")),"Eligible Short-term",IF(AND(Q173="Short-term",AND(C173&lt;=2020,C173&gt;2016),OR(#REF!&gt;=0,#REF!="N/A")),"Eligible Short-term","Ineligible Short-term")))))))</f>
        <v/>
      </c>
      <c r="T173" s="52"/>
      <c r="U173" s="52"/>
    </row>
    <row r="174" spans="2:21" ht="12.75" outlineLevel="1">
      <c r="B174" s="205" t="s">
        <v>245</v>
      </c>
      <c r="C174" s="205"/>
      <c r="D174" s="206"/>
      <c r="E174" s="238"/>
      <c r="F174" s="239"/>
      <c r="G174" s="239"/>
      <c r="H174" s="239"/>
      <c r="I174" s="239"/>
      <c r="J174" s="239"/>
      <c r="K174" s="239"/>
      <c r="L174" s="239"/>
      <c r="M174" s="239"/>
      <c r="N174" s="239"/>
      <c r="O174" s="204"/>
      <c r="P174" s="204"/>
      <c r="Q174" s="207"/>
      <c r="R174" s="275" t="str">
        <f>IF(Q174="","",IF(Q174="Long-term","Long-term - N/A",IF(AND(Q174="Short-term",C174&lt;=2010),"Eligible Short-term",(IF(AND(Q174="Short-term",C174&lt;=2013,C174&gt;2010,OR(#REF!&gt;=0,#REF!="N/A")),"Eligible Short-term",IF(AND(Q174="Short-term",AND(C174&lt;=2016,C174&gt;2013),OR(#REF!&gt;=0,#REF!="N/A")),"Eligible Short-term",IF(AND(Q174="Short-term",AND(C174&lt;=2020,C174&gt;2016),OR(#REF!&gt;=0,#REF!="N/A")),"Eligible Short-term","Ineligible Short-term")))))))</f>
        <v/>
      </c>
      <c r="T174" s="52"/>
      <c r="U174" s="52"/>
    </row>
    <row r="175" spans="2:21" ht="12.75" outlineLevel="1">
      <c r="B175" s="205" t="s">
        <v>246</v>
      </c>
      <c r="C175" s="205"/>
      <c r="D175" s="206"/>
      <c r="E175" s="238"/>
      <c r="F175" s="239"/>
      <c r="G175" s="239"/>
      <c r="H175" s="239"/>
      <c r="I175" s="239"/>
      <c r="J175" s="239"/>
      <c r="K175" s="239"/>
      <c r="L175" s="239"/>
      <c r="M175" s="239"/>
      <c r="N175" s="239"/>
      <c r="O175" s="204"/>
      <c r="P175" s="204"/>
      <c r="Q175" s="207"/>
      <c r="R175" s="275" t="str">
        <f>IF(Q175="","",IF(Q175="Long-term","Long-term - N/A",IF(AND(Q175="Short-term",C175&lt;=2010),"Eligible Short-term",(IF(AND(Q175="Short-term",C175&lt;=2013,C175&gt;2010,OR(#REF!&gt;=0,#REF!="N/A")),"Eligible Short-term",IF(AND(Q175="Short-term",AND(C175&lt;=2016,C175&gt;2013),OR(#REF!&gt;=0,#REF!="N/A")),"Eligible Short-term",IF(AND(Q175="Short-term",AND(C175&lt;=2020,C175&gt;2016),OR(#REF!&gt;=0,#REF!="N/A")),"Eligible Short-term","Ineligible Short-term")))))))</f>
        <v/>
      </c>
      <c r="T175" s="52"/>
      <c r="U175" s="52"/>
    </row>
    <row r="176" spans="2:21" ht="12.75" outlineLevel="1">
      <c r="B176" s="205" t="s">
        <v>247</v>
      </c>
      <c r="C176" s="205"/>
      <c r="D176" s="206"/>
      <c r="E176" s="238"/>
      <c r="F176" s="239"/>
      <c r="G176" s="239"/>
      <c r="H176" s="239"/>
      <c r="I176" s="239"/>
      <c r="J176" s="239"/>
      <c r="K176" s="239"/>
      <c r="L176" s="239"/>
      <c r="M176" s="239"/>
      <c r="N176" s="239"/>
      <c r="O176" s="204"/>
      <c r="P176" s="204"/>
      <c r="Q176" s="207"/>
      <c r="R176" s="275" t="str">
        <f>IF(Q176="","",IF(Q176="Long-term","Long-term - N/A",IF(AND(Q176="Short-term",C176&lt;=2010),"Eligible Short-term",(IF(AND(Q176="Short-term",C176&lt;=2013,C176&gt;2010,OR(#REF!&gt;=0,#REF!="N/A")),"Eligible Short-term",IF(AND(Q176="Short-term",AND(C176&lt;=2016,C176&gt;2013),OR(#REF!&gt;=0,#REF!="N/A")),"Eligible Short-term",IF(AND(Q176="Short-term",AND(C176&lt;=2020,C176&gt;2016),OR(#REF!&gt;=0,#REF!="N/A")),"Eligible Short-term","Ineligible Short-term")))))))</f>
        <v/>
      </c>
      <c r="T176" s="52"/>
      <c r="U176" s="52"/>
    </row>
    <row r="177" spans="2:21" ht="12.75" outlineLevel="1">
      <c r="B177" s="205" t="s">
        <v>248</v>
      </c>
      <c r="C177" s="205"/>
      <c r="D177" s="206"/>
      <c r="E177" s="238"/>
      <c r="F177" s="239"/>
      <c r="G177" s="239"/>
      <c r="H177" s="239"/>
      <c r="I177" s="239"/>
      <c r="J177" s="239"/>
      <c r="K177" s="239"/>
      <c r="L177" s="239"/>
      <c r="M177" s="239"/>
      <c r="N177" s="239"/>
      <c r="O177" s="204"/>
      <c r="P177" s="204"/>
      <c r="Q177" s="207"/>
      <c r="R177" s="275" t="str">
        <f>IF(Q177="","",IF(Q177="Long-term","Long-term - N/A",IF(AND(Q177="Short-term",C177&lt;=2010),"Eligible Short-term",(IF(AND(Q177="Short-term",C177&lt;=2013,C177&gt;2010,OR(#REF!&gt;=0,#REF!="N/A")),"Eligible Short-term",IF(AND(Q177="Short-term",AND(C177&lt;=2016,C177&gt;2013),OR(#REF!&gt;=0,#REF!="N/A")),"Eligible Short-term",IF(AND(Q177="Short-term",AND(C177&lt;=2020,C177&gt;2016),OR(#REF!&gt;=0,#REF!="N/A")),"Eligible Short-term","Ineligible Short-term")))))))</f>
        <v/>
      </c>
      <c r="T177" s="52"/>
      <c r="U177" s="52"/>
    </row>
    <row r="178" spans="2:21" ht="12.75" outlineLevel="1">
      <c r="B178" s="205" t="s">
        <v>249</v>
      </c>
      <c r="C178" s="205"/>
      <c r="D178" s="206"/>
      <c r="E178" s="238"/>
      <c r="F178" s="239"/>
      <c r="G178" s="239"/>
      <c r="H178" s="239"/>
      <c r="I178" s="239"/>
      <c r="J178" s="239"/>
      <c r="K178" s="239"/>
      <c r="L178" s="239"/>
      <c r="M178" s="239"/>
      <c r="N178" s="239"/>
      <c r="O178" s="204"/>
      <c r="P178" s="204"/>
      <c r="Q178" s="207"/>
      <c r="R178" s="275" t="str">
        <f>IF(Q178="","",IF(Q178="Long-term","Long-term - N/A",IF(AND(Q178="Short-term",C178&lt;=2010),"Eligible Short-term",(IF(AND(Q178="Short-term",C178&lt;=2013,C178&gt;2010,OR(#REF!&gt;=0,#REF!="N/A")),"Eligible Short-term",IF(AND(Q178="Short-term",AND(C178&lt;=2016,C178&gt;2013),OR(#REF!&gt;=0,#REF!="N/A")),"Eligible Short-term",IF(AND(Q178="Short-term",AND(C178&lt;=2020,C178&gt;2016),OR(#REF!&gt;=0,#REF!="N/A")),"Eligible Short-term","Ineligible Short-term")))))))</f>
        <v/>
      </c>
      <c r="T178" s="52"/>
      <c r="U178" s="52"/>
    </row>
    <row r="179" spans="2:21" ht="12.75" outlineLevel="1">
      <c r="B179" s="205" t="s">
        <v>250</v>
      </c>
      <c r="C179" s="205"/>
      <c r="D179" s="206"/>
      <c r="E179" s="238"/>
      <c r="F179" s="239"/>
      <c r="G179" s="239"/>
      <c r="H179" s="239"/>
      <c r="I179" s="239"/>
      <c r="J179" s="239"/>
      <c r="K179" s="239"/>
      <c r="L179" s="239"/>
      <c r="M179" s="239"/>
      <c r="N179" s="239"/>
      <c r="O179" s="204"/>
      <c r="P179" s="204"/>
      <c r="Q179" s="207"/>
      <c r="R179" s="275" t="str">
        <f>IF(Q179="","",IF(Q179="Long-term","Long-term - N/A",IF(AND(Q179="Short-term",C179&lt;=2010),"Eligible Short-term",(IF(AND(Q179="Short-term",C179&lt;=2013,C179&gt;2010,OR(#REF!&gt;=0,#REF!="N/A")),"Eligible Short-term",IF(AND(Q179="Short-term",AND(C179&lt;=2016,C179&gt;2013),OR(#REF!&gt;=0,#REF!="N/A")),"Eligible Short-term",IF(AND(Q179="Short-term",AND(C179&lt;=2020,C179&gt;2016),OR(#REF!&gt;=0,#REF!="N/A")),"Eligible Short-term","Ineligible Short-term")))))))</f>
        <v/>
      </c>
      <c r="T179" s="52"/>
      <c r="U179" s="52"/>
    </row>
    <row r="180" spans="2:21" ht="12.75" outlineLevel="1">
      <c r="B180" s="205" t="s">
        <v>251</v>
      </c>
      <c r="C180" s="205"/>
      <c r="D180" s="206"/>
      <c r="E180" s="238"/>
      <c r="F180" s="239"/>
      <c r="G180" s="239"/>
      <c r="H180" s="239"/>
      <c r="I180" s="239"/>
      <c r="J180" s="239"/>
      <c r="K180" s="239"/>
      <c r="L180" s="239"/>
      <c r="M180" s="239"/>
      <c r="N180" s="239"/>
      <c r="O180" s="204"/>
      <c r="P180" s="204"/>
      <c r="Q180" s="207"/>
      <c r="R180" s="275" t="str">
        <f>IF(Q180="","",IF(Q180="Long-term","Long-term - N/A",IF(AND(Q180="Short-term",C180&lt;=2010),"Eligible Short-term",(IF(AND(Q180="Short-term",C180&lt;=2013,C180&gt;2010,OR(#REF!&gt;=0,#REF!="N/A")),"Eligible Short-term",IF(AND(Q180="Short-term",AND(C180&lt;=2016,C180&gt;2013),OR(#REF!&gt;=0,#REF!="N/A")),"Eligible Short-term",IF(AND(Q180="Short-term",AND(C180&lt;=2020,C180&gt;2016),OR(#REF!&gt;=0,#REF!="N/A")),"Eligible Short-term","Ineligible Short-term")))))))</f>
        <v/>
      </c>
      <c r="T180" s="52"/>
      <c r="U180" s="52"/>
    </row>
    <row r="181" spans="2:21" ht="12.75" outlineLevel="1">
      <c r="B181" s="205" t="s">
        <v>252</v>
      </c>
      <c r="C181" s="205"/>
      <c r="D181" s="206"/>
      <c r="E181" s="238"/>
      <c r="F181" s="239"/>
      <c r="G181" s="239"/>
      <c r="H181" s="239"/>
      <c r="I181" s="239"/>
      <c r="J181" s="239"/>
      <c r="K181" s="239"/>
      <c r="L181" s="239"/>
      <c r="M181" s="239"/>
      <c r="N181" s="239"/>
      <c r="O181" s="204"/>
      <c r="P181" s="204"/>
      <c r="Q181" s="207"/>
      <c r="R181" s="275" t="str">
        <f>IF(Q181="","",IF(Q181="Long-term","Long-term - N/A",IF(AND(Q181="Short-term",C181&lt;=2010),"Eligible Short-term",(IF(AND(Q181="Short-term",C181&lt;=2013,C181&gt;2010,OR(#REF!&gt;=0,#REF!="N/A")),"Eligible Short-term",IF(AND(Q181="Short-term",AND(C181&lt;=2016,C181&gt;2013),OR(#REF!&gt;=0,#REF!="N/A")),"Eligible Short-term",IF(AND(Q181="Short-term",AND(C181&lt;=2020,C181&gt;2016),OR(#REF!&gt;=0,#REF!="N/A")),"Eligible Short-term","Ineligible Short-term")))))))</f>
        <v/>
      </c>
      <c r="T181" s="52"/>
      <c r="U181" s="52"/>
    </row>
    <row r="182" spans="2:21" ht="12.75" outlineLevel="1">
      <c r="B182" s="205" t="s">
        <v>253</v>
      </c>
      <c r="C182" s="205"/>
      <c r="D182" s="206"/>
      <c r="E182" s="238"/>
      <c r="F182" s="239"/>
      <c r="G182" s="239"/>
      <c r="H182" s="239"/>
      <c r="I182" s="239"/>
      <c r="J182" s="239"/>
      <c r="K182" s="239"/>
      <c r="L182" s="239"/>
      <c r="M182" s="239"/>
      <c r="N182" s="239"/>
      <c r="O182" s="204"/>
      <c r="P182" s="204"/>
      <c r="Q182" s="207"/>
      <c r="R182" s="275" t="str">
        <f>IF(Q182="","",IF(Q182="Long-term","Long-term - N/A",IF(AND(Q182="Short-term",C182&lt;=2010),"Eligible Short-term",(IF(AND(Q182="Short-term",C182&lt;=2013,C182&gt;2010,OR(#REF!&gt;=0,#REF!="N/A")),"Eligible Short-term",IF(AND(Q182="Short-term",AND(C182&lt;=2016,C182&gt;2013),OR(#REF!&gt;=0,#REF!="N/A")),"Eligible Short-term",IF(AND(Q182="Short-term",AND(C182&lt;=2020,C182&gt;2016),OR(#REF!&gt;=0,#REF!="N/A")),"Eligible Short-term","Ineligible Short-term")))))))</f>
        <v/>
      </c>
      <c r="T182" s="52"/>
      <c r="U182" s="52"/>
    </row>
    <row r="183" spans="2:21" ht="12.75" outlineLevel="1">
      <c r="B183" s="205" t="s">
        <v>254</v>
      </c>
      <c r="C183" s="205"/>
      <c r="D183" s="206"/>
      <c r="E183" s="238"/>
      <c r="F183" s="239"/>
      <c r="G183" s="239"/>
      <c r="H183" s="239"/>
      <c r="I183" s="239"/>
      <c r="J183" s="239"/>
      <c r="K183" s="239"/>
      <c r="L183" s="239"/>
      <c r="M183" s="239"/>
      <c r="N183" s="239"/>
      <c r="O183" s="204"/>
      <c r="P183" s="204"/>
      <c r="Q183" s="207"/>
      <c r="R183" s="275" t="str">
        <f>IF(Q183="","",IF(Q183="Long-term","Long-term - N/A",IF(AND(Q183="Short-term",C183&lt;=2010),"Eligible Short-term",(IF(AND(Q183="Short-term",C183&lt;=2013,C183&gt;2010,OR(#REF!&gt;=0,#REF!="N/A")),"Eligible Short-term",IF(AND(Q183="Short-term",AND(C183&lt;=2016,C183&gt;2013),OR(#REF!&gt;=0,#REF!="N/A")),"Eligible Short-term",IF(AND(Q183="Short-term",AND(C183&lt;=2020,C183&gt;2016),OR(#REF!&gt;=0,#REF!="N/A")),"Eligible Short-term","Ineligible Short-term")))))))</f>
        <v/>
      </c>
      <c r="T183" s="52"/>
      <c r="U183" s="52"/>
    </row>
    <row r="184" spans="2:21" ht="12.75" outlineLevel="1">
      <c r="B184" s="205" t="s">
        <v>255</v>
      </c>
      <c r="C184" s="205"/>
      <c r="D184" s="206"/>
      <c r="E184" s="238"/>
      <c r="F184" s="239"/>
      <c r="G184" s="239"/>
      <c r="H184" s="239"/>
      <c r="I184" s="239"/>
      <c r="J184" s="239"/>
      <c r="K184" s="239"/>
      <c r="L184" s="239"/>
      <c r="M184" s="239"/>
      <c r="N184" s="239"/>
      <c r="O184" s="204"/>
      <c r="P184" s="204"/>
      <c r="Q184" s="207"/>
      <c r="R184" s="275" t="str">
        <f>IF(Q184="","",IF(Q184="Long-term","Long-term - N/A",IF(AND(Q184="Short-term",C184&lt;=2010),"Eligible Short-term",(IF(AND(Q184="Short-term",C184&lt;=2013,C184&gt;2010,OR(#REF!&gt;=0,#REF!="N/A")),"Eligible Short-term",IF(AND(Q184="Short-term",AND(C184&lt;=2016,C184&gt;2013),OR(#REF!&gt;=0,#REF!="N/A")),"Eligible Short-term",IF(AND(Q184="Short-term",AND(C184&lt;=2020,C184&gt;2016),OR(#REF!&gt;=0,#REF!="N/A")),"Eligible Short-term","Ineligible Short-term")))))))</f>
        <v/>
      </c>
      <c r="T184" s="52"/>
      <c r="U184" s="52"/>
    </row>
    <row r="185" spans="2:21" ht="12.75" outlineLevel="1">
      <c r="B185" s="205" t="s">
        <v>256</v>
      </c>
      <c r="C185" s="205"/>
      <c r="D185" s="206"/>
      <c r="E185" s="238"/>
      <c r="F185" s="239"/>
      <c r="G185" s="239"/>
      <c r="H185" s="239"/>
      <c r="I185" s="239"/>
      <c r="J185" s="239"/>
      <c r="K185" s="239"/>
      <c r="L185" s="239"/>
      <c r="M185" s="239"/>
      <c r="N185" s="239"/>
      <c r="O185" s="204"/>
      <c r="P185" s="204"/>
      <c r="Q185" s="207"/>
      <c r="R185" s="275" t="str">
        <f>IF(Q185="","",IF(Q185="Long-term","Long-term - N/A",IF(AND(Q185="Short-term",C185&lt;=2010),"Eligible Short-term",(IF(AND(Q185="Short-term",C185&lt;=2013,C185&gt;2010,OR(#REF!&gt;=0,#REF!="N/A")),"Eligible Short-term",IF(AND(Q185="Short-term",AND(C185&lt;=2016,C185&gt;2013),OR(#REF!&gt;=0,#REF!="N/A")),"Eligible Short-term",IF(AND(Q185="Short-term",AND(C185&lt;=2020,C185&gt;2016),OR(#REF!&gt;=0,#REF!="N/A")),"Eligible Short-term","Ineligible Short-term")))))))</f>
        <v/>
      </c>
      <c r="T185" s="52"/>
      <c r="U185" s="52"/>
    </row>
    <row r="186" spans="2:21" ht="12.75" outlineLevel="1">
      <c r="B186" s="205" t="s">
        <v>257</v>
      </c>
      <c r="C186" s="205"/>
      <c r="D186" s="206"/>
      <c r="E186" s="238"/>
      <c r="F186" s="239"/>
      <c r="G186" s="239"/>
      <c r="H186" s="239"/>
      <c r="I186" s="239"/>
      <c r="J186" s="239"/>
      <c r="K186" s="239"/>
      <c r="L186" s="239"/>
      <c r="M186" s="239"/>
      <c r="N186" s="239"/>
      <c r="O186" s="204"/>
      <c r="P186" s="204"/>
      <c r="Q186" s="207"/>
      <c r="R186" s="275" t="str">
        <f>IF(Q186="","",IF(Q186="Long-term","Long-term - N/A",IF(AND(Q186="Short-term",C186&lt;=2010),"Eligible Short-term",(IF(AND(Q186="Short-term",C186&lt;=2013,C186&gt;2010,OR(#REF!&gt;=0,#REF!="N/A")),"Eligible Short-term",IF(AND(Q186="Short-term",AND(C186&lt;=2016,C186&gt;2013),OR(#REF!&gt;=0,#REF!="N/A")),"Eligible Short-term",IF(AND(Q186="Short-term",AND(C186&lt;=2020,C186&gt;2016),OR(#REF!&gt;=0,#REF!="N/A")),"Eligible Short-term","Ineligible Short-term")))))))</f>
        <v/>
      </c>
      <c r="T186" s="52"/>
      <c r="U186" s="52"/>
    </row>
    <row r="187" spans="2:21" ht="12.75" outlineLevel="1">
      <c r="B187" s="205" t="s">
        <v>258</v>
      </c>
      <c r="C187" s="205"/>
      <c r="D187" s="206"/>
      <c r="E187" s="238"/>
      <c r="F187" s="239"/>
      <c r="G187" s="239"/>
      <c r="H187" s="239"/>
      <c r="I187" s="239"/>
      <c r="J187" s="239"/>
      <c r="K187" s="239"/>
      <c r="L187" s="239"/>
      <c r="M187" s="239"/>
      <c r="N187" s="239"/>
      <c r="O187" s="204"/>
      <c r="P187" s="204"/>
      <c r="Q187" s="207"/>
      <c r="R187" s="275" t="str">
        <f>IF(Q187="","",IF(Q187="Long-term","Long-term - N/A",IF(AND(Q187="Short-term",C187&lt;=2010),"Eligible Short-term",(IF(AND(Q187="Short-term",C187&lt;=2013,C187&gt;2010,OR(#REF!&gt;=0,#REF!="N/A")),"Eligible Short-term",IF(AND(Q187="Short-term",AND(C187&lt;=2016,C187&gt;2013),OR(#REF!&gt;=0,#REF!="N/A")),"Eligible Short-term",IF(AND(Q187="Short-term",AND(C187&lt;=2020,C187&gt;2016),OR(#REF!&gt;=0,#REF!="N/A")),"Eligible Short-term","Ineligible Short-term")))))))</f>
        <v/>
      </c>
      <c r="T187" s="52"/>
      <c r="U187" s="52"/>
    </row>
    <row r="188" spans="2:21" ht="12.75" outlineLevel="1">
      <c r="B188" s="205" t="s">
        <v>259</v>
      </c>
      <c r="C188" s="205"/>
      <c r="D188" s="206"/>
      <c r="E188" s="238"/>
      <c r="F188" s="239"/>
      <c r="G188" s="239"/>
      <c r="H188" s="239"/>
      <c r="I188" s="239"/>
      <c r="J188" s="239"/>
      <c r="K188" s="239"/>
      <c r="L188" s="239"/>
      <c r="M188" s="239"/>
      <c r="N188" s="239"/>
      <c r="O188" s="204"/>
      <c r="P188" s="204"/>
      <c r="Q188" s="207"/>
      <c r="R188" s="275" t="str">
        <f>IF(Q188="","",IF(Q188="Long-term","Long-term - N/A",IF(AND(Q188="Short-term",C188&lt;=2010),"Eligible Short-term",(IF(AND(Q188="Short-term",C188&lt;=2013,C188&gt;2010,OR(#REF!&gt;=0,#REF!="N/A")),"Eligible Short-term",IF(AND(Q188="Short-term",AND(C188&lt;=2016,C188&gt;2013),OR(#REF!&gt;=0,#REF!="N/A")),"Eligible Short-term",IF(AND(Q188="Short-term",AND(C188&lt;=2020,C188&gt;2016),OR(#REF!&gt;=0,#REF!="N/A")),"Eligible Short-term","Ineligible Short-term")))))))</f>
        <v/>
      </c>
      <c r="T188" s="52"/>
      <c r="U188" s="52"/>
    </row>
    <row r="189" spans="2:21" ht="12.75" outlineLevel="1">
      <c r="B189" s="205" t="s">
        <v>260</v>
      </c>
      <c r="C189" s="205"/>
      <c r="D189" s="206"/>
      <c r="E189" s="238"/>
      <c r="F189" s="239"/>
      <c r="G189" s="239"/>
      <c r="H189" s="239"/>
      <c r="I189" s="239"/>
      <c r="J189" s="239"/>
      <c r="K189" s="239"/>
      <c r="L189" s="239"/>
      <c r="M189" s="239"/>
      <c r="N189" s="239"/>
      <c r="O189" s="204"/>
      <c r="P189" s="204"/>
      <c r="Q189" s="207"/>
      <c r="R189" s="275" t="str">
        <f>IF(Q189="","",IF(Q189="Long-term","Long-term - N/A",IF(AND(Q189="Short-term",C189&lt;=2010),"Eligible Short-term",(IF(AND(Q189="Short-term",C189&lt;=2013,C189&gt;2010,OR(#REF!&gt;=0,#REF!="N/A")),"Eligible Short-term",IF(AND(Q189="Short-term",AND(C189&lt;=2016,C189&gt;2013),OR(#REF!&gt;=0,#REF!="N/A")),"Eligible Short-term",IF(AND(Q189="Short-term",AND(C189&lt;=2020,C189&gt;2016),OR(#REF!&gt;=0,#REF!="N/A")),"Eligible Short-term","Ineligible Short-term")))))))</f>
        <v/>
      </c>
      <c r="T189" s="52"/>
      <c r="U189" s="52"/>
    </row>
    <row r="190" spans="2:21" ht="12.75" outlineLevel="1">
      <c r="B190" s="205" t="s">
        <v>261</v>
      </c>
      <c r="C190" s="205"/>
      <c r="D190" s="206"/>
      <c r="E190" s="238"/>
      <c r="F190" s="239"/>
      <c r="G190" s="239"/>
      <c r="H190" s="239"/>
      <c r="I190" s="239"/>
      <c r="J190" s="239"/>
      <c r="K190" s="239"/>
      <c r="L190" s="239"/>
      <c r="M190" s="239"/>
      <c r="N190" s="239"/>
      <c r="O190" s="204"/>
      <c r="P190" s="204"/>
      <c r="Q190" s="207"/>
      <c r="R190" s="275" t="str">
        <f>IF(Q190="","",IF(Q190="Long-term","Long-term - N/A",IF(AND(Q190="Short-term",C190&lt;=2010),"Eligible Short-term",(IF(AND(Q190="Short-term",C190&lt;=2013,C190&gt;2010,OR(#REF!&gt;=0,#REF!="N/A")),"Eligible Short-term",IF(AND(Q190="Short-term",AND(C190&lt;=2016,C190&gt;2013),OR(#REF!&gt;=0,#REF!="N/A")),"Eligible Short-term",IF(AND(Q190="Short-term",AND(C190&lt;=2020,C190&gt;2016),OR(#REF!&gt;=0,#REF!="N/A")),"Eligible Short-term","Ineligible Short-term")))))))</f>
        <v/>
      </c>
      <c r="T190" s="52"/>
      <c r="U190" s="52"/>
    </row>
    <row r="191" spans="2:21" ht="12.75" outlineLevel="1">
      <c r="B191" s="205" t="s">
        <v>262</v>
      </c>
      <c r="C191" s="205"/>
      <c r="D191" s="206"/>
      <c r="E191" s="238"/>
      <c r="F191" s="239"/>
      <c r="G191" s="239"/>
      <c r="H191" s="239"/>
      <c r="I191" s="239"/>
      <c r="J191" s="239"/>
      <c r="K191" s="239"/>
      <c r="L191" s="239"/>
      <c r="M191" s="239"/>
      <c r="N191" s="239"/>
      <c r="O191" s="204"/>
      <c r="P191" s="204"/>
      <c r="Q191" s="207"/>
      <c r="R191" s="275" t="str">
        <f>IF(Q191="","",IF(Q191="Long-term","Long-term - N/A",IF(AND(Q191="Short-term",C191&lt;=2010),"Eligible Short-term",(IF(AND(Q191="Short-term",C191&lt;=2013,C191&gt;2010,OR(#REF!&gt;=0,#REF!="N/A")),"Eligible Short-term",IF(AND(Q191="Short-term",AND(C191&lt;=2016,C191&gt;2013),OR(#REF!&gt;=0,#REF!="N/A")),"Eligible Short-term",IF(AND(Q191="Short-term",AND(C191&lt;=2020,C191&gt;2016),OR(#REF!&gt;=0,#REF!="N/A")),"Eligible Short-term","Ineligible Short-term")))))))</f>
        <v/>
      </c>
      <c r="T191" s="52"/>
      <c r="U191" s="52"/>
    </row>
    <row r="192" spans="2:21" ht="12.75" outlineLevel="1">
      <c r="B192" s="205" t="s">
        <v>263</v>
      </c>
      <c r="C192" s="205"/>
      <c r="D192" s="206"/>
      <c r="E192" s="238"/>
      <c r="F192" s="239"/>
      <c r="G192" s="239"/>
      <c r="H192" s="239"/>
      <c r="I192" s="239"/>
      <c r="J192" s="239"/>
      <c r="K192" s="239"/>
      <c r="L192" s="239"/>
      <c r="M192" s="239"/>
      <c r="N192" s="239"/>
      <c r="O192" s="204"/>
      <c r="P192" s="204"/>
      <c r="Q192" s="207"/>
      <c r="R192" s="275" t="str">
        <f>IF(Q192="","",IF(Q192="Long-term","Long-term - N/A",IF(AND(Q192="Short-term",C192&lt;=2010),"Eligible Short-term",(IF(AND(Q192="Short-term",C192&lt;=2013,C192&gt;2010,OR(#REF!&gt;=0,#REF!="N/A")),"Eligible Short-term",IF(AND(Q192="Short-term",AND(C192&lt;=2016,C192&gt;2013),OR(#REF!&gt;=0,#REF!="N/A")),"Eligible Short-term",IF(AND(Q192="Short-term",AND(C192&lt;=2020,C192&gt;2016),OR(#REF!&gt;=0,#REF!="N/A")),"Eligible Short-term","Ineligible Short-term")))))))</f>
        <v/>
      </c>
      <c r="T192" s="52"/>
      <c r="U192" s="52"/>
    </row>
    <row r="193" spans="2:21" ht="12.75" outlineLevel="1">
      <c r="B193" s="205" t="s">
        <v>264</v>
      </c>
      <c r="C193" s="205"/>
      <c r="D193" s="206"/>
      <c r="E193" s="238"/>
      <c r="F193" s="239"/>
      <c r="G193" s="239"/>
      <c r="H193" s="239"/>
      <c r="I193" s="239"/>
      <c r="J193" s="239"/>
      <c r="K193" s="239"/>
      <c r="L193" s="239"/>
      <c r="M193" s="239"/>
      <c r="N193" s="239"/>
      <c r="O193" s="204"/>
      <c r="P193" s="204"/>
      <c r="Q193" s="207"/>
      <c r="R193" s="275" t="str">
        <f>IF(Q193="","",IF(Q193="Long-term","Long-term - N/A",IF(AND(Q193="Short-term",C193&lt;=2010),"Eligible Short-term",(IF(AND(Q193="Short-term",C193&lt;=2013,C193&gt;2010,OR(#REF!&gt;=0,#REF!="N/A")),"Eligible Short-term",IF(AND(Q193="Short-term",AND(C193&lt;=2016,C193&gt;2013),OR(#REF!&gt;=0,#REF!="N/A")),"Eligible Short-term",IF(AND(Q193="Short-term",AND(C193&lt;=2020,C193&gt;2016),OR(#REF!&gt;=0,#REF!="N/A")),"Eligible Short-term","Ineligible Short-term")))))))</f>
        <v/>
      </c>
      <c r="T193" s="52"/>
      <c r="U193" s="52"/>
    </row>
    <row r="194" spans="2:21" ht="12.75" outlineLevel="1">
      <c r="B194" s="205" t="s">
        <v>265</v>
      </c>
      <c r="C194" s="205"/>
      <c r="D194" s="206"/>
      <c r="E194" s="238"/>
      <c r="F194" s="239"/>
      <c r="G194" s="239"/>
      <c r="H194" s="239"/>
      <c r="I194" s="239"/>
      <c r="J194" s="239"/>
      <c r="K194" s="239"/>
      <c r="L194" s="239"/>
      <c r="M194" s="239"/>
      <c r="N194" s="239"/>
      <c r="O194" s="204"/>
      <c r="P194" s="204"/>
      <c r="Q194" s="207"/>
      <c r="R194" s="275" t="str">
        <f>IF(Q194="","",IF(Q194="Long-term","Long-term - N/A",IF(AND(Q194="Short-term",C194&lt;=2010),"Eligible Short-term",(IF(AND(Q194="Short-term",C194&lt;=2013,C194&gt;2010,OR(#REF!&gt;=0,#REF!="N/A")),"Eligible Short-term",IF(AND(Q194="Short-term",AND(C194&lt;=2016,C194&gt;2013),OR(#REF!&gt;=0,#REF!="N/A")),"Eligible Short-term",IF(AND(Q194="Short-term",AND(C194&lt;=2020,C194&gt;2016),OR(#REF!&gt;=0,#REF!="N/A")),"Eligible Short-term","Ineligible Short-term")))))))</f>
        <v/>
      </c>
      <c r="T194" s="52"/>
      <c r="U194" s="52"/>
    </row>
    <row r="195" spans="2:21" ht="12.75" outlineLevel="1">
      <c r="B195" s="205" t="s">
        <v>266</v>
      </c>
      <c r="C195" s="205"/>
      <c r="D195" s="206"/>
      <c r="E195" s="238"/>
      <c r="F195" s="239"/>
      <c r="G195" s="239"/>
      <c r="H195" s="239"/>
      <c r="I195" s="239"/>
      <c r="J195" s="239"/>
      <c r="K195" s="239"/>
      <c r="L195" s="239"/>
      <c r="M195" s="239"/>
      <c r="N195" s="239"/>
      <c r="O195" s="204"/>
      <c r="P195" s="204"/>
      <c r="Q195" s="207"/>
      <c r="R195" s="275" t="str">
        <f>IF(Q195="","",IF(Q195="Long-term","Long-term - N/A",IF(AND(Q195="Short-term",C195&lt;=2010),"Eligible Short-term",(IF(AND(Q195="Short-term",C195&lt;=2013,C195&gt;2010,OR(#REF!&gt;=0,#REF!="N/A")),"Eligible Short-term",IF(AND(Q195="Short-term",AND(C195&lt;=2016,C195&gt;2013),OR(#REF!&gt;=0,#REF!="N/A")),"Eligible Short-term",IF(AND(Q195="Short-term",AND(C195&lt;=2020,C195&gt;2016),OR(#REF!&gt;=0,#REF!="N/A")),"Eligible Short-term","Ineligible Short-term")))))))</f>
        <v/>
      </c>
      <c r="T195" s="52"/>
      <c r="U195" s="52"/>
    </row>
    <row r="196" spans="2:21" ht="12.75" outlineLevel="1">
      <c r="B196" s="205" t="s">
        <v>267</v>
      </c>
      <c r="C196" s="205"/>
      <c r="D196" s="206"/>
      <c r="E196" s="238"/>
      <c r="F196" s="239"/>
      <c r="G196" s="239"/>
      <c r="H196" s="239"/>
      <c r="I196" s="239"/>
      <c r="J196" s="239"/>
      <c r="K196" s="239"/>
      <c r="L196" s="239"/>
      <c r="M196" s="239"/>
      <c r="N196" s="239"/>
      <c r="O196" s="204"/>
      <c r="P196" s="204"/>
      <c r="Q196" s="207"/>
      <c r="R196" s="275" t="str">
        <f>IF(Q196="","",IF(Q196="Long-term","Long-term - N/A",IF(AND(Q196="Short-term",C196&lt;=2010),"Eligible Short-term",(IF(AND(Q196="Short-term",C196&lt;=2013,C196&gt;2010,OR(#REF!&gt;=0,#REF!="N/A")),"Eligible Short-term",IF(AND(Q196="Short-term",AND(C196&lt;=2016,C196&gt;2013),OR(#REF!&gt;=0,#REF!="N/A")),"Eligible Short-term",IF(AND(Q196="Short-term",AND(C196&lt;=2020,C196&gt;2016),OR(#REF!&gt;=0,#REF!="N/A")),"Eligible Short-term","Ineligible Short-term")))))))</f>
        <v/>
      </c>
      <c r="T196" s="52"/>
      <c r="U196" s="52"/>
    </row>
    <row r="197" spans="2:21" ht="12.75" outlineLevel="1">
      <c r="B197" s="205" t="s">
        <v>268</v>
      </c>
      <c r="C197" s="205"/>
      <c r="D197" s="206"/>
      <c r="E197" s="238"/>
      <c r="F197" s="239"/>
      <c r="G197" s="239"/>
      <c r="H197" s="239"/>
      <c r="I197" s="239"/>
      <c r="J197" s="239"/>
      <c r="K197" s="239"/>
      <c r="L197" s="239"/>
      <c r="M197" s="239"/>
      <c r="N197" s="239"/>
      <c r="O197" s="204"/>
      <c r="P197" s="204"/>
      <c r="Q197" s="207"/>
      <c r="R197" s="275" t="str">
        <f>IF(Q197="","",IF(Q197="Long-term","Long-term - N/A",IF(AND(Q197="Short-term",C197&lt;=2010),"Eligible Short-term",(IF(AND(Q197="Short-term",C197&lt;=2013,C197&gt;2010,OR(#REF!&gt;=0,#REF!="N/A")),"Eligible Short-term",IF(AND(Q197="Short-term",AND(C197&lt;=2016,C197&gt;2013),OR(#REF!&gt;=0,#REF!="N/A")),"Eligible Short-term",IF(AND(Q197="Short-term",AND(C197&lt;=2020,C197&gt;2016),OR(#REF!&gt;=0,#REF!="N/A")),"Eligible Short-term","Ineligible Short-term")))))))</f>
        <v/>
      </c>
      <c r="T197" s="52"/>
      <c r="U197" s="52"/>
    </row>
    <row r="198" spans="2:21" ht="12.75" outlineLevel="1">
      <c r="B198" s="205" t="s">
        <v>269</v>
      </c>
      <c r="C198" s="205"/>
      <c r="D198" s="206"/>
      <c r="E198" s="238"/>
      <c r="F198" s="239"/>
      <c r="G198" s="239"/>
      <c r="H198" s="239"/>
      <c r="I198" s="239"/>
      <c r="J198" s="239"/>
      <c r="K198" s="239"/>
      <c r="L198" s="239"/>
      <c r="M198" s="239"/>
      <c r="N198" s="239"/>
      <c r="O198" s="204"/>
      <c r="P198" s="204"/>
      <c r="Q198" s="207"/>
      <c r="R198" s="275" t="str">
        <f>IF(Q198="","",IF(Q198="Long-term","Long-term - N/A",IF(AND(Q198="Short-term",C198&lt;=2010),"Eligible Short-term",(IF(AND(Q198="Short-term",C198&lt;=2013,C198&gt;2010,OR(#REF!&gt;=0,#REF!="N/A")),"Eligible Short-term",IF(AND(Q198="Short-term",AND(C198&lt;=2016,C198&gt;2013),OR(#REF!&gt;=0,#REF!="N/A")),"Eligible Short-term",IF(AND(Q198="Short-term",AND(C198&lt;=2020,C198&gt;2016),OR(#REF!&gt;=0,#REF!="N/A")),"Eligible Short-term","Ineligible Short-term")))))))</f>
        <v/>
      </c>
      <c r="T198" s="52"/>
      <c r="U198" s="52"/>
    </row>
    <row r="199" spans="2:21" ht="12.75" outlineLevel="1">
      <c r="B199" s="205" t="s">
        <v>270</v>
      </c>
      <c r="C199" s="205"/>
      <c r="D199" s="206"/>
      <c r="E199" s="238"/>
      <c r="F199" s="239"/>
      <c r="G199" s="239"/>
      <c r="H199" s="239"/>
      <c r="I199" s="239"/>
      <c r="J199" s="239"/>
      <c r="K199" s="239"/>
      <c r="L199" s="239"/>
      <c r="M199" s="239"/>
      <c r="N199" s="239"/>
      <c r="O199" s="204"/>
      <c r="P199" s="204"/>
      <c r="Q199" s="207"/>
      <c r="R199" s="275" t="str">
        <f>IF(Q199="","",IF(Q199="Long-term","Long-term - N/A",IF(AND(Q199="Short-term",C199&lt;=2010),"Eligible Short-term",(IF(AND(Q199="Short-term",C199&lt;=2013,C199&gt;2010,OR(#REF!&gt;=0,#REF!="N/A")),"Eligible Short-term",IF(AND(Q199="Short-term",AND(C199&lt;=2016,C199&gt;2013),OR(#REF!&gt;=0,#REF!="N/A")),"Eligible Short-term",IF(AND(Q199="Short-term",AND(C199&lt;=2020,C199&gt;2016),OR(#REF!&gt;=0,#REF!="N/A")),"Eligible Short-term","Ineligible Short-term")))))))</f>
        <v/>
      </c>
      <c r="T199" s="52"/>
      <c r="U199" s="52"/>
    </row>
    <row r="200" spans="2:21" ht="12.75" outlineLevel="1">
      <c r="B200" s="205" t="s">
        <v>271</v>
      </c>
      <c r="C200" s="205"/>
      <c r="D200" s="206"/>
      <c r="E200" s="238"/>
      <c r="F200" s="239"/>
      <c r="G200" s="239"/>
      <c r="H200" s="239"/>
      <c r="I200" s="239"/>
      <c r="J200" s="239"/>
      <c r="K200" s="239"/>
      <c r="L200" s="239"/>
      <c r="M200" s="239"/>
      <c r="N200" s="239"/>
      <c r="O200" s="204"/>
      <c r="P200" s="204"/>
      <c r="Q200" s="207"/>
      <c r="R200" s="275" t="str">
        <f>IF(Q200="","",IF(Q200="Long-term","Long-term - N/A",IF(AND(Q200="Short-term",C200&lt;=2010),"Eligible Short-term",(IF(AND(Q200="Short-term",C200&lt;=2013,C200&gt;2010,OR(#REF!&gt;=0,#REF!="N/A")),"Eligible Short-term",IF(AND(Q200="Short-term",AND(C200&lt;=2016,C200&gt;2013),OR(#REF!&gt;=0,#REF!="N/A")),"Eligible Short-term",IF(AND(Q200="Short-term",AND(C200&lt;=2020,C200&gt;2016),OR(#REF!&gt;=0,#REF!="N/A")),"Eligible Short-term","Ineligible Short-term")))))))</f>
        <v/>
      </c>
      <c r="T200" s="52"/>
      <c r="U200" s="52"/>
    </row>
    <row r="201" spans="2:21" ht="12.75" outlineLevel="1">
      <c r="B201" s="205" t="s">
        <v>272</v>
      </c>
      <c r="C201" s="205"/>
      <c r="D201" s="206"/>
      <c r="E201" s="238"/>
      <c r="F201" s="239"/>
      <c r="G201" s="239"/>
      <c r="H201" s="239"/>
      <c r="I201" s="239"/>
      <c r="J201" s="239"/>
      <c r="K201" s="239"/>
      <c r="L201" s="239"/>
      <c r="M201" s="239"/>
      <c r="N201" s="239"/>
      <c r="O201" s="204"/>
      <c r="P201" s="204"/>
      <c r="Q201" s="207"/>
      <c r="R201" s="275" t="str">
        <f>IF(Q201="","",IF(Q201="Long-term","Long-term - N/A",IF(AND(Q201="Short-term",C201&lt;=2010),"Eligible Short-term",(IF(AND(Q201="Short-term",C201&lt;=2013,C201&gt;2010,OR(#REF!&gt;=0,#REF!="N/A")),"Eligible Short-term",IF(AND(Q201="Short-term",AND(C201&lt;=2016,C201&gt;2013),OR(#REF!&gt;=0,#REF!="N/A")),"Eligible Short-term",IF(AND(Q201="Short-term",AND(C201&lt;=2020,C201&gt;2016),OR(#REF!&gt;=0,#REF!="N/A")),"Eligible Short-term","Ineligible Short-term")))))))</f>
        <v/>
      </c>
      <c r="T201" s="52"/>
      <c r="U201" s="52"/>
    </row>
    <row r="202" spans="2:21" ht="12.75" outlineLevel="1">
      <c r="B202" s="205" t="s">
        <v>273</v>
      </c>
      <c r="C202" s="205"/>
      <c r="D202" s="206"/>
      <c r="E202" s="238"/>
      <c r="F202" s="239"/>
      <c r="G202" s="239"/>
      <c r="H202" s="239"/>
      <c r="I202" s="239"/>
      <c r="J202" s="239"/>
      <c r="K202" s="239"/>
      <c r="L202" s="239"/>
      <c r="M202" s="239"/>
      <c r="N202" s="239"/>
      <c r="O202" s="204"/>
      <c r="P202" s="204"/>
      <c r="Q202" s="207"/>
      <c r="R202" s="275" t="str">
        <f>IF(Q202="","",IF(Q202="Long-term","Long-term - N/A",IF(AND(Q202="Short-term",C202&lt;=2010),"Eligible Short-term",(IF(AND(Q202="Short-term",C202&lt;=2013,C202&gt;2010,OR(#REF!&gt;=0,#REF!="N/A")),"Eligible Short-term",IF(AND(Q202="Short-term",AND(C202&lt;=2016,C202&gt;2013),OR(#REF!&gt;=0,#REF!="N/A")),"Eligible Short-term",IF(AND(Q202="Short-term",AND(C202&lt;=2020,C202&gt;2016),OR(#REF!&gt;=0,#REF!="N/A")),"Eligible Short-term","Ineligible Short-term")))))))</f>
        <v/>
      </c>
      <c r="T202" s="52"/>
      <c r="U202" s="52"/>
    </row>
    <row r="203" spans="2:21" ht="12.75" outlineLevel="1">
      <c r="B203" s="205" t="s">
        <v>274</v>
      </c>
      <c r="C203" s="205"/>
      <c r="D203" s="206"/>
      <c r="E203" s="238"/>
      <c r="F203" s="239"/>
      <c r="G203" s="239"/>
      <c r="H203" s="239"/>
      <c r="I203" s="239"/>
      <c r="J203" s="239"/>
      <c r="K203" s="239"/>
      <c r="L203" s="239"/>
      <c r="M203" s="239"/>
      <c r="N203" s="239"/>
      <c r="O203" s="204"/>
      <c r="P203" s="204"/>
      <c r="Q203" s="207"/>
      <c r="R203" s="275" t="str">
        <f>IF(Q203="","",IF(Q203="Long-term","Long-term - N/A",IF(AND(Q203="Short-term",C203&lt;=2010),"Eligible Short-term",(IF(AND(Q203="Short-term",C203&lt;=2013,C203&gt;2010,OR(#REF!&gt;=0,#REF!="N/A")),"Eligible Short-term",IF(AND(Q203="Short-term",AND(C203&lt;=2016,C203&gt;2013),OR(#REF!&gt;=0,#REF!="N/A")),"Eligible Short-term",IF(AND(Q203="Short-term",AND(C203&lt;=2020,C203&gt;2016),OR(#REF!&gt;=0,#REF!="N/A")),"Eligible Short-term","Ineligible Short-term")))))))</f>
        <v/>
      </c>
      <c r="T203" s="52"/>
      <c r="U203" s="52"/>
    </row>
    <row r="204" spans="2:21" ht="12.75" outlineLevel="1">
      <c r="B204" s="205" t="s">
        <v>275</v>
      </c>
      <c r="C204" s="205"/>
      <c r="D204" s="206"/>
      <c r="E204" s="238"/>
      <c r="F204" s="239"/>
      <c r="G204" s="239"/>
      <c r="H204" s="239"/>
      <c r="I204" s="239"/>
      <c r="J204" s="239"/>
      <c r="K204" s="239"/>
      <c r="L204" s="239"/>
      <c r="M204" s="239"/>
      <c r="N204" s="239"/>
      <c r="O204" s="204"/>
      <c r="P204" s="204"/>
      <c r="Q204" s="207"/>
      <c r="R204" s="275" t="str">
        <f>IF(Q204="","",IF(Q204="Long-term","Long-term - N/A",IF(AND(Q204="Short-term",C204&lt;=2010),"Eligible Short-term",(IF(AND(Q204="Short-term",C204&lt;=2013,C204&gt;2010,OR(#REF!&gt;=0,#REF!="N/A")),"Eligible Short-term",IF(AND(Q204="Short-term",AND(C204&lt;=2016,C204&gt;2013),OR(#REF!&gt;=0,#REF!="N/A")),"Eligible Short-term",IF(AND(Q204="Short-term",AND(C204&lt;=2020,C204&gt;2016),OR(#REF!&gt;=0,#REF!="N/A")),"Eligible Short-term","Ineligible Short-term")))))))</f>
        <v/>
      </c>
      <c r="T204" s="52"/>
      <c r="U204" s="52"/>
    </row>
    <row r="205" spans="2:21" ht="12.75" outlineLevel="1">
      <c r="B205" s="205" t="s">
        <v>276</v>
      </c>
      <c r="C205" s="205"/>
      <c r="D205" s="206"/>
      <c r="E205" s="238"/>
      <c r="F205" s="239"/>
      <c r="G205" s="239"/>
      <c r="H205" s="239"/>
      <c r="I205" s="239"/>
      <c r="J205" s="239"/>
      <c r="K205" s="239"/>
      <c r="L205" s="239"/>
      <c r="M205" s="239"/>
      <c r="N205" s="239"/>
      <c r="O205" s="204"/>
      <c r="P205" s="204"/>
      <c r="Q205" s="207"/>
      <c r="R205" s="275" t="str">
        <f>IF(Q205="","",IF(Q205="Long-term","Long-term - N/A",IF(AND(Q205="Short-term",C205&lt;=2010),"Eligible Short-term",(IF(AND(Q205="Short-term",C205&lt;=2013,C205&gt;2010,OR(#REF!&gt;=0,#REF!="N/A")),"Eligible Short-term",IF(AND(Q205="Short-term",AND(C205&lt;=2016,C205&gt;2013),OR(#REF!&gt;=0,#REF!="N/A")),"Eligible Short-term",IF(AND(Q205="Short-term",AND(C205&lt;=2020,C205&gt;2016),OR(#REF!&gt;=0,#REF!="N/A")),"Eligible Short-term","Ineligible Short-term")))))))</f>
        <v/>
      </c>
      <c r="T205" s="52"/>
      <c r="U205" s="52"/>
    </row>
    <row r="206" spans="2:21" ht="12.75" outlineLevel="1">
      <c r="B206" s="205" t="s">
        <v>277</v>
      </c>
      <c r="C206" s="205"/>
      <c r="D206" s="206"/>
      <c r="E206" s="238"/>
      <c r="F206" s="239"/>
      <c r="G206" s="239"/>
      <c r="H206" s="239"/>
      <c r="I206" s="239"/>
      <c r="J206" s="239"/>
      <c r="K206" s="239"/>
      <c r="L206" s="239"/>
      <c r="M206" s="239"/>
      <c r="N206" s="239"/>
      <c r="O206" s="204"/>
      <c r="P206" s="204"/>
      <c r="Q206" s="207"/>
      <c r="R206" s="275" t="str">
        <f>IF(Q206="","",IF(Q206="Long-term","Long-term - N/A",IF(AND(Q206="Short-term",C206&lt;=2010),"Eligible Short-term",(IF(AND(Q206="Short-term",C206&lt;=2013,C206&gt;2010,OR(#REF!&gt;=0,#REF!="N/A")),"Eligible Short-term",IF(AND(Q206="Short-term",AND(C206&lt;=2016,C206&gt;2013),OR(#REF!&gt;=0,#REF!="N/A")),"Eligible Short-term",IF(AND(Q206="Short-term",AND(C206&lt;=2020,C206&gt;2016),OR(#REF!&gt;=0,#REF!="N/A")),"Eligible Short-term","Ineligible Short-term")))))))</f>
        <v/>
      </c>
      <c r="T206" s="52"/>
      <c r="U206" s="52"/>
    </row>
    <row r="207" spans="2:21" ht="12.75" outlineLevel="1">
      <c r="B207" s="205" t="s">
        <v>278</v>
      </c>
      <c r="C207" s="205"/>
      <c r="D207" s="206"/>
      <c r="E207" s="238"/>
      <c r="F207" s="239"/>
      <c r="G207" s="239"/>
      <c r="H207" s="239"/>
      <c r="I207" s="239"/>
      <c r="J207" s="239"/>
      <c r="K207" s="239"/>
      <c r="L207" s="239"/>
      <c r="M207" s="239"/>
      <c r="N207" s="239"/>
      <c r="O207" s="204"/>
      <c r="P207" s="204"/>
      <c r="Q207" s="207"/>
      <c r="R207" s="275" t="str">
        <f>IF(Q207="","",IF(Q207="Long-term","Long-term - N/A",IF(AND(Q207="Short-term",C207&lt;=2010),"Eligible Short-term",(IF(AND(Q207="Short-term",C207&lt;=2013,C207&gt;2010,OR(#REF!&gt;=0,#REF!="N/A")),"Eligible Short-term",IF(AND(Q207="Short-term",AND(C207&lt;=2016,C207&gt;2013),OR(#REF!&gt;=0,#REF!="N/A")),"Eligible Short-term",IF(AND(Q207="Short-term",AND(C207&lt;=2020,C207&gt;2016),OR(#REF!&gt;=0,#REF!="N/A")),"Eligible Short-term","Ineligible Short-term")))))))</f>
        <v/>
      </c>
      <c r="T207" s="52"/>
      <c r="U207" s="52"/>
    </row>
    <row r="208" spans="2:21" ht="12.75" outlineLevel="1">
      <c r="B208" s="205" t="s">
        <v>279</v>
      </c>
      <c r="C208" s="205"/>
      <c r="D208" s="206"/>
      <c r="E208" s="238"/>
      <c r="F208" s="239"/>
      <c r="G208" s="239"/>
      <c r="H208" s="239"/>
      <c r="I208" s="239"/>
      <c r="J208" s="239"/>
      <c r="K208" s="239"/>
      <c r="L208" s="239"/>
      <c r="M208" s="239"/>
      <c r="N208" s="239"/>
      <c r="O208" s="204"/>
      <c r="P208" s="204"/>
      <c r="Q208" s="207"/>
      <c r="R208" s="275" t="str">
        <f>IF(Q208="","",IF(Q208="Long-term","Long-term - N/A",IF(AND(Q208="Short-term",C208&lt;=2010),"Eligible Short-term",(IF(AND(Q208="Short-term",C208&lt;=2013,C208&gt;2010,OR(#REF!&gt;=0,#REF!="N/A")),"Eligible Short-term",IF(AND(Q208="Short-term",AND(C208&lt;=2016,C208&gt;2013),OR(#REF!&gt;=0,#REF!="N/A")),"Eligible Short-term",IF(AND(Q208="Short-term",AND(C208&lt;=2020,C208&gt;2016),OR(#REF!&gt;=0,#REF!="N/A")),"Eligible Short-term","Ineligible Short-term")))))))</f>
        <v/>
      </c>
      <c r="T208" s="52"/>
      <c r="U208" s="52"/>
    </row>
    <row r="209" spans="2:21" ht="12.75" outlineLevel="1">
      <c r="B209" s="205" t="s">
        <v>280</v>
      </c>
      <c r="C209" s="205"/>
      <c r="D209" s="206"/>
      <c r="E209" s="238"/>
      <c r="F209" s="239"/>
      <c r="G209" s="239"/>
      <c r="H209" s="239"/>
      <c r="I209" s="239"/>
      <c r="J209" s="239"/>
      <c r="K209" s="239"/>
      <c r="L209" s="239"/>
      <c r="M209" s="239"/>
      <c r="N209" s="239"/>
      <c r="O209" s="204"/>
      <c r="P209" s="204"/>
      <c r="Q209" s="207"/>
      <c r="R209" s="275" t="str">
        <f>IF(Q209="","",IF(Q209="Long-term","Long-term - N/A",IF(AND(Q209="Short-term",C209&lt;=2010),"Eligible Short-term",(IF(AND(Q209="Short-term",C209&lt;=2013,C209&gt;2010,OR(#REF!&gt;=0,#REF!="N/A")),"Eligible Short-term",IF(AND(Q209="Short-term",AND(C209&lt;=2016,C209&gt;2013),OR(#REF!&gt;=0,#REF!="N/A")),"Eligible Short-term",IF(AND(Q209="Short-term",AND(C209&lt;=2020,C209&gt;2016),OR(#REF!&gt;=0,#REF!="N/A")),"Eligible Short-term","Ineligible Short-term")))))))</f>
        <v/>
      </c>
      <c r="T209" s="52"/>
      <c r="U209" s="52"/>
    </row>
    <row r="210" spans="2:21" ht="12.75" outlineLevel="1">
      <c r="B210" s="205" t="s">
        <v>281</v>
      </c>
      <c r="C210" s="205"/>
      <c r="D210" s="206"/>
      <c r="E210" s="238"/>
      <c r="F210" s="239"/>
      <c r="G210" s="239"/>
      <c r="H210" s="239"/>
      <c r="I210" s="239"/>
      <c r="J210" s="239"/>
      <c r="K210" s="239"/>
      <c r="L210" s="239"/>
      <c r="M210" s="239"/>
      <c r="N210" s="239"/>
      <c r="O210" s="204"/>
      <c r="P210" s="204"/>
      <c r="Q210" s="207"/>
      <c r="R210" s="275" t="str">
        <f>IF(Q210="","",IF(Q210="Long-term","Long-term - N/A",IF(AND(Q210="Short-term",C210&lt;=2010),"Eligible Short-term",(IF(AND(Q210="Short-term",C210&lt;=2013,C210&gt;2010,OR(#REF!&gt;=0,#REF!="N/A")),"Eligible Short-term",IF(AND(Q210="Short-term",AND(C210&lt;=2016,C210&gt;2013),OR(#REF!&gt;=0,#REF!="N/A")),"Eligible Short-term",IF(AND(Q210="Short-term",AND(C210&lt;=2020,C210&gt;2016),OR(#REF!&gt;=0,#REF!="N/A")),"Eligible Short-term","Ineligible Short-term")))))))</f>
        <v/>
      </c>
      <c r="T210" s="52"/>
      <c r="U210" s="52"/>
    </row>
    <row r="211" spans="2:21" ht="12.75" outlineLevel="1">
      <c r="B211" s="205" t="s">
        <v>282</v>
      </c>
      <c r="C211" s="205"/>
      <c r="D211" s="206"/>
      <c r="E211" s="238"/>
      <c r="F211" s="239"/>
      <c r="G211" s="239"/>
      <c r="H211" s="239"/>
      <c r="I211" s="239"/>
      <c r="J211" s="239"/>
      <c r="K211" s="239"/>
      <c r="L211" s="239"/>
      <c r="M211" s="239"/>
      <c r="N211" s="239"/>
      <c r="O211" s="204"/>
      <c r="P211" s="204"/>
      <c r="Q211" s="207"/>
      <c r="R211" s="275" t="str">
        <f>IF(Q211="","",IF(Q211="Long-term","Long-term - N/A",IF(AND(Q211="Short-term",C211&lt;=2010),"Eligible Short-term",(IF(AND(Q211="Short-term",C211&lt;=2013,C211&gt;2010,OR(#REF!&gt;=0,#REF!="N/A")),"Eligible Short-term",IF(AND(Q211="Short-term",AND(C211&lt;=2016,C211&gt;2013),OR(#REF!&gt;=0,#REF!="N/A")),"Eligible Short-term",IF(AND(Q211="Short-term",AND(C211&lt;=2020,C211&gt;2016),OR(#REF!&gt;=0,#REF!="N/A")),"Eligible Short-term","Ineligible Short-term")))))))</f>
        <v/>
      </c>
      <c r="T211" s="52"/>
      <c r="U211" s="52"/>
    </row>
    <row r="212" spans="2:21" ht="12.75" outlineLevel="1">
      <c r="B212" s="322" t="s">
        <v>283</v>
      </c>
      <c r="C212" s="205"/>
      <c r="D212" s="206"/>
      <c r="E212" s="238"/>
      <c r="F212" s="239"/>
      <c r="G212" s="239"/>
      <c r="H212" s="239"/>
      <c r="I212" s="239"/>
      <c r="J212" s="239"/>
      <c r="K212" s="239"/>
      <c r="L212" s="239"/>
      <c r="M212" s="239"/>
      <c r="N212" s="239"/>
      <c r="O212" s="204"/>
      <c r="P212" s="204"/>
      <c r="Q212" s="207"/>
      <c r="R212" s="275" t="str">
        <f>IF(Q212="","",IF(Q212="Long-term","Long-term - N/A",IF(AND(Q212="Short-term",C212&lt;=2010),"Eligible Short-term",(IF(AND(Q212="Short-term",C212&lt;=2013,C212&gt;2010,OR(#REF!&gt;=0,#REF!="N/A")),"Eligible Short-term",IF(AND(Q212="Short-term",AND(C212&lt;=2016,C212&gt;2013),OR(#REF!&gt;=0,#REF!="N/A")),"Eligible Short-term",IF(AND(Q212="Short-term",AND(C212&lt;=2020,C212&gt;2016),OR(#REF!&gt;=0,#REF!="N/A")),"Eligible Short-term","Ineligible Short-term")))))))</f>
        <v/>
      </c>
      <c r="T212" s="52"/>
      <c r="U212" s="52"/>
    </row>
    <row r="213" spans="2:21" ht="12.75" outlineLevel="1">
      <c r="B213" s="322" t="s">
        <v>284</v>
      </c>
      <c r="C213" s="322"/>
      <c r="D213" s="323"/>
      <c r="E213" s="338"/>
      <c r="F213" s="339"/>
      <c r="G213" s="339"/>
      <c r="H213" s="339"/>
      <c r="I213" s="339"/>
      <c r="J213" s="339"/>
      <c r="K213" s="339"/>
      <c r="L213" s="339"/>
      <c r="M213" s="339"/>
      <c r="N213" s="339"/>
      <c r="O213" s="326"/>
      <c r="P213" s="326"/>
      <c r="Q213" s="327"/>
      <c r="R213" s="340"/>
      <c r="T213" s="52"/>
      <c r="U213" s="52"/>
    </row>
    <row r="214" spans="2:21" ht="12.75" outlineLevel="1">
      <c r="B214" s="322" t="s">
        <v>285</v>
      </c>
      <c r="C214" s="322"/>
      <c r="D214" s="323"/>
      <c r="E214" s="338"/>
      <c r="F214" s="339"/>
      <c r="G214" s="339"/>
      <c r="H214" s="339"/>
      <c r="I214" s="339"/>
      <c r="J214" s="339"/>
      <c r="K214" s="339"/>
      <c r="L214" s="339"/>
      <c r="M214" s="339"/>
      <c r="N214" s="339"/>
      <c r="O214" s="326"/>
      <c r="P214" s="326"/>
      <c r="Q214" s="327"/>
      <c r="R214" s="340"/>
      <c r="T214" s="52"/>
      <c r="U214" s="52"/>
    </row>
    <row r="215" spans="2:21" ht="12.75" outlineLevel="1">
      <c r="B215" s="322" t="s">
        <v>286</v>
      </c>
      <c r="C215" s="322"/>
      <c r="D215" s="323"/>
      <c r="E215" s="338"/>
      <c r="F215" s="339"/>
      <c r="G215" s="339"/>
      <c r="H215" s="339"/>
      <c r="I215" s="339"/>
      <c r="J215" s="339"/>
      <c r="K215" s="339"/>
      <c r="L215" s="339"/>
      <c r="M215" s="339"/>
      <c r="N215" s="339"/>
      <c r="O215" s="326"/>
      <c r="P215" s="326"/>
      <c r="Q215" s="327"/>
      <c r="R215" s="340"/>
      <c r="T215" s="52"/>
      <c r="U215" s="52"/>
    </row>
    <row r="216" spans="2:21" ht="12.75" outlineLevel="1">
      <c r="B216" s="322" t="s">
        <v>287</v>
      </c>
      <c r="C216" s="322"/>
      <c r="D216" s="323"/>
      <c r="E216" s="338"/>
      <c r="F216" s="339"/>
      <c r="G216" s="339"/>
      <c r="H216" s="339"/>
      <c r="I216" s="339"/>
      <c r="J216" s="339"/>
      <c r="K216" s="339"/>
      <c r="L216" s="339"/>
      <c r="M216" s="339"/>
      <c r="N216" s="339"/>
      <c r="O216" s="326"/>
      <c r="P216" s="326"/>
      <c r="Q216" s="327"/>
      <c r="R216" s="340"/>
      <c r="T216" s="52"/>
      <c r="U216" s="52"/>
    </row>
    <row r="217" spans="2:21" ht="12.75" outlineLevel="1">
      <c r="B217" s="322" t="s">
        <v>288</v>
      </c>
      <c r="C217" s="322"/>
      <c r="D217" s="323"/>
      <c r="E217" s="338"/>
      <c r="F217" s="339"/>
      <c r="G217" s="339"/>
      <c r="H217" s="339"/>
      <c r="I217" s="339"/>
      <c r="J217" s="339"/>
      <c r="K217" s="339"/>
      <c r="L217" s="339"/>
      <c r="M217" s="339"/>
      <c r="N217" s="339"/>
      <c r="O217" s="326"/>
      <c r="P217" s="326"/>
      <c r="Q217" s="327"/>
      <c r="R217" s="340"/>
      <c r="T217" s="52"/>
      <c r="U217" s="52"/>
    </row>
    <row r="218" spans="2:21" ht="12.75" outlineLevel="1">
      <c r="B218" s="322" t="s">
        <v>289</v>
      </c>
      <c r="C218" s="322"/>
      <c r="D218" s="323"/>
      <c r="E218" s="338"/>
      <c r="F218" s="339"/>
      <c r="G218" s="339"/>
      <c r="H218" s="339"/>
      <c r="I218" s="339"/>
      <c r="J218" s="339"/>
      <c r="K218" s="339"/>
      <c r="L218" s="339"/>
      <c r="M218" s="339"/>
      <c r="N218" s="339"/>
      <c r="O218" s="326"/>
      <c r="P218" s="326"/>
      <c r="Q218" s="327"/>
      <c r="R218" s="340"/>
      <c r="T218" s="52"/>
      <c r="U218" s="52"/>
    </row>
    <row r="219" spans="2:21" ht="12.75" outlineLevel="1">
      <c r="B219" s="322" t="s">
        <v>290</v>
      </c>
      <c r="C219" s="322"/>
      <c r="D219" s="323"/>
      <c r="E219" s="338"/>
      <c r="F219" s="339"/>
      <c r="G219" s="339"/>
      <c r="H219" s="339"/>
      <c r="I219" s="339"/>
      <c r="J219" s="339"/>
      <c r="K219" s="339"/>
      <c r="L219" s="339"/>
      <c r="M219" s="339"/>
      <c r="N219" s="339"/>
      <c r="O219" s="326"/>
      <c r="P219" s="326"/>
      <c r="Q219" s="327"/>
      <c r="R219" s="340"/>
      <c r="T219" s="52"/>
      <c r="U219" s="52"/>
    </row>
    <row r="220" spans="2:21" ht="12.75" outlineLevel="1">
      <c r="B220" s="322" t="s">
        <v>291</v>
      </c>
      <c r="C220" s="322"/>
      <c r="D220" s="323"/>
      <c r="E220" s="338"/>
      <c r="F220" s="339"/>
      <c r="G220" s="339"/>
      <c r="H220" s="339"/>
      <c r="I220" s="339"/>
      <c r="J220" s="339"/>
      <c r="K220" s="339"/>
      <c r="L220" s="339"/>
      <c r="M220" s="339"/>
      <c r="N220" s="339"/>
      <c r="O220" s="326"/>
      <c r="P220" s="326"/>
      <c r="Q220" s="327"/>
      <c r="R220" s="340"/>
      <c r="T220" s="52"/>
      <c r="U220" s="52"/>
    </row>
    <row r="221" spans="2:21" ht="12.75" outlineLevel="1">
      <c r="B221" s="322" t="s">
        <v>292</v>
      </c>
      <c r="C221" s="322"/>
      <c r="D221" s="323"/>
      <c r="E221" s="338"/>
      <c r="F221" s="339"/>
      <c r="G221" s="339"/>
      <c r="H221" s="339"/>
      <c r="I221" s="339"/>
      <c r="J221" s="339"/>
      <c r="K221" s="339"/>
      <c r="L221" s="339"/>
      <c r="M221" s="339"/>
      <c r="N221" s="339"/>
      <c r="O221" s="326"/>
      <c r="P221" s="326"/>
      <c r="Q221" s="327"/>
      <c r="R221" s="340"/>
      <c r="T221" s="52"/>
      <c r="U221" s="52"/>
    </row>
    <row r="222" spans="2:21" ht="12.75" outlineLevel="1">
      <c r="B222" s="322" t="s">
        <v>293</v>
      </c>
      <c r="C222" s="322"/>
      <c r="D222" s="323"/>
      <c r="E222" s="338"/>
      <c r="F222" s="339"/>
      <c r="G222" s="339"/>
      <c r="H222" s="339"/>
      <c r="I222" s="339"/>
      <c r="J222" s="339"/>
      <c r="K222" s="339"/>
      <c r="L222" s="339"/>
      <c r="M222" s="339"/>
      <c r="N222" s="339"/>
      <c r="O222" s="326"/>
      <c r="P222" s="326"/>
      <c r="Q222" s="327"/>
      <c r="R222" s="340"/>
      <c r="T222" s="52"/>
      <c r="U222" s="52"/>
    </row>
    <row r="223" spans="2:21" ht="12.75" outlineLevel="1">
      <c r="B223" s="322" t="s">
        <v>294</v>
      </c>
      <c r="C223" s="322"/>
      <c r="D223" s="323"/>
      <c r="E223" s="338"/>
      <c r="F223" s="339"/>
      <c r="G223" s="339"/>
      <c r="H223" s="339"/>
      <c r="I223" s="339"/>
      <c r="J223" s="339"/>
      <c r="K223" s="339"/>
      <c r="L223" s="339"/>
      <c r="M223" s="339"/>
      <c r="N223" s="339"/>
      <c r="O223" s="326"/>
      <c r="P223" s="326"/>
      <c r="Q223" s="327"/>
      <c r="R223" s="340"/>
      <c r="T223" s="52"/>
      <c r="U223" s="52"/>
    </row>
    <row r="224" spans="2:21" ht="12.75" outlineLevel="1">
      <c r="B224" s="322" t="s">
        <v>295</v>
      </c>
      <c r="C224" s="322"/>
      <c r="D224" s="323"/>
      <c r="E224" s="338"/>
      <c r="F224" s="339"/>
      <c r="G224" s="339"/>
      <c r="H224" s="339"/>
      <c r="I224" s="339"/>
      <c r="J224" s="339"/>
      <c r="K224" s="339"/>
      <c r="L224" s="339"/>
      <c r="M224" s="339"/>
      <c r="N224" s="339"/>
      <c r="O224" s="326"/>
      <c r="P224" s="326"/>
      <c r="Q224" s="327"/>
      <c r="R224" s="340"/>
      <c r="T224" s="52"/>
      <c r="U224" s="52"/>
    </row>
    <row r="225" spans="2:21" ht="12.75" outlineLevel="1">
      <c r="B225" s="322" t="s">
        <v>296</v>
      </c>
      <c r="C225" s="322"/>
      <c r="D225" s="323"/>
      <c r="E225" s="338"/>
      <c r="F225" s="339"/>
      <c r="G225" s="339"/>
      <c r="H225" s="339"/>
      <c r="I225" s="339"/>
      <c r="J225" s="339"/>
      <c r="K225" s="339"/>
      <c r="L225" s="339"/>
      <c r="M225" s="339"/>
      <c r="N225" s="339"/>
      <c r="O225" s="326"/>
      <c r="P225" s="326"/>
      <c r="Q225" s="327"/>
      <c r="R225" s="340"/>
      <c r="T225" s="52"/>
      <c r="U225" s="52"/>
    </row>
    <row r="226" spans="2:21" ht="12.75" outlineLevel="1">
      <c r="B226" s="322" t="s">
        <v>297</v>
      </c>
      <c r="C226" s="322"/>
      <c r="D226" s="323"/>
      <c r="E226" s="338"/>
      <c r="F226" s="339"/>
      <c r="G226" s="339"/>
      <c r="H226" s="339"/>
      <c r="I226" s="339"/>
      <c r="J226" s="339"/>
      <c r="K226" s="339"/>
      <c r="L226" s="339"/>
      <c r="M226" s="339"/>
      <c r="N226" s="339"/>
      <c r="O226" s="326"/>
      <c r="P226" s="326"/>
      <c r="Q226" s="327"/>
      <c r="R226" s="340"/>
      <c r="T226" s="52"/>
      <c r="U226" s="52"/>
    </row>
    <row r="227" spans="2:21" ht="12.75" outlineLevel="1">
      <c r="B227" s="322" t="s">
        <v>298</v>
      </c>
      <c r="C227" s="322"/>
      <c r="D227" s="323"/>
      <c r="E227" s="338"/>
      <c r="F227" s="339"/>
      <c r="G227" s="339"/>
      <c r="H227" s="339"/>
      <c r="I227" s="339"/>
      <c r="J227" s="339"/>
      <c r="K227" s="339"/>
      <c r="L227" s="339"/>
      <c r="M227" s="339"/>
      <c r="N227" s="339"/>
      <c r="O227" s="326"/>
      <c r="P227" s="326"/>
      <c r="Q227" s="327"/>
      <c r="R227" s="340"/>
      <c r="T227" s="52"/>
      <c r="U227" s="52"/>
    </row>
    <row r="228" spans="2:21" ht="12.75" outlineLevel="1">
      <c r="B228" s="322" t="s">
        <v>243</v>
      </c>
      <c r="C228" s="322"/>
      <c r="D228" s="323"/>
      <c r="E228" s="338"/>
      <c r="F228" s="339"/>
      <c r="G228" s="339"/>
      <c r="H228" s="339"/>
      <c r="I228" s="339"/>
      <c r="J228" s="339"/>
      <c r="K228" s="339"/>
      <c r="L228" s="339"/>
      <c r="M228" s="339"/>
      <c r="N228" s="339"/>
      <c r="O228" s="326"/>
      <c r="P228" s="326"/>
      <c r="Q228" s="327"/>
      <c r="R228" s="340"/>
      <c r="T228" s="52"/>
      <c r="U228" s="52"/>
    </row>
    <row r="229" spans="2:21" ht="12.75" outlineLevel="1">
      <c r="B229" s="322" t="s">
        <v>243</v>
      </c>
      <c r="C229" s="322"/>
      <c r="D229" s="323"/>
      <c r="E229" s="338"/>
      <c r="F229" s="339"/>
      <c r="G229" s="339"/>
      <c r="H229" s="339"/>
      <c r="I229" s="339"/>
      <c r="J229" s="339"/>
      <c r="K229" s="339"/>
      <c r="L229" s="339"/>
      <c r="M229" s="339"/>
      <c r="N229" s="339"/>
      <c r="O229" s="326"/>
      <c r="P229" s="326"/>
      <c r="Q229" s="327"/>
      <c r="R229" s="340"/>
      <c r="T229" s="52"/>
      <c r="U229" s="52"/>
    </row>
    <row r="230" spans="2:21" ht="12.75" outlineLevel="1">
      <c r="B230" s="322" t="s">
        <v>299</v>
      </c>
      <c r="C230" s="322"/>
      <c r="D230" s="323"/>
      <c r="E230" s="338"/>
      <c r="F230" s="339"/>
      <c r="G230" s="339"/>
      <c r="H230" s="339"/>
      <c r="I230" s="339"/>
      <c r="J230" s="339"/>
      <c r="K230" s="339"/>
      <c r="L230" s="339"/>
      <c r="M230" s="339"/>
      <c r="N230" s="339"/>
      <c r="O230" s="326"/>
      <c r="P230" s="326"/>
      <c r="Q230" s="327"/>
      <c r="R230" s="340"/>
      <c r="T230" s="52"/>
      <c r="U230" s="52"/>
    </row>
    <row r="231" spans="2:21" ht="12.75" outlineLevel="1">
      <c r="B231" s="322" t="s">
        <v>300</v>
      </c>
      <c r="C231" s="322"/>
      <c r="D231" s="323"/>
      <c r="E231" s="338"/>
      <c r="F231" s="339"/>
      <c r="G231" s="339"/>
      <c r="H231" s="339"/>
      <c r="I231" s="339"/>
      <c r="J231" s="339"/>
      <c r="K231" s="339"/>
      <c r="L231" s="339"/>
      <c r="M231" s="339"/>
      <c r="N231" s="339"/>
      <c r="O231" s="326"/>
      <c r="P231" s="326"/>
      <c r="Q231" s="327"/>
      <c r="R231" s="340"/>
      <c r="T231" s="52"/>
      <c r="U231" s="52"/>
    </row>
    <row r="232" spans="2:21" ht="12.75" outlineLevel="1">
      <c r="B232" s="322" t="s">
        <v>301</v>
      </c>
      <c r="C232" s="322"/>
      <c r="D232" s="323"/>
      <c r="E232" s="338"/>
      <c r="F232" s="339"/>
      <c r="G232" s="339"/>
      <c r="H232" s="339"/>
      <c r="I232" s="339"/>
      <c r="J232" s="339"/>
      <c r="K232" s="339"/>
      <c r="L232" s="339"/>
      <c r="M232" s="339"/>
      <c r="N232" s="339"/>
      <c r="O232" s="326"/>
      <c r="P232" s="326"/>
      <c r="Q232" s="327"/>
      <c r="R232" s="340"/>
      <c r="T232" s="52"/>
      <c r="U232" s="52"/>
    </row>
    <row r="233" spans="2:21" ht="12.75" outlineLevel="1">
      <c r="B233" s="322" t="s">
        <v>243</v>
      </c>
      <c r="C233" s="322"/>
      <c r="D233" s="323"/>
      <c r="E233" s="338"/>
      <c r="F233" s="339"/>
      <c r="G233" s="339"/>
      <c r="H233" s="339"/>
      <c r="I233" s="339"/>
      <c r="J233" s="339"/>
      <c r="K233" s="339"/>
      <c r="L233" s="339"/>
      <c r="M233" s="339"/>
      <c r="N233" s="339"/>
      <c r="O233" s="326"/>
      <c r="P233" s="326"/>
      <c r="Q233" s="327"/>
      <c r="R233" s="340"/>
      <c r="T233" s="52"/>
      <c r="U233" s="52"/>
    </row>
    <row r="234" spans="2:21" ht="12.75" outlineLevel="1">
      <c r="B234" s="322" t="s">
        <v>302</v>
      </c>
      <c r="C234" s="322"/>
      <c r="D234" s="323"/>
      <c r="E234" s="338"/>
      <c r="F234" s="339"/>
      <c r="G234" s="339"/>
      <c r="H234" s="339"/>
      <c r="I234" s="339"/>
      <c r="J234" s="339"/>
      <c r="K234" s="339"/>
      <c r="L234" s="339"/>
      <c r="M234" s="339"/>
      <c r="N234" s="339"/>
      <c r="O234" s="326"/>
      <c r="P234" s="326"/>
      <c r="Q234" s="327"/>
      <c r="R234" s="340"/>
      <c r="T234" s="52"/>
      <c r="U234" s="52"/>
    </row>
    <row r="235" spans="2:21" ht="12.75" outlineLevel="1">
      <c r="B235" s="322" t="s">
        <v>303</v>
      </c>
      <c r="C235" s="322"/>
      <c r="D235" s="323"/>
      <c r="E235" s="338"/>
      <c r="F235" s="339"/>
      <c r="G235" s="339"/>
      <c r="H235" s="339"/>
      <c r="I235" s="339"/>
      <c r="J235" s="339"/>
      <c r="K235" s="339"/>
      <c r="L235" s="339"/>
      <c r="M235" s="339"/>
      <c r="N235" s="339"/>
      <c r="O235" s="326"/>
      <c r="P235" s="326"/>
      <c r="Q235" s="327"/>
      <c r="R235" s="340"/>
      <c r="T235" s="52"/>
      <c r="U235" s="52"/>
    </row>
    <row r="236" spans="2:21" ht="12.75" outlineLevel="1">
      <c r="B236" s="322" t="s">
        <v>304</v>
      </c>
      <c r="C236" s="322"/>
      <c r="D236" s="323"/>
      <c r="E236" s="338"/>
      <c r="F236" s="339"/>
      <c r="G236" s="339"/>
      <c r="H236" s="339"/>
      <c r="I236" s="339"/>
      <c r="J236" s="339"/>
      <c r="K236" s="339"/>
      <c r="L236" s="339"/>
      <c r="M236" s="339"/>
      <c r="N236" s="339"/>
      <c r="O236" s="326"/>
      <c r="P236" s="326"/>
      <c r="Q236" s="327"/>
      <c r="R236" s="340"/>
      <c r="T236" s="52"/>
      <c r="U236" s="52"/>
    </row>
    <row r="237" spans="2:21" ht="12.75" outlineLevel="1">
      <c r="B237" s="322" t="s">
        <v>305</v>
      </c>
      <c r="C237" s="322"/>
      <c r="D237" s="323"/>
      <c r="E237" s="338"/>
      <c r="F237" s="339"/>
      <c r="G237" s="339"/>
      <c r="H237" s="339"/>
      <c r="I237" s="339"/>
      <c r="J237" s="339"/>
      <c r="K237" s="339"/>
      <c r="L237" s="339"/>
      <c r="M237" s="339"/>
      <c r="N237" s="339"/>
      <c r="O237" s="326"/>
      <c r="P237" s="326"/>
      <c r="Q237" s="327"/>
      <c r="R237" s="340"/>
      <c r="T237" s="52"/>
      <c r="U237" s="52"/>
    </row>
    <row r="238" spans="2:21" ht="12.75" outlineLevel="1">
      <c r="B238" s="322" t="s">
        <v>306</v>
      </c>
      <c r="C238" s="322"/>
      <c r="D238" s="323"/>
      <c r="E238" s="338"/>
      <c r="F238" s="339"/>
      <c r="G238" s="339"/>
      <c r="H238" s="339"/>
      <c r="I238" s="339"/>
      <c r="J238" s="339"/>
      <c r="K238" s="339"/>
      <c r="L238" s="339"/>
      <c r="M238" s="339"/>
      <c r="N238" s="339"/>
      <c r="O238" s="326"/>
      <c r="P238" s="326"/>
      <c r="Q238" s="327"/>
      <c r="R238" s="340"/>
      <c r="T238" s="52"/>
      <c r="U238" s="52"/>
    </row>
    <row r="239" spans="2:21" ht="12.75" outlineLevel="1">
      <c r="B239" s="322" t="s">
        <v>307</v>
      </c>
      <c r="C239" s="322"/>
      <c r="D239" s="323"/>
      <c r="E239" s="338"/>
      <c r="F239" s="339"/>
      <c r="G239" s="339"/>
      <c r="H239" s="339"/>
      <c r="I239" s="339"/>
      <c r="J239" s="339"/>
      <c r="K239" s="339"/>
      <c r="L239" s="339"/>
      <c r="M239" s="339"/>
      <c r="N239" s="339"/>
      <c r="O239" s="326"/>
      <c r="P239" s="326"/>
      <c r="Q239" s="327"/>
      <c r="R239" s="340"/>
      <c r="T239" s="52"/>
      <c r="U239" s="52"/>
    </row>
    <row r="240" spans="2:21" ht="12.75" outlineLevel="1">
      <c r="B240" s="322" t="s">
        <v>308</v>
      </c>
      <c r="C240" s="322"/>
      <c r="D240" s="323"/>
      <c r="E240" s="338"/>
      <c r="F240" s="339"/>
      <c r="G240" s="339"/>
      <c r="H240" s="339"/>
      <c r="I240" s="339"/>
      <c r="J240" s="339"/>
      <c r="K240" s="339"/>
      <c r="L240" s="339"/>
      <c r="M240" s="339"/>
      <c r="N240" s="339"/>
      <c r="O240" s="326"/>
      <c r="P240" s="326"/>
      <c r="Q240" s="327"/>
      <c r="R240" s="340"/>
      <c r="T240" s="52"/>
      <c r="U240" s="52"/>
    </row>
    <row r="241" spans="2:21" ht="12.75" outlineLevel="1">
      <c r="B241" s="322" t="s">
        <v>309</v>
      </c>
      <c r="C241" s="322"/>
      <c r="D241" s="323"/>
      <c r="E241" s="338"/>
      <c r="F241" s="339"/>
      <c r="G241" s="339"/>
      <c r="H241" s="339"/>
      <c r="I241" s="339"/>
      <c r="J241" s="339"/>
      <c r="K241" s="339"/>
      <c r="L241" s="339"/>
      <c r="M241" s="339"/>
      <c r="N241" s="339"/>
      <c r="O241" s="326"/>
      <c r="P241" s="326"/>
      <c r="Q241" s="327"/>
      <c r="R241" s="340"/>
      <c r="T241" s="52"/>
      <c r="U241" s="52"/>
    </row>
    <row r="242" spans="2:21" ht="12.75" outlineLevel="1">
      <c r="B242" s="322" t="s">
        <v>310</v>
      </c>
      <c r="C242" s="322"/>
      <c r="D242" s="323"/>
      <c r="E242" s="338"/>
      <c r="F242" s="339"/>
      <c r="G242" s="339"/>
      <c r="H242" s="339"/>
      <c r="I242" s="339"/>
      <c r="J242" s="339"/>
      <c r="K242" s="339"/>
      <c r="L242" s="339"/>
      <c r="M242" s="339"/>
      <c r="N242" s="339"/>
      <c r="O242" s="326"/>
      <c r="P242" s="326"/>
      <c r="Q242" s="327"/>
      <c r="R242" s="340"/>
      <c r="T242" s="52"/>
      <c r="U242" s="52"/>
    </row>
    <row r="243" spans="2:21" ht="12.75" outlineLevel="1">
      <c r="B243" s="322" t="s">
        <v>311</v>
      </c>
      <c r="C243" s="322"/>
      <c r="D243" s="323"/>
      <c r="E243" s="338"/>
      <c r="F243" s="339"/>
      <c r="G243" s="339"/>
      <c r="H243" s="339"/>
      <c r="I243" s="339"/>
      <c r="J243" s="339"/>
      <c r="K243" s="339"/>
      <c r="L243" s="339"/>
      <c r="M243" s="339"/>
      <c r="N243" s="339"/>
      <c r="O243" s="326"/>
      <c r="P243" s="326"/>
      <c r="Q243" s="327"/>
      <c r="R243" s="340"/>
      <c r="T243" s="52"/>
      <c r="U243" s="52"/>
    </row>
    <row r="244" spans="2:21" ht="12.75" outlineLevel="1">
      <c r="B244" s="322" t="s">
        <v>312</v>
      </c>
      <c r="C244" s="322"/>
      <c r="D244" s="323"/>
      <c r="E244" s="338"/>
      <c r="F244" s="339"/>
      <c r="G244" s="339"/>
      <c r="H244" s="339"/>
      <c r="I244" s="339"/>
      <c r="J244" s="339"/>
      <c r="K244" s="339"/>
      <c r="L244" s="339"/>
      <c r="M244" s="339"/>
      <c r="N244" s="339"/>
      <c r="O244" s="326"/>
      <c r="P244" s="326"/>
      <c r="Q244" s="327"/>
      <c r="R244" s="340"/>
      <c r="T244" s="52"/>
      <c r="U244" s="52"/>
    </row>
    <row r="245" spans="2:21" ht="12.75" outlineLevel="1">
      <c r="B245" s="322" t="s">
        <v>313</v>
      </c>
      <c r="C245" s="322"/>
      <c r="D245" s="323"/>
      <c r="E245" s="338"/>
      <c r="F245" s="339"/>
      <c r="G245" s="339"/>
      <c r="H245" s="339"/>
      <c r="I245" s="339"/>
      <c r="J245" s="339"/>
      <c r="K245" s="339"/>
      <c r="L245" s="339"/>
      <c r="M245" s="339"/>
      <c r="N245" s="339"/>
      <c r="O245" s="326"/>
      <c r="P245" s="326"/>
      <c r="Q245" s="327"/>
      <c r="R245" s="340"/>
      <c r="T245" s="52"/>
      <c r="U245" s="52"/>
    </row>
    <row r="246" spans="2:21" ht="12.75" outlineLevel="1">
      <c r="B246" s="322" t="s">
        <v>314</v>
      </c>
      <c r="C246" s="322"/>
      <c r="D246" s="323"/>
      <c r="E246" s="338"/>
      <c r="F246" s="339"/>
      <c r="G246" s="339"/>
      <c r="H246" s="339"/>
      <c r="I246" s="339"/>
      <c r="J246" s="339"/>
      <c r="K246" s="339"/>
      <c r="L246" s="339"/>
      <c r="M246" s="339"/>
      <c r="N246" s="339"/>
      <c r="O246" s="326"/>
      <c r="P246" s="326"/>
      <c r="Q246" s="327"/>
      <c r="R246" s="340"/>
      <c r="T246" s="52"/>
      <c r="U246" s="52"/>
    </row>
    <row r="247" spans="2:21" ht="12.75" outlineLevel="1">
      <c r="B247" s="322" t="s">
        <v>315</v>
      </c>
      <c r="C247" s="322"/>
      <c r="D247" s="323"/>
      <c r="E247" s="338"/>
      <c r="F247" s="339"/>
      <c r="G247" s="339"/>
      <c r="H247" s="339"/>
      <c r="I247" s="339"/>
      <c r="J247" s="339"/>
      <c r="K247" s="339"/>
      <c r="L247" s="339"/>
      <c r="M247" s="339"/>
      <c r="N247" s="339"/>
      <c r="O247" s="326"/>
      <c r="P247" s="326"/>
      <c r="Q247" s="327"/>
      <c r="R247" s="340"/>
      <c r="T247" s="52"/>
      <c r="U247" s="52"/>
    </row>
    <row r="248" spans="2:21" ht="12.75" outlineLevel="1">
      <c r="B248" s="322" t="s">
        <v>316</v>
      </c>
      <c r="C248" s="322"/>
      <c r="D248" s="323"/>
      <c r="E248" s="338"/>
      <c r="F248" s="339"/>
      <c r="G248" s="339"/>
      <c r="H248" s="339"/>
      <c r="I248" s="339"/>
      <c r="J248" s="339"/>
      <c r="K248" s="339"/>
      <c r="L248" s="339"/>
      <c r="M248" s="339"/>
      <c r="N248" s="339"/>
      <c r="O248" s="326"/>
      <c r="P248" s="326"/>
      <c r="Q248" s="327"/>
      <c r="R248" s="340"/>
      <c r="T248" s="52"/>
      <c r="U248" s="52"/>
    </row>
    <row r="249" spans="2:21" ht="12.75" outlineLevel="1">
      <c r="B249" s="322" t="s">
        <v>317</v>
      </c>
      <c r="C249" s="322"/>
      <c r="D249" s="323"/>
      <c r="E249" s="338"/>
      <c r="F249" s="339"/>
      <c r="G249" s="339"/>
      <c r="H249" s="339"/>
      <c r="I249" s="339"/>
      <c r="J249" s="339"/>
      <c r="K249" s="339"/>
      <c r="L249" s="339"/>
      <c r="M249" s="339"/>
      <c r="N249" s="339"/>
      <c r="O249" s="326"/>
      <c r="P249" s="326"/>
      <c r="Q249" s="327"/>
      <c r="R249" s="340"/>
      <c r="T249" s="52"/>
      <c r="U249" s="52"/>
    </row>
    <row r="250" spans="2:21" ht="12.75" outlineLevel="1">
      <c r="B250" s="322" t="s">
        <v>318</v>
      </c>
      <c r="C250" s="322"/>
      <c r="D250" s="323"/>
      <c r="E250" s="338"/>
      <c r="F250" s="339"/>
      <c r="G250" s="339"/>
      <c r="H250" s="339"/>
      <c r="I250" s="339"/>
      <c r="J250" s="339"/>
      <c r="K250" s="339"/>
      <c r="L250" s="339"/>
      <c r="M250" s="339"/>
      <c r="N250" s="339"/>
      <c r="O250" s="326"/>
      <c r="P250" s="326"/>
      <c r="Q250" s="327"/>
      <c r="R250" s="340"/>
      <c r="T250" s="52"/>
      <c r="U250" s="52"/>
    </row>
    <row r="251" spans="2:21" ht="12.75" outlineLevel="1">
      <c r="B251" s="322" t="s">
        <v>319</v>
      </c>
      <c r="C251" s="322"/>
      <c r="D251" s="323"/>
      <c r="E251" s="338"/>
      <c r="F251" s="339"/>
      <c r="G251" s="339"/>
      <c r="H251" s="339"/>
      <c r="I251" s="339"/>
      <c r="J251" s="339"/>
      <c r="K251" s="339"/>
      <c r="L251" s="339"/>
      <c r="M251" s="339"/>
      <c r="N251" s="339"/>
      <c r="O251" s="326"/>
      <c r="P251" s="326"/>
      <c r="Q251" s="327"/>
      <c r="R251" s="340"/>
      <c r="T251" s="52"/>
      <c r="U251" s="52"/>
    </row>
    <row r="252" spans="2:21" ht="12.75" outlineLevel="1">
      <c r="B252" s="322" t="s">
        <v>320</v>
      </c>
      <c r="C252" s="322"/>
      <c r="D252" s="323"/>
      <c r="E252" s="338"/>
      <c r="F252" s="339"/>
      <c r="G252" s="339"/>
      <c r="H252" s="339"/>
      <c r="I252" s="339"/>
      <c r="J252" s="339"/>
      <c r="K252" s="339"/>
      <c r="L252" s="339"/>
      <c r="M252" s="339"/>
      <c r="N252" s="339"/>
      <c r="O252" s="326"/>
      <c r="P252" s="326"/>
      <c r="Q252" s="327"/>
      <c r="R252" s="340"/>
      <c r="T252" s="52"/>
      <c r="U252" s="52"/>
    </row>
    <row r="253" spans="2:21" ht="12.75" outlineLevel="1">
      <c r="B253" s="322" t="s">
        <v>321</v>
      </c>
      <c r="C253" s="322"/>
      <c r="D253" s="323"/>
      <c r="E253" s="338"/>
      <c r="F253" s="339"/>
      <c r="G253" s="339"/>
      <c r="H253" s="339"/>
      <c r="I253" s="339"/>
      <c r="J253" s="339"/>
      <c r="K253" s="339"/>
      <c r="L253" s="339"/>
      <c r="M253" s="339"/>
      <c r="N253" s="339"/>
      <c r="O253" s="326"/>
      <c r="P253" s="326"/>
      <c r="Q253" s="327"/>
      <c r="R253" s="340"/>
      <c r="T253" s="52"/>
      <c r="U253" s="52"/>
    </row>
    <row r="254" spans="2:21" ht="12.75" outlineLevel="1">
      <c r="B254" s="322" t="s">
        <v>322</v>
      </c>
      <c r="C254" s="322"/>
      <c r="D254" s="323"/>
      <c r="E254" s="338"/>
      <c r="F254" s="339"/>
      <c r="G254" s="339"/>
      <c r="H254" s="339"/>
      <c r="I254" s="339"/>
      <c r="J254" s="339"/>
      <c r="K254" s="339"/>
      <c r="L254" s="339"/>
      <c r="M254" s="339"/>
      <c r="N254" s="339"/>
      <c r="O254" s="326"/>
      <c r="P254" s="326"/>
      <c r="Q254" s="327"/>
      <c r="R254" s="340"/>
      <c r="T254" s="52"/>
      <c r="U254" s="52"/>
    </row>
    <row r="255" spans="2:21" ht="12.75" outlineLevel="1">
      <c r="B255" s="322" t="s">
        <v>323</v>
      </c>
      <c r="C255" s="322"/>
      <c r="D255" s="323"/>
      <c r="E255" s="338"/>
      <c r="F255" s="339"/>
      <c r="G255" s="339"/>
      <c r="H255" s="339"/>
      <c r="I255" s="339"/>
      <c r="J255" s="339"/>
      <c r="K255" s="339"/>
      <c r="L255" s="339"/>
      <c r="M255" s="339"/>
      <c r="N255" s="339"/>
      <c r="O255" s="326"/>
      <c r="P255" s="326"/>
      <c r="Q255" s="327"/>
      <c r="R255" s="340"/>
      <c r="T255" s="52"/>
      <c r="U255" s="52"/>
    </row>
    <row r="256" spans="2:21" ht="12.75" outlineLevel="1">
      <c r="B256" s="322" t="s">
        <v>324</v>
      </c>
      <c r="C256" s="322"/>
      <c r="D256" s="323"/>
      <c r="E256" s="338"/>
      <c r="F256" s="339"/>
      <c r="G256" s="339"/>
      <c r="H256" s="339"/>
      <c r="I256" s="339"/>
      <c r="J256" s="339"/>
      <c r="K256" s="339"/>
      <c r="L256" s="339"/>
      <c r="M256" s="339"/>
      <c r="N256" s="339"/>
      <c r="O256" s="326"/>
      <c r="P256" s="326"/>
      <c r="Q256" s="327"/>
      <c r="R256" s="340"/>
      <c r="T256" s="52"/>
      <c r="U256" s="52"/>
    </row>
    <row r="257" spans="2:21" ht="12.75" outlineLevel="1">
      <c r="B257" s="322" t="s">
        <v>325</v>
      </c>
      <c r="C257" s="322"/>
      <c r="D257" s="323"/>
      <c r="E257" s="338"/>
      <c r="F257" s="339"/>
      <c r="G257" s="339"/>
      <c r="H257" s="339"/>
      <c r="I257" s="339"/>
      <c r="J257" s="339"/>
      <c r="K257" s="339"/>
      <c r="L257" s="339"/>
      <c r="M257" s="339"/>
      <c r="N257" s="339"/>
      <c r="O257" s="326"/>
      <c r="P257" s="326"/>
      <c r="Q257" s="327"/>
      <c r="R257" s="340"/>
      <c r="T257" s="52"/>
      <c r="U257" s="52"/>
    </row>
    <row r="258" spans="2:21" ht="12.75" outlineLevel="1">
      <c r="B258" s="322" t="s">
        <v>326</v>
      </c>
      <c r="C258" s="322"/>
      <c r="D258" s="323"/>
      <c r="E258" s="338"/>
      <c r="F258" s="339"/>
      <c r="G258" s="339"/>
      <c r="H258" s="339"/>
      <c r="I258" s="339"/>
      <c r="J258" s="339"/>
      <c r="K258" s="339"/>
      <c r="L258" s="339"/>
      <c r="M258" s="339"/>
      <c r="N258" s="339"/>
      <c r="O258" s="326"/>
      <c r="P258" s="326"/>
      <c r="Q258" s="327"/>
      <c r="R258" s="340"/>
      <c r="T258" s="52"/>
      <c r="U258" s="52"/>
    </row>
    <row r="259" spans="2:21" ht="12.75" outlineLevel="1">
      <c r="B259" s="322" t="s">
        <v>327</v>
      </c>
      <c r="C259" s="322"/>
      <c r="D259" s="323"/>
      <c r="E259" s="338"/>
      <c r="F259" s="339"/>
      <c r="G259" s="339"/>
      <c r="H259" s="339"/>
      <c r="I259" s="339"/>
      <c r="J259" s="339"/>
      <c r="K259" s="339"/>
      <c r="L259" s="339"/>
      <c r="M259" s="339"/>
      <c r="N259" s="339"/>
      <c r="O259" s="326"/>
      <c r="P259" s="326"/>
      <c r="Q259" s="327"/>
      <c r="R259" s="340"/>
      <c r="T259" s="52"/>
      <c r="U259" s="52"/>
    </row>
    <row r="260" spans="2:21" ht="12.75" outlineLevel="1">
      <c r="B260" s="322" t="s">
        <v>328</v>
      </c>
      <c r="C260" s="322"/>
      <c r="D260" s="323"/>
      <c r="E260" s="338"/>
      <c r="F260" s="339"/>
      <c r="G260" s="339"/>
      <c r="H260" s="339"/>
      <c r="I260" s="339"/>
      <c r="J260" s="339"/>
      <c r="K260" s="339"/>
      <c r="L260" s="339"/>
      <c r="M260" s="339"/>
      <c r="N260" s="339"/>
      <c r="O260" s="326"/>
      <c r="P260" s="326"/>
      <c r="Q260" s="327"/>
      <c r="R260" s="340"/>
      <c r="T260" s="52"/>
      <c r="U260" s="52"/>
    </row>
    <row r="261" spans="2:21" ht="12.75" outlineLevel="1">
      <c r="B261" s="322" t="s">
        <v>329</v>
      </c>
      <c r="C261" s="322"/>
      <c r="D261" s="323"/>
      <c r="E261" s="338"/>
      <c r="F261" s="339"/>
      <c r="G261" s="339"/>
      <c r="H261" s="339"/>
      <c r="I261" s="339"/>
      <c r="J261" s="339"/>
      <c r="K261" s="339"/>
      <c r="L261" s="339"/>
      <c r="M261" s="339"/>
      <c r="N261" s="339"/>
      <c r="O261" s="326"/>
      <c r="P261" s="326"/>
      <c r="Q261" s="327"/>
      <c r="R261" s="340"/>
      <c r="T261" s="52"/>
      <c r="U261" s="52"/>
    </row>
    <row r="262" spans="2:21" ht="12.75" outlineLevel="1">
      <c r="B262" s="322" t="s">
        <v>330</v>
      </c>
      <c r="C262" s="322"/>
      <c r="D262" s="323"/>
      <c r="E262" s="338"/>
      <c r="F262" s="339"/>
      <c r="G262" s="339"/>
      <c r="H262" s="339"/>
      <c r="I262" s="339"/>
      <c r="J262" s="339"/>
      <c r="K262" s="339"/>
      <c r="L262" s="339"/>
      <c r="M262" s="339"/>
      <c r="N262" s="339"/>
      <c r="O262" s="326"/>
      <c r="P262" s="326"/>
      <c r="Q262" s="327"/>
      <c r="R262" s="340"/>
      <c r="T262" s="52"/>
      <c r="U262" s="52"/>
    </row>
    <row r="263" spans="2:21" ht="12.75" outlineLevel="1">
      <c r="B263" s="322" t="s">
        <v>331</v>
      </c>
      <c r="C263" s="322"/>
      <c r="D263" s="323"/>
      <c r="E263" s="338"/>
      <c r="F263" s="339"/>
      <c r="G263" s="339"/>
      <c r="H263" s="339"/>
      <c r="I263" s="339"/>
      <c r="J263" s="339"/>
      <c r="K263" s="339"/>
      <c r="L263" s="339"/>
      <c r="M263" s="339"/>
      <c r="N263" s="339"/>
      <c r="O263" s="326"/>
      <c r="P263" s="326"/>
      <c r="Q263" s="327"/>
      <c r="R263" s="340"/>
      <c r="T263" s="52"/>
      <c r="U263" s="52"/>
    </row>
    <row r="264" spans="2:21" ht="12.75" outlineLevel="1">
      <c r="B264" s="322" t="s">
        <v>332</v>
      </c>
      <c r="C264" s="322"/>
      <c r="D264" s="323"/>
      <c r="E264" s="338"/>
      <c r="F264" s="339"/>
      <c r="G264" s="339"/>
      <c r="H264" s="339"/>
      <c r="I264" s="339"/>
      <c r="J264" s="339"/>
      <c r="K264" s="339"/>
      <c r="L264" s="339"/>
      <c r="M264" s="339"/>
      <c r="N264" s="339"/>
      <c r="O264" s="326"/>
      <c r="P264" s="326"/>
      <c r="Q264" s="327"/>
      <c r="R264" s="340"/>
      <c r="T264" s="52"/>
      <c r="U264" s="52"/>
    </row>
    <row r="265" spans="2:21" ht="12.75" outlineLevel="1">
      <c r="B265" s="322" t="s">
        <v>333</v>
      </c>
      <c r="C265" s="322"/>
      <c r="D265" s="323"/>
      <c r="E265" s="338"/>
      <c r="F265" s="339"/>
      <c r="G265" s="339"/>
      <c r="H265" s="339"/>
      <c r="I265" s="339"/>
      <c r="J265" s="339"/>
      <c r="K265" s="339"/>
      <c r="L265" s="339"/>
      <c r="M265" s="339"/>
      <c r="N265" s="339"/>
      <c r="O265" s="326"/>
      <c r="P265" s="326"/>
      <c r="Q265" s="327"/>
      <c r="R265" s="340"/>
      <c r="T265" s="52"/>
      <c r="U265" s="52"/>
    </row>
    <row r="266" spans="2:21" ht="12.75" outlineLevel="1">
      <c r="B266" s="322" t="s">
        <v>334</v>
      </c>
      <c r="C266" s="322"/>
      <c r="D266" s="323"/>
      <c r="E266" s="338"/>
      <c r="F266" s="339"/>
      <c r="G266" s="339"/>
      <c r="H266" s="339"/>
      <c r="I266" s="339"/>
      <c r="J266" s="339"/>
      <c r="K266" s="339"/>
      <c r="L266" s="339"/>
      <c r="M266" s="339"/>
      <c r="N266" s="339"/>
      <c r="O266" s="326"/>
      <c r="P266" s="326"/>
      <c r="Q266" s="327"/>
      <c r="R266" s="340"/>
      <c r="T266" s="52"/>
      <c r="U266" s="52"/>
    </row>
    <row r="267" spans="2:21" ht="12.75" outlineLevel="1">
      <c r="B267" s="322" t="s">
        <v>335</v>
      </c>
      <c r="C267" s="322"/>
      <c r="D267" s="323"/>
      <c r="E267" s="338"/>
      <c r="F267" s="339"/>
      <c r="G267" s="339"/>
      <c r="H267" s="339"/>
      <c r="I267" s="339"/>
      <c r="J267" s="339"/>
      <c r="K267" s="339"/>
      <c r="L267" s="339"/>
      <c r="M267" s="339"/>
      <c r="N267" s="339"/>
      <c r="O267" s="326"/>
      <c r="P267" s="326"/>
      <c r="Q267" s="327"/>
      <c r="R267" s="340"/>
      <c r="T267" s="52"/>
      <c r="U267" s="52"/>
    </row>
    <row r="268" spans="2:21" ht="12.75" outlineLevel="1">
      <c r="B268" s="322" t="s">
        <v>336</v>
      </c>
      <c r="C268" s="322"/>
      <c r="D268" s="323"/>
      <c r="E268" s="338"/>
      <c r="F268" s="339"/>
      <c r="G268" s="339"/>
      <c r="H268" s="339"/>
      <c r="I268" s="339"/>
      <c r="J268" s="339"/>
      <c r="K268" s="339"/>
      <c r="L268" s="339"/>
      <c r="M268" s="339"/>
      <c r="N268" s="339"/>
      <c r="O268" s="326"/>
      <c r="P268" s="326"/>
      <c r="Q268" s="327"/>
      <c r="R268" s="340"/>
      <c r="T268" s="52"/>
      <c r="U268" s="52"/>
    </row>
    <row r="269" spans="2:21" ht="12.75" outlineLevel="1">
      <c r="B269" s="322" t="s">
        <v>337</v>
      </c>
      <c r="C269" s="322"/>
      <c r="D269" s="323"/>
      <c r="E269" s="338"/>
      <c r="F269" s="339"/>
      <c r="G269" s="339"/>
      <c r="H269" s="339"/>
      <c r="I269" s="339"/>
      <c r="J269" s="339"/>
      <c r="K269" s="339"/>
      <c r="L269" s="339"/>
      <c r="M269" s="339"/>
      <c r="N269" s="339"/>
      <c r="O269" s="326"/>
      <c r="P269" s="326"/>
      <c r="Q269" s="327"/>
      <c r="R269" s="340"/>
      <c r="T269" s="52"/>
      <c r="U269" s="52"/>
    </row>
    <row r="270" spans="2:21" ht="12.75" outlineLevel="1">
      <c r="B270" s="322" t="s">
        <v>338</v>
      </c>
      <c r="C270" s="322"/>
      <c r="D270" s="323"/>
      <c r="E270" s="338"/>
      <c r="F270" s="339"/>
      <c r="G270" s="339"/>
      <c r="H270" s="339"/>
      <c r="I270" s="339"/>
      <c r="J270" s="339"/>
      <c r="K270" s="339"/>
      <c r="L270" s="339"/>
      <c r="M270" s="339"/>
      <c r="N270" s="339"/>
      <c r="O270" s="326"/>
      <c r="P270" s="326"/>
      <c r="Q270" s="327"/>
      <c r="R270" s="340"/>
      <c r="T270" s="52"/>
      <c r="U270" s="52"/>
    </row>
    <row r="271" spans="2:21" ht="12.75" outlineLevel="1">
      <c r="B271" s="322" t="s">
        <v>339</v>
      </c>
      <c r="C271" s="322"/>
      <c r="D271" s="323"/>
      <c r="E271" s="338"/>
      <c r="F271" s="339"/>
      <c r="G271" s="339"/>
      <c r="H271" s="339"/>
      <c r="I271" s="339"/>
      <c r="J271" s="339"/>
      <c r="K271" s="339"/>
      <c r="L271" s="339"/>
      <c r="M271" s="339"/>
      <c r="N271" s="339"/>
      <c r="O271" s="326"/>
      <c r="P271" s="326"/>
      <c r="Q271" s="327"/>
      <c r="R271" s="340"/>
      <c r="T271" s="52"/>
      <c r="U271" s="52"/>
    </row>
    <row r="272" spans="2:21" ht="12.75" outlineLevel="1">
      <c r="B272" s="322" t="s">
        <v>340</v>
      </c>
      <c r="C272" s="322"/>
      <c r="D272" s="323"/>
      <c r="E272" s="338"/>
      <c r="F272" s="339"/>
      <c r="G272" s="339"/>
      <c r="H272" s="339"/>
      <c r="I272" s="339"/>
      <c r="J272" s="339"/>
      <c r="K272" s="339"/>
      <c r="L272" s="339"/>
      <c r="M272" s="339"/>
      <c r="N272" s="339"/>
      <c r="O272" s="326"/>
      <c r="P272" s="326"/>
      <c r="Q272" s="327"/>
      <c r="R272" s="340"/>
      <c r="T272" s="52"/>
      <c r="U272" s="52"/>
    </row>
    <row r="273" spans="2:21" ht="12.75" outlineLevel="1">
      <c r="B273" s="322" t="s">
        <v>341</v>
      </c>
      <c r="C273" s="322"/>
      <c r="D273" s="323"/>
      <c r="E273" s="338"/>
      <c r="F273" s="339"/>
      <c r="G273" s="339"/>
      <c r="H273" s="339"/>
      <c r="I273" s="339"/>
      <c r="J273" s="339"/>
      <c r="K273" s="339"/>
      <c r="L273" s="339"/>
      <c r="M273" s="339"/>
      <c r="N273" s="339"/>
      <c r="O273" s="326"/>
      <c r="P273" s="326"/>
      <c r="Q273" s="327"/>
      <c r="R273" s="340"/>
      <c r="T273" s="52"/>
      <c r="U273" s="52"/>
    </row>
    <row r="274" spans="2:21" ht="12.75" outlineLevel="1">
      <c r="B274" s="322" t="s">
        <v>342</v>
      </c>
      <c r="C274" s="322"/>
      <c r="D274" s="323"/>
      <c r="E274" s="338"/>
      <c r="F274" s="339"/>
      <c r="G274" s="339"/>
      <c r="H274" s="339"/>
      <c r="I274" s="339"/>
      <c r="J274" s="339"/>
      <c r="K274" s="339"/>
      <c r="L274" s="339"/>
      <c r="M274" s="339"/>
      <c r="N274" s="339"/>
      <c r="O274" s="326"/>
      <c r="P274" s="326"/>
      <c r="Q274" s="327"/>
      <c r="R274" s="340"/>
      <c r="T274" s="52"/>
      <c r="U274" s="52"/>
    </row>
    <row r="275" spans="2:21" ht="12.75" outlineLevel="1">
      <c r="B275" s="322" t="s">
        <v>343</v>
      </c>
      <c r="C275" s="322"/>
      <c r="D275" s="323"/>
      <c r="E275" s="338"/>
      <c r="F275" s="339"/>
      <c r="G275" s="339"/>
      <c r="H275" s="339"/>
      <c r="I275" s="339"/>
      <c r="J275" s="339"/>
      <c r="K275" s="339"/>
      <c r="L275" s="339"/>
      <c r="M275" s="339"/>
      <c r="N275" s="339"/>
      <c r="O275" s="326"/>
      <c r="P275" s="326"/>
      <c r="Q275" s="327"/>
      <c r="R275" s="340"/>
      <c r="T275" s="52"/>
      <c r="U275" s="52"/>
    </row>
    <row r="276" spans="2:21" ht="12.75" outlineLevel="1">
      <c r="B276" s="322" t="s">
        <v>344</v>
      </c>
      <c r="C276" s="322"/>
      <c r="D276" s="323"/>
      <c r="E276" s="338"/>
      <c r="F276" s="339"/>
      <c r="G276" s="339"/>
      <c r="H276" s="339"/>
      <c r="I276" s="339"/>
      <c r="J276" s="339"/>
      <c r="K276" s="339"/>
      <c r="L276" s="339"/>
      <c r="M276" s="339"/>
      <c r="N276" s="339"/>
      <c r="O276" s="326"/>
      <c r="P276" s="326"/>
      <c r="Q276" s="327"/>
      <c r="R276" s="340"/>
      <c r="T276" s="52"/>
      <c r="U276" s="52"/>
    </row>
    <row r="277" spans="2:21" ht="12.75" outlineLevel="1">
      <c r="B277" s="322" t="s">
        <v>345</v>
      </c>
      <c r="C277" s="322"/>
      <c r="D277" s="323"/>
      <c r="E277" s="338"/>
      <c r="F277" s="339"/>
      <c r="G277" s="339"/>
      <c r="H277" s="339"/>
      <c r="I277" s="339"/>
      <c r="J277" s="339"/>
      <c r="K277" s="339"/>
      <c r="L277" s="339"/>
      <c r="M277" s="339"/>
      <c r="N277" s="339"/>
      <c r="O277" s="326"/>
      <c r="P277" s="326"/>
      <c r="Q277" s="327"/>
      <c r="R277" s="340"/>
      <c r="T277" s="52"/>
      <c r="U277" s="52"/>
    </row>
    <row r="278" spans="2:21" ht="12.75" outlineLevel="1">
      <c r="B278" s="322" t="s">
        <v>346</v>
      </c>
      <c r="C278" s="322"/>
      <c r="D278" s="323"/>
      <c r="E278" s="338"/>
      <c r="F278" s="339"/>
      <c r="G278" s="339"/>
      <c r="H278" s="339"/>
      <c r="I278" s="339"/>
      <c r="J278" s="339"/>
      <c r="K278" s="339"/>
      <c r="L278" s="339"/>
      <c r="M278" s="339"/>
      <c r="N278" s="339"/>
      <c r="O278" s="326"/>
      <c r="P278" s="326"/>
      <c r="Q278" s="327"/>
      <c r="R278" s="340"/>
      <c r="T278" s="52"/>
      <c r="U278" s="52"/>
    </row>
    <row r="279" spans="2:21" ht="12.75" outlineLevel="1">
      <c r="B279" s="322" t="s">
        <v>347</v>
      </c>
      <c r="C279" s="322"/>
      <c r="D279" s="323"/>
      <c r="E279" s="338"/>
      <c r="F279" s="339"/>
      <c r="G279" s="339"/>
      <c r="H279" s="339"/>
      <c r="I279" s="339"/>
      <c r="J279" s="339"/>
      <c r="K279" s="339"/>
      <c r="L279" s="339"/>
      <c r="M279" s="339"/>
      <c r="N279" s="339"/>
      <c r="O279" s="326"/>
      <c r="P279" s="326"/>
      <c r="Q279" s="327"/>
      <c r="R279" s="340"/>
      <c r="T279" s="52"/>
      <c r="U279" s="52"/>
    </row>
    <row r="280" spans="2:21" ht="12.75" outlineLevel="1">
      <c r="B280" s="322" t="s">
        <v>348</v>
      </c>
      <c r="C280" s="322"/>
      <c r="D280" s="323"/>
      <c r="E280" s="338"/>
      <c r="F280" s="339"/>
      <c r="G280" s="339"/>
      <c r="H280" s="339"/>
      <c r="I280" s="339"/>
      <c r="J280" s="339"/>
      <c r="K280" s="339"/>
      <c r="L280" s="339"/>
      <c r="M280" s="339"/>
      <c r="N280" s="339"/>
      <c r="O280" s="326"/>
      <c r="P280" s="326"/>
      <c r="Q280" s="327"/>
      <c r="R280" s="340"/>
      <c r="T280" s="52"/>
      <c r="U280" s="52"/>
    </row>
    <row r="281" spans="2:21" ht="12.75" outlineLevel="1">
      <c r="B281" s="322" t="s">
        <v>349</v>
      </c>
      <c r="C281" s="322"/>
      <c r="D281" s="323"/>
      <c r="E281" s="338"/>
      <c r="F281" s="339"/>
      <c r="G281" s="339"/>
      <c r="H281" s="339"/>
      <c r="I281" s="339"/>
      <c r="J281" s="339"/>
      <c r="K281" s="339"/>
      <c r="L281" s="339"/>
      <c r="M281" s="339"/>
      <c r="N281" s="339"/>
      <c r="O281" s="326"/>
      <c r="P281" s="326"/>
      <c r="Q281" s="327"/>
      <c r="R281" s="340"/>
      <c r="T281" s="52"/>
      <c r="U281" s="52"/>
    </row>
    <row r="282" spans="2:21" ht="12.75" outlineLevel="1">
      <c r="B282" s="322" t="s">
        <v>350</v>
      </c>
      <c r="C282" s="322"/>
      <c r="D282" s="323"/>
      <c r="E282" s="338"/>
      <c r="F282" s="339"/>
      <c r="G282" s="339"/>
      <c r="H282" s="339"/>
      <c r="I282" s="339"/>
      <c r="J282" s="339"/>
      <c r="K282" s="339"/>
      <c r="L282" s="339"/>
      <c r="M282" s="339"/>
      <c r="N282" s="339"/>
      <c r="O282" s="326"/>
      <c r="P282" s="326"/>
      <c r="Q282" s="327"/>
      <c r="R282" s="340"/>
      <c r="T282" s="52"/>
      <c r="U282" s="52"/>
    </row>
    <row r="283" spans="2:21" ht="12.75" outlineLevel="1">
      <c r="B283" s="322" t="s">
        <v>351</v>
      </c>
      <c r="C283" s="322"/>
      <c r="D283" s="323"/>
      <c r="E283" s="338"/>
      <c r="F283" s="339"/>
      <c r="G283" s="339"/>
      <c r="H283" s="339"/>
      <c r="I283" s="339"/>
      <c r="J283" s="339"/>
      <c r="K283" s="339"/>
      <c r="L283" s="339"/>
      <c r="M283" s="339"/>
      <c r="N283" s="339"/>
      <c r="O283" s="326"/>
      <c r="P283" s="326"/>
      <c r="Q283" s="327"/>
      <c r="R283" s="340"/>
      <c r="T283" s="52"/>
      <c r="U283" s="52"/>
    </row>
    <row r="284" spans="2:21" ht="12.75" outlineLevel="1">
      <c r="B284" s="322" t="s">
        <v>352</v>
      </c>
      <c r="C284" s="322"/>
      <c r="D284" s="323"/>
      <c r="E284" s="338"/>
      <c r="F284" s="339"/>
      <c r="G284" s="339"/>
      <c r="H284" s="339"/>
      <c r="I284" s="339"/>
      <c r="J284" s="339"/>
      <c r="K284" s="339"/>
      <c r="L284" s="339"/>
      <c r="M284" s="339"/>
      <c r="N284" s="339"/>
      <c r="O284" s="326"/>
      <c r="P284" s="326"/>
      <c r="Q284" s="327"/>
      <c r="R284" s="340"/>
      <c r="T284" s="52"/>
      <c r="U284" s="52"/>
    </row>
    <row r="285" spans="2:21" ht="12.75" outlineLevel="1">
      <c r="B285" s="322" t="s">
        <v>353</v>
      </c>
      <c r="C285" s="322"/>
      <c r="D285" s="323"/>
      <c r="E285" s="338"/>
      <c r="F285" s="339"/>
      <c r="G285" s="339"/>
      <c r="H285" s="339"/>
      <c r="I285" s="339"/>
      <c r="J285" s="339"/>
      <c r="K285" s="339"/>
      <c r="L285" s="339"/>
      <c r="M285" s="339"/>
      <c r="N285" s="339"/>
      <c r="O285" s="326"/>
      <c r="P285" s="326"/>
      <c r="Q285" s="327"/>
      <c r="R285" s="340"/>
      <c r="T285" s="52"/>
      <c r="U285" s="52"/>
    </row>
    <row r="286" spans="2:21" ht="12.75" outlineLevel="1">
      <c r="B286" s="322" t="s">
        <v>354</v>
      </c>
      <c r="C286" s="322"/>
      <c r="D286" s="323"/>
      <c r="E286" s="338"/>
      <c r="F286" s="339"/>
      <c r="G286" s="339"/>
      <c r="H286" s="339"/>
      <c r="I286" s="339"/>
      <c r="J286" s="339"/>
      <c r="K286" s="339"/>
      <c r="L286" s="339"/>
      <c r="M286" s="339"/>
      <c r="N286" s="339"/>
      <c r="O286" s="326"/>
      <c r="P286" s="326"/>
      <c r="Q286" s="327"/>
      <c r="R286" s="340"/>
      <c r="T286" s="52"/>
      <c r="U286" s="52"/>
    </row>
    <row r="287" spans="2:21" ht="12.75" outlineLevel="1">
      <c r="B287" s="322" t="s">
        <v>355</v>
      </c>
      <c r="C287" s="322"/>
      <c r="D287" s="323"/>
      <c r="E287" s="338"/>
      <c r="F287" s="339"/>
      <c r="G287" s="339"/>
      <c r="H287" s="339"/>
      <c r="I287" s="339"/>
      <c r="J287" s="339"/>
      <c r="K287" s="339"/>
      <c r="L287" s="339"/>
      <c r="M287" s="339"/>
      <c r="N287" s="339"/>
      <c r="O287" s="326"/>
      <c r="P287" s="326"/>
      <c r="Q287" s="327"/>
      <c r="R287" s="340"/>
      <c r="T287" s="52"/>
      <c r="U287" s="52"/>
    </row>
    <row r="288" spans="2:21" ht="12.75" outlineLevel="1">
      <c r="B288" s="322" t="s">
        <v>356</v>
      </c>
      <c r="C288" s="322"/>
      <c r="D288" s="323"/>
      <c r="E288" s="338"/>
      <c r="F288" s="339"/>
      <c r="G288" s="339"/>
      <c r="H288" s="339"/>
      <c r="I288" s="339"/>
      <c r="J288" s="339"/>
      <c r="K288" s="339"/>
      <c r="L288" s="339"/>
      <c r="M288" s="339"/>
      <c r="N288" s="339"/>
      <c r="O288" s="326"/>
      <c r="P288" s="326"/>
      <c r="Q288" s="327"/>
      <c r="R288" s="340"/>
      <c r="T288" s="52"/>
      <c r="U288" s="52"/>
    </row>
    <row r="289" spans="2:21" ht="12.75" outlineLevel="1">
      <c r="B289" s="322" t="s">
        <v>357</v>
      </c>
      <c r="C289" s="322"/>
      <c r="D289" s="323"/>
      <c r="E289" s="338"/>
      <c r="F289" s="339"/>
      <c r="G289" s="339"/>
      <c r="H289" s="339"/>
      <c r="I289" s="339"/>
      <c r="J289" s="339"/>
      <c r="K289" s="339"/>
      <c r="L289" s="339"/>
      <c r="M289" s="339"/>
      <c r="N289" s="339"/>
      <c r="O289" s="326"/>
      <c r="P289" s="326"/>
      <c r="Q289" s="327"/>
      <c r="R289" s="340"/>
      <c r="T289" s="52"/>
      <c r="U289" s="52"/>
    </row>
    <row r="290" spans="2:21" ht="12.75" outlineLevel="1">
      <c r="B290" s="322" t="s">
        <v>358</v>
      </c>
      <c r="C290" s="322"/>
      <c r="D290" s="323"/>
      <c r="E290" s="338"/>
      <c r="F290" s="339"/>
      <c r="G290" s="339"/>
      <c r="H290" s="339"/>
      <c r="I290" s="339"/>
      <c r="J290" s="339"/>
      <c r="K290" s="339"/>
      <c r="L290" s="339"/>
      <c r="M290" s="339"/>
      <c r="N290" s="339"/>
      <c r="O290" s="326"/>
      <c r="P290" s="326"/>
      <c r="Q290" s="327"/>
      <c r="R290" s="340"/>
      <c r="T290" s="52"/>
      <c r="U290" s="52"/>
    </row>
    <row r="291" spans="2:21" ht="12.75" outlineLevel="1">
      <c r="B291" s="322" t="s">
        <v>359</v>
      </c>
      <c r="C291" s="322"/>
      <c r="D291" s="323"/>
      <c r="E291" s="338"/>
      <c r="F291" s="339"/>
      <c r="G291" s="339"/>
      <c r="H291" s="339"/>
      <c r="I291" s="339"/>
      <c r="J291" s="339"/>
      <c r="K291" s="339"/>
      <c r="L291" s="339"/>
      <c r="M291" s="339"/>
      <c r="N291" s="339"/>
      <c r="O291" s="326"/>
      <c r="P291" s="326"/>
      <c r="Q291" s="327"/>
      <c r="R291" s="340"/>
      <c r="T291" s="52"/>
      <c r="U291" s="52"/>
    </row>
    <row r="292" spans="2:21" ht="12.75" outlineLevel="1">
      <c r="B292" s="322" t="s">
        <v>360</v>
      </c>
      <c r="C292" s="322"/>
      <c r="D292" s="323"/>
      <c r="E292" s="338"/>
      <c r="F292" s="339"/>
      <c r="G292" s="339"/>
      <c r="H292" s="339"/>
      <c r="I292" s="339"/>
      <c r="J292" s="339"/>
      <c r="K292" s="339"/>
      <c r="L292" s="339"/>
      <c r="M292" s="339"/>
      <c r="N292" s="339"/>
      <c r="O292" s="326"/>
      <c r="P292" s="326"/>
      <c r="Q292" s="327"/>
      <c r="R292" s="340"/>
      <c r="T292" s="52"/>
      <c r="U292" s="52"/>
    </row>
    <row r="293" spans="2:21" ht="12.75" outlineLevel="1">
      <c r="B293" s="322" t="s">
        <v>361</v>
      </c>
      <c r="C293" s="322"/>
      <c r="D293" s="323"/>
      <c r="E293" s="338"/>
      <c r="F293" s="339"/>
      <c r="G293" s="339"/>
      <c r="H293" s="339"/>
      <c r="I293" s="339"/>
      <c r="J293" s="339"/>
      <c r="K293" s="339"/>
      <c r="L293" s="339"/>
      <c r="M293" s="339"/>
      <c r="N293" s="339"/>
      <c r="O293" s="326"/>
      <c r="P293" s="326"/>
      <c r="Q293" s="327"/>
      <c r="R293" s="340"/>
      <c r="T293" s="52"/>
      <c r="U293" s="52"/>
    </row>
    <row r="294" spans="2:21" ht="12.75" outlineLevel="1">
      <c r="B294" s="322" t="s">
        <v>362</v>
      </c>
      <c r="C294" s="322"/>
      <c r="D294" s="323"/>
      <c r="E294" s="338"/>
      <c r="F294" s="339"/>
      <c r="G294" s="339"/>
      <c r="H294" s="339"/>
      <c r="I294" s="339"/>
      <c r="J294" s="339"/>
      <c r="K294" s="339"/>
      <c r="L294" s="339"/>
      <c r="M294" s="339"/>
      <c r="N294" s="339"/>
      <c r="O294" s="326"/>
      <c r="P294" s="326"/>
      <c r="Q294" s="327"/>
      <c r="R294" s="340"/>
      <c r="T294" s="52"/>
      <c r="U294" s="52"/>
    </row>
    <row r="295" spans="2:21" ht="12.75" outlineLevel="1">
      <c r="B295" s="322" t="s">
        <v>363</v>
      </c>
      <c r="C295" s="322"/>
      <c r="D295" s="323"/>
      <c r="E295" s="338"/>
      <c r="F295" s="339"/>
      <c r="G295" s="339"/>
      <c r="H295" s="339"/>
      <c r="I295" s="339"/>
      <c r="J295" s="339"/>
      <c r="K295" s="339"/>
      <c r="L295" s="339"/>
      <c r="M295" s="339"/>
      <c r="N295" s="339"/>
      <c r="O295" s="326"/>
      <c r="P295" s="326"/>
      <c r="Q295" s="327"/>
      <c r="R295" s="340"/>
      <c r="T295" s="52"/>
      <c r="U295" s="52"/>
    </row>
    <row r="296" spans="2:21" ht="12.75" outlineLevel="1">
      <c r="B296" s="322" t="s">
        <v>364</v>
      </c>
      <c r="C296" s="322"/>
      <c r="D296" s="323"/>
      <c r="E296" s="338"/>
      <c r="F296" s="339"/>
      <c r="G296" s="339"/>
      <c r="H296" s="339"/>
      <c r="I296" s="339"/>
      <c r="J296" s="339"/>
      <c r="K296" s="339"/>
      <c r="L296" s="339"/>
      <c r="M296" s="339"/>
      <c r="N296" s="339"/>
      <c r="O296" s="326"/>
      <c r="P296" s="326"/>
      <c r="Q296" s="327"/>
      <c r="R296" s="340"/>
      <c r="T296" s="52"/>
      <c r="U296" s="52"/>
    </row>
    <row r="297" spans="2:21" ht="12.75" outlineLevel="1">
      <c r="B297" s="322" t="s">
        <v>365</v>
      </c>
      <c r="C297" s="322"/>
      <c r="D297" s="323"/>
      <c r="E297" s="338"/>
      <c r="F297" s="339"/>
      <c r="G297" s="339"/>
      <c r="H297" s="339"/>
      <c r="I297" s="339"/>
      <c r="J297" s="339"/>
      <c r="K297" s="339"/>
      <c r="L297" s="339"/>
      <c r="M297" s="339"/>
      <c r="N297" s="339"/>
      <c r="O297" s="326"/>
      <c r="P297" s="326"/>
      <c r="Q297" s="327"/>
      <c r="R297" s="340"/>
      <c r="T297" s="52"/>
      <c r="U297" s="52"/>
    </row>
    <row r="298" spans="2:21" ht="12.75" outlineLevel="1">
      <c r="B298" s="322" t="s">
        <v>366</v>
      </c>
      <c r="C298" s="322"/>
      <c r="D298" s="323"/>
      <c r="E298" s="338"/>
      <c r="F298" s="339"/>
      <c r="G298" s="339"/>
      <c r="H298" s="339"/>
      <c r="I298" s="339"/>
      <c r="J298" s="339"/>
      <c r="K298" s="339"/>
      <c r="L298" s="339"/>
      <c r="M298" s="339"/>
      <c r="N298" s="339"/>
      <c r="O298" s="326"/>
      <c r="P298" s="326"/>
      <c r="Q298" s="327"/>
      <c r="R298" s="340"/>
      <c r="T298" s="52"/>
      <c r="U298" s="52"/>
    </row>
    <row r="299" spans="2:21" ht="12.75" outlineLevel="1">
      <c r="B299" s="322" t="s">
        <v>367</v>
      </c>
      <c r="C299" s="322"/>
      <c r="D299" s="323"/>
      <c r="E299" s="338"/>
      <c r="F299" s="339"/>
      <c r="G299" s="339"/>
      <c r="H299" s="339"/>
      <c r="I299" s="339"/>
      <c r="J299" s="339"/>
      <c r="K299" s="339"/>
      <c r="L299" s="339"/>
      <c r="M299" s="339"/>
      <c r="N299" s="339"/>
      <c r="O299" s="326"/>
      <c r="P299" s="326"/>
      <c r="Q299" s="327"/>
      <c r="R299" s="340"/>
      <c r="T299" s="52"/>
      <c r="U299" s="52"/>
    </row>
    <row r="300" spans="2:21" ht="12.75" outlineLevel="1">
      <c r="B300" s="322" t="s">
        <v>368</v>
      </c>
      <c r="C300" s="322"/>
      <c r="D300" s="323"/>
      <c r="E300" s="338"/>
      <c r="F300" s="339"/>
      <c r="G300" s="339"/>
      <c r="H300" s="339"/>
      <c r="I300" s="339"/>
      <c r="J300" s="339"/>
      <c r="K300" s="339"/>
      <c r="L300" s="339"/>
      <c r="M300" s="339"/>
      <c r="N300" s="339"/>
      <c r="O300" s="326"/>
      <c r="P300" s="326"/>
      <c r="Q300" s="327"/>
      <c r="R300" s="340"/>
      <c r="T300" s="52"/>
      <c r="U300" s="52"/>
    </row>
    <row r="301" spans="2:21" ht="12.75" outlineLevel="1">
      <c r="B301" s="322" t="s">
        <v>369</v>
      </c>
      <c r="C301" s="322"/>
      <c r="D301" s="323"/>
      <c r="E301" s="338"/>
      <c r="F301" s="339"/>
      <c r="G301" s="339"/>
      <c r="H301" s="339"/>
      <c r="I301" s="339"/>
      <c r="J301" s="339"/>
      <c r="K301" s="339"/>
      <c r="L301" s="339"/>
      <c r="M301" s="339"/>
      <c r="N301" s="339"/>
      <c r="O301" s="326"/>
      <c r="P301" s="326"/>
      <c r="Q301" s="327"/>
      <c r="R301" s="340"/>
      <c r="T301" s="52"/>
      <c r="U301" s="52"/>
    </row>
    <row r="302" spans="2:21" ht="12.75" outlineLevel="1">
      <c r="B302" s="322" t="s">
        <v>370</v>
      </c>
      <c r="C302" s="322"/>
      <c r="D302" s="323"/>
      <c r="E302" s="338"/>
      <c r="F302" s="339"/>
      <c r="G302" s="339"/>
      <c r="H302" s="339"/>
      <c r="I302" s="339"/>
      <c r="J302" s="339"/>
      <c r="K302" s="339"/>
      <c r="L302" s="339"/>
      <c r="M302" s="339"/>
      <c r="N302" s="339"/>
      <c r="O302" s="326"/>
      <c r="P302" s="326"/>
      <c r="Q302" s="327"/>
      <c r="R302" s="340"/>
      <c r="T302" s="52"/>
      <c r="U302" s="52"/>
    </row>
    <row r="303" spans="2:21" ht="12.75" outlineLevel="1">
      <c r="B303" s="322" t="s">
        <v>371</v>
      </c>
      <c r="C303" s="322"/>
      <c r="D303" s="323"/>
      <c r="E303" s="338"/>
      <c r="F303" s="339"/>
      <c r="G303" s="339"/>
      <c r="H303" s="339"/>
      <c r="I303" s="339"/>
      <c r="J303" s="339"/>
      <c r="K303" s="339"/>
      <c r="L303" s="339"/>
      <c r="M303" s="339"/>
      <c r="N303" s="339"/>
      <c r="O303" s="326"/>
      <c r="P303" s="326"/>
      <c r="Q303" s="327"/>
      <c r="R303" s="340"/>
      <c r="T303" s="52"/>
      <c r="U303" s="52"/>
    </row>
    <row r="304" spans="2:21" ht="12.75" outlineLevel="1">
      <c r="B304" s="322" t="s">
        <v>372</v>
      </c>
      <c r="C304" s="322"/>
      <c r="D304" s="323"/>
      <c r="E304" s="338"/>
      <c r="F304" s="339"/>
      <c r="G304" s="339"/>
      <c r="H304" s="339"/>
      <c r="I304" s="339"/>
      <c r="J304" s="339"/>
      <c r="K304" s="339"/>
      <c r="L304" s="339"/>
      <c r="M304" s="339"/>
      <c r="N304" s="339"/>
      <c r="O304" s="326"/>
      <c r="P304" s="326"/>
      <c r="Q304" s="327"/>
      <c r="R304" s="340"/>
      <c r="T304" s="52"/>
      <c r="U304" s="52"/>
    </row>
    <row r="305" spans="2:21" ht="12.75" outlineLevel="1">
      <c r="B305" s="322" t="s">
        <v>373</v>
      </c>
      <c r="C305" s="322"/>
      <c r="D305" s="323"/>
      <c r="E305" s="338"/>
      <c r="F305" s="339"/>
      <c r="G305" s="339"/>
      <c r="H305" s="339"/>
      <c r="I305" s="339"/>
      <c r="J305" s="339"/>
      <c r="K305" s="339"/>
      <c r="L305" s="339"/>
      <c r="M305" s="339"/>
      <c r="N305" s="339"/>
      <c r="O305" s="326"/>
      <c r="P305" s="326"/>
      <c r="Q305" s="327"/>
      <c r="R305" s="340"/>
      <c r="T305" s="52"/>
      <c r="U305" s="52"/>
    </row>
    <row r="306" spans="2:21" ht="12.75" outlineLevel="1">
      <c r="B306" s="322" t="s">
        <v>374</v>
      </c>
      <c r="C306" s="322"/>
      <c r="D306" s="323"/>
      <c r="E306" s="338"/>
      <c r="F306" s="339"/>
      <c r="G306" s="339"/>
      <c r="H306" s="339"/>
      <c r="I306" s="339"/>
      <c r="J306" s="339"/>
      <c r="K306" s="339"/>
      <c r="L306" s="339"/>
      <c r="M306" s="339"/>
      <c r="N306" s="339"/>
      <c r="O306" s="326"/>
      <c r="P306" s="326"/>
      <c r="Q306" s="327"/>
      <c r="R306" s="340"/>
      <c r="T306" s="52"/>
      <c r="U306" s="52"/>
    </row>
    <row r="307" spans="2:21" ht="12.75" outlineLevel="1">
      <c r="B307" s="322" t="s">
        <v>375</v>
      </c>
      <c r="C307" s="322"/>
      <c r="D307" s="323"/>
      <c r="E307" s="338"/>
      <c r="F307" s="339"/>
      <c r="G307" s="339"/>
      <c r="H307" s="339"/>
      <c r="I307" s="339"/>
      <c r="J307" s="339"/>
      <c r="K307" s="339"/>
      <c r="L307" s="339"/>
      <c r="M307" s="339"/>
      <c r="N307" s="339"/>
      <c r="O307" s="326"/>
      <c r="P307" s="326"/>
      <c r="Q307" s="327"/>
      <c r="R307" s="340"/>
      <c r="T307" s="52"/>
      <c r="U307" s="52"/>
    </row>
    <row r="308" spans="2:21" ht="12.75" outlineLevel="1">
      <c r="B308" s="322" t="s">
        <v>376</v>
      </c>
      <c r="C308" s="322"/>
      <c r="D308" s="323"/>
      <c r="E308" s="338"/>
      <c r="F308" s="339"/>
      <c r="G308" s="339"/>
      <c r="H308" s="339"/>
      <c r="I308" s="339"/>
      <c r="J308" s="339"/>
      <c r="K308" s="339"/>
      <c r="L308" s="339"/>
      <c r="M308" s="339"/>
      <c r="N308" s="339"/>
      <c r="O308" s="326"/>
      <c r="P308" s="326"/>
      <c r="Q308" s="327"/>
      <c r="R308" s="340"/>
      <c r="T308" s="52"/>
      <c r="U308" s="52"/>
    </row>
    <row r="309" spans="2:21" ht="12.75" outlineLevel="1">
      <c r="B309" s="322" t="s">
        <v>377</v>
      </c>
      <c r="C309" s="322"/>
      <c r="D309" s="323"/>
      <c r="E309" s="338"/>
      <c r="F309" s="339"/>
      <c r="G309" s="339"/>
      <c r="H309" s="339"/>
      <c r="I309" s="339"/>
      <c r="J309" s="339"/>
      <c r="K309" s="339"/>
      <c r="L309" s="339"/>
      <c r="M309" s="339"/>
      <c r="N309" s="339"/>
      <c r="O309" s="326"/>
      <c r="P309" s="326"/>
      <c r="Q309" s="327"/>
      <c r="R309" s="340"/>
      <c r="T309" s="52"/>
      <c r="U309" s="52"/>
    </row>
    <row r="310" spans="2:21" ht="12.75" outlineLevel="1">
      <c r="B310" s="322" t="s">
        <v>378</v>
      </c>
      <c r="C310" s="322"/>
      <c r="D310" s="323"/>
      <c r="E310" s="338"/>
      <c r="F310" s="339"/>
      <c r="G310" s="339"/>
      <c r="H310" s="339"/>
      <c r="I310" s="339"/>
      <c r="J310" s="339"/>
      <c r="K310" s="339"/>
      <c r="L310" s="339"/>
      <c r="M310" s="339"/>
      <c r="N310" s="339"/>
      <c r="O310" s="326"/>
      <c r="P310" s="326"/>
      <c r="Q310" s="327"/>
      <c r="R310" s="340"/>
      <c r="T310" s="52"/>
      <c r="U310" s="52"/>
    </row>
    <row r="311" spans="2:21" ht="12.75" outlineLevel="1">
      <c r="B311" s="322" t="s">
        <v>379</v>
      </c>
      <c r="C311" s="322"/>
      <c r="D311" s="323"/>
      <c r="E311" s="338"/>
      <c r="F311" s="339"/>
      <c r="G311" s="339"/>
      <c r="H311" s="339"/>
      <c r="I311" s="339"/>
      <c r="J311" s="339"/>
      <c r="K311" s="339"/>
      <c r="L311" s="339"/>
      <c r="M311" s="339"/>
      <c r="N311" s="339"/>
      <c r="O311" s="326"/>
      <c r="P311" s="326"/>
      <c r="Q311" s="327"/>
      <c r="R311" s="340"/>
      <c r="T311" s="52"/>
      <c r="U311" s="52"/>
    </row>
    <row r="312" spans="2:21" ht="12.75" outlineLevel="1">
      <c r="B312" s="322" t="s">
        <v>380</v>
      </c>
      <c r="C312" s="322"/>
      <c r="D312" s="323"/>
      <c r="E312" s="338"/>
      <c r="F312" s="339"/>
      <c r="G312" s="339"/>
      <c r="H312" s="339"/>
      <c r="I312" s="339"/>
      <c r="J312" s="339"/>
      <c r="K312" s="339"/>
      <c r="L312" s="339"/>
      <c r="M312" s="339"/>
      <c r="N312" s="339"/>
      <c r="O312" s="326"/>
      <c r="P312" s="326"/>
      <c r="Q312" s="327"/>
      <c r="R312" s="340"/>
      <c r="T312" s="52"/>
      <c r="U312" s="52"/>
    </row>
    <row r="313" spans="2:21" ht="12.75" outlineLevel="1">
      <c r="B313" s="322" t="s">
        <v>381</v>
      </c>
      <c r="C313" s="322"/>
      <c r="D313" s="323"/>
      <c r="E313" s="338"/>
      <c r="F313" s="339"/>
      <c r="G313" s="339"/>
      <c r="H313" s="339"/>
      <c r="I313" s="339"/>
      <c r="J313" s="339"/>
      <c r="K313" s="339"/>
      <c r="L313" s="339"/>
      <c r="M313" s="339"/>
      <c r="N313" s="339"/>
      <c r="O313" s="326"/>
      <c r="P313" s="326"/>
      <c r="Q313" s="327"/>
      <c r="R313" s="340"/>
      <c r="T313" s="52"/>
      <c r="U313" s="52"/>
    </row>
    <row r="314" spans="2:21" ht="12.75" outlineLevel="1">
      <c r="B314" s="322" t="s">
        <v>382</v>
      </c>
      <c r="C314" s="322"/>
      <c r="D314" s="323"/>
      <c r="E314" s="338"/>
      <c r="F314" s="339"/>
      <c r="G314" s="339"/>
      <c r="H314" s="339"/>
      <c r="I314" s="339"/>
      <c r="J314" s="339"/>
      <c r="K314" s="339"/>
      <c r="L314" s="339"/>
      <c r="M314" s="339"/>
      <c r="N314" s="339"/>
      <c r="O314" s="326"/>
      <c r="P314" s="326"/>
      <c r="Q314" s="327"/>
      <c r="R314" s="340"/>
      <c r="T314" s="52"/>
      <c r="U314" s="52"/>
    </row>
    <row r="315" spans="2:21" ht="12.75" outlineLevel="1">
      <c r="B315" s="322" t="s">
        <v>383</v>
      </c>
      <c r="C315" s="322"/>
      <c r="D315" s="323"/>
      <c r="E315" s="338"/>
      <c r="F315" s="339"/>
      <c r="G315" s="339"/>
      <c r="H315" s="339"/>
      <c r="I315" s="339"/>
      <c r="J315" s="339"/>
      <c r="K315" s="339"/>
      <c r="L315" s="339"/>
      <c r="M315" s="339"/>
      <c r="N315" s="339"/>
      <c r="O315" s="326"/>
      <c r="P315" s="326"/>
      <c r="Q315" s="327"/>
      <c r="R315" s="340"/>
      <c r="T315" s="52"/>
      <c r="U315" s="52"/>
    </row>
    <row r="316" spans="2:21" ht="12.75" outlineLevel="1">
      <c r="B316" s="322" t="s">
        <v>384</v>
      </c>
      <c r="C316" s="322"/>
      <c r="D316" s="323"/>
      <c r="E316" s="338"/>
      <c r="F316" s="339"/>
      <c r="G316" s="339"/>
      <c r="H316" s="339"/>
      <c r="I316" s="339"/>
      <c r="J316" s="339"/>
      <c r="K316" s="339"/>
      <c r="L316" s="339"/>
      <c r="M316" s="339"/>
      <c r="N316" s="339"/>
      <c r="O316" s="326"/>
      <c r="P316" s="326"/>
      <c r="Q316" s="327"/>
      <c r="R316" s="340"/>
      <c r="T316" s="52"/>
      <c r="U316" s="52"/>
    </row>
    <row r="317" spans="2:21" ht="12.75" outlineLevel="1">
      <c r="B317" s="322" t="s">
        <v>385</v>
      </c>
      <c r="C317" s="322"/>
      <c r="D317" s="323"/>
      <c r="E317" s="338"/>
      <c r="F317" s="339"/>
      <c r="G317" s="339"/>
      <c r="H317" s="339"/>
      <c r="I317" s="339"/>
      <c r="J317" s="339"/>
      <c r="K317" s="339"/>
      <c r="L317" s="339"/>
      <c r="M317" s="339"/>
      <c r="N317" s="339"/>
      <c r="O317" s="326"/>
      <c r="P317" s="326"/>
      <c r="Q317" s="327"/>
      <c r="R317" s="340"/>
      <c r="T317" s="52"/>
      <c r="U317" s="52"/>
    </row>
    <row r="318" spans="2:21" ht="12.75" outlineLevel="1">
      <c r="B318" s="322" t="s">
        <v>386</v>
      </c>
      <c r="C318" s="322"/>
      <c r="D318" s="323"/>
      <c r="E318" s="338"/>
      <c r="F318" s="339"/>
      <c r="G318" s="339"/>
      <c r="H318" s="339"/>
      <c r="I318" s="339"/>
      <c r="J318" s="339"/>
      <c r="K318" s="339"/>
      <c r="L318" s="339"/>
      <c r="M318" s="339"/>
      <c r="N318" s="339"/>
      <c r="O318" s="326"/>
      <c r="P318" s="326"/>
      <c r="Q318" s="327"/>
      <c r="R318" s="340"/>
      <c r="T318" s="52"/>
      <c r="U318" s="52"/>
    </row>
    <row r="319" spans="2:21" ht="12.75" outlineLevel="1">
      <c r="B319" s="322" t="s">
        <v>387</v>
      </c>
      <c r="C319" s="322"/>
      <c r="D319" s="323"/>
      <c r="E319" s="338"/>
      <c r="F319" s="339"/>
      <c r="G319" s="339"/>
      <c r="H319" s="339"/>
      <c r="I319" s="339"/>
      <c r="J319" s="339"/>
      <c r="K319" s="339"/>
      <c r="L319" s="339"/>
      <c r="M319" s="339"/>
      <c r="N319" s="339"/>
      <c r="O319" s="326"/>
      <c r="P319" s="326"/>
      <c r="Q319" s="327"/>
      <c r="R319" s="340"/>
      <c r="T319" s="52"/>
      <c r="U319" s="52"/>
    </row>
    <row r="320" spans="2:21" ht="12.75" outlineLevel="1">
      <c r="B320" s="322" t="s">
        <v>388</v>
      </c>
      <c r="C320" s="322"/>
      <c r="D320" s="323"/>
      <c r="E320" s="338"/>
      <c r="F320" s="339"/>
      <c r="G320" s="339"/>
      <c r="H320" s="339"/>
      <c r="I320" s="339"/>
      <c r="J320" s="339"/>
      <c r="K320" s="339"/>
      <c r="L320" s="339"/>
      <c r="M320" s="339"/>
      <c r="N320" s="339"/>
      <c r="O320" s="326"/>
      <c r="P320" s="326"/>
      <c r="Q320" s="327"/>
      <c r="R320" s="340"/>
      <c r="T320" s="52"/>
      <c r="U320" s="52"/>
    </row>
    <row r="321" spans="2:21" ht="12.75" outlineLevel="1">
      <c r="B321" s="322" t="s">
        <v>389</v>
      </c>
      <c r="C321" s="322"/>
      <c r="D321" s="323"/>
      <c r="E321" s="338"/>
      <c r="F321" s="339"/>
      <c r="G321" s="339"/>
      <c r="H321" s="339"/>
      <c r="I321" s="339"/>
      <c r="J321" s="339"/>
      <c r="K321" s="339"/>
      <c r="L321" s="339"/>
      <c r="M321" s="339"/>
      <c r="N321" s="339"/>
      <c r="O321" s="326"/>
      <c r="P321" s="326"/>
      <c r="Q321" s="327"/>
      <c r="R321" s="340"/>
      <c r="T321" s="52"/>
      <c r="U321" s="52"/>
    </row>
    <row r="322" spans="2:21" ht="12.75" outlineLevel="1">
      <c r="B322" s="322" t="s">
        <v>390</v>
      </c>
      <c r="C322" s="322"/>
      <c r="D322" s="323"/>
      <c r="E322" s="338"/>
      <c r="F322" s="339"/>
      <c r="G322" s="339"/>
      <c r="H322" s="339"/>
      <c r="I322" s="339"/>
      <c r="J322" s="339"/>
      <c r="K322" s="339"/>
      <c r="L322" s="339"/>
      <c r="M322" s="339"/>
      <c r="N322" s="339"/>
      <c r="O322" s="326"/>
      <c r="P322" s="326"/>
      <c r="Q322" s="327"/>
      <c r="R322" s="340"/>
      <c r="T322" s="52"/>
      <c r="U322" s="52"/>
    </row>
    <row r="323" spans="2:21" ht="12.75" outlineLevel="1">
      <c r="B323" s="322" t="s">
        <v>391</v>
      </c>
      <c r="C323" s="322"/>
      <c r="D323" s="323"/>
      <c r="E323" s="338"/>
      <c r="F323" s="339"/>
      <c r="G323" s="339"/>
      <c r="H323" s="339"/>
      <c r="I323" s="339"/>
      <c r="J323" s="339"/>
      <c r="K323" s="339"/>
      <c r="L323" s="339"/>
      <c r="M323" s="339"/>
      <c r="N323" s="339"/>
      <c r="O323" s="326"/>
      <c r="P323" s="326"/>
      <c r="Q323" s="327"/>
      <c r="R323" s="340"/>
      <c r="T323" s="52"/>
      <c r="U323" s="52"/>
    </row>
    <row r="324" spans="2:21" ht="12.75" outlineLevel="1">
      <c r="B324" s="322" t="s">
        <v>392</v>
      </c>
      <c r="C324" s="322"/>
      <c r="D324" s="323"/>
      <c r="E324" s="338"/>
      <c r="F324" s="339"/>
      <c r="G324" s="339"/>
      <c r="H324" s="339"/>
      <c r="I324" s="339"/>
      <c r="J324" s="339"/>
      <c r="K324" s="339"/>
      <c r="L324" s="339"/>
      <c r="M324" s="339"/>
      <c r="N324" s="339"/>
      <c r="O324" s="326"/>
      <c r="P324" s="326"/>
      <c r="Q324" s="327"/>
      <c r="R324" s="340"/>
      <c r="T324" s="52"/>
      <c r="U324" s="52"/>
    </row>
    <row r="325" spans="2:21" ht="12.75" outlineLevel="1">
      <c r="B325" s="322" t="s">
        <v>393</v>
      </c>
      <c r="C325" s="322"/>
      <c r="D325" s="323"/>
      <c r="E325" s="338"/>
      <c r="F325" s="339"/>
      <c r="G325" s="339"/>
      <c r="H325" s="339"/>
      <c r="I325" s="339"/>
      <c r="J325" s="339"/>
      <c r="K325" s="339"/>
      <c r="L325" s="339"/>
      <c r="M325" s="339"/>
      <c r="N325" s="339"/>
      <c r="O325" s="326"/>
      <c r="P325" s="326"/>
      <c r="Q325" s="327"/>
      <c r="R325" s="340"/>
      <c r="T325" s="52"/>
      <c r="U325" s="52"/>
    </row>
    <row r="326" spans="2:21" ht="12.75" outlineLevel="1">
      <c r="B326" s="322" t="s">
        <v>394</v>
      </c>
      <c r="C326" s="322"/>
      <c r="D326" s="323"/>
      <c r="E326" s="338"/>
      <c r="F326" s="339"/>
      <c r="G326" s="339"/>
      <c r="H326" s="339"/>
      <c r="I326" s="339"/>
      <c r="J326" s="339"/>
      <c r="K326" s="339"/>
      <c r="L326" s="339"/>
      <c r="M326" s="339"/>
      <c r="N326" s="339"/>
      <c r="O326" s="326"/>
      <c r="P326" s="326"/>
      <c r="Q326" s="327"/>
      <c r="R326" s="340"/>
      <c r="T326" s="52"/>
      <c r="U326" s="52"/>
    </row>
    <row r="327" spans="2:21" ht="12.75" outlineLevel="1">
      <c r="B327" s="322" t="s">
        <v>395</v>
      </c>
      <c r="C327" s="322"/>
      <c r="D327" s="323"/>
      <c r="E327" s="338"/>
      <c r="F327" s="339"/>
      <c r="G327" s="339"/>
      <c r="H327" s="339"/>
      <c r="I327" s="339"/>
      <c r="J327" s="339"/>
      <c r="K327" s="339"/>
      <c r="L327" s="339"/>
      <c r="M327" s="339"/>
      <c r="N327" s="339"/>
      <c r="O327" s="326"/>
      <c r="P327" s="326"/>
      <c r="Q327" s="327"/>
      <c r="R327" s="340"/>
      <c r="T327" s="52"/>
      <c r="U327" s="52"/>
    </row>
    <row r="328" spans="2:21" ht="12.75" outlineLevel="1">
      <c r="B328" s="322" t="s">
        <v>396</v>
      </c>
      <c r="C328" s="322"/>
      <c r="D328" s="323"/>
      <c r="E328" s="338"/>
      <c r="F328" s="339"/>
      <c r="G328" s="339"/>
      <c r="H328" s="339"/>
      <c r="I328" s="339"/>
      <c r="J328" s="339"/>
      <c r="K328" s="339"/>
      <c r="L328" s="339"/>
      <c r="M328" s="339"/>
      <c r="N328" s="339"/>
      <c r="O328" s="326"/>
      <c r="P328" s="326"/>
      <c r="Q328" s="327"/>
      <c r="R328" s="340"/>
      <c r="T328" s="52"/>
      <c r="U328" s="52"/>
    </row>
    <row r="329" spans="2:21" ht="12.75" outlineLevel="1">
      <c r="B329" s="322" t="s">
        <v>397</v>
      </c>
      <c r="C329" s="322"/>
      <c r="D329" s="323"/>
      <c r="E329" s="338"/>
      <c r="F329" s="339"/>
      <c r="G329" s="339"/>
      <c r="H329" s="339"/>
      <c r="I329" s="339"/>
      <c r="J329" s="339"/>
      <c r="K329" s="339"/>
      <c r="L329" s="339"/>
      <c r="M329" s="339"/>
      <c r="N329" s="339"/>
      <c r="O329" s="326"/>
      <c r="P329" s="326"/>
      <c r="Q329" s="327"/>
      <c r="R329" s="340"/>
      <c r="T329" s="52"/>
      <c r="U329" s="52"/>
    </row>
    <row r="330" spans="2:21" ht="12.75" outlineLevel="1">
      <c r="B330" s="322" t="s">
        <v>398</v>
      </c>
      <c r="C330" s="322"/>
      <c r="D330" s="323"/>
      <c r="E330" s="338"/>
      <c r="F330" s="339"/>
      <c r="G330" s="339"/>
      <c r="H330" s="339"/>
      <c r="I330" s="339"/>
      <c r="J330" s="339"/>
      <c r="K330" s="339"/>
      <c r="L330" s="339"/>
      <c r="M330" s="339"/>
      <c r="N330" s="339"/>
      <c r="O330" s="326"/>
      <c r="P330" s="326"/>
      <c r="Q330" s="327"/>
      <c r="R330" s="340"/>
      <c r="T330" s="52"/>
      <c r="U330" s="52"/>
    </row>
    <row r="331" spans="2:21" ht="12.75" outlineLevel="1">
      <c r="B331" s="322" t="s">
        <v>399</v>
      </c>
      <c r="C331" s="322"/>
      <c r="D331" s="323"/>
      <c r="E331" s="338"/>
      <c r="F331" s="339"/>
      <c r="G331" s="339"/>
      <c r="H331" s="339"/>
      <c r="I331" s="339"/>
      <c r="J331" s="339"/>
      <c r="K331" s="339"/>
      <c r="L331" s="339"/>
      <c r="M331" s="339"/>
      <c r="N331" s="339"/>
      <c r="O331" s="326"/>
      <c r="P331" s="326"/>
      <c r="Q331" s="327"/>
      <c r="R331" s="340"/>
      <c r="T331" s="52"/>
      <c r="U331" s="52"/>
    </row>
    <row r="332" spans="2:21" ht="12.75" outlineLevel="1">
      <c r="B332" s="322" t="s">
        <v>400</v>
      </c>
      <c r="C332" s="322"/>
      <c r="D332" s="323"/>
      <c r="E332" s="338"/>
      <c r="F332" s="339"/>
      <c r="G332" s="339"/>
      <c r="H332" s="339"/>
      <c r="I332" s="339"/>
      <c r="J332" s="339"/>
      <c r="K332" s="339"/>
      <c r="L332" s="339"/>
      <c r="M332" s="339"/>
      <c r="N332" s="339"/>
      <c r="O332" s="326"/>
      <c r="P332" s="326"/>
      <c r="Q332" s="327"/>
      <c r="R332" s="340"/>
      <c r="T332" s="52"/>
      <c r="U332" s="52"/>
    </row>
    <row r="333" spans="2:21" ht="12.75" outlineLevel="1">
      <c r="B333" s="322" t="s">
        <v>401</v>
      </c>
      <c r="C333" s="322"/>
      <c r="D333" s="323"/>
      <c r="E333" s="338"/>
      <c r="F333" s="339"/>
      <c r="G333" s="339"/>
      <c r="H333" s="339"/>
      <c r="I333" s="339"/>
      <c r="J333" s="339"/>
      <c r="K333" s="339"/>
      <c r="L333" s="339"/>
      <c r="M333" s="339"/>
      <c r="N333" s="339"/>
      <c r="O333" s="326"/>
      <c r="P333" s="326"/>
      <c r="Q333" s="327"/>
      <c r="R333" s="340"/>
      <c r="T333" s="52"/>
      <c r="U333" s="52"/>
    </row>
    <row r="334" spans="2:21" ht="12.75" outlineLevel="1">
      <c r="B334" s="322" t="s">
        <v>402</v>
      </c>
      <c r="C334" s="322"/>
      <c r="D334" s="323"/>
      <c r="E334" s="338"/>
      <c r="F334" s="339"/>
      <c r="G334" s="339"/>
      <c r="H334" s="339"/>
      <c r="I334" s="339"/>
      <c r="J334" s="339"/>
      <c r="K334" s="339"/>
      <c r="L334" s="339"/>
      <c r="M334" s="339"/>
      <c r="N334" s="339"/>
      <c r="O334" s="326"/>
      <c r="P334" s="326"/>
      <c r="Q334" s="327"/>
      <c r="R334" s="340"/>
      <c r="T334" s="52"/>
      <c r="U334" s="52"/>
    </row>
    <row r="335" spans="2:21" ht="12.75" outlineLevel="1">
      <c r="B335" s="322" t="s">
        <v>403</v>
      </c>
      <c r="C335" s="322"/>
      <c r="D335" s="323"/>
      <c r="E335" s="338"/>
      <c r="F335" s="339"/>
      <c r="G335" s="339"/>
      <c r="H335" s="339"/>
      <c r="I335" s="339"/>
      <c r="J335" s="339"/>
      <c r="K335" s="339"/>
      <c r="L335" s="339"/>
      <c r="M335" s="339"/>
      <c r="N335" s="339"/>
      <c r="O335" s="326"/>
      <c r="P335" s="326"/>
      <c r="Q335" s="327"/>
      <c r="R335" s="340"/>
      <c r="T335" s="52"/>
      <c r="U335" s="52"/>
    </row>
    <row r="336" spans="2:21" ht="12.75" outlineLevel="1">
      <c r="B336" s="322" t="s">
        <v>404</v>
      </c>
      <c r="C336" s="322"/>
      <c r="D336" s="323"/>
      <c r="E336" s="338"/>
      <c r="F336" s="339"/>
      <c r="G336" s="339"/>
      <c r="H336" s="339"/>
      <c r="I336" s="339"/>
      <c r="J336" s="339"/>
      <c r="K336" s="339"/>
      <c r="L336" s="339"/>
      <c r="M336" s="339"/>
      <c r="N336" s="339"/>
      <c r="O336" s="326"/>
      <c r="P336" s="326"/>
      <c r="Q336" s="327"/>
      <c r="R336" s="340"/>
      <c r="T336" s="52"/>
      <c r="U336" s="52"/>
    </row>
    <row r="337" spans="2:21" ht="12.75" outlineLevel="1">
      <c r="B337" s="322" t="s">
        <v>405</v>
      </c>
      <c r="C337" s="322"/>
      <c r="D337" s="323"/>
      <c r="E337" s="338"/>
      <c r="F337" s="339"/>
      <c r="G337" s="339"/>
      <c r="H337" s="339"/>
      <c r="I337" s="339"/>
      <c r="J337" s="339"/>
      <c r="K337" s="339"/>
      <c r="L337" s="339"/>
      <c r="M337" s="339"/>
      <c r="N337" s="339"/>
      <c r="O337" s="326"/>
      <c r="P337" s="326"/>
      <c r="Q337" s="327"/>
      <c r="R337" s="340"/>
      <c r="T337" s="52"/>
      <c r="U337" s="52"/>
    </row>
    <row r="338" spans="2:21" ht="12.75" outlineLevel="1">
      <c r="B338" s="322" t="s">
        <v>406</v>
      </c>
      <c r="C338" s="322"/>
      <c r="D338" s="323"/>
      <c r="E338" s="338"/>
      <c r="F338" s="339"/>
      <c r="G338" s="339"/>
      <c r="H338" s="339"/>
      <c r="I338" s="339"/>
      <c r="J338" s="339"/>
      <c r="K338" s="339"/>
      <c r="L338" s="339"/>
      <c r="M338" s="339"/>
      <c r="N338" s="339"/>
      <c r="O338" s="326"/>
      <c r="P338" s="326"/>
      <c r="Q338" s="327"/>
      <c r="R338" s="340"/>
      <c r="T338" s="52"/>
      <c r="U338" s="52"/>
    </row>
    <row r="339" spans="2:21" ht="12.75" outlineLevel="1">
      <c r="B339" s="322" t="s">
        <v>243</v>
      </c>
      <c r="C339" s="322"/>
      <c r="D339" s="323"/>
      <c r="E339" s="338"/>
      <c r="F339" s="339"/>
      <c r="G339" s="339"/>
      <c r="H339" s="339"/>
      <c r="I339" s="339"/>
      <c r="J339" s="339"/>
      <c r="K339" s="339"/>
      <c r="L339" s="339"/>
      <c r="M339" s="339"/>
      <c r="N339" s="339"/>
      <c r="O339" s="326"/>
      <c r="P339" s="326"/>
      <c r="Q339" s="327"/>
      <c r="R339" s="340"/>
      <c r="T339" s="52"/>
      <c r="U339" s="52"/>
    </row>
    <row r="340" spans="2:21" ht="12.75" outlineLevel="1">
      <c r="B340" s="322" t="s">
        <v>407</v>
      </c>
      <c r="C340" s="322"/>
      <c r="D340" s="323"/>
      <c r="E340" s="338"/>
      <c r="F340" s="339"/>
      <c r="G340" s="339"/>
      <c r="H340" s="339"/>
      <c r="I340" s="339"/>
      <c r="J340" s="339"/>
      <c r="K340" s="339"/>
      <c r="L340" s="339"/>
      <c r="M340" s="339"/>
      <c r="N340" s="339"/>
      <c r="O340" s="326"/>
      <c r="P340" s="326"/>
      <c r="Q340" s="327"/>
      <c r="R340" s="340"/>
      <c r="T340" s="52"/>
      <c r="U340" s="52"/>
    </row>
    <row r="341" spans="2:21" ht="12.75" outlineLevel="1">
      <c r="B341" s="322" t="s">
        <v>408</v>
      </c>
      <c r="C341" s="322"/>
      <c r="D341" s="323"/>
      <c r="E341" s="338"/>
      <c r="F341" s="339"/>
      <c r="G341" s="339"/>
      <c r="H341" s="339"/>
      <c r="I341" s="339"/>
      <c r="J341" s="339"/>
      <c r="K341" s="339"/>
      <c r="L341" s="339"/>
      <c r="M341" s="339"/>
      <c r="N341" s="339"/>
      <c r="O341" s="326"/>
      <c r="P341" s="326"/>
      <c r="Q341" s="327"/>
      <c r="R341" s="340"/>
      <c r="T341" s="52"/>
      <c r="U341" s="52"/>
    </row>
    <row r="342" spans="2:21" ht="12.75" outlineLevel="1">
      <c r="B342" s="322" t="s">
        <v>409</v>
      </c>
      <c r="C342" s="322"/>
      <c r="D342" s="323"/>
      <c r="E342" s="338"/>
      <c r="F342" s="339"/>
      <c r="G342" s="339"/>
      <c r="H342" s="339"/>
      <c r="I342" s="339"/>
      <c r="J342" s="339"/>
      <c r="K342" s="339"/>
      <c r="L342" s="339"/>
      <c r="M342" s="339"/>
      <c r="N342" s="339"/>
      <c r="O342" s="326"/>
      <c r="P342" s="326"/>
      <c r="Q342" s="327"/>
      <c r="R342" s="340"/>
      <c r="T342" s="52"/>
      <c r="U342" s="52"/>
    </row>
    <row r="343" spans="2:21" ht="12.75" outlineLevel="1">
      <c r="B343" s="322" t="s">
        <v>410</v>
      </c>
      <c r="C343" s="322"/>
      <c r="D343" s="323"/>
      <c r="E343" s="338"/>
      <c r="F343" s="339"/>
      <c r="G343" s="339"/>
      <c r="H343" s="339"/>
      <c r="I343" s="339"/>
      <c r="J343" s="339"/>
      <c r="K343" s="339"/>
      <c r="L343" s="339"/>
      <c r="M343" s="339"/>
      <c r="N343" s="339"/>
      <c r="O343" s="326"/>
      <c r="P343" s="326"/>
      <c r="Q343" s="327"/>
      <c r="R343" s="340"/>
      <c r="T343" s="52"/>
      <c r="U343" s="52"/>
    </row>
    <row r="344" spans="2:21" ht="12.75" outlineLevel="1">
      <c r="B344" s="322" t="s">
        <v>411</v>
      </c>
      <c r="C344" s="322"/>
      <c r="D344" s="323"/>
      <c r="E344" s="338"/>
      <c r="F344" s="339"/>
      <c r="G344" s="339"/>
      <c r="H344" s="339"/>
      <c r="I344" s="339"/>
      <c r="J344" s="339"/>
      <c r="K344" s="339"/>
      <c r="L344" s="339"/>
      <c r="M344" s="339"/>
      <c r="N344" s="339"/>
      <c r="O344" s="326"/>
      <c r="P344" s="326"/>
      <c r="Q344" s="327"/>
      <c r="R344" s="340"/>
      <c r="T344" s="52"/>
      <c r="U344" s="52"/>
    </row>
    <row r="345" spans="2:21" ht="12.75" outlineLevel="1">
      <c r="B345" s="322" t="s">
        <v>412</v>
      </c>
      <c r="C345" s="322"/>
      <c r="D345" s="323"/>
      <c r="E345" s="338"/>
      <c r="F345" s="339"/>
      <c r="G345" s="339"/>
      <c r="H345" s="339"/>
      <c r="I345" s="339"/>
      <c r="J345" s="339"/>
      <c r="K345" s="339"/>
      <c r="L345" s="339"/>
      <c r="M345" s="339"/>
      <c r="N345" s="339"/>
      <c r="O345" s="326"/>
      <c r="P345" s="326"/>
      <c r="Q345" s="327"/>
      <c r="R345" s="340"/>
      <c r="T345" s="52"/>
      <c r="U345" s="52"/>
    </row>
    <row r="346" spans="2:21" ht="12.75" outlineLevel="1">
      <c r="B346" s="322" t="s">
        <v>413</v>
      </c>
      <c r="C346" s="322"/>
      <c r="D346" s="323"/>
      <c r="E346" s="338"/>
      <c r="F346" s="339"/>
      <c r="G346" s="339"/>
      <c r="H346" s="339"/>
      <c r="I346" s="339"/>
      <c r="J346" s="339"/>
      <c r="K346" s="339"/>
      <c r="L346" s="339"/>
      <c r="M346" s="339"/>
      <c r="N346" s="339"/>
      <c r="O346" s="326"/>
      <c r="P346" s="326"/>
      <c r="Q346" s="327"/>
      <c r="R346" s="340"/>
      <c r="T346" s="52"/>
      <c r="U346" s="52"/>
    </row>
    <row r="347" spans="2:21" ht="12.75" outlineLevel="1">
      <c r="B347" s="322" t="s">
        <v>414</v>
      </c>
      <c r="C347" s="322"/>
      <c r="D347" s="323"/>
      <c r="E347" s="338"/>
      <c r="F347" s="339"/>
      <c r="G347" s="339"/>
      <c r="H347" s="339"/>
      <c r="I347" s="339"/>
      <c r="J347" s="339"/>
      <c r="K347" s="339"/>
      <c r="L347" s="339"/>
      <c r="M347" s="339"/>
      <c r="N347" s="339"/>
      <c r="O347" s="326"/>
      <c r="P347" s="326"/>
      <c r="Q347" s="327"/>
      <c r="R347" s="340"/>
      <c r="T347" s="52"/>
      <c r="U347" s="52"/>
    </row>
    <row r="348" spans="2:21" ht="12.75" outlineLevel="1">
      <c r="B348" s="322" t="s">
        <v>415</v>
      </c>
      <c r="C348" s="322"/>
      <c r="D348" s="323"/>
      <c r="E348" s="338"/>
      <c r="F348" s="339"/>
      <c r="G348" s="339"/>
      <c r="H348" s="339"/>
      <c r="I348" s="339"/>
      <c r="J348" s="339"/>
      <c r="K348" s="339"/>
      <c r="L348" s="339"/>
      <c r="M348" s="339"/>
      <c r="N348" s="339"/>
      <c r="O348" s="326"/>
      <c r="P348" s="326"/>
      <c r="Q348" s="327"/>
      <c r="R348" s="340"/>
      <c r="T348" s="52"/>
      <c r="U348" s="52"/>
    </row>
    <row r="349" spans="2:21" ht="12.75" outlineLevel="1">
      <c r="B349" s="322" t="s">
        <v>416</v>
      </c>
      <c r="C349" s="322"/>
      <c r="D349" s="323"/>
      <c r="E349" s="338"/>
      <c r="F349" s="339"/>
      <c r="G349" s="339"/>
      <c r="H349" s="339"/>
      <c r="I349" s="339"/>
      <c r="J349" s="339"/>
      <c r="K349" s="339"/>
      <c r="L349" s="339"/>
      <c r="M349" s="339"/>
      <c r="N349" s="339"/>
      <c r="O349" s="326"/>
      <c r="P349" s="326"/>
      <c r="Q349" s="327"/>
      <c r="R349" s="340"/>
      <c r="T349" s="52"/>
      <c r="U349" s="52"/>
    </row>
    <row r="350" spans="2:21" ht="12.75" outlineLevel="1">
      <c r="B350" s="322" t="s">
        <v>417</v>
      </c>
      <c r="C350" s="322"/>
      <c r="D350" s="323"/>
      <c r="E350" s="338"/>
      <c r="F350" s="339"/>
      <c r="G350" s="339"/>
      <c r="H350" s="339"/>
      <c r="I350" s="339"/>
      <c r="J350" s="339"/>
      <c r="K350" s="339"/>
      <c r="L350" s="339"/>
      <c r="M350" s="339"/>
      <c r="N350" s="339"/>
      <c r="O350" s="326"/>
      <c r="P350" s="326"/>
      <c r="Q350" s="327"/>
      <c r="R350" s="340"/>
      <c r="T350" s="52"/>
      <c r="U350" s="52"/>
    </row>
    <row r="351" spans="2:21" ht="12.75" outlineLevel="1">
      <c r="B351" s="322" t="s">
        <v>418</v>
      </c>
      <c r="C351" s="322"/>
      <c r="D351" s="323"/>
      <c r="E351" s="338"/>
      <c r="F351" s="339"/>
      <c r="G351" s="339"/>
      <c r="H351" s="339"/>
      <c r="I351" s="339"/>
      <c r="J351" s="339"/>
      <c r="K351" s="339"/>
      <c r="L351" s="339"/>
      <c r="M351" s="339"/>
      <c r="N351" s="339"/>
      <c r="O351" s="326"/>
      <c r="P351" s="326"/>
      <c r="Q351" s="327"/>
      <c r="R351" s="340"/>
      <c r="T351" s="52"/>
      <c r="U351" s="52"/>
    </row>
    <row r="352" spans="2:21" ht="12.75" outlineLevel="1">
      <c r="B352" s="322" t="s">
        <v>419</v>
      </c>
      <c r="C352" s="322"/>
      <c r="D352" s="323"/>
      <c r="E352" s="338"/>
      <c r="F352" s="339"/>
      <c r="G352" s="339"/>
      <c r="H352" s="339"/>
      <c r="I352" s="339"/>
      <c r="J352" s="339"/>
      <c r="K352" s="339"/>
      <c r="L352" s="339"/>
      <c r="M352" s="339"/>
      <c r="N352" s="339"/>
      <c r="O352" s="326"/>
      <c r="P352" s="326"/>
      <c r="Q352" s="327"/>
      <c r="R352" s="340"/>
      <c r="T352" s="52"/>
      <c r="U352" s="52"/>
    </row>
    <row r="353" spans="2:21" ht="12.75" outlineLevel="1">
      <c r="B353" s="322" t="s">
        <v>420</v>
      </c>
      <c r="C353" s="322"/>
      <c r="D353" s="323"/>
      <c r="E353" s="338"/>
      <c r="F353" s="339"/>
      <c r="G353" s="339"/>
      <c r="H353" s="339"/>
      <c r="I353" s="339"/>
      <c r="J353" s="339"/>
      <c r="K353" s="339"/>
      <c r="L353" s="339"/>
      <c r="M353" s="339"/>
      <c r="N353" s="339"/>
      <c r="O353" s="326"/>
      <c r="P353" s="326"/>
      <c r="Q353" s="327"/>
      <c r="R353" s="340"/>
      <c r="T353" s="52"/>
      <c r="U353" s="52"/>
    </row>
    <row r="354" spans="2:21" ht="12.75" outlineLevel="1">
      <c r="B354" s="322" t="s">
        <v>421</v>
      </c>
      <c r="C354" s="322"/>
      <c r="D354" s="323"/>
      <c r="E354" s="338"/>
      <c r="F354" s="339"/>
      <c r="G354" s="339"/>
      <c r="H354" s="339"/>
      <c r="I354" s="339"/>
      <c r="J354" s="339"/>
      <c r="K354" s="339"/>
      <c r="L354" s="339"/>
      <c r="M354" s="339"/>
      <c r="N354" s="339"/>
      <c r="O354" s="326"/>
      <c r="P354" s="326"/>
      <c r="Q354" s="327"/>
      <c r="R354" s="340"/>
      <c r="T354" s="52"/>
      <c r="U354" s="52"/>
    </row>
    <row r="355" spans="2:21" ht="12.75" outlineLevel="1">
      <c r="B355" s="322" t="s">
        <v>422</v>
      </c>
      <c r="C355" s="322"/>
      <c r="D355" s="323"/>
      <c r="E355" s="338"/>
      <c r="F355" s="339"/>
      <c r="G355" s="339"/>
      <c r="H355" s="339"/>
      <c r="I355" s="339"/>
      <c r="J355" s="339"/>
      <c r="K355" s="339"/>
      <c r="L355" s="339"/>
      <c r="M355" s="339"/>
      <c r="N355" s="339"/>
      <c r="O355" s="326"/>
      <c r="P355" s="326"/>
      <c r="Q355" s="327"/>
      <c r="R355" s="340"/>
      <c r="T355" s="52"/>
      <c r="U355" s="52"/>
    </row>
    <row r="356" spans="2:21" ht="12.75" outlineLevel="1">
      <c r="B356" s="322" t="s">
        <v>423</v>
      </c>
      <c r="C356" s="322"/>
      <c r="D356" s="323"/>
      <c r="E356" s="338"/>
      <c r="F356" s="339"/>
      <c r="G356" s="339"/>
      <c r="H356" s="339"/>
      <c r="I356" s="339"/>
      <c r="J356" s="339"/>
      <c r="K356" s="339"/>
      <c r="L356" s="339"/>
      <c r="M356" s="339"/>
      <c r="N356" s="339"/>
      <c r="O356" s="326"/>
      <c r="P356" s="326"/>
      <c r="Q356" s="327"/>
      <c r="R356" s="340"/>
      <c r="T356" s="52"/>
      <c r="U356" s="52"/>
    </row>
    <row r="357" spans="2:21" ht="12.75" outlineLevel="1">
      <c r="B357" s="322" t="s">
        <v>424</v>
      </c>
      <c r="C357" s="322"/>
      <c r="D357" s="323"/>
      <c r="E357" s="338"/>
      <c r="F357" s="339"/>
      <c r="G357" s="339"/>
      <c r="H357" s="339"/>
      <c r="I357" s="339"/>
      <c r="J357" s="339"/>
      <c r="K357" s="339"/>
      <c r="L357" s="339"/>
      <c r="M357" s="339"/>
      <c r="N357" s="339"/>
      <c r="O357" s="326"/>
      <c r="P357" s="326"/>
      <c r="Q357" s="327"/>
      <c r="R357" s="340"/>
      <c r="T357" s="52"/>
      <c r="U357" s="52"/>
    </row>
    <row r="358" spans="2:21" ht="12.75" outlineLevel="1">
      <c r="B358" s="322" t="s">
        <v>425</v>
      </c>
      <c r="C358" s="322"/>
      <c r="D358" s="323"/>
      <c r="E358" s="338"/>
      <c r="F358" s="339"/>
      <c r="G358" s="339"/>
      <c r="H358" s="339"/>
      <c r="I358" s="339"/>
      <c r="J358" s="339"/>
      <c r="K358" s="339"/>
      <c r="L358" s="339"/>
      <c r="M358" s="339"/>
      <c r="N358" s="339"/>
      <c r="O358" s="326"/>
      <c r="P358" s="326"/>
      <c r="Q358" s="327"/>
      <c r="R358" s="340"/>
      <c r="T358" s="52"/>
      <c r="U358" s="52"/>
    </row>
    <row r="359" spans="2:21" ht="12.75" outlineLevel="1">
      <c r="B359" s="322" t="s">
        <v>426</v>
      </c>
      <c r="C359" s="322"/>
      <c r="D359" s="323"/>
      <c r="E359" s="338"/>
      <c r="F359" s="339"/>
      <c r="G359" s="339"/>
      <c r="H359" s="339"/>
      <c r="I359" s="339"/>
      <c r="J359" s="339"/>
      <c r="K359" s="339"/>
      <c r="L359" s="339"/>
      <c r="M359" s="339"/>
      <c r="N359" s="339"/>
      <c r="O359" s="326"/>
      <c r="P359" s="326"/>
      <c r="Q359" s="327"/>
      <c r="R359" s="340"/>
      <c r="T359" s="52"/>
      <c r="U359" s="52"/>
    </row>
    <row r="360" spans="2:21" ht="12.75" outlineLevel="1">
      <c r="B360" s="322" t="s">
        <v>427</v>
      </c>
      <c r="C360" s="322"/>
      <c r="D360" s="323"/>
      <c r="E360" s="338"/>
      <c r="F360" s="339"/>
      <c r="G360" s="339"/>
      <c r="H360" s="339"/>
      <c r="I360" s="339"/>
      <c r="J360" s="339"/>
      <c r="K360" s="339"/>
      <c r="L360" s="339"/>
      <c r="M360" s="339"/>
      <c r="N360" s="339"/>
      <c r="O360" s="326"/>
      <c r="P360" s="326"/>
      <c r="Q360" s="327"/>
      <c r="R360" s="340"/>
      <c r="T360" s="52"/>
      <c r="U360" s="52"/>
    </row>
    <row r="361" spans="2:21" ht="12.75" outlineLevel="1">
      <c r="B361" s="322" t="s">
        <v>428</v>
      </c>
      <c r="C361" s="322"/>
      <c r="D361" s="323"/>
      <c r="E361" s="338"/>
      <c r="F361" s="339"/>
      <c r="G361" s="339"/>
      <c r="H361" s="339"/>
      <c r="I361" s="339"/>
      <c r="J361" s="339"/>
      <c r="K361" s="339"/>
      <c r="L361" s="339"/>
      <c r="M361" s="339"/>
      <c r="N361" s="339"/>
      <c r="O361" s="326"/>
      <c r="P361" s="326"/>
      <c r="Q361" s="327"/>
      <c r="R361" s="340"/>
      <c r="T361" s="52"/>
      <c r="U361" s="52"/>
    </row>
    <row r="362" spans="2:21" ht="12.75" outlineLevel="1">
      <c r="B362" s="322" t="s">
        <v>429</v>
      </c>
      <c r="C362" s="322"/>
      <c r="D362" s="323"/>
      <c r="E362" s="338"/>
      <c r="F362" s="339"/>
      <c r="G362" s="339"/>
      <c r="H362" s="339"/>
      <c r="I362" s="339"/>
      <c r="J362" s="339"/>
      <c r="K362" s="339"/>
      <c r="L362" s="339"/>
      <c r="M362" s="339"/>
      <c r="N362" s="339"/>
      <c r="O362" s="326"/>
      <c r="P362" s="326"/>
      <c r="Q362" s="327"/>
      <c r="R362" s="340"/>
      <c r="T362" s="52"/>
      <c r="U362" s="52"/>
    </row>
    <row r="363" spans="2:21" ht="12.75" outlineLevel="1">
      <c r="B363" s="322" t="s">
        <v>430</v>
      </c>
      <c r="C363" s="322"/>
      <c r="D363" s="323"/>
      <c r="E363" s="338"/>
      <c r="F363" s="339"/>
      <c r="G363" s="339"/>
      <c r="H363" s="339"/>
      <c r="I363" s="339"/>
      <c r="J363" s="339"/>
      <c r="K363" s="339"/>
      <c r="L363" s="339"/>
      <c r="M363" s="339"/>
      <c r="N363" s="339"/>
      <c r="O363" s="326"/>
      <c r="P363" s="326"/>
      <c r="Q363" s="327"/>
      <c r="R363" s="340"/>
      <c r="T363" s="52"/>
      <c r="U363" s="52"/>
    </row>
    <row r="364" spans="2:21" ht="12.75" outlineLevel="1">
      <c r="B364" s="322" t="s">
        <v>431</v>
      </c>
      <c r="C364" s="322"/>
      <c r="D364" s="323"/>
      <c r="E364" s="338"/>
      <c r="F364" s="339"/>
      <c r="G364" s="339"/>
      <c r="H364" s="339"/>
      <c r="I364" s="339"/>
      <c r="J364" s="339"/>
      <c r="K364" s="339"/>
      <c r="L364" s="339"/>
      <c r="M364" s="339"/>
      <c r="N364" s="339"/>
      <c r="O364" s="326"/>
      <c r="P364" s="326"/>
      <c r="Q364" s="327"/>
      <c r="R364" s="340"/>
      <c r="T364" s="52"/>
      <c r="U364" s="52"/>
    </row>
    <row r="365" spans="2:21" ht="12.75" outlineLevel="1">
      <c r="B365" s="322" t="s">
        <v>432</v>
      </c>
      <c r="C365" s="322"/>
      <c r="D365" s="323"/>
      <c r="E365" s="338"/>
      <c r="F365" s="339"/>
      <c r="G365" s="339"/>
      <c r="H365" s="339"/>
      <c r="I365" s="339"/>
      <c r="J365" s="339"/>
      <c r="K365" s="339"/>
      <c r="L365" s="339"/>
      <c r="M365" s="339"/>
      <c r="N365" s="339"/>
      <c r="O365" s="326"/>
      <c r="P365" s="326"/>
      <c r="Q365" s="327"/>
      <c r="R365" s="340"/>
      <c r="T365" s="52"/>
      <c r="U365" s="52"/>
    </row>
    <row r="366" spans="2:21" ht="12.75" outlineLevel="1">
      <c r="B366" s="322" t="s">
        <v>433</v>
      </c>
      <c r="C366" s="322"/>
      <c r="D366" s="323"/>
      <c r="E366" s="338"/>
      <c r="F366" s="339"/>
      <c r="G366" s="339"/>
      <c r="H366" s="339"/>
      <c r="I366" s="339"/>
      <c r="J366" s="339"/>
      <c r="K366" s="339"/>
      <c r="L366" s="339"/>
      <c r="M366" s="339"/>
      <c r="N366" s="339"/>
      <c r="O366" s="326"/>
      <c r="P366" s="326"/>
      <c r="Q366" s="327"/>
      <c r="R366" s="340"/>
      <c r="T366" s="52"/>
      <c r="U366" s="52"/>
    </row>
    <row r="367" spans="2:21" ht="12.75" outlineLevel="1">
      <c r="B367" s="322" t="s">
        <v>434</v>
      </c>
      <c r="C367" s="322"/>
      <c r="D367" s="323"/>
      <c r="E367" s="338"/>
      <c r="F367" s="339"/>
      <c r="G367" s="339"/>
      <c r="H367" s="339"/>
      <c r="I367" s="339"/>
      <c r="J367" s="339"/>
      <c r="K367" s="339"/>
      <c r="L367" s="339"/>
      <c r="M367" s="339"/>
      <c r="N367" s="339"/>
      <c r="O367" s="326"/>
      <c r="P367" s="326"/>
      <c r="Q367" s="327"/>
      <c r="R367" s="340"/>
      <c r="T367" s="52"/>
      <c r="U367" s="52"/>
    </row>
    <row r="368" spans="2:21" ht="12.75" outlineLevel="1">
      <c r="B368" s="322" t="s">
        <v>435</v>
      </c>
      <c r="C368" s="322"/>
      <c r="D368" s="323"/>
      <c r="E368" s="338"/>
      <c r="F368" s="339"/>
      <c r="G368" s="339"/>
      <c r="H368" s="339"/>
      <c r="I368" s="339"/>
      <c r="J368" s="339"/>
      <c r="K368" s="339"/>
      <c r="L368" s="339"/>
      <c r="M368" s="339"/>
      <c r="N368" s="339"/>
      <c r="O368" s="326"/>
      <c r="P368" s="326"/>
      <c r="Q368" s="327"/>
      <c r="R368" s="340"/>
      <c r="T368" s="52"/>
      <c r="U368" s="52"/>
    </row>
    <row r="369" spans="2:21" ht="12.75" outlineLevel="1">
      <c r="B369" s="322" t="s">
        <v>436</v>
      </c>
      <c r="C369" s="322"/>
      <c r="D369" s="323"/>
      <c r="E369" s="338"/>
      <c r="F369" s="339"/>
      <c r="G369" s="339"/>
      <c r="H369" s="339"/>
      <c r="I369" s="339"/>
      <c r="J369" s="339"/>
      <c r="K369" s="339"/>
      <c r="L369" s="339"/>
      <c r="M369" s="339"/>
      <c r="N369" s="339"/>
      <c r="O369" s="326"/>
      <c r="P369" s="326"/>
      <c r="Q369" s="327"/>
      <c r="R369" s="340"/>
      <c r="T369" s="52"/>
      <c r="U369" s="52"/>
    </row>
    <row r="370" spans="2:21" ht="12.75" outlineLevel="1">
      <c r="B370" s="322" t="s">
        <v>437</v>
      </c>
      <c r="C370" s="322"/>
      <c r="D370" s="323"/>
      <c r="E370" s="338"/>
      <c r="F370" s="339"/>
      <c r="G370" s="339"/>
      <c r="H370" s="339"/>
      <c r="I370" s="339"/>
      <c r="J370" s="339"/>
      <c r="K370" s="339"/>
      <c r="L370" s="339"/>
      <c r="M370" s="339"/>
      <c r="N370" s="339"/>
      <c r="O370" s="326"/>
      <c r="P370" s="326"/>
      <c r="Q370" s="327"/>
      <c r="R370" s="340"/>
      <c r="T370" s="52"/>
      <c r="U370" s="52"/>
    </row>
    <row r="371" spans="2:21" ht="12.75" outlineLevel="1">
      <c r="B371" s="322" t="s">
        <v>438</v>
      </c>
      <c r="C371" s="322"/>
      <c r="D371" s="323"/>
      <c r="E371" s="338"/>
      <c r="F371" s="339"/>
      <c r="G371" s="339"/>
      <c r="H371" s="339"/>
      <c r="I371" s="339"/>
      <c r="J371" s="339"/>
      <c r="K371" s="339"/>
      <c r="L371" s="339"/>
      <c r="M371" s="339"/>
      <c r="N371" s="339"/>
      <c r="O371" s="326"/>
      <c r="P371" s="326"/>
      <c r="Q371" s="327"/>
      <c r="R371" s="340"/>
      <c r="T371" s="52"/>
      <c r="U371" s="52"/>
    </row>
    <row r="372" spans="2:21" ht="12.75" outlineLevel="1">
      <c r="B372" s="322" t="s">
        <v>439</v>
      </c>
      <c r="C372" s="322"/>
      <c r="D372" s="323"/>
      <c r="E372" s="338"/>
      <c r="F372" s="339"/>
      <c r="G372" s="339"/>
      <c r="H372" s="339"/>
      <c r="I372" s="339"/>
      <c r="J372" s="339"/>
      <c r="K372" s="339"/>
      <c r="L372" s="339"/>
      <c r="M372" s="339"/>
      <c r="N372" s="339"/>
      <c r="O372" s="326"/>
      <c r="P372" s="326"/>
      <c r="Q372" s="327"/>
      <c r="R372" s="340"/>
      <c r="T372" s="52"/>
      <c r="U372" s="52"/>
    </row>
    <row r="373" spans="2:21" ht="12.75" outlineLevel="1">
      <c r="B373" s="322" t="s">
        <v>440</v>
      </c>
      <c r="C373" s="322"/>
      <c r="D373" s="323"/>
      <c r="E373" s="338"/>
      <c r="F373" s="339"/>
      <c r="G373" s="339"/>
      <c r="H373" s="339"/>
      <c r="I373" s="339"/>
      <c r="J373" s="339"/>
      <c r="K373" s="339"/>
      <c r="L373" s="339"/>
      <c r="M373" s="339"/>
      <c r="N373" s="339"/>
      <c r="O373" s="326"/>
      <c r="P373" s="326"/>
      <c r="Q373" s="327"/>
      <c r="R373" s="340"/>
      <c r="T373" s="52"/>
      <c r="U373" s="52"/>
    </row>
    <row r="374" spans="2:21" ht="12.75" outlineLevel="1">
      <c r="B374" s="322" t="s">
        <v>441</v>
      </c>
      <c r="C374" s="322"/>
      <c r="D374" s="323"/>
      <c r="E374" s="338"/>
      <c r="F374" s="339"/>
      <c r="G374" s="339"/>
      <c r="H374" s="339"/>
      <c r="I374" s="339"/>
      <c r="J374" s="339"/>
      <c r="K374" s="339"/>
      <c r="L374" s="339"/>
      <c r="M374" s="339"/>
      <c r="N374" s="339"/>
      <c r="O374" s="326"/>
      <c r="P374" s="326"/>
      <c r="Q374" s="327"/>
      <c r="R374" s="340"/>
      <c r="T374" s="52"/>
      <c r="U374" s="52"/>
    </row>
    <row r="375" spans="2:21" ht="12.75" outlineLevel="1">
      <c r="B375" s="322" t="s">
        <v>442</v>
      </c>
      <c r="C375" s="322"/>
      <c r="D375" s="323"/>
      <c r="E375" s="338"/>
      <c r="F375" s="339"/>
      <c r="G375" s="339"/>
      <c r="H375" s="339"/>
      <c r="I375" s="339"/>
      <c r="J375" s="339"/>
      <c r="K375" s="339"/>
      <c r="L375" s="339"/>
      <c r="M375" s="339"/>
      <c r="N375" s="339"/>
      <c r="O375" s="326"/>
      <c r="P375" s="326"/>
      <c r="Q375" s="327"/>
      <c r="R375" s="340"/>
      <c r="T375" s="52"/>
      <c r="U375" s="52"/>
    </row>
    <row r="376" spans="2:21" ht="12.75" outlineLevel="1">
      <c r="B376" s="322" t="s">
        <v>443</v>
      </c>
      <c r="C376" s="322"/>
      <c r="D376" s="323"/>
      <c r="E376" s="338"/>
      <c r="F376" s="339"/>
      <c r="G376" s="339"/>
      <c r="H376" s="339"/>
      <c r="I376" s="339"/>
      <c r="J376" s="339"/>
      <c r="K376" s="339"/>
      <c r="L376" s="339"/>
      <c r="M376" s="339"/>
      <c r="N376" s="339"/>
      <c r="O376" s="326"/>
      <c r="P376" s="326"/>
      <c r="Q376" s="327"/>
      <c r="R376" s="340"/>
      <c r="T376" s="52"/>
      <c r="U376" s="52"/>
    </row>
    <row r="377" spans="2:21" ht="12.75" outlineLevel="1">
      <c r="B377" s="322" t="s">
        <v>444</v>
      </c>
      <c r="C377" s="322"/>
      <c r="D377" s="323"/>
      <c r="E377" s="338"/>
      <c r="F377" s="339"/>
      <c r="G377" s="339"/>
      <c r="H377" s="339"/>
      <c r="I377" s="339"/>
      <c r="J377" s="339"/>
      <c r="K377" s="339"/>
      <c r="L377" s="339"/>
      <c r="M377" s="339"/>
      <c r="N377" s="339"/>
      <c r="O377" s="326"/>
      <c r="P377" s="326"/>
      <c r="Q377" s="327"/>
      <c r="R377" s="340"/>
      <c r="T377" s="52"/>
      <c r="U377" s="52"/>
    </row>
    <row r="378" spans="2:21" ht="12.75" outlineLevel="1">
      <c r="B378" s="322" t="s">
        <v>445</v>
      </c>
      <c r="C378" s="322"/>
      <c r="D378" s="323"/>
      <c r="E378" s="338"/>
      <c r="F378" s="339"/>
      <c r="G378" s="339"/>
      <c r="H378" s="339"/>
      <c r="I378" s="339"/>
      <c r="J378" s="339"/>
      <c r="K378" s="339"/>
      <c r="L378" s="339"/>
      <c r="M378" s="339"/>
      <c r="N378" s="339"/>
      <c r="O378" s="326"/>
      <c r="P378" s="326"/>
      <c r="Q378" s="327"/>
      <c r="R378" s="340"/>
      <c r="T378" s="52"/>
      <c r="U378" s="52"/>
    </row>
    <row r="379" spans="2:21" ht="12.75" outlineLevel="1">
      <c r="B379" s="322" t="s">
        <v>446</v>
      </c>
      <c r="C379" s="322"/>
      <c r="D379" s="323"/>
      <c r="E379" s="338"/>
      <c r="F379" s="339"/>
      <c r="G379" s="339"/>
      <c r="H379" s="339"/>
      <c r="I379" s="339"/>
      <c r="J379" s="339"/>
      <c r="K379" s="339"/>
      <c r="L379" s="339"/>
      <c r="M379" s="339"/>
      <c r="N379" s="339"/>
      <c r="O379" s="326"/>
      <c r="P379" s="326"/>
      <c r="Q379" s="327"/>
      <c r="R379" s="340"/>
      <c r="T379" s="52"/>
      <c r="U379" s="52"/>
    </row>
    <row r="380" spans="2:21" ht="12.75" outlineLevel="1">
      <c r="B380" s="322" t="s">
        <v>447</v>
      </c>
      <c r="C380" s="322"/>
      <c r="D380" s="323"/>
      <c r="E380" s="338"/>
      <c r="F380" s="339"/>
      <c r="G380" s="339"/>
      <c r="H380" s="339"/>
      <c r="I380" s="339"/>
      <c r="J380" s="339"/>
      <c r="K380" s="339"/>
      <c r="L380" s="339"/>
      <c r="M380" s="339"/>
      <c r="N380" s="339"/>
      <c r="O380" s="326"/>
      <c r="P380" s="326"/>
      <c r="Q380" s="327"/>
      <c r="R380" s="340"/>
      <c r="T380" s="52"/>
      <c r="U380" s="52"/>
    </row>
    <row r="381" spans="2:21" ht="12.75" outlineLevel="1">
      <c r="B381" s="322" t="s">
        <v>448</v>
      </c>
      <c r="C381" s="322"/>
      <c r="D381" s="323"/>
      <c r="E381" s="338"/>
      <c r="F381" s="339"/>
      <c r="G381" s="339"/>
      <c r="H381" s="339"/>
      <c r="I381" s="339"/>
      <c r="J381" s="339"/>
      <c r="K381" s="339"/>
      <c r="L381" s="339"/>
      <c r="M381" s="339"/>
      <c r="N381" s="339"/>
      <c r="O381" s="326"/>
      <c r="P381" s="326"/>
      <c r="Q381" s="327"/>
      <c r="R381" s="340"/>
      <c r="T381" s="52"/>
      <c r="U381" s="52"/>
    </row>
    <row r="382" spans="2:21" ht="12.75" outlineLevel="1">
      <c r="B382" s="322" t="s">
        <v>449</v>
      </c>
      <c r="C382" s="322"/>
      <c r="D382" s="323"/>
      <c r="E382" s="338"/>
      <c r="F382" s="339"/>
      <c r="G382" s="339"/>
      <c r="H382" s="339"/>
      <c r="I382" s="339"/>
      <c r="J382" s="339"/>
      <c r="K382" s="339"/>
      <c r="L382" s="339"/>
      <c r="M382" s="339"/>
      <c r="N382" s="339"/>
      <c r="O382" s="326"/>
      <c r="P382" s="326"/>
      <c r="Q382" s="327"/>
      <c r="R382" s="340"/>
      <c r="T382" s="52"/>
      <c r="U382" s="52"/>
    </row>
    <row r="383" spans="2:21" ht="12.75" outlineLevel="1">
      <c r="B383" s="322" t="s">
        <v>450</v>
      </c>
      <c r="C383" s="322"/>
      <c r="D383" s="323"/>
      <c r="E383" s="338"/>
      <c r="F383" s="339"/>
      <c r="G383" s="339"/>
      <c r="H383" s="339"/>
      <c r="I383" s="339"/>
      <c r="J383" s="339"/>
      <c r="K383" s="339"/>
      <c r="L383" s="339"/>
      <c r="M383" s="339"/>
      <c r="N383" s="339"/>
      <c r="O383" s="326"/>
      <c r="P383" s="326"/>
      <c r="Q383" s="327"/>
      <c r="R383" s="340"/>
      <c r="T383" s="52"/>
      <c r="U383" s="52"/>
    </row>
    <row r="384" spans="2:21" ht="12.75" outlineLevel="1">
      <c r="B384" s="322" t="s">
        <v>451</v>
      </c>
      <c r="C384" s="322"/>
      <c r="D384" s="323"/>
      <c r="E384" s="338"/>
      <c r="F384" s="339"/>
      <c r="G384" s="339"/>
      <c r="H384" s="339"/>
      <c r="I384" s="339"/>
      <c r="J384" s="339"/>
      <c r="K384" s="339"/>
      <c r="L384" s="339"/>
      <c r="M384" s="339"/>
      <c r="N384" s="339"/>
      <c r="O384" s="326"/>
      <c r="P384" s="326"/>
      <c r="Q384" s="327"/>
      <c r="R384" s="340"/>
      <c r="T384" s="52"/>
      <c r="U384" s="52"/>
    </row>
    <row r="385" spans="2:21" ht="12.75" outlineLevel="1">
      <c r="B385" s="322" t="s">
        <v>452</v>
      </c>
      <c r="C385" s="322"/>
      <c r="D385" s="323"/>
      <c r="E385" s="338"/>
      <c r="F385" s="339"/>
      <c r="G385" s="339"/>
      <c r="H385" s="339"/>
      <c r="I385" s="339"/>
      <c r="J385" s="339"/>
      <c r="K385" s="339"/>
      <c r="L385" s="339"/>
      <c r="M385" s="339"/>
      <c r="N385" s="339"/>
      <c r="O385" s="326"/>
      <c r="P385" s="326"/>
      <c r="Q385" s="327"/>
      <c r="R385" s="340"/>
      <c r="T385" s="52"/>
      <c r="U385" s="52"/>
    </row>
    <row r="386" spans="2:21" ht="12.75" outlineLevel="1">
      <c r="B386" s="322" t="s">
        <v>453</v>
      </c>
      <c r="C386" s="322"/>
      <c r="D386" s="323"/>
      <c r="E386" s="338"/>
      <c r="F386" s="339"/>
      <c r="G386" s="339"/>
      <c r="H386" s="339"/>
      <c r="I386" s="339"/>
      <c r="J386" s="339"/>
      <c r="K386" s="339"/>
      <c r="L386" s="339"/>
      <c r="M386" s="339"/>
      <c r="N386" s="339"/>
      <c r="O386" s="326"/>
      <c r="P386" s="326"/>
      <c r="Q386" s="327"/>
      <c r="R386" s="340"/>
      <c r="T386" s="52"/>
      <c r="U386" s="52"/>
    </row>
    <row r="387" spans="2:21" ht="12.75" outlineLevel="1">
      <c r="B387" s="322" t="s">
        <v>454</v>
      </c>
      <c r="C387" s="322"/>
      <c r="D387" s="323"/>
      <c r="E387" s="338"/>
      <c r="F387" s="339"/>
      <c r="G387" s="339"/>
      <c r="H387" s="339"/>
      <c r="I387" s="339"/>
      <c r="J387" s="339"/>
      <c r="K387" s="339"/>
      <c r="L387" s="339"/>
      <c r="M387" s="339"/>
      <c r="N387" s="339"/>
      <c r="O387" s="326"/>
      <c r="P387" s="326"/>
      <c r="Q387" s="327"/>
      <c r="R387" s="340"/>
      <c r="T387" s="52"/>
      <c r="U387" s="52"/>
    </row>
    <row r="388" spans="2:21" ht="12.75" outlineLevel="1">
      <c r="B388" s="322" t="s">
        <v>455</v>
      </c>
      <c r="C388" s="322"/>
      <c r="D388" s="323"/>
      <c r="E388" s="338"/>
      <c r="F388" s="339"/>
      <c r="G388" s="339"/>
      <c r="H388" s="339"/>
      <c r="I388" s="339"/>
      <c r="J388" s="339"/>
      <c r="K388" s="339"/>
      <c r="L388" s="339"/>
      <c r="M388" s="339"/>
      <c r="N388" s="339"/>
      <c r="O388" s="326"/>
      <c r="P388" s="326"/>
      <c r="Q388" s="327"/>
      <c r="R388" s="340"/>
      <c r="T388" s="52"/>
      <c r="U388" s="52"/>
    </row>
    <row r="389" spans="2:21" ht="12.75" outlineLevel="1">
      <c r="B389" s="322" t="s">
        <v>456</v>
      </c>
      <c r="C389" s="322"/>
      <c r="D389" s="323"/>
      <c r="E389" s="338"/>
      <c r="F389" s="339"/>
      <c r="G389" s="339"/>
      <c r="H389" s="339"/>
      <c r="I389" s="339"/>
      <c r="J389" s="339"/>
      <c r="K389" s="339"/>
      <c r="L389" s="339"/>
      <c r="M389" s="339"/>
      <c r="N389" s="339"/>
      <c r="O389" s="326"/>
      <c r="P389" s="326"/>
      <c r="Q389" s="327"/>
      <c r="R389" s="340"/>
      <c r="T389" s="52"/>
      <c r="U389" s="52"/>
    </row>
    <row r="390" spans="2:21" ht="12.75" outlineLevel="1">
      <c r="B390" s="322" t="s">
        <v>457</v>
      </c>
      <c r="C390" s="322"/>
      <c r="D390" s="323"/>
      <c r="E390" s="338"/>
      <c r="F390" s="339"/>
      <c r="G390" s="339"/>
      <c r="H390" s="339"/>
      <c r="I390" s="339"/>
      <c r="J390" s="339"/>
      <c r="K390" s="339"/>
      <c r="L390" s="339"/>
      <c r="M390" s="339"/>
      <c r="N390" s="339"/>
      <c r="O390" s="326"/>
      <c r="P390" s="326"/>
      <c r="Q390" s="327"/>
      <c r="R390" s="340"/>
      <c r="T390" s="52"/>
      <c r="U390" s="52"/>
    </row>
    <row r="391" spans="2:21" ht="12.75" outlineLevel="1">
      <c r="B391" s="322" t="s">
        <v>458</v>
      </c>
      <c r="C391" s="322"/>
      <c r="D391" s="323"/>
      <c r="E391" s="338"/>
      <c r="F391" s="339"/>
      <c r="G391" s="339"/>
      <c r="H391" s="339"/>
      <c r="I391" s="339"/>
      <c r="J391" s="339"/>
      <c r="K391" s="339"/>
      <c r="L391" s="339"/>
      <c r="M391" s="339"/>
      <c r="N391" s="339"/>
      <c r="O391" s="326"/>
      <c r="P391" s="326"/>
      <c r="Q391" s="327"/>
      <c r="R391" s="340"/>
      <c r="T391" s="52"/>
      <c r="U391" s="52"/>
    </row>
    <row r="392" spans="2:21" ht="12.75" outlineLevel="1">
      <c r="B392" s="322" t="s">
        <v>459</v>
      </c>
      <c r="C392" s="322"/>
      <c r="D392" s="323"/>
      <c r="E392" s="338"/>
      <c r="F392" s="339"/>
      <c r="G392" s="339"/>
      <c r="H392" s="339"/>
      <c r="I392" s="339"/>
      <c r="J392" s="339"/>
      <c r="K392" s="339"/>
      <c r="L392" s="339"/>
      <c r="M392" s="339"/>
      <c r="N392" s="339"/>
      <c r="O392" s="326"/>
      <c r="P392" s="326"/>
      <c r="Q392" s="327"/>
      <c r="R392" s="340"/>
      <c r="T392" s="52"/>
      <c r="U392" s="52"/>
    </row>
    <row r="393" spans="2:21" ht="12.75" outlineLevel="1">
      <c r="B393" s="322" t="s">
        <v>243</v>
      </c>
      <c r="C393" s="322"/>
      <c r="D393" s="323"/>
      <c r="E393" s="338"/>
      <c r="F393" s="339"/>
      <c r="G393" s="339"/>
      <c r="H393" s="339"/>
      <c r="I393" s="339"/>
      <c r="J393" s="339"/>
      <c r="K393" s="339"/>
      <c r="L393" s="339"/>
      <c r="M393" s="339"/>
      <c r="N393" s="339"/>
      <c r="O393" s="326"/>
      <c r="P393" s="326"/>
      <c r="Q393" s="327"/>
      <c r="R393" s="340"/>
      <c r="T393" s="52"/>
      <c r="U393" s="52"/>
    </row>
    <row r="394" spans="2:21" ht="12.75" outlineLevel="1">
      <c r="B394" s="322" t="s">
        <v>243</v>
      </c>
      <c r="C394" s="322"/>
      <c r="D394" s="323"/>
      <c r="E394" s="338"/>
      <c r="F394" s="339"/>
      <c r="G394" s="339"/>
      <c r="H394" s="339"/>
      <c r="I394" s="339"/>
      <c r="J394" s="339"/>
      <c r="K394" s="339"/>
      <c r="L394" s="339"/>
      <c r="M394" s="339"/>
      <c r="N394" s="339"/>
      <c r="O394" s="326"/>
      <c r="P394" s="326"/>
      <c r="Q394" s="327"/>
      <c r="R394" s="340"/>
      <c r="T394" s="52"/>
      <c r="U394" s="52"/>
    </row>
    <row r="395" spans="2:21" ht="12.75" outlineLevel="1">
      <c r="B395" s="322" t="s">
        <v>243</v>
      </c>
      <c r="C395" s="322"/>
      <c r="D395" s="323"/>
      <c r="E395" s="338"/>
      <c r="F395" s="339"/>
      <c r="G395" s="339"/>
      <c r="H395" s="339"/>
      <c r="I395" s="339"/>
      <c r="J395" s="339"/>
      <c r="K395" s="339"/>
      <c r="L395" s="339"/>
      <c r="M395" s="339"/>
      <c r="N395" s="339"/>
      <c r="O395" s="326"/>
      <c r="P395" s="326"/>
      <c r="Q395" s="327"/>
      <c r="R395" s="340"/>
      <c r="T395" s="52"/>
      <c r="U395" s="52"/>
    </row>
    <row r="396" spans="2:21" ht="12.75" outlineLevel="1">
      <c r="B396" s="322" t="s">
        <v>243</v>
      </c>
      <c r="C396" s="322"/>
      <c r="D396" s="323"/>
      <c r="E396" s="338"/>
      <c r="F396" s="339"/>
      <c r="G396" s="339"/>
      <c r="H396" s="339"/>
      <c r="I396" s="339"/>
      <c r="J396" s="339"/>
      <c r="K396" s="339"/>
      <c r="L396" s="339"/>
      <c r="M396" s="339"/>
      <c r="N396" s="339"/>
      <c r="O396" s="326"/>
      <c r="P396" s="326"/>
      <c r="Q396" s="327"/>
      <c r="R396" s="340"/>
      <c r="T396" s="52"/>
      <c r="U396" s="52"/>
    </row>
    <row r="397" spans="2:21" ht="12.75" outlineLevel="1">
      <c r="B397" s="322" t="s">
        <v>243</v>
      </c>
      <c r="C397" s="322"/>
      <c r="D397" s="323"/>
      <c r="E397" s="338"/>
      <c r="F397" s="339"/>
      <c r="G397" s="339"/>
      <c r="H397" s="339"/>
      <c r="I397" s="339"/>
      <c r="J397" s="339"/>
      <c r="K397" s="339"/>
      <c r="L397" s="339"/>
      <c r="M397" s="339"/>
      <c r="N397" s="339"/>
      <c r="O397" s="326"/>
      <c r="P397" s="326"/>
      <c r="Q397" s="327"/>
      <c r="R397" s="340"/>
      <c r="T397" s="52"/>
      <c r="U397" s="52"/>
    </row>
    <row r="398" spans="2:21" ht="12.75" outlineLevel="1">
      <c r="B398" s="322" t="s">
        <v>243</v>
      </c>
      <c r="C398" s="322"/>
      <c r="D398" s="323"/>
      <c r="E398" s="338"/>
      <c r="F398" s="339"/>
      <c r="G398" s="339"/>
      <c r="H398" s="339"/>
      <c r="I398" s="339"/>
      <c r="J398" s="339"/>
      <c r="K398" s="339"/>
      <c r="L398" s="339"/>
      <c r="M398" s="339"/>
      <c r="N398" s="339"/>
      <c r="O398" s="326"/>
      <c r="P398" s="326"/>
      <c r="Q398" s="327"/>
      <c r="R398" s="340"/>
      <c r="T398" s="52"/>
      <c r="U398" s="52"/>
    </row>
    <row r="399" spans="2:21" ht="12.75" outlineLevel="1">
      <c r="B399" s="322" t="s">
        <v>243</v>
      </c>
      <c r="C399" s="322"/>
      <c r="D399" s="323"/>
      <c r="E399" s="338"/>
      <c r="F399" s="339"/>
      <c r="G399" s="339"/>
      <c r="H399" s="339"/>
      <c r="I399" s="339"/>
      <c r="J399" s="339"/>
      <c r="K399" s="339"/>
      <c r="L399" s="339"/>
      <c r="M399" s="339"/>
      <c r="N399" s="339"/>
      <c r="O399" s="326"/>
      <c r="P399" s="326"/>
      <c r="Q399" s="327"/>
      <c r="R399" s="340"/>
      <c r="T399" s="52"/>
      <c r="U399" s="52"/>
    </row>
    <row r="400" spans="2:21" ht="12.75" outlineLevel="1">
      <c r="B400" s="322" t="s">
        <v>243</v>
      </c>
      <c r="C400" s="322"/>
      <c r="D400" s="323"/>
      <c r="E400" s="338"/>
      <c r="F400" s="339"/>
      <c r="G400" s="339"/>
      <c r="H400" s="339"/>
      <c r="I400" s="339"/>
      <c r="J400" s="339"/>
      <c r="K400" s="339"/>
      <c r="L400" s="339"/>
      <c r="M400" s="339"/>
      <c r="N400" s="339"/>
      <c r="O400" s="326"/>
      <c r="P400" s="326"/>
      <c r="Q400" s="327"/>
      <c r="R400" s="340"/>
      <c r="T400" s="52"/>
      <c r="U400" s="52"/>
    </row>
    <row r="401" spans="2:21" ht="12.75" outlineLevel="1">
      <c r="B401" s="322" t="s">
        <v>243</v>
      </c>
      <c r="C401" s="322"/>
      <c r="D401" s="323"/>
      <c r="E401" s="338"/>
      <c r="F401" s="339"/>
      <c r="G401" s="339"/>
      <c r="H401" s="339"/>
      <c r="I401" s="339"/>
      <c r="J401" s="339"/>
      <c r="K401" s="339"/>
      <c r="L401" s="339"/>
      <c r="M401" s="339"/>
      <c r="N401" s="339"/>
      <c r="O401" s="326"/>
      <c r="P401" s="326"/>
      <c r="Q401" s="327"/>
      <c r="R401" s="340"/>
      <c r="T401" s="52"/>
      <c r="U401" s="52"/>
    </row>
    <row r="402" spans="2:21" ht="12.75" outlineLevel="1">
      <c r="B402" s="322" t="s">
        <v>243</v>
      </c>
      <c r="C402" s="322"/>
      <c r="D402" s="323"/>
      <c r="E402" s="338"/>
      <c r="F402" s="339"/>
      <c r="G402" s="339"/>
      <c r="H402" s="339"/>
      <c r="I402" s="339"/>
      <c r="J402" s="339"/>
      <c r="K402" s="339"/>
      <c r="L402" s="339"/>
      <c r="M402" s="339"/>
      <c r="N402" s="339"/>
      <c r="O402" s="326"/>
      <c r="P402" s="326"/>
      <c r="Q402" s="327"/>
      <c r="R402" s="340"/>
      <c r="T402" s="52"/>
      <c r="U402" s="52"/>
    </row>
    <row r="403" spans="2:21" ht="12.75" outlineLevel="1">
      <c r="B403" s="322" t="s">
        <v>243</v>
      </c>
      <c r="C403" s="322"/>
      <c r="D403" s="323"/>
      <c r="E403" s="338"/>
      <c r="F403" s="339"/>
      <c r="G403" s="339"/>
      <c r="H403" s="339"/>
      <c r="I403" s="339"/>
      <c r="J403" s="339"/>
      <c r="K403" s="339"/>
      <c r="L403" s="339"/>
      <c r="M403" s="339"/>
      <c r="N403" s="339"/>
      <c r="O403" s="326"/>
      <c r="P403" s="326"/>
      <c r="Q403" s="327"/>
      <c r="R403" s="340"/>
      <c r="T403" s="52"/>
      <c r="U403" s="52"/>
    </row>
    <row r="404" spans="2:21" ht="12.75" outlineLevel="1">
      <c r="B404" s="322" t="s">
        <v>243</v>
      </c>
      <c r="C404" s="322"/>
      <c r="D404" s="323"/>
      <c r="E404" s="338"/>
      <c r="F404" s="339"/>
      <c r="G404" s="339"/>
      <c r="H404" s="339"/>
      <c r="I404" s="339"/>
      <c r="J404" s="339"/>
      <c r="K404" s="339"/>
      <c r="L404" s="339"/>
      <c r="M404" s="339"/>
      <c r="N404" s="339"/>
      <c r="O404" s="326"/>
      <c r="P404" s="326"/>
      <c r="Q404" s="327"/>
      <c r="R404" s="340"/>
      <c r="T404" s="52"/>
      <c r="U404" s="52"/>
    </row>
    <row r="405" spans="2:21" ht="12.75" outlineLevel="1">
      <c r="B405" s="322" t="s">
        <v>243</v>
      </c>
      <c r="C405" s="322"/>
      <c r="D405" s="323"/>
      <c r="E405" s="338"/>
      <c r="F405" s="339"/>
      <c r="G405" s="339"/>
      <c r="H405" s="339"/>
      <c r="I405" s="339"/>
      <c r="J405" s="339"/>
      <c r="K405" s="339"/>
      <c r="L405" s="339"/>
      <c r="M405" s="339"/>
      <c r="N405" s="339"/>
      <c r="O405" s="326"/>
      <c r="P405" s="326"/>
      <c r="Q405" s="327"/>
      <c r="R405" s="340"/>
      <c r="T405" s="52"/>
      <c r="U405" s="52"/>
    </row>
    <row r="406" spans="2:21" ht="12.75" outlineLevel="1">
      <c r="B406" s="322" t="s">
        <v>243</v>
      </c>
      <c r="C406" s="322"/>
      <c r="D406" s="323"/>
      <c r="E406" s="338"/>
      <c r="F406" s="339"/>
      <c r="G406" s="339"/>
      <c r="H406" s="339"/>
      <c r="I406" s="339"/>
      <c r="J406" s="339"/>
      <c r="K406" s="339"/>
      <c r="L406" s="339"/>
      <c r="M406" s="339"/>
      <c r="N406" s="339"/>
      <c r="O406" s="326"/>
      <c r="P406" s="326"/>
      <c r="Q406" s="327"/>
      <c r="R406" s="340"/>
      <c r="T406" s="52"/>
      <c r="U406" s="52"/>
    </row>
    <row r="407" spans="2:21" ht="12.75" outlineLevel="1">
      <c r="B407" s="322" t="s">
        <v>243</v>
      </c>
      <c r="C407" s="322"/>
      <c r="D407" s="323"/>
      <c r="E407" s="338"/>
      <c r="F407" s="339"/>
      <c r="G407" s="339"/>
      <c r="H407" s="339"/>
      <c r="I407" s="339"/>
      <c r="J407" s="339"/>
      <c r="K407" s="339"/>
      <c r="L407" s="339"/>
      <c r="M407" s="339"/>
      <c r="N407" s="339"/>
      <c r="O407" s="326"/>
      <c r="P407" s="326"/>
      <c r="Q407" s="327"/>
      <c r="R407" s="340"/>
      <c r="T407" s="52"/>
      <c r="U407" s="52"/>
    </row>
    <row r="408" spans="2:21" ht="12.75" outlineLevel="1">
      <c r="B408" s="322" t="s">
        <v>243</v>
      </c>
      <c r="C408" s="322"/>
      <c r="D408" s="323"/>
      <c r="E408" s="338"/>
      <c r="F408" s="339"/>
      <c r="G408" s="339"/>
      <c r="H408" s="339"/>
      <c r="I408" s="339"/>
      <c r="J408" s="339"/>
      <c r="K408" s="339"/>
      <c r="L408" s="339"/>
      <c r="M408" s="339"/>
      <c r="N408" s="339"/>
      <c r="O408" s="326"/>
      <c r="P408" s="326"/>
      <c r="Q408" s="327"/>
      <c r="R408" s="340"/>
      <c r="T408" s="52"/>
      <c r="U408" s="52"/>
    </row>
    <row r="409" spans="2:21" ht="12.75" outlineLevel="1">
      <c r="B409" s="322" t="s">
        <v>243</v>
      </c>
      <c r="C409" s="322"/>
      <c r="D409" s="323"/>
      <c r="E409" s="338"/>
      <c r="F409" s="339"/>
      <c r="G409" s="339"/>
      <c r="H409" s="339"/>
      <c r="I409" s="339"/>
      <c r="J409" s="339"/>
      <c r="K409" s="339"/>
      <c r="L409" s="339"/>
      <c r="M409" s="339"/>
      <c r="N409" s="339"/>
      <c r="O409" s="326"/>
      <c r="P409" s="326"/>
      <c r="Q409" s="327"/>
      <c r="R409" s="340"/>
      <c r="T409" s="52"/>
      <c r="U409" s="52"/>
    </row>
    <row r="410" spans="2:21" ht="12.75" outlineLevel="1">
      <c r="B410" s="322" t="s">
        <v>243</v>
      </c>
      <c r="C410" s="322"/>
      <c r="D410" s="323"/>
      <c r="E410" s="338"/>
      <c r="F410" s="339"/>
      <c r="G410" s="339"/>
      <c r="H410" s="339"/>
      <c r="I410" s="339"/>
      <c r="J410" s="339"/>
      <c r="K410" s="339"/>
      <c r="L410" s="339"/>
      <c r="M410" s="339"/>
      <c r="N410" s="339"/>
      <c r="O410" s="326"/>
      <c r="P410" s="326"/>
      <c r="Q410" s="327"/>
      <c r="R410" s="340"/>
      <c r="T410" s="52"/>
      <c r="U410" s="52"/>
    </row>
    <row r="411" spans="2:21" ht="12.75" outlineLevel="1">
      <c r="B411" s="322" t="s">
        <v>243</v>
      </c>
      <c r="C411" s="322"/>
      <c r="D411" s="323"/>
      <c r="E411" s="338"/>
      <c r="F411" s="339"/>
      <c r="G411" s="339"/>
      <c r="H411" s="339"/>
      <c r="I411" s="339"/>
      <c r="J411" s="339"/>
      <c r="K411" s="339"/>
      <c r="L411" s="339"/>
      <c r="M411" s="339"/>
      <c r="N411" s="339"/>
      <c r="O411" s="326"/>
      <c r="P411" s="326"/>
      <c r="Q411" s="327"/>
      <c r="R411" s="340"/>
      <c r="T411" s="52"/>
      <c r="U411" s="52"/>
    </row>
    <row r="412" spans="2:21" ht="12.75" outlineLevel="1">
      <c r="B412" s="322" t="s">
        <v>243</v>
      </c>
      <c r="C412" s="322"/>
      <c r="D412" s="323"/>
      <c r="E412" s="338"/>
      <c r="F412" s="339"/>
      <c r="G412" s="339"/>
      <c r="H412" s="339"/>
      <c r="I412" s="339"/>
      <c r="J412" s="339"/>
      <c r="K412" s="339"/>
      <c r="L412" s="339"/>
      <c r="M412" s="339"/>
      <c r="N412" s="339"/>
      <c r="O412" s="326"/>
      <c r="P412" s="326"/>
      <c r="Q412" s="327"/>
      <c r="R412" s="340"/>
      <c r="T412" s="52"/>
      <c r="U412" s="52"/>
    </row>
    <row r="413" spans="2:21" ht="12.75" outlineLevel="1">
      <c r="B413" s="322" t="s">
        <v>243</v>
      </c>
      <c r="C413" s="322"/>
      <c r="D413" s="323"/>
      <c r="E413" s="338"/>
      <c r="F413" s="339"/>
      <c r="G413" s="339"/>
      <c r="H413" s="339"/>
      <c r="I413" s="339"/>
      <c r="J413" s="339"/>
      <c r="K413" s="339"/>
      <c r="L413" s="339"/>
      <c r="M413" s="339"/>
      <c r="N413" s="339"/>
      <c r="O413" s="326"/>
      <c r="P413" s="326"/>
      <c r="Q413" s="327"/>
      <c r="R413" s="340"/>
      <c r="T413" s="52"/>
      <c r="U413" s="52"/>
    </row>
    <row r="414" spans="2:21" ht="12.75" outlineLevel="1">
      <c r="B414" s="322" t="s">
        <v>243</v>
      </c>
      <c r="C414" s="322"/>
      <c r="D414" s="323"/>
      <c r="E414" s="338"/>
      <c r="F414" s="339"/>
      <c r="G414" s="339"/>
      <c r="H414" s="339"/>
      <c r="I414" s="339"/>
      <c r="J414" s="339"/>
      <c r="K414" s="339"/>
      <c r="L414" s="339"/>
      <c r="M414" s="339"/>
      <c r="N414" s="339"/>
      <c r="O414" s="326"/>
      <c r="P414" s="326"/>
      <c r="Q414" s="327"/>
      <c r="R414" s="340"/>
      <c r="T414" s="52"/>
      <c r="U414" s="52"/>
    </row>
    <row r="415" spans="2:21" ht="12.75" outlineLevel="1">
      <c r="B415" s="322" t="s">
        <v>243</v>
      </c>
      <c r="C415" s="322"/>
      <c r="D415" s="323"/>
      <c r="E415" s="338"/>
      <c r="F415" s="339"/>
      <c r="G415" s="339"/>
      <c r="H415" s="339"/>
      <c r="I415" s="339"/>
      <c r="J415" s="339"/>
      <c r="K415" s="339"/>
      <c r="L415" s="339"/>
      <c r="M415" s="339"/>
      <c r="N415" s="339"/>
      <c r="O415" s="326"/>
      <c r="P415" s="326"/>
      <c r="Q415" s="327"/>
      <c r="R415" s="340"/>
      <c r="T415" s="52"/>
      <c r="U415" s="52"/>
    </row>
    <row r="416" spans="2:21" ht="12.75" outlineLevel="1">
      <c r="B416" s="322" t="s">
        <v>243</v>
      </c>
      <c r="C416" s="322"/>
      <c r="D416" s="323"/>
      <c r="E416" s="338"/>
      <c r="F416" s="339"/>
      <c r="G416" s="339"/>
      <c r="H416" s="339"/>
      <c r="I416" s="339"/>
      <c r="J416" s="339"/>
      <c r="K416" s="339"/>
      <c r="L416" s="339"/>
      <c r="M416" s="339"/>
      <c r="N416" s="339"/>
      <c r="O416" s="326"/>
      <c r="P416" s="326"/>
      <c r="Q416" s="327"/>
      <c r="R416" s="340"/>
      <c r="T416" s="52"/>
      <c r="U416" s="52"/>
    </row>
    <row r="417" spans="2:21" ht="12.75" outlineLevel="1">
      <c r="B417" s="322" t="s">
        <v>243</v>
      </c>
      <c r="C417" s="322"/>
      <c r="D417" s="323"/>
      <c r="E417" s="338"/>
      <c r="F417" s="339"/>
      <c r="G417" s="339"/>
      <c r="H417" s="339"/>
      <c r="I417" s="339"/>
      <c r="J417" s="339"/>
      <c r="K417" s="339"/>
      <c r="L417" s="339"/>
      <c r="M417" s="339"/>
      <c r="N417" s="339"/>
      <c r="O417" s="326"/>
      <c r="P417" s="326"/>
      <c r="Q417" s="327"/>
      <c r="R417" s="340"/>
      <c r="T417" s="52"/>
      <c r="U417" s="52"/>
    </row>
    <row r="418" spans="2:21" ht="12.75" outlineLevel="1">
      <c r="B418" s="322" t="s">
        <v>243</v>
      </c>
      <c r="C418" s="322"/>
      <c r="D418" s="323"/>
      <c r="E418" s="338"/>
      <c r="F418" s="339"/>
      <c r="G418" s="339"/>
      <c r="H418" s="339"/>
      <c r="I418" s="339"/>
      <c r="J418" s="339"/>
      <c r="K418" s="339"/>
      <c r="L418" s="339"/>
      <c r="M418" s="339"/>
      <c r="N418" s="339"/>
      <c r="O418" s="326"/>
      <c r="P418" s="326"/>
      <c r="Q418" s="327"/>
      <c r="R418" s="340"/>
      <c r="T418" s="52"/>
      <c r="U418" s="52"/>
    </row>
    <row r="419" spans="2:21" ht="12.75" outlineLevel="1">
      <c r="B419" s="322" t="s">
        <v>243</v>
      </c>
      <c r="C419" s="322"/>
      <c r="D419" s="323"/>
      <c r="E419" s="338"/>
      <c r="F419" s="339"/>
      <c r="G419" s="339"/>
      <c r="H419" s="339"/>
      <c r="I419" s="339"/>
      <c r="J419" s="339"/>
      <c r="K419" s="339"/>
      <c r="L419" s="339"/>
      <c r="M419" s="339"/>
      <c r="N419" s="339"/>
      <c r="O419" s="326"/>
      <c r="P419" s="326"/>
      <c r="Q419" s="327"/>
      <c r="R419" s="340"/>
      <c r="T419" s="52"/>
      <c r="U419" s="52"/>
    </row>
    <row r="420" spans="2:21" ht="12.75" outlineLevel="1">
      <c r="B420" s="322" t="s">
        <v>243</v>
      </c>
      <c r="C420" s="322"/>
      <c r="D420" s="323"/>
      <c r="E420" s="338"/>
      <c r="F420" s="339"/>
      <c r="G420" s="339"/>
      <c r="H420" s="339"/>
      <c r="I420" s="339"/>
      <c r="J420" s="339"/>
      <c r="K420" s="339"/>
      <c r="L420" s="339"/>
      <c r="M420" s="339"/>
      <c r="N420" s="339"/>
      <c r="O420" s="326"/>
      <c r="P420" s="326"/>
      <c r="Q420" s="327"/>
      <c r="R420" s="340"/>
      <c r="T420" s="52"/>
      <c r="U420" s="52"/>
    </row>
    <row r="421" spans="2:21" ht="12.75" outlineLevel="1">
      <c r="B421" s="322" t="s">
        <v>243</v>
      </c>
      <c r="C421" s="322"/>
      <c r="D421" s="323"/>
      <c r="E421" s="338"/>
      <c r="F421" s="339"/>
      <c r="G421" s="339"/>
      <c r="H421" s="339"/>
      <c r="I421" s="339"/>
      <c r="J421" s="339"/>
      <c r="K421" s="339"/>
      <c r="L421" s="339"/>
      <c r="M421" s="339"/>
      <c r="N421" s="339"/>
      <c r="O421" s="326"/>
      <c r="P421" s="326"/>
      <c r="Q421" s="327"/>
      <c r="R421" s="340"/>
      <c r="T421" s="52"/>
      <c r="U421" s="52"/>
    </row>
    <row r="422" spans="2:21" ht="12.75" outlineLevel="1">
      <c r="B422" s="322" t="s">
        <v>243</v>
      </c>
      <c r="C422" s="322"/>
      <c r="D422" s="323"/>
      <c r="E422" s="338"/>
      <c r="F422" s="339"/>
      <c r="G422" s="339"/>
      <c r="H422" s="339"/>
      <c r="I422" s="339"/>
      <c r="J422" s="339"/>
      <c r="K422" s="339"/>
      <c r="L422" s="339"/>
      <c r="M422" s="339"/>
      <c r="N422" s="339"/>
      <c r="O422" s="326"/>
      <c r="P422" s="326"/>
      <c r="Q422" s="327"/>
      <c r="R422" s="340"/>
      <c r="T422" s="52"/>
      <c r="U422" s="52"/>
    </row>
    <row r="423" spans="2:21" ht="12.75" outlineLevel="1">
      <c r="B423" s="322" t="s">
        <v>243</v>
      </c>
      <c r="C423" s="322"/>
      <c r="D423" s="323"/>
      <c r="E423" s="338"/>
      <c r="F423" s="339"/>
      <c r="G423" s="339"/>
      <c r="H423" s="339"/>
      <c r="I423" s="339"/>
      <c r="J423" s="339"/>
      <c r="K423" s="339"/>
      <c r="L423" s="339"/>
      <c r="M423" s="339"/>
      <c r="N423" s="339"/>
      <c r="O423" s="326"/>
      <c r="P423" s="326"/>
      <c r="Q423" s="327"/>
      <c r="R423" s="340"/>
      <c r="T423" s="52"/>
      <c r="U423" s="52"/>
    </row>
    <row r="424" spans="2:21" ht="12.75" outlineLevel="1">
      <c r="B424" s="322" t="s">
        <v>243</v>
      </c>
      <c r="C424" s="322"/>
      <c r="D424" s="323"/>
      <c r="E424" s="338"/>
      <c r="F424" s="339"/>
      <c r="G424" s="339"/>
      <c r="H424" s="339"/>
      <c r="I424" s="339"/>
      <c r="J424" s="339"/>
      <c r="K424" s="339"/>
      <c r="L424" s="339"/>
      <c r="M424" s="339"/>
      <c r="N424" s="339"/>
      <c r="O424" s="326"/>
      <c r="P424" s="326"/>
      <c r="Q424" s="327"/>
      <c r="R424" s="340"/>
      <c r="T424" s="52"/>
      <c r="U424" s="52"/>
    </row>
    <row r="425" spans="2:21" ht="12.75" outlineLevel="1">
      <c r="B425" s="322" t="s">
        <v>243</v>
      </c>
      <c r="C425" s="322"/>
      <c r="D425" s="323"/>
      <c r="E425" s="338"/>
      <c r="F425" s="339"/>
      <c r="G425" s="339"/>
      <c r="H425" s="339"/>
      <c r="I425" s="339"/>
      <c r="J425" s="339"/>
      <c r="K425" s="339"/>
      <c r="L425" s="339"/>
      <c r="M425" s="339"/>
      <c r="N425" s="339"/>
      <c r="O425" s="326"/>
      <c r="P425" s="326"/>
      <c r="Q425" s="327"/>
      <c r="R425" s="340"/>
      <c r="T425" s="52"/>
      <c r="U425" s="52"/>
    </row>
    <row r="426" spans="2:21" ht="12.75" outlineLevel="1">
      <c r="B426" s="322" t="s">
        <v>243</v>
      </c>
      <c r="C426" s="322"/>
      <c r="D426" s="323"/>
      <c r="E426" s="338"/>
      <c r="F426" s="339"/>
      <c r="G426" s="339"/>
      <c r="H426" s="339"/>
      <c r="I426" s="339"/>
      <c r="J426" s="339"/>
      <c r="K426" s="339"/>
      <c r="L426" s="339"/>
      <c r="M426" s="339"/>
      <c r="N426" s="339"/>
      <c r="O426" s="326"/>
      <c r="P426" s="326"/>
      <c r="Q426" s="327"/>
      <c r="R426" s="340"/>
      <c r="T426" s="52"/>
      <c r="U426" s="52"/>
    </row>
    <row r="427" spans="2:21" ht="12.75" outlineLevel="1">
      <c r="B427" s="322" t="s">
        <v>243</v>
      </c>
      <c r="C427" s="322"/>
      <c r="D427" s="323"/>
      <c r="E427" s="338"/>
      <c r="F427" s="339"/>
      <c r="G427" s="339"/>
      <c r="H427" s="339"/>
      <c r="I427" s="339"/>
      <c r="J427" s="339"/>
      <c r="K427" s="339"/>
      <c r="L427" s="339"/>
      <c r="M427" s="339"/>
      <c r="N427" s="339"/>
      <c r="O427" s="326"/>
      <c r="P427" s="326"/>
      <c r="Q427" s="327"/>
      <c r="R427" s="340"/>
      <c r="T427" s="52"/>
      <c r="U427" s="52"/>
    </row>
    <row r="428" spans="2:21" ht="12.75" outlineLevel="1">
      <c r="B428" s="322" t="s">
        <v>243</v>
      </c>
      <c r="C428" s="322"/>
      <c r="D428" s="323"/>
      <c r="E428" s="338"/>
      <c r="F428" s="339"/>
      <c r="G428" s="339"/>
      <c r="H428" s="339"/>
      <c r="I428" s="339"/>
      <c r="J428" s="339"/>
      <c r="K428" s="339"/>
      <c r="L428" s="339"/>
      <c r="M428" s="339"/>
      <c r="N428" s="339"/>
      <c r="O428" s="326"/>
      <c r="P428" s="326"/>
      <c r="Q428" s="327"/>
      <c r="R428" s="340"/>
      <c r="T428" s="52"/>
      <c r="U428" s="52"/>
    </row>
    <row r="429" spans="2:21" ht="12.75" outlineLevel="1">
      <c r="B429" s="322" t="s">
        <v>243</v>
      </c>
      <c r="C429" s="322"/>
      <c r="D429" s="323"/>
      <c r="E429" s="338"/>
      <c r="F429" s="339"/>
      <c r="G429" s="339"/>
      <c r="H429" s="339"/>
      <c r="I429" s="339"/>
      <c r="J429" s="339"/>
      <c r="K429" s="339"/>
      <c r="L429" s="339"/>
      <c r="M429" s="339"/>
      <c r="N429" s="339"/>
      <c r="O429" s="326"/>
      <c r="P429" s="326"/>
      <c r="Q429" s="327"/>
      <c r="R429" s="340"/>
      <c r="T429" s="52"/>
      <c r="U429" s="52"/>
    </row>
    <row r="430" spans="2:21" ht="12.75" outlineLevel="1">
      <c r="B430" s="322" t="s">
        <v>243</v>
      </c>
      <c r="C430" s="322"/>
      <c r="D430" s="323"/>
      <c r="E430" s="338"/>
      <c r="F430" s="339"/>
      <c r="G430" s="339"/>
      <c r="H430" s="339"/>
      <c r="I430" s="339"/>
      <c r="J430" s="339"/>
      <c r="K430" s="339"/>
      <c r="L430" s="339"/>
      <c r="M430" s="339"/>
      <c r="N430" s="339"/>
      <c r="O430" s="326"/>
      <c r="P430" s="326"/>
      <c r="Q430" s="327"/>
      <c r="R430" s="340"/>
      <c r="T430" s="52"/>
      <c r="U430" s="52"/>
    </row>
    <row r="431" spans="2:21" ht="12.75" outlineLevel="1">
      <c r="B431" s="322" t="s">
        <v>243</v>
      </c>
      <c r="C431" s="322"/>
      <c r="D431" s="323"/>
      <c r="E431" s="338"/>
      <c r="F431" s="339"/>
      <c r="G431" s="339"/>
      <c r="H431" s="339"/>
      <c r="I431" s="339"/>
      <c r="J431" s="339"/>
      <c r="K431" s="339"/>
      <c r="L431" s="339"/>
      <c r="M431" s="339"/>
      <c r="N431" s="339"/>
      <c r="O431" s="326"/>
      <c r="P431" s="326"/>
      <c r="Q431" s="327"/>
      <c r="R431" s="340"/>
      <c r="T431" s="52"/>
      <c r="U431" s="52"/>
    </row>
    <row r="432" spans="2:21" ht="12.75" outlineLevel="1">
      <c r="B432" s="322" t="s">
        <v>243</v>
      </c>
      <c r="C432" s="322"/>
      <c r="D432" s="323"/>
      <c r="E432" s="338"/>
      <c r="F432" s="339"/>
      <c r="G432" s="339"/>
      <c r="H432" s="339"/>
      <c r="I432" s="339"/>
      <c r="J432" s="339"/>
      <c r="K432" s="339"/>
      <c r="L432" s="339"/>
      <c r="M432" s="339"/>
      <c r="N432" s="339"/>
      <c r="O432" s="326"/>
      <c r="P432" s="326"/>
      <c r="Q432" s="327"/>
      <c r="R432" s="340"/>
      <c r="T432" s="52"/>
      <c r="U432" s="52"/>
    </row>
    <row r="433" spans="2:21" ht="12.75" outlineLevel="1">
      <c r="B433" s="322" t="s">
        <v>243</v>
      </c>
      <c r="C433" s="322"/>
      <c r="D433" s="323"/>
      <c r="E433" s="338"/>
      <c r="F433" s="339"/>
      <c r="G433" s="339"/>
      <c r="H433" s="339"/>
      <c r="I433" s="339"/>
      <c r="J433" s="339"/>
      <c r="K433" s="339"/>
      <c r="L433" s="339"/>
      <c r="M433" s="339"/>
      <c r="N433" s="339"/>
      <c r="O433" s="326"/>
      <c r="P433" s="326"/>
      <c r="Q433" s="327"/>
      <c r="R433" s="340"/>
      <c r="T433" s="52"/>
      <c r="U433" s="52"/>
    </row>
    <row r="434" spans="2:21" ht="12.75" outlineLevel="1">
      <c r="B434" s="322" t="s">
        <v>243</v>
      </c>
      <c r="C434" s="322"/>
      <c r="D434" s="323"/>
      <c r="E434" s="338"/>
      <c r="F434" s="339"/>
      <c r="G434" s="339"/>
      <c r="H434" s="339"/>
      <c r="I434" s="339"/>
      <c r="J434" s="339"/>
      <c r="K434" s="339"/>
      <c r="L434" s="339"/>
      <c r="M434" s="339"/>
      <c r="N434" s="339"/>
      <c r="O434" s="326"/>
      <c r="P434" s="326"/>
      <c r="Q434" s="327"/>
      <c r="R434" s="340"/>
      <c r="T434" s="52"/>
      <c r="U434" s="52"/>
    </row>
    <row r="435" spans="2:21" ht="12.75" outlineLevel="1">
      <c r="B435" s="322" t="s">
        <v>243</v>
      </c>
      <c r="C435" s="322"/>
      <c r="D435" s="323"/>
      <c r="E435" s="338"/>
      <c r="F435" s="339"/>
      <c r="G435" s="339"/>
      <c r="H435" s="339"/>
      <c r="I435" s="339"/>
      <c r="J435" s="339"/>
      <c r="K435" s="339"/>
      <c r="L435" s="339"/>
      <c r="M435" s="339"/>
      <c r="N435" s="339"/>
      <c r="O435" s="326"/>
      <c r="P435" s="326"/>
      <c r="Q435" s="327"/>
      <c r="R435" s="340"/>
      <c r="T435" s="52"/>
      <c r="U435" s="52"/>
    </row>
    <row r="436" spans="2:21" ht="12.75" outlineLevel="1">
      <c r="B436" s="322" t="s">
        <v>243</v>
      </c>
      <c r="C436" s="322"/>
      <c r="D436" s="323"/>
      <c r="E436" s="338"/>
      <c r="F436" s="339"/>
      <c r="G436" s="339"/>
      <c r="H436" s="339"/>
      <c r="I436" s="339"/>
      <c r="J436" s="339"/>
      <c r="K436" s="339"/>
      <c r="L436" s="339"/>
      <c r="M436" s="339"/>
      <c r="N436" s="339"/>
      <c r="O436" s="326"/>
      <c r="P436" s="326"/>
      <c r="Q436" s="327"/>
      <c r="R436" s="340"/>
      <c r="T436" s="52"/>
      <c r="U436" s="52"/>
    </row>
    <row r="437" spans="2:21" ht="12.75" outlineLevel="1">
      <c r="B437" s="322" t="s">
        <v>243</v>
      </c>
      <c r="C437" s="322"/>
      <c r="D437" s="323"/>
      <c r="E437" s="338"/>
      <c r="F437" s="339"/>
      <c r="G437" s="339"/>
      <c r="H437" s="339"/>
      <c r="I437" s="339"/>
      <c r="J437" s="339"/>
      <c r="K437" s="339"/>
      <c r="L437" s="339"/>
      <c r="M437" s="339"/>
      <c r="N437" s="339"/>
      <c r="O437" s="326"/>
      <c r="P437" s="326"/>
      <c r="Q437" s="327"/>
      <c r="R437" s="340"/>
      <c r="T437" s="52"/>
      <c r="U437" s="52"/>
    </row>
    <row r="438" spans="2:21" ht="12.75" outlineLevel="1">
      <c r="B438" s="322" t="s">
        <v>243</v>
      </c>
      <c r="C438" s="322"/>
      <c r="D438" s="323"/>
      <c r="E438" s="338"/>
      <c r="F438" s="339"/>
      <c r="G438" s="339"/>
      <c r="H438" s="339"/>
      <c r="I438" s="339"/>
      <c r="J438" s="339"/>
      <c r="K438" s="339"/>
      <c r="L438" s="339"/>
      <c r="M438" s="339"/>
      <c r="N438" s="339"/>
      <c r="O438" s="326"/>
      <c r="P438" s="326"/>
      <c r="Q438" s="327"/>
      <c r="R438" s="340"/>
      <c r="T438" s="52"/>
      <c r="U438" s="52"/>
    </row>
    <row r="439" spans="2:21" ht="12.75" outlineLevel="1">
      <c r="B439" s="322" t="s">
        <v>243</v>
      </c>
      <c r="C439" s="322"/>
      <c r="D439" s="323"/>
      <c r="E439" s="338"/>
      <c r="F439" s="339"/>
      <c r="G439" s="339"/>
      <c r="H439" s="339"/>
      <c r="I439" s="339"/>
      <c r="J439" s="339"/>
      <c r="K439" s="339"/>
      <c r="L439" s="339"/>
      <c r="M439" s="339"/>
      <c r="N439" s="339"/>
      <c r="O439" s="326"/>
      <c r="P439" s="326"/>
      <c r="Q439" s="327"/>
      <c r="R439" s="340"/>
      <c r="T439" s="52"/>
      <c r="U439" s="52"/>
    </row>
    <row r="440" spans="2:21" ht="12.75" outlineLevel="1">
      <c r="B440" s="322" t="s">
        <v>243</v>
      </c>
      <c r="C440" s="322"/>
      <c r="D440" s="323"/>
      <c r="E440" s="338"/>
      <c r="F440" s="339"/>
      <c r="G440" s="339"/>
      <c r="H440" s="339"/>
      <c r="I440" s="339"/>
      <c r="J440" s="339"/>
      <c r="K440" s="339"/>
      <c r="L440" s="339"/>
      <c r="M440" s="339"/>
      <c r="N440" s="339"/>
      <c r="O440" s="326"/>
      <c r="P440" s="326"/>
      <c r="Q440" s="327"/>
      <c r="R440" s="340"/>
      <c r="T440" s="52"/>
      <c r="U440" s="52"/>
    </row>
    <row r="441" spans="2:21" ht="12.75" outlineLevel="1">
      <c r="B441" s="322" t="s">
        <v>243</v>
      </c>
      <c r="C441" s="322"/>
      <c r="D441" s="323"/>
      <c r="E441" s="338"/>
      <c r="F441" s="339"/>
      <c r="G441" s="339"/>
      <c r="H441" s="339"/>
      <c r="I441" s="339"/>
      <c r="J441" s="339"/>
      <c r="K441" s="339"/>
      <c r="L441" s="339"/>
      <c r="M441" s="339"/>
      <c r="N441" s="339"/>
      <c r="O441" s="326"/>
      <c r="P441" s="326"/>
      <c r="Q441" s="327"/>
      <c r="R441" s="340"/>
      <c r="T441" s="52"/>
      <c r="U441" s="52"/>
    </row>
    <row r="442" spans="2:21" ht="12.75" outlineLevel="1">
      <c r="B442" s="322" t="s">
        <v>243</v>
      </c>
      <c r="C442" s="322"/>
      <c r="D442" s="323"/>
      <c r="E442" s="338"/>
      <c r="F442" s="339"/>
      <c r="G442" s="339"/>
      <c r="H442" s="339"/>
      <c r="I442" s="339"/>
      <c r="J442" s="339"/>
      <c r="K442" s="339"/>
      <c r="L442" s="339"/>
      <c r="M442" s="339"/>
      <c r="N442" s="339"/>
      <c r="O442" s="326"/>
      <c r="P442" s="326"/>
      <c r="Q442" s="327"/>
      <c r="R442" s="340"/>
      <c r="T442" s="52"/>
      <c r="U442" s="52"/>
    </row>
    <row r="443" spans="2:21" ht="12.75" outlineLevel="1">
      <c r="B443" s="322" t="s">
        <v>243</v>
      </c>
      <c r="C443" s="322"/>
      <c r="D443" s="323"/>
      <c r="E443" s="338"/>
      <c r="F443" s="339"/>
      <c r="G443" s="339"/>
      <c r="H443" s="339"/>
      <c r="I443" s="339"/>
      <c r="J443" s="339"/>
      <c r="K443" s="339"/>
      <c r="L443" s="339"/>
      <c r="M443" s="339"/>
      <c r="N443" s="339"/>
      <c r="O443" s="326"/>
      <c r="P443" s="326"/>
      <c r="Q443" s="327"/>
      <c r="R443" s="340"/>
      <c r="T443" s="52"/>
      <c r="U443" s="52"/>
    </row>
    <row r="444" spans="2:21" ht="12.75" outlineLevel="1">
      <c r="B444" s="322" t="s">
        <v>243</v>
      </c>
      <c r="C444" s="322"/>
      <c r="D444" s="323"/>
      <c r="E444" s="338"/>
      <c r="F444" s="339"/>
      <c r="G444" s="339"/>
      <c r="H444" s="339"/>
      <c r="I444" s="339"/>
      <c r="J444" s="339"/>
      <c r="K444" s="339"/>
      <c r="L444" s="339"/>
      <c r="M444" s="339"/>
      <c r="N444" s="339"/>
      <c r="O444" s="326"/>
      <c r="P444" s="326"/>
      <c r="Q444" s="327"/>
      <c r="R444" s="340"/>
      <c r="T444" s="52"/>
      <c r="U444" s="52"/>
    </row>
    <row r="445" spans="2:21" ht="12.75" outlineLevel="1">
      <c r="B445" s="322" t="s">
        <v>243</v>
      </c>
      <c r="C445" s="322"/>
      <c r="D445" s="323"/>
      <c r="E445" s="338"/>
      <c r="F445" s="339"/>
      <c r="G445" s="339"/>
      <c r="H445" s="339"/>
      <c r="I445" s="339"/>
      <c r="J445" s="339"/>
      <c r="K445" s="339"/>
      <c r="L445" s="339"/>
      <c r="M445" s="339"/>
      <c r="N445" s="339"/>
      <c r="O445" s="326"/>
      <c r="P445" s="326"/>
      <c r="Q445" s="327"/>
      <c r="R445" s="340"/>
      <c r="T445" s="52"/>
      <c r="U445" s="52"/>
    </row>
    <row r="446" spans="2:21" ht="12.75" outlineLevel="1">
      <c r="B446" s="322" t="s">
        <v>243</v>
      </c>
      <c r="C446" s="322"/>
      <c r="D446" s="323"/>
      <c r="E446" s="338"/>
      <c r="F446" s="339"/>
      <c r="G446" s="339"/>
      <c r="H446" s="339"/>
      <c r="I446" s="339"/>
      <c r="J446" s="339"/>
      <c r="K446" s="339"/>
      <c r="L446" s="339"/>
      <c r="M446" s="339"/>
      <c r="N446" s="339"/>
      <c r="O446" s="326"/>
      <c r="P446" s="326"/>
      <c r="Q446" s="327"/>
      <c r="R446" s="340"/>
      <c r="T446" s="52"/>
      <c r="U446" s="52"/>
    </row>
    <row r="447" spans="2:21" ht="12.75" outlineLevel="1">
      <c r="B447" s="322" t="s">
        <v>243</v>
      </c>
      <c r="C447" s="322"/>
      <c r="D447" s="323"/>
      <c r="E447" s="338"/>
      <c r="F447" s="339"/>
      <c r="G447" s="339"/>
      <c r="H447" s="339"/>
      <c r="I447" s="339"/>
      <c r="J447" s="339"/>
      <c r="K447" s="339"/>
      <c r="L447" s="339"/>
      <c r="M447" s="339"/>
      <c r="N447" s="339"/>
      <c r="O447" s="326"/>
      <c r="P447" s="326"/>
      <c r="Q447" s="327"/>
      <c r="R447" s="340"/>
      <c r="T447" s="52"/>
      <c r="U447" s="52"/>
    </row>
    <row r="448" spans="2:21" ht="12.75" outlineLevel="1">
      <c r="B448" s="322" t="s">
        <v>243</v>
      </c>
      <c r="C448" s="322"/>
      <c r="D448" s="323"/>
      <c r="E448" s="338"/>
      <c r="F448" s="339"/>
      <c r="G448" s="339"/>
      <c r="H448" s="339"/>
      <c r="I448" s="339"/>
      <c r="J448" s="339"/>
      <c r="K448" s="339"/>
      <c r="L448" s="339"/>
      <c r="M448" s="339"/>
      <c r="N448" s="339"/>
      <c r="O448" s="326"/>
      <c r="P448" s="326"/>
      <c r="Q448" s="327"/>
      <c r="R448" s="340"/>
      <c r="T448" s="52"/>
      <c r="U448" s="52"/>
    </row>
    <row r="449" spans="2:21" ht="12.75" outlineLevel="1">
      <c r="B449" s="322" t="s">
        <v>243</v>
      </c>
      <c r="C449" s="322"/>
      <c r="D449" s="323"/>
      <c r="E449" s="338"/>
      <c r="F449" s="339"/>
      <c r="G449" s="339"/>
      <c r="H449" s="339"/>
      <c r="I449" s="339"/>
      <c r="J449" s="339"/>
      <c r="K449" s="339"/>
      <c r="L449" s="339"/>
      <c r="M449" s="339"/>
      <c r="N449" s="339"/>
      <c r="O449" s="326"/>
      <c r="P449" s="326"/>
      <c r="Q449" s="327"/>
      <c r="R449" s="340"/>
      <c r="T449" s="52"/>
      <c r="U449" s="52"/>
    </row>
    <row r="450" spans="2:21" ht="12.75" outlineLevel="1">
      <c r="B450" s="322" t="s">
        <v>243</v>
      </c>
      <c r="C450" s="322"/>
      <c r="D450" s="323"/>
      <c r="E450" s="338"/>
      <c r="F450" s="339"/>
      <c r="G450" s="339"/>
      <c r="H450" s="339"/>
      <c r="I450" s="339"/>
      <c r="J450" s="339"/>
      <c r="K450" s="339"/>
      <c r="L450" s="339"/>
      <c r="M450" s="339"/>
      <c r="N450" s="339"/>
      <c r="O450" s="326"/>
      <c r="P450" s="326"/>
      <c r="Q450" s="327"/>
      <c r="R450" s="340"/>
      <c r="T450" s="52"/>
      <c r="U450" s="52"/>
    </row>
    <row r="451" spans="2:21" ht="12.75" outlineLevel="1">
      <c r="B451" s="322" t="s">
        <v>243</v>
      </c>
      <c r="C451" s="322"/>
      <c r="D451" s="323"/>
      <c r="E451" s="338"/>
      <c r="F451" s="339"/>
      <c r="G451" s="339"/>
      <c r="H451" s="339"/>
      <c r="I451" s="339"/>
      <c r="J451" s="339"/>
      <c r="K451" s="339"/>
      <c r="L451" s="339"/>
      <c r="M451" s="339"/>
      <c r="N451" s="339"/>
      <c r="O451" s="326"/>
      <c r="P451" s="326"/>
      <c r="Q451" s="327"/>
      <c r="R451" s="340"/>
      <c r="T451" s="52"/>
      <c r="U451" s="52"/>
    </row>
    <row r="452" spans="2:21" ht="12.75" outlineLevel="1">
      <c r="B452" s="322" t="s">
        <v>243</v>
      </c>
      <c r="C452" s="322"/>
      <c r="D452" s="323"/>
      <c r="E452" s="338"/>
      <c r="F452" s="339"/>
      <c r="G452" s="339"/>
      <c r="H452" s="339"/>
      <c r="I452" s="339"/>
      <c r="J452" s="339"/>
      <c r="K452" s="339"/>
      <c r="L452" s="339"/>
      <c r="M452" s="339"/>
      <c r="N452" s="339"/>
      <c r="O452" s="326"/>
      <c r="P452" s="326"/>
      <c r="Q452" s="327"/>
      <c r="R452" s="340"/>
      <c r="T452" s="52"/>
      <c r="U452" s="52"/>
    </row>
    <row r="453" spans="2:21" ht="12.75" outlineLevel="1">
      <c r="B453" s="322" t="s">
        <v>243</v>
      </c>
      <c r="C453" s="322"/>
      <c r="D453" s="323"/>
      <c r="E453" s="338"/>
      <c r="F453" s="339"/>
      <c r="G453" s="339"/>
      <c r="H453" s="339"/>
      <c r="I453" s="339"/>
      <c r="J453" s="339"/>
      <c r="K453" s="339"/>
      <c r="L453" s="339"/>
      <c r="M453" s="339"/>
      <c r="N453" s="339"/>
      <c r="O453" s="326"/>
      <c r="P453" s="326"/>
      <c r="Q453" s="327"/>
      <c r="R453" s="340"/>
      <c r="T453" s="52"/>
      <c r="U453" s="52"/>
    </row>
    <row r="454" spans="2:21" ht="12.75" outlineLevel="1">
      <c r="B454" s="322" t="s">
        <v>243</v>
      </c>
      <c r="C454" s="322"/>
      <c r="D454" s="323"/>
      <c r="E454" s="338"/>
      <c r="F454" s="339"/>
      <c r="G454" s="339"/>
      <c r="H454" s="339"/>
      <c r="I454" s="339"/>
      <c r="J454" s="339"/>
      <c r="K454" s="339"/>
      <c r="L454" s="339"/>
      <c r="M454" s="339"/>
      <c r="N454" s="339"/>
      <c r="O454" s="326"/>
      <c r="P454" s="326"/>
      <c r="Q454" s="327"/>
      <c r="R454" s="340"/>
      <c r="T454" s="52"/>
      <c r="U454" s="52"/>
    </row>
    <row r="455" spans="2:21" ht="12.75" outlineLevel="1">
      <c r="B455" s="322" t="s">
        <v>243</v>
      </c>
      <c r="C455" s="322"/>
      <c r="D455" s="323"/>
      <c r="E455" s="338"/>
      <c r="F455" s="339"/>
      <c r="G455" s="339"/>
      <c r="H455" s="339"/>
      <c r="I455" s="339"/>
      <c r="J455" s="339"/>
      <c r="K455" s="339"/>
      <c r="L455" s="339"/>
      <c r="M455" s="339"/>
      <c r="N455" s="339"/>
      <c r="O455" s="326"/>
      <c r="P455" s="326"/>
      <c r="Q455" s="327"/>
      <c r="R455" s="340"/>
      <c r="T455" s="52"/>
      <c r="U455" s="52"/>
    </row>
    <row r="456" spans="2:21" ht="12.75" outlineLevel="1">
      <c r="B456" s="322" t="s">
        <v>243</v>
      </c>
      <c r="C456" s="322"/>
      <c r="D456" s="323"/>
      <c r="E456" s="338"/>
      <c r="F456" s="339"/>
      <c r="G456" s="339"/>
      <c r="H456" s="339"/>
      <c r="I456" s="339"/>
      <c r="J456" s="339"/>
      <c r="K456" s="339"/>
      <c r="L456" s="339"/>
      <c r="M456" s="339"/>
      <c r="N456" s="339"/>
      <c r="O456" s="326"/>
      <c r="P456" s="326"/>
      <c r="Q456" s="327"/>
      <c r="R456" s="340"/>
      <c r="T456" s="52"/>
      <c r="U456" s="52"/>
    </row>
    <row r="457" spans="2:21" ht="12.75" outlineLevel="1">
      <c r="B457" s="322" t="s">
        <v>243</v>
      </c>
      <c r="C457" s="322"/>
      <c r="D457" s="323"/>
      <c r="E457" s="338"/>
      <c r="F457" s="339"/>
      <c r="G457" s="339"/>
      <c r="H457" s="339"/>
      <c r="I457" s="339"/>
      <c r="J457" s="339"/>
      <c r="K457" s="339"/>
      <c r="L457" s="339"/>
      <c r="M457" s="339"/>
      <c r="N457" s="339"/>
      <c r="O457" s="326"/>
      <c r="P457" s="326"/>
      <c r="Q457" s="327"/>
      <c r="R457" s="340"/>
      <c r="T457" s="52"/>
      <c r="U457" s="52"/>
    </row>
    <row r="458" spans="2:21" ht="12.75" outlineLevel="1">
      <c r="B458" s="322" t="s">
        <v>243</v>
      </c>
      <c r="C458" s="322"/>
      <c r="D458" s="323"/>
      <c r="E458" s="338"/>
      <c r="F458" s="339"/>
      <c r="G458" s="339"/>
      <c r="H458" s="339"/>
      <c r="I458" s="339"/>
      <c r="J458" s="339"/>
      <c r="K458" s="339"/>
      <c r="L458" s="339"/>
      <c r="M458" s="339"/>
      <c r="N458" s="339"/>
      <c r="O458" s="326"/>
      <c r="P458" s="326"/>
      <c r="Q458" s="327"/>
      <c r="R458" s="340"/>
      <c r="T458" s="52"/>
      <c r="U458" s="52"/>
    </row>
    <row r="459" spans="2:21" ht="12.75" outlineLevel="1">
      <c r="B459" s="322" t="s">
        <v>243</v>
      </c>
      <c r="C459" s="322"/>
      <c r="D459" s="323"/>
      <c r="E459" s="338"/>
      <c r="F459" s="339"/>
      <c r="G459" s="339"/>
      <c r="H459" s="339"/>
      <c r="I459" s="339"/>
      <c r="J459" s="339"/>
      <c r="K459" s="339"/>
      <c r="L459" s="339"/>
      <c r="M459" s="339"/>
      <c r="N459" s="339"/>
      <c r="O459" s="326"/>
      <c r="P459" s="326"/>
      <c r="Q459" s="327"/>
      <c r="R459" s="340"/>
      <c r="T459" s="52"/>
      <c r="U459" s="52"/>
    </row>
    <row r="460" spans="2:21" ht="12.75" outlineLevel="1">
      <c r="B460" s="322" t="s">
        <v>243</v>
      </c>
      <c r="C460" s="322"/>
      <c r="D460" s="323"/>
      <c r="E460" s="338"/>
      <c r="F460" s="339"/>
      <c r="G460" s="339"/>
      <c r="H460" s="339"/>
      <c r="I460" s="339"/>
      <c r="J460" s="339"/>
      <c r="K460" s="339"/>
      <c r="L460" s="339"/>
      <c r="M460" s="339"/>
      <c r="N460" s="339"/>
      <c r="O460" s="326"/>
      <c r="P460" s="326"/>
      <c r="Q460" s="327"/>
      <c r="R460" s="340"/>
      <c r="T460" s="52"/>
      <c r="U460" s="52"/>
    </row>
    <row r="461" spans="2:21" ht="12.75" outlineLevel="1">
      <c r="B461" s="322" t="s">
        <v>243</v>
      </c>
      <c r="C461" s="322"/>
      <c r="D461" s="323"/>
      <c r="E461" s="338"/>
      <c r="F461" s="339"/>
      <c r="G461" s="339"/>
      <c r="H461" s="339"/>
      <c r="I461" s="339"/>
      <c r="J461" s="339"/>
      <c r="K461" s="339"/>
      <c r="L461" s="339"/>
      <c r="M461" s="339"/>
      <c r="N461" s="339"/>
      <c r="O461" s="326"/>
      <c r="P461" s="326"/>
      <c r="Q461" s="327"/>
      <c r="R461" s="340"/>
      <c r="T461" s="52"/>
      <c r="U461" s="52"/>
    </row>
    <row r="462" spans="2:21" ht="12.75" outlineLevel="1">
      <c r="B462" s="322" t="s">
        <v>243</v>
      </c>
      <c r="C462" s="322"/>
      <c r="D462" s="323"/>
      <c r="E462" s="338"/>
      <c r="F462" s="339"/>
      <c r="G462" s="339"/>
      <c r="H462" s="339"/>
      <c r="I462" s="339"/>
      <c r="J462" s="339"/>
      <c r="K462" s="339"/>
      <c r="L462" s="339"/>
      <c r="M462" s="339"/>
      <c r="N462" s="339"/>
      <c r="O462" s="326"/>
      <c r="P462" s="326"/>
      <c r="Q462" s="327"/>
      <c r="R462" s="340"/>
      <c r="T462" s="52"/>
      <c r="U462" s="52"/>
    </row>
    <row r="463" spans="2:21" ht="12.75" outlineLevel="1">
      <c r="B463" s="322" t="s">
        <v>243</v>
      </c>
      <c r="C463" s="322"/>
      <c r="D463" s="323"/>
      <c r="E463" s="338"/>
      <c r="F463" s="339"/>
      <c r="G463" s="339"/>
      <c r="H463" s="339"/>
      <c r="I463" s="339"/>
      <c r="J463" s="339"/>
      <c r="K463" s="339"/>
      <c r="L463" s="339"/>
      <c r="M463" s="339"/>
      <c r="N463" s="339"/>
      <c r="O463" s="326"/>
      <c r="P463" s="326"/>
      <c r="Q463" s="327"/>
      <c r="R463" s="340"/>
      <c r="T463" s="52"/>
      <c r="U463" s="52"/>
    </row>
    <row r="464" spans="2:21" ht="12.75" outlineLevel="1">
      <c r="B464" s="322" t="s">
        <v>243</v>
      </c>
      <c r="C464" s="322"/>
      <c r="D464" s="323"/>
      <c r="E464" s="338"/>
      <c r="F464" s="339"/>
      <c r="G464" s="339"/>
      <c r="H464" s="339"/>
      <c r="I464" s="339"/>
      <c r="J464" s="339"/>
      <c r="K464" s="339"/>
      <c r="L464" s="339"/>
      <c r="M464" s="339"/>
      <c r="N464" s="339"/>
      <c r="O464" s="326"/>
      <c r="P464" s="326"/>
      <c r="Q464" s="327"/>
      <c r="R464" s="340"/>
      <c r="T464" s="52"/>
      <c r="U464" s="52"/>
    </row>
    <row r="465" spans="2:21" ht="12.75" outlineLevel="1">
      <c r="B465" s="322" t="s">
        <v>243</v>
      </c>
      <c r="C465" s="322"/>
      <c r="D465" s="323"/>
      <c r="E465" s="338"/>
      <c r="F465" s="339"/>
      <c r="G465" s="339"/>
      <c r="H465" s="339"/>
      <c r="I465" s="339"/>
      <c r="J465" s="339"/>
      <c r="K465" s="339"/>
      <c r="L465" s="339"/>
      <c r="M465" s="339"/>
      <c r="N465" s="339"/>
      <c r="O465" s="326"/>
      <c r="P465" s="326"/>
      <c r="Q465" s="327"/>
      <c r="R465" s="340"/>
      <c r="T465" s="52"/>
      <c r="U465" s="52"/>
    </row>
    <row r="466" spans="2:21" ht="12.75" outlineLevel="1">
      <c r="B466" s="322" t="s">
        <v>243</v>
      </c>
      <c r="C466" s="322"/>
      <c r="D466" s="323"/>
      <c r="E466" s="338"/>
      <c r="F466" s="339"/>
      <c r="G466" s="339"/>
      <c r="H466" s="339"/>
      <c r="I466" s="339"/>
      <c r="J466" s="339"/>
      <c r="K466" s="339"/>
      <c r="L466" s="339"/>
      <c r="M466" s="339"/>
      <c r="N466" s="339"/>
      <c r="O466" s="326"/>
      <c r="P466" s="326"/>
      <c r="Q466" s="327"/>
      <c r="R466" s="340"/>
      <c r="T466" s="52"/>
      <c r="U466" s="52"/>
    </row>
    <row r="467" spans="2:21" ht="12.75" outlineLevel="1">
      <c r="B467" s="322" t="s">
        <v>243</v>
      </c>
      <c r="C467" s="322"/>
      <c r="D467" s="323"/>
      <c r="E467" s="338"/>
      <c r="F467" s="339"/>
      <c r="G467" s="339"/>
      <c r="H467" s="339"/>
      <c r="I467" s="339"/>
      <c r="J467" s="339"/>
      <c r="K467" s="339"/>
      <c r="L467" s="339"/>
      <c r="M467" s="339"/>
      <c r="N467" s="339"/>
      <c r="O467" s="326"/>
      <c r="P467" s="326"/>
      <c r="Q467" s="327"/>
      <c r="R467" s="340"/>
      <c r="T467" s="52"/>
      <c r="U467" s="52"/>
    </row>
    <row r="468" spans="2:21" ht="12.75" outlineLevel="1">
      <c r="B468" s="322" t="s">
        <v>243</v>
      </c>
      <c r="C468" s="322"/>
      <c r="D468" s="323"/>
      <c r="E468" s="338"/>
      <c r="F468" s="339"/>
      <c r="G468" s="339"/>
      <c r="H468" s="339"/>
      <c r="I468" s="339"/>
      <c r="J468" s="339"/>
      <c r="K468" s="339"/>
      <c r="L468" s="339"/>
      <c r="M468" s="339"/>
      <c r="N468" s="339"/>
      <c r="O468" s="326"/>
      <c r="P468" s="326"/>
      <c r="Q468" s="327"/>
      <c r="R468" s="340"/>
      <c r="T468" s="52"/>
      <c r="U468" s="52"/>
    </row>
    <row r="469" spans="2:21" ht="12.75" outlineLevel="1">
      <c r="B469" s="322" t="s">
        <v>243</v>
      </c>
      <c r="C469" s="322"/>
      <c r="D469" s="323"/>
      <c r="E469" s="338"/>
      <c r="F469" s="339"/>
      <c r="G469" s="339"/>
      <c r="H469" s="339"/>
      <c r="I469" s="339"/>
      <c r="J469" s="339"/>
      <c r="K469" s="339"/>
      <c r="L469" s="339"/>
      <c r="M469" s="339"/>
      <c r="N469" s="339"/>
      <c r="O469" s="326"/>
      <c r="P469" s="326"/>
      <c r="Q469" s="327"/>
      <c r="R469" s="340"/>
      <c r="T469" s="52"/>
      <c r="U469" s="52"/>
    </row>
    <row r="470" spans="2:21" ht="12.75" outlineLevel="1">
      <c r="B470" s="322" t="s">
        <v>243</v>
      </c>
      <c r="C470" s="322"/>
      <c r="D470" s="323"/>
      <c r="E470" s="338"/>
      <c r="F470" s="339"/>
      <c r="G470" s="339"/>
      <c r="H470" s="339"/>
      <c r="I470" s="339"/>
      <c r="J470" s="339"/>
      <c r="K470" s="339"/>
      <c r="L470" s="339"/>
      <c r="M470" s="339"/>
      <c r="N470" s="339"/>
      <c r="O470" s="326"/>
      <c r="P470" s="326"/>
      <c r="Q470" s="327"/>
      <c r="R470" s="340"/>
      <c r="T470" s="52"/>
      <c r="U470" s="52"/>
    </row>
    <row r="471" spans="2:21" ht="12.75" outlineLevel="1">
      <c r="B471" s="322" t="s">
        <v>243</v>
      </c>
      <c r="C471" s="322"/>
      <c r="D471" s="323"/>
      <c r="E471" s="338"/>
      <c r="F471" s="339"/>
      <c r="G471" s="339"/>
      <c r="H471" s="339"/>
      <c r="I471" s="339"/>
      <c r="J471" s="339"/>
      <c r="K471" s="339"/>
      <c r="L471" s="339"/>
      <c r="M471" s="339"/>
      <c r="N471" s="339"/>
      <c r="O471" s="326"/>
      <c r="P471" s="326"/>
      <c r="Q471" s="327"/>
      <c r="R471" s="340"/>
      <c r="T471" s="52"/>
      <c r="U471" s="52"/>
    </row>
    <row r="472" spans="2:21" ht="12.75" outlineLevel="1">
      <c r="B472" s="322" t="s">
        <v>243</v>
      </c>
      <c r="C472" s="322"/>
      <c r="D472" s="323"/>
      <c r="E472" s="338"/>
      <c r="F472" s="339"/>
      <c r="G472" s="339"/>
      <c r="H472" s="339"/>
      <c r="I472" s="339"/>
      <c r="J472" s="339"/>
      <c r="K472" s="339"/>
      <c r="L472" s="339"/>
      <c r="M472" s="339"/>
      <c r="N472" s="339"/>
      <c r="O472" s="326"/>
      <c r="P472" s="326"/>
      <c r="Q472" s="327"/>
      <c r="R472" s="340"/>
      <c r="T472" s="52"/>
      <c r="U472" s="52"/>
    </row>
    <row r="473" spans="2:21" ht="12.75" outlineLevel="1">
      <c r="B473" s="322" t="s">
        <v>243</v>
      </c>
      <c r="C473" s="322"/>
      <c r="D473" s="323"/>
      <c r="E473" s="338"/>
      <c r="F473" s="339"/>
      <c r="G473" s="339"/>
      <c r="H473" s="339"/>
      <c r="I473" s="339"/>
      <c r="J473" s="339"/>
      <c r="K473" s="339"/>
      <c r="L473" s="339"/>
      <c r="M473" s="339"/>
      <c r="N473" s="339"/>
      <c r="O473" s="326"/>
      <c r="P473" s="326"/>
      <c r="Q473" s="327"/>
      <c r="R473" s="340"/>
      <c r="T473" s="52"/>
      <c r="U473" s="52"/>
    </row>
    <row r="474" spans="2:21" ht="12.75" outlineLevel="1">
      <c r="B474" s="322" t="s">
        <v>243</v>
      </c>
      <c r="C474" s="322"/>
      <c r="D474" s="323"/>
      <c r="E474" s="338"/>
      <c r="F474" s="339"/>
      <c r="G474" s="339"/>
      <c r="H474" s="339"/>
      <c r="I474" s="339"/>
      <c r="J474" s="339"/>
      <c r="K474" s="339"/>
      <c r="L474" s="339"/>
      <c r="M474" s="339"/>
      <c r="N474" s="339"/>
      <c r="O474" s="326"/>
      <c r="P474" s="326"/>
      <c r="Q474" s="327"/>
      <c r="R474" s="340"/>
      <c r="T474" s="52"/>
      <c r="U474" s="52"/>
    </row>
    <row r="475" spans="2:21" ht="12.75" outlineLevel="1">
      <c r="B475" s="322" t="s">
        <v>243</v>
      </c>
      <c r="C475" s="322"/>
      <c r="D475" s="323"/>
      <c r="E475" s="338"/>
      <c r="F475" s="339"/>
      <c r="G475" s="339"/>
      <c r="H475" s="339"/>
      <c r="I475" s="339"/>
      <c r="J475" s="339"/>
      <c r="K475" s="339"/>
      <c r="L475" s="339"/>
      <c r="M475" s="339"/>
      <c r="N475" s="339"/>
      <c r="O475" s="326"/>
      <c r="P475" s="326"/>
      <c r="Q475" s="327"/>
      <c r="R475" s="340"/>
      <c r="T475" s="52"/>
      <c r="U475" s="52"/>
    </row>
    <row r="476" spans="2:21" ht="12.75" outlineLevel="1">
      <c r="B476" s="322" t="s">
        <v>243</v>
      </c>
      <c r="C476" s="322"/>
      <c r="D476" s="323"/>
      <c r="E476" s="338"/>
      <c r="F476" s="339"/>
      <c r="G476" s="339"/>
      <c r="H476" s="339"/>
      <c r="I476" s="339"/>
      <c r="J476" s="339"/>
      <c r="K476" s="339"/>
      <c r="L476" s="339"/>
      <c r="M476" s="339"/>
      <c r="N476" s="339"/>
      <c r="O476" s="326"/>
      <c r="P476" s="326"/>
      <c r="Q476" s="327"/>
      <c r="R476" s="340"/>
      <c r="T476" s="52"/>
      <c r="U476" s="52"/>
    </row>
    <row r="477" spans="2:21" ht="12.75" outlineLevel="1">
      <c r="B477" s="322" t="s">
        <v>243</v>
      </c>
      <c r="C477" s="322"/>
      <c r="D477" s="323"/>
      <c r="E477" s="338"/>
      <c r="F477" s="339"/>
      <c r="G477" s="339"/>
      <c r="H477" s="339"/>
      <c r="I477" s="339"/>
      <c r="J477" s="339"/>
      <c r="K477" s="339"/>
      <c r="L477" s="339"/>
      <c r="M477" s="339"/>
      <c r="N477" s="339"/>
      <c r="O477" s="326"/>
      <c r="P477" s="326"/>
      <c r="Q477" s="327"/>
      <c r="R477" s="340"/>
      <c r="T477" s="52"/>
      <c r="U477" s="52"/>
    </row>
    <row r="478" spans="2:21" ht="12.75" outlineLevel="1">
      <c r="B478" s="322" t="s">
        <v>243</v>
      </c>
      <c r="C478" s="322"/>
      <c r="D478" s="323"/>
      <c r="E478" s="338"/>
      <c r="F478" s="339"/>
      <c r="G478" s="339"/>
      <c r="H478" s="339"/>
      <c r="I478" s="339"/>
      <c r="J478" s="339"/>
      <c r="K478" s="339"/>
      <c r="L478" s="339"/>
      <c r="M478" s="339"/>
      <c r="N478" s="339"/>
      <c r="O478" s="326"/>
      <c r="P478" s="326"/>
      <c r="Q478" s="327"/>
      <c r="R478" s="340"/>
      <c r="T478" s="52"/>
      <c r="U478" s="52"/>
    </row>
    <row r="479" spans="2:21" ht="12.75" outlineLevel="1">
      <c r="B479" s="322" t="s">
        <v>243</v>
      </c>
      <c r="C479" s="322"/>
      <c r="D479" s="323"/>
      <c r="E479" s="338"/>
      <c r="F479" s="339"/>
      <c r="G479" s="339"/>
      <c r="H479" s="339"/>
      <c r="I479" s="339"/>
      <c r="J479" s="339"/>
      <c r="K479" s="339"/>
      <c r="L479" s="339"/>
      <c r="M479" s="339"/>
      <c r="N479" s="339"/>
      <c r="O479" s="326"/>
      <c r="P479" s="326"/>
      <c r="Q479" s="327"/>
      <c r="R479" s="340"/>
      <c r="T479" s="52"/>
      <c r="U479" s="52"/>
    </row>
    <row r="480" spans="2:21" ht="12.75" outlineLevel="1">
      <c r="B480" s="322" t="s">
        <v>243</v>
      </c>
      <c r="C480" s="322"/>
      <c r="D480" s="323"/>
      <c r="E480" s="338"/>
      <c r="F480" s="339"/>
      <c r="G480" s="339"/>
      <c r="H480" s="339"/>
      <c r="I480" s="339"/>
      <c r="J480" s="339"/>
      <c r="K480" s="339"/>
      <c r="L480" s="339"/>
      <c r="M480" s="339"/>
      <c r="N480" s="339"/>
      <c r="O480" s="326"/>
      <c r="P480" s="326"/>
      <c r="Q480" s="327"/>
      <c r="R480" s="340"/>
      <c r="T480" s="52"/>
      <c r="U480" s="52"/>
    </row>
    <row r="481" spans="2:21" ht="12.75" outlineLevel="1">
      <c r="B481" s="322" t="s">
        <v>243</v>
      </c>
      <c r="C481" s="322"/>
      <c r="D481" s="323"/>
      <c r="E481" s="338"/>
      <c r="F481" s="339"/>
      <c r="G481" s="339"/>
      <c r="H481" s="339"/>
      <c r="I481" s="339"/>
      <c r="J481" s="339"/>
      <c r="K481" s="339"/>
      <c r="L481" s="339"/>
      <c r="M481" s="339"/>
      <c r="N481" s="339"/>
      <c r="O481" s="326"/>
      <c r="P481" s="326"/>
      <c r="Q481" s="327"/>
      <c r="R481" s="340"/>
      <c r="T481" s="52"/>
      <c r="U481" s="52"/>
    </row>
    <row r="482" spans="2:21" ht="12.75" outlineLevel="1">
      <c r="B482" s="322" t="s">
        <v>243</v>
      </c>
      <c r="C482" s="322"/>
      <c r="D482" s="323"/>
      <c r="E482" s="338"/>
      <c r="F482" s="339"/>
      <c r="G482" s="339"/>
      <c r="H482" s="339"/>
      <c r="I482" s="339"/>
      <c r="J482" s="339"/>
      <c r="K482" s="339"/>
      <c r="L482" s="339"/>
      <c r="M482" s="339"/>
      <c r="N482" s="339"/>
      <c r="O482" s="326"/>
      <c r="P482" s="326"/>
      <c r="Q482" s="327"/>
      <c r="R482" s="340"/>
      <c r="T482" s="52"/>
      <c r="U482" s="52"/>
    </row>
    <row r="483" spans="2:21" ht="12.75" outlineLevel="1">
      <c r="B483" s="322" t="s">
        <v>243</v>
      </c>
      <c r="C483" s="322"/>
      <c r="D483" s="323"/>
      <c r="E483" s="338"/>
      <c r="F483" s="339"/>
      <c r="G483" s="339"/>
      <c r="H483" s="339"/>
      <c r="I483" s="339"/>
      <c r="J483" s="339"/>
      <c r="K483" s="339"/>
      <c r="L483" s="339"/>
      <c r="M483" s="339"/>
      <c r="N483" s="339"/>
      <c r="O483" s="326"/>
      <c r="P483" s="326"/>
      <c r="Q483" s="327"/>
      <c r="R483" s="340"/>
      <c r="T483" s="52"/>
      <c r="U483" s="52"/>
    </row>
    <row r="484" spans="2:21" ht="12.75" outlineLevel="1">
      <c r="B484" s="322" t="s">
        <v>243</v>
      </c>
      <c r="C484" s="322"/>
      <c r="D484" s="323"/>
      <c r="E484" s="338"/>
      <c r="F484" s="339"/>
      <c r="G484" s="339"/>
      <c r="H484" s="339"/>
      <c r="I484" s="339"/>
      <c r="J484" s="339"/>
      <c r="K484" s="339"/>
      <c r="L484" s="339"/>
      <c r="M484" s="339"/>
      <c r="N484" s="339"/>
      <c r="O484" s="326"/>
      <c r="P484" s="326"/>
      <c r="Q484" s="327"/>
      <c r="R484" s="340"/>
      <c r="T484" s="52"/>
      <c r="U484" s="52"/>
    </row>
    <row r="485" spans="2:21" ht="12.75" outlineLevel="1">
      <c r="B485" s="322" t="s">
        <v>243</v>
      </c>
      <c r="C485" s="322"/>
      <c r="D485" s="323"/>
      <c r="E485" s="338"/>
      <c r="F485" s="339"/>
      <c r="G485" s="339"/>
      <c r="H485" s="339"/>
      <c r="I485" s="339"/>
      <c r="J485" s="339"/>
      <c r="K485" s="339"/>
      <c r="L485" s="339"/>
      <c r="M485" s="339"/>
      <c r="N485" s="339"/>
      <c r="O485" s="326"/>
      <c r="P485" s="326"/>
      <c r="Q485" s="327"/>
      <c r="R485" s="340"/>
      <c r="T485" s="52"/>
      <c r="U485" s="52"/>
    </row>
    <row r="486" spans="2:21" ht="12.75" outlineLevel="1">
      <c r="B486" s="322" t="s">
        <v>243</v>
      </c>
      <c r="C486" s="322"/>
      <c r="D486" s="323"/>
      <c r="E486" s="338"/>
      <c r="F486" s="339"/>
      <c r="G486" s="339"/>
      <c r="H486" s="339"/>
      <c r="I486" s="339"/>
      <c r="J486" s="339"/>
      <c r="K486" s="339"/>
      <c r="L486" s="339"/>
      <c r="M486" s="339"/>
      <c r="N486" s="339"/>
      <c r="O486" s="326"/>
      <c r="P486" s="326"/>
      <c r="Q486" s="327"/>
      <c r="R486" s="340"/>
      <c r="T486" s="52"/>
      <c r="U486" s="52"/>
    </row>
    <row r="487" spans="2:21" ht="12.75" outlineLevel="1">
      <c r="B487" s="322" t="s">
        <v>243</v>
      </c>
      <c r="C487" s="322"/>
      <c r="D487" s="323"/>
      <c r="E487" s="338"/>
      <c r="F487" s="339"/>
      <c r="G487" s="339"/>
      <c r="H487" s="339"/>
      <c r="I487" s="339"/>
      <c r="J487" s="339"/>
      <c r="K487" s="339"/>
      <c r="L487" s="339"/>
      <c r="M487" s="339"/>
      <c r="N487" s="339"/>
      <c r="O487" s="326"/>
      <c r="P487" s="326"/>
      <c r="Q487" s="327"/>
      <c r="R487" s="340"/>
      <c r="T487" s="52"/>
      <c r="U487" s="52"/>
    </row>
    <row r="488" spans="2:21" ht="12.75" outlineLevel="1">
      <c r="B488" s="322" t="s">
        <v>243</v>
      </c>
      <c r="C488" s="322"/>
      <c r="D488" s="323"/>
      <c r="E488" s="338"/>
      <c r="F488" s="339"/>
      <c r="G488" s="339"/>
      <c r="H488" s="339"/>
      <c r="I488" s="339"/>
      <c r="J488" s="339"/>
      <c r="K488" s="339"/>
      <c r="L488" s="339"/>
      <c r="M488" s="339"/>
      <c r="N488" s="339"/>
      <c r="O488" s="326"/>
      <c r="P488" s="326"/>
      <c r="Q488" s="327"/>
      <c r="R488" s="340"/>
      <c r="T488" s="52"/>
      <c r="U488" s="52"/>
    </row>
    <row r="489" spans="2:21" ht="12.75" outlineLevel="1">
      <c r="B489" s="322" t="s">
        <v>243</v>
      </c>
      <c r="C489" s="322"/>
      <c r="D489" s="323"/>
      <c r="E489" s="338"/>
      <c r="F489" s="339"/>
      <c r="G489" s="339"/>
      <c r="H489" s="339"/>
      <c r="I489" s="339"/>
      <c r="J489" s="339"/>
      <c r="K489" s="339"/>
      <c r="L489" s="339"/>
      <c r="M489" s="339"/>
      <c r="N489" s="339"/>
      <c r="O489" s="326"/>
      <c r="P489" s="326"/>
      <c r="Q489" s="327"/>
      <c r="R489" s="340"/>
      <c r="T489" s="52"/>
      <c r="U489" s="52"/>
    </row>
    <row r="490" spans="2:21" ht="12.75" outlineLevel="1">
      <c r="B490" s="322" t="s">
        <v>243</v>
      </c>
      <c r="C490" s="322"/>
      <c r="D490" s="323"/>
      <c r="E490" s="338"/>
      <c r="F490" s="339"/>
      <c r="G490" s="339"/>
      <c r="H490" s="339"/>
      <c r="I490" s="339"/>
      <c r="J490" s="339"/>
      <c r="K490" s="339"/>
      <c r="L490" s="339"/>
      <c r="M490" s="339"/>
      <c r="N490" s="339"/>
      <c r="O490" s="326"/>
      <c r="P490" s="326"/>
      <c r="Q490" s="327"/>
      <c r="R490" s="340"/>
      <c r="T490" s="52"/>
      <c r="U490" s="52"/>
    </row>
    <row r="491" spans="2:21" ht="12.75" outlineLevel="1">
      <c r="B491" s="322" t="s">
        <v>243</v>
      </c>
      <c r="C491" s="322"/>
      <c r="D491" s="323"/>
      <c r="E491" s="338"/>
      <c r="F491" s="339"/>
      <c r="G491" s="339"/>
      <c r="H491" s="339"/>
      <c r="I491" s="339"/>
      <c r="J491" s="339"/>
      <c r="K491" s="339"/>
      <c r="L491" s="339"/>
      <c r="M491" s="339"/>
      <c r="N491" s="339"/>
      <c r="O491" s="326"/>
      <c r="P491" s="326"/>
      <c r="Q491" s="327"/>
      <c r="R491" s="340"/>
      <c r="T491" s="52"/>
      <c r="U491" s="52"/>
    </row>
    <row r="492" spans="2:21" ht="12.75" outlineLevel="1">
      <c r="B492" s="322" t="s">
        <v>243</v>
      </c>
      <c r="C492" s="322"/>
      <c r="D492" s="323"/>
      <c r="E492" s="338"/>
      <c r="F492" s="339"/>
      <c r="G492" s="339"/>
      <c r="H492" s="339"/>
      <c r="I492" s="339"/>
      <c r="J492" s="339"/>
      <c r="K492" s="339"/>
      <c r="L492" s="339"/>
      <c r="M492" s="339"/>
      <c r="N492" s="339"/>
      <c r="O492" s="326"/>
      <c r="P492" s="326"/>
      <c r="Q492" s="327"/>
      <c r="R492" s="340"/>
      <c r="T492" s="52"/>
      <c r="U492" s="52"/>
    </row>
    <row r="493" spans="2:21" ht="12.75" outlineLevel="1">
      <c r="B493" s="322" t="s">
        <v>243</v>
      </c>
      <c r="C493" s="322"/>
      <c r="D493" s="323"/>
      <c r="E493" s="338"/>
      <c r="F493" s="339"/>
      <c r="G493" s="339"/>
      <c r="H493" s="339"/>
      <c r="I493" s="339"/>
      <c r="J493" s="339"/>
      <c r="K493" s="339"/>
      <c r="L493" s="339"/>
      <c r="M493" s="339"/>
      <c r="N493" s="339"/>
      <c r="O493" s="326"/>
      <c r="P493" s="326"/>
      <c r="Q493" s="327"/>
      <c r="R493" s="340"/>
      <c r="T493" s="52"/>
      <c r="U493" s="52"/>
    </row>
    <row r="494" spans="2:21" ht="12.75" outlineLevel="1">
      <c r="B494" s="322" t="s">
        <v>243</v>
      </c>
      <c r="C494" s="322"/>
      <c r="D494" s="323"/>
      <c r="E494" s="338"/>
      <c r="F494" s="339"/>
      <c r="G494" s="339"/>
      <c r="H494" s="339"/>
      <c r="I494" s="339"/>
      <c r="J494" s="339"/>
      <c r="K494" s="339"/>
      <c r="L494" s="339"/>
      <c r="M494" s="339"/>
      <c r="N494" s="339"/>
      <c r="O494" s="326"/>
      <c r="P494" s="326"/>
      <c r="Q494" s="327"/>
      <c r="R494" s="340"/>
      <c r="T494" s="52"/>
      <c r="U494" s="52"/>
    </row>
    <row r="495" spans="2:21" ht="12.75" outlineLevel="1">
      <c r="B495" s="322" t="s">
        <v>243</v>
      </c>
      <c r="C495" s="322"/>
      <c r="D495" s="323"/>
      <c r="E495" s="338"/>
      <c r="F495" s="339"/>
      <c r="G495" s="339"/>
      <c r="H495" s="339"/>
      <c r="I495" s="339"/>
      <c r="J495" s="339"/>
      <c r="K495" s="339"/>
      <c r="L495" s="339"/>
      <c r="M495" s="339"/>
      <c r="N495" s="339"/>
      <c r="O495" s="326"/>
      <c r="P495" s="326"/>
      <c r="Q495" s="327"/>
      <c r="R495" s="340"/>
      <c r="T495" s="52"/>
      <c r="U495" s="52"/>
    </row>
    <row r="496" spans="2:21" ht="12.75" outlineLevel="1">
      <c r="B496" s="322" t="s">
        <v>243</v>
      </c>
      <c r="C496" s="322"/>
      <c r="D496" s="323"/>
      <c r="E496" s="338"/>
      <c r="F496" s="339"/>
      <c r="G496" s="339"/>
      <c r="H496" s="339"/>
      <c r="I496" s="339"/>
      <c r="J496" s="339"/>
      <c r="K496" s="339"/>
      <c r="L496" s="339"/>
      <c r="M496" s="339"/>
      <c r="N496" s="339"/>
      <c r="O496" s="326"/>
      <c r="P496" s="326"/>
      <c r="Q496" s="327"/>
      <c r="R496" s="340"/>
      <c r="T496" s="52"/>
      <c r="U496" s="52"/>
    </row>
    <row r="497" spans="2:21" ht="12.75" outlineLevel="1">
      <c r="B497" s="322" t="s">
        <v>243</v>
      </c>
      <c r="C497" s="322"/>
      <c r="D497" s="323"/>
      <c r="E497" s="338"/>
      <c r="F497" s="339"/>
      <c r="G497" s="339"/>
      <c r="H497" s="339"/>
      <c r="I497" s="339"/>
      <c r="J497" s="339"/>
      <c r="K497" s="339"/>
      <c r="L497" s="339"/>
      <c r="M497" s="339"/>
      <c r="N497" s="339"/>
      <c r="O497" s="326"/>
      <c r="P497" s="326"/>
      <c r="Q497" s="327"/>
      <c r="R497" s="340"/>
      <c r="T497" s="52"/>
      <c r="U497" s="52"/>
    </row>
    <row r="498" spans="2:21" ht="12.75" outlineLevel="1">
      <c r="B498" s="322" t="s">
        <v>243</v>
      </c>
      <c r="C498" s="322"/>
      <c r="D498" s="323"/>
      <c r="E498" s="338"/>
      <c r="F498" s="339"/>
      <c r="G498" s="339"/>
      <c r="H498" s="339"/>
      <c r="I498" s="339"/>
      <c r="J498" s="339"/>
      <c r="K498" s="339"/>
      <c r="L498" s="339"/>
      <c r="M498" s="339"/>
      <c r="N498" s="339"/>
      <c r="O498" s="326"/>
      <c r="P498" s="326"/>
      <c r="Q498" s="327"/>
      <c r="R498" s="340"/>
      <c r="T498" s="52"/>
      <c r="U498" s="52"/>
    </row>
    <row r="499" spans="2:21" ht="12.75" outlineLevel="1">
      <c r="B499" s="322" t="s">
        <v>243</v>
      </c>
      <c r="C499" s="322"/>
      <c r="D499" s="323"/>
      <c r="E499" s="338"/>
      <c r="F499" s="339"/>
      <c r="G499" s="339"/>
      <c r="H499" s="339"/>
      <c r="I499" s="339"/>
      <c r="J499" s="339"/>
      <c r="K499" s="339"/>
      <c r="L499" s="339"/>
      <c r="M499" s="339"/>
      <c r="N499" s="339"/>
      <c r="O499" s="326"/>
      <c r="P499" s="326"/>
      <c r="Q499" s="327"/>
      <c r="R499" s="340"/>
      <c r="T499" s="52"/>
      <c r="U499" s="52"/>
    </row>
    <row r="500" spans="2:21" ht="12.75" outlineLevel="1">
      <c r="B500" s="322" t="s">
        <v>243</v>
      </c>
      <c r="C500" s="322"/>
      <c r="D500" s="323"/>
      <c r="E500" s="338"/>
      <c r="F500" s="339"/>
      <c r="G500" s="339"/>
      <c r="H500" s="339"/>
      <c r="I500" s="339"/>
      <c r="J500" s="339"/>
      <c r="K500" s="339"/>
      <c r="L500" s="339"/>
      <c r="M500" s="339"/>
      <c r="N500" s="339"/>
      <c r="O500" s="326"/>
      <c r="P500" s="326"/>
      <c r="Q500" s="327"/>
      <c r="R500" s="340"/>
      <c r="T500" s="52"/>
      <c r="U500" s="52"/>
    </row>
    <row r="501" spans="2:21" ht="12.75" outlineLevel="1">
      <c r="B501" s="322" t="s">
        <v>243</v>
      </c>
      <c r="C501" s="322"/>
      <c r="D501" s="323"/>
      <c r="E501" s="338"/>
      <c r="F501" s="339"/>
      <c r="G501" s="339"/>
      <c r="H501" s="339"/>
      <c r="I501" s="339"/>
      <c r="J501" s="339"/>
      <c r="K501" s="339"/>
      <c r="L501" s="339"/>
      <c r="M501" s="339"/>
      <c r="N501" s="339"/>
      <c r="O501" s="326"/>
      <c r="P501" s="326"/>
      <c r="Q501" s="327"/>
      <c r="R501" s="340"/>
      <c r="T501" s="52"/>
      <c r="U501" s="52"/>
    </row>
    <row r="502" spans="2:21" ht="12.75" outlineLevel="1">
      <c r="B502" s="322" t="s">
        <v>243</v>
      </c>
      <c r="C502" s="322"/>
      <c r="D502" s="323"/>
      <c r="E502" s="338"/>
      <c r="F502" s="339"/>
      <c r="G502" s="339"/>
      <c r="H502" s="339"/>
      <c r="I502" s="339"/>
      <c r="J502" s="339"/>
      <c r="K502" s="339"/>
      <c r="L502" s="339"/>
      <c r="M502" s="339"/>
      <c r="N502" s="339"/>
      <c r="O502" s="326"/>
      <c r="P502" s="326"/>
      <c r="Q502" s="327"/>
      <c r="R502" s="340"/>
      <c r="T502" s="52"/>
      <c r="U502" s="52"/>
    </row>
    <row r="503" spans="2:21" ht="12.75" outlineLevel="1">
      <c r="B503" s="322" t="s">
        <v>243</v>
      </c>
      <c r="C503" s="322"/>
      <c r="D503" s="323"/>
      <c r="E503" s="338"/>
      <c r="F503" s="339"/>
      <c r="G503" s="339"/>
      <c r="H503" s="339"/>
      <c r="I503" s="339"/>
      <c r="J503" s="339"/>
      <c r="K503" s="339"/>
      <c r="L503" s="339"/>
      <c r="M503" s="339"/>
      <c r="N503" s="339"/>
      <c r="O503" s="326"/>
      <c r="P503" s="326"/>
      <c r="Q503" s="327"/>
      <c r="R503" s="340"/>
      <c r="T503" s="52"/>
      <c r="U503" s="52"/>
    </row>
    <row r="504" spans="2:21" ht="12.75" outlineLevel="1">
      <c r="B504" s="322" t="s">
        <v>243</v>
      </c>
      <c r="C504" s="322"/>
      <c r="D504" s="323"/>
      <c r="E504" s="338"/>
      <c r="F504" s="339"/>
      <c r="G504" s="339"/>
      <c r="H504" s="339"/>
      <c r="I504" s="339"/>
      <c r="J504" s="339"/>
      <c r="K504" s="339"/>
      <c r="L504" s="339"/>
      <c r="M504" s="339"/>
      <c r="N504" s="339"/>
      <c r="O504" s="326"/>
      <c r="P504" s="326"/>
      <c r="Q504" s="327"/>
      <c r="R504" s="340"/>
      <c r="T504" s="52"/>
      <c r="U504" s="52"/>
    </row>
    <row r="505" spans="2:21" ht="12.75" outlineLevel="1">
      <c r="B505" s="322" t="s">
        <v>243</v>
      </c>
      <c r="C505" s="322"/>
      <c r="D505" s="323"/>
      <c r="E505" s="338"/>
      <c r="F505" s="339"/>
      <c r="G505" s="339"/>
      <c r="H505" s="339"/>
      <c r="I505" s="339"/>
      <c r="J505" s="339"/>
      <c r="K505" s="339"/>
      <c r="L505" s="339"/>
      <c r="M505" s="339"/>
      <c r="N505" s="339"/>
      <c r="O505" s="326"/>
      <c r="P505" s="326"/>
      <c r="Q505" s="327"/>
      <c r="R505" s="340"/>
      <c r="T505" s="52"/>
      <c r="U505" s="52"/>
    </row>
    <row r="506" spans="2:21" ht="12.75" outlineLevel="1">
      <c r="B506" s="322" t="s">
        <v>243</v>
      </c>
      <c r="C506" s="322"/>
      <c r="D506" s="323"/>
      <c r="E506" s="338"/>
      <c r="F506" s="339"/>
      <c r="G506" s="339"/>
      <c r="H506" s="339"/>
      <c r="I506" s="339"/>
      <c r="J506" s="339"/>
      <c r="K506" s="339"/>
      <c r="L506" s="339"/>
      <c r="M506" s="339"/>
      <c r="N506" s="339"/>
      <c r="O506" s="326"/>
      <c r="P506" s="326"/>
      <c r="Q506" s="327"/>
      <c r="R506" s="340"/>
      <c r="T506" s="52"/>
      <c r="U506" s="52"/>
    </row>
    <row r="507" spans="2:21" ht="12.75" outlineLevel="1">
      <c r="B507" s="322" t="s">
        <v>243</v>
      </c>
      <c r="C507" s="322"/>
      <c r="D507" s="323"/>
      <c r="E507" s="338"/>
      <c r="F507" s="339"/>
      <c r="G507" s="339"/>
      <c r="H507" s="339"/>
      <c r="I507" s="339"/>
      <c r="J507" s="339"/>
      <c r="K507" s="339"/>
      <c r="L507" s="339"/>
      <c r="M507" s="339"/>
      <c r="N507" s="339"/>
      <c r="O507" s="326"/>
      <c r="P507" s="326"/>
      <c r="Q507" s="327"/>
      <c r="R507" s="340"/>
      <c r="T507" s="52"/>
      <c r="U507" s="52"/>
    </row>
    <row r="508" spans="2:21" ht="12.75" outlineLevel="1">
      <c r="B508" s="322" t="s">
        <v>243</v>
      </c>
      <c r="C508" s="322"/>
      <c r="D508" s="323"/>
      <c r="E508" s="338"/>
      <c r="F508" s="339"/>
      <c r="G508" s="339"/>
      <c r="H508" s="339"/>
      <c r="I508" s="339"/>
      <c r="J508" s="339"/>
      <c r="K508" s="339"/>
      <c r="L508" s="339"/>
      <c r="M508" s="339"/>
      <c r="N508" s="339"/>
      <c r="O508" s="326"/>
      <c r="P508" s="326"/>
      <c r="Q508" s="327"/>
      <c r="R508" s="340"/>
      <c r="T508" s="52"/>
      <c r="U508" s="52"/>
    </row>
    <row r="509" spans="2:21" ht="12.75" outlineLevel="1">
      <c r="B509" s="322" t="s">
        <v>243</v>
      </c>
      <c r="C509" s="322"/>
      <c r="D509" s="323"/>
      <c r="E509" s="338"/>
      <c r="F509" s="339"/>
      <c r="G509" s="339"/>
      <c r="H509" s="339"/>
      <c r="I509" s="339"/>
      <c r="J509" s="339"/>
      <c r="K509" s="339"/>
      <c r="L509" s="339"/>
      <c r="M509" s="339"/>
      <c r="N509" s="339"/>
      <c r="O509" s="326"/>
      <c r="P509" s="326"/>
      <c r="Q509" s="327"/>
      <c r="R509" s="340"/>
      <c r="T509" s="52"/>
      <c r="U509" s="52"/>
    </row>
    <row r="510" spans="2:21" ht="12.75" outlineLevel="1">
      <c r="B510" s="322" t="s">
        <v>243</v>
      </c>
      <c r="C510" s="322"/>
      <c r="D510" s="323"/>
      <c r="E510" s="338"/>
      <c r="F510" s="339"/>
      <c r="G510" s="339"/>
      <c r="H510" s="339"/>
      <c r="I510" s="339"/>
      <c r="J510" s="339"/>
      <c r="K510" s="339"/>
      <c r="L510" s="339"/>
      <c r="M510" s="339"/>
      <c r="N510" s="339"/>
      <c r="O510" s="326"/>
      <c r="P510" s="326"/>
      <c r="Q510" s="327"/>
      <c r="R510" s="340"/>
      <c r="T510" s="52"/>
      <c r="U510" s="52"/>
    </row>
    <row r="511" spans="2:21" ht="12.75" outlineLevel="1">
      <c r="B511" s="322" t="s">
        <v>243</v>
      </c>
      <c r="C511" s="322"/>
      <c r="D511" s="323"/>
      <c r="E511" s="338"/>
      <c r="F511" s="339"/>
      <c r="G511" s="339"/>
      <c r="H511" s="339"/>
      <c r="I511" s="339"/>
      <c r="J511" s="339"/>
      <c r="K511" s="339"/>
      <c r="L511" s="339"/>
      <c r="M511" s="339"/>
      <c r="N511" s="339"/>
      <c r="O511" s="326"/>
      <c r="P511" s="326"/>
      <c r="Q511" s="327"/>
      <c r="R511" s="340"/>
      <c r="T511" s="52"/>
      <c r="U511" s="52"/>
    </row>
    <row r="512" spans="2:21" ht="12.75" outlineLevel="1">
      <c r="B512" s="322" t="s">
        <v>243</v>
      </c>
      <c r="C512" s="322"/>
      <c r="D512" s="323"/>
      <c r="E512" s="338"/>
      <c r="F512" s="339"/>
      <c r="G512" s="339"/>
      <c r="H512" s="339"/>
      <c r="I512" s="339"/>
      <c r="J512" s="339"/>
      <c r="K512" s="339"/>
      <c r="L512" s="339"/>
      <c r="M512" s="339"/>
      <c r="N512" s="339"/>
      <c r="O512" s="326"/>
      <c r="P512" s="326"/>
      <c r="Q512" s="327"/>
      <c r="R512" s="340"/>
      <c r="T512" s="52"/>
      <c r="U512" s="52"/>
    </row>
    <row r="513" spans="2:21" ht="12.75" outlineLevel="1">
      <c r="B513" s="322" t="s">
        <v>243</v>
      </c>
      <c r="C513" s="322"/>
      <c r="D513" s="323"/>
      <c r="E513" s="338"/>
      <c r="F513" s="339"/>
      <c r="G513" s="339"/>
      <c r="H513" s="339"/>
      <c r="I513" s="339"/>
      <c r="J513" s="339"/>
      <c r="K513" s="339"/>
      <c r="L513" s="339"/>
      <c r="M513" s="339"/>
      <c r="N513" s="339"/>
      <c r="O513" s="326"/>
      <c r="P513" s="326"/>
      <c r="Q513" s="327"/>
      <c r="R513" s="340"/>
      <c r="T513" s="52"/>
      <c r="U513" s="52"/>
    </row>
    <row r="514" spans="2:21" ht="12.75" outlineLevel="1">
      <c r="B514" s="322" t="s">
        <v>243</v>
      </c>
      <c r="C514" s="322"/>
      <c r="D514" s="323"/>
      <c r="E514" s="338"/>
      <c r="F514" s="339"/>
      <c r="G514" s="339"/>
      <c r="H514" s="339"/>
      <c r="I514" s="339"/>
      <c r="J514" s="339"/>
      <c r="K514" s="339"/>
      <c r="L514" s="339"/>
      <c r="M514" s="339"/>
      <c r="N514" s="339"/>
      <c r="O514" s="326"/>
      <c r="P514" s="326"/>
      <c r="Q514" s="327"/>
      <c r="R514" s="340"/>
      <c r="T514" s="52"/>
      <c r="U514" s="52"/>
    </row>
    <row r="515" spans="2:21" ht="12.75" outlineLevel="1">
      <c r="B515" s="322" t="s">
        <v>243</v>
      </c>
      <c r="C515" s="322"/>
      <c r="D515" s="323"/>
      <c r="E515" s="338"/>
      <c r="F515" s="339"/>
      <c r="G515" s="339"/>
      <c r="H515" s="339"/>
      <c r="I515" s="339"/>
      <c r="J515" s="339"/>
      <c r="K515" s="339"/>
      <c r="L515" s="339"/>
      <c r="M515" s="339"/>
      <c r="N515" s="339"/>
      <c r="O515" s="326"/>
      <c r="P515" s="326"/>
      <c r="Q515" s="327"/>
      <c r="R515" s="340"/>
      <c r="T515" s="52"/>
      <c r="U515" s="52"/>
    </row>
    <row r="516" spans="2:21" ht="12.75" outlineLevel="1">
      <c r="B516" s="322" t="s">
        <v>243</v>
      </c>
      <c r="C516" s="322"/>
      <c r="D516" s="323"/>
      <c r="E516" s="338"/>
      <c r="F516" s="339"/>
      <c r="G516" s="339"/>
      <c r="H516" s="339"/>
      <c r="I516" s="339"/>
      <c r="J516" s="339"/>
      <c r="K516" s="339"/>
      <c r="L516" s="339"/>
      <c r="M516" s="339"/>
      <c r="N516" s="339"/>
      <c r="O516" s="326"/>
      <c r="P516" s="326"/>
      <c r="Q516" s="327"/>
      <c r="R516" s="340"/>
      <c r="T516" s="52"/>
      <c r="U516" s="52"/>
    </row>
    <row r="517" spans="2:21" ht="12.75" outlineLevel="1">
      <c r="B517" s="322" t="s">
        <v>243</v>
      </c>
      <c r="C517" s="322"/>
      <c r="D517" s="323"/>
      <c r="E517" s="338"/>
      <c r="F517" s="339"/>
      <c r="G517" s="339"/>
      <c r="H517" s="339"/>
      <c r="I517" s="339"/>
      <c r="J517" s="339"/>
      <c r="K517" s="339"/>
      <c r="L517" s="339"/>
      <c r="M517" s="339"/>
      <c r="N517" s="339"/>
      <c r="O517" s="326"/>
      <c r="P517" s="326"/>
      <c r="Q517" s="327"/>
      <c r="R517" s="340"/>
      <c r="T517" s="52"/>
      <c r="U517" s="52"/>
    </row>
    <row r="518" spans="2:21" ht="12.75" outlineLevel="1">
      <c r="B518" s="322" t="s">
        <v>243</v>
      </c>
      <c r="C518" s="322"/>
      <c r="D518" s="323"/>
      <c r="E518" s="338"/>
      <c r="F518" s="339"/>
      <c r="G518" s="339"/>
      <c r="H518" s="339"/>
      <c r="I518" s="339"/>
      <c r="J518" s="339"/>
      <c r="K518" s="339"/>
      <c r="L518" s="339"/>
      <c r="M518" s="339"/>
      <c r="N518" s="339"/>
      <c r="O518" s="326"/>
      <c r="P518" s="326"/>
      <c r="Q518" s="327"/>
      <c r="R518" s="340"/>
      <c r="T518" s="52"/>
      <c r="U518" s="52"/>
    </row>
    <row r="519" spans="2:21" ht="12.75" outlineLevel="1">
      <c r="B519" s="322" t="s">
        <v>243</v>
      </c>
      <c r="C519" s="322"/>
      <c r="D519" s="323"/>
      <c r="E519" s="338"/>
      <c r="F519" s="339"/>
      <c r="G519" s="339"/>
      <c r="H519" s="339"/>
      <c r="I519" s="339"/>
      <c r="J519" s="339"/>
      <c r="K519" s="339"/>
      <c r="L519" s="339"/>
      <c r="M519" s="339"/>
      <c r="N519" s="339"/>
      <c r="O519" s="326"/>
      <c r="P519" s="326"/>
      <c r="Q519" s="327"/>
      <c r="R519" s="340"/>
      <c r="T519" s="52"/>
      <c r="U519" s="52"/>
    </row>
    <row r="520" spans="2:21" ht="12.75" outlineLevel="1">
      <c r="B520" s="322" t="s">
        <v>243</v>
      </c>
      <c r="C520" s="322"/>
      <c r="D520" s="323"/>
      <c r="E520" s="338"/>
      <c r="F520" s="339"/>
      <c r="G520" s="339"/>
      <c r="H520" s="339"/>
      <c r="I520" s="339"/>
      <c r="J520" s="339"/>
      <c r="K520" s="339"/>
      <c r="L520" s="339"/>
      <c r="M520" s="339"/>
      <c r="N520" s="339"/>
      <c r="O520" s="326"/>
      <c r="P520" s="326"/>
      <c r="Q520" s="327"/>
      <c r="R520" s="340"/>
      <c r="T520" s="52"/>
      <c r="U520" s="52"/>
    </row>
    <row r="521" spans="2:21" ht="12.75" outlineLevel="1">
      <c r="B521" s="322" t="s">
        <v>243</v>
      </c>
      <c r="C521" s="322"/>
      <c r="D521" s="323"/>
      <c r="E521" s="338"/>
      <c r="F521" s="339"/>
      <c r="G521" s="339"/>
      <c r="H521" s="339"/>
      <c r="I521" s="339"/>
      <c r="J521" s="339"/>
      <c r="K521" s="339"/>
      <c r="L521" s="339"/>
      <c r="M521" s="339"/>
      <c r="N521" s="339"/>
      <c r="O521" s="326"/>
      <c r="P521" s="326"/>
      <c r="Q521" s="327"/>
      <c r="R521" s="340"/>
      <c r="T521" s="52"/>
      <c r="U521" s="52"/>
    </row>
    <row r="522" spans="2:21" ht="12.75" outlineLevel="1">
      <c r="B522" s="322" t="s">
        <v>243</v>
      </c>
      <c r="C522" s="322"/>
      <c r="D522" s="323"/>
      <c r="E522" s="338"/>
      <c r="F522" s="339"/>
      <c r="G522" s="339"/>
      <c r="H522" s="339"/>
      <c r="I522" s="339"/>
      <c r="J522" s="339"/>
      <c r="K522" s="339"/>
      <c r="L522" s="339"/>
      <c r="M522" s="339"/>
      <c r="N522" s="339"/>
      <c r="O522" s="326"/>
      <c r="P522" s="326"/>
      <c r="Q522" s="327"/>
      <c r="R522" s="340"/>
      <c r="T522" s="52"/>
      <c r="U522" s="52"/>
    </row>
    <row r="523" spans="2:21" ht="12.75" outlineLevel="1">
      <c r="B523" s="322" t="s">
        <v>243</v>
      </c>
      <c r="C523" s="322"/>
      <c r="D523" s="323"/>
      <c r="E523" s="338"/>
      <c r="F523" s="339"/>
      <c r="G523" s="339"/>
      <c r="H523" s="339"/>
      <c r="I523" s="339"/>
      <c r="J523" s="339"/>
      <c r="K523" s="339"/>
      <c r="L523" s="339"/>
      <c r="M523" s="339"/>
      <c r="N523" s="339"/>
      <c r="O523" s="326"/>
      <c r="P523" s="326"/>
      <c r="Q523" s="327"/>
      <c r="R523" s="340"/>
      <c r="T523" s="52"/>
      <c r="U523" s="52"/>
    </row>
    <row r="524" spans="2:21" ht="12.75" outlineLevel="1">
      <c r="B524" s="322" t="s">
        <v>243</v>
      </c>
      <c r="C524" s="322"/>
      <c r="D524" s="323"/>
      <c r="E524" s="338"/>
      <c r="F524" s="339"/>
      <c r="G524" s="339"/>
      <c r="H524" s="339"/>
      <c r="I524" s="339"/>
      <c r="J524" s="339"/>
      <c r="K524" s="339"/>
      <c r="L524" s="339"/>
      <c r="M524" s="339"/>
      <c r="N524" s="339"/>
      <c r="O524" s="326"/>
      <c r="P524" s="326"/>
      <c r="Q524" s="327"/>
      <c r="R524" s="340"/>
      <c r="T524" s="52"/>
      <c r="U524" s="52"/>
    </row>
    <row r="525" spans="2:21" ht="12.75" outlineLevel="1">
      <c r="B525" s="322" t="s">
        <v>243</v>
      </c>
      <c r="C525" s="322"/>
      <c r="D525" s="323"/>
      <c r="E525" s="338"/>
      <c r="F525" s="339"/>
      <c r="G525" s="339"/>
      <c r="H525" s="339"/>
      <c r="I525" s="339"/>
      <c r="J525" s="339"/>
      <c r="K525" s="339"/>
      <c r="L525" s="339"/>
      <c r="M525" s="339"/>
      <c r="N525" s="339"/>
      <c r="O525" s="326"/>
      <c r="P525" s="326"/>
      <c r="Q525" s="327"/>
      <c r="R525" s="340"/>
      <c r="T525" s="52"/>
      <c r="U525" s="52"/>
    </row>
    <row r="526" spans="2:21" ht="12.75" outlineLevel="1">
      <c r="B526" s="322" t="s">
        <v>243</v>
      </c>
      <c r="C526" s="322"/>
      <c r="D526" s="323"/>
      <c r="E526" s="338"/>
      <c r="F526" s="339"/>
      <c r="G526" s="339"/>
      <c r="H526" s="339"/>
      <c r="I526" s="339"/>
      <c r="J526" s="339"/>
      <c r="K526" s="339"/>
      <c r="L526" s="339"/>
      <c r="M526" s="339"/>
      <c r="N526" s="339"/>
      <c r="O526" s="326"/>
      <c r="P526" s="326"/>
      <c r="Q526" s="327"/>
      <c r="R526" s="340"/>
      <c r="T526" s="52"/>
      <c r="U526" s="52"/>
    </row>
    <row r="527" spans="2:21" ht="12.75" outlineLevel="1">
      <c r="B527" s="322" t="s">
        <v>243</v>
      </c>
      <c r="C527" s="322"/>
      <c r="D527" s="323"/>
      <c r="E527" s="338"/>
      <c r="F527" s="339"/>
      <c r="G527" s="339"/>
      <c r="H527" s="339"/>
      <c r="I527" s="339"/>
      <c r="J527" s="339"/>
      <c r="K527" s="339"/>
      <c r="L527" s="339"/>
      <c r="M527" s="339"/>
      <c r="N527" s="339"/>
      <c r="O527" s="326"/>
      <c r="P527" s="326"/>
      <c r="Q527" s="327"/>
      <c r="R527" s="340"/>
      <c r="T527" s="52"/>
      <c r="U527" s="52"/>
    </row>
    <row r="528" spans="2:21" ht="12.75" outlineLevel="1">
      <c r="B528" s="322" t="s">
        <v>243</v>
      </c>
      <c r="C528" s="322"/>
      <c r="D528" s="323"/>
      <c r="E528" s="338"/>
      <c r="F528" s="339"/>
      <c r="G528" s="339"/>
      <c r="H528" s="339"/>
      <c r="I528" s="339"/>
      <c r="J528" s="339"/>
      <c r="K528" s="339"/>
      <c r="L528" s="339"/>
      <c r="M528" s="339"/>
      <c r="N528" s="339"/>
      <c r="O528" s="326"/>
      <c r="P528" s="326"/>
      <c r="Q528" s="327"/>
      <c r="R528" s="340"/>
      <c r="T528" s="52"/>
      <c r="U528" s="52"/>
    </row>
    <row r="529" spans="2:21" ht="12.75" outlineLevel="1">
      <c r="B529" s="322" t="s">
        <v>243</v>
      </c>
      <c r="C529" s="322"/>
      <c r="D529" s="323"/>
      <c r="E529" s="338"/>
      <c r="F529" s="339"/>
      <c r="G529" s="339"/>
      <c r="H529" s="339"/>
      <c r="I529" s="339"/>
      <c r="J529" s="339"/>
      <c r="K529" s="339"/>
      <c r="L529" s="339"/>
      <c r="M529" s="339"/>
      <c r="N529" s="339"/>
      <c r="O529" s="326"/>
      <c r="P529" s="326"/>
      <c r="Q529" s="327"/>
      <c r="R529" s="340"/>
      <c r="T529" s="52"/>
      <c r="U529" s="52"/>
    </row>
    <row r="530" spans="2:21" ht="12.75" outlineLevel="1">
      <c r="B530" s="322" t="s">
        <v>243</v>
      </c>
      <c r="C530" s="322"/>
      <c r="D530" s="323"/>
      <c r="E530" s="338"/>
      <c r="F530" s="339"/>
      <c r="G530" s="339"/>
      <c r="H530" s="339"/>
      <c r="I530" s="339"/>
      <c r="J530" s="339"/>
      <c r="K530" s="339"/>
      <c r="L530" s="339"/>
      <c r="M530" s="339"/>
      <c r="N530" s="339"/>
      <c r="O530" s="326"/>
      <c r="P530" s="326"/>
      <c r="Q530" s="327"/>
      <c r="R530" s="340"/>
      <c r="T530" s="52"/>
      <c r="U530" s="52"/>
    </row>
    <row r="531" spans="2:21" ht="12.75" outlineLevel="1">
      <c r="B531" s="322" t="s">
        <v>243</v>
      </c>
      <c r="C531" s="322"/>
      <c r="D531" s="323"/>
      <c r="E531" s="338"/>
      <c r="F531" s="339"/>
      <c r="G531" s="339"/>
      <c r="H531" s="339"/>
      <c r="I531" s="339"/>
      <c r="J531" s="339"/>
      <c r="K531" s="339"/>
      <c r="L531" s="339"/>
      <c r="M531" s="339"/>
      <c r="N531" s="339"/>
      <c r="O531" s="326"/>
      <c r="P531" s="326"/>
      <c r="Q531" s="327"/>
      <c r="R531" s="340"/>
      <c r="T531" s="52"/>
      <c r="U531" s="52"/>
    </row>
    <row r="532" spans="2:21" ht="12.75" outlineLevel="1">
      <c r="B532" s="322" t="s">
        <v>243</v>
      </c>
      <c r="C532" s="322"/>
      <c r="D532" s="323"/>
      <c r="E532" s="338"/>
      <c r="F532" s="339"/>
      <c r="G532" s="339"/>
      <c r="H532" s="339"/>
      <c r="I532" s="339"/>
      <c r="J532" s="339"/>
      <c r="K532" s="339"/>
      <c r="L532" s="339"/>
      <c r="M532" s="339"/>
      <c r="N532" s="339"/>
      <c r="O532" s="326"/>
      <c r="P532" s="326"/>
      <c r="Q532" s="327"/>
      <c r="R532" s="340"/>
      <c r="T532" s="52"/>
      <c r="U532" s="52"/>
    </row>
    <row r="533" spans="2:21" ht="12.75" outlineLevel="1">
      <c r="B533" s="322" t="s">
        <v>243</v>
      </c>
      <c r="C533" s="322"/>
      <c r="D533" s="323"/>
      <c r="E533" s="338"/>
      <c r="F533" s="339"/>
      <c r="G533" s="339"/>
      <c r="H533" s="339"/>
      <c r="I533" s="339"/>
      <c r="J533" s="339"/>
      <c r="K533" s="339"/>
      <c r="L533" s="339"/>
      <c r="M533" s="339"/>
      <c r="N533" s="339"/>
      <c r="O533" s="326"/>
      <c r="P533" s="326"/>
      <c r="Q533" s="327"/>
      <c r="R533" s="340"/>
      <c r="T533" s="52"/>
      <c r="U533" s="52"/>
    </row>
    <row r="534" spans="2:21" ht="12.75" outlineLevel="1">
      <c r="B534" s="322" t="s">
        <v>243</v>
      </c>
      <c r="C534" s="322"/>
      <c r="D534" s="323"/>
      <c r="E534" s="338"/>
      <c r="F534" s="339"/>
      <c r="G534" s="339"/>
      <c r="H534" s="339"/>
      <c r="I534" s="339"/>
      <c r="J534" s="339"/>
      <c r="K534" s="339"/>
      <c r="L534" s="339"/>
      <c r="M534" s="339"/>
      <c r="N534" s="339"/>
      <c r="O534" s="326"/>
      <c r="P534" s="326"/>
      <c r="Q534" s="327"/>
      <c r="R534" s="340"/>
      <c r="T534" s="52"/>
      <c r="U534" s="52"/>
    </row>
    <row r="535" spans="2:21" ht="12.75" outlineLevel="1">
      <c r="B535" s="322" t="s">
        <v>243</v>
      </c>
      <c r="C535" s="322"/>
      <c r="D535" s="323"/>
      <c r="E535" s="338"/>
      <c r="F535" s="339"/>
      <c r="G535" s="339"/>
      <c r="H535" s="339"/>
      <c r="I535" s="339"/>
      <c r="J535" s="339"/>
      <c r="K535" s="339"/>
      <c r="L535" s="339"/>
      <c r="M535" s="339"/>
      <c r="N535" s="339"/>
      <c r="O535" s="326"/>
      <c r="P535" s="326"/>
      <c r="Q535" s="327"/>
      <c r="R535" s="340"/>
      <c r="T535" s="52"/>
      <c r="U535" s="52"/>
    </row>
    <row r="536" spans="2:21" ht="12.75" outlineLevel="1">
      <c r="B536" s="322" t="s">
        <v>243</v>
      </c>
      <c r="C536" s="322"/>
      <c r="D536" s="323"/>
      <c r="E536" s="338"/>
      <c r="F536" s="339"/>
      <c r="G536" s="339"/>
      <c r="H536" s="339"/>
      <c r="I536" s="339"/>
      <c r="J536" s="339"/>
      <c r="K536" s="339"/>
      <c r="L536" s="339"/>
      <c r="M536" s="339"/>
      <c r="N536" s="339"/>
      <c r="O536" s="326"/>
      <c r="P536" s="326"/>
      <c r="Q536" s="327"/>
      <c r="R536" s="340"/>
      <c r="T536" s="52"/>
      <c r="U536" s="52"/>
    </row>
    <row r="537" spans="2:21" ht="12.75" outlineLevel="1">
      <c r="B537" s="322" t="s">
        <v>243</v>
      </c>
      <c r="C537" s="322"/>
      <c r="D537" s="323"/>
      <c r="E537" s="338"/>
      <c r="F537" s="339"/>
      <c r="G537" s="339"/>
      <c r="H537" s="339"/>
      <c r="I537" s="339"/>
      <c r="J537" s="339"/>
      <c r="K537" s="339"/>
      <c r="L537" s="339"/>
      <c r="M537" s="339"/>
      <c r="N537" s="339"/>
      <c r="O537" s="326"/>
      <c r="P537" s="326"/>
      <c r="Q537" s="327"/>
      <c r="R537" s="340"/>
      <c r="T537" s="52"/>
      <c r="U537" s="52"/>
    </row>
    <row r="538" spans="2:21" ht="12.75" outlineLevel="1">
      <c r="B538" s="322" t="s">
        <v>243</v>
      </c>
      <c r="C538" s="322"/>
      <c r="D538" s="323"/>
      <c r="E538" s="338"/>
      <c r="F538" s="339"/>
      <c r="G538" s="339"/>
      <c r="H538" s="339"/>
      <c r="I538" s="339"/>
      <c r="J538" s="339"/>
      <c r="K538" s="339"/>
      <c r="L538" s="339"/>
      <c r="M538" s="339"/>
      <c r="N538" s="339"/>
      <c r="O538" s="326"/>
      <c r="P538" s="326"/>
      <c r="Q538" s="327"/>
      <c r="R538" s="340"/>
      <c r="T538" s="52"/>
      <c r="U538" s="52"/>
    </row>
    <row r="539" spans="2:21" ht="12.75" outlineLevel="1">
      <c r="B539" s="322" t="s">
        <v>243</v>
      </c>
      <c r="C539" s="322"/>
      <c r="D539" s="323"/>
      <c r="E539" s="338"/>
      <c r="F539" s="339"/>
      <c r="G539" s="339"/>
      <c r="H539" s="339"/>
      <c r="I539" s="339"/>
      <c r="J539" s="339"/>
      <c r="K539" s="339"/>
      <c r="L539" s="339"/>
      <c r="M539" s="339"/>
      <c r="N539" s="339"/>
      <c r="O539" s="326"/>
      <c r="P539" s="326"/>
      <c r="Q539" s="327"/>
      <c r="R539" s="340"/>
      <c r="T539" s="52"/>
      <c r="U539" s="52"/>
    </row>
    <row r="540" spans="2:21" ht="12.75" outlineLevel="1">
      <c r="B540" s="322" t="s">
        <v>243</v>
      </c>
      <c r="C540" s="322"/>
      <c r="D540" s="323"/>
      <c r="E540" s="338"/>
      <c r="F540" s="339"/>
      <c r="G540" s="339"/>
      <c r="H540" s="339"/>
      <c r="I540" s="339"/>
      <c r="J540" s="339"/>
      <c r="K540" s="339"/>
      <c r="L540" s="339"/>
      <c r="M540" s="339"/>
      <c r="N540" s="339"/>
      <c r="O540" s="326"/>
      <c r="P540" s="326"/>
      <c r="Q540" s="327"/>
      <c r="R540" s="340"/>
      <c r="T540" s="52"/>
      <c r="U540" s="52"/>
    </row>
    <row r="541" spans="2:21" ht="12.75" outlineLevel="1">
      <c r="B541" s="322" t="s">
        <v>243</v>
      </c>
      <c r="C541" s="322"/>
      <c r="D541" s="323"/>
      <c r="E541" s="338"/>
      <c r="F541" s="339"/>
      <c r="G541" s="339"/>
      <c r="H541" s="339"/>
      <c r="I541" s="339"/>
      <c r="J541" s="339"/>
      <c r="K541" s="339"/>
      <c r="L541" s="339"/>
      <c r="M541" s="339"/>
      <c r="N541" s="339"/>
      <c r="O541" s="326"/>
      <c r="P541" s="326"/>
      <c r="Q541" s="327"/>
      <c r="R541" s="340"/>
      <c r="T541" s="52"/>
      <c r="U541" s="52"/>
    </row>
    <row r="542" spans="2:21" ht="12.75" outlineLevel="1">
      <c r="B542" s="322" t="s">
        <v>243</v>
      </c>
      <c r="C542" s="322"/>
      <c r="D542" s="323"/>
      <c r="E542" s="338"/>
      <c r="F542" s="339"/>
      <c r="G542" s="339"/>
      <c r="H542" s="339"/>
      <c r="I542" s="339"/>
      <c r="J542" s="339"/>
      <c r="K542" s="339"/>
      <c r="L542" s="339"/>
      <c r="M542" s="339"/>
      <c r="N542" s="339"/>
      <c r="O542" s="326"/>
      <c r="P542" s="326"/>
      <c r="Q542" s="327"/>
      <c r="R542" s="340"/>
      <c r="T542" s="52"/>
      <c r="U542" s="52"/>
    </row>
    <row r="543" spans="2:21" ht="12.75" outlineLevel="1">
      <c r="B543" s="322" t="s">
        <v>243</v>
      </c>
      <c r="C543" s="322"/>
      <c r="D543" s="323"/>
      <c r="E543" s="338"/>
      <c r="F543" s="339"/>
      <c r="G543" s="339"/>
      <c r="H543" s="339"/>
      <c r="I543" s="339"/>
      <c r="J543" s="339"/>
      <c r="K543" s="339"/>
      <c r="L543" s="339"/>
      <c r="M543" s="339"/>
      <c r="N543" s="339"/>
      <c r="O543" s="326"/>
      <c r="P543" s="326"/>
      <c r="Q543" s="327"/>
      <c r="R543" s="340"/>
      <c r="T543" s="52"/>
      <c r="U543" s="52"/>
    </row>
    <row r="544" spans="2:21" ht="12.75" outlineLevel="1">
      <c r="B544" s="322" t="s">
        <v>243</v>
      </c>
      <c r="C544" s="322"/>
      <c r="D544" s="323"/>
      <c r="E544" s="338"/>
      <c r="F544" s="339"/>
      <c r="G544" s="339"/>
      <c r="H544" s="339"/>
      <c r="I544" s="339"/>
      <c r="J544" s="339"/>
      <c r="K544" s="339"/>
      <c r="L544" s="339"/>
      <c r="M544" s="339"/>
      <c r="N544" s="339"/>
      <c r="O544" s="326"/>
      <c r="P544" s="326"/>
      <c r="Q544" s="327"/>
      <c r="R544" s="340"/>
      <c r="T544" s="52"/>
      <c r="U544" s="52"/>
    </row>
    <row r="545" spans="2:21" ht="12.75" outlineLevel="1">
      <c r="B545" s="322" t="s">
        <v>243</v>
      </c>
      <c r="C545" s="322"/>
      <c r="D545" s="323"/>
      <c r="E545" s="338"/>
      <c r="F545" s="339"/>
      <c r="G545" s="339"/>
      <c r="H545" s="339"/>
      <c r="I545" s="339"/>
      <c r="J545" s="339"/>
      <c r="K545" s="339"/>
      <c r="L545" s="339"/>
      <c r="M545" s="339"/>
      <c r="N545" s="339"/>
      <c r="O545" s="326"/>
      <c r="P545" s="326"/>
      <c r="Q545" s="327"/>
      <c r="R545" s="340"/>
      <c r="T545" s="52"/>
      <c r="U545" s="52"/>
    </row>
    <row r="546" spans="2:21" ht="12.75" outlineLevel="1">
      <c r="B546" s="322" t="s">
        <v>243</v>
      </c>
      <c r="C546" s="322"/>
      <c r="D546" s="323"/>
      <c r="E546" s="338"/>
      <c r="F546" s="339"/>
      <c r="G546" s="339"/>
      <c r="H546" s="339"/>
      <c r="I546" s="339"/>
      <c r="J546" s="339"/>
      <c r="K546" s="339"/>
      <c r="L546" s="339"/>
      <c r="M546" s="339"/>
      <c r="N546" s="339"/>
      <c r="O546" s="326"/>
      <c r="P546" s="326"/>
      <c r="Q546" s="327"/>
      <c r="R546" s="340"/>
      <c r="T546" s="52"/>
      <c r="U546" s="52"/>
    </row>
    <row r="547" spans="2:21" ht="12.75" outlineLevel="1">
      <c r="B547" s="322" t="s">
        <v>243</v>
      </c>
      <c r="C547" s="322"/>
      <c r="D547" s="323"/>
      <c r="E547" s="338"/>
      <c r="F547" s="339"/>
      <c r="G547" s="339"/>
      <c r="H547" s="339"/>
      <c r="I547" s="339"/>
      <c r="J547" s="339"/>
      <c r="K547" s="339"/>
      <c r="L547" s="339"/>
      <c r="M547" s="339"/>
      <c r="N547" s="339"/>
      <c r="O547" s="326"/>
      <c r="P547" s="326"/>
      <c r="Q547" s="327"/>
      <c r="R547" s="340"/>
      <c r="T547" s="52"/>
      <c r="U547" s="52"/>
    </row>
    <row r="548" spans="2:21" ht="12.75" outlineLevel="1">
      <c r="B548" s="322" t="s">
        <v>243</v>
      </c>
      <c r="C548" s="322"/>
      <c r="D548" s="323"/>
      <c r="E548" s="338"/>
      <c r="F548" s="339"/>
      <c r="G548" s="339"/>
      <c r="H548" s="339"/>
      <c r="I548" s="339"/>
      <c r="J548" s="339"/>
      <c r="K548" s="339"/>
      <c r="L548" s="339"/>
      <c r="M548" s="339"/>
      <c r="N548" s="339"/>
      <c r="O548" s="326"/>
      <c r="P548" s="326"/>
      <c r="Q548" s="327"/>
      <c r="R548" s="340"/>
      <c r="T548" s="52"/>
      <c r="U548" s="52"/>
    </row>
    <row r="549" spans="2:21" ht="12.75" outlineLevel="1">
      <c r="B549" s="322" t="s">
        <v>243</v>
      </c>
      <c r="C549" s="322"/>
      <c r="D549" s="323"/>
      <c r="E549" s="338"/>
      <c r="F549" s="339"/>
      <c r="G549" s="339"/>
      <c r="H549" s="339"/>
      <c r="I549" s="339"/>
      <c r="J549" s="339"/>
      <c r="K549" s="339"/>
      <c r="L549" s="339"/>
      <c r="M549" s="339"/>
      <c r="N549" s="339"/>
      <c r="O549" s="326"/>
      <c r="P549" s="326"/>
      <c r="Q549" s="327"/>
      <c r="R549" s="340"/>
      <c r="T549" s="52"/>
      <c r="U549" s="52"/>
    </row>
    <row r="550" spans="2:21" ht="12.75" outlineLevel="1">
      <c r="B550" s="322" t="s">
        <v>243</v>
      </c>
      <c r="C550" s="322"/>
      <c r="D550" s="323"/>
      <c r="E550" s="338"/>
      <c r="F550" s="339"/>
      <c r="G550" s="339"/>
      <c r="H550" s="339"/>
      <c r="I550" s="339"/>
      <c r="J550" s="339"/>
      <c r="K550" s="339"/>
      <c r="L550" s="339"/>
      <c r="M550" s="339"/>
      <c r="N550" s="339"/>
      <c r="O550" s="326"/>
      <c r="P550" s="326"/>
      <c r="Q550" s="327"/>
      <c r="R550" s="340"/>
      <c r="T550" s="52"/>
      <c r="U550" s="52"/>
    </row>
    <row r="551" spans="2:21" ht="12.75" outlineLevel="1">
      <c r="B551" s="322" t="s">
        <v>243</v>
      </c>
      <c r="C551" s="322"/>
      <c r="D551" s="323"/>
      <c r="E551" s="338"/>
      <c r="F551" s="339"/>
      <c r="G551" s="339"/>
      <c r="H551" s="339"/>
      <c r="I551" s="339"/>
      <c r="J551" s="339"/>
      <c r="K551" s="339"/>
      <c r="L551" s="339"/>
      <c r="M551" s="339"/>
      <c r="N551" s="339"/>
      <c r="O551" s="326"/>
      <c r="P551" s="326"/>
      <c r="Q551" s="327"/>
      <c r="R551" s="340"/>
      <c r="T551" s="52"/>
      <c r="U551" s="52"/>
    </row>
    <row r="552" spans="2:21" ht="12.75" outlineLevel="1">
      <c r="B552" s="322" t="s">
        <v>243</v>
      </c>
      <c r="C552" s="322"/>
      <c r="D552" s="323"/>
      <c r="E552" s="338"/>
      <c r="F552" s="339"/>
      <c r="G552" s="339"/>
      <c r="H552" s="339"/>
      <c r="I552" s="339"/>
      <c r="J552" s="339"/>
      <c r="K552" s="339"/>
      <c r="L552" s="339"/>
      <c r="M552" s="339"/>
      <c r="N552" s="339"/>
      <c r="O552" s="326"/>
      <c r="P552" s="326"/>
      <c r="Q552" s="327"/>
      <c r="R552" s="340"/>
      <c r="T552" s="52"/>
      <c r="U552" s="52"/>
    </row>
    <row r="553" spans="2:21" ht="12.75" outlineLevel="1">
      <c r="B553" s="322" t="s">
        <v>243</v>
      </c>
      <c r="C553" s="322"/>
      <c r="D553" s="323"/>
      <c r="E553" s="338"/>
      <c r="F553" s="339"/>
      <c r="G553" s="339"/>
      <c r="H553" s="339"/>
      <c r="I553" s="339"/>
      <c r="J553" s="339"/>
      <c r="K553" s="339"/>
      <c r="L553" s="339"/>
      <c r="M553" s="339"/>
      <c r="N553" s="339"/>
      <c r="O553" s="326"/>
      <c r="P553" s="326"/>
      <c r="Q553" s="327"/>
      <c r="R553" s="340"/>
      <c r="T553" s="52"/>
      <c r="U553" s="52"/>
    </row>
    <row r="554" spans="2:21" ht="12.75" outlineLevel="1">
      <c r="B554" s="322" t="s">
        <v>243</v>
      </c>
      <c r="C554" s="322"/>
      <c r="D554" s="323"/>
      <c r="E554" s="338"/>
      <c r="F554" s="339"/>
      <c r="G554" s="339"/>
      <c r="H554" s="339"/>
      <c r="I554" s="339"/>
      <c r="J554" s="339"/>
      <c r="K554" s="339"/>
      <c r="L554" s="339"/>
      <c r="M554" s="339"/>
      <c r="N554" s="339"/>
      <c r="O554" s="326"/>
      <c r="P554" s="326"/>
      <c r="Q554" s="327"/>
      <c r="R554" s="340"/>
      <c r="T554" s="52"/>
      <c r="U554" s="52"/>
    </row>
    <row r="555" spans="2:21" ht="12.75" outlineLevel="1">
      <c r="B555" s="322" t="s">
        <v>243</v>
      </c>
      <c r="C555" s="322"/>
      <c r="D555" s="323"/>
      <c r="E555" s="338"/>
      <c r="F555" s="339"/>
      <c r="G555" s="339"/>
      <c r="H555" s="339"/>
      <c r="I555" s="339"/>
      <c r="J555" s="339"/>
      <c r="K555" s="339"/>
      <c r="L555" s="339"/>
      <c r="M555" s="339"/>
      <c r="N555" s="339"/>
      <c r="O555" s="326"/>
      <c r="P555" s="326"/>
      <c r="Q555" s="327"/>
      <c r="R555" s="340"/>
      <c r="T555" s="52"/>
      <c r="U555" s="52"/>
    </row>
    <row r="556" spans="2:21" ht="12.75" outlineLevel="1">
      <c r="B556" s="322" t="s">
        <v>243</v>
      </c>
      <c r="C556" s="322"/>
      <c r="D556" s="323"/>
      <c r="E556" s="338"/>
      <c r="F556" s="339"/>
      <c r="G556" s="339"/>
      <c r="H556" s="339"/>
      <c r="I556" s="339"/>
      <c r="J556" s="339"/>
      <c r="K556" s="339"/>
      <c r="L556" s="339"/>
      <c r="M556" s="339"/>
      <c r="N556" s="339"/>
      <c r="O556" s="326"/>
      <c r="P556" s="326"/>
      <c r="Q556" s="327"/>
      <c r="R556" s="340"/>
      <c r="T556" s="52"/>
      <c r="U556" s="52"/>
    </row>
    <row r="557" spans="2:21" ht="12.75" outlineLevel="1">
      <c r="B557" s="322" t="s">
        <v>243</v>
      </c>
      <c r="C557" s="322"/>
      <c r="D557" s="323"/>
      <c r="E557" s="338"/>
      <c r="F557" s="339"/>
      <c r="G557" s="339"/>
      <c r="H557" s="339"/>
      <c r="I557" s="339"/>
      <c r="J557" s="339"/>
      <c r="K557" s="339"/>
      <c r="L557" s="339"/>
      <c r="M557" s="339"/>
      <c r="N557" s="339"/>
      <c r="O557" s="326"/>
      <c r="P557" s="326"/>
      <c r="Q557" s="327"/>
      <c r="R557" s="340"/>
      <c r="T557" s="52"/>
      <c r="U557" s="52"/>
    </row>
    <row r="558" spans="2:21" ht="12.75" outlineLevel="1">
      <c r="B558" s="322" t="s">
        <v>243</v>
      </c>
      <c r="C558" s="322"/>
      <c r="D558" s="323"/>
      <c r="E558" s="338"/>
      <c r="F558" s="339"/>
      <c r="G558" s="339"/>
      <c r="H558" s="339"/>
      <c r="I558" s="339"/>
      <c r="J558" s="339"/>
      <c r="K558" s="339"/>
      <c r="L558" s="339"/>
      <c r="M558" s="339"/>
      <c r="N558" s="339"/>
      <c r="O558" s="326"/>
      <c r="P558" s="326"/>
      <c r="Q558" s="327"/>
      <c r="R558" s="340"/>
      <c r="T558" s="52"/>
      <c r="U558" s="52"/>
    </row>
    <row r="559" spans="2:21" ht="12.75" outlineLevel="1">
      <c r="B559" s="322" t="s">
        <v>243</v>
      </c>
      <c r="C559" s="322"/>
      <c r="D559" s="323"/>
      <c r="E559" s="338"/>
      <c r="F559" s="339"/>
      <c r="G559" s="339"/>
      <c r="H559" s="339"/>
      <c r="I559" s="339"/>
      <c r="J559" s="339"/>
      <c r="K559" s="339"/>
      <c r="L559" s="339"/>
      <c r="M559" s="339"/>
      <c r="N559" s="339"/>
      <c r="O559" s="326"/>
      <c r="P559" s="326"/>
      <c r="Q559" s="327"/>
      <c r="R559" s="340"/>
      <c r="T559" s="52"/>
      <c r="U559" s="52"/>
    </row>
    <row r="560" spans="2:21" ht="12.75" outlineLevel="1">
      <c r="B560" s="322" t="s">
        <v>243</v>
      </c>
      <c r="C560" s="322"/>
      <c r="D560" s="323"/>
      <c r="E560" s="338"/>
      <c r="F560" s="339"/>
      <c r="G560" s="339"/>
      <c r="H560" s="339"/>
      <c r="I560" s="339"/>
      <c r="J560" s="339"/>
      <c r="K560" s="339"/>
      <c r="L560" s="339"/>
      <c r="M560" s="339"/>
      <c r="N560" s="339"/>
      <c r="O560" s="326"/>
      <c r="P560" s="326"/>
      <c r="Q560" s="327"/>
      <c r="R560" s="340"/>
      <c r="T560" s="52"/>
      <c r="U560" s="52"/>
    </row>
    <row r="561" spans="2:21" ht="12.75" outlineLevel="1">
      <c r="B561" s="322" t="s">
        <v>243</v>
      </c>
      <c r="C561" s="322"/>
      <c r="D561" s="323"/>
      <c r="E561" s="338"/>
      <c r="F561" s="339"/>
      <c r="G561" s="339"/>
      <c r="H561" s="339"/>
      <c r="I561" s="339"/>
      <c r="J561" s="339"/>
      <c r="K561" s="339"/>
      <c r="L561" s="339"/>
      <c r="M561" s="339"/>
      <c r="N561" s="339"/>
      <c r="O561" s="326"/>
      <c r="P561" s="326"/>
      <c r="Q561" s="327"/>
      <c r="R561" s="340"/>
      <c r="T561" s="52"/>
      <c r="U561" s="52"/>
    </row>
    <row r="562" spans="2:21" ht="12.75" outlineLevel="1">
      <c r="B562" s="322" t="s">
        <v>243</v>
      </c>
      <c r="C562" s="322"/>
      <c r="D562" s="323"/>
      <c r="E562" s="338"/>
      <c r="F562" s="339"/>
      <c r="G562" s="339"/>
      <c r="H562" s="339"/>
      <c r="I562" s="339"/>
      <c r="J562" s="339"/>
      <c r="K562" s="339"/>
      <c r="L562" s="339"/>
      <c r="M562" s="339"/>
      <c r="N562" s="339"/>
      <c r="O562" s="326"/>
      <c r="P562" s="326"/>
      <c r="Q562" s="327"/>
      <c r="R562" s="340"/>
      <c r="T562" s="52"/>
      <c r="U562" s="52"/>
    </row>
    <row r="563" spans="2:21" ht="12.75" outlineLevel="1">
      <c r="B563" s="322" t="s">
        <v>243</v>
      </c>
      <c r="C563" s="322"/>
      <c r="D563" s="323"/>
      <c r="E563" s="338"/>
      <c r="F563" s="339"/>
      <c r="G563" s="339"/>
      <c r="H563" s="339"/>
      <c r="I563" s="339"/>
      <c r="J563" s="339"/>
      <c r="K563" s="339"/>
      <c r="L563" s="339"/>
      <c r="M563" s="339"/>
      <c r="N563" s="339"/>
      <c r="O563" s="326"/>
      <c r="P563" s="326"/>
      <c r="Q563" s="327"/>
      <c r="R563" s="340"/>
      <c r="T563" s="52"/>
      <c r="U563" s="52"/>
    </row>
    <row r="564" spans="2:21" ht="12.75" outlineLevel="1">
      <c r="B564" s="322" t="s">
        <v>243</v>
      </c>
      <c r="C564" s="322"/>
      <c r="D564" s="323"/>
      <c r="E564" s="338"/>
      <c r="F564" s="339"/>
      <c r="G564" s="339"/>
      <c r="H564" s="339"/>
      <c r="I564" s="339"/>
      <c r="J564" s="339"/>
      <c r="K564" s="339"/>
      <c r="L564" s="339"/>
      <c r="M564" s="339"/>
      <c r="N564" s="339"/>
      <c r="O564" s="326"/>
      <c r="P564" s="326"/>
      <c r="Q564" s="327"/>
      <c r="R564" s="340"/>
      <c r="T564" s="52"/>
      <c r="U564" s="52"/>
    </row>
    <row r="565" spans="2:21" ht="12.75" outlineLevel="1">
      <c r="B565" s="322" t="s">
        <v>243</v>
      </c>
      <c r="C565" s="322"/>
      <c r="D565" s="323"/>
      <c r="E565" s="338"/>
      <c r="F565" s="339"/>
      <c r="G565" s="339"/>
      <c r="H565" s="339"/>
      <c r="I565" s="339"/>
      <c r="J565" s="339"/>
      <c r="K565" s="339"/>
      <c r="L565" s="339"/>
      <c r="M565" s="339"/>
      <c r="N565" s="339"/>
      <c r="O565" s="326"/>
      <c r="P565" s="326"/>
      <c r="Q565" s="327"/>
      <c r="R565" s="340"/>
      <c r="T565" s="52"/>
      <c r="U565" s="52"/>
    </row>
    <row r="566" spans="2:21" ht="12.75" outlineLevel="1">
      <c r="B566" s="322" t="s">
        <v>243</v>
      </c>
      <c r="C566" s="322"/>
      <c r="D566" s="323"/>
      <c r="E566" s="338"/>
      <c r="F566" s="339"/>
      <c r="G566" s="339"/>
      <c r="H566" s="339"/>
      <c r="I566" s="339"/>
      <c r="J566" s="339"/>
      <c r="K566" s="339"/>
      <c r="L566" s="339"/>
      <c r="M566" s="339"/>
      <c r="N566" s="339"/>
      <c r="O566" s="326"/>
      <c r="P566" s="326"/>
      <c r="Q566" s="327"/>
      <c r="R566" s="340"/>
      <c r="T566" s="52"/>
      <c r="U566" s="52"/>
    </row>
    <row r="567" spans="2:21" ht="12.75" outlineLevel="1">
      <c r="B567" s="322" t="s">
        <v>243</v>
      </c>
      <c r="C567" s="322"/>
      <c r="D567" s="323"/>
      <c r="E567" s="338"/>
      <c r="F567" s="339"/>
      <c r="G567" s="339"/>
      <c r="H567" s="339"/>
      <c r="I567" s="339"/>
      <c r="J567" s="339"/>
      <c r="K567" s="339"/>
      <c r="L567" s="339"/>
      <c r="M567" s="339"/>
      <c r="N567" s="339"/>
      <c r="O567" s="326"/>
      <c r="P567" s="326"/>
      <c r="Q567" s="327"/>
      <c r="R567" s="340"/>
      <c r="T567" s="52"/>
      <c r="U567" s="52"/>
    </row>
    <row r="568" spans="2:21" ht="12.75" outlineLevel="1">
      <c r="B568" s="322" t="s">
        <v>243</v>
      </c>
      <c r="C568" s="322"/>
      <c r="D568" s="323"/>
      <c r="E568" s="338"/>
      <c r="F568" s="339"/>
      <c r="G568" s="339"/>
      <c r="H568" s="339"/>
      <c r="I568" s="339"/>
      <c r="J568" s="339"/>
      <c r="K568" s="339"/>
      <c r="L568" s="339"/>
      <c r="M568" s="339"/>
      <c r="N568" s="339"/>
      <c r="O568" s="326"/>
      <c r="P568" s="326"/>
      <c r="Q568" s="327"/>
      <c r="R568" s="340"/>
      <c r="T568" s="52"/>
      <c r="U568" s="52"/>
    </row>
    <row r="569" spans="2:21" ht="12.75" outlineLevel="1">
      <c r="B569" s="322" t="s">
        <v>243</v>
      </c>
      <c r="C569" s="322"/>
      <c r="D569" s="323"/>
      <c r="E569" s="338"/>
      <c r="F569" s="339"/>
      <c r="G569" s="339"/>
      <c r="H569" s="339"/>
      <c r="I569" s="339"/>
      <c r="J569" s="339"/>
      <c r="K569" s="339"/>
      <c r="L569" s="339"/>
      <c r="M569" s="339"/>
      <c r="N569" s="339"/>
      <c r="O569" s="326"/>
      <c r="P569" s="326"/>
      <c r="Q569" s="327"/>
      <c r="R569" s="340"/>
      <c r="T569" s="52"/>
      <c r="U569" s="52"/>
    </row>
    <row r="570" spans="2:21" ht="12.75" outlineLevel="1">
      <c r="B570" s="322" t="s">
        <v>243</v>
      </c>
      <c r="C570" s="322"/>
      <c r="D570" s="323"/>
      <c r="E570" s="338"/>
      <c r="F570" s="339"/>
      <c r="G570" s="339"/>
      <c r="H570" s="339"/>
      <c r="I570" s="339"/>
      <c r="J570" s="339"/>
      <c r="K570" s="339"/>
      <c r="L570" s="339"/>
      <c r="M570" s="339"/>
      <c r="N570" s="339"/>
      <c r="O570" s="326"/>
      <c r="P570" s="326"/>
      <c r="Q570" s="327"/>
      <c r="R570" s="340"/>
      <c r="T570" s="52"/>
      <c r="U570" s="52"/>
    </row>
    <row r="571" spans="2:21" ht="12.75" outlineLevel="1">
      <c r="B571" s="322" t="s">
        <v>243</v>
      </c>
      <c r="C571" s="322"/>
      <c r="D571" s="323"/>
      <c r="E571" s="338"/>
      <c r="F571" s="339"/>
      <c r="G571" s="339"/>
      <c r="H571" s="339"/>
      <c r="I571" s="339"/>
      <c r="J571" s="339"/>
      <c r="K571" s="339"/>
      <c r="L571" s="339"/>
      <c r="M571" s="339"/>
      <c r="N571" s="339"/>
      <c r="O571" s="326"/>
      <c r="P571" s="326"/>
      <c r="Q571" s="327"/>
      <c r="R571" s="340"/>
      <c r="T571" s="52"/>
      <c r="U571" s="52"/>
    </row>
    <row r="572" spans="2:21" ht="12.75" outlineLevel="1">
      <c r="B572" s="322" t="s">
        <v>243</v>
      </c>
      <c r="C572" s="322"/>
      <c r="D572" s="323"/>
      <c r="E572" s="338"/>
      <c r="F572" s="339"/>
      <c r="G572" s="339"/>
      <c r="H572" s="339"/>
      <c r="I572" s="339"/>
      <c r="J572" s="339"/>
      <c r="K572" s="339"/>
      <c r="L572" s="339"/>
      <c r="M572" s="339"/>
      <c r="N572" s="339"/>
      <c r="O572" s="326"/>
      <c r="P572" s="326"/>
      <c r="Q572" s="327"/>
      <c r="R572" s="340"/>
      <c r="T572" s="52"/>
      <c r="U572" s="52"/>
    </row>
    <row r="573" spans="2:21" ht="12.75" outlineLevel="1">
      <c r="B573" s="322" t="s">
        <v>243</v>
      </c>
      <c r="C573" s="322"/>
      <c r="D573" s="323"/>
      <c r="E573" s="338"/>
      <c r="F573" s="339"/>
      <c r="G573" s="339"/>
      <c r="H573" s="339"/>
      <c r="I573" s="339"/>
      <c r="J573" s="339"/>
      <c r="K573" s="339"/>
      <c r="L573" s="339"/>
      <c r="M573" s="339"/>
      <c r="N573" s="339"/>
      <c r="O573" s="326"/>
      <c r="P573" s="326"/>
      <c r="Q573" s="327"/>
      <c r="R573" s="340"/>
      <c r="T573" s="52"/>
      <c r="U573" s="52"/>
    </row>
    <row r="574" spans="2:21" ht="12.75" outlineLevel="1">
      <c r="B574" s="322" t="s">
        <v>243</v>
      </c>
      <c r="C574" s="322"/>
      <c r="D574" s="323"/>
      <c r="E574" s="338"/>
      <c r="F574" s="339"/>
      <c r="G574" s="339"/>
      <c r="H574" s="339"/>
      <c r="I574" s="339"/>
      <c r="J574" s="339"/>
      <c r="K574" s="339"/>
      <c r="L574" s="339"/>
      <c r="M574" s="339"/>
      <c r="N574" s="339"/>
      <c r="O574" s="326"/>
      <c r="P574" s="326"/>
      <c r="Q574" s="327"/>
      <c r="R574" s="340"/>
      <c r="T574" s="52"/>
      <c r="U574" s="52"/>
    </row>
    <row r="575" spans="2:21" ht="12.75" outlineLevel="1">
      <c r="B575" s="322" t="s">
        <v>243</v>
      </c>
      <c r="C575" s="322"/>
      <c r="D575" s="323"/>
      <c r="E575" s="338"/>
      <c r="F575" s="339"/>
      <c r="G575" s="339"/>
      <c r="H575" s="339"/>
      <c r="I575" s="339"/>
      <c r="J575" s="339"/>
      <c r="K575" s="339"/>
      <c r="L575" s="339"/>
      <c r="M575" s="339"/>
      <c r="N575" s="339"/>
      <c r="O575" s="326"/>
      <c r="P575" s="326"/>
      <c r="Q575" s="327"/>
      <c r="R575" s="340"/>
      <c r="T575" s="52"/>
      <c r="U575" s="52"/>
    </row>
    <row r="576" spans="2:21" ht="12.75" outlineLevel="1">
      <c r="B576" s="322" t="s">
        <v>243</v>
      </c>
      <c r="C576" s="322"/>
      <c r="D576" s="323"/>
      <c r="E576" s="338"/>
      <c r="F576" s="339"/>
      <c r="G576" s="339"/>
      <c r="H576" s="339"/>
      <c r="I576" s="339"/>
      <c r="J576" s="339"/>
      <c r="K576" s="339"/>
      <c r="L576" s="339"/>
      <c r="M576" s="339"/>
      <c r="N576" s="339"/>
      <c r="O576" s="326"/>
      <c r="P576" s="326"/>
      <c r="Q576" s="327"/>
      <c r="R576" s="340"/>
      <c r="T576" s="52"/>
      <c r="U576" s="52"/>
    </row>
    <row r="577" spans="2:21" ht="12.75" outlineLevel="1">
      <c r="B577" s="322" t="s">
        <v>243</v>
      </c>
      <c r="C577" s="322"/>
      <c r="D577" s="323"/>
      <c r="E577" s="338"/>
      <c r="F577" s="339"/>
      <c r="G577" s="339"/>
      <c r="H577" s="339"/>
      <c r="I577" s="339"/>
      <c r="J577" s="339"/>
      <c r="K577" s="339"/>
      <c r="L577" s="339"/>
      <c r="M577" s="339"/>
      <c r="N577" s="339"/>
      <c r="O577" s="326"/>
      <c r="P577" s="326"/>
      <c r="Q577" s="327"/>
      <c r="R577" s="340"/>
      <c r="T577" s="52"/>
      <c r="U577" s="52"/>
    </row>
    <row r="578" spans="2:21" ht="12.75" outlineLevel="1">
      <c r="B578" s="322" t="s">
        <v>243</v>
      </c>
      <c r="C578" s="322"/>
      <c r="D578" s="323"/>
      <c r="E578" s="338"/>
      <c r="F578" s="339"/>
      <c r="G578" s="339"/>
      <c r="H578" s="339"/>
      <c r="I578" s="339"/>
      <c r="J578" s="339"/>
      <c r="K578" s="339"/>
      <c r="L578" s="339"/>
      <c r="M578" s="339"/>
      <c r="N578" s="339"/>
      <c r="O578" s="326"/>
      <c r="P578" s="326"/>
      <c r="Q578" s="327"/>
      <c r="R578" s="340"/>
      <c r="T578" s="52"/>
      <c r="U578" s="52"/>
    </row>
    <row r="579" spans="2:21" ht="12.75" outlineLevel="1">
      <c r="B579" s="322" t="s">
        <v>243</v>
      </c>
      <c r="C579" s="322"/>
      <c r="D579" s="323"/>
      <c r="E579" s="338"/>
      <c r="F579" s="339"/>
      <c r="G579" s="339"/>
      <c r="H579" s="339"/>
      <c r="I579" s="339"/>
      <c r="J579" s="339"/>
      <c r="K579" s="339"/>
      <c r="L579" s="339"/>
      <c r="M579" s="339"/>
      <c r="N579" s="339"/>
      <c r="O579" s="326"/>
      <c r="P579" s="326"/>
      <c r="Q579" s="327"/>
      <c r="R579" s="340"/>
      <c r="T579" s="52"/>
      <c r="U579" s="52"/>
    </row>
    <row r="580" spans="2:21" ht="12.75" outlineLevel="1">
      <c r="B580" s="322" t="s">
        <v>243</v>
      </c>
      <c r="C580" s="322"/>
      <c r="D580" s="323"/>
      <c r="E580" s="338"/>
      <c r="F580" s="339"/>
      <c r="G580" s="339"/>
      <c r="H580" s="339"/>
      <c r="I580" s="339"/>
      <c r="J580" s="339"/>
      <c r="K580" s="339"/>
      <c r="L580" s="339"/>
      <c r="M580" s="339"/>
      <c r="N580" s="339"/>
      <c r="O580" s="326"/>
      <c r="P580" s="326"/>
      <c r="Q580" s="327"/>
      <c r="R580" s="340"/>
      <c r="T580" s="52"/>
      <c r="U580" s="52"/>
    </row>
    <row r="581" spans="2:21" ht="12.75" outlineLevel="1">
      <c r="B581" s="322" t="s">
        <v>243</v>
      </c>
      <c r="C581" s="322"/>
      <c r="D581" s="323"/>
      <c r="E581" s="338"/>
      <c r="F581" s="339"/>
      <c r="G581" s="339"/>
      <c r="H581" s="339"/>
      <c r="I581" s="339"/>
      <c r="J581" s="339"/>
      <c r="K581" s="339"/>
      <c r="L581" s="339"/>
      <c r="M581" s="339"/>
      <c r="N581" s="339"/>
      <c r="O581" s="326"/>
      <c r="P581" s="326"/>
      <c r="Q581" s="327"/>
      <c r="R581" s="340"/>
      <c r="T581" s="52"/>
      <c r="U581" s="52"/>
    </row>
    <row r="582" spans="2:21" ht="12.75" outlineLevel="1">
      <c r="B582" s="322" t="s">
        <v>243</v>
      </c>
      <c r="C582" s="322"/>
      <c r="D582" s="323"/>
      <c r="E582" s="338"/>
      <c r="F582" s="339"/>
      <c r="G582" s="339"/>
      <c r="H582" s="339"/>
      <c r="I582" s="339"/>
      <c r="J582" s="339"/>
      <c r="K582" s="339"/>
      <c r="L582" s="339"/>
      <c r="M582" s="339"/>
      <c r="N582" s="339"/>
      <c r="O582" s="326"/>
      <c r="P582" s="326"/>
      <c r="Q582" s="327"/>
      <c r="R582" s="340"/>
      <c r="T582" s="52"/>
      <c r="U582" s="52"/>
    </row>
    <row r="583" spans="2:21" ht="12.75" outlineLevel="1">
      <c r="B583" s="322" t="s">
        <v>243</v>
      </c>
      <c r="C583" s="322"/>
      <c r="D583" s="323"/>
      <c r="E583" s="338"/>
      <c r="F583" s="339"/>
      <c r="G583" s="339"/>
      <c r="H583" s="339"/>
      <c r="I583" s="339"/>
      <c r="J583" s="339"/>
      <c r="K583" s="339"/>
      <c r="L583" s="339"/>
      <c r="M583" s="339"/>
      <c r="N583" s="339"/>
      <c r="O583" s="326"/>
      <c r="P583" s="326"/>
      <c r="Q583" s="327"/>
      <c r="R583" s="340"/>
      <c r="T583" s="52"/>
      <c r="U583" s="52"/>
    </row>
    <row r="584" spans="2:21" ht="12.75" outlineLevel="1">
      <c r="B584" s="322" t="s">
        <v>243</v>
      </c>
      <c r="C584" s="322"/>
      <c r="D584" s="323"/>
      <c r="E584" s="338"/>
      <c r="F584" s="339"/>
      <c r="G584" s="339"/>
      <c r="H584" s="339"/>
      <c r="I584" s="339"/>
      <c r="J584" s="339"/>
      <c r="K584" s="339"/>
      <c r="L584" s="339"/>
      <c r="M584" s="339"/>
      <c r="N584" s="339"/>
      <c r="O584" s="326"/>
      <c r="P584" s="326"/>
      <c r="Q584" s="327"/>
      <c r="R584" s="340"/>
      <c r="T584" s="52"/>
      <c r="U584" s="52"/>
    </row>
    <row r="585" spans="2:21" ht="12.75" outlineLevel="1">
      <c r="B585" s="322" t="s">
        <v>243</v>
      </c>
      <c r="C585" s="322"/>
      <c r="D585" s="323"/>
      <c r="E585" s="338"/>
      <c r="F585" s="339"/>
      <c r="G585" s="339"/>
      <c r="H585" s="339"/>
      <c r="I585" s="339"/>
      <c r="J585" s="339"/>
      <c r="K585" s="339"/>
      <c r="L585" s="339"/>
      <c r="M585" s="339"/>
      <c r="N585" s="339"/>
      <c r="O585" s="326"/>
      <c r="P585" s="326"/>
      <c r="Q585" s="327"/>
      <c r="R585" s="340"/>
      <c r="T585" s="52"/>
      <c r="U585" s="52"/>
    </row>
    <row r="586" spans="2:21" ht="12.75" outlineLevel="1">
      <c r="B586" s="322" t="s">
        <v>243</v>
      </c>
      <c r="C586" s="322"/>
      <c r="D586" s="323"/>
      <c r="E586" s="338"/>
      <c r="F586" s="339"/>
      <c r="G586" s="339"/>
      <c r="H586" s="339"/>
      <c r="I586" s="339"/>
      <c r="J586" s="339"/>
      <c r="K586" s="339"/>
      <c r="L586" s="339"/>
      <c r="M586" s="339"/>
      <c r="N586" s="339"/>
      <c r="O586" s="326"/>
      <c r="P586" s="326"/>
      <c r="Q586" s="327"/>
      <c r="R586" s="340"/>
      <c r="T586" s="52"/>
      <c r="U586" s="52"/>
    </row>
    <row r="587" spans="2:21" ht="12.75" outlineLevel="1">
      <c r="B587" s="322" t="s">
        <v>243</v>
      </c>
      <c r="C587" s="322"/>
      <c r="D587" s="323"/>
      <c r="E587" s="338"/>
      <c r="F587" s="339"/>
      <c r="G587" s="339"/>
      <c r="H587" s="339"/>
      <c r="I587" s="339"/>
      <c r="J587" s="339"/>
      <c r="K587" s="339"/>
      <c r="L587" s="339"/>
      <c r="M587" s="339"/>
      <c r="N587" s="339"/>
      <c r="O587" s="326"/>
      <c r="P587" s="326"/>
      <c r="Q587" s="327"/>
      <c r="R587" s="340"/>
      <c r="T587" s="52"/>
      <c r="U587" s="52"/>
    </row>
    <row r="588" spans="2:21" ht="12.75" outlineLevel="1">
      <c r="B588" s="322" t="s">
        <v>243</v>
      </c>
      <c r="C588" s="322"/>
      <c r="D588" s="323"/>
      <c r="E588" s="338"/>
      <c r="F588" s="339"/>
      <c r="G588" s="339"/>
      <c r="H588" s="339"/>
      <c r="I588" s="339"/>
      <c r="J588" s="339"/>
      <c r="K588" s="339"/>
      <c r="L588" s="339"/>
      <c r="M588" s="339"/>
      <c r="N588" s="339"/>
      <c r="O588" s="326"/>
      <c r="P588" s="326"/>
      <c r="Q588" s="327"/>
      <c r="R588" s="340"/>
      <c r="T588" s="52"/>
      <c r="U588" s="52"/>
    </row>
    <row r="589" spans="2:21" ht="12.75" outlineLevel="1">
      <c r="B589" s="322" t="s">
        <v>243</v>
      </c>
      <c r="C589" s="322"/>
      <c r="D589" s="323"/>
      <c r="E589" s="338"/>
      <c r="F589" s="339"/>
      <c r="G589" s="339"/>
      <c r="H589" s="339"/>
      <c r="I589" s="339"/>
      <c r="J589" s="339"/>
      <c r="K589" s="339"/>
      <c r="L589" s="339"/>
      <c r="M589" s="339"/>
      <c r="N589" s="339"/>
      <c r="O589" s="326"/>
      <c r="P589" s="326"/>
      <c r="Q589" s="327"/>
      <c r="R589" s="340"/>
      <c r="T589" s="52"/>
      <c r="U589" s="52"/>
    </row>
    <row r="590" spans="2:21" ht="12.75" outlineLevel="1">
      <c r="B590" s="322" t="s">
        <v>243</v>
      </c>
      <c r="C590" s="322"/>
      <c r="D590" s="323"/>
      <c r="E590" s="338"/>
      <c r="F590" s="339"/>
      <c r="G590" s="339"/>
      <c r="H590" s="339"/>
      <c r="I590" s="339"/>
      <c r="J590" s="339"/>
      <c r="K590" s="339"/>
      <c r="L590" s="339"/>
      <c r="M590" s="339"/>
      <c r="N590" s="339"/>
      <c r="O590" s="326"/>
      <c r="P590" s="326"/>
      <c r="Q590" s="327"/>
      <c r="R590" s="340"/>
      <c r="T590" s="52"/>
      <c r="U590" s="52"/>
    </row>
    <row r="591" spans="2:21" ht="12.75" outlineLevel="1">
      <c r="B591" s="322" t="s">
        <v>243</v>
      </c>
      <c r="C591" s="322"/>
      <c r="D591" s="323"/>
      <c r="E591" s="338"/>
      <c r="F591" s="339"/>
      <c r="G591" s="339"/>
      <c r="H591" s="339"/>
      <c r="I591" s="339"/>
      <c r="J591" s="339"/>
      <c r="K591" s="339"/>
      <c r="L591" s="339"/>
      <c r="M591" s="339"/>
      <c r="N591" s="339"/>
      <c r="O591" s="326"/>
      <c r="P591" s="326"/>
      <c r="Q591" s="327"/>
      <c r="R591" s="340"/>
      <c r="T591" s="52"/>
      <c r="U591" s="52"/>
    </row>
    <row r="592" spans="2:21" ht="12.75" outlineLevel="1">
      <c r="B592" s="322" t="s">
        <v>243</v>
      </c>
      <c r="C592" s="322"/>
      <c r="D592" s="323"/>
      <c r="E592" s="338"/>
      <c r="F592" s="339"/>
      <c r="G592" s="339"/>
      <c r="H592" s="339"/>
      <c r="I592" s="339"/>
      <c r="J592" s="339"/>
      <c r="K592" s="339"/>
      <c r="L592" s="339"/>
      <c r="M592" s="339"/>
      <c r="N592" s="339"/>
      <c r="O592" s="326"/>
      <c r="P592" s="326"/>
      <c r="Q592" s="327"/>
      <c r="R592" s="340"/>
      <c r="T592" s="52"/>
      <c r="U592" s="52"/>
    </row>
    <row r="593" spans="2:21" ht="12.75" outlineLevel="1">
      <c r="B593" s="322" t="s">
        <v>243</v>
      </c>
      <c r="C593" s="322"/>
      <c r="D593" s="323"/>
      <c r="E593" s="338"/>
      <c r="F593" s="339"/>
      <c r="G593" s="339"/>
      <c r="H593" s="339"/>
      <c r="I593" s="339"/>
      <c r="J593" s="339"/>
      <c r="K593" s="339"/>
      <c r="L593" s="339"/>
      <c r="M593" s="339"/>
      <c r="N593" s="339"/>
      <c r="O593" s="326"/>
      <c r="P593" s="326"/>
      <c r="Q593" s="327"/>
      <c r="R593" s="340"/>
      <c r="T593" s="52"/>
      <c r="U593" s="52"/>
    </row>
    <row r="594" spans="2:21" ht="12.75" outlineLevel="1">
      <c r="B594" s="322" t="s">
        <v>243</v>
      </c>
      <c r="C594" s="322"/>
      <c r="D594" s="323"/>
      <c r="E594" s="338"/>
      <c r="F594" s="339"/>
      <c r="G594" s="339"/>
      <c r="H594" s="339"/>
      <c r="I594" s="339"/>
      <c r="J594" s="339"/>
      <c r="K594" s="339"/>
      <c r="L594" s="339"/>
      <c r="M594" s="339"/>
      <c r="N594" s="339"/>
      <c r="O594" s="326"/>
      <c r="P594" s="326"/>
      <c r="Q594" s="327"/>
      <c r="R594" s="340"/>
      <c r="T594" s="52"/>
      <c r="U594" s="52"/>
    </row>
    <row r="595" spans="2:21" ht="12.75" outlineLevel="1">
      <c r="B595" s="322" t="s">
        <v>243</v>
      </c>
      <c r="C595" s="322"/>
      <c r="D595" s="323"/>
      <c r="E595" s="338"/>
      <c r="F595" s="339"/>
      <c r="G595" s="339"/>
      <c r="H595" s="339"/>
      <c r="I595" s="339"/>
      <c r="J595" s="339"/>
      <c r="K595" s="339"/>
      <c r="L595" s="339"/>
      <c r="M595" s="339"/>
      <c r="N595" s="339"/>
      <c r="O595" s="326"/>
      <c r="P595" s="326"/>
      <c r="Q595" s="327"/>
      <c r="R595" s="340"/>
      <c r="T595" s="52"/>
      <c r="U595" s="52"/>
    </row>
    <row r="596" spans="2:21" ht="12.75" outlineLevel="1">
      <c r="B596" s="322" t="s">
        <v>243</v>
      </c>
      <c r="C596" s="322"/>
      <c r="D596" s="323"/>
      <c r="E596" s="338"/>
      <c r="F596" s="339"/>
      <c r="G596" s="339"/>
      <c r="H596" s="339"/>
      <c r="I596" s="339"/>
      <c r="J596" s="339"/>
      <c r="K596" s="339"/>
      <c r="L596" s="339"/>
      <c r="M596" s="339"/>
      <c r="N596" s="339"/>
      <c r="O596" s="326"/>
      <c r="P596" s="326"/>
      <c r="Q596" s="327"/>
      <c r="R596" s="340"/>
      <c r="T596" s="52"/>
      <c r="U596" s="52"/>
    </row>
    <row r="597" spans="2:21" ht="12.75" outlineLevel="1">
      <c r="B597" s="322" t="s">
        <v>243</v>
      </c>
      <c r="C597" s="322"/>
      <c r="D597" s="323"/>
      <c r="E597" s="338"/>
      <c r="F597" s="339"/>
      <c r="G597" s="339"/>
      <c r="H597" s="339"/>
      <c r="I597" s="339"/>
      <c r="J597" s="339"/>
      <c r="K597" s="339"/>
      <c r="L597" s="339"/>
      <c r="M597" s="339"/>
      <c r="N597" s="339"/>
      <c r="O597" s="326"/>
      <c r="P597" s="326"/>
      <c r="Q597" s="327"/>
      <c r="R597" s="340"/>
      <c r="T597" s="52"/>
      <c r="U597" s="52"/>
    </row>
    <row r="598" spans="2:21" ht="12.75" outlineLevel="1">
      <c r="B598" s="322" t="s">
        <v>243</v>
      </c>
      <c r="C598" s="322"/>
      <c r="D598" s="323"/>
      <c r="E598" s="338"/>
      <c r="F598" s="339"/>
      <c r="G598" s="339"/>
      <c r="H598" s="339"/>
      <c r="I598" s="339"/>
      <c r="J598" s="339"/>
      <c r="K598" s="339"/>
      <c r="L598" s="339"/>
      <c r="M598" s="339"/>
      <c r="N598" s="339"/>
      <c r="O598" s="326"/>
      <c r="P598" s="326"/>
      <c r="Q598" s="327"/>
      <c r="R598" s="340"/>
      <c r="T598" s="52"/>
      <c r="U598" s="52"/>
    </row>
    <row r="599" spans="2:21" ht="12.75" outlineLevel="1">
      <c r="B599" s="322" t="s">
        <v>243</v>
      </c>
      <c r="C599" s="322"/>
      <c r="D599" s="323"/>
      <c r="E599" s="338"/>
      <c r="F599" s="339"/>
      <c r="G599" s="339"/>
      <c r="H599" s="339"/>
      <c r="I599" s="339"/>
      <c r="J599" s="339"/>
      <c r="K599" s="339"/>
      <c r="L599" s="339"/>
      <c r="M599" s="339"/>
      <c r="N599" s="339"/>
      <c r="O599" s="326"/>
      <c r="P599" s="326"/>
      <c r="Q599" s="327"/>
      <c r="R599" s="340"/>
      <c r="T599" s="52"/>
      <c r="U599" s="52"/>
    </row>
    <row r="600" spans="2:21" ht="12.75" outlineLevel="1">
      <c r="B600" s="322" t="s">
        <v>243</v>
      </c>
      <c r="C600" s="322"/>
      <c r="D600" s="323"/>
      <c r="E600" s="338"/>
      <c r="F600" s="339"/>
      <c r="G600" s="339"/>
      <c r="H600" s="339"/>
      <c r="I600" s="339"/>
      <c r="J600" s="339"/>
      <c r="K600" s="339"/>
      <c r="L600" s="339"/>
      <c r="M600" s="339"/>
      <c r="N600" s="339"/>
      <c r="O600" s="326"/>
      <c r="P600" s="326"/>
      <c r="Q600" s="327"/>
      <c r="R600" s="340"/>
      <c r="T600" s="52"/>
      <c r="U600" s="52"/>
    </row>
    <row r="601" spans="2:21" ht="12.75" outlineLevel="1">
      <c r="B601" s="322" t="s">
        <v>243</v>
      </c>
      <c r="C601" s="322"/>
      <c r="D601" s="323"/>
      <c r="E601" s="338"/>
      <c r="F601" s="339"/>
      <c r="G601" s="339"/>
      <c r="H601" s="339"/>
      <c r="I601" s="339"/>
      <c r="J601" s="339"/>
      <c r="K601" s="339"/>
      <c r="L601" s="339"/>
      <c r="M601" s="339"/>
      <c r="N601" s="339"/>
      <c r="O601" s="326"/>
      <c r="P601" s="326"/>
      <c r="Q601" s="327"/>
      <c r="R601" s="340"/>
      <c r="T601" s="52"/>
      <c r="U601" s="52"/>
    </row>
    <row r="602" spans="2:21" ht="12.75" outlineLevel="1">
      <c r="B602" s="322" t="s">
        <v>243</v>
      </c>
      <c r="C602" s="322"/>
      <c r="D602" s="323"/>
      <c r="E602" s="338"/>
      <c r="F602" s="339"/>
      <c r="G602" s="339"/>
      <c r="H602" s="339"/>
      <c r="I602" s="339"/>
      <c r="J602" s="339"/>
      <c r="K602" s="339"/>
      <c r="L602" s="339"/>
      <c r="M602" s="339"/>
      <c r="N602" s="339"/>
      <c r="O602" s="326"/>
      <c r="P602" s="326"/>
      <c r="Q602" s="327"/>
      <c r="R602" s="340"/>
      <c r="T602" s="52"/>
      <c r="U602" s="52"/>
    </row>
    <row r="603" spans="2:21" ht="12.75" outlineLevel="1">
      <c r="B603" s="322" t="s">
        <v>243</v>
      </c>
      <c r="C603" s="322"/>
      <c r="D603" s="323"/>
      <c r="E603" s="338"/>
      <c r="F603" s="339"/>
      <c r="G603" s="339"/>
      <c r="H603" s="339"/>
      <c r="I603" s="339"/>
      <c r="J603" s="339"/>
      <c r="K603" s="339"/>
      <c r="L603" s="339"/>
      <c r="M603" s="339"/>
      <c r="N603" s="339"/>
      <c r="O603" s="326"/>
      <c r="P603" s="326"/>
      <c r="Q603" s="327"/>
      <c r="R603" s="340"/>
      <c r="T603" s="52"/>
      <c r="U603" s="52"/>
    </row>
    <row r="604" spans="2:21" ht="12.75" outlineLevel="1">
      <c r="B604" s="210"/>
      <c r="C604" s="210"/>
      <c r="D604" s="211" t="s">
        <v>13</v>
      </c>
      <c r="E604" s="240">
        <v>0</v>
      </c>
      <c r="F604" s="241">
        <v>0</v>
      </c>
      <c r="G604" s="241">
        <v>0</v>
      </c>
      <c r="H604" s="241">
        <v>0</v>
      </c>
      <c r="I604" s="241">
        <v>0</v>
      </c>
      <c r="J604" s="241">
        <v>0</v>
      </c>
      <c r="K604" s="241">
        <v>0</v>
      </c>
      <c r="L604" s="241">
        <v>0</v>
      </c>
      <c r="M604" s="241">
        <v>0</v>
      </c>
      <c r="N604" s="241">
        <v>0</v>
      </c>
      <c r="O604" s="214"/>
      <c r="P604" s="214"/>
      <c r="Q604" s="215"/>
      <c r="R604" s="276" t="str">
        <f>IF(Q604="","",IF(Q604="Long-term","Long-term - N/A",IF(AND(Q604="Short-term",C604&lt;=2010),"Eligible Short-term",(IF(AND(Q604="Short-term",C604&lt;=2013,C604&gt;2010,OR(#REF!&gt;=0,#REF!="N/A")),"Eligible Short-term",IF(AND(Q604="Short-term",AND(C604&lt;=2016,C604&gt;2013),OR(#REF!&gt;=0,#REF!="N/A")),"Eligible Short-term",IF(AND(Q604="Short-term",AND(C604&lt;=2020,C604&gt;2016),OR(#REF!&gt;=0,#REF!="N/A")),"Eligible Short-term","Ineligible Short-term")))))))</f>
        <v/>
      </c>
      <c r="T604" s="52"/>
      <c r="U604" s="52"/>
    </row>
    <row r="605" ht="12.75">
      <c r="E605" s="53"/>
    </row>
    <row r="606" ht="12.75">
      <c r="E606" s="53"/>
    </row>
    <row r="607" spans="4:5" ht="12.75">
      <c r="D607" s="264" t="s">
        <v>41</v>
      </c>
      <c r="E607" s="53"/>
    </row>
    <row r="608" spans="4:5" ht="12.75">
      <c r="D608" s="265" t="s">
        <v>151</v>
      </c>
      <c r="E608" s="53"/>
    </row>
    <row r="609" spans="4:5" ht="12.75">
      <c r="D609" s="265" t="s">
        <v>150</v>
      </c>
      <c r="E609" s="53"/>
    </row>
    <row r="610" spans="4:5" ht="12.75">
      <c r="D610" s="265" t="s">
        <v>152</v>
      </c>
      <c r="E610" s="53"/>
    </row>
    <row r="611" spans="4:5" ht="12.75">
      <c r="D611" s="265" t="s">
        <v>149</v>
      </c>
      <c r="E611" s="53"/>
    </row>
    <row r="612" spans="4:5" ht="12.75">
      <c r="D612" s="265" t="s">
        <v>39</v>
      </c>
      <c r="E612" s="53"/>
    </row>
    <row r="613" spans="4:5" ht="12.75">
      <c r="D613" s="265" t="s">
        <v>40</v>
      </c>
      <c r="E613" s="53"/>
    </row>
    <row r="614" spans="4:5" ht="12.75">
      <c r="D614" s="264" t="s">
        <v>41</v>
      </c>
      <c r="E614" s="53"/>
    </row>
    <row r="615" spans="4:5" ht="12.75">
      <c r="D615" s="266" t="s">
        <v>234</v>
      </c>
      <c r="E615" s="53"/>
    </row>
    <row r="616" spans="4:5" ht="12.75">
      <c r="D616" s="266">
        <v>2002</v>
      </c>
      <c r="E616" s="53"/>
    </row>
    <row r="617" spans="4:5" ht="12.75">
      <c r="D617" s="266">
        <v>2003</v>
      </c>
      <c r="E617" s="53"/>
    </row>
    <row r="618" spans="4:5" ht="12.75">
      <c r="D618" s="266">
        <f>D617+1</f>
        <v>2004</v>
      </c>
      <c r="E618" s="53"/>
    </row>
    <row r="619" spans="4:5" ht="12.75">
      <c r="D619" s="266">
        <f t="shared" si="27" ref="D619:D626">D618+1</f>
        <v>2005</v>
      </c>
      <c r="E619" s="53"/>
    </row>
    <row r="620" spans="4:5" ht="12.75">
      <c r="D620" s="266">
        <f t="shared" si="27"/>
        <v>2006</v>
      </c>
      <c r="E620" s="53"/>
    </row>
    <row r="621" spans="4:5" ht="12.75">
      <c r="D621" s="266">
        <f t="shared" si="27"/>
        <v>2007</v>
      </c>
      <c r="E621" s="53"/>
    </row>
    <row r="622" spans="4:5" ht="12.75">
      <c r="D622" s="266">
        <f t="shared" si="27"/>
        <v>2008</v>
      </c>
      <c r="E622" s="53"/>
    </row>
    <row r="623" spans="4:5" ht="12.75">
      <c r="D623" s="266">
        <f t="shared" si="27"/>
        <v>2009</v>
      </c>
      <c r="E623" s="53"/>
    </row>
    <row r="624" spans="4:5" ht="12.75">
      <c r="D624" s="266">
        <f t="shared" si="27"/>
        <v>2010</v>
      </c>
      <c r="E624" s="53"/>
    </row>
    <row r="625" spans="4:5" ht="12.75">
      <c r="D625" s="266">
        <f t="shared" si="27"/>
        <v>2011</v>
      </c>
      <c r="E625" s="53"/>
    </row>
    <row r="626" spans="4:5" ht="12.75">
      <c r="D626" s="266">
        <f t="shared" si="27"/>
        <v>2012</v>
      </c>
      <c r="E626" s="53"/>
    </row>
    <row r="627" spans="4:5" ht="12.75">
      <c r="D627" s="266">
        <v>2013</v>
      </c>
      <c r="E627" s="53"/>
    </row>
    <row r="628" spans="4:5" ht="12.75">
      <c r="D628" s="266">
        <v>2014</v>
      </c>
      <c r="E628" s="53"/>
    </row>
    <row r="629" spans="4:5" ht="12.75">
      <c r="D629" s="266">
        <v>2015</v>
      </c>
      <c r="E629" s="53"/>
    </row>
    <row r="630" spans="4:5" ht="12.75">
      <c r="D630" s="266">
        <v>2016</v>
      </c>
      <c r="E630" s="53"/>
    </row>
    <row r="631" spans="4:5" ht="12.75">
      <c r="D631" s="266">
        <v>2017</v>
      </c>
      <c r="E631" s="53"/>
    </row>
    <row r="632" spans="4:5" ht="12.75">
      <c r="D632" s="266">
        <v>2018</v>
      </c>
      <c r="E632" s="53"/>
    </row>
    <row r="633" spans="4:5" ht="12.75">
      <c r="D633" s="266">
        <v>2019</v>
      </c>
      <c r="E633" s="53"/>
    </row>
    <row r="634" spans="4:5" ht="12.75">
      <c r="D634" s="266">
        <v>2020</v>
      </c>
      <c r="E634" s="53"/>
    </row>
    <row r="635" spans="4:5" ht="12.75">
      <c r="D635" s="264" t="s">
        <v>41</v>
      </c>
      <c r="E635" s="53"/>
    </row>
    <row r="636" spans="4:5" ht="12.75">
      <c r="D636" s="266" t="s">
        <v>8</v>
      </c>
      <c r="E636" s="53"/>
    </row>
    <row r="637" spans="4:5" ht="12.75">
      <c r="D637" s="266" t="s">
        <v>27</v>
      </c>
      <c r="E637" s="53"/>
    </row>
    <row r="638" spans="4:5" ht="12.75">
      <c r="D638" s="266" t="s">
        <v>26</v>
      </c>
      <c r="E638" s="53"/>
    </row>
    <row r="639" spans="4:5" ht="12.75">
      <c r="D639" s="266" t="s">
        <v>28</v>
      </c>
      <c r="E639" s="53"/>
    </row>
    <row r="640" spans="4:5" ht="12.75">
      <c r="D640" s="266" t="s">
        <v>29</v>
      </c>
      <c r="E640" s="53"/>
    </row>
    <row r="641" spans="4:5" ht="12.75">
      <c r="D641" s="266" t="s">
        <v>9</v>
      </c>
      <c r="E641" s="53"/>
    </row>
    <row r="642" spans="4:5" ht="12.75">
      <c r="D642" s="266" t="s">
        <v>10</v>
      </c>
      <c r="E642" s="53"/>
    </row>
    <row r="643" spans="4:5" ht="12.75">
      <c r="D643" s="266" t="s">
        <v>30</v>
      </c>
      <c r="E643" s="53"/>
    </row>
    <row r="644" spans="4:5" ht="12.75">
      <c r="D644" s="266" t="s">
        <v>24</v>
      </c>
      <c r="E644" s="53"/>
    </row>
    <row r="645" spans="4:5" ht="12.75">
      <c r="D645" s="266" t="s">
        <v>23</v>
      </c>
      <c r="E645" s="53"/>
    </row>
    <row r="646" spans="4:5" ht="12.75">
      <c r="D646" s="266" t="s">
        <v>11</v>
      </c>
      <c r="E646" s="53"/>
    </row>
    <row r="647" spans="4:5" ht="12.75">
      <c r="D647" s="266" t="s">
        <v>12</v>
      </c>
      <c r="E647" s="53"/>
    </row>
    <row r="648" spans="4:5" ht="12.75">
      <c r="D648" s="266" t="s">
        <v>31</v>
      </c>
      <c r="E648" s="53"/>
    </row>
    <row r="649" ht="12.75">
      <c r="E649" s="53"/>
    </row>
    <row r="650" ht="12.75">
      <c r="E650" s="53"/>
    </row>
    <row r="651" ht="12.75">
      <c r="E651" s="53"/>
    </row>
    <row r="652" ht="12.75">
      <c r="E652" s="53"/>
    </row>
    <row r="653" ht="12.75">
      <c r="E653" s="53"/>
    </row>
    <row r="654" ht="12.75">
      <c r="E654" s="53"/>
    </row>
    <row r="655" ht="12.75">
      <c r="E655" s="53"/>
    </row>
    <row r="656" ht="12.75">
      <c r="E656" s="53"/>
    </row>
    <row r="657" ht="12.75">
      <c r="E657" s="53"/>
    </row>
    <row r="658" ht="12.75">
      <c r="E658" s="53"/>
    </row>
    <row r="659" ht="12.75">
      <c r="E659" s="53"/>
    </row>
    <row r="660" ht="12.75">
      <c r="E660" s="53"/>
    </row>
    <row r="661" ht="12.75">
      <c r="E661" s="53"/>
    </row>
    <row r="662" ht="12.75">
      <c r="E662" s="53"/>
    </row>
    <row r="663" ht="12.75">
      <c r="E663" s="53"/>
    </row>
    <row r="664" ht="12.75">
      <c r="E664" s="53"/>
    </row>
    <row r="665" ht="12.75">
      <c r="E665" s="53"/>
    </row>
    <row r="666" ht="12.75">
      <c r="E666" s="53"/>
    </row>
    <row r="667" ht="12.75">
      <c r="E667" s="53"/>
    </row>
    <row r="668" ht="12.75">
      <c r="E668" s="53"/>
    </row>
    <row r="669" ht="12.75">
      <c r="E669" s="53"/>
    </row>
    <row r="670" ht="12.75">
      <c r="E670" s="53"/>
    </row>
    <row r="671" ht="12.75">
      <c r="E671" s="53"/>
    </row>
    <row r="672" ht="12.75">
      <c r="E672" s="53"/>
    </row>
    <row r="673" ht="12.75">
      <c r="E673" s="53"/>
    </row>
    <row r="674" ht="12.75">
      <c r="E674" s="53"/>
    </row>
    <row r="675" ht="12.75">
      <c r="E675" s="53"/>
    </row>
    <row r="676" ht="12.75">
      <c r="E676" s="53"/>
    </row>
    <row r="677" ht="12.75">
      <c r="E677" s="53"/>
    </row>
    <row r="678" ht="12.75">
      <c r="E678" s="53"/>
    </row>
    <row r="679" ht="12.75">
      <c r="E679" s="53"/>
    </row>
    <row r="680" ht="12.75">
      <c r="E680" s="53"/>
    </row>
    <row r="681" ht="12.75">
      <c r="E681" s="53"/>
    </row>
    <row r="682" ht="12.75">
      <c r="E682" s="53"/>
    </row>
    <row r="683" ht="12.75">
      <c r="E683" s="53"/>
    </row>
    <row r="684" ht="12.75">
      <c r="E684" s="53"/>
    </row>
    <row r="685" ht="12.75">
      <c r="E685" s="53"/>
    </row>
    <row r="686" ht="12.75">
      <c r="E686" s="53"/>
    </row>
    <row r="687" ht="12.75">
      <c r="E687" s="53"/>
    </row>
    <row r="688" ht="12.75">
      <c r="E688" s="53"/>
    </row>
    <row r="689" ht="12.75">
      <c r="E689" s="53"/>
    </row>
    <row r="690" ht="12.75">
      <c r="E690" s="53"/>
    </row>
    <row r="691" ht="12.75">
      <c r="E691" s="53"/>
    </row>
    <row r="692" ht="12.75">
      <c r="E692" s="53"/>
    </row>
    <row r="693" ht="12.75">
      <c r="E693" s="53"/>
    </row>
    <row r="694" ht="12.75">
      <c r="E694" s="53"/>
    </row>
    <row r="695" ht="12.75">
      <c r="E695" s="53"/>
    </row>
    <row r="696" ht="12.75">
      <c r="E696" s="53"/>
    </row>
    <row r="697" ht="12.75">
      <c r="E697" s="53"/>
    </row>
    <row r="698" ht="12.75">
      <c r="E698" s="53"/>
    </row>
    <row r="699" ht="12.75">
      <c r="E699" s="53"/>
    </row>
    <row r="700" ht="12.75">
      <c r="E700" s="53"/>
    </row>
    <row r="701" ht="12.75">
      <c r="E701" s="53"/>
    </row>
    <row r="702" ht="12.75">
      <c r="E702" s="53"/>
    </row>
    <row r="703" ht="12.75">
      <c r="E703" s="53"/>
    </row>
    <row r="704" ht="12.75">
      <c r="E704" s="53"/>
    </row>
    <row r="705" ht="12.75">
      <c r="E705" s="53"/>
    </row>
    <row r="706" ht="12.75">
      <c r="E706" s="53"/>
    </row>
    <row r="707" ht="12.75">
      <c r="E707" s="53"/>
    </row>
    <row r="708" ht="12.75">
      <c r="E708" s="53"/>
    </row>
    <row r="709" ht="12.75">
      <c r="E709" s="53"/>
    </row>
    <row r="710" ht="12.75">
      <c r="E710" s="53"/>
    </row>
    <row r="711" ht="12.75">
      <c r="E711" s="53"/>
    </row>
    <row r="712" ht="12.75">
      <c r="E712" s="53"/>
    </row>
    <row r="713" ht="12.75">
      <c r="E713" s="53"/>
    </row>
    <row r="714" ht="12.75">
      <c r="E714" s="53"/>
    </row>
    <row r="715" ht="12.75">
      <c r="E715" s="53"/>
    </row>
    <row r="716" ht="12.75">
      <c r="E716" s="53"/>
    </row>
    <row r="717" ht="12.75">
      <c r="E717" s="53"/>
    </row>
    <row r="718" ht="12.75">
      <c r="E718" s="53"/>
    </row>
    <row r="719" ht="12.75">
      <c r="E719" s="53"/>
    </row>
    <row r="720" ht="12.75">
      <c r="E720" s="53"/>
    </row>
    <row r="721" ht="12.75">
      <c r="E721" s="53"/>
    </row>
    <row r="722" ht="12.75">
      <c r="E722" s="53"/>
    </row>
    <row r="723" ht="12.75">
      <c r="E723" s="53"/>
    </row>
    <row r="724" ht="12.75">
      <c r="E724" s="53"/>
    </row>
    <row r="725" ht="12.75">
      <c r="E725" s="53"/>
    </row>
    <row r="726" ht="12.75">
      <c r="E726" s="53"/>
    </row>
    <row r="727" ht="12.75">
      <c r="E727" s="53"/>
    </row>
    <row r="728" ht="12.75">
      <c r="E728" s="53"/>
    </row>
    <row r="729" ht="12.75">
      <c r="E729" s="53"/>
    </row>
    <row r="730" ht="12.75">
      <c r="E730" s="53"/>
    </row>
    <row r="731" ht="12.75">
      <c r="E731" s="53"/>
    </row>
    <row r="732" ht="12.75">
      <c r="E732" s="53"/>
    </row>
    <row r="733" ht="12.75">
      <c r="E733" s="53"/>
    </row>
    <row r="734" ht="12.75">
      <c r="E734" s="53"/>
    </row>
    <row r="735" ht="12.75">
      <c r="E735" s="53"/>
    </row>
    <row r="736" ht="12.75">
      <c r="E736" s="53"/>
    </row>
    <row r="737" ht="12.75">
      <c r="E737" s="53"/>
    </row>
    <row r="738" ht="12.75">
      <c r="E738" s="53"/>
    </row>
    <row r="739" ht="12.75">
      <c r="E739" s="53"/>
    </row>
    <row r="740" ht="12.75">
      <c r="E740" s="53"/>
    </row>
    <row r="741" ht="12.75">
      <c r="E741" s="53"/>
    </row>
    <row r="742" ht="12.75">
      <c r="E742" s="53"/>
    </row>
    <row r="743" ht="12.75">
      <c r="E743" s="53"/>
    </row>
    <row r="744" ht="12.75">
      <c r="E744" s="53"/>
    </row>
    <row r="745" ht="12.75">
      <c r="E745" s="53"/>
    </row>
    <row r="746" ht="12.75">
      <c r="E746" s="53"/>
    </row>
    <row r="747" ht="12.75">
      <c r="E747" s="53"/>
    </row>
    <row r="748" ht="12.75">
      <c r="E748" s="53"/>
    </row>
    <row r="749" ht="12.75">
      <c r="E749" s="53"/>
    </row>
    <row r="750" ht="12.75">
      <c r="E750" s="53"/>
    </row>
    <row r="751" ht="12.75">
      <c r="E751" s="53"/>
    </row>
    <row r="752" ht="12.75">
      <c r="E752" s="53"/>
    </row>
    <row r="753" ht="12.75">
      <c r="E753" s="53"/>
    </row>
    <row r="754" ht="12.75">
      <c r="E754" s="53"/>
    </row>
    <row r="755" ht="12.75">
      <c r="E755" s="53"/>
    </row>
    <row r="756" ht="12.75">
      <c r="E756" s="53"/>
    </row>
    <row r="757" ht="12.75">
      <c r="E757" s="53"/>
    </row>
    <row r="758" ht="12.75">
      <c r="E758" s="53"/>
    </row>
    <row r="759" ht="12.75">
      <c r="E759" s="53"/>
    </row>
    <row r="760" ht="12.75">
      <c r="E760" s="53"/>
    </row>
    <row r="761" ht="12.75">
      <c r="E761" s="53"/>
    </row>
    <row r="762" ht="12.75">
      <c r="E762" s="53"/>
    </row>
    <row r="763" ht="12.75">
      <c r="E763" s="53"/>
    </row>
    <row r="764" ht="12.75">
      <c r="E764" s="53"/>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cellComments="asDisplayed" fitToHeight="0" orientation="portrait" scale="27" r:id="rId2"/>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W3331"/>
  <sheetViews>
    <sheetView showGridLines="0" view="pageBreakPreview" zoomScale="90" zoomScaleNormal="85" zoomScaleSheetLayoutView="90" workbookViewId="0" topLeftCell="A1">
      <selection pane="topLeft" activeCell="B1" sqref="B1"/>
    </sheetView>
  </sheetViews>
  <sheetFormatPr defaultColWidth="11.42578125" defaultRowHeight="12.75"/>
  <cols>
    <col min="1" max="1" width="3" style="298" customWidth="1"/>
    <col min="2" max="2" width="10.4285714285714" style="619" customWidth="1"/>
    <col min="3" max="3" width="9.85714285714286" style="619" customWidth="1"/>
    <col min="4" max="4" width="11.2857142857143" style="619" customWidth="1"/>
    <col min="5" max="5" width="70.7142857142857" style="600" customWidth="1"/>
    <col min="6" max="6" width="12.2857142857143" style="619" customWidth="1"/>
    <col min="7" max="7" width="10.1428571428571" style="619" customWidth="1"/>
    <col min="8" max="8" width="14.4285714285714" style="619" customWidth="1"/>
    <col min="9" max="9" width="16.7142857142857" style="619" customWidth="1"/>
    <col min="10" max="10" width="12" style="619" customWidth="1"/>
    <col min="11" max="11" width="15.2857142857143" style="619" customWidth="1"/>
    <col min="12" max="12" width="13.5714285714286" style="619" customWidth="1"/>
    <col min="13" max="13" width="15.5714285714286" style="619" customWidth="1"/>
    <col min="14" max="14" width="9.85714285714286" style="619" customWidth="1"/>
    <col min="15" max="16" width="18" style="298" customWidth="1"/>
    <col min="17" max="23" width="11.4285714285714" style="298"/>
    <col min="24" max="16384" width="11.4285714285714" style="298"/>
  </cols>
  <sheetData>
    <row r="1" spans="1:14" s="305" customFormat="1" ht="12.75">
      <c r="A1" s="308"/>
      <c r="B1" s="601"/>
      <c r="C1" s="601"/>
      <c r="D1" s="601"/>
      <c r="E1" s="597"/>
      <c r="F1" s="601"/>
      <c r="G1" s="601"/>
      <c r="H1" s="601"/>
      <c r="I1" s="601"/>
      <c r="J1" s="601"/>
      <c r="K1" s="601"/>
      <c r="L1" s="601"/>
      <c r="M1" s="601"/>
      <c r="N1" s="602"/>
    </row>
    <row r="2" spans="2:23" s="299" customFormat="1" ht="18.75">
      <c r="B2" s="621" t="s">
        <v>173</v>
      </c>
      <c r="C2" s="621"/>
      <c r="D2" s="603"/>
      <c r="E2" s="302"/>
      <c r="F2" s="603"/>
      <c r="G2" s="603"/>
      <c r="H2" s="603"/>
      <c r="I2" s="603"/>
      <c r="J2" s="603"/>
      <c r="K2" s="587"/>
      <c r="L2" s="587"/>
      <c r="M2" s="587"/>
      <c r="N2" s="603"/>
      <c r="R2" s="300"/>
      <c r="S2" s="301"/>
      <c r="V2" s="302"/>
      <c r="W2" s="302"/>
    </row>
    <row r="3" spans="2:20" s="299" customFormat="1" ht="15" customHeight="1">
      <c r="B3" s="593" t="s">
        <v>44</v>
      </c>
      <c r="C3" s="593"/>
      <c r="D3" s="603"/>
      <c r="E3" s="302"/>
      <c r="F3" s="603"/>
      <c r="G3" s="603"/>
      <c r="H3" s="603"/>
      <c r="I3" s="603"/>
      <c r="J3" s="603"/>
      <c r="K3" s="587"/>
      <c r="L3" s="587"/>
      <c r="M3" s="587"/>
      <c r="N3" s="603"/>
      <c r="S3" s="302"/>
      <c r="T3" s="302"/>
    </row>
    <row r="4" spans="2:20" s="12" customFormat="1" ht="15" customHeight="1">
      <c r="B4" s="593" t="s">
        <v>1378</v>
      </c>
      <c r="C4" s="593"/>
      <c r="D4" s="586"/>
      <c r="E4" s="249"/>
      <c r="F4" s="955" t="s">
        <v>46</v>
      </c>
      <c r="G4" s="956"/>
      <c r="H4" s="957"/>
      <c r="I4" s="604"/>
      <c r="J4" s="60"/>
      <c r="K4" s="586"/>
      <c r="L4" s="586"/>
      <c r="M4" s="586"/>
      <c r="N4" s="586"/>
      <c r="Q4" s="299"/>
      <c r="R4" s="299"/>
      <c r="S4" s="303"/>
      <c r="T4" s="303"/>
    </row>
    <row r="5" spans="2:20" s="12" customFormat="1" ht="15" customHeight="1">
      <c r="B5" s="954">
        <v>42614</v>
      </c>
      <c r="C5" s="954"/>
      <c r="D5" s="586"/>
      <c r="E5" s="249"/>
      <c r="F5" s="958" t="s">
        <v>165</v>
      </c>
      <c r="G5" s="959"/>
      <c r="H5" s="960"/>
      <c r="I5" s="604"/>
      <c r="J5" s="586"/>
      <c r="K5" s="586"/>
      <c r="L5" s="586"/>
      <c r="M5" s="586"/>
      <c r="N5" s="586"/>
      <c r="Q5" s="299"/>
      <c r="R5" s="299"/>
      <c r="S5" s="303"/>
      <c r="T5" s="303"/>
    </row>
    <row r="6" spans="2:14" s="305" customFormat="1" ht="12.75">
      <c r="B6" s="601"/>
      <c r="C6" s="601"/>
      <c r="D6" s="601"/>
      <c r="E6" s="597"/>
      <c r="F6" s="601"/>
      <c r="G6" s="601"/>
      <c r="H6" s="601"/>
      <c r="I6" s="601"/>
      <c r="J6" s="601"/>
      <c r="K6" s="601"/>
      <c r="L6" s="601"/>
      <c r="M6" s="605"/>
      <c r="N6" s="606"/>
    </row>
    <row r="7" spans="2:14" s="304" customFormat="1" ht="69" customHeight="1">
      <c r="B7" s="307" t="s">
        <v>36</v>
      </c>
      <c r="C7" s="307" t="s">
        <v>148</v>
      </c>
      <c r="D7" s="307" t="s">
        <v>153</v>
      </c>
      <c r="E7" s="307" t="s">
        <v>174</v>
      </c>
      <c r="F7" s="307" t="s">
        <v>162</v>
      </c>
      <c r="G7" s="307" t="s">
        <v>48</v>
      </c>
      <c r="H7" s="307" t="s">
        <v>38</v>
      </c>
      <c r="I7" s="307" t="s">
        <v>115</v>
      </c>
      <c r="J7" s="307" t="s">
        <v>163</v>
      </c>
      <c r="K7" s="307" t="s">
        <v>468</v>
      </c>
      <c r="L7" s="307" t="s">
        <v>164</v>
      </c>
      <c r="M7" s="307" t="s">
        <v>197</v>
      </c>
      <c r="N7" s="307" t="s">
        <v>154</v>
      </c>
    </row>
    <row r="8" spans="2:14" ht="12.75">
      <c r="B8" s="613" t="s">
        <v>609</v>
      </c>
      <c r="C8" s="613" t="s">
        <v>1385</v>
      </c>
      <c r="D8" s="613" t="s">
        <v>1386</v>
      </c>
      <c r="E8" s="384" t="s">
        <v>1387</v>
      </c>
      <c r="F8" s="607" t="s">
        <v>151</v>
      </c>
      <c r="G8" s="608" t="s">
        <v>147</v>
      </c>
      <c r="H8" s="342" t="s">
        <v>1208</v>
      </c>
      <c r="I8" s="609" t="s">
        <v>2714</v>
      </c>
      <c r="J8" s="607" t="s">
        <v>2222</v>
      </c>
      <c r="K8" s="610">
        <v>40724.007465277777</v>
      </c>
      <c r="L8" s="611">
        <v>41671</v>
      </c>
      <c r="M8" s="306" t="s">
        <v>3435</v>
      </c>
      <c r="N8" s="612">
        <v>1</v>
      </c>
    </row>
    <row r="9" spans="2:14" ht="12.75">
      <c r="B9" s="613" t="s">
        <v>609</v>
      </c>
      <c r="C9" s="613" t="s">
        <v>1385</v>
      </c>
      <c r="D9" s="613" t="s">
        <v>1386</v>
      </c>
      <c r="E9" s="384" t="s">
        <v>1387</v>
      </c>
      <c r="F9" s="607" t="s">
        <v>151</v>
      </c>
      <c r="G9" s="608" t="s">
        <v>147</v>
      </c>
      <c r="H9" s="342" t="s">
        <v>1208</v>
      </c>
      <c r="I9" s="609" t="s">
        <v>2714</v>
      </c>
      <c r="J9" s="607" t="s">
        <v>2223</v>
      </c>
      <c r="K9" s="610">
        <v>40754.007569444446</v>
      </c>
      <c r="L9" s="611">
        <v>41699</v>
      </c>
      <c r="M9" s="306" t="s">
        <v>3435</v>
      </c>
      <c r="N9" s="612">
        <v>5</v>
      </c>
    </row>
    <row r="10" spans="2:14" ht="12.75">
      <c r="B10" s="613" t="s">
        <v>609</v>
      </c>
      <c r="C10" s="613" t="s">
        <v>1385</v>
      </c>
      <c r="D10" s="613" t="s">
        <v>1386</v>
      </c>
      <c r="E10" s="384" t="s">
        <v>1387</v>
      </c>
      <c r="F10" s="607" t="s">
        <v>151</v>
      </c>
      <c r="G10" s="608" t="s">
        <v>147</v>
      </c>
      <c r="H10" s="342" t="s">
        <v>1208</v>
      </c>
      <c r="I10" s="609" t="s">
        <v>2714</v>
      </c>
      <c r="J10" s="607" t="s">
        <v>2224</v>
      </c>
      <c r="K10" s="610">
        <v>40938.007557870369</v>
      </c>
      <c r="L10" s="611">
        <v>41883</v>
      </c>
      <c r="M10" s="306" t="s">
        <v>3435</v>
      </c>
      <c r="N10" s="612">
        <v>1</v>
      </c>
    </row>
    <row r="11" spans="2:14" ht="12.75">
      <c r="B11" s="613" t="s">
        <v>609</v>
      </c>
      <c r="C11" s="613" t="s">
        <v>1385</v>
      </c>
      <c r="D11" s="613" t="s">
        <v>1386</v>
      </c>
      <c r="E11" s="384" t="s">
        <v>1387</v>
      </c>
      <c r="F11" s="607" t="s">
        <v>151</v>
      </c>
      <c r="G11" s="608" t="s">
        <v>147</v>
      </c>
      <c r="H11" s="342" t="s">
        <v>1208</v>
      </c>
      <c r="I11" s="609" t="s">
        <v>2714</v>
      </c>
      <c r="J11" s="607" t="s">
        <v>2225</v>
      </c>
      <c r="K11" s="610">
        <v>40968.007581018515</v>
      </c>
      <c r="L11" s="611">
        <v>41913</v>
      </c>
      <c r="M11" s="306" t="s">
        <v>3435</v>
      </c>
      <c r="N11" s="612">
        <v>1</v>
      </c>
    </row>
    <row r="12" spans="2:14" ht="12.75">
      <c r="B12" s="613" t="s">
        <v>609</v>
      </c>
      <c r="C12" s="613" t="s">
        <v>1385</v>
      </c>
      <c r="D12" s="613" t="s">
        <v>1386</v>
      </c>
      <c r="E12" s="384" t="s">
        <v>1387</v>
      </c>
      <c r="F12" s="607" t="s">
        <v>151</v>
      </c>
      <c r="G12" s="608" t="s">
        <v>147</v>
      </c>
      <c r="H12" s="342" t="s">
        <v>1208</v>
      </c>
      <c r="I12" s="609" t="s">
        <v>2714</v>
      </c>
      <c r="J12" s="607" t="s">
        <v>2226</v>
      </c>
      <c r="K12" s="610">
        <v>40999.007696759261</v>
      </c>
      <c r="L12" s="611">
        <v>41944</v>
      </c>
      <c r="M12" s="306" t="s">
        <v>3435</v>
      </c>
      <c r="N12" s="612">
        <v>6</v>
      </c>
    </row>
    <row r="13" spans="2:14" ht="12.75">
      <c r="B13" s="613" t="s">
        <v>585</v>
      </c>
      <c r="C13" s="613" t="s">
        <v>1388</v>
      </c>
      <c r="D13" s="613" t="s">
        <v>1389</v>
      </c>
      <c r="E13" s="384" t="s">
        <v>1390</v>
      </c>
      <c r="F13" s="607" t="s">
        <v>151</v>
      </c>
      <c r="G13" s="608" t="s">
        <v>147</v>
      </c>
      <c r="H13" s="342" t="s">
        <v>1208</v>
      </c>
      <c r="I13" s="609" t="s">
        <v>2714</v>
      </c>
      <c r="J13" s="607" t="s">
        <v>2227</v>
      </c>
      <c r="K13" s="610">
        <v>40665.007476851853</v>
      </c>
      <c r="L13" s="611">
        <v>41609</v>
      </c>
      <c r="M13" s="306" t="s">
        <v>3435</v>
      </c>
      <c r="N13" s="612">
        <v>18049</v>
      </c>
    </row>
    <row r="14" spans="2:14" ht="12.75">
      <c r="B14" s="613" t="s">
        <v>585</v>
      </c>
      <c r="C14" s="613" t="s">
        <v>1388</v>
      </c>
      <c r="D14" s="613" t="s">
        <v>1389</v>
      </c>
      <c r="E14" s="384" t="s">
        <v>1390</v>
      </c>
      <c r="F14" s="607" t="s">
        <v>151</v>
      </c>
      <c r="G14" s="608" t="s">
        <v>147</v>
      </c>
      <c r="H14" s="342" t="s">
        <v>1208</v>
      </c>
      <c r="I14" s="609" t="s">
        <v>2714</v>
      </c>
      <c r="J14" s="607" t="s">
        <v>2227</v>
      </c>
      <c r="K14" s="610">
        <v>40665.007476851853</v>
      </c>
      <c r="L14" s="611">
        <v>41609</v>
      </c>
      <c r="M14" s="306" t="s">
        <v>3435</v>
      </c>
      <c r="N14" s="612">
        <v>1072</v>
      </c>
    </row>
    <row r="15" spans="2:14" ht="12.75">
      <c r="B15" s="613" t="s">
        <v>585</v>
      </c>
      <c r="C15" s="613" t="s">
        <v>1388</v>
      </c>
      <c r="D15" s="613" t="s">
        <v>1389</v>
      </c>
      <c r="E15" s="384" t="s">
        <v>1390</v>
      </c>
      <c r="F15" s="607" t="s">
        <v>151</v>
      </c>
      <c r="G15" s="608" t="s">
        <v>147</v>
      </c>
      <c r="H15" s="342" t="s">
        <v>1208</v>
      </c>
      <c r="I15" s="609" t="s">
        <v>2714</v>
      </c>
      <c r="J15" s="607" t="s">
        <v>2228</v>
      </c>
      <c r="K15" s="610">
        <v>40693.007407407407</v>
      </c>
      <c r="L15" s="611">
        <v>41640</v>
      </c>
      <c r="M15" s="306" t="s">
        <v>3435</v>
      </c>
      <c r="N15" s="612">
        <v>15593</v>
      </c>
    </row>
    <row r="16" spans="2:14" ht="12.75">
      <c r="B16" s="613" t="s">
        <v>585</v>
      </c>
      <c r="C16" s="613" t="s">
        <v>1388</v>
      </c>
      <c r="D16" s="613" t="s">
        <v>1389</v>
      </c>
      <c r="E16" s="384" t="s">
        <v>1390</v>
      </c>
      <c r="F16" s="607" t="s">
        <v>151</v>
      </c>
      <c r="G16" s="608" t="s">
        <v>147</v>
      </c>
      <c r="H16" s="342" t="s">
        <v>1208</v>
      </c>
      <c r="I16" s="609" t="s">
        <v>2714</v>
      </c>
      <c r="J16" s="607" t="s">
        <v>2228</v>
      </c>
      <c r="K16" s="610">
        <v>40693.007407407407</v>
      </c>
      <c r="L16" s="611">
        <v>41640</v>
      </c>
      <c r="M16" s="306" t="s">
        <v>3435</v>
      </c>
      <c r="N16" s="612">
        <v>1622</v>
      </c>
    </row>
    <row r="17" spans="2:14" ht="12.75">
      <c r="B17" s="613" t="s">
        <v>585</v>
      </c>
      <c r="C17" s="613" t="s">
        <v>1388</v>
      </c>
      <c r="D17" s="613" t="s">
        <v>1389</v>
      </c>
      <c r="E17" s="384" t="s">
        <v>1390</v>
      </c>
      <c r="F17" s="607" t="s">
        <v>151</v>
      </c>
      <c r="G17" s="608" t="s">
        <v>147</v>
      </c>
      <c r="H17" s="342" t="s">
        <v>1208</v>
      </c>
      <c r="I17" s="609" t="s">
        <v>2714</v>
      </c>
      <c r="J17" s="607" t="s">
        <v>2222</v>
      </c>
      <c r="K17" s="610">
        <v>40724.007465277777</v>
      </c>
      <c r="L17" s="611">
        <v>41671</v>
      </c>
      <c r="M17" s="306" t="s">
        <v>3435</v>
      </c>
      <c r="N17" s="612">
        <v>16602</v>
      </c>
    </row>
    <row r="18" spans="2:14" ht="12.75">
      <c r="B18" s="613" t="s">
        <v>585</v>
      </c>
      <c r="C18" s="613" t="s">
        <v>1388</v>
      </c>
      <c r="D18" s="613" t="s">
        <v>1389</v>
      </c>
      <c r="E18" s="384" t="s">
        <v>1390</v>
      </c>
      <c r="F18" s="607" t="s">
        <v>151</v>
      </c>
      <c r="G18" s="608" t="s">
        <v>147</v>
      </c>
      <c r="H18" s="342" t="s">
        <v>1208</v>
      </c>
      <c r="I18" s="609" t="s">
        <v>2714</v>
      </c>
      <c r="J18" s="607" t="s">
        <v>2222</v>
      </c>
      <c r="K18" s="610">
        <v>40724.007465277777</v>
      </c>
      <c r="L18" s="611">
        <v>41671</v>
      </c>
      <c r="M18" s="306" t="s">
        <v>3435</v>
      </c>
      <c r="N18" s="612">
        <v>1708</v>
      </c>
    </row>
    <row r="19" spans="2:14" ht="12.75">
      <c r="B19" s="613" t="s">
        <v>585</v>
      </c>
      <c r="C19" s="613" t="s">
        <v>1388</v>
      </c>
      <c r="D19" s="613" t="s">
        <v>1389</v>
      </c>
      <c r="E19" s="384" t="s">
        <v>1390</v>
      </c>
      <c r="F19" s="607" t="s">
        <v>151</v>
      </c>
      <c r="G19" s="608" t="s">
        <v>147</v>
      </c>
      <c r="H19" s="342" t="s">
        <v>1208</v>
      </c>
      <c r="I19" s="609" t="s">
        <v>2714</v>
      </c>
      <c r="J19" s="607" t="s">
        <v>2223</v>
      </c>
      <c r="K19" s="610">
        <v>40754.007569444446</v>
      </c>
      <c r="L19" s="611">
        <v>41699</v>
      </c>
      <c r="M19" s="306" t="s">
        <v>3435</v>
      </c>
      <c r="N19" s="612">
        <v>9148</v>
      </c>
    </row>
    <row r="20" spans="2:14" ht="12.75">
      <c r="B20" s="613" t="s">
        <v>585</v>
      </c>
      <c r="C20" s="613" t="s">
        <v>1388</v>
      </c>
      <c r="D20" s="613" t="s">
        <v>1389</v>
      </c>
      <c r="E20" s="384" t="s">
        <v>1390</v>
      </c>
      <c r="F20" s="607" t="s">
        <v>151</v>
      </c>
      <c r="G20" s="608" t="s">
        <v>147</v>
      </c>
      <c r="H20" s="342" t="s">
        <v>1208</v>
      </c>
      <c r="I20" s="609" t="s">
        <v>2714</v>
      </c>
      <c r="J20" s="607" t="s">
        <v>2223</v>
      </c>
      <c r="K20" s="610">
        <v>40754.007569444446</v>
      </c>
      <c r="L20" s="611">
        <v>41699</v>
      </c>
      <c r="M20" s="306" t="s">
        <v>3435</v>
      </c>
      <c r="N20" s="612">
        <v>237</v>
      </c>
    </row>
    <row r="21" spans="2:14" ht="12.75">
      <c r="B21" s="613" t="s">
        <v>585</v>
      </c>
      <c r="C21" s="613" t="s">
        <v>1388</v>
      </c>
      <c r="D21" s="613" t="s">
        <v>1389</v>
      </c>
      <c r="E21" s="384" t="s">
        <v>1390</v>
      </c>
      <c r="F21" s="607" t="s">
        <v>151</v>
      </c>
      <c r="G21" s="608" t="s">
        <v>147</v>
      </c>
      <c r="H21" s="342" t="s">
        <v>1208</v>
      </c>
      <c r="I21" s="609" t="s">
        <v>2714</v>
      </c>
      <c r="J21" s="607" t="s">
        <v>2229</v>
      </c>
      <c r="K21" s="610">
        <v>40785.007430555554</v>
      </c>
      <c r="L21" s="611">
        <v>41730</v>
      </c>
      <c r="M21" s="306" t="s">
        <v>3435</v>
      </c>
      <c r="N21" s="612">
        <v>19244</v>
      </c>
    </row>
    <row r="22" spans="2:14" ht="12.75">
      <c r="B22" s="613" t="s">
        <v>585</v>
      </c>
      <c r="C22" s="613" t="s">
        <v>1388</v>
      </c>
      <c r="D22" s="613" t="s">
        <v>1389</v>
      </c>
      <c r="E22" s="384" t="s">
        <v>1390</v>
      </c>
      <c r="F22" s="607" t="s">
        <v>151</v>
      </c>
      <c r="G22" s="608" t="s">
        <v>147</v>
      </c>
      <c r="H22" s="342" t="s">
        <v>1208</v>
      </c>
      <c r="I22" s="609" t="s">
        <v>2714</v>
      </c>
      <c r="J22" s="607" t="s">
        <v>2229</v>
      </c>
      <c r="K22" s="610">
        <v>40785.007430555554</v>
      </c>
      <c r="L22" s="611">
        <v>41730</v>
      </c>
      <c r="M22" s="306" t="s">
        <v>3435</v>
      </c>
      <c r="N22" s="612">
        <v>281</v>
      </c>
    </row>
    <row r="23" spans="2:14" ht="12.75">
      <c r="B23" s="613" t="s">
        <v>585</v>
      </c>
      <c r="C23" s="613" t="s">
        <v>1388</v>
      </c>
      <c r="D23" s="613" t="s">
        <v>1389</v>
      </c>
      <c r="E23" s="384" t="s">
        <v>1390</v>
      </c>
      <c r="F23" s="607" t="s">
        <v>151</v>
      </c>
      <c r="G23" s="608" t="s">
        <v>147</v>
      </c>
      <c r="H23" s="342" t="s">
        <v>1208</v>
      </c>
      <c r="I23" s="609" t="s">
        <v>2714</v>
      </c>
      <c r="J23" s="607" t="s">
        <v>2230</v>
      </c>
      <c r="K23" s="610">
        <v>40815.0075462963</v>
      </c>
      <c r="L23" s="611">
        <v>41760</v>
      </c>
      <c r="M23" s="306" t="s">
        <v>3435</v>
      </c>
      <c r="N23" s="612">
        <v>20612</v>
      </c>
    </row>
    <row r="24" spans="2:14" ht="12.75">
      <c r="B24" s="613" t="s">
        <v>585</v>
      </c>
      <c r="C24" s="613" t="s">
        <v>1388</v>
      </c>
      <c r="D24" s="613" t="s">
        <v>1389</v>
      </c>
      <c r="E24" s="384" t="s">
        <v>1390</v>
      </c>
      <c r="F24" s="607" t="s">
        <v>151</v>
      </c>
      <c r="G24" s="608" t="s">
        <v>147</v>
      </c>
      <c r="H24" s="342" t="s">
        <v>1208</v>
      </c>
      <c r="I24" s="609" t="s">
        <v>2714</v>
      </c>
      <c r="J24" s="607" t="s">
        <v>2230</v>
      </c>
      <c r="K24" s="610">
        <v>40815.0075462963</v>
      </c>
      <c r="L24" s="611">
        <v>41760</v>
      </c>
      <c r="M24" s="306" t="s">
        <v>3435</v>
      </c>
      <c r="N24" s="612">
        <v>225</v>
      </c>
    </row>
    <row r="25" spans="2:14" ht="12.75">
      <c r="B25" s="613" t="s">
        <v>585</v>
      </c>
      <c r="C25" s="613" t="s">
        <v>1388</v>
      </c>
      <c r="D25" s="613" t="s">
        <v>1389</v>
      </c>
      <c r="E25" s="384" t="s">
        <v>1390</v>
      </c>
      <c r="F25" s="607" t="s">
        <v>151</v>
      </c>
      <c r="G25" s="608" t="s">
        <v>147</v>
      </c>
      <c r="H25" s="342" t="s">
        <v>1208</v>
      </c>
      <c r="I25" s="609" t="s">
        <v>2714</v>
      </c>
      <c r="J25" s="607" t="s">
        <v>2231</v>
      </c>
      <c r="K25" s="610">
        <v>40846.007800925923</v>
      </c>
      <c r="L25" s="611">
        <v>41791</v>
      </c>
      <c r="M25" s="306" t="s">
        <v>3435</v>
      </c>
      <c r="N25" s="612">
        <v>20514</v>
      </c>
    </row>
    <row r="26" spans="2:14" ht="12.75">
      <c r="B26" s="613" t="s">
        <v>585</v>
      </c>
      <c r="C26" s="613" t="s">
        <v>1388</v>
      </c>
      <c r="D26" s="613" t="s">
        <v>1389</v>
      </c>
      <c r="E26" s="384" t="s">
        <v>1390</v>
      </c>
      <c r="F26" s="607" t="s">
        <v>151</v>
      </c>
      <c r="G26" s="608" t="s">
        <v>147</v>
      </c>
      <c r="H26" s="342" t="s">
        <v>1208</v>
      </c>
      <c r="I26" s="609" t="s">
        <v>2714</v>
      </c>
      <c r="J26" s="607" t="s">
        <v>2231</v>
      </c>
      <c r="K26" s="610">
        <v>40846.007800925923</v>
      </c>
      <c r="L26" s="611">
        <v>41791</v>
      </c>
      <c r="M26" s="306" t="s">
        <v>3435</v>
      </c>
      <c r="N26" s="612">
        <v>74</v>
      </c>
    </row>
    <row r="27" spans="2:14" ht="12.75">
      <c r="B27" s="613" t="s">
        <v>585</v>
      </c>
      <c r="C27" s="613" t="s">
        <v>1388</v>
      </c>
      <c r="D27" s="613" t="s">
        <v>1389</v>
      </c>
      <c r="E27" s="384" t="s">
        <v>1390</v>
      </c>
      <c r="F27" s="607" t="s">
        <v>151</v>
      </c>
      <c r="G27" s="608" t="s">
        <v>147</v>
      </c>
      <c r="H27" s="342" t="s">
        <v>1208</v>
      </c>
      <c r="I27" s="609" t="s">
        <v>2714</v>
      </c>
      <c r="J27" s="607" t="s">
        <v>2232</v>
      </c>
      <c r="K27" s="610">
        <v>40907.007534722223</v>
      </c>
      <c r="L27" s="611">
        <v>41852</v>
      </c>
      <c r="M27" s="306" t="s">
        <v>3435</v>
      </c>
      <c r="N27" s="612">
        <v>9583</v>
      </c>
    </row>
    <row r="28" spans="2:14" ht="12.75">
      <c r="B28" s="613" t="s">
        <v>585</v>
      </c>
      <c r="C28" s="613" t="s">
        <v>1388</v>
      </c>
      <c r="D28" s="613" t="s">
        <v>1389</v>
      </c>
      <c r="E28" s="384" t="s">
        <v>1390</v>
      </c>
      <c r="F28" s="607" t="s">
        <v>151</v>
      </c>
      <c r="G28" s="608" t="s">
        <v>147</v>
      </c>
      <c r="H28" s="342" t="s">
        <v>1208</v>
      </c>
      <c r="I28" s="609" t="s">
        <v>2714</v>
      </c>
      <c r="J28" s="607" t="s">
        <v>2232</v>
      </c>
      <c r="K28" s="610">
        <v>40907.007534722223</v>
      </c>
      <c r="L28" s="611">
        <v>41852</v>
      </c>
      <c r="M28" s="306" t="s">
        <v>3435</v>
      </c>
      <c r="N28" s="612">
        <v>105</v>
      </c>
    </row>
    <row r="29" spans="2:14" ht="12.75">
      <c r="B29" s="613" t="s">
        <v>585</v>
      </c>
      <c r="C29" s="613" t="s">
        <v>1388</v>
      </c>
      <c r="D29" s="613" t="s">
        <v>1389</v>
      </c>
      <c r="E29" s="384" t="s">
        <v>1390</v>
      </c>
      <c r="F29" s="607" t="s">
        <v>151</v>
      </c>
      <c r="G29" s="608" t="s">
        <v>147</v>
      </c>
      <c r="H29" s="342" t="s">
        <v>1208</v>
      </c>
      <c r="I29" s="609" t="s">
        <v>2714</v>
      </c>
      <c r="J29" s="607" t="s">
        <v>2224</v>
      </c>
      <c r="K29" s="610">
        <v>40938.007557870369</v>
      </c>
      <c r="L29" s="611">
        <v>41883</v>
      </c>
      <c r="M29" s="306" t="s">
        <v>3435</v>
      </c>
      <c r="N29" s="612">
        <v>20916</v>
      </c>
    </row>
    <row r="30" spans="2:14" ht="12.75">
      <c r="B30" s="613" t="s">
        <v>585</v>
      </c>
      <c r="C30" s="613" t="s">
        <v>1388</v>
      </c>
      <c r="D30" s="613" t="s">
        <v>1389</v>
      </c>
      <c r="E30" s="384" t="s">
        <v>1390</v>
      </c>
      <c r="F30" s="607" t="s">
        <v>151</v>
      </c>
      <c r="G30" s="608" t="s">
        <v>147</v>
      </c>
      <c r="H30" s="342" t="s">
        <v>1208</v>
      </c>
      <c r="I30" s="609" t="s">
        <v>2714</v>
      </c>
      <c r="J30" s="607" t="s">
        <v>2224</v>
      </c>
      <c r="K30" s="610">
        <v>40938.007557870369</v>
      </c>
      <c r="L30" s="611">
        <v>41883</v>
      </c>
      <c r="M30" s="306" t="s">
        <v>3435</v>
      </c>
      <c r="N30" s="612">
        <v>143</v>
      </c>
    </row>
    <row r="31" spans="2:14" ht="12.75">
      <c r="B31" s="613" t="s">
        <v>585</v>
      </c>
      <c r="C31" s="613" t="s">
        <v>1388</v>
      </c>
      <c r="D31" s="613" t="s">
        <v>1389</v>
      </c>
      <c r="E31" s="384" t="s">
        <v>1390</v>
      </c>
      <c r="F31" s="607" t="s">
        <v>151</v>
      </c>
      <c r="G31" s="608" t="s">
        <v>147</v>
      </c>
      <c r="H31" s="342" t="s">
        <v>1208</v>
      </c>
      <c r="I31" s="609" t="s">
        <v>2714</v>
      </c>
      <c r="J31" s="607" t="s">
        <v>2225</v>
      </c>
      <c r="K31" s="610">
        <v>40968.007581018515</v>
      </c>
      <c r="L31" s="611">
        <v>41913</v>
      </c>
      <c r="M31" s="306" t="s">
        <v>3435</v>
      </c>
      <c r="N31" s="612">
        <v>20394</v>
      </c>
    </row>
    <row r="32" spans="2:14" ht="12.75">
      <c r="B32" s="613" t="s">
        <v>585</v>
      </c>
      <c r="C32" s="613" t="s">
        <v>1388</v>
      </c>
      <c r="D32" s="613" t="s">
        <v>1389</v>
      </c>
      <c r="E32" s="384" t="s">
        <v>1390</v>
      </c>
      <c r="F32" s="607" t="s">
        <v>151</v>
      </c>
      <c r="G32" s="608" t="s">
        <v>147</v>
      </c>
      <c r="H32" s="342" t="s">
        <v>1208</v>
      </c>
      <c r="I32" s="609" t="s">
        <v>2714</v>
      </c>
      <c r="J32" s="607" t="s">
        <v>2225</v>
      </c>
      <c r="K32" s="610">
        <v>40968.007581018515</v>
      </c>
      <c r="L32" s="611">
        <v>41913</v>
      </c>
      <c r="M32" s="306" t="s">
        <v>3435</v>
      </c>
      <c r="N32" s="612">
        <v>125</v>
      </c>
    </row>
    <row r="33" spans="2:14" ht="12.75">
      <c r="B33" s="613" t="s">
        <v>585</v>
      </c>
      <c r="C33" s="613" t="s">
        <v>1388</v>
      </c>
      <c r="D33" s="613" t="s">
        <v>1389</v>
      </c>
      <c r="E33" s="384" t="s">
        <v>1390</v>
      </c>
      <c r="F33" s="607" t="s">
        <v>151</v>
      </c>
      <c r="G33" s="608" t="s">
        <v>147</v>
      </c>
      <c r="H33" s="342" t="s">
        <v>1208</v>
      </c>
      <c r="I33" s="609" t="s">
        <v>2714</v>
      </c>
      <c r="J33" s="607" t="s">
        <v>2226</v>
      </c>
      <c r="K33" s="610">
        <v>40999.007696759261</v>
      </c>
      <c r="L33" s="611">
        <v>41944</v>
      </c>
      <c r="M33" s="306" t="s">
        <v>3435</v>
      </c>
      <c r="N33" s="612">
        <v>20645</v>
      </c>
    </row>
    <row r="34" spans="2:14" ht="12.75">
      <c r="B34" s="613" t="s">
        <v>585</v>
      </c>
      <c r="C34" s="613" t="s">
        <v>1388</v>
      </c>
      <c r="D34" s="613" t="s">
        <v>1389</v>
      </c>
      <c r="E34" s="384" t="s">
        <v>1390</v>
      </c>
      <c r="F34" s="607" t="s">
        <v>151</v>
      </c>
      <c r="G34" s="608" t="s">
        <v>147</v>
      </c>
      <c r="H34" s="342" t="s">
        <v>1208</v>
      </c>
      <c r="I34" s="609" t="s">
        <v>2714</v>
      </c>
      <c r="J34" s="607" t="s">
        <v>2226</v>
      </c>
      <c r="K34" s="610">
        <v>40999.007696759261</v>
      </c>
      <c r="L34" s="611">
        <v>41944</v>
      </c>
      <c r="M34" s="306" t="s">
        <v>3435</v>
      </c>
      <c r="N34" s="612">
        <v>43</v>
      </c>
    </row>
    <row r="35" spans="2:14" ht="12.75">
      <c r="B35" s="613" t="s">
        <v>546</v>
      </c>
      <c r="C35" s="613" t="s">
        <v>1391</v>
      </c>
      <c r="D35" s="613" t="s">
        <v>1392</v>
      </c>
      <c r="E35" s="384" t="s">
        <v>1393</v>
      </c>
      <c r="F35" s="607" t="s">
        <v>151</v>
      </c>
      <c r="G35" s="608" t="s">
        <v>147</v>
      </c>
      <c r="H35" s="342" t="s">
        <v>1208</v>
      </c>
      <c r="I35" s="609" t="s">
        <v>2714</v>
      </c>
      <c r="J35" s="607" t="s">
        <v>2227</v>
      </c>
      <c r="K35" s="610">
        <v>40665.007476851853</v>
      </c>
      <c r="L35" s="611">
        <v>41609</v>
      </c>
      <c r="M35" s="306" t="s">
        <v>3435</v>
      </c>
      <c r="N35" s="612">
        <v>477</v>
      </c>
    </row>
    <row r="36" spans="2:14" ht="12.75">
      <c r="B36" s="613" t="s">
        <v>546</v>
      </c>
      <c r="C36" s="613" t="s">
        <v>1391</v>
      </c>
      <c r="D36" s="613" t="s">
        <v>1392</v>
      </c>
      <c r="E36" s="384" t="s">
        <v>1393</v>
      </c>
      <c r="F36" s="607" t="s">
        <v>151</v>
      </c>
      <c r="G36" s="608" t="s">
        <v>147</v>
      </c>
      <c r="H36" s="342" t="s">
        <v>1208</v>
      </c>
      <c r="I36" s="609" t="s">
        <v>2714</v>
      </c>
      <c r="J36" s="607" t="s">
        <v>2228</v>
      </c>
      <c r="K36" s="610">
        <v>40693.007407407407</v>
      </c>
      <c r="L36" s="611">
        <v>41640</v>
      </c>
      <c r="M36" s="306" t="s">
        <v>3435</v>
      </c>
      <c r="N36" s="612">
        <v>412</v>
      </c>
    </row>
    <row r="37" spans="2:14" ht="12.75">
      <c r="B37" s="613" t="s">
        <v>546</v>
      </c>
      <c r="C37" s="613" t="s">
        <v>1391</v>
      </c>
      <c r="D37" s="613" t="s">
        <v>1392</v>
      </c>
      <c r="E37" s="384" t="s">
        <v>1393</v>
      </c>
      <c r="F37" s="607" t="s">
        <v>151</v>
      </c>
      <c r="G37" s="608" t="s">
        <v>147</v>
      </c>
      <c r="H37" s="342" t="s">
        <v>1208</v>
      </c>
      <c r="I37" s="609" t="s">
        <v>2714</v>
      </c>
      <c r="J37" s="607" t="s">
        <v>2222</v>
      </c>
      <c r="K37" s="610">
        <v>40724.007465277777</v>
      </c>
      <c r="L37" s="611">
        <v>41671</v>
      </c>
      <c r="M37" s="306" t="s">
        <v>3435</v>
      </c>
      <c r="N37" s="612">
        <v>431</v>
      </c>
    </row>
    <row r="38" spans="2:14" ht="12.75">
      <c r="B38" s="613" t="s">
        <v>546</v>
      </c>
      <c r="C38" s="613" t="s">
        <v>1391</v>
      </c>
      <c r="D38" s="613" t="s">
        <v>1392</v>
      </c>
      <c r="E38" s="384" t="s">
        <v>1393</v>
      </c>
      <c r="F38" s="607" t="s">
        <v>151</v>
      </c>
      <c r="G38" s="608" t="s">
        <v>147</v>
      </c>
      <c r="H38" s="342" t="s">
        <v>1208</v>
      </c>
      <c r="I38" s="609" t="s">
        <v>2714</v>
      </c>
      <c r="J38" s="607" t="s">
        <v>2223</v>
      </c>
      <c r="K38" s="610">
        <v>40754.007569444446</v>
      </c>
      <c r="L38" s="611">
        <v>41699</v>
      </c>
      <c r="M38" s="306" t="s">
        <v>3435</v>
      </c>
      <c r="N38" s="612">
        <v>373</v>
      </c>
    </row>
    <row r="39" spans="2:14" ht="12.75">
      <c r="B39" s="613" t="s">
        <v>546</v>
      </c>
      <c r="C39" s="613" t="s">
        <v>1391</v>
      </c>
      <c r="D39" s="613" t="s">
        <v>1392</v>
      </c>
      <c r="E39" s="384" t="s">
        <v>1393</v>
      </c>
      <c r="F39" s="607" t="s">
        <v>151</v>
      </c>
      <c r="G39" s="608" t="s">
        <v>147</v>
      </c>
      <c r="H39" s="342" t="s">
        <v>1208</v>
      </c>
      <c r="I39" s="609" t="s">
        <v>2714</v>
      </c>
      <c r="J39" s="607" t="s">
        <v>2229</v>
      </c>
      <c r="K39" s="610">
        <v>40785.007430555554</v>
      </c>
      <c r="L39" s="611">
        <v>41730</v>
      </c>
      <c r="M39" s="306" t="s">
        <v>3435</v>
      </c>
      <c r="N39" s="612">
        <v>170</v>
      </c>
    </row>
    <row r="40" spans="2:14" ht="12.75">
      <c r="B40" s="613" t="s">
        <v>546</v>
      </c>
      <c r="C40" s="613" t="s">
        <v>1391</v>
      </c>
      <c r="D40" s="613" t="s">
        <v>1392</v>
      </c>
      <c r="E40" s="384" t="s">
        <v>1393</v>
      </c>
      <c r="F40" s="607" t="s">
        <v>151</v>
      </c>
      <c r="G40" s="608" t="s">
        <v>147</v>
      </c>
      <c r="H40" s="342" t="s">
        <v>1208</v>
      </c>
      <c r="I40" s="609" t="s">
        <v>2714</v>
      </c>
      <c r="J40" s="607" t="s">
        <v>2231</v>
      </c>
      <c r="K40" s="610">
        <v>41213.486909722225</v>
      </c>
      <c r="L40" s="611">
        <v>41791</v>
      </c>
      <c r="M40" s="306" t="s">
        <v>3435</v>
      </c>
      <c r="N40" s="612">
        <v>189</v>
      </c>
    </row>
    <row r="41" spans="2:14" ht="12.75">
      <c r="B41" s="613" t="s">
        <v>546</v>
      </c>
      <c r="C41" s="613" t="s">
        <v>1391</v>
      </c>
      <c r="D41" s="613" t="s">
        <v>1392</v>
      </c>
      <c r="E41" s="384" t="s">
        <v>1393</v>
      </c>
      <c r="F41" s="607" t="s">
        <v>151</v>
      </c>
      <c r="G41" s="608" t="s">
        <v>147</v>
      </c>
      <c r="H41" s="342" t="s">
        <v>1208</v>
      </c>
      <c r="I41" s="609" t="s">
        <v>2714</v>
      </c>
      <c r="J41" s="607" t="s">
        <v>2232</v>
      </c>
      <c r="K41" s="610">
        <v>40907.007534722223</v>
      </c>
      <c r="L41" s="611">
        <v>41852</v>
      </c>
      <c r="M41" s="306" t="s">
        <v>3435</v>
      </c>
      <c r="N41" s="612">
        <v>350</v>
      </c>
    </row>
    <row r="42" spans="2:14" ht="12.75">
      <c r="B42" s="613" t="s">
        <v>546</v>
      </c>
      <c r="C42" s="613" t="s">
        <v>1391</v>
      </c>
      <c r="D42" s="613" t="s">
        <v>1392</v>
      </c>
      <c r="E42" s="384" t="s">
        <v>1393</v>
      </c>
      <c r="F42" s="607" t="s">
        <v>151</v>
      </c>
      <c r="G42" s="608" t="s">
        <v>147</v>
      </c>
      <c r="H42" s="342" t="s">
        <v>1208</v>
      </c>
      <c r="I42" s="609" t="s">
        <v>2714</v>
      </c>
      <c r="J42" s="607" t="s">
        <v>2224</v>
      </c>
      <c r="K42" s="610">
        <v>40938.007557870369</v>
      </c>
      <c r="L42" s="611">
        <v>41883</v>
      </c>
      <c r="M42" s="306" t="s">
        <v>3435</v>
      </c>
      <c r="N42" s="612">
        <v>403</v>
      </c>
    </row>
    <row r="43" spans="2:14" ht="12.75">
      <c r="B43" s="613" t="s">
        <v>546</v>
      </c>
      <c r="C43" s="613" t="s">
        <v>1391</v>
      </c>
      <c r="D43" s="613" t="s">
        <v>1392</v>
      </c>
      <c r="E43" s="384" t="s">
        <v>1393</v>
      </c>
      <c r="F43" s="607" t="s">
        <v>151</v>
      </c>
      <c r="G43" s="608" t="s">
        <v>147</v>
      </c>
      <c r="H43" s="342" t="s">
        <v>1208</v>
      </c>
      <c r="I43" s="609" t="s">
        <v>2714</v>
      </c>
      <c r="J43" s="607" t="s">
        <v>2225</v>
      </c>
      <c r="K43" s="610">
        <v>40968.007581018515</v>
      </c>
      <c r="L43" s="611">
        <v>41913</v>
      </c>
      <c r="M43" s="306" t="s">
        <v>3435</v>
      </c>
      <c r="N43" s="612">
        <v>488</v>
      </c>
    </row>
    <row r="44" spans="2:14" ht="12.75">
      <c r="B44" s="613" t="s">
        <v>546</v>
      </c>
      <c r="C44" s="613" t="s">
        <v>1391</v>
      </c>
      <c r="D44" s="613" t="s">
        <v>1392</v>
      </c>
      <c r="E44" s="384" t="s">
        <v>1393</v>
      </c>
      <c r="F44" s="607" t="s">
        <v>151</v>
      </c>
      <c r="G44" s="608" t="s">
        <v>147</v>
      </c>
      <c r="H44" s="342" t="s">
        <v>1208</v>
      </c>
      <c r="I44" s="609" t="s">
        <v>2714</v>
      </c>
      <c r="J44" s="607" t="s">
        <v>2226</v>
      </c>
      <c r="K44" s="610">
        <v>40999.007696759261</v>
      </c>
      <c r="L44" s="611">
        <v>41944</v>
      </c>
      <c r="M44" s="306" t="s">
        <v>3435</v>
      </c>
      <c r="N44" s="612">
        <v>537</v>
      </c>
    </row>
    <row r="45" spans="2:14" ht="12.75">
      <c r="B45" s="613" t="s">
        <v>601</v>
      </c>
      <c r="C45" s="613" t="s">
        <v>1394</v>
      </c>
      <c r="D45" s="613" t="s">
        <v>1395</v>
      </c>
      <c r="E45" s="384" t="s">
        <v>1396</v>
      </c>
      <c r="F45" s="607" t="s">
        <v>151</v>
      </c>
      <c r="G45" s="608" t="s">
        <v>147</v>
      </c>
      <c r="H45" s="342" t="s">
        <v>1208</v>
      </c>
      <c r="I45" s="609" t="s">
        <v>2714</v>
      </c>
      <c r="J45" s="607" t="s">
        <v>2227</v>
      </c>
      <c r="K45" s="610">
        <v>40665.007476851853</v>
      </c>
      <c r="L45" s="611">
        <v>41609</v>
      </c>
      <c r="M45" s="306" t="s">
        <v>3435</v>
      </c>
      <c r="N45" s="612">
        <v>410</v>
      </c>
    </row>
    <row r="46" spans="2:14" ht="12.75">
      <c r="B46" s="613" t="s">
        <v>601</v>
      </c>
      <c r="C46" s="613" t="s">
        <v>1394</v>
      </c>
      <c r="D46" s="613" t="s">
        <v>1395</v>
      </c>
      <c r="E46" s="384" t="s">
        <v>1396</v>
      </c>
      <c r="F46" s="607" t="s">
        <v>151</v>
      </c>
      <c r="G46" s="608" t="s">
        <v>147</v>
      </c>
      <c r="H46" s="342" t="s">
        <v>1208</v>
      </c>
      <c r="I46" s="609" t="s">
        <v>2714</v>
      </c>
      <c r="J46" s="607" t="s">
        <v>2228</v>
      </c>
      <c r="K46" s="610">
        <v>40693.007407407407</v>
      </c>
      <c r="L46" s="611">
        <v>41640</v>
      </c>
      <c r="M46" s="306" t="s">
        <v>3435</v>
      </c>
      <c r="N46" s="612">
        <v>328</v>
      </c>
    </row>
    <row r="47" spans="2:14" ht="12.75">
      <c r="B47" s="613" t="s">
        <v>601</v>
      </c>
      <c r="C47" s="613" t="s">
        <v>1394</v>
      </c>
      <c r="D47" s="613" t="s">
        <v>1395</v>
      </c>
      <c r="E47" s="384" t="s">
        <v>1396</v>
      </c>
      <c r="F47" s="607" t="s">
        <v>151</v>
      </c>
      <c r="G47" s="608" t="s">
        <v>147</v>
      </c>
      <c r="H47" s="342" t="s">
        <v>1208</v>
      </c>
      <c r="I47" s="609" t="s">
        <v>2714</v>
      </c>
      <c r="J47" s="607" t="s">
        <v>2222</v>
      </c>
      <c r="K47" s="610">
        <v>40724.007465277777</v>
      </c>
      <c r="L47" s="611">
        <v>41671</v>
      </c>
      <c r="M47" s="306" t="s">
        <v>3435</v>
      </c>
      <c r="N47" s="612">
        <v>530</v>
      </c>
    </row>
    <row r="48" spans="2:14" ht="12.75">
      <c r="B48" s="613" t="s">
        <v>601</v>
      </c>
      <c r="C48" s="613" t="s">
        <v>1394</v>
      </c>
      <c r="D48" s="613" t="s">
        <v>1395</v>
      </c>
      <c r="E48" s="384" t="s">
        <v>1396</v>
      </c>
      <c r="F48" s="607" t="s">
        <v>151</v>
      </c>
      <c r="G48" s="608" t="s">
        <v>147</v>
      </c>
      <c r="H48" s="342" t="s">
        <v>1208</v>
      </c>
      <c r="I48" s="609" t="s">
        <v>2714</v>
      </c>
      <c r="J48" s="607" t="s">
        <v>2223</v>
      </c>
      <c r="K48" s="610">
        <v>40754.007569444446</v>
      </c>
      <c r="L48" s="611">
        <v>41699</v>
      </c>
      <c r="M48" s="306" t="s">
        <v>3435</v>
      </c>
      <c r="N48" s="612">
        <v>553</v>
      </c>
    </row>
    <row r="49" spans="2:14" ht="12.75">
      <c r="B49" s="613" t="s">
        <v>601</v>
      </c>
      <c r="C49" s="613" t="s">
        <v>1394</v>
      </c>
      <c r="D49" s="613" t="s">
        <v>1395</v>
      </c>
      <c r="E49" s="384" t="s">
        <v>1396</v>
      </c>
      <c r="F49" s="607" t="s">
        <v>151</v>
      </c>
      <c r="G49" s="608" t="s">
        <v>147</v>
      </c>
      <c r="H49" s="342" t="s">
        <v>1208</v>
      </c>
      <c r="I49" s="609" t="s">
        <v>2714</v>
      </c>
      <c r="J49" s="607" t="s">
        <v>2229</v>
      </c>
      <c r="K49" s="610">
        <v>40785.007430555554</v>
      </c>
      <c r="L49" s="611">
        <v>41730</v>
      </c>
      <c r="M49" s="306" t="s">
        <v>3435</v>
      </c>
      <c r="N49" s="612">
        <v>532</v>
      </c>
    </row>
    <row r="50" spans="2:14" ht="12.75">
      <c r="B50" s="613" t="s">
        <v>601</v>
      </c>
      <c r="C50" s="613" t="s">
        <v>1394</v>
      </c>
      <c r="D50" s="613" t="s">
        <v>1395</v>
      </c>
      <c r="E50" s="384" t="s">
        <v>1396</v>
      </c>
      <c r="F50" s="607" t="s">
        <v>151</v>
      </c>
      <c r="G50" s="608" t="s">
        <v>147</v>
      </c>
      <c r="H50" s="342" t="s">
        <v>1208</v>
      </c>
      <c r="I50" s="609" t="s">
        <v>2714</v>
      </c>
      <c r="J50" s="607" t="s">
        <v>2230</v>
      </c>
      <c r="K50" s="610">
        <v>40815.0075462963</v>
      </c>
      <c r="L50" s="611">
        <v>41760</v>
      </c>
      <c r="M50" s="306" t="s">
        <v>3435</v>
      </c>
      <c r="N50" s="612">
        <v>317</v>
      </c>
    </row>
    <row r="51" spans="2:14" ht="12.75">
      <c r="B51" s="613" t="s">
        <v>601</v>
      </c>
      <c r="C51" s="613" t="s">
        <v>1394</v>
      </c>
      <c r="D51" s="613" t="s">
        <v>1395</v>
      </c>
      <c r="E51" s="384" t="s">
        <v>1396</v>
      </c>
      <c r="F51" s="607" t="s">
        <v>151</v>
      </c>
      <c r="G51" s="608" t="s">
        <v>147</v>
      </c>
      <c r="H51" s="342" t="s">
        <v>1208</v>
      </c>
      <c r="I51" s="609" t="s">
        <v>2714</v>
      </c>
      <c r="J51" s="607" t="s">
        <v>2231</v>
      </c>
      <c r="K51" s="610">
        <v>40846.007800925923</v>
      </c>
      <c r="L51" s="611">
        <v>41791</v>
      </c>
      <c r="M51" s="306" t="s">
        <v>3435</v>
      </c>
      <c r="N51" s="612">
        <v>317</v>
      </c>
    </row>
    <row r="52" spans="2:14" ht="12.75">
      <c r="B52" s="613" t="s">
        <v>601</v>
      </c>
      <c r="C52" s="613" t="s">
        <v>1394</v>
      </c>
      <c r="D52" s="613" t="s">
        <v>1395</v>
      </c>
      <c r="E52" s="384" t="s">
        <v>1396</v>
      </c>
      <c r="F52" s="607" t="s">
        <v>151</v>
      </c>
      <c r="G52" s="608" t="s">
        <v>147</v>
      </c>
      <c r="H52" s="342" t="s">
        <v>1208</v>
      </c>
      <c r="I52" s="609" t="s">
        <v>2714</v>
      </c>
      <c r="J52" s="607" t="s">
        <v>2232</v>
      </c>
      <c r="K52" s="610">
        <v>40907.007534722223</v>
      </c>
      <c r="L52" s="611">
        <v>41852</v>
      </c>
      <c r="M52" s="306" t="s">
        <v>3435</v>
      </c>
      <c r="N52" s="612">
        <v>124</v>
      </c>
    </row>
    <row r="53" spans="2:14" ht="12.75">
      <c r="B53" s="613" t="s">
        <v>601</v>
      </c>
      <c r="C53" s="613" t="s">
        <v>1394</v>
      </c>
      <c r="D53" s="613" t="s">
        <v>1395</v>
      </c>
      <c r="E53" s="384" t="s">
        <v>1396</v>
      </c>
      <c r="F53" s="607" t="s">
        <v>151</v>
      </c>
      <c r="G53" s="608" t="s">
        <v>147</v>
      </c>
      <c r="H53" s="342" t="s">
        <v>1208</v>
      </c>
      <c r="I53" s="609" t="s">
        <v>2714</v>
      </c>
      <c r="J53" s="607" t="s">
        <v>2224</v>
      </c>
      <c r="K53" s="610">
        <v>40938.007557870369</v>
      </c>
      <c r="L53" s="611">
        <v>41883</v>
      </c>
      <c r="M53" s="306" t="s">
        <v>3435</v>
      </c>
      <c r="N53" s="612">
        <v>153</v>
      </c>
    </row>
    <row r="54" spans="2:14" ht="12.75">
      <c r="B54" s="613" t="s">
        <v>601</v>
      </c>
      <c r="C54" s="613" t="s">
        <v>1394</v>
      </c>
      <c r="D54" s="613" t="s">
        <v>1395</v>
      </c>
      <c r="E54" s="384" t="s">
        <v>1396</v>
      </c>
      <c r="F54" s="607" t="s">
        <v>151</v>
      </c>
      <c r="G54" s="608" t="s">
        <v>147</v>
      </c>
      <c r="H54" s="342" t="s">
        <v>1208</v>
      </c>
      <c r="I54" s="609" t="s">
        <v>2714</v>
      </c>
      <c r="J54" s="607" t="s">
        <v>2225</v>
      </c>
      <c r="K54" s="610">
        <v>40968.007581018515</v>
      </c>
      <c r="L54" s="611">
        <v>41913</v>
      </c>
      <c r="M54" s="306" t="s">
        <v>3435</v>
      </c>
      <c r="N54" s="612">
        <v>138</v>
      </c>
    </row>
    <row r="55" spans="2:14" ht="12.75">
      <c r="B55" s="613" t="s">
        <v>601</v>
      </c>
      <c r="C55" s="613" t="s">
        <v>1394</v>
      </c>
      <c r="D55" s="613" t="s">
        <v>1395</v>
      </c>
      <c r="E55" s="384" t="s">
        <v>1396</v>
      </c>
      <c r="F55" s="607" t="s">
        <v>151</v>
      </c>
      <c r="G55" s="608" t="s">
        <v>147</v>
      </c>
      <c r="H55" s="342" t="s">
        <v>1208</v>
      </c>
      <c r="I55" s="609" t="s">
        <v>2714</v>
      </c>
      <c r="J55" s="607" t="s">
        <v>2226</v>
      </c>
      <c r="K55" s="610">
        <v>40999.007696759261</v>
      </c>
      <c r="L55" s="611">
        <v>41944</v>
      </c>
      <c r="M55" s="306" t="s">
        <v>3435</v>
      </c>
      <c r="N55" s="612">
        <v>123</v>
      </c>
    </row>
    <row r="56" spans="2:14" ht="12.75">
      <c r="B56" s="613" t="s">
        <v>872</v>
      </c>
      <c r="C56" s="613" t="s">
        <v>1397</v>
      </c>
      <c r="D56" s="613" t="s">
        <v>1398</v>
      </c>
      <c r="E56" s="384" t="s">
        <v>1399</v>
      </c>
      <c r="F56" s="607" t="s">
        <v>151</v>
      </c>
      <c r="G56" s="608" t="s">
        <v>147</v>
      </c>
      <c r="H56" s="342" t="s">
        <v>1208</v>
      </c>
      <c r="I56" s="609" t="s">
        <v>2714</v>
      </c>
      <c r="J56" s="607" t="s">
        <v>2227</v>
      </c>
      <c r="K56" s="610">
        <v>40665.007476851853</v>
      </c>
      <c r="L56" s="611">
        <v>41609</v>
      </c>
      <c r="M56" s="306" t="s">
        <v>3435</v>
      </c>
      <c r="N56" s="612">
        <v>14315</v>
      </c>
    </row>
    <row r="57" spans="2:14" ht="12.75">
      <c r="B57" s="613" t="s">
        <v>872</v>
      </c>
      <c r="C57" s="613" t="s">
        <v>1397</v>
      </c>
      <c r="D57" s="613" t="s">
        <v>1398</v>
      </c>
      <c r="E57" s="384" t="s">
        <v>1399</v>
      </c>
      <c r="F57" s="607" t="s">
        <v>151</v>
      </c>
      <c r="G57" s="608" t="s">
        <v>147</v>
      </c>
      <c r="H57" s="342" t="s">
        <v>1208</v>
      </c>
      <c r="I57" s="609" t="s">
        <v>2714</v>
      </c>
      <c r="J57" s="607" t="s">
        <v>2228</v>
      </c>
      <c r="K57" s="610">
        <v>40693.007407407407</v>
      </c>
      <c r="L57" s="611">
        <v>41640</v>
      </c>
      <c r="M57" s="306" t="s">
        <v>3435</v>
      </c>
      <c r="N57" s="612">
        <v>12300</v>
      </c>
    </row>
    <row r="58" spans="2:14" ht="12.75">
      <c r="B58" s="613" t="s">
        <v>872</v>
      </c>
      <c r="C58" s="613" t="s">
        <v>1397</v>
      </c>
      <c r="D58" s="613" t="s">
        <v>1398</v>
      </c>
      <c r="E58" s="384" t="s">
        <v>1399</v>
      </c>
      <c r="F58" s="607" t="s">
        <v>151</v>
      </c>
      <c r="G58" s="608" t="s">
        <v>147</v>
      </c>
      <c r="H58" s="342" t="s">
        <v>1208</v>
      </c>
      <c r="I58" s="609" t="s">
        <v>2714</v>
      </c>
      <c r="J58" s="607" t="s">
        <v>2222</v>
      </c>
      <c r="K58" s="610">
        <v>40724.007465277777</v>
      </c>
      <c r="L58" s="611">
        <v>41671</v>
      </c>
      <c r="M58" s="306" t="s">
        <v>3435</v>
      </c>
      <c r="N58" s="612">
        <v>13736</v>
      </c>
    </row>
    <row r="59" spans="2:14" ht="12.75">
      <c r="B59" s="613" t="s">
        <v>872</v>
      </c>
      <c r="C59" s="613" t="s">
        <v>1397</v>
      </c>
      <c r="D59" s="613" t="s">
        <v>1398</v>
      </c>
      <c r="E59" s="384" t="s">
        <v>1399</v>
      </c>
      <c r="F59" s="607" t="s">
        <v>151</v>
      </c>
      <c r="G59" s="608" t="s">
        <v>147</v>
      </c>
      <c r="H59" s="342" t="s">
        <v>1208</v>
      </c>
      <c r="I59" s="609" t="s">
        <v>2714</v>
      </c>
      <c r="J59" s="607" t="s">
        <v>2223</v>
      </c>
      <c r="K59" s="610">
        <v>40754.007569444446</v>
      </c>
      <c r="L59" s="611">
        <v>41699</v>
      </c>
      <c r="M59" s="306" t="s">
        <v>3435</v>
      </c>
      <c r="N59" s="612">
        <v>13218</v>
      </c>
    </row>
    <row r="60" spans="2:14" ht="12.75">
      <c r="B60" s="613" t="s">
        <v>872</v>
      </c>
      <c r="C60" s="613" t="s">
        <v>1397</v>
      </c>
      <c r="D60" s="613" t="s">
        <v>1398</v>
      </c>
      <c r="E60" s="384" t="s">
        <v>1399</v>
      </c>
      <c r="F60" s="607" t="s">
        <v>151</v>
      </c>
      <c r="G60" s="608" t="s">
        <v>147</v>
      </c>
      <c r="H60" s="342" t="s">
        <v>1208</v>
      </c>
      <c r="I60" s="609" t="s">
        <v>2714</v>
      </c>
      <c r="J60" s="607" t="s">
        <v>2229</v>
      </c>
      <c r="K60" s="610">
        <v>40785.007430555554</v>
      </c>
      <c r="L60" s="611">
        <v>41730</v>
      </c>
      <c r="M60" s="306" t="s">
        <v>3435</v>
      </c>
      <c r="N60" s="612">
        <v>9854</v>
      </c>
    </row>
    <row r="61" spans="2:14" ht="12.75">
      <c r="B61" s="613" t="s">
        <v>872</v>
      </c>
      <c r="C61" s="613" t="s">
        <v>1397</v>
      </c>
      <c r="D61" s="613" t="s">
        <v>1398</v>
      </c>
      <c r="E61" s="384" t="s">
        <v>1399</v>
      </c>
      <c r="F61" s="607" t="s">
        <v>151</v>
      </c>
      <c r="G61" s="608" t="s">
        <v>147</v>
      </c>
      <c r="H61" s="342" t="s">
        <v>1208</v>
      </c>
      <c r="I61" s="609" t="s">
        <v>2714</v>
      </c>
      <c r="J61" s="607" t="s">
        <v>2230</v>
      </c>
      <c r="K61" s="610">
        <v>40815.0075462963</v>
      </c>
      <c r="L61" s="611">
        <v>41760</v>
      </c>
      <c r="M61" s="306" t="s">
        <v>3435</v>
      </c>
      <c r="N61" s="612">
        <v>11224</v>
      </c>
    </row>
    <row r="62" spans="2:14" ht="12.75">
      <c r="B62" s="613" t="s">
        <v>872</v>
      </c>
      <c r="C62" s="613" t="s">
        <v>1397</v>
      </c>
      <c r="D62" s="613" t="s">
        <v>1398</v>
      </c>
      <c r="E62" s="384" t="s">
        <v>1399</v>
      </c>
      <c r="F62" s="607" t="s">
        <v>151</v>
      </c>
      <c r="G62" s="608" t="s">
        <v>147</v>
      </c>
      <c r="H62" s="342" t="s">
        <v>1208</v>
      </c>
      <c r="I62" s="609" t="s">
        <v>2714</v>
      </c>
      <c r="J62" s="607" t="s">
        <v>2231</v>
      </c>
      <c r="K62" s="610">
        <v>40846.007800925923</v>
      </c>
      <c r="L62" s="611">
        <v>41791</v>
      </c>
      <c r="M62" s="306" t="s">
        <v>3435</v>
      </c>
      <c r="N62" s="612">
        <v>13018</v>
      </c>
    </row>
    <row r="63" spans="2:14" ht="12.75">
      <c r="B63" s="613" t="s">
        <v>872</v>
      </c>
      <c r="C63" s="613" t="s">
        <v>1397</v>
      </c>
      <c r="D63" s="613" t="s">
        <v>1398</v>
      </c>
      <c r="E63" s="384" t="s">
        <v>1399</v>
      </c>
      <c r="F63" s="607" t="s">
        <v>151</v>
      </c>
      <c r="G63" s="608" t="s">
        <v>147</v>
      </c>
      <c r="H63" s="342" t="s">
        <v>1208</v>
      </c>
      <c r="I63" s="609" t="s">
        <v>2714</v>
      </c>
      <c r="J63" s="607" t="s">
        <v>2233</v>
      </c>
      <c r="K63" s="610">
        <v>40877.007488425923</v>
      </c>
      <c r="L63" s="611">
        <v>41821</v>
      </c>
      <c r="M63" s="306" t="s">
        <v>3435</v>
      </c>
      <c r="N63" s="612">
        <v>12497</v>
      </c>
    </row>
    <row r="64" spans="2:14" ht="12.75">
      <c r="B64" s="613" t="s">
        <v>535</v>
      </c>
      <c r="C64" s="613" t="s">
        <v>1400</v>
      </c>
      <c r="D64" s="613" t="s">
        <v>1401</v>
      </c>
      <c r="E64" s="384" t="s">
        <v>1402</v>
      </c>
      <c r="F64" s="607" t="s">
        <v>151</v>
      </c>
      <c r="G64" s="608" t="s">
        <v>147</v>
      </c>
      <c r="H64" s="342" t="s">
        <v>1208</v>
      </c>
      <c r="I64" s="609" t="s">
        <v>2714</v>
      </c>
      <c r="J64" s="607" t="s">
        <v>2227</v>
      </c>
      <c r="K64" s="610">
        <v>40665.007476851853</v>
      </c>
      <c r="L64" s="611">
        <v>41609</v>
      </c>
      <c r="M64" s="306" t="s">
        <v>3435</v>
      </c>
      <c r="N64" s="612">
        <v>11607</v>
      </c>
    </row>
    <row r="65" spans="2:14" ht="12.75">
      <c r="B65" s="613" t="s">
        <v>535</v>
      </c>
      <c r="C65" s="613" t="s">
        <v>1400</v>
      </c>
      <c r="D65" s="613" t="s">
        <v>1401</v>
      </c>
      <c r="E65" s="384" t="s">
        <v>1402</v>
      </c>
      <c r="F65" s="607" t="s">
        <v>151</v>
      </c>
      <c r="G65" s="608" t="s">
        <v>147</v>
      </c>
      <c r="H65" s="342" t="s">
        <v>1208</v>
      </c>
      <c r="I65" s="609" t="s">
        <v>2714</v>
      </c>
      <c r="J65" s="607" t="s">
        <v>2228</v>
      </c>
      <c r="K65" s="610">
        <v>40693.007407407407</v>
      </c>
      <c r="L65" s="611">
        <v>41640</v>
      </c>
      <c r="M65" s="306" t="s">
        <v>3435</v>
      </c>
      <c r="N65" s="612">
        <v>11237</v>
      </c>
    </row>
    <row r="66" spans="2:14" ht="12.75">
      <c r="B66" s="613" t="s">
        <v>535</v>
      </c>
      <c r="C66" s="613" t="s">
        <v>1400</v>
      </c>
      <c r="D66" s="613" t="s">
        <v>1401</v>
      </c>
      <c r="E66" s="384" t="s">
        <v>1402</v>
      </c>
      <c r="F66" s="607" t="s">
        <v>151</v>
      </c>
      <c r="G66" s="608" t="s">
        <v>147</v>
      </c>
      <c r="H66" s="342" t="s">
        <v>1208</v>
      </c>
      <c r="I66" s="609" t="s">
        <v>2714</v>
      </c>
      <c r="J66" s="607" t="s">
        <v>2222</v>
      </c>
      <c r="K66" s="610">
        <v>40724.007465277777</v>
      </c>
      <c r="L66" s="611">
        <v>41671</v>
      </c>
      <c r="M66" s="306" t="s">
        <v>3435</v>
      </c>
      <c r="N66" s="612">
        <v>11269</v>
      </c>
    </row>
    <row r="67" spans="2:14" ht="12.75">
      <c r="B67" s="613" t="s">
        <v>535</v>
      </c>
      <c r="C67" s="613" t="s">
        <v>1400</v>
      </c>
      <c r="D67" s="613" t="s">
        <v>1401</v>
      </c>
      <c r="E67" s="384" t="s">
        <v>1402</v>
      </c>
      <c r="F67" s="607" t="s">
        <v>151</v>
      </c>
      <c r="G67" s="608" t="s">
        <v>147</v>
      </c>
      <c r="H67" s="342" t="s">
        <v>1208</v>
      </c>
      <c r="I67" s="609" t="s">
        <v>2714</v>
      </c>
      <c r="J67" s="607" t="s">
        <v>2223</v>
      </c>
      <c r="K67" s="610">
        <v>40754.007569444446</v>
      </c>
      <c r="L67" s="611">
        <v>41699</v>
      </c>
      <c r="M67" s="306" t="s">
        <v>3435</v>
      </c>
      <c r="N67" s="612">
        <v>12143</v>
      </c>
    </row>
    <row r="68" spans="2:14" ht="12.75">
      <c r="B68" s="613" t="s">
        <v>535</v>
      </c>
      <c r="C68" s="613" t="s">
        <v>1400</v>
      </c>
      <c r="D68" s="613" t="s">
        <v>1401</v>
      </c>
      <c r="E68" s="384" t="s">
        <v>1402</v>
      </c>
      <c r="F68" s="607" t="s">
        <v>151</v>
      </c>
      <c r="G68" s="608" t="s">
        <v>147</v>
      </c>
      <c r="H68" s="342" t="s">
        <v>1208</v>
      </c>
      <c r="I68" s="609" t="s">
        <v>2714</v>
      </c>
      <c r="J68" s="607" t="s">
        <v>2229</v>
      </c>
      <c r="K68" s="610">
        <v>40785.007430555554</v>
      </c>
      <c r="L68" s="611">
        <v>41730</v>
      </c>
      <c r="M68" s="306" t="s">
        <v>3435</v>
      </c>
      <c r="N68" s="612">
        <v>12557</v>
      </c>
    </row>
    <row r="69" spans="2:14" ht="12.75">
      <c r="B69" s="613" t="s">
        <v>535</v>
      </c>
      <c r="C69" s="613" t="s">
        <v>1400</v>
      </c>
      <c r="D69" s="613" t="s">
        <v>1401</v>
      </c>
      <c r="E69" s="384" t="s">
        <v>1402</v>
      </c>
      <c r="F69" s="607" t="s">
        <v>151</v>
      </c>
      <c r="G69" s="608" t="s">
        <v>147</v>
      </c>
      <c r="H69" s="342" t="s">
        <v>1208</v>
      </c>
      <c r="I69" s="609" t="s">
        <v>2714</v>
      </c>
      <c r="J69" s="607" t="s">
        <v>2230</v>
      </c>
      <c r="K69" s="610">
        <v>40815.0075462963</v>
      </c>
      <c r="L69" s="611">
        <v>41760</v>
      </c>
      <c r="M69" s="306" t="s">
        <v>3435</v>
      </c>
      <c r="N69" s="612">
        <v>12528</v>
      </c>
    </row>
    <row r="70" spans="2:14" ht="12.75">
      <c r="B70" s="613" t="s">
        <v>535</v>
      </c>
      <c r="C70" s="613" t="s">
        <v>1400</v>
      </c>
      <c r="D70" s="613" t="s">
        <v>1401</v>
      </c>
      <c r="E70" s="384" t="s">
        <v>1402</v>
      </c>
      <c r="F70" s="607" t="s">
        <v>151</v>
      </c>
      <c r="G70" s="608" t="s">
        <v>147</v>
      </c>
      <c r="H70" s="342" t="s">
        <v>1208</v>
      </c>
      <c r="I70" s="609" t="s">
        <v>2714</v>
      </c>
      <c r="J70" s="607" t="s">
        <v>2231</v>
      </c>
      <c r="K70" s="610">
        <v>40846.007800925923</v>
      </c>
      <c r="L70" s="611">
        <v>41791</v>
      </c>
      <c r="M70" s="306" t="s">
        <v>3435</v>
      </c>
      <c r="N70" s="612">
        <v>12142</v>
      </c>
    </row>
    <row r="71" spans="2:14" ht="12.75">
      <c r="B71" s="613" t="s">
        <v>535</v>
      </c>
      <c r="C71" s="613" t="s">
        <v>1400</v>
      </c>
      <c r="D71" s="613" t="s">
        <v>1401</v>
      </c>
      <c r="E71" s="384" t="s">
        <v>1402</v>
      </c>
      <c r="F71" s="607" t="s">
        <v>151</v>
      </c>
      <c r="G71" s="608" t="s">
        <v>147</v>
      </c>
      <c r="H71" s="342" t="s">
        <v>1208</v>
      </c>
      <c r="I71" s="609" t="s">
        <v>2714</v>
      </c>
      <c r="J71" s="607" t="s">
        <v>2232</v>
      </c>
      <c r="K71" s="610">
        <v>40907.007534722223</v>
      </c>
      <c r="L71" s="611">
        <v>41852</v>
      </c>
      <c r="M71" s="306" t="s">
        <v>3435</v>
      </c>
      <c r="N71" s="612">
        <v>12022</v>
      </c>
    </row>
    <row r="72" spans="2:14" ht="12.75">
      <c r="B72" s="613" t="s">
        <v>535</v>
      </c>
      <c r="C72" s="613" t="s">
        <v>1400</v>
      </c>
      <c r="D72" s="613" t="s">
        <v>1401</v>
      </c>
      <c r="E72" s="384" t="s">
        <v>1402</v>
      </c>
      <c r="F72" s="607" t="s">
        <v>151</v>
      </c>
      <c r="G72" s="608" t="s">
        <v>147</v>
      </c>
      <c r="H72" s="342" t="s">
        <v>1208</v>
      </c>
      <c r="I72" s="609" t="s">
        <v>2714</v>
      </c>
      <c r="J72" s="607" t="s">
        <v>2224</v>
      </c>
      <c r="K72" s="610">
        <v>40938.007557870369</v>
      </c>
      <c r="L72" s="611">
        <v>41883</v>
      </c>
      <c r="M72" s="306" t="s">
        <v>3435</v>
      </c>
      <c r="N72" s="612">
        <v>7584</v>
      </c>
    </row>
    <row r="73" spans="2:14" ht="12.75">
      <c r="B73" s="613" t="s">
        <v>535</v>
      </c>
      <c r="C73" s="613" t="s">
        <v>1400</v>
      </c>
      <c r="D73" s="613" t="s">
        <v>1401</v>
      </c>
      <c r="E73" s="384" t="s">
        <v>1402</v>
      </c>
      <c r="F73" s="607" t="s">
        <v>151</v>
      </c>
      <c r="G73" s="608" t="s">
        <v>147</v>
      </c>
      <c r="H73" s="342" t="s">
        <v>1208</v>
      </c>
      <c r="I73" s="609" t="s">
        <v>2714</v>
      </c>
      <c r="J73" s="607" t="s">
        <v>2225</v>
      </c>
      <c r="K73" s="610">
        <v>40968.007581018515</v>
      </c>
      <c r="L73" s="611">
        <v>41913</v>
      </c>
      <c r="M73" s="306" t="s">
        <v>3435</v>
      </c>
      <c r="N73" s="612">
        <v>8891</v>
      </c>
    </row>
    <row r="74" spans="2:14" ht="12.75">
      <c r="B74" s="613" t="s">
        <v>535</v>
      </c>
      <c r="C74" s="613" t="s">
        <v>1400</v>
      </c>
      <c r="D74" s="613" t="s">
        <v>1401</v>
      </c>
      <c r="E74" s="384" t="s">
        <v>1402</v>
      </c>
      <c r="F74" s="607" t="s">
        <v>151</v>
      </c>
      <c r="G74" s="608" t="s">
        <v>147</v>
      </c>
      <c r="H74" s="342" t="s">
        <v>1208</v>
      </c>
      <c r="I74" s="609" t="s">
        <v>2714</v>
      </c>
      <c r="J74" s="607" t="s">
        <v>2226</v>
      </c>
      <c r="K74" s="610">
        <v>40999.007696759261</v>
      </c>
      <c r="L74" s="611">
        <v>41944</v>
      </c>
      <c r="M74" s="306" t="s">
        <v>3435</v>
      </c>
      <c r="N74" s="612">
        <v>6282</v>
      </c>
    </row>
    <row r="75" spans="2:14" ht="12.75">
      <c r="B75" s="613" t="s">
        <v>621</v>
      </c>
      <c r="C75" s="613" t="s">
        <v>1403</v>
      </c>
      <c r="D75" s="613" t="s">
        <v>1404</v>
      </c>
      <c r="E75" s="384" t="s">
        <v>1405</v>
      </c>
      <c r="F75" s="607" t="s">
        <v>151</v>
      </c>
      <c r="G75" s="608" t="s">
        <v>147</v>
      </c>
      <c r="H75" s="342" t="s">
        <v>1208</v>
      </c>
      <c r="I75" s="609" t="s">
        <v>2714</v>
      </c>
      <c r="J75" s="607" t="s">
        <v>2228</v>
      </c>
      <c r="K75" s="610">
        <v>40693.007407407407</v>
      </c>
      <c r="L75" s="611">
        <v>41640</v>
      </c>
      <c r="M75" s="306" t="s">
        <v>3435</v>
      </c>
      <c r="N75" s="612">
        <v>8</v>
      </c>
    </row>
    <row r="76" spans="2:14" ht="12.75">
      <c r="B76" s="613" t="s">
        <v>621</v>
      </c>
      <c r="C76" s="613" t="s">
        <v>1403</v>
      </c>
      <c r="D76" s="613" t="s">
        <v>1404</v>
      </c>
      <c r="E76" s="384" t="s">
        <v>1405</v>
      </c>
      <c r="F76" s="607" t="s">
        <v>151</v>
      </c>
      <c r="G76" s="608" t="s">
        <v>147</v>
      </c>
      <c r="H76" s="342" t="s">
        <v>1208</v>
      </c>
      <c r="I76" s="609" t="s">
        <v>2714</v>
      </c>
      <c r="J76" s="607" t="s">
        <v>2229</v>
      </c>
      <c r="K76" s="610">
        <v>40785.007430555554</v>
      </c>
      <c r="L76" s="611">
        <v>41730</v>
      </c>
      <c r="M76" s="306" t="s">
        <v>3435</v>
      </c>
      <c r="N76" s="612">
        <v>462</v>
      </c>
    </row>
    <row r="77" spans="2:14" ht="12.75">
      <c r="B77" s="613" t="s">
        <v>621</v>
      </c>
      <c r="C77" s="613" t="s">
        <v>1403</v>
      </c>
      <c r="D77" s="613" t="s">
        <v>1404</v>
      </c>
      <c r="E77" s="384" t="s">
        <v>1405</v>
      </c>
      <c r="F77" s="607" t="s">
        <v>151</v>
      </c>
      <c r="G77" s="608" t="s">
        <v>147</v>
      </c>
      <c r="H77" s="342" t="s">
        <v>1208</v>
      </c>
      <c r="I77" s="609" t="s">
        <v>2714</v>
      </c>
      <c r="J77" s="607" t="s">
        <v>2230</v>
      </c>
      <c r="K77" s="610">
        <v>40815.0075462963</v>
      </c>
      <c r="L77" s="611">
        <v>41760</v>
      </c>
      <c r="M77" s="306" t="s">
        <v>3435</v>
      </c>
      <c r="N77" s="612">
        <v>925</v>
      </c>
    </row>
    <row r="78" spans="2:14" ht="12.75">
      <c r="B78" s="613" t="s">
        <v>621</v>
      </c>
      <c r="C78" s="613" t="s">
        <v>1403</v>
      </c>
      <c r="D78" s="613" t="s">
        <v>1404</v>
      </c>
      <c r="E78" s="384" t="s">
        <v>1405</v>
      </c>
      <c r="F78" s="607" t="s">
        <v>151</v>
      </c>
      <c r="G78" s="608" t="s">
        <v>147</v>
      </c>
      <c r="H78" s="342" t="s">
        <v>1208</v>
      </c>
      <c r="I78" s="609" t="s">
        <v>2714</v>
      </c>
      <c r="J78" s="607" t="s">
        <v>2231</v>
      </c>
      <c r="K78" s="610">
        <v>40846.007800925923</v>
      </c>
      <c r="L78" s="611">
        <v>41791</v>
      </c>
      <c r="M78" s="306" t="s">
        <v>3435</v>
      </c>
      <c r="N78" s="612">
        <v>497</v>
      </c>
    </row>
    <row r="79" spans="2:14" ht="12.75">
      <c r="B79" s="613" t="s">
        <v>621</v>
      </c>
      <c r="C79" s="613" t="s">
        <v>1403</v>
      </c>
      <c r="D79" s="613" t="s">
        <v>1404</v>
      </c>
      <c r="E79" s="384" t="s">
        <v>1405</v>
      </c>
      <c r="F79" s="607" t="s">
        <v>151</v>
      </c>
      <c r="G79" s="608" t="s">
        <v>147</v>
      </c>
      <c r="H79" s="342" t="s">
        <v>1208</v>
      </c>
      <c r="I79" s="609" t="s">
        <v>2714</v>
      </c>
      <c r="J79" s="607" t="s">
        <v>2232</v>
      </c>
      <c r="K79" s="610">
        <v>40907.007534722223</v>
      </c>
      <c r="L79" s="611">
        <v>41852</v>
      </c>
      <c r="M79" s="306" t="s">
        <v>3435</v>
      </c>
      <c r="N79" s="612">
        <v>231</v>
      </c>
    </row>
    <row r="80" spans="2:14" ht="12.75">
      <c r="B80" s="613" t="s">
        <v>621</v>
      </c>
      <c r="C80" s="613" t="s">
        <v>1403</v>
      </c>
      <c r="D80" s="613" t="s">
        <v>1404</v>
      </c>
      <c r="E80" s="384" t="s">
        <v>1405</v>
      </c>
      <c r="F80" s="607" t="s">
        <v>151</v>
      </c>
      <c r="G80" s="608" t="s">
        <v>147</v>
      </c>
      <c r="H80" s="342" t="s">
        <v>1208</v>
      </c>
      <c r="I80" s="609" t="s">
        <v>2714</v>
      </c>
      <c r="J80" s="607" t="s">
        <v>2224</v>
      </c>
      <c r="K80" s="610">
        <v>40938.007557870369</v>
      </c>
      <c r="L80" s="611">
        <v>41883</v>
      </c>
      <c r="M80" s="306" t="s">
        <v>3435</v>
      </c>
      <c r="N80" s="612">
        <v>299</v>
      </c>
    </row>
    <row r="81" spans="2:14" ht="12.75">
      <c r="B81" s="613" t="s">
        <v>621</v>
      </c>
      <c r="C81" s="613" t="s">
        <v>1403</v>
      </c>
      <c r="D81" s="613" t="s">
        <v>1404</v>
      </c>
      <c r="E81" s="384" t="s">
        <v>1405</v>
      </c>
      <c r="F81" s="607" t="s">
        <v>151</v>
      </c>
      <c r="G81" s="608" t="s">
        <v>147</v>
      </c>
      <c r="H81" s="342" t="s">
        <v>1208</v>
      </c>
      <c r="I81" s="609" t="s">
        <v>2714</v>
      </c>
      <c r="J81" s="607" t="s">
        <v>2225</v>
      </c>
      <c r="K81" s="610">
        <v>40968.007581018515</v>
      </c>
      <c r="L81" s="611">
        <v>41913</v>
      </c>
      <c r="M81" s="306" t="s">
        <v>3435</v>
      </c>
      <c r="N81" s="612">
        <v>754</v>
      </c>
    </row>
    <row r="82" spans="2:14" ht="12.75">
      <c r="B82" s="613" t="s">
        <v>621</v>
      </c>
      <c r="C82" s="613" t="s">
        <v>1403</v>
      </c>
      <c r="D82" s="613" t="s">
        <v>1404</v>
      </c>
      <c r="E82" s="384" t="s">
        <v>1405</v>
      </c>
      <c r="F82" s="607" t="s">
        <v>151</v>
      </c>
      <c r="G82" s="608" t="s">
        <v>147</v>
      </c>
      <c r="H82" s="342" t="s">
        <v>1208</v>
      </c>
      <c r="I82" s="609" t="s">
        <v>2714</v>
      </c>
      <c r="J82" s="607" t="s">
        <v>2226</v>
      </c>
      <c r="K82" s="610">
        <v>40999.007696759261</v>
      </c>
      <c r="L82" s="611">
        <v>41944</v>
      </c>
      <c r="M82" s="306" t="s">
        <v>3435</v>
      </c>
      <c r="N82" s="612">
        <v>189</v>
      </c>
    </row>
    <row r="83" spans="2:14" ht="12.75">
      <c r="B83" s="613" t="s">
        <v>618</v>
      </c>
      <c r="C83" s="613" t="s">
        <v>1406</v>
      </c>
      <c r="D83" s="613" t="s">
        <v>1407</v>
      </c>
      <c r="E83" s="384" t="s">
        <v>1408</v>
      </c>
      <c r="F83" s="607" t="s">
        <v>151</v>
      </c>
      <c r="G83" s="608" t="s">
        <v>147</v>
      </c>
      <c r="H83" s="342" t="s">
        <v>1208</v>
      </c>
      <c r="I83" s="609" t="s">
        <v>2714</v>
      </c>
      <c r="J83" s="607" t="s">
        <v>2227</v>
      </c>
      <c r="K83" s="610">
        <v>40665.007476851853</v>
      </c>
      <c r="L83" s="611">
        <v>41609</v>
      </c>
      <c r="M83" s="306" t="s">
        <v>3435</v>
      </c>
      <c r="N83" s="612">
        <v>31</v>
      </c>
    </row>
    <row r="84" spans="2:14" ht="12.75">
      <c r="B84" s="613" t="s">
        <v>618</v>
      </c>
      <c r="C84" s="613" t="s">
        <v>1406</v>
      </c>
      <c r="D84" s="613" t="s">
        <v>1407</v>
      </c>
      <c r="E84" s="384" t="s">
        <v>1408</v>
      </c>
      <c r="F84" s="607" t="s">
        <v>151</v>
      </c>
      <c r="G84" s="608" t="s">
        <v>147</v>
      </c>
      <c r="H84" s="342" t="s">
        <v>1208</v>
      </c>
      <c r="I84" s="609" t="s">
        <v>2714</v>
      </c>
      <c r="J84" s="607" t="s">
        <v>2228</v>
      </c>
      <c r="K84" s="610">
        <v>40693.007407407407</v>
      </c>
      <c r="L84" s="611">
        <v>41640</v>
      </c>
      <c r="M84" s="306" t="s">
        <v>3435</v>
      </c>
      <c r="N84" s="612">
        <v>508</v>
      </c>
    </row>
    <row r="85" spans="2:14" ht="12.75">
      <c r="B85" s="613" t="s">
        <v>618</v>
      </c>
      <c r="C85" s="613" t="s">
        <v>1406</v>
      </c>
      <c r="D85" s="613" t="s">
        <v>1407</v>
      </c>
      <c r="E85" s="384" t="s">
        <v>1408</v>
      </c>
      <c r="F85" s="607" t="s">
        <v>151</v>
      </c>
      <c r="G85" s="608" t="s">
        <v>147</v>
      </c>
      <c r="H85" s="342" t="s">
        <v>1208</v>
      </c>
      <c r="I85" s="609" t="s">
        <v>2714</v>
      </c>
      <c r="J85" s="607" t="s">
        <v>2222</v>
      </c>
      <c r="K85" s="610">
        <v>40724.007465277777</v>
      </c>
      <c r="L85" s="611">
        <v>41671</v>
      </c>
      <c r="M85" s="306" t="s">
        <v>3435</v>
      </c>
      <c r="N85" s="612">
        <v>394</v>
      </c>
    </row>
    <row r="86" spans="2:14" ht="12.75">
      <c r="B86" s="613" t="s">
        <v>618</v>
      </c>
      <c r="C86" s="613" t="s">
        <v>1406</v>
      </c>
      <c r="D86" s="613" t="s">
        <v>1407</v>
      </c>
      <c r="E86" s="384" t="s">
        <v>1408</v>
      </c>
      <c r="F86" s="607" t="s">
        <v>151</v>
      </c>
      <c r="G86" s="608" t="s">
        <v>147</v>
      </c>
      <c r="H86" s="342" t="s">
        <v>1208</v>
      </c>
      <c r="I86" s="609" t="s">
        <v>2714</v>
      </c>
      <c r="J86" s="607" t="s">
        <v>2223</v>
      </c>
      <c r="K86" s="610">
        <v>40754.007569444446</v>
      </c>
      <c r="L86" s="611">
        <v>41699</v>
      </c>
      <c r="M86" s="306" t="s">
        <v>3435</v>
      </c>
      <c r="N86" s="612">
        <v>1328</v>
      </c>
    </row>
    <row r="87" spans="2:14" ht="12.75">
      <c r="B87" s="613" t="s">
        <v>618</v>
      </c>
      <c r="C87" s="613" t="s">
        <v>1406</v>
      </c>
      <c r="D87" s="613" t="s">
        <v>1407</v>
      </c>
      <c r="E87" s="384" t="s">
        <v>1408</v>
      </c>
      <c r="F87" s="607" t="s">
        <v>151</v>
      </c>
      <c r="G87" s="608" t="s">
        <v>147</v>
      </c>
      <c r="H87" s="342" t="s">
        <v>1208</v>
      </c>
      <c r="I87" s="609" t="s">
        <v>2714</v>
      </c>
      <c r="J87" s="607" t="s">
        <v>2229</v>
      </c>
      <c r="K87" s="610">
        <v>40785.007430555554</v>
      </c>
      <c r="L87" s="611">
        <v>41730</v>
      </c>
      <c r="M87" s="306" t="s">
        <v>3435</v>
      </c>
      <c r="N87" s="612">
        <v>1735</v>
      </c>
    </row>
    <row r="88" spans="2:14" ht="12.75">
      <c r="B88" s="613" t="s">
        <v>618</v>
      </c>
      <c r="C88" s="613" t="s">
        <v>1406</v>
      </c>
      <c r="D88" s="613" t="s">
        <v>1407</v>
      </c>
      <c r="E88" s="384" t="s">
        <v>1408</v>
      </c>
      <c r="F88" s="607" t="s">
        <v>151</v>
      </c>
      <c r="G88" s="608" t="s">
        <v>147</v>
      </c>
      <c r="H88" s="342" t="s">
        <v>1208</v>
      </c>
      <c r="I88" s="609" t="s">
        <v>2714</v>
      </c>
      <c r="J88" s="607" t="s">
        <v>2230</v>
      </c>
      <c r="K88" s="610">
        <v>40815.0075462963</v>
      </c>
      <c r="L88" s="611">
        <v>41760</v>
      </c>
      <c r="M88" s="306" t="s">
        <v>3435</v>
      </c>
      <c r="N88" s="612">
        <v>2455</v>
      </c>
    </row>
    <row r="89" spans="2:14" ht="12.75">
      <c r="B89" s="613" t="s">
        <v>618</v>
      </c>
      <c r="C89" s="613" t="s">
        <v>1406</v>
      </c>
      <c r="D89" s="613" t="s">
        <v>1407</v>
      </c>
      <c r="E89" s="384" t="s">
        <v>1408</v>
      </c>
      <c r="F89" s="607" t="s">
        <v>151</v>
      </c>
      <c r="G89" s="608" t="s">
        <v>147</v>
      </c>
      <c r="H89" s="342" t="s">
        <v>1208</v>
      </c>
      <c r="I89" s="609" t="s">
        <v>2714</v>
      </c>
      <c r="J89" s="607" t="s">
        <v>2231</v>
      </c>
      <c r="K89" s="610">
        <v>40846.007800925923</v>
      </c>
      <c r="L89" s="611">
        <v>41791</v>
      </c>
      <c r="M89" s="306" t="s">
        <v>3435</v>
      </c>
      <c r="N89" s="612">
        <v>1864</v>
      </c>
    </row>
    <row r="90" spans="2:14" ht="12.75">
      <c r="B90" s="613" t="s">
        <v>618</v>
      </c>
      <c r="C90" s="613" t="s">
        <v>1406</v>
      </c>
      <c r="D90" s="613" t="s">
        <v>1407</v>
      </c>
      <c r="E90" s="384" t="s">
        <v>1408</v>
      </c>
      <c r="F90" s="607" t="s">
        <v>151</v>
      </c>
      <c r="G90" s="608" t="s">
        <v>147</v>
      </c>
      <c r="H90" s="342" t="s">
        <v>1208</v>
      </c>
      <c r="I90" s="609" t="s">
        <v>2714</v>
      </c>
      <c r="J90" s="607" t="s">
        <v>2232</v>
      </c>
      <c r="K90" s="610">
        <v>40907.007534722223</v>
      </c>
      <c r="L90" s="611">
        <v>41852</v>
      </c>
      <c r="M90" s="306" t="s">
        <v>3435</v>
      </c>
      <c r="N90" s="612">
        <v>1049</v>
      </c>
    </row>
    <row r="91" spans="2:14" ht="12.75">
      <c r="B91" s="613" t="s">
        <v>618</v>
      </c>
      <c r="C91" s="613" t="s">
        <v>1406</v>
      </c>
      <c r="D91" s="613" t="s">
        <v>1407</v>
      </c>
      <c r="E91" s="384" t="s">
        <v>1408</v>
      </c>
      <c r="F91" s="607" t="s">
        <v>151</v>
      </c>
      <c r="G91" s="608" t="s">
        <v>147</v>
      </c>
      <c r="H91" s="342" t="s">
        <v>1208</v>
      </c>
      <c r="I91" s="609" t="s">
        <v>2714</v>
      </c>
      <c r="J91" s="607" t="s">
        <v>2224</v>
      </c>
      <c r="K91" s="610">
        <v>40938.007557870369</v>
      </c>
      <c r="L91" s="611">
        <v>41883</v>
      </c>
      <c r="M91" s="306" t="s">
        <v>3435</v>
      </c>
      <c r="N91" s="612">
        <v>463</v>
      </c>
    </row>
    <row r="92" spans="2:14" ht="12.75">
      <c r="B92" s="613" t="s">
        <v>618</v>
      </c>
      <c r="C92" s="613" t="s">
        <v>1406</v>
      </c>
      <c r="D92" s="613" t="s">
        <v>1407</v>
      </c>
      <c r="E92" s="384" t="s">
        <v>1408</v>
      </c>
      <c r="F92" s="607" t="s">
        <v>151</v>
      </c>
      <c r="G92" s="608" t="s">
        <v>147</v>
      </c>
      <c r="H92" s="342" t="s">
        <v>1208</v>
      </c>
      <c r="I92" s="609" t="s">
        <v>2714</v>
      </c>
      <c r="J92" s="607" t="s">
        <v>2225</v>
      </c>
      <c r="K92" s="610">
        <v>40968.007581018515</v>
      </c>
      <c r="L92" s="611">
        <v>41913</v>
      </c>
      <c r="M92" s="306" t="s">
        <v>3435</v>
      </c>
      <c r="N92" s="612">
        <v>299</v>
      </c>
    </row>
    <row r="93" spans="2:14" ht="12.75">
      <c r="B93" s="613" t="s">
        <v>618</v>
      </c>
      <c r="C93" s="613" t="s">
        <v>1406</v>
      </c>
      <c r="D93" s="613" t="s">
        <v>1407</v>
      </c>
      <c r="E93" s="384" t="s">
        <v>1408</v>
      </c>
      <c r="F93" s="607" t="s">
        <v>151</v>
      </c>
      <c r="G93" s="608" t="s">
        <v>147</v>
      </c>
      <c r="H93" s="342" t="s">
        <v>1208</v>
      </c>
      <c r="I93" s="609" t="s">
        <v>2714</v>
      </c>
      <c r="J93" s="607" t="s">
        <v>2226</v>
      </c>
      <c r="K93" s="610">
        <v>40999.007696759261</v>
      </c>
      <c r="L93" s="611">
        <v>41944</v>
      </c>
      <c r="M93" s="306" t="s">
        <v>3435</v>
      </c>
      <c r="N93" s="612">
        <v>151</v>
      </c>
    </row>
    <row r="94" spans="2:14" ht="12.75">
      <c r="B94" s="613" t="s">
        <v>613</v>
      </c>
      <c r="C94" s="613" t="s">
        <v>1409</v>
      </c>
      <c r="D94" s="613" t="s">
        <v>1410</v>
      </c>
      <c r="E94" s="384" t="s">
        <v>1411</v>
      </c>
      <c r="F94" s="607" t="s">
        <v>151</v>
      </c>
      <c r="G94" s="608" t="s">
        <v>147</v>
      </c>
      <c r="H94" s="342" t="s">
        <v>1208</v>
      </c>
      <c r="I94" s="609" t="s">
        <v>2714</v>
      </c>
      <c r="J94" s="607" t="s">
        <v>2227</v>
      </c>
      <c r="K94" s="610">
        <v>40665.007476851853</v>
      </c>
      <c r="L94" s="611">
        <v>41609</v>
      </c>
      <c r="M94" s="306" t="s">
        <v>3435</v>
      </c>
      <c r="N94" s="612">
        <v>11197</v>
      </c>
    </row>
    <row r="95" spans="2:14" ht="12.75">
      <c r="B95" s="613" t="s">
        <v>613</v>
      </c>
      <c r="C95" s="613" t="s">
        <v>1409</v>
      </c>
      <c r="D95" s="613" t="s">
        <v>1410</v>
      </c>
      <c r="E95" s="384" t="s">
        <v>1411</v>
      </c>
      <c r="F95" s="607" t="s">
        <v>151</v>
      </c>
      <c r="G95" s="608" t="s">
        <v>147</v>
      </c>
      <c r="H95" s="342" t="s">
        <v>1208</v>
      </c>
      <c r="I95" s="609" t="s">
        <v>2714</v>
      </c>
      <c r="J95" s="607" t="s">
        <v>2228</v>
      </c>
      <c r="K95" s="610">
        <v>40693.007407407407</v>
      </c>
      <c r="L95" s="611">
        <v>41640</v>
      </c>
      <c r="M95" s="306" t="s">
        <v>3435</v>
      </c>
      <c r="N95" s="612">
        <v>9713</v>
      </c>
    </row>
    <row r="96" spans="2:14" ht="12.75">
      <c r="B96" s="613" t="s">
        <v>613</v>
      </c>
      <c r="C96" s="613" t="s">
        <v>1409</v>
      </c>
      <c r="D96" s="613" t="s">
        <v>1410</v>
      </c>
      <c r="E96" s="384" t="s">
        <v>1411</v>
      </c>
      <c r="F96" s="607" t="s">
        <v>151</v>
      </c>
      <c r="G96" s="608" t="s">
        <v>147</v>
      </c>
      <c r="H96" s="342" t="s">
        <v>1208</v>
      </c>
      <c r="I96" s="609" t="s">
        <v>2714</v>
      </c>
      <c r="J96" s="607" t="s">
        <v>2222</v>
      </c>
      <c r="K96" s="610">
        <v>40724.007465277777</v>
      </c>
      <c r="L96" s="611">
        <v>41671</v>
      </c>
      <c r="M96" s="306" t="s">
        <v>3435</v>
      </c>
      <c r="N96" s="612">
        <v>9737</v>
      </c>
    </row>
    <row r="97" spans="2:14" ht="12.75">
      <c r="B97" s="613" t="s">
        <v>613</v>
      </c>
      <c r="C97" s="613" t="s">
        <v>1409</v>
      </c>
      <c r="D97" s="613" t="s">
        <v>1410</v>
      </c>
      <c r="E97" s="384" t="s">
        <v>1411</v>
      </c>
      <c r="F97" s="607" t="s">
        <v>151</v>
      </c>
      <c r="G97" s="608" t="s">
        <v>147</v>
      </c>
      <c r="H97" s="342" t="s">
        <v>1208</v>
      </c>
      <c r="I97" s="609" t="s">
        <v>2714</v>
      </c>
      <c r="J97" s="607" t="s">
        <v>2223</v>
      </c>
      <c r="K97" s="610">
        <v>40754.007569444446</v>
      </c>
      <c r="L97" s="611">
        <v>41699</v>
      </c>
      <c r="M97" s="306" t="s">
        <v>3435</v>
      </c>
      <c r="N97" s="612">
        <v>10118</v>
      </c>
    </row>
    <row r="98" spans="2:14" ht="12.75">
      <c r="B98" s="613" t="s">
        <v>613</v>
      </c>
      <c r="C98" s="613" t="s">
        <v>1409</v>
      </c>
      <c r="D98" s="613" t="s">
        <v>1410</v>
      </c>
      <c r="E98" s="384" t="s">
        <v>1411</v>
      </c>
      <c r="F98" s="607" t="s">
        <v>151</v>
      </c>
      <c r="G98" s="608" t="s">
        <v>147</v>
      </c>
      <c r="H98" s="342" t="s">
        <v>1208</v>
      </c>
      <c r="I98" s="609" t="s">
        <v>2714</v>
      </c>
      <c r="J98" s="607" t="s">
        <v>2229</v>
      </c>
      <c r="K98" s="610">
        <v>40785.007430555554</v>
      </c>
      <c r="L98" s="611">
        <v>41730</v>
      </c>
      <c r="M98" s="306" t="s">
        <v>3435</v>
      </c>
      <c r="N98" s="612">
        <v>4470</v>
      </c>
    </row>
    <row r="99" spans="2:14" ht="12.75">
      <c r="B99" s="613" t="s">
        <v>613</v>
      </c>
      <c r="C99" s="613" t="s">
        <v>1409</v>
      </c>
      <c r="D99" s="613" t="s">
        <v>1410</v>
      </c>
      <c r="E99" s="384" t="s">
        <v>1411</v>
      </c>
      <c r="F99" s="607" t="s">
        <v>151</v>
      </c>
      <c r="G99" s="608" t="s">
        <v>147</v>
      </c>
      <c r="H99" s="342" t="s">
        <v>1208</v>
      </c>
      <c r="I99" s="609" t="s">
        <v>2714</v>
      </c>
      <c r="J99" s="607" t="s">
        <v>2230</v>
      </c>
      <c r="K99" s="610">
        <v>40815.0075462963</v>
      </c>
      <c r="L99" s="611">
        <v>41760</v>
      </c>
      <c r="M99" s="306" t="s">
        <v>3435</v>
      </c>
      <c r="N99" s="612">
        <v>11043</v>
      </c>
    </row>
    <row r="100" spans="2:14" ht="12.75">
      <c r="B100" s="613" t="s">
        <v>613</v>
      </c>
      <c r="C100" s="613" t="s">
        <v>1409</v>
      </c>
      <c r="D100" s="613" t="s">
        <v>1410</v>
      </c>
      <c r="E100" s="384" t="s">
        <v>1411</v>
      </c>
      <c r="F100" s="607" t="s">
        <v>151</v>
      </c>
      <c r="G100" s="608" t="s">
        <v>147</v>
      </c>
      <c r="H100" s="342" t="s">
        <v>1208</v>
      </c>
      <c r="I100" s="609" t="s">
        <v>2714</v>
      </c>
      <c r="J100" s="607" t="s">
        <v>2231</v>
      </c>
      <c r="K100" s="610">
        <v>40846.007800925923</v>
      </c>
      <c r="L100" s="611">
        <v>41791</v>
      </c>
      <c r="M100" s="306" t="s">
        <v>3435</v>
      </c>
      <c r="N100" s="612">
        <v>9952</v>
      </c>
    </row>
    <row r="101" spans="2:14" ht="12.75">
      <c r="B101" s="613" t="s">
        <v>613</v>
      </c>
      <c r="C101" s="613" t="s">
        <v>1409</v>
      </c>
      <c r="D101" s="613" t="s">
        <v>1410</v>
      </c>
      <c r="E101" s="384" t="s">
        <v>1411</v>
      </c>
      <c r="F101" s="607" t="s">
        <v>151</v>
      </c>
      <c r="G101" s="608" t="s">
        <v>147</v>
      </c>
      <c r="H101" s="342" t="s">
        <v>1208</v>
      </c>
      <c r="I101" s="609" t="s">
        <v>2714</v>
      </c>
      <c r="J101" s="607" t="s">
        <v>2232</v>
      </c>
      <c r="K101" s="610">
        <v>40907.007534722223</v>
      </c>
      <c r="L101" s="611">
        <v>41852</v>
      </c>
      <c r="M101" s="306" t="s">
        <v>3435</v>
      </c>
      <c r="N101" s="612">
        <v>10152</v>
      </c>
    </row>
    <row r="102" spans="2:14" ht="12.75">
      <c r="B102" s="613" t="s">
        <v>613</v>
      </c>
      <c r="C102" s="613" t="s">
        <v>1409</v>
      </c>
      <c r="D102" s="613" t="s">
        <v>1410</v>
      </c>
      <c r="E102" s="384" t="s">
        <v>1411</v>
      </c>
      <c r="F102" s="607" t="s">
        <v>151</v>
      </c>
      <c r="G102" s="608" t="s">
        <v>147</v>
      </c>
      <c r="H102" s="342" t="s">
        <v>1208</v>
      </c>
      <c r="I102" s="609" t="s">
        <v>2714</v>
      </c>
      <c r="J102" s="607" t="s">
        <v>2224</v>
      </c>
      <c r="K102" s="610">
        <v>40938.007557870369</v>
      </c>
      <c r="L102" s="611">
        <v>41883</v>
      </c>
      <c r="M102" s="306" t="s">
        <v>3435</v>
      </c>
      <c r="N102" s="612">
        <v>9968</v>
      </c>
    </row>
    <row r="103" spans="2:14" ht="12.75">
      <c r="B103" s="613" t="s">
        <v>613</v>
      </c>
      <c r="C103" s="613" t="s">
        <v>1409</v>
      </c>
      <c r="D103" s="613" t="s">
        <v>1410</v>
      </c>
      <c r="E103" s="384" t="s">
        <v>1411</v>
      </c>
      <c r="F103" s="607" t="s">
        <v>151</v>
      </c>
      <c r="G103" s="608" t="s">
        <v>147</v>
      </c>
      <c r="H103" s="342" t="s">
        <v>1208</v>
      </c>
      <c r="I103" s="609" t="s">
        <v>2714</v>
      </c>
      <c r="J103" s="607" t="s">
        <v>2225</v>
      </c>
      <c r="K103" s="610">
        <v>40968.007581018515</v>
      </c>
      <c r="L103" s="611">
        <v>41913</v>
      </c>
      <c r="M103" s="306" t="s">
        <v>3435</v>
      </c>
      <c r="N103" s="612">
        <v>10649</v>
      </c>
    </row>
    <row r="104" spans="2:14" ht="12.75">
      <c r="B104" s="613" t="s">
        <v>613</v>
      </c>
      <c r="C104" s="613" t="s">
        <v>1409</v>
      </c>
      <c r="D104" s="613" t="s">
        <v>1410</v>
      </c>
      <c r="E104" s="384" t="s">
        <v>1411</v>
      </c>
      <c r="F104" s="607" t="s">
        <v>151</v>
      </c>
      <c r="G104" s="608" t="s">
        <v>147</v>
      </c>
      <c r="H104" s="342" t="s">
        <v>1208</v>
      </c>
      <c r="I104" s="609" t="s">
        <v>2714</v>
      </c>
      <c r="J104" s="607" t="s">
        <v>2226</v>
      </c>
      <c r="K104" s="610">
        <v>40999.007696759261</v>
      </c>
      <c r="L104" s="611">
        <v>41944</v>
      </c>
      <c r="M104" s="306" t="s">
        <v>3435</v>
      </c>
      <c r="N104" s="612">
        <v>10986</v>
      </c>
    </row>
    <row r="105" spans="2:14" ht="12.75">
      <c r="B105" s="613" t="s">
        <v>581</v>
      </c>
      <c r="C105" s="613" t="s">
        <v>1412</v>
      </c>
      <c r="D105" s="613" t="s">
        <v>1413</v>
      </c>
      <c r="E105" s="384" t="s">
        <v>1414</v>
      </c>
      <c r="F105" s="607" t="s">
        <v>151</v>
      </c>
      <c r="G105" s="608" t="s">
        <v>147</v>
      </c>
      <c r="H105" s="342" t="s">
        <v>1208</v>
      </c>
      <c r="I105" s="609" t="s">
        <v>2714</v>
      </c>
      <c r="J105" s="607" t="s">
        <v>2228</v>
      </c>
      <c r="K105" s="610">
        <v>40693.007407407407</v>
      </c>
      <c r="L105" s="611">
        <v>41640</v>
      </c>
      <c r="M105" s="306" t="s">
        <v>3435</v>
      </c>
      <c r="N105" s="612">
        <v>127</v>
      </c>
    </row>
    <row r="106" spans="2:14" ht="12.75">
      <c r="B106" s="613" t="s">
        <v>581</v>
      </c>
      <c r="C106" s="613" t="s">
        <v>1412</v>
      </c>
      <c r="D106" s="613" t="s">
        <v>1413</v>
      </c>
      <c r="E106" s="384" t="s">
        <v>1414</v>
      </c>
      <c r="F106" s="607" t="s">
        <v>151</v>
      </c>
      <c r="G106" s="608" t="s">
        <v>147</v>
      </c>
      <c r="H106" s="342" t="s">
        <v>1208</v>
      </c>
      <c r="I106" s="609" t="s">
        <v>2714</v>
      </c>
      <c r="J106" s="607" t="s">
        <v>2222</v>
      </c>
      <c r="K106" s="610">
        <v>40724.007465277777</v>
      </c>
      <c r="L106" s="611">
        <v>41671</v>
      </c>
      <c r="M106" s="306" t="s">
        <v>3435</v>
      </c>
      <c r="N106" s="612">
        <v>395</v>
      </c>
    </row>
    <row r="107" spans="2:14" ht="12.75">
      <c r="B107" s="613" t="s">
        <v>581</v>
      </c>
      <c r="C107" s="613" t="s">
        <v>1412</v>
      </c>
      <c r="D107" s="613" t="s">
        <v>1413</v>
      </c>
      <c r="E107" s="384" t="s">
        <v>1414</v>
      </c>
      <c r="F107" s="607" t="s">
        <v>151</v>
      </c>
      <c r="G107" s="608" t="s">
        <v>147</v>
      </c>
      <c r="H107" s="342" t="s">
        <v>1208</v>
      </c>
      <c r="I107" s="609" t="s">
        <v>2714</v>
      </c>
      <c r="J107" s="607" t="s">
        <v>2223</v>
      </c>
      <c r="K107" s="610">
        <v>40754.007569444446</v>
      </c>
      <c r="L107" s="611">
        <v>41699</v>
      </c>
      <c r="M107" s="306" t="s">
        <v>3435</v>
      </c>
      <c r="N107" s="612">
        <v>1204</v>
      </c>
    </row>
    <row r="108" spans="2:14" ht="12.75">
      <c r="B108" s="613" t="s">
        <v>581</v>
      </c>
      <c r="C108" s="613" t="s">
        <v>1412</v>
      </c>
      <c r="D108" s="613" t="s">
        <v>1413</v>
      </c>
      <c r="E108" s="384" t="s">
        <v>1414</v>
      </c>
      <c r="F108" s="607" t="s">
        <v>151</v>
      </c>
      <c r="G108" s="608" t="s">
        <v>147</v>
      </c>
      <c r="H108" s="342" t="s">
        <v>1208</v>
      </c>
      <c r="I108" s="609" t="s">
        <v>2714</v>
      </c>
      <c r="J108" s="607" t="s">
        <v>2229</v>
      </c>
      <c r="K108" s="610">
        <v>40785.007430555554</v>
      </c>
      <c r="L108" s="611">
        <v>41730</v>
      </c>
      <c r="M108" s="306" t="s">
        <v>3435</v>
      </c>
      <c r="N108" s="612">
        <v>1470</v>
      </c>
    </row>
    <row r="109" spans="2:14" ht="12.75">
      <c r="B109" s="613" t="s">
        <v>581</v>
      </c>
      <c r="C109" s="613" t="s">
        <v>1412</v>
      </c>
      <c r="D109" s="613" t="s">
        <v>1413</v>
      </c>
      <c r="E109" s="384" t="s">
        <v>1414</v>
      </c>
      <c r="F109" s="607" t="s">
        <v>151</v>
      </c>
      <c r="G109" s="608" t="s">
        <v>147</v>
      </c>
      <c r="H109" s="342" t="s">
        <v>1208</v>
      </c>
      <c r="I109" s="609" t="s">
        <v>2714</v>
      </c>
      <c r="J109" s="607" t="s">
        <v>2230</v>
      </c>
      <c r="K109" s="610">
        <v>40815.0075462963</v>
      </c>
      <c r="L109" s="611">
        <v>41760</v>
      </c>
      <c r="M109" s="306" t="s">
        <v>3435</v>
      </c>
      <c r="N109" s="612">
        <v>1890</v>
      </c>
    </row>
    <row r="110" spans="2:14" ht="12.75">
      <c r="B110" s="613" t="s">
        <v>581</v>
      </c>
      <c r="C110" s="613" t="s">
        <v>1412</v>
      </c>
      <c r="D110" s="613" t="s">
        <v>1413</v>
      </c>
      <c r="E110" s="384" t="s">
        <v>1414</v>
      </c>
      <c r="F110" s="607" t="s">
        <v>151</v>
      </c>
      <c r="G110" s="608" t="s">
        <v>147</v>
      </c>
      <c r="H110" s="342" t="s">
        <v>1208</v>
      </c>
      <c r="I110" s="609" t="s">
        <v>2714</v>
      </c>
      <c r="J110" s="607" t="s">
        <v>2231</v>
      </c>
      <c r="K110" s="610">
        <v>40846.007800925923</v>
      </c>
      <c r="L110" s="611">
        <v>41791</v>
      </c>
      <c r="M110" s="306" t="s">
        <v>3435</v>
      </c>
      <c r="N110" s="612">
        <v>1475</v>
      </c>
    </row>
    <row r="111" spans="2:14" ht="12.75">
      <c r="B111" s="613" t="s">
        <v>581</v>
      </c>
      <c r="C111" s="613" t="s">
        <v>1412</v>
      </c>
      <c r="D111" s="613" t="s">
        <v>1413</v>
      </c>
      <c r="E111" s="384" t="s">
        <v>1414</v>
      </c>
      <c r="F111" s="607" t="s">
        <v>151</v>
      </c>
      <c r="G111" s="608" t="s">
        <v>147</v>
      </c>
      <c r="H111" s="342" t="s">
        <v>1208</v>
      </c>
      <c r="I111" s="609" t="s">
        <v>2714</v>
      </c>
      <c r="J111" s="607" t="s">
        <v>2232</v>
      </c>
      <c r="K111" s="610">
        <v>40907.007534722223</v>
      </c>
      <c r="L111" s="611">
        <v>41852</v>
      </c>
      <c r="M111" s="306" t="s">
        <v>3435</v>
      </c>
      <c r="N111" s="612">
        <v>806</v>
      </c>
    </row>
    <row r="112" spans="2:14" ht="12.75">
      <c r="B112" s="613" t="s">
        <v>581</v>
      </c>
      <c r="C112" s="613" t="s">
        <v>1412</v>
      </c>
      <c r="D112" s="613" t="s">
        <v>1413</v>
      </c>
      <c r="E112" s="384" t="s">
        <v>1414</v>
      </c>
      <c r="F112" s="607" t="s">
        <v>151</v>
      </c>
      <c r="G112" s="608" t="s">
        <v>147</v>
      </c>
      <c r="H112" s="342" t="s">
        <v>1208</v>
      </c>
      <c r="I112" s="609" t="s">
        <v>2714</v>
      </c>
      <c r="J112" s="607" t="s">
        <v>2224</v>
      </c>
      <c r="K112" s="610">
        <v>40938.007557870369</v>
      </c>
      <c r="L112" s="611">
        <v>41883</v>
      </c>
      <c r="M112" s="306" t="s">
        <v>3435</v>
      </c>
      <c r="N112" s="612">
        <v>383</v>
      </c>
    </row>
    <row r="113" spans="2:14" ht="12.75">
      <c r="B113" s="613" t="s">
        <v>581</v>
      </c>
      <c r="C113" s="613" t="s">
        <v>1412</v>
      </c>
      <c r="D113" s="613" t="s">
        <v>1413</v>
      </c>
      <c r="E113" s="384" t="s">
        <v>1414</v>
      </c>
      <c r="F113" s="607" t="s">
        <v>151</v>
      </c>
      <c r="G113" s="608" t="s">
        <v>147</v>
      </c>
      <c r="H113" s="342" t="s">
        <v>1208</v>
      </c>
      <c r="I113" s="609" t="s">
        <v>2714</v>
      </c>
      <c r="J113" s="607" t="s">
        <v>2225</v>
      </c>
      <c r="K113" s="610">
        <v>40968.007581018515</v>
      </c>
      <c r="L113" s="611">
        <v>41913</v>
      </c>
      <c r="M113" s="306" t="s">
        <v>3435</v>
      </c>
      <c r="N113" s="612">
        <v>3</v>
      </c>
    </row>
    <row r="114" spans="2:14" ht="12.75">
      <c r="B114" s="613" t="s">
        <v>556</v>
      </c>
      <c r="C114" s="613" t="s">
        <v>1415</v>
      </c>
      <c r="D114" s="613" t="s">
        <v>1416</v>
      </c>
      <c r="E114" s="384" t="s">
        <v>1417</v>
      </c>
      <c r="F114" s="607" t="s">
        <v>151</v>
      </c>
      <c r="G114" s="608" t="s">
        <v>147</v>
      </c>
      <c r="H114" s="342" t="s">
        <v>1208</v>
      </c>
      <c r="I114" s="609" t="s">
        <v>2714</v>
      </c>
      <c r="J114" s="607" t="s">
        <v>2228</v>
      </c>
      <c r="K114" s="610">
        <v>40693.007407407407</v>
      </c>
      <c r="L114" s="611">
        <v>41640</v>
      </c>
      <c r="M114" s="306" t="s">
        <v>3435</v>
      </c>
      <c r="N114" s="612">
        <v>109</v>
      </c>
    </row>
    <row r="115" spans="2:14" ht="12.75">
      <c r="B115" s="613" t="s">
        <v>556</v>
      </c>
      <c r="C115" s="613" t="s">
        <v>1415</v>
      </c>
      <c r="D115" s="613" t="s">
        <v>1416</v>
      </c>
      <c r="E115" s="384" t="s">
        <v>1417</v>
      </c>
      <c r="F115" s="607" t="s">
        <v>151</v>
      </c>
      <c r="G115" s="608" t="s">
        <v>147</v>
      </c>
      <c r="H115" s="342" t="s">
        <v>1208</v>
      </c>
      <c r="I115" s="609" t="s">
        <v>2714</v>
      </c>
      <c r="J115" s="607" t="s">
        <v>2222</v>
      </c>
      <c r="K115" s="610">
        <v>40724.007465277777</v>
      </c>
      <c r="L115" s="611">
        <v>41671</v>
      </c>
      <c r="M115" s="306" t="s">
        <v>3435</v>
      </c>
      <c r="N115" s="612">
        <v>230</v>
      </c>
    </row>
    <row r="116" spans="2:14" ht="12.75">
      <c r="B116" s="613" t="s">
        <v>556</v>
      </c>
      <c r="C116" s="613" t="s">
        <v>1415</v>
      </c>
      <c r="D116" s="613" t="s">
        <v>1416</v>
      </c>
      <c r="E116" s="384" t="s">
        <v>1417</v>
      </c>
      <c r="F116" s="607" t="s">
        <v>151</v>
      </c>
      <c r="G116" s="608" t="s">
        <v>147</v>
      </c>
      <c r="H116" s="342" t="s">
        <v>1208</v>
      </c>
      <c r="I116" s="609" t="s">
        <v>2714</v>
      </c>
      <c r="J116" s="607" t="s">
        <v>2223</v>
      </c>
      <c r="K116" s="610">
        <v>40754.007569444446</v>
      </c>
      <c r="L116" s="611">
        <v>41699</v>
      </c>
      <c r="M116" s="306" t="s">
        <v>3435</v>
      </c>
      <c r="N116" s="612">
        <v>779</v>
      </c>
    </row>
    <row r="117" spans="2:14" ht="12.75">
      <c r="B117" s="613" t="s">
        <v>556</v>
      </c>
      <c r="C117" s="613" t="s">
        <v>1415</v>
      </c>
      <c r="D117" s="613" t="s">
        <v>1416</v>
      </c>
      <c r="E117" s="384" t="s">
        <v>1417</v>
      </c>
      <c r="F117" s="607" t="s">
        <v>151</v>
      </c>
      <c r="G117" s="608" t="s">
        <v>147</v>
      </c>
      <c r="H117" s="342" t="s">
        <v>1208</v>
      </c>
      <c r="I117" s="609" t="s">
        <v>2714</v>
      </c>
      <c r="J117" s="607" t="s">
        <v>2229</v>
      </c>
      <c r="K117" s="610">
        <v>40785.007430555554</v>
      </c>
      <c r="L117" s="611">
        <v>41730</v>
      </c>
      <c r="M117" s="306" t="s">
        <v>3435</v>
      </c>
      <c r="N117" s="612">
        <v>940</v>
      </c>
    </row>
    <row r="118" spans="2:14" ht="12.75">
      <c r="B118" s="613" t="s">
        <v>556</v>
      </c>
      <c r="C118" s="613" t="s">
        <v>1415</v>
      </c>
      <c r="D118" s="613" t="s">
        <v>1416</v>
      </c>
      <c r="E118" s="384" t="s">
        <v>1417</v>
      </c>
      <c r="F118" s="607" t="s">
        <v>151</v>
      </c>
      <c r="G118" s="608" t="s">
        <v>147</v>
      </c>
      <c r="H118" s="342" t="s">
        <v>1208</v>
      </c>
      <c r="I118" s="609" t="s">
        <v>2714</v>
      </c>
      <c r="J118" s="607" t="s">
        <v>2230</v>
      </c>
      <c r="K118" s="610">
        <v>40815.0075462963</v>
      </c>
      <c r="L118" s="611">
        <v>41760</v>
      </c>
      <c r="M118" s="306" t="s">
        <v>3435</v>
      </c>
      <c r="N118" s="612">
        <v>1316</v>
      </c>
    </row>
    <row r="119" spans="2:14" ht="12.75">
      <c r="B119" s="613" t="s">
        <v>556</v>
      </c>
      <c r="C119" s="613" t="s">
        <v>1415</v>
      </c>
      <c r="D119" s="613" t="s">
        <v>1416</v>
      </c>
      <c r="E119" s="384" t="s">
        <v>1417</v>
      </c>
      <c r="F119" s="607" t="s">
        <v>151</v>
      </c>
      <c r="G119" s="608" t="s">
        <v>147</v>
      </c>
      <c r="H119" s="342" t="s">
        <v>1208</v>
      </c>
      <c r="I119" s="609" t="s">
        <v>2714</v>
      </c>
      <c r="J119" s="607" t="s">
        <v>2231</v>
      </c>
      <c r="K119" s="610">
        <v>40846.007800925923</v>
      </c>
      <c r="L119" s="611">
        <v>41791</v>
      </c>
      <c r="M119" s="306" t="s">
        <v>3435</v>
      </c>
      <c r="N119" s="612">
        <v>1049</v>
      </c>
    </row>
    <row r="120" spans="2:14" ht="12.75">
      <c r="B120" s="613" t="s">
        <v>556</v>
      </c>
      <c r="C120" s="613" t="s">
        <v>1415</v>
      </c>
      <c r="D120" s="613" t="s">
        <v>1416</v>
      </c>
      <c r="E120" s="384" t="s">
        <v>1417</v>
      </c>
      <c r="F120" s="607" t="s">
        <v>151</v>
      </c>
      <c r="G120" s="608" t="s">
        <v>147</v>
      </c>
      <c r="H120" s="342" t="s">
        <v>1208</v>
      </c>
      <c r="I120" s="609" t="s">
        <v>2714</v>
      </c>
      <c r="J120" s="607" t="s">
        <v>2232</v>
      </c>
      <c r="K120" s="610">
        <v>40907.007534722223</v>
      </c>
      <c r="L120" s="611">
        <v>41852</v>
      </c>
      <c r="M120" s="306" t="s">
        <v>3435</v>
      </c>
      <c r="N120" s="612">
        <v>701</v>
      </c>
    </row>
    <row r="121" spans="2:14" ht="12.75">
      <c r="B121" s="613" t="s">
        <v>556</v>
      </c>
      <c r="C121" s="613" t="s">
        <v>1415</v>
      </c>
      <c r="D121" s="613" t="s">
        <v>1416</v>
      </c>
      <c r="E121" s="384" t="s">
        <v>1417</v>
      </c>
      <c r="F121" s="607" t="s">
        <v>151</v>
      </c>
      <c r="G121" s="608" t="s">
        <v>147</v>
      </c>
      <c r="H121" s="342" t="s">
        <v>1208</v>
      </c>
      <c r="I121" s="609" t="s">
        <v>2714</v>
      </c>
      <c r="J121" s="607" t="s">
        <v>2224</v>
      </c>
      <c r="K121" s="610">
        <v>40938.007557870369</v>
      </c>
      <c r="L121" s="611">
        <v>41883</v>
      </c>
      <c r="M121" s="306" t="s">
        <v>3435</v>
      </c>
      <c r="N121" s="612">
        <v>222</v>
      </c>
    </row>
    <row r="122" spans="2:14" ht="12.75">
      <c r="B122" s="613" t="s">
        <v>557</v>
      </c>
      <c r="C122" s="613" t="s">
        <v>1418</v>
      </c>
      <c r="D122" s="613" t="s">
        <v>1419</v>
      </c>
      <c r="E122" s="384" t="s">
        <v>1420</v>
      </c>
      <c r="F122" s="607" t="s">
        <v>151</v>
      </c>
      <c r="G122" s="608" t="s">
        <v>147</v>
      </c>
      <c r="H122" s="342" t="s">
        <v>1208</v>
      </c>
      <c r="I122" s="609" t="s">
        <v>2714</v>
      </c>
      <c r="J122" s="607" t="s">
        <v>2228</v>
      </c>
      <c r="K122" s="610">
        <v>40693.007407407407</v>
      </c>
      <c r="L122" s="611">
        <v>41640</v>
      </c>
      <c r="M122" s="306" t="s">
        <v>3435</v>
      </c>
      <c r="N122" s="612">
        <v>462</v>
      </c>
    </row>
    <row r="123" spans="2:14" ht="12.75">
      <c r="B123" s="613" t="s">
        <v>557</v>
      </c>
      <c r="C123" s="613" t="s">
        <v>1418</v>
      </c>
      <c r="D123" s="613" t="s">
        <v>1419</v>
      </c>
      <c r="E123" s="384" t="s">
        <v>1420</v>
      </c>
      <c r="F123" s="607" t="s">
        <v>151</v>
      </c>
      <c r="G123" s="608" t="s">
        <v>147</v>
      </c>
      <c r="H123" s="342" t="s">
        <v>1208</v>
      </c>
      <c r="I123" s="609" t="s">
        <v>2714</v>
      </c>
      <c r="J123" s="607" t="s">
        <v>2222</v>
      </c>
      <c r="K123" s="610">
        <v>40724.007465277777</v>
      </c>
      <c r="L123" s="611">
        <v>41671</v>
      </c>
      <c r="M123" s="306" t="s">
        <v>3435</v>
      </c>
      <c r="N123" s="612">
        <v>1131</v>
      </c>
    </row>
    <row r="124" spans="2:14" ht="12.75">
      <c r="B124" s="613" t="s">
        <v>557</v>
      </c>
      <c r="C124" s="613" t="s">
        <v>1418</v>
      </c>
      <c r="D124" s="613" t="s">
        <v>1419</v>
      </c>
      <c r="E124" s="384" t="s">
        <v>1420</v>
      </c>
      <c r="F124" s="607" t="s">
        <v>151</v>
      </c>
      <c r="G124" s="608" t="s">
        <v>147</v>
      </c>
      <c r="H124" s="342" t="s">
        <v>1208</v>
      </c>
      <c r="I124" s="609" t="s">
        <v>2714</v>
      </c>
      <c r="J124" s="607" t="s">
        <v>2223</v>
      </c>
      <c r="K124" s="610">
        <v>40754.007569444446</v>
      </c>
      <c r="L124" s="611">
        <v>41699</v>
      </c>
      <c r="M124" s="306" t="s">
        <v>3435</v>
      </c>
      <c r="N124" s="612">
        <v>3061</v>
      </c>
    </row>
    <row r="125" spans="2:14" ht="12.75">
      <c r="B125" s="613" t="s">
        <v>557</v>
      </c>
      <c r="C125" s="613" t="s">
        <v>1418</v>
      </c>
      <c r="D125" s="613" t="s">
        <v>1419</v>
      </c>
      <c r="E125" s="384" t="s">
        <v>1420</v>
      </c>
      <c r="F125" s="607" t="s">
        <v>151</v>
      </c>
      <c r="G125" s="608" t="s">
        <v>147</v>
      </c>
      <c r="H125" s="342" t="s">
        <v>1208</v>
      </c>
      <c r="I125" s="609" t="s">
        <v>2714</v>
      </c>
      <c r="J125" s="607" t="s">
        <v>2229</v>
      </c>
      <c r="K125" s="610">
        <v>40785.007430555554</v>
      </c>
      <c r="L125" s="611">
        <v>41730</v>
      </c>
      <c r="M125" s="306" t="s">
        <v>3435</v>
      </c>
      <c r="N125" s="612">
        <v>4210</v>
      </c>
    </row>
    <row r="126" spans="2:14" ht="12.75">
      <c r="B126" s="613" t="s">
        <v>557</v>
      </c>
      <c r="C126" s="613" t="s">
        <v>1418</v>
      </c>
      <c r="D126" s="613" t="s">
        <v>1419</v>
      </c>
      <c r="E126" s="384" t="s">
        <v>1420</v>
      </c>
      <c r="F126" s="607" t="s">
        <v>151</v>
      </c>
      <c r="G126" s="608" t="s">
        <v>147</v>
      </c>
      <c r="H126" s="342" t="s">
        <v>1208</v>
      </c>
      <c r="I126" s="609" t="s">
        <v>2714</v>
      </c>
      <c r="J126" s="607" t="s">
        <v>2230</v>
      </c>
      <c r="K126" s="610">
        <v>40815.0075462963</v>
      </c>
      <c r="L126" s="611">
        <v>41760</v>
      </c>
      <c r="M126" s="306" t="s">
        <v>3435</v>
      </c>
      <c r="N126" s="612">
        <v>5278</v>
      </c>
    </row>
    <row r="127" spans="2:14" ht="12.75">
      <c r="B127" s="613" t="s">
        <v>557</v>
      </c>
      <c r="C127" s="613" t="s">
        <v>1418</v>
      </c>
      <c r="D127" s="613" t="s">
        <v>1419</v>
      </c>
      <c r="E127" s="384" t="s">
        <v>1420</v>
      </c>
      <c r="F127" s="607" t="s">
        <v>151</v>
      </c>
      <c r="G127" s="608" t="s">
        <v>147</v>
      </c>
      <c r="H127" s="342" t="s">
        <v>1208</v>
      </c>
      <c r="I127" s="609" t="s">
        <v>2714</v>
      </c>
      <c r="J127" s="607" t="s">
        <v>2231</v>
      </c>
      <c r="K127" s="610">
        <v>40846.007800925923</v>
      </c>
      <c r="L127" s="611">
        <v>41791</v>
      </c>
      <c r="M127" s="306" t="s">
        <v>3435</v>
      </c>
      <c r="N127" s="612">
        <v>4357</v>
      </c>
    </row>
    <row r="128" spans="2:14" ht="12.75">
      <c r="B128" s="613" t="s">
        <v>557</v>
      </c>
      <c r="C128" s="613" t="s">
        <v>1418</v>
      </c>
      <c r="D128" s="613" t="s">
        <v>1419</v>
      </c>
      <c r="E128" s="384" t="s">
        <v>1420</v>
      </c>
      <c r="F128" s="607" t="s">
        <v>151</v>
      </c>
      <c r="G128" s="608" t="s">
        <v>147</v>
      </c>
      <c r="H128" s="342" t="s">
        <v>1208</v>
      </c>
      <c r="I128" s="609" t="s">
        <v>2714</v>
      </c>
      <c r="J128" s="607" t="s">
        <v>2232</v>
      </c>
      <c r="K128" s="610">
        <v>40907.007534722223</v>
      </c>
      <c r="L128" s="611">
        <v>41852</v>
      </c>
      <c r="M128" s="306" t="s">
        <v>3435</v>
      </c>
      <c r="N128" s="612">
        <v>3300</v>
      </c>
    </row>
    <row r="129" spans="2:14" ht="12.75">
      <c r="B129" s="613" t="s">
        <v>557</v>
      </c>
      <c r="C129" s="613" t="s">
        <v>1418</v>
      </c>
      <c r="D129" s="613" t="s">
        <v>1419</v>
      </c>
      <c r="E129" s="384" t="s">
        <v>1420</v>
      </c>
      <c r="F129" s="607" t="s">
        <v>151</v>
      </c>
      <c r="G129" s="608" t="s">
        <v>147</v>
      </c>
      <c r="H129" s="342" t="s">
        <v>1208</v>
      </c>
      <c r="I129" s="609" t="s">
        <v>2714</v>
      </c>
      <c r="J129" s="607" t="s">
        <v>2224</v>
      </c>
      <c r="K129" s="610">
        <v>40938.007557870369</v>
      </c>
      <c r="L129" s="611">
        <v>41883</v>
      </c>
      <c r="M129" s="306" t="s">
        <v>3435</v>
      </c>
      <c r="N129" s="612">
        <v>1213</v>
      </c>
    </row>
    <row r="130" spans="2:14" ht="12.75">
      <c r="B130" s="613" t="s">
        <v>558</v>
      </c>
      <c r="C130" s="613" t="s">
        <v>1421</v>
      </c>
      <c r="D130" s="613" t="s">
        <v>1422</v>
      </c>
      <c r="E130" s="384" t="s">
        <v>1423</v>
      </c>
      <c r="F130" s="607" t="s">
        <v>151</v>
      </c>
      <c r="G130" s="608" t="s">
        <v>147</v>
      </c>
      <c r="H130" s="342" t="s">
        <v>1208</v>
      </c>
      <c r="I130" s="609" t="s">
        <v>2714</v>
      </c>
      <c r="J130" s="607" t="s">
        <v>2228</v>
      </c>
      <c r="K130" s="610">
        <v>40693.007407407407</v>
      </c>
      <c r="L130" s="611">
        <v>41640</v>
      </c>
      <c r="M130" s="306" t="s">
        <v>3435</v>
      </c>
      <c r="N130" s="612">
        <v>495</v>
      </c>
    </row>
    <row r="131" spans="2:14" ht="12.75">
      <c r="B131" s="613" t="s">
        <v>558</v>
      </c>
      <c r="C131" s="613" t="s">
        <v>1421</v>
      </c>
      <c r="D131" s="613" t="s">
        <v>1422</v>
      </c>
      <c r="E131" s="384" t="s">
        <v>1423</v>
      </c>
      <c r="F131" s="607" t="s">
        <v>151</v>
      </c>
      <c r="G131" s="608" t="s">
        <v>147</v>
      </c>
      <c r="H131" s="342" t="s">
        <v>1208</v>
      </c>
      <c r="I131" s="609" t="s">
        <v>2714</v>
      </c>
      <c r="J131" s="607" t="s">
        <v>2222</v>
      </c>
      <c r="K131" s="610">
        <v>40724.007465277777</v>
      </c>
      <c r="L131" s="611">
        <v>41671</v>
      </c>
      <c r="M131" s="306" t="s">
        <v>3435</v>
      </c>
      <c r="N131" s="612">
        <v>1094</v>
      </c>
    </row>
    <row r="132" spans="2:14" ht="12.75">
      <c r="B132" s="613" t="s">
        <v>558</v>
      </c>
      <c r="C132" s="613" t="s">
        <v>1421</v>
      </c>
      <c r="D132" s="613" t="s">
        <v>1422</v>
      </c>
      <c r="E132" s="384" t="s">
        <v>1423</v>
      </c>
      <c r="F132" s="607" t="s">
        <v>151</v>
      </c>
      <c r="G132" s="608" t="s">
        <v>147</v>
      </c>
      <c r="H132" s="342" t="s">
        <v>1208</v>
      </c>
      <c r="I132" s="609" t="s">
        <v>2714</v>
      </c>
      <c r="J132" s="607" t="s">
        <v>2223</v>
      </c>
      <c r="K132" s="610">
        <v>40754.007569444446</v>
      </c>
      <c r="L132" s="611">
        <v>41699</v>
      </c>
      <c r="M132" s="306" t="s">
        <v>3435</v>
      </c>
      <c r="N132" s="612">
        <v>2851</v>
      </c>
    </row>
    <row r="133" spans="2:14" ht="12.75">
      <c r="B133" s="613" t="s">
        <v>558</v>
      </c>
      <c r="C133" s="613" t="s">
        <v>1421</v>
      </c>
      <c r="D133" s="613" t="s">
        <v>1422</v>
      </c>
      <c r="E133" s="384" t="s">
        <v>1423</v>
      </c>
      <c r="F133" s="607" t="s">
        <v>151</v>
      </c>
      <c r="G133" s="608" t="s">
        <v>147</v>
      </c>
      <c r="H133" s="342" t="s">
        <v>1208</v>
      </c>
      <c r="I133" s="609" t="s">
        <v>2714</v>
      </c>
      <c r="J133" s="607" t="s">
        <v>2229</v>
      </c>
      <c r="K133" s="610">
        <v>40785.007430555554</v>
      </c>
      <c r="L133" s="611">
        <v>41730</v>
      </c>
      <c r="M133" s="306" t="s">
        <v>3435</v>
      </c>
      <c r="N133" s="612">
        <v>3294</v>
      </c>
    </row>
    <row r="134" spans="2:14" ht="12.75">
      <c r="B134" s="613" t="s">
        <v>558</v>
      </c>
      <c r="C134" s="613" t="s">
        <v>1421</v>
      </c>
      <c r="D134" s="613" t="s">
        <v>1422</v>
      </c>
      <c r="E134" s="384" t="s">
        <v>1423</v>
      </c>
      <c r="F134" s="607" t="s">
        <v>151</v>
      </c>
      <c r="G134" s="608" t="s">
        <v>147</v>
      </c>
      <c r="H134" s="342" t="s">
        <v>1208</v>
      </c>
      <c r="I134" s="609" t="s">
        <v>2714</v>
      </c>
      <c r="J134" s="607" t="s">
        <v>2230</v>
      </c>
      <c r="K134" s="610">
        <v>40815.0075462963</v>
      </c>
      <c r="L134" s="611">
        <v>41760</v>
      </c>
      <c r="M134" s="306" t="s">
        <v>3435</v>
      </c>
      <c r="N134" s="612">
        <v>4408</v>
      </c>
    </row>
    <row r="135" spans="2:14" ht="12.75">
      <c r="B135" s="613" t="s">
        <v>558</v>
      </c>
      <c r="C135" s="613" t="s">
        <v>1421</v>
      </c>
      <c r="D135" s="613" t="s">
        <v>1422</v>
      </c>
      <c r="E135" s="384" t="s">
        <v>1423</v>
      </c>
      <c r="F135" s="607" t="s">
        <v>151</v>
      </c>
      <c r="G135" s="608" t="s">
        <v>147</v>
      </c>
      <c r="H135" s="342" t="s">
        <v>1208</v>
      </c>
      <c r="I135" s="609" t="s">
        <v>2714</v>
      </c>
      <c r="J135" s="607" t="s">
        <v>2231</v>
      </c>
      <c r="K135" s="610">
        <v>40846.007800925923</v>
      </c>
      <c r="L135" s="611">
        <v>41791</v>
      </c>
      <c r="M135" s="306" t="s">
        <v>3435</v>
      </c>
      <c r="N135" s="612">
        <v>3495</v>
      </c>
    </row>
    <row r="136" spans="2:14" ht="12.75">
      <c r="B136" s="613" t="s">
        <v>558</v>
      </c>
      <c r="C136" s="613" t="s">
        <v>1421</v>
      </c>
      <c r="D136" s="613" t="s">
        <v>1422</v>
      </c>
      <c r="E136" s="384" t="s">
        <v>1423</v>
      </c>
      <c r="F136" s="607" t="s">
        <v>151</v>
      </c>
      <c r="G136" s="608" t="s">
        <v>147</v>
      </c>
      <c r="H136" s="342" t="s">
        <v>1208</v>
      </c>
      <c r="I136" s="609" t="s">
        <v>2714</v>
      </c>
      <c r="J136" s="607" t="s">
        <v>2232</v>
      </c>
      <c r="K136" s="610">
        <v>40907.007534722223</v>
      </c>
      <c r="L136" s="611">
        <v>41852</v>
      </c>
      <c r="M136" s="306" t="s">
        <v>3435</v>
      </c>
      <c r="N136" s="612">
        <v>2496</v>
      </c>
    </row>
    <row r="137" spans="2:14" ht="12.75">
      <c r="B137" s="613" t="s">
        <v>558</v>
      </c>
      <c r="C137" s="613" t="s">
        <v>1421</v>
      </c>
      <c r="D137" s="613" t="s">
        <v>1422</v>
      </c>
      <c r="E137" s="384" t="s">
        <v>1423</v>
      </c>
      <c r="F137" s="607" t="s">
        <v>151</v>
      </c>
      <c r="G137" s="608" t="s">
        <v>147</v>
      </c>
      <c r="H137" s="342" t="s">
        <v>1208</v>
      </c>
      <c r="I137" s="609" t="s">
        <v>2714</v>
      </c>
      <c r="J137" s="607" t="s">
        <v>2224</v>
      </c>
      <c r="K137" s="610">
        <v>40938.007557870369</v>
      </c>
      <c r="L137" s="611">
        <v>41883</v>
      </c>
      <c r="M137" s="306" t="s">
        <v>3435</v>
      </c>
      <c r="N137" s="612">
        <v>931</v>
      </c>
    </row>
    <row r="138" spans="2:14" ht="12.75">
      <c r="B138" s="613" t="s">
        <v>573</v>
      </c>
      <c r="C138" s="613" t="s">
        <v>1424</v>
      </c>
      <c r="D138" s="613" t="s">
        <v>1425</v>
      </c>
      <c r="E138" s="384" t="s">
        <v>1426</v>
      </c>
      <c r="F138" s="607" t="s">
        <v>151</v>
      </c>
      <c r="G138" s="608" t="s">
        <v>147</v>
      </c>
      <c r="H138" s="342" t="s">
        <v>1208</v>
      </c>
      <c r="I138" s="609" t="s">
        <v>2714</v>
      </c>
      <c r="J138" s="607" t="s">
        <v>2227</v>
      </c>
      <c r="K138" s="610">
        <v>40665.007476851853</v>
      </c>
      <c r="L138" s="611">
        <v>41609</v>
      </c>
      <c r="M138" s="306" t="s">
        <v>3435</v>
      </c>
      <c r="N138" s="612">
        <v>823</v>
      </c>
    </row>
    <row r="139" spans="2:14" ht="12.75">
      <c r="B139" s="613" t="s">
        <v>573</v>
      </c>
      <c r="C139" s="613" t="s">
        <v>1424</v>
      </c>
      <c r="D139" s="613" t="s">
        <v>1425</v>
      </c>
      <c r="E139" s="384" t="s">
        <v>1426</v>
      </c>
      <c r="F139" s="607" t="s">
        <v>151</v>
      </c>
      <c r="G139" s="608" t="s">
        <v>147</v>
      </c>
      <c r="H139" s="342" t="s">
        <v>1208</v>
      </c>
      <c r="I139" s="609" t="s">
        <v>2714</v>
      </c>
      <c r="J139" s="607" t="s">
        <v>2228</v>
      </c>
      <c r="K139" s="610">
        <v>40693.007407407407</v>
      </c>
      <c r="L139" s="611">
        <v>41640</v>
      </c>
      <c r="M139" s="306" t="s">
        <v>3435</v>
      </c>
      <c r="N139" s="612">
        <v>604</v>
      </c>
    </row>
    <row r="140" spans="2:14" ht="12.75">
      <c r="B140" s="613" t="s">
        <v>573</v>
      </c>
      <c r="C140" s="613" t="s">
        <v>1424</v>
      </c>
      <c r="D140" s="613" t="s">
        <v>1425</v>
      </c>
      <c r="E140" s="384" t="s">
        <v>1426</v>
      </c>
      <c r="F140" s="607" t="s">
        <v>151</v>
      </c>
      <c r="G140" s="608" t="s">
        <v>147</v>
      </c>
      <c r="H140" s="342" t="s">
        <v>1208</v>
      </c>
      <c r="I140" s="609" t="s">
        <v>2714</v>
      </c>
      <c r="J140" s="607" t="s">
        <v>2224</v>
      </c>
      <c r="K140" s="610">
        <v>41213.486909722225</v>
      </c>
      <c r="L140" s="611">
        <v>41883</v>
      </c>
      <c r="M140" s="306" t="s">
        <v>3435</v>
      </c>
      <c r="N140" s="612">
        <v>242</v>
      </c>
    </row>
    <row r="141" spans="2:14" ht="12.75">
      <c r="B141" s="613" t="s">
        <v>573</v>
      </c>
      <c r="C141" s="613" t="s">
        <v>1424</v>
      </c>
      <c r="D141" s="613" t="s">
        <v>1425</v>
      </c>
      <c r="E141" s="384" t="s">
        <v>1426</v>
      </c>
      <c r="F141" s="607" t="s">
        <v>151</v>
      </c>
      <c r="G141" s="608" t="s">
        <v>147</v>
      </c>
      <c r="H141" s="342" t="s">
        <v>1208</v>
      </c>
      <c r="I141" s="609" t="s">
        <v>2714</v>
      </c>
      <c r="J141" s="607" t="s">
        <v>2225</v>
      </c>
      <c r="K141" s="610">
        <v>40968.007581018515</v>
      </c>
      <c r="L141" s="611">
        <v>41913</v>
      </c>
      <c r="M141" s="306" t="s">
        <v>3435</v>
      </c>
      <c r="N141" s="612">
        <v>487</v>
      </c>
    </row>
    <row r="142" spans="2:14" ht="12.75">
      <c r="B142" s="613" t="s">
        <v>573</v>
      </c>
      <c r="C142" s="613" t="s">
        <v>1424</v>
      </c>
      <c r="D142" s="613" t="s">
        <v>1425</v>
      </c>
      <c r="E142" s="384" t="s">
        <v>1426</v>
      </c>
      <c r="F142" s="607" t="s">
        <v>151</v>
      </c>
      <c r="G142" s="608" t="s">
        <v>147</v>
      </c>
      <c r="H142" s="342" t="s">
        <v>1208</v>
      </c>
      <c r="I142" s="609" t="s">
        <v>2714</v>
      </c>
      <c r="J142" s="607" t="s">
        <v>2226</v>
      </c>
      <c r="K142" s="610">
        <v>40999.007696759261</v>
      </c>
      <c r="L142" s="611">
        <v>41944</v>
      </c>
      <c r="M142" s="306" t="s">
        <v>3435</v>
      </c>
      <c r="N142" s="612">
        <v>625</v>
      </c>
    </row>
    <row r="143" spans="2:14" ht="12.75">
      <c r="B143" s="613" t="s">
        <v>734</v>
      </c>
      <c r="C143" s="613" t="s">
        <v>1427</v>
      </c>
      <c r="D143" s="613" t="s">
        <v>1428</v>
      </c>
      <c r="E143" s="384" t="s">
        <v>1429</v>
      </c>
      <c r="F143" s="607" t="s">
        <v>151</v>
      </c>
      <c r="G143" s="608" t="s">
        <v>147</v>
      </c>
      <c r="H143" s="342" t="s">
        <v>1208</v>
      </c>
      <c r="I143" s="609" t="s">
        <v>2714</v>
      </c>
      <c r="J143" s="607" t="s">
        <v>2229</v>
      </c>
      <c r="K143" s="610">
        <v>40785.007430555554</v>
      </c>
      <c r="L143" s="611">
        <v>41730</v>
      </c>
      <c r="M143" s="306" t="s">
        <v>3435</v>
      </c>
      <c r="N143" s="612">
        <v>196</v>
      </c>
    </row>
    <row r="144" spans="2:14" ht="12.75">
      <c r="B144" s="613" t="s">
        <v>734</v>
      </c>
      <c r="C144" s="613" t="s">
        <v>1427</v>
      </c>
      <c r="D144" s="613" t="s">
        <v>1428</v>
      </c>
      <c r="E144" s="384" t="s">
        <v>1429</v>
      </c>
      <c r="F144" s="607" t="s">
        <v>151</v>
      </c>
      <c r="G144" s="608" t="s">
        <v>147</v>
      </c>
      <c r="H144" s="342" t="s">
        <v>1208</v>
      </c>
      <c r="I144" s="609" t="s">
        <v>2714</v>
      </c>
      <c r="J144" s="607" t="s">
        <v>2230</v>
      </c>
      <c r="K144" s="610">
        <v>40815.0075462963</v>
      </c>
      <c r="L144" s="611">
        <v>41760</v>
      </c>
      <c r="M144" s="306" t="s">
        <v>3435</v>
      </c>
      <c r="N144" s="612">
        <v>356</v>
      </c>
    </row>
    <row r="145" spans="2:14" ht="12.75">
      <c r="B145" s="613" t="s">
        <v>734</v>
      </c>
      <c r="C145" s="613" t="s">
        <v>1427</v>
      </c>
      <c r="D145" s="613" t="s">
        <v>1428</v>
      </c>
      <c r="E145" s="384" t="s">
        <v>1429</v>
      </c>
      <c r="F145" s="607" t="s">
        <v>151</v>
      </c>
      <c r="G145" s="608" t="s">
        <v>147</v>
      </c>
      <c r="H145" s="342" t="s">
        <v>1208</v>
      </c>
      <c r="I145" s="609" t="s">
        <v>2714</v>
      </c>
      <c r="J145" s="607" t="s">
        <v>2231</v>
      </c>
      <c r="K145" s="610">
        <v>40846.007800925923</v>
      </c>
      <c r="L145" s="611">
        <v>41791</v>
      </c>
      <c r="M145" s="306" t="s">
        <v>3435</v>
      </c>
      <c r="N145" s="612">
        <v>141</v>
      </c>
    </row>
    <row r="146" spans="2:14" ht="12.75">
      <c r="B146" s="613" t="s">
        <v>734</v>
      </c>
      <c r="C146" s="613" t="s">
        <v>1427</v>
      </c>
      <c r="D146" s="613" t="s">
        <v>1428</v>
      </c>
      <c r="E146" s="384" t="s">
        <v>1429</v>
      </c>
      <c r="F146" s="607" t="s">
        <v>151</v>
      </c>
      <c r="G146" s="608" t="s">
        <v>147</v>
      </c>
      <c r="H146" s="342" t="s">
        <v>1208</v>
      </c>
      <c r="I146" s="609" t="s">
        <v>2714</v>
      </c>
      <c r="J146" s="607" t="s">
        <v>2232</v>
      </c>
      <c r="K146" s="610">
        <v>40907.007534722223</v>
      </c>
      <c r="L146" s="611">
        <v>41852</v>
      </c>
      <c r="M146" s="306" t="s">
        <v>3435</v>
      </c>
      <c r="N146" s="612">
        <v>88</v>
      </c>
    </row>
    <row r="147" spans="2:14" ht="12.75">
      <c r="B147" s="613" t="s">
        <v>734</v>
      </c>
      <c r="C147" s="613" t="s">
        <v>1427</v>
      </c>
      <c r="D147" s="613" t="s">
        <v>1428</v>
      </c>
      <c r="E147" s="384" t="s">
        <v>1429</v>
      </c>
      <c r="F147" s="607" t="s">
        <v>151</v>
      </c>
      <c r="G147" s="608" t="s">
        <v>147</v>
      </c>
      <c r="H147" s="342" t="s">
        <v>1208</v>
      </c>
      <c r="I147" s="609" t="s">
        <v>2714</v>
      </c>
      <c r="J147" s="607" t="s">
        <v>2224</v>
      </c>
      <c r="K147" s="610">
        <v>40938.007557870369</v>
      </c>
      <c r="L147" s="611">
        <v>41883</v>
      </c>
      <c r="M147" s="306" t="s">
        <v>3435</v>
      </c>
      <c r="N147" s="612">
        <v>14</v>
      </c>
    </row>
    <row r="148" spans="2:14" ht="12.75">
      <c r="B148" s="613" t="s">
        <v>525</v>
      </c>
      <c r="C148" s="613" t="s">
        <v>1430</v>
      </c>
      <c r="D148" s="613" t="s">
        <v>1431</v>
      </c>
      <c r="E148" s="384" t="s">
        <v>1432</v>
      </c>
      <c r="F148" s="607" t="s">
        <v>151</v>
      </c>
      <c r="G148" s="608" t="s">
        <v>147</v>
      </c>
      <c r="H148" s="342" t="s">
        <v>1208</v>
      </c>
      <c r="I148" s="609" t="s">
        <v>2714</v>
      </c>
      <c r="J148" s="607" t="s">
        <v>2227</v>
      </c>
      <c r="K148" s="610">
        <v>40665.007476851853</v>
      </c>
      <c r="L148" s="611">
        <v>41609</v>
      </c>
      <c r="M148" s="306" t="s">
        <v>3435</v>
      </c>
      <c r="N148" s="612">
        <v>128</v>
      </c>
    </row>
    <row r="149" spans="2:14" ht="12.75">
      <c r="B149" s="613" t="s">
        <v>525</v>
      </c>
      <c r="C149" s="613" t="s">
        <v>1430</v>
      </c>
      <c r="D149" s="613" t="s">
        <v>1431</v>
      </c>
      <c r="E149" s="384" t="s">
        <v>1432</v>
      </c>
      <c r="F149" s="607" t="s">
        <v>151</v>
      </c>
      <c r="G149" s="608" t="s">
        <v>147</v>
      </c>
      <c r="H149" s="342" t="s">
        <v>1208</v>
      </c>
      <c r="I149" s="609" t="s">
        <v>2714</v>
      </c>
      <c r="J149" s="607" t="s">
        <v>2228</v>
      </c>
      <c r="K149" s="610">
        <v>40693.007407407407</v>
      </c>
      <c r="L149" s="611">
        <v>41640</v>
      </c>
      <c r="M149" s="306" t="s">
        <v>3435</v>
      </c>
      <c r="N149" s="612">
        <v>20</v>
      </c>
    </row>
    <row r="150" spans="2:14" ht="12.75">
      <c r="B150" s="613" t="s">
        <v>525</v>
      </c>
      <c r="C150" s="613" t="s">
        <v>1430</v>
      </c>
      <c r="D150" s="613" t="s">
        <v>1431</v>
      </c>
      <c r="E150" s="384" t="s">
        <v>1432</v>
      </c>
      <c r="F150" s="607" t="s">
        <v>151</v>
      </c>
      <c r="G150" s="608" t="s">
        <v>147</v>
      </c>
      <c r="H150" s="342" t="s">
        <v>1208</v>
      </c>
      <c r="I150" s="609" t="s">
        <v>2714</v>
      </c>
      <c r="J150" s="607" t="s">
        <v>2222</v>
      </c>
      <c r="K150" s="610">
        <v>40724.007465277777</v>
      </c>
      <c r="L150" s="611">
        <v>41671</v>
      </c>
      <c r="M150" s="306" t="s">
        <v>3435</v>
      </c>
      <c r="N150" s="612">
        <v>111</v>
      </c>
    </row>
    <row r="151" spans="2:14" ht="12.75">
      <c r="B151" s="613" t="s">
        <v>525</v>
      </c>
      <c r="C151" s="613" t="s">
        <v>1430</v>
      </c>
      <c r="D151" s="613" t="s">
        <v>1431</v>
      </c>
      <c r="E151" s="384" t="s">
        <v>1432</v>
      </c>
      <c r="F151" s="607" t="s">
        <v>151</v>
      </c>
      <c r="G151" s="608" t="s">
        <v>147</v>
      </c>
      <c r="H151" s="342" t="s">
        <v>1208</v>
      </c>
      <c r="I151" s="609" t="s">
        <v>2714</v>
      </c>
      <c r="J151" s="607" t="s">
        <v>2223</v>
      </c>
      <c r="K151" s="610">
        <v>40754.007569444446</v>
      </c>
      <c r="L151" s="611">
        <v>41699</v>
      </c>
      <c r="M151" s="306" t="s">
        <v>3435</v>
      </c>
      <c r="N151" s="612">
        <v>110</v>
      </c>
    </row>
    <row r="152" spans="2:14" ht="12.75">
      <c r="B152" s="613" t="s">
        <v>525</v>
      </c>
      <c r="C152" s="613" t="s">
        <v>1430</v>
      </c>
      <c r="D152" s="613" t="s">
        <v>1431</v>
      </c>
      <c r="E152" s="384" t="s">
        <v>1432</v>
      </c>
      <c r="F152" s="607" t="s">
        <v>151</v>
      </c>
      <c r="G152" s="608" t="s">
        <v>147</v>
      </c>
      <c r="H152" s="342" t="s">
        <v>1208</v>
      </c>
      <c r="I152" s="609" t="s">
        <v>2714</v>
      </c>
      <c r="J152" s="607" t="s">
        <v>2229</v>
      </c>
      <c r="K152" s="610">
        <v>40785.007430555554</v>
      </c>
      <c r="L152" s="611">
        <v>41730</v>
      </c>
      <c r="M152" s="306" t="s">
        <v>3435</v>
      </c>
      <c r="N152" s="612">
        <v>45</v>
      </c>
    </row>
    <row r="153" spans="2:14" ht="12.75">
      <c r="B153" s="613" t="s">
        <v>504</v>
      </c>
      <c r="C153" s="613" t="s">
        <v>1433</v>
      </c>
      <c r="D153" s="613" t="s">
        <v>1434</v>
      </c>
      <c r="E153" s="384" t="s">
        <v>1435</v>
      </c>
      <c r="F153" s="607" t="s">
        <v>151</v>
      </c>
      <c r="G153" s="608" t="s">
        <v>147</v>
      </c>
      <c r="H153" s="342" t="s">
        <v>1208</v>
      </c>
      <c r="I153" s="609" t="s">
        <v>2714</v>
      </c>
      <c r="J153" s="607" t="s">
        <v>2227</v>
      </c>
      <c r="K153" s="610">
        <v>40665.007476851853</v>
      </c>
      <c r="L153" s="611">
        <v>41609</v>
      </c>
      <c r="M153" s="306" t="s">
        <v>3435</v>
      </c>
      <c r="N153" s="612">
        <v>130</v>
      </c>
    </row>
    <row r="154" spans="2:14" ht="12.75">
      <c r="B154" s="613" t="s">
        <v>504</v>
      </c>
      <c r="C154" s="613" t="s">
        <v>1433</v>
      </c>
      <c r="D154" s="613" t="s">
        <v>1434</v>
      </c>
      <c r="E154" s="384" t="s">
        <v>1435</v>
      </c>
      <c r="F154" s="607" t="s">
        <v>151</v>
      </c>
      <c r="G154" s="608" t="s">
        <v>147</v>
      </c>
      <c r="H154" s="342" t="s">
        <v>1208</v>
      </c>
      <c r="I154" s="609" t="s">
        <v>2714</v>
      </c>
      <c r="J154" s="607" t="s">
        <v>2228</v>
      </c>
      <c r="K154" s="610">
        <v>40693.007407407407</v>
      </c>
      <c r="L154" s="611">
        <v>41640</v>
      </c>
      <c r="M154" s="306" t="s">
        <v>3435</v>
      </c>
      <c r="N154" s="612">
        <v>93</v>
      </c>
    </row>
    <row r="155" spans="2:14" ht="12.75">
      <c r="B155" s="613" t="s">
        <v>504</v>
      </c>
      <c r="C155" s="613" t="s">
        <v>1433</v>
      </c>
      <c r="D155" s="613" t="s">
        <v>1434</v>
      </c>
      <c r="E155" s="384" t="s">
        <v>1435</v>
      </c>
      <c r="F155" s="607" t="s">
        <v>151</v>
      </c>
      <c r="G155" s="608" t="s">
        <v>147</v>
      </c>
      <c r="H155" s="342" t="s">
        <v>1208</v>
      </c>
      <c r="I155" s="609" t="s">
        <v>2714</v>
      </c>
      <c r="J155" s="607" t="s">
        <v>2222</v>
      </c>
      <c r="K155" s="610">
        <v>40724.007465277777</v>
      </c>
      <c r="L155" s="611">
        <v>41671</v>
      </c>
      <c r="M155" s="306" t="s">
        <v>3435</v>
      </c>
      <c r="N155" s="612">
        <v>260</v>
      </c>
    </row>
    <row r="156" spans="2:14" ht="12.75">
      <c r="B156" s="613" t="s">
        <v>504</v>
      </c>
      <c r="C156" s="613" t="s">
        <v>1433</v>
      </c>
      <c r="D156" s="613" t="s">
        <v>1434</v>
      </c>
      <c r="E156" s="384" t="s">
        <v>1435</v>
      </c>
      <c r="F156" s="607" t="s">
        <v>151</v>
      </c>
      <c r="G156" s="608" t="s">
        <v>147</v>
      </c>
      <c r="H156" s="342" t="s">
        <v>1208</v>
      </c>
      <c r="I156" s="609" t="s">
        <v>2714</v>
      </c>
      <c r="J156" s="607" t="s">
        <v>2223</v>
      </c>
      <c r="K156" s="610">
        <v>40754.007569444446</v>
      </c>
      <c r="L156" s="611">
        <v>41699</v>
      </c>
      <c r="M156" s="306" t="s">
        <v>3435</v>
      </c>
      <c r="N156" s="612">
        <v>336</v>
      </c>
    </row>
    <row r="157" spans="2:14" ht="12.75">
      <c r="B157" s="613" t="s">
        <v>504</v>
      </c>
      <c r="C157" s="613" t="s">
        <v>1433</v>
      </c>
      <c r="D157" s="613" t="s">
        <v>1434</v>
      </c>
      <c r="E157" s="384" t="s">
        <v>1435</v>
      </c>
      <c r="F157" s="607" t="s">
        <v>151</v>
      </c>
      <c r="G157" s="608" t="s">
        <v>147</v>
      </c>
      <c r="H157" s="342" t="s">
        <v>1208</v>
      </c>
      <c r="I157" s="609" t="s">
        <v>2714</v>
      </c>
      <c r="J157" s="607" t="s">
        <v>2229</v>
      </c>
      <c r="K157" s="610">
        <v>40785.007430555554</v>
      </c>
      <c r="L157" s="611">
        <v>41730</v>
      </c>
      <c r="M157" s="306" t="s">
        <v>3435</v>
      </c>
      <c r="N157" s="612">
        <v>346</v>
      </c>
    </row>
    <row r="158" spans="2:14" ht="12.75">
      <c r="B158" s="613" t="s">
        <v>504</v>
      </c>
      <c r="C158" s="613" t="s">
        <v>1433</v>
      </c>
      <c r="D158" s="613" t="s">
        <v>1434</v>
      </c>
      <c r="E158" s="384" t="s">
        <v>1435</v>
      </c>
      <c r="F158" s="607" t="s">
        <v>151</v>
      </c>
      <c r="G158" s="608" t="s">
        <v>147</v>
      </c>
      <c r="H158" s="342" t="s">
        <v>1208</v>
      </c>
      <c r="I158" s="609" t="s">
        <v>2714</v>
      </c>
      <c r="J158" s="607" t="s">
        <v>2230</v>
      </c>
      <c r="K158" s="610">
        <v>40815.0075462963</v>
      </c>
      <c r="L158" s="611">
        <v>41760</v>
      </c>
      <c r="M158" s="306" t="s">
        <v>3435</v>
      </c>
      <c r="N158" s="612">
        <v>316</v>
      </c>
    </row>
    <row r="159" spans="2:14" ht="12.75">
      <c r="B159" s="613" t="s">
        <v>504</v>
      </c>
      <c r="C159" s="613" t="s">
        <v>1433</v>
      </c>
      <c r="D159" s="613" t="s">
        <v>1434</v>
      </c>
      <c r="E159" s="384" t="s">
        <v>1435</v>
      </c>
      <c r="F159" s="607" t="s">
        <v>151</v>
      </c>
      <c r="G159" s="608" t="s">
        <v>147</v>
      </c>
      <c r="H159" s="342" t="s">
        <v>1208</v>
      </c>
      <c r="I159" s="609" t="s">
        <v>2714</v>
      </c>
      <c r="J159" s="607" t="s">
        <v>2231</v>
      </c>
      <c r="K159" s="610">
        <v>40846.007800925923</v>
      </c>
      <c r="L159" s="611">
        <v>41791</v>
      </c>
      <c r="M159" s="306" t="s">
        <v>3435</v>
      </c>
      <c r="N159" s="612">
        <v>317</v>
      </c>
    </row>
    <row r="160" spans="2:14" ht="12.75">
      <c r="B160" s="613" t="s">
        <v>504</v>
      </c>
      <c r="C160" s="613" t="s">
        <v>1433</v>
      </c>
      <c r="D160" s="613" t="s">
        <v>1434</v>
      </c>
      <c r="E160" s="384" t="s">
        <v>1435</v>
      </c>
      <c r="F160" s="607" t="s">
        <v>151</v>
      </c>
      <c r="G160" s="608" t="s">
        <v>147</v>
      </c>
      <c r="H160" s="342" t="s">
        <v>1208</v>
      </c>
      <c r="I160" s="609" t="s">
        <v>2714</v>
      </c>
      <c r="J160" s="607" t="s">
        <v>2232</v>
      </c>
      <c r="K160" s="610">
        <v>40907.007534722223</v>
      </c>
      <c r="L160" s="611">
        <v>41852</v>
      </c>
      <c r="M160" s="306" t="s">
        <v>3435</v>
      </c>
      <c r="N160" s="612">
        <v>15</v>
      </c>
    </row>
    <row r="161" spans="2:14" ht="12.75">
      <c r="B161" s="613" t="s">
        <v>504</v>
      </c>
      <c r="C161" s="613" t="s">
        <v>1433</v>
      </c>
      <c r="D161" s="613" t="s">
        <v>1434</v>
      </c>
      <c r="E161" s="384" t="s">
        <v>1435</v>
      </c>
      <c r="F161" s="607" t="s">
        <v>151</v>
      </c>
      <c r="G161" s="608" t="s">
        <v>147</v>
      </c>
      <c r="H161" s="342" t="s">
        <v>1208</v>
      </c>
      <c r="I161" s="609" t="s">
        <v>2714</v>
      </c>
      <c r="J161" s="607" t="s">
        <v>2224</v>
      </c>
      <c r="K161" s="610">
        <v>40938.007557870369</v>
      </c>
      <c r="L161" s="611">
        <v>41883</v>
      </c>
      <c r="M161" s="306" t="s">
        <v>3435</v>
      </c>
      <c r="N161" s="612">
        <v>29</v>
      </c>
    </row>
    <row r="162" spans="2:14" ht="12.75">
      <c r="B162" s="613" t="s">
        <v>504</v>
      </c>
      <c r="C162" s="613" t="s">
        <v>1433</v>
      </c>
      <c r="D162" s="613" t="s">
        <v>1434</v>
      </c>
      <c r="E162" s="384" t="s">
        <v>1435</v>
      </c>
      <c r="F162" s="607" t="s">
        <v>151</v>
      </c>
      <c r="G162" s="608" t="s">
        <v>147</v>
      </c>
      <c r="H162" s="342" t="s">
        <v>1208</v>
      </c>
      <c r="I162" s="609" t="s">
        <v>2714</v>
      </c>
      <c r="J162" s="607" t="s">
        <v>2225</v>
      </c>
      <c r="K162" s="610">
        <v>40968.007581018515</v>
      </c>
      <c r="L162" s="611">
        <v>41913</v>
      </c>
      <c r="M162" s="306" t="s">
        <v>3435</v>
      </c>
      <c r="N162" s="612">
        <v>38</v>
      </c>
    </row>
    <row r="163" spans="2:14" ht="12.75">
      <c r="B163" s="613" t="s">
        <v>504</v>
      </c>
      <c r="C163" s="613" t="s">
        <v>1433</v>
      </c>
      <c r="D163" s="613" t="s">
        <v>1434</v>
      </c>
      <c r="E163" s="384" t="s">
        <v>1435</v>
      </c>
      <c r="F163" s="607" t="s">
        <v>151</v>
      </c>
      <c r="G163" s="608" t="s">
        <v>147</v>
      </c>
      <c r="H163" s="342" t="s">
        <v>1208</v>
      </c>
      <c r="I163" s="609" t="s">
        <v>2714</v>
      </c>
      <c r="J163" s="607" t="s">
        <v>2226</v>
      </c>
      <c r="K163" s="610">
        <v>40999.007696759261</v>
      </c>
      <c r="L163" s="611">
        <v>41944</v>
      </c>
      <c r="M163" s="306" t="s">
        <v>3435</v>
      </c>
      <c r="N163" s="612">
        <v>38</v>
      </c>
    </row>
    <row r="164" spans="2:14" ht="12.75">
      <c r="B164" s="613" t="s">
        <v>574</v>
      </c>
      <c r="C164" s="613" t="s">
        <v>1436</v>
      </c>
      <c r="D164" s="613" t="s">
        <v>1437</v>
      </c>
      <c r="E164" s="384" t="s">
        <v>1438</v>
      </c>
      <c r="F164" s="607" t="s">
        <v>151</v>
      </c>
      <c r="G164" s="608" t="s">
        <v>147</v>
      </c>
      <c r="H164" s="342" t="s">
        <v>1208</v>
      </c>
      <c r="I164" s="609" t="s">
        <v>2714</v>
      </c>
      <c r="J164" s="607" t="s">
        <v>2227</v>
      </c>
      <c r="K164" s="610">
        <v>40665.007476851853</v>
      </c>
      <c r="L164" s="611">
        <v>41609</v>
      </c>
      <c r="M164" s="306" t="s">
        <v>3435</v>
      </c>
      <c r="N164" s="612">
        <v>433</v>
      </c>
    </row>
    <row r="165" spans="2:14" ht="12.75">
      <c r="B165" s="613" t="s">
        <v>574</v>
      </c>
      <c r="C165" s="613" t="s">
        <v>1436</v>
      </c>
      <c r="D165" s="613" t="s">
        <v>1437</v>
      </c>
      <c r="E165" s="384" t="s">
        <v>1438</v>
      </c>
      <c r="F165" s="607" t="s">
        <v>151</v>
      </c>
      <c r="G165" s="608" t="s">
        <v>147</v>
      </c>
      <c r="H165" s="342" t="s">
        <v>1208</v>
      </c>
      <c r="I165" s="609" t="s">
        <v>2714</v>
      </c>
      <c r="J165" s="607" t="s">
        <v>2228</v>
      </c>
      <c r="K165" s="610">
        <v>40693.007407407407</v>
      </c>
      <c r="L165" s="611">
        <v>41640</v>
      </c>
      <c r="M165" s="306" t="s">
        <v>3435</v>
      </c>
      <c r="N165" s="612">
        <v>344</v>
      </c>
    </row>
    <row r="166" spans="2:14" ht="12.75">
      <c r="B166" s="613" t="s">
        <v>574</v>
      </c>
      <c r="C166" s="613" t="s">
        <v>1436</v>
      </c>
      <c r="D166" s="613" t="s">
        <v>1437</v>
      </c>
      <c r="E166" s="384" t="s">
        <v>1438</v>
      </c>
      <c r="F166" s="607" t="s">
        <v>151</v>
      </c>
      <c r="G166" s="608" t="s">
        <v>147</v>
      </c>
      <c r="H166" s="342" t="s">
        <v>1208</v>
      </c>
      <c r="I166" s="609" t="s">
        <v>2714</v>
      </c>
      <c r="J166" s="607" t="s">
        <v>2222</v>
      </c>
      <c r="K166" s="610">
        <v>40724.007465277777</v>
      </c>
      <c r="L166" s="611">
        <v>41671</v>
      </c>
      <c r="M166" s="306" t="s">
        <v>3435</v>
      </c>
      <c r="N166" s="612">
        <v>1011</v>
      </c>
    </row>
    <row r="167" spans="2:14" ht="12.75">
      <c r="B167" s="613" t="s">
        <v>574</v>
      </c>
      <c r="C167" s="613" t="s">
        <v>1436</v>
      </c>
      <c r="D167" s="613" t="s">
        <v>1437</v>
      </c>
      <c r="E167" s="384" t="s">
        <v>1438</v>
      </c>
      <c r="F167" s="607" t="s">
        <v>151</v>
      </c>
      <c r="G167" s="608" t="s">
        <v>147</v>
      </c>
      <c r="H167" s="342" t="s">
        <v>1208</v>
      </c>
      <c r="I167" s="609" t="s">
        <v>2714</v>
      </c>
      <c r="J167" s="607" t="s">
        <v>2223</v>
      </c>
      <c r="K167" s="610">
        <v>40754.007569444446</v>
      </c>
      <c r="L167" s="611">
        <v>41699</v>
      </c>
      <c r="M167" s="306" t="s">
        <v>3435</v>
      </c>
      <c r="N167" s="612">
        <v>878</v>
      </c>
    </row>
    <row r="168" spans="2:14" ht="12.75">
      <c r="B168" s="613" t="s">
        <v>574</v>
      </c>
      <c r="C168" s="613" t="s">
        <v>1436</v>
      </c>
      <c r="D168" s="613" t="s">
        <v>1437</v>
      </c>
      <c r="E168" s="384" t="s">
        <v>1438</v>
      </c>
      <c r="F168" s="607" t="s">
        <v>151</v>
      </c>
      <c r="G168" s="608" t="s">
        <v>147</v>
      </c>
      <c r="H168" s="342" t="s">
        <v>1208</v>
      </c>
      <c r="I168" s="609" t="s">
        <v>2714</v>
      </c>
      <c r="J168" s="607" t="s">
        <v>2229</v>
      </c>
      <c r="K168" s="610">
        <v>40785.007430555554</v>
      </c>
      <c r="L168" s="611">
        <v>41730</v>
      </c>
      <c r="M168" s="306" t="s">
        <v>3435</v>
      </c>
      <c r="N168" s="612">
        <v>262</v>
      </c>
    </row>
    <row r="169" spans="2:14" ht="12.75">
      <c r="B169" s="613" t="s">
        <v>717</v>
      </c>
      <c r="C169" s="613" t="s">
        <v>1439</v>
      </c>
      <c r="D169" s="613" t="s">
        <v>1440</v>
      </c>
      <c r="E169" s="384" t="s">
        <v>1441</v>
      </c>
      <c r="F169" s="607" t="s">
        <v>151</v>
      </c>
      <c r="G169" s="608" t="s">
        <v>147</v>
      </c>
      <c r="H169" s="342" t="s">
        <v>1208</v>
      </c>
      <c r="I169" s="609" t="s">
        <v>2714</v>
      </c>
      <c r="J169" s="607" t="s">
        <v>2227</v>
      </c>
      <c r="K169" s="610">
        <v>40665.007476851853</v>
      </c>
      <c r="L169" s="611">
        <v>41609</v>
      </c>
      <c r="M169" s="306" t="s">
        <v>3435</v>
      </c>
      <c r="N169" s="612">
        <v>769</v>
      </c>
    </row>
    <row r="170" spans="2:14" ht="12.75">
      <c r="B170" s="613" t="s">
        <v>717</v>
      </c>
      <c r="C170" s="613" t="s">
        <v>1439</v>
      </c>
      <c r="D170" s="613" t="s">
        <v>1440</v>
      </c>
      <c r="E170" s="384" t="s">
        <v>1441</v>
      </c>
      <c r="F170" s="607" t="s">
        <v>151</v>
      </c>
      <c r="G170" s="608" t="s">
        <v>147</v>
      </c>
      <c r="H170" s="342" t="s">
        <v>1208</v>
      </c>
      <c r="I170" s="609" t="s">
        <v>2714</v>
      </c>
      <c r="J170" s="607" t="s">
        <v>2228</v>
      </c>
      <c r="K170" s="610">
        <v>40693.007407407407</v>
      </c>
      <c r="L170" s="611">
        <v>41640</v>
      </c>
      <c r="M170" s="306" t="s">
        <v>3435</v>
      </c>
      <c r="N170" s="612">
        <v>449</v>
      </c>
    </row>
    <row r="171" spans="2:14" ht="12.75">
      <c r="B171" s="613" t="s">
        <v>717</v>
      </c>
      <c r="C171" s="613" t="s">
        <v>1439</v>
      </c>
      <c r="D171" s="613" t="s">
        <v>1440</v>
      </c>
      <c r="E171" s="384" t="s">
        <v>1441</v>
      </c>
      <c r="F171" s="607" t="s">
        <v>151</v>
      </c>
      <c r="G171" s="608" t="s">
        <v>147</v>
      </c>
      <c r="H171" s="342" t="s">
        <v>1208</v>
      </c>
      <c r="I171" s="609" t="s">
        <v>2714</v>
      </c>
      <c r="J171" s="607" t="s">
        <v>2222</v>
      </c>
      <c r="K171" s="610">
        <v>40724.007465277777</v>
      </c>
      <c r="L171" s="611">
        <v>41671</v>
      </c>
      <c r="M171" s="306" t="s">
        <v>3435</v>
      </c>
      <c r="N171" s="612">
        <v>727</v>
      </c>
    </row>
    <row r="172" spans="2:14" ht="12.75">
      <c r="B172" s="613" t="s">
        <v>717</v>
      </c>
      <c r="C172" s="613" t="s">
        <v>1439</v>
      </c>
      <c r="D172" s="613" t="s">
        <v>1440</v>
      </c>
      <c r="E172" s="384" t="s">
        <v>1441</v>
      </c>
      <c r="F172" s="607" t="s">
        <v>151</v>
      </c>
      <c r="G172" s="608" t="s">
        <v>147</v>
      </c>
      <c r="H172" s="342" t="s">
        <v>1208</v>
      </c>
      <c r="I172" s="609" t="s">
        <v>2714</v>
      </c>
      <c r="J172" s="607" t="s">
        <v>2223</v>
      </c>
      <c r="K172" s="610">
        <v>40754.007569444446</v>
      </c>
      <c r="L172" s="611">
        <v>41699</v>
      </c>
      <c r="M172" s="306" t="s">
        <v>3435</v>
      </c>
      <c r="N172" s="612">
        <v>701</v>
      </c>
    </row>
    <row r="173" spans="2:14" ht="12.75">
      <c r="B173" s="613" t="s">
        <v>717</v>
      </c>
      <c r="C173" s="613" t="s">
        <v>1439</v>
      </c>
      <c r="D173" s="613" t="s">
        <v>1440</v>
      </c>
      <c r="E173" s="384" t="s">
        <v>1441</v>
      </c>
      <c r="F173" s="607" t="s">
        <v>151</v>
      </c>
      <c r="G173" s="608" t="s">
        <v>147</v>
      </c>
      <c r="H173" s="342" t="s">
        <v>1208</v>
      </c>
      <c r="I173" s="609" t="s">
        <v>2714</v>
      </c>
      <c r="J173" s="607" t="s">
        <v>2229</v>
      </c>
      <c r="K173" s="610">
        <v>40785.007430555554</v>
      </c>
      <c r="L173" s="611">
        <v>41730</v>
      </c>
      <c r="M173" s="306" t="s">
        <v>3435</v>
      </c>
      <c r="N173" s="612">
        <v>409</v>
      </c>
    </row>
    <row r="174" spans="2:14" ht="12.75">
      <c r="B174" s="613" t="s">
        <v>717</v>
      </c>
      <c r="C174" s="613" t="s">
        <v>1439</v>
      </c>
      <c r="D174" s="613" t="s">
        <v>1440</v>
      </c>
      <c r="E174" s="384" t="s">
        <v>1441</v>
      </c>
      <c r="F174" s="607" t="s">
        <v>151</v>
      </c>
      <c r="G174" s="608" t="s">
        <v>147</v>
      </c>
      <c r="H174" s="342" t="s">
        <v>1208</v>
      </c>
      <c r="I174" s="609" t="s">
        <v>2714</v>
      </c>
      <c r="J174" s="607" t="s">
        <v>2230</v>
      </c>
      <c r="K174" s="610">
        <v>40815.0075462963</v>
      </c>
      <c r="L174" s="611">
        <v>41760</v>
      </c>
      <c r="M174" s="306" t="s">
        <v>3435</v>
      </c>
      <c r="N174" s="612">
        <v>460</v>
      </c>
    </row>
    <row r="175" spans="2:14" ht="12.75">
      <c r="B175" s="613" t="s">
        <v>717</v>
      </c>
      <c r="C175" s="613" t="s">
        <v>1439</v>
      </c>
      <c r="D175" s="613" t="s">
        <v>1440</v>
      </c>
      <c r="E175" s="384" t="s">
        <v>1441</v>
      </c>
      <c r="F175" s="607" t="s">
        <v>151</v>
      </c>
      <c r="G175" s="608" t="s">
        <v>147</v>
      </c>
      <c r="H175" s="342" t="s">
        <v>1208</v>
      </c>
      <c r="I175" s="609" t="s">
        <v>2714</v>
      </c>
      <c r="J175" s="607" t="s">
        <v>2231</v>
      </c>
      <c r="K175" s="610">
        <v>40846.007800925923</v>
      </c>
      <c r="L175" s="611">
        <v>41791</v>
      </c>
      <c r="M175" s="306" t="s">
        <v>3435</v>
      </c>
      <c r="N175" s="612">
        <v>353</v>
      </c>
    </row>
    <row r="176" spans="2:14" ht="12.75">
      <c r="B176" s="613" t="s">
        <v>717</v>
      </c>
      <c r="C176" s="613" t="s">
        <v>1439</v>
      </c>
      <c r="D176" s="613" t="s">
        <v>1440</v>
      </c>
      <c r="E176" s="384" t="s">
        <v>1441</v>
      </c>
      <c r="F176" s="607" t="s">
        <v>151</v>
      </c>
      <c r="G176" s="608" t="s">
        <v>147</v>
      </c>
      <c r="H176" s="342" t="s">
        <v>1208</v>
      </c>
      <c r="I176" s="609" t="s">
        <v>2714</v>
      </c>
      <c r="J176" s="607" t="s">
        <v>2232</v>
      </c>
      <c r="K176" s="610">
        <v>40907.007534722223</v>
      </c>
      <c r="L176" s="611">
        <v>41852</v>
      </c>
      <c r="M176" s="306" t="s">
        <v>3435</v>
      </c>
      <c r="N176" s="612">
        <v>305</v>
      </c>
    </row>
    <row r="177" spans="2:14" ht="12.75">
      <c r="B177" s="613" t="s">
        <v>717</v>
      </c>
      <c r="C177" s="613" t="s">
        <v>1439</v>
      </c>
      <c r="D177" s="613" t="s">
        <v>1440</v>
      </c>
      <c r="E177" s="384" t="s">
        <v>1441</v>
      </c>
      <c r="F177" s="607" t="s">
        <v>151</v>
      </c>
      <c r="G177" s="608" t="s">
        <v>147</v>
      </c>
      <c r="H177" s="342" t="s">
        <v>1208</v>
      </c>
      <c r="I177" s="609" t="s">
        <v>2714</v>
      </c>
      <c r="J177" s="607" t="s">
        <v>2224</v>
      </c>
      <c r="K177" s="610">
        <v>40938.007557870369</v>
      </c>
      <c r="L177" s="611">
        <v>41883</v>
      </c>
      <c r="M177" s="306" t="s">
        <v>3435</v>
      </c>
      <c r="N177" s="612">
        <v>204</v>
      </c>
    </row>
    <row r="178" spans="2:14" ht="12.75">
      <c r="B178" s="613" t="s">
        <v>717</v>
      </c>
      <c r="C178" s="613" t="s">
        <v>1439</v>
      </c>
      <c r="D178" s="613" t="s">
        <v>1440</v>
      </c>
      <c r="E178" s="384" t="s">
        <v>1441</v>
      </c>
      <c r="F178" s="607" t="s">
        <v>151</v>
      </c>
      <c r="G178" s="608" t="s">
        <v>147</v>
      </c>
      <c r="H178" s="342" t="s">
        <v>1208</v>
      </c>
      <c r="I178" s="609" t="s">
        <v>2714</v>
      </c>
      <c r="J178" s="607" t="s">
        <v>2225</v>
      </c>
      <c r="K178" s="610">
        <v>40968.007581018515</v>
      </c>
      <c r="L178" s="611">
        <v>41913</v>
      </c>
      <c r="M178" s="306" t="s">
        <v>3435</v>
      </c>
      <c r="N178" s="612">
        <v>21</v>
      </c>
    </row>
    <row r="179" spans="2:14" ht="12.75">
      <c r="B179" s="613" t="s">
        <v>717</v>
      </c>
      <c r="C179" s="613" t="s">
        <v>1439</v>
      </c>
      <c r="D179" s="613" t="s">
        <v>1440</v>
      </c>
      <c r="E179" s="384" t="s">
        <v>1441</v>
      </c>
      <c r="F179" s="607" t="s">
        <v>151</v>
      </c>
      <c r="G179" s="608" t="s">
        <v>147</v>
      </c>
      <c r="H179" s="342" t="s">
        <v>1208</v>
      </c>
      <c r="I179" s="609" t="s">
        <v>2714</v>
      </c>
      <c r="J179" s="607" t="s">
        <v>2226</v>
      </c>
      <c r="K179" s="610">
        <v>40999.007696759261</v>
      </c>
      <c r="L179" s="611">
        <v>41944</v>
      </c>
      <c r="M179" s="306" t="s">
        <v>3435</v>
      </c>
      <c r="N179" s="612">
        <v>20</v>
      </c>
    </row>
    <row r="180" spans="2:14" ht="12.75">
      <c r="B180" s="613" t="s">
        <v>605</v>
      </c>
      <c r="C180" s="613" t="s">
        <v>1442</v>
      </c>
      <c r="D180" s="613" t="s">
        <v>1443</v>
      </c>
      <c r="E180" s="384" t="s">
        <v>1444</v>
      </c>
      <c r="F180" s="607" t="s">
        <v>151</v>
      </c>
      <c r="G180" s="608" t="s">
        <v>147</v>
      </c>
      <c r="H180" s="342" t="s">
        <v>1208</v>
      </c>
      <c r="I180" s="609" t="s">
        <v>2714</v>
      </c>
      <c r="J180" s="607" t="s">
        <v>2223</v>
      </c>
      <c r="K180" s="610">
        <v>40754.007569444446</v>
      </c>
      <c r="L180" s="611">
        <v>41699</v>
      </c>
      <c r="M180" s="306" t="s">
        <v>3435</v>
      </c>
      <c r="N180" s="612">
        <v>241</v>
      </c>
    </row>
    <row r="181" spans="2:14" ht="12.75">
      <c r="B181" s="613" t="s">
        <v>605</v>
      </c>
      <c r="C181" s="613" t="s">
        <v>1442</v>
      </c>
      <c r="D181" s="613" t="s">
        <v>1443</v>
      </c>
      <c r="E181" s="384" t="s">
        <v>1444</v>
      </c>
      <c r="F181" s="607" t="s">
        <v>151</v>
      </c>
      <c r="G181" s="608" t="s">
        <v>147</v>
      </c>
      <c r="H181" s="342" t="s">
        <v>1208</v>
      </c>
      <c r="I181" s="609" t="s">
        <v>2714</v>
      </c>
      <c r="J181" s="607" t="s">
        <v>2229</v>
      </c>
      <c r="K181" s="610">
        <v>40785.007430555554</v>
      </c>
      <c r="L181" s="611">
        <v>41730</v>
      </c>
      <c r="M181" s="306" t="s">
        <v>3435</v>
      </c>
      <c r="N181" s="612">
        <v>326</v>
      </c>
    </row>
    <row r="182" spans="2:14" ht="12.75">
      <c r="B182" s="613" t="s">
        <v>605</v>
      </c>
      <c r="C182" s="613" t="s">
        <v>1442</v>
      </c>
      <c r="D182" s="613" t="s">
        <v>1443</v>
      </c>
      <c r="E182" s="384" t="s">
        <v>1444</v>
      </c>
      <c r="F182" s="607" t="s">
        <v>151</v>
      </c>
      <c r="G182" s="608" t="s">
        <v>147</v>
      </c>
      <c r="H182" s="342" t="s">
        <v>1208</v>
      </c>
      <c r="I182" s="609" t="s">
        <v>2714</v>
      </c>
      <c r="J182" s="607" t="s">
        <v>2230</v>
      </c>
      <c r="K182" s="610">
        <v>40815.0075462963</v>
      </c>
      <c r="L182" s="611">
        <v>41760</v>
      </c>
      <c r="M182" s="306" t="s">
        <v>3435</v>
      </c>
      <c r="N182" s="612">
        <v>558</v>
      </c>
    </row>
    <row r="183" spans="2:14" ht="12.75">
      <c r="B183" s="613" t="s">
        <v>605</v>
      </c>
      <c r="C183" s="613" t="s">
        <v>1442</v>
      </c>
      <c r="D183" s="613" t="s">
        <v>1443</v>
      </c>
      <c r="E183" s="384" t="s">
        <v>1444</v>
      </c>
      <c r="F183" s="607" t="s">
        <v>151</v>
      </c>
      <c r="G183" s="608" t="s">
        <v>147</v>
      </c>
      <c r="H183" s="342" t="s">
        <v>1208</v>
      </c>
      <c r="I183" s="609" t="s">
        <v>2714</v>
      </c>
      <c r="J183" s="607" t="s">
        <v>2231</v>
      </c>
      <c r="K183" s="610">
        <v>40846.007800925923</v>
      </c>
      <c r="L183" s="611">
        <v>41791</v>
      </c>
      <c r="M183" s="306" t="s">
        <v>3435</v>
      </c>
      <c r="N183" s="612">
        <v>408</v>
      </c>
    </row>
    <row r="184" spans="2:14" ht="12.75">
      <c r="B184" s="613" t="s">
        <v>605</v>
      </c>
      <c r="C184" s="613" t="s">
        <v>1442</v>
      </c>
      <c r="D184" s="613" t="s">
        <v>1443</v>
      </c>
      <c r="E184" s="384" t="s">
        <v>1444</v>
      </c>
      <c r="F184" s="607" t="s">
        <v>151</v>
      </c>
      <c r="G184" s="608" t="s">
        <v>147</v>
      </c>
      <c r="H184" s="342" t="s">
        <v>1208</v>
      </c>
      <c r="I184" s="609" t="s">
        <v>2714</v>
      </c>
      <c r="J184" s="607" t="s">
        <v>2232</v>
      </c>
      <c r="K184" s="610">
        <v>40907.007534722223</v>
      </c>
      <c r="L184" s="611">
        <v>41852</v>
      </c>
      <c r="M184" s="306" t="s">
        <v>3435</v>
      </c>
      <c r="N184" s="612">
        <v>221</v>
      </c>
    </row>
    <row r="185" spans="2:14" ht="12.75">
      <c r="B185" s="613" t="s">
        <v>605</v>
      </c>
      <c r="C185" s="613" t="s">
        <v>1442</v>
      </c>
      <c r="D185" s="613" t="s">
        <v>1443</v>
      </c>
      <c r="E185" s="384" t="s">
        <v>1444</v>
      </c>
      <c r="F185" s="607" t="s">
        <v>151</v>
      </c>
      <c r="G185" s="608" t="s">
        <v>147</v>
      </c>
      <c r="H185" s="342" t="s">
        <v>1208</v>
      </c>
      <c r="I185" s="609" t="s">
        <v>2714</v>
      </c>
      <c r="J185" s="607" t="s">
        <v>2224</v>
      </c>
      <c r="K185" s="610">
        <v>40938.007557870369</v>
      </c>
      <c r="L185" s="611">
        <v>41883</v>
      </c>
      <c r="M185" s="306" t="s">
        <v>3435</v>
      </c>
      <c r="N185" s="612">
        <v>23</v>
      </c>
    </row>
    <row r="186" spans="2:14" ht="12.75">
      <c r="B186" s="613" t="s">
        <v>515</v>
      </c>
      <c r="C186" s="613" t="s">
        <v>1445</v>
      </c>
      <c r="D186" s="613" t="s">
        <v>1446</v>
      </c>
      <c r="E186" s="384" t="s">
        <v>1447</v>
      </c>
      <c r="F186" s="607" t="s">
        <v>151</v>
      </c>
      <c r="G186" s="608" t="s">
        <v>147</v>
      </c>
      <c r="H186" s="342" t="s">
        <v>1208</v>
      </c>
      <c r="I186" s="609" t="s">
        <v>2714</v>
      </c>
      <c r="J186" s="607" t="s">
        <v>2227</v>
      </c>
      <c r="K186" s="610">
        <v>40665.007476851853</v>
      </c>
      <c r="L186" s="611">
        <v>41609</v>
      </c>
      <c r="M186" s="306" t="s">
        <v>3435</v>
      </c>
      <c r="N186" s="612">
        <v>1</v>
      </c>
    </row>
    <row r="187" spans="2:14" ht="12.75">
      <c r="B187" s="613" t="s">
        <v>515</v>
      </c>
      <c r="C187" s="613" t="s">
        <v>1445</v>
      </c>
      <c r="D187" s="613" t="s">
        <v>1446</v>
      </c>
      <c r="E187" s="384" t="s">
        <v>1447</v>
      </c>
      <c r="F187" s="607" t="s">
        <v>151</v>
      </c>
      <c r="G187" s="608" t="s">
        <v>147</v>
      </c>
      <c r="H187" s="342" t="s">
        <v>1208</v>
      </c>
      <c r="I187" s="609" t="s">
        <v>2714</v>
      </c>
      <c r="J187" s="607" t="s">
        <v>2222</v>
      </c>
      <c r="K187" s="610">
        <v>40724.007465277777</v>
      </c>
      <c r="L187" s="611">
        <v>41671</v>
      </c>
      <c r="M187" s="306" t="s">
        <v>3435</v>
      </c>
      <c r="N187" s="612">
        <v>1</v>
      </c>
    </row>
    <row r="188" spans="2:14" ht="12.75">
      <c r="B188" s="613" t="s">
        <v>515</v>
      </c>
      <c r="C188" s="613" t="s">
        <v>1445</v>
      </c>
      <c r="D188" s="613" t="s">
        <v>1446</v>
      </c>
      <c r="E188" s="384" t="s">
        <v>1447</v>
      </c>
      <c r="F188" s="607" t="s">
        <v>151</v>
      </c>
      <c r="G188" s="608" t="s">
        <v>147</v>
      </c>
      <c r="H188" s="342" t="s">
        <v>1208</v>
      </c>
      <c r="I188" s="609" t="s">
        <v>2714</v>
      </c>
      <c r="J188" s="607" t="s">
        <v>2223</v>
      </c>
      <c r="K188" s="610">
        <v>40754.007569444446</v>
      </c>
      <c r="L188" s="611">
        <v>41699</v>
      </c>
      <c r="M188" s="306" t="s">
        <v>3435</v>
      </c>
      <c r="N188" s="612">
        <v>6</v>
      </c>
    </row>
    <row r="189" spans="2:14" ht="12.75">
      <c r="B189" s="613" t="s">
        <v>515</v>
      </c>
      <c r="C189" s="613" t="s">
        <v>1445</v>
      </c>
      <c r="D189" s="613" t="s">
        <v>1446</v>
      </c>
      <c r="E189" s="384" t="s">
        <v>1447</v>
      </c>
      <c r="F189" s="607" t="s">
        <v>151</v>
      </c>
      <c r="G189" s="608" t="s">
        <v>147</v>
      </c>
      <c r="H189" s="342" t="s">
        <v>1208</v>
      </c>
      <c r="I189" s="609" t="s">
        <v>2714</v>
      </c>
      <c r="J189" s="607" t="s">
        <v>2229</v>
      </c>
      <c r="K189" s="610">
        <v>40785.007430555554</v>
      </c>
      <c r="L189" s="611">
        <v>41730</v>
      </c>
      <c r="M189" s="306" t="s">
        <v>3435</v>
      </c>
      <c r="N189" s="612">
        <v>6</v>
      </c>
    </row>
    <row r="190" spans="2:14" ht="12.75">
      <c r="B190" s="613" t="s">
        <v>515</v>
      </c>
      <c r="C190" s="613" t="s">
        <v>1445</v>
      </c>
      <c r="D190" s="613" t="s">
        <v>1446</v>
      </c>
      <c r="E190" s="384" t="s">
        <v>1447</v>
      </c>
      <c r="F190" s="607" t="s">
        <v>151</v>
      </c>
      <c r="G190" s="608" t="s">
        <v>147</v>
      </c>
      <c r="H190" s="342" t="s">
        <v>1208</v>
      </c>
      <c r="I190" s="609" t="s">
        <v>2714</v>
      </c>
      <c r="J190" s="607" t="s">
        <v>2230</v>
      </c>
      <c r="K190" s="610">
        <v>40815.0075462963</v>
      </c>
      <c r="L190" s="611">
        <v>41760</v>
      </c>
      <c r="M190" s="306" t="s">
        <v>3435</v>
      </c>
      <c r="N190" s="612">
        <v>8</v>
      </c>
    </row>
    <row r="191" spans="2:14" ht="12.75">
      <c r="B191" s="613" t="s">
        <v>515</v>
      </c>
      <c r="C191" s="613" t="s">
        <v>1445</v>
      </c>
      <c r="D191" s="613" t="s">
        <v>1446</v>
      </c>
      <c r="E191" s="384" t="s">
        <v>1447</v>
      </c>
      <c r="F191" s="607" t="s">
        <v>151</v>
      </c>
      <c r="G191" s="608" t="s">
        <v>147</v>
      </c>
      <c r="H191" s="342" t="s">
        <v>1208</v>
      </c>
      <c r="I191" s="609" t="s">
        <v>2714</v>
      </c>
      <c r="J191" s="607" t="s">
        <v>2231</v>
      </c>
      <c r="K191" s="610">
        <v>40846.007800925923</v>
      </c>
      <c r="L191" s="611">
        <v>41791</v>
      </c>
      <c r="M191" s="306" t="s">
        <v>3435</v>
      </c>
      <c r="N191" s="612">
        <v>6</v>
      </c>
    </row>
    <row r="192" spans="2:14" ht="12.75">
      <c r="B192" s="613" t="s">
        <v>515</v>
      </c>
      <c r="C192" s="613" t="s">
        <v>1445</v>
      </c>
      <c r="D192" s="613" t="s">
        <v>1446</v>
      </c>
      <c r="E192" s="384" t="s">
        <v>1447</v>
      </c>
      <c r="F192" s="607" t="s">
        <v>151</v>
      </c>
      <c r="G192" s="608" t="s">
        <v>147</v>
      </c>
      <c r="H192" s="342" t="s">
        <v>1208</v>
      </c>
      <c r="I192" s="609" t="s">
        <v>2714</v>
      </c>
      <c r="J192" s="607" t="s">
        <v>2232</v>
      </c>
      <c r="K192" s="610">
        <v>40907.007534722223</v>
      </c>
      <c r="L192" s="611">
        <v>41852</v>
      </c>
      <c r="M192" s="306" t="s">
        <v>3435</v>
      </c>
      <c r="N192" s="612">
        <v>5</v>
      </c>
    </row>
    <row r="193" spans="2:14" ht="12.75">
      <c r="B193" s="613" t="s">
        <v>515</v>
      </c>
      <c r="C193" s="613" t="s">
        <v>1445</v>
      </c>
      <c r="D193" s="613" t="s">
        <v>1446</v>
      </c>
      <c r="E193" s="384" t="s">
        <v>1447</v>
      </c>
      <c r="F193" s="607" t="s">
        <v>151</v>
      </c>
      <c r="G193" s="608" t="s">
        <v>147</v>
      </c>
      <c r="H193" s="342" t="s">
        <v>1208</v>
      </c>
      <c r="I193" s="609" t="s">
        <v>2714</v>
      </c>
      <c r="J193" s="607" t="s">
        <v>2224</v>
      </c>
      <c r="K193" s="610">
        <v>40938.007557870369</v>
      </c>
      <c r="L193" s="611">
        <v>41883</v>
      </c>
      <c r="M193" s="306" t="s">
        <v>3435</v>
      </c>
      <c r="N193" s="612">
        <v>2</v>
      </c>
    </row>
    <row r="194" spans="2:14" ht="12.75">
      <c r="B194" s="613" t="s">
        <v>515</v>
      </c>
      <c r="C194" s="613" t="s">
        <v>1445</v>
      </c>
      <c r="D194" s="613" t="s">
        <v>1446</v>
      </c>
      <c r="E194" s="384" t="s">
        <v>1447</v>
      </c>
      <c r="F194" s="607" t="s">
        <v>151</v>
      </c>
      <c r="G194" s="608" t="s">
        <v>147</v>
      </c>
      <c r="H194" s="342" t="s">
        <v>1208</v>
      </c>
      <c r="I194" s="609" t="s">
        <v>2714</v>
      </c>
      <c r="J194" s="607" t="s">
        <v>2225</v>
      </c>
      <c r="K194" s="610">
        <v>40968.007581018515</v>
      </c>
      <c r="L194" s="611">
        <v>41913</v>
      </c>
      <c r="M194" s="306" t="s">
        <v>3435</v>
      </c>
      <c r="N194" s="612">
        <v>2</v>
      </c>
    </row>
    <row r="195" spans="2:14" ht="12.75">
      <c r="B195" s="613" t="s">
        <v>515</v>
      </c>
      <c r="C195" s="613" t="s">
        <v>1445</v>
      </c>
      <c r="D195" s="613" t="s">
        <v>1446</v>
      </c>
      <c r="E195" s="384" t="s">
        <v>1447</v>
      </c>
      <c r="F195" s="607" t="s">
        <v>151</v>
      </c>
      <c r="G195" s="608" t="s">
        <v>147</v>
      </c>
      <c r="H195" s="342" t="s">
        <v>1208</v>
      </c>
      <c r="I195" s="609" t="s">
        <v>2714</v>
      </c>
      <c r="J195" s="607" t="s">
        <v>2226</v>
      </c>
      <c r="K195" s="610">
        <v>40999.007696759261</v>
      </c>
      <c r="L195" s="611">
        <v>41944</v>
      </c>
      <c r="M195" s="306" t="s">
        <v>3435</v>
      </c>
      <c r="N195" s="612">
        <v>2</v>
      </c>
    </row>
    <row r="196" spans="2:14" ht="12.75">
      <c r="B196" s="613" t="s">
        <v>533</v>
      </c>
      <c r="C196" s="613" t="s">
        <v>1448</v>
      </c>
      <c r="D196" s="613" t="s">
        <v>1449</v>
      </c>
      <c r="E196" s="384" t="s">
        <v>1450</v>
      </c>
      <c r="F196" s="607" t="s">
        <v>151</v>
      </c>
      <c r="G196" s="608" t="s">
        <v>147</v>
      </c>
      <c r="H196" s="342" t="s">
        <v>1208</v>
      </c>
      <c r="I196" s="609" t="s">
        <v>2714</v>
      </c>
      <c r="J196" s="607" t="s">
        <v>2227</v>
      </c>
      <c r="K196" s="610">
        <v>40665.007476851853</v>
      </c>
      <c r="L196" s="611">
        <v>41609</v>
      </c>
      <c r="M196" s="306" t="s">
        <v>3435</v>
      </c>
      <c r="N196" s="612">
        <v>4415</v>
      </c>
    </row>
    <row r="197" spans="2:14" ht="12.75">
      <c r="B197" s="613" t="s">
        <v>533</v>
      </c>
      <c r="C197" s="613" t="s">
        <v>1448</v>
      </c>
      <c r="D197" s="613" t="s">
        <v>1449</v>
      </c>
      <c r="E197" s="384" t="s">
        <v>1450</v>
      </c>
      <c r="F197" s="607" t="s">
        <v>151</v>
      </c>
      <c r="G197" s="608" t="s">
        <v>147</v>
      </c>
      <c r="H197" s="342" t="s">
        <v>1208</v>
      </c>
      <c r="I197" s="609" t="s">
        <v>2714</v>
      </c>
      <c r="J197" s="607" t="s">
        <v>2228</v>
      </c>
      <c r="K197" s="610">
        <v>40693.007407407407</v>
      </c>
      <c r="L197" s="611">
        <v>41640</v>
      </c>
      <c r="M197" s="306" t="s">
        <v>3435</v>
      </c>
      <c r="N197" s="612">
        <v>2660</v>
      </c>
    </row>
    <row r="198" spans="2:14" ht="12.75">
      <c r="B198" s="613" t="s">
        <v>533</v>
      </c>
      <c r="C198" s="613" t="s">
        <v>1448</v>
      </c>
      <c r="D198" s="613" t="s">
        <v>1449</v>
      </c>
      <c r="E198" s="384" t="s">
        <v>1450</v>
      </c>
      <c r="F198" s="607" t="s">
        <v>151</v>
      </c>
      <c r="G198" s="608" t="s">
        <v>147</v>
      </c>
      <c r="H198" s="342" t="s">
        <v>1208</v>
      </c>
      <c r="I198" s="609" t="s">
        <v>2714</v>
      </c>
      <c r="J198" s="607" t="s">
        <v>2222</v>
      </c>
      <c r="K198" s="610">
        <v>40724.007465277777</v>
      </c>
      <c r="L198" s="611">
        <v>41671</v>
      </c>
      <c r="M198" s="306" t="s">
        <v>3435</v>
      </c>
      <c r="N198" s="612">
        <v>1659</v>
      </c>
    </row>
    <row r="199" spans="2:14" ht="12.75">
      <c r="B199" s="613" t="s">
        <v>533</v>
      </c>
      <c r="C199" s="613" t="s">
        <v>1448</v>
      </c>
      <c r="D199" s="613" t="s">
        <v>1449</v>
      </c>
      <c r="E199" s="384" t="s">
        <v>1450</v>
      </c>
      <c r="F199" s="607" t="s">
        <v>151</v>
      </c>
      <c r="G199" s="608" t="s">
        <v>147</v>
      </c>
      <c r="H199" s="342" t="s">
        <v>1208</v>
      </c>
      <c r="I199" s="609" t="s">
        <v>2714</v>
      </c>
      <c r="J199" s="607" t="s">
        <v>2223</v>
      </c>
      <c r="K199" s="610">
        <v>40754.007569444446</v>
      </c>
      <c r="L199" s="611">
        <v>41699</v>
      </c>
      <c r="M199" s="306" t="s">
        <v>3435</v>
      </c>
      <c r="N199" s="612">
        <v>1661</v>
      </c>
    </row>
    <row r="200" spans="2:14" ht="12.75">
      <c r="B200" s="613" t="s">
        <v>533</v>
      </c>
      <c r="C200" s="613" t="s">
        <v>1448</v>
      </c>
      <c r="D200" s="613" t="s">
        <v>1449</v>
      </c>
      <c r="E200" s="384" t="s">
        <v>1450</v>
      </c>
      <c r="F200" s="607" t="s">
        <v>151</v>
      </c>
      <c r="G200" s="608" t="s">
        <v>147</v>
      </c>
      <c r="H200" s="342" t="s">
        <v>1208</v>
      </c>
      <c r="I200" s="609" t="s">
        <v>2714</v>
      </c>
      <c r="J200" s="607" t="s">
        <v>2229</v>
      </c>
      <c r="K200" s="610">
        <v>40785.007430555554</v>
      </c>
      <c r="L200" s="611">
        <v>41730</v>
      </c>
      <c r="M200" s="306" t="s">
        <v>3435</v>
      </c>
      <c r="N200" s="612">
        <v>2236</v>
      </c>
    </row>
    <row r="201" spans="2:14" ht="12.75">
      <c r="B201" s="613" t="s">
        <v>533</v>
      </c>
      <c r="C201" s="613" t="s">
        <v>1448</v>
      </c>
      <c r="D201" s="613" t="s">
        <v>1449</v>
      </c>
      <c r="E201" s="384" t="s">
        <v>1450</v>
      </c>
      <c r="F201" s="607" t="s">
        <v>151</v>
      </c>
      <c r="G201" s="608" t="s">
        <v>147</v>
      </c>
      <c r="H201" s="342" t="s">
        <v>1208</v>
      </c>
      <c r="I201" s="609" t="s">
        <v>2714</v>
      </c>
      <c r="J201" s="607" t="s">
        <v>2230</v>
      </c>
      <c r="K201" s="610">
        <v>40815.0075462963</v>
      </c>
      <c r="L201" s="611">
        <v>41760</v>
      </c>
      <c r="M201" s="306" t="s">
        <v>3435</v>
      </c>
      <c r="N201" s="612">
        <v>3015</v>
      </c>
    </row>
    <row r="202" spans="2:14" ht="12.75">
      <c r="B202" s="613" t="s">
        <v>533</v>
      </c>
      <c r="C202" s="613" t="s">
        <v>1448</v>
      </c>
      <c r="D202" s="613" t="s">
        <v>1449</v>
      </c>
      <c r="E202" s="384" t="s">
        <v>1450</v>
      </c>
      <c r="F202" s="607" t="s">
        <v>151</v>
      </c>
      <c r="G202" s="608" t="s">
        <v>147</v>
      </c>
      <c r="H202" s="342" t="s">
        <v>1208</v>
      </c>
      <c r="I202" s="609" t="s">
        <v>2714</v>
      </c>
      <c r="J202" s="607" t="s">
        <v>2231</v>
      </c>
      <c r="K202" s="610">
        <v>40846.007800925923</v>
      </c>
      <c r="L202" s="611">
        <v>41791</v>
      </c>
      <c r="M202" s="306" t="s">
        <v>3435</v>
      </c>
      <c r="N202" s="612">
        <v>1974</v>
      </c>
    </row>
    <row r="203" spans="2:14" ht="12.75">
      <c r="B203" s="613" t="s">
        <v>533</v>
      </c>
      <c r="C203" s="613" t="s">
        <v>1448</v>
      </c>
      <c r="D203" s="613" t="s">
        <v>1449</v>
      </c>
      <c r="E203" s="384" t="s">
        <v>1450</v>
      </c>
      <c r="F203" s="607" t="s">
        <v>151</v>
      </c>
      <c r="G203" s="608" t="s">
        <v>147</v>
      </c>
      <c r="H203" s="342" t="s">
        <v>1208</v>
      </c>
      <c r="I203" s="609" t="s">
        <v>2714</v>
      </c>
      <c r="J203" s="607" t="s">
        <v>2232</v>
      </c>
      <c r="K203" s="610">
        <v>40907.007534722223</v>
      </c>
      <c r="L203" s="611">
        <v>41852</v>
      </c>
      <c r="M203" s="306" t="s">
        <v>3435</v>
      </c>
      <c r="N203" s="612">
        <v>3375</v>
      </c>
    </row>
    <row r="204" spans="2:14" ht="12.75">
      <c r="B204" s="613" t="s">
        <v>533</v>
      </c>
      <c r="C204" s="613" t="s">
        <v>1448</v>
      </c>
      <c r="D204" s="613" t="s">
        <v>1449</v>
      </c>
      <c r="E204" s="384" t="s">
        <v>1450</v>
      </c>
      <c r="F204" s="607" t="s">
        <v>151</v>
      </c>
      <c r="G204" s="608" t="s">
        <v>147</v>
      </c>
      <c r="H204" s="342" t="s">
        <v>1208</v>
      </c>
      <c r="I204" s="609" t="s">
        <v>2714</v>
      </c>
      <c r="J204" s="607" t="s">
        <v>2224</v>
      </c>
      <c r="K204" s="610">
        <v>40938.007557870369</v>
      </c>
      <c r="L204" s="611">
        <v>41883</v>
      </c>
      <c r="M204" s="306" t="s">
        <v>3435</v>
      </c>
      <c r="N204" s="612">
        <v>3303</v>
      </c>
    </row>
    <row r="205" spans="2:14" ht="12.75">
      <c r="B205" s="613" t="s">
        <v>533</v>
      </c>
      <c r="C205" s="613" t="s">
        <v>1448</v>
      </c>
      <c r="D205" s="613" t="s">
        <v>1449</v>
      </c>
      <c r="E205" s="384" t="s">
        <v>1450</v>
      </c>
      <c r="F205" s="607" t="s">
        <v>151</v>
      </c>
      <c r="G205" s="608" t="s">
        <v>147</v>
      </c>
      <c r="H205" s="342" t="s">
        <v>1208</v>
      </c>
      <c r="I205" s="609" t="s">
        <v>2714</v>
      </c>
      <c r="J205" s="607" t="s">
        <v>2225</v>
      </c>
      <c r="K205" s="610">
        <v>40968.007581018515</v>
      </c>
      <c r="L205" s="611">
        <v>41913</v>
      </c>
      <c r="M205" s="306" t="s">
        <v>3435</v>
      </c>
      <c r="N205" s="612">
        <v>2183</v>
      </c>
    </row>
    <row r="206" spans="2:14" ht="12.75">
      <c r="B206" s="613" t="s">
        <v>533</v>
      </c>
      <c r="C206" s="613" t="s">
        <v>1448</v>
      </c>
      <c r="D206" s="613" t="s">
        <v>1449</v>
      </c>
      <c r="E206" s="384" t="s">
        <v>1450</v>
      </c>
      <c r="F206" s="607" t="s">
        <v>151</v>
      </c>
      <c r="G206" s="608" t="s">
        <v>147</v>
      </c>
      <c r="H206" s="342" t="s">
        <v>1208</v>
      </c>
      <c r="I206" s="609" t="s">
        <v>2714</v>
      </c>
      <c r="J206" s="607" t="s">
        <v>2226</v>
      </c>
      <c r="K206" s="610">
        <v>40999.007696759261</v>
      </c>
      <c r="L206" s="611">
        <v>41944</v>
      </c>
      <c r="M206" s="306" t="s">
        <v>3435</v>
      </c>
      <c r="N206" s="612">
        <v>2943</v>
      </c>
    </row>
    <row r="207" spans="2:14" ht="12.75">
      <c r="B207" s="613" t="s">
        <v>567</v>
      </c>
      <c r="C207" s="613" t="s">
        <v>1451</v>
      </c>
      <c r="D207" s="613" t="s">
        <v>1452</v>
      </c>
      <c r="E207" s="384" t="s">
        <v>1453</v>
      </c>
      <c r="F207" s="607" t="s">
        <v>151</v>
      </c>
      <c r="G207" s="608" t="s">
        <v>147</v>
      </c>
      <c r="H207" s="342" t="s">
        <v>1208</v>
      </c>
      <c r="I207" s="609" t="s">
        <v>2714</v>
      </c>
      <c r="J207" s="607" t="s">
        <v>2227</v>
      </c>
      <c r="K207" s="610">
        <v>40665.007476851853</v>
      </c>
      <c r="L207" s="611">
        <v>41609</v>
      </c>
      <c r="M207" s="306" t="s">
        <v>3435</v>
      </c>
      <c r="N207" s="612">
        <v>15773</v>
      </c>
    </row>
    <row r="208" spans="2:14" ht="12.75">
      <c r="B208" s="613" t="s">
        <v>567</v>
      </c>
      <c r="C208" s="613" t="s">
        <v>1451</v>
      </c>
      <c r="D208" s="613" t="s">
        <v>1452</v>
      </c>
      <c r="E208" s="384" t="s">
        <v>1453</v>
      </c>
      <c r="F208" s="607" t="s">
        <v>151</v>
      </c>
      <c r="G208" s="608" t="s">
        <v>147</v>
      </c>
      <c r="H208" s="342" t="s">
        <v>1208</v>
      </c>
      <c r="I208" s="609" t="s">
        <v>2714</v>
      </c>
      <c r="J208" s="607" t="s">
        <v>2228</v>
      </c>
      <c r="K208" s="610">
        <v>40693.007407407407</v>
      </c>
      <c r="L208" s="611">
        <v>41640</v>
      </c>
      <c r="M208" s="306" t="s">
        <v>3435</v>
      </c>
      <c r="N208" s="612">
        <v>13505</v>
      </c>
    </row>
    <row r="209" spans="2:14" ht="12.75">
      <c r="B209" s="613" t="s">
        <v>567</v>
      </c>
      <c r="C209" s="613" t="s">
        <v>1451</v>
      </c>
      <c r="D209" s="613" t="s">
        <v>1452</v>
      </c>
      <c r="E209" s="384" t="s">
        <v>1453</v>
      </c>
      <c r="F209" s="607" t="s">
        <v>151</v>
      </c>
      <c r="G209" s="608" t="s">
        <v>147</v>
      </c>
      <c r="H209" s="342" t="s">
        <v>1208</v>
      </c>
      <c r="I209" s="609" t="s">
        <v>2714</v>
      </c>
      <c r="J209" s="607" t="s">
        <v>2222</v>
      </c>
      <c r="K209" s="610">
        <v>40724.007465277777</v>
      </c>
      <c r="L209" s="611">
        <v>41671</v>
      </c>
      <c r="M209" s="306" t="s">
        <v>3435</v>
      </c>
      <c r="N209" s="612">
        <v>16821</v>
      </c>
    </row>
    <row r="210" spans="2:14" ht="12.75">
      <c r="B210" s="613" t="s">
        <v>567</v>
      </c>
      <c r="C210" s="613" t="s">
        <v>1451</v>
      </c>
      <c r="D210" s="613" t="s">
        <v>1452</v>
      </c>
      <c r="E210" s="384" t="s">
        <v>1453</v>
      </c>
      <c r="F210" s="607" t="s">
        <v>151</v>
      </c>
      <c r="G210" s="608" t="s">
        <v>147</v>
      </c>
      <c r="H210" s="342" t="s">
        <v>1208</v>
      </c>
      <c r="I210" s="609" t="s">
        <v>2714</v>
      </c>
      <c r="J210" s="607" t="s">
        <v>2223</v>
      </c>
      <c r="K210" s="610">
        <v>40754.007569444446</v>
      </c>
      <c r="L210" s="611">
        <v>41699</v>
      </c>
      <c r="M210" s="306" t="s">
        <v>3435</v>
      </c>
      <c r="N210" s="612">
        <v>13295</v>
      </c>
    </row>
    <row r="211" spans="2:14" ht="12.75">
      <c r="B211" s="613" t="s">
        <v>567</v>
      </c>
      <c r="C211" s="613" t="s">
        <v>1451</v>
      </c>
      <c r="D211" s="613" t="s">
        <v>1452</v>
      </c>
      <c r="E211" s="384" t="s">
        <v>1453</v>
      </c>
      <c r="F211" s="607" t="s">
        <v>151</v>
      </c>
      <c r="G211" s="608" t="s">
        <v>147</v>
      </c>
      <c r="H211" s="342" t="s">
        <v>1208</v>
      </c>
      <c r="I211" s="609" t="s">
        <v>2714</v>
      </c>
      <c r="J211" s="607" t="s">
        <v>2229</v>
      </c>
      <c r="K211" s="610">
        <v>40785.007430555554</v>
      </c>
      <c r="L211" s="611">
        <v>41730</v>
      </c>
      <c r="M211" s="306" t="s">
        <v>3435</v>
      </c>
      <c r="N211" s="612">
        <v>3096</v>
      </c>
    </row>
    <row r="212" spans="2:14" ht="12.75">
      <c r="B212" s="613" t="s">
        <v>567</v>
      </c>
      <c r="C212" s="613" t="s">
        <v>1451</v>
      </c>
      <c r="D212" s="613" t="s">
        <v>1452</v>
      </c>
      <c r="E212" s="384" t="s">
        <v>1453</v>
      </c>
      <c r="F212" s="607" t="s">
        <v>151</v>
      </c>
      <c r="G212" s="608" t="s">
        <v>147</v>
      </c>
      <c r="H212" s="342" t="s">
        <v>1208</v>
      </c>
      <c r="I212" s="609" t="s">
        <v>2714</v>
      </c>
      <c r="J212" s="607" t="s">
        <v>2230</v>
      </c>
      <c r="K212" s="610">
        <v>40815.0075462963</v>
      </c>
      <c r="L212" s="611">
        <v>41760</v>
      </c>
      <c r="M212" s="306" t="s">
        <v>3435</v>
      </c>
      <c r="N212" s="612">
        <v>17005</v>
      </c>
    </row>
    <row r="213" spans="2:14" ht="12.75">
      <c r="B213" s="613" t="s">
        <v>567</v>
      </c>
      <c r="C213" s="613" t="s">
        <v>1451</v>
      </c>
      <c r="D213" s="613" t="s">
        <v>1452</v>
      </c>
      <c r="E213" s="384" t="s">
        <v>1453</v>
      </c>
      <c r="F213" s="607" t="s">
        <v>151</v>
      </c>
      <c r="G213" s="608" t="s">
        <v>147</v>
      </c>
      <c r="H213" s="342" t="s">
        <v>1208</v>
      </c>
      <c r="I213" s="609" t="s">
        <v>2714</v>
      </c>
      <c r="J213" s="607" t="s">
        <v>2231</v>
      </c>
      <c r="K213" s="610">
        <v>40846.007800925923</v>
      </c>
      <c r="L213" s="611">
        <v>41791</v>
      </c>
      <c r="M213" s="306" t="s">
        <v>3435</v>
      </c>
      <c r="N213" s="612">
        <v>15426</v>
      </c>
    </row>
    <row r="214" spans="2:14" ht="12.75">
      <c r="B214" s="613" t="s">
        <v>567</v>
      </c>
      <c r="C214" s="613" t="s">
        <v>1451</v>
      </c>
      <c r="D214" s="613" t="s">
        <v>1452</v>
      </c>
      <c r="E214" s="384" t="s">
        <v>1453</v>
      </c>
      <c r="F214" s="607" t="s">
        <v>151</v>
      </c>
      <c r="G214" s="608" t="s">
        <v>147</v>
      </c>
      <c r="H214" s="342" t="s">
        <v>1208</v>
      </c>
      <c r="I214" s="609" t="s">
        <v>2714</v>
      </c>
      <c r="J214" s="607" t="s">
        <v>2232</v>
      </c>
      <c r="K214" s="610">
        <v>40907.007534722223</v>
      </c>
      <c r="L214" s="611">
        <v>41852</v>
      </c>
      <c r="M214" s="306" t="s">
        <v>3435</v>
      </c>
      <c r="N214" s="612">
        <v>14133</v>
      </c>
    </row>
    <row r="215" spans="2:14" ht="12.75">
      <c r="B215" s="613" t="s">
        <v>567</v>
      </c>
      <c r="C215" s="613" t="s">
        <v>1451</v>
      </c>
      <c r="D215" s="613" t="s">
        <v>1452</v>
      </c>
      <c r="E215" s="384" t="s">
        <v>1453</v>
      </c>
      <c r="F215" s="607" t="s">
        <v>151</v>
      </c>
      <c r="G215" s="608" t="s">
        <v>147</v>
      </c>
      <c r="H215" s="342" t="s">
        <v>1208</v>
      </c>
      <c r="I215" s="609" t="s">
        <v>2714</v>
      </c>
      <c r="J215" s="607" t="s">
        <v>2224</v>
      </c>
      <c r="K215" s="610">
        <v>40938.007557870369</v>
      </c>
      <c r="L215" s="611">
        <v>41883</v>
      </c>
      <c r="M215" s="306" t="s">
        <v>3435</v>
      </c>
      <c r="N215" s="612">
        <v>16032</v>
      </c>
    </row>
    <row r="216" spans="2:14" ht="12.75">
      <c r="B216" s="613" t="s">
        <v>567</v>
      </c>
      <c r="C216" s="613" t="s">
        <v>1451</v>
      </c>
      <c r="D216" s="613" t="s">
        <v>1452</v>
      </c>
      <c r="E216" s="384" t="s">
        <v>1453</v>
      </c>
      <c r="F216" s="607" t="s">
        <v>151</v>
      </c>
      <c r="G216" s="608" t="s">
        <v>147</v>
      </c>
      <c r="H216" s="342" t="s">
        <v>1208</v>
      </c>
      <c r="I216" s="609" t="s">
        <v>2714</v>
      </c>
      <c r="J216" s="607" t="s">
        <v>2225</v>
      </c>
      <c r="K216" s="610">
        <v>40968.007581018515</v>
      </c>
      <c r="L216" s="611">
        <v>41913</v>
      </c>
      <c r="M216" s="306" t="s">
        <v>3435</v>
      </c>
      <c r="N216" s="612">
        <v>11364</v>
      </c>
    </row>
    <row r="217" spans="2:14" ht="12.75">
      <c r="B217" s="613" t="s">
        <v>567</v>
      </c>
      <c r="C217" s="613" t="s">
        <v>1451</v>
      </c>
      <c r="D217" s="613" t="s">
        <v>1452</v>
      </c>
      <c r="E217" s="384" t="s">
        <v>1453</v>
      </c>
      <c r="F217" s="607" t="s">
        <v>151</v>
      </c>
      <c r="G217" s="608" t="s">
        <v>147</v>
      </c>
      <c r="H217" s="342" t="s">
        <v>1208</v>
      </c>
      <c r="I217" s="609" t="s">
        <v>2714</v>
      </c>
      <c r="J217" s="607" t="s">
        <v>2226</v>
      </c>
      <c r="K217" s="610">
        <v>40999.007696759261</v>
      </c>
      <c r="L217" s="611">
        <v>41944</v>
      </c>
      <c r="M217" s="306" t="s">
        <v>3435</v>
      </c>
      <c r="N217" s="612">
        <v>16362</v>
      </c>
    </row>
    <row r="218" spans="2:14" ht="12.75">
      <c r="B218" s="613" t="s">
        <v>641</v>
      </c>
      <c r="C218" s="613" t="s">
        <v>1454</v>
      </c>
      <c r="D218" s="613" t="s">
        <v>1455</v>
      </c>
      <c r="E218" s="384" t="s">
        <v>1456</v>
      </c>
      <c r="F218" s="607" t="s">
        <v>151</v>
      </c>
      <c r="G218" s="608" t="s">
        <v>147</v>
      </c>
      <c r="H218" s="342" t="s">
        <v>1208</v>
      </c>
      <c r="I218" s="609" t="s">
        <v>2714</v>
      </c>
      <c r="J218" s="607" t="s">
        <v>2227</v>
      </c>
      <c r="K218" s="610">
        <v>40665.007476851853</v>
      </c>
      <c r="L218" s="611">
        <v>41609</v>
      </c>
      <c r="M218" s="306" t="s">
        <v>3435</v>
      </c>
      <c r="N218" s="612">
        <v>83</v>
      </c>
    </row>
    <row r="219" spans="2:14" ht="12.75">
      <c r="B219" s="613" t="s">
        <v>641</v>
      </c>
      <c r="C219" s="613" t="s">
        <v>1454</v>
      </c>
      <c r="D219" s="613" t="s">
        <v>1455</v>
      </c>
      <c r="E219" s="384" t="s">
        <v>1456</v>
      </c>
      <c r="F219" s="607" t="s">
        <v>151</v>
      </c>
      <c r="G219" s="608" t="s">
        <v>147</v>
      </c>
      <c r="H219" s="342" t="s">
        <v>1208</v>
      </c>
      <c r="I219" s="609" t="s">
        <v>2714</v>
      </c>
      <c r="J219" s="607" t="s">
        <v>2228</v>
      </c>
      <c r="K219" s="610">
        <v>40693.007407407407</v>
      </c>
      <c r="L219" s="611">
        <v>41640</v>
      </c>
      <c r="M219" s="306" t="s">
        <v>3435</v>
      </c>
      <c r="N219" s="612">
        <v>118</v>
      </c>
    </row>
    <row r="220" spans="2:14" ht="12.75">
      <c r="B220" s="613" t="s">
        <v>641</v>
      </c>
      <c r="C220" s="613" t="s">
        <v>1454</v>
      </c>
      <c r="D220" s="613" t="s">
        <v>1455</v>
      </c>
      <c r="E220" s="384" t="s">
        <v>1456</v>
      </c>
      <c r="F220" s="607" t="s">
        <v>151</v>
      </c>
      <c r="G220" s="608" t="s">
        <v>147</v>
      </c>
      <c r="H220" s="342" t="s">
        <v>1208</v>
      </c>
      <c r="I220" s="609" t="s">
        <v>2714</v>
      </c>
      <c r="J220" s="607" t="s">
        <v>2222</v>
      </c>
      <c r="K220" s="610">
        <v>40724.007465277777</v>
      </c>
      <c r="L220" s="611">
        <v>41671</v>
      </c>
      <c r="M220" s="306" t="s">
        <v>3435</v>
      </c>
      <c r="N220" s="612">
        <v>119</v>
      </c>
    </row>
    <row r="221" spans="2:14" ht="12.75">
      <c r="B221" s="613" t="s">
        <v>641</v>
      </c>
      <c r="C221" s="613" t="s">
        <v>1454</v>
      </c>
      <c r="D221" s="613" t="s">
        <v>1455</v>
      </c>
      <c r="E221" s="384" t="s">
        <v>1456</v>
      </c>
      <c r="F221" s="607" t="s">
        <v>151</v>
      </c>
      <c r="G221" s="608" t="s">
        <v>147</v>
      </c>
      <c r="H221" s="342" t="s">
        <v>1208</v>
      </c>
      <c r="I221" s="609" t="s">
        <v>2714</v>
      </c>
      <c r="J221" s="607" t="s">
        <v>2223</v>
      </c>
      <c r="K221" s="610">
        <v>40754.007569444446</v>
      </c>
      <c r="L221" s="611">
        <v>41699</v>
      </c>
      <c r="M221" s="306" t="s">
        <v>3435</v>
      </c>
      <c r="N221" s="612">
        <v>491</v>
      </c>
    </row>
    <row r="222" spans="2:14" ht="12.75">
      <c r="B222" s="613" t="s">
        <v>641</v>
      </c>
      <c r="C222" s="613" t="s">
        <v>1454</v>
      </c>
      <c r="D222" s="613" t="s">
        <v>1455</v>
      </c>
      <c r="E222" s="384" t="s">
        <v>1456</v>
      </c>
      <c r="F222" s="607" t="s">
        <v>151</v>
      </c>
      <c r="G222" s="608" t="s">
        <v>147</v>
      </c>
      <c r="H222" s="342" t="s">
        <v>1208</v>
      </c>
      <c r="I222" s="609" t="s">
        <v>2714</v>
      </c>
      <c r="J222" s="607" t="s">
        <v>2229</v>
      </c>
      <c r="K222" s="610">
        <v>40785.007430555554</v>
      </c>
      <c r="L222" s="611">
        <v>41730</v>
      </c>
      <c r="M222" s="306" t="s">
        <v>3435</v>
      </c>
      <c r="N222" s="612">
        <v>434</v>
      </c>
    </row>
    <row r="223" spans="2:14" ht="12.75">
      <c r="B223" s="613" t="s">
        <v>641</v>
      </c>
      <c r="C223" s="613" t="s">
        <v>1454</v>
      </c>
      <c r="D223" s="613" t="s">
        <v>1455</v>
      </c>
      <c r="E223" s="384" t="s">
        <v>1456</v>
      </c>
      <c r="F223" s="607" t="s">
        <v>151</v>
      </c>
      <c r="G223" s="608" t="s">
        <v>147</v>
      </c>
      <c r="H223" s="342" t="s">
        <v>1208</v>
      </c>
      <c r="I223" s="609" t="s">
        <v>2714</v>
      </c>
      <c r="J223" s="607" t="s">
        <v>2230</v>
      </c>
      <c r="K223" s="610">
        <v>40815.0075462963</v>
      </c>
      <c r="L223" s="611">
        <v>41760</v>
      </c>
      <c r="M223" s="306" t="s">
        <v>3435</v>
      </c>
      <c r="N223" s="612">
        <v>477</v>
      </c>
    </row>
    <row r="224" spans="2:14" ht="12.75">
      <c r="B224" s="613" t="s">
        <v>641</v>
      </c>
      <c r="C224" s="613" t="s">
        <v>1454</v>
      </c>
      <c r="D224" s="613" t="s">
        <v>1455</v>
      </c>
      <c r="E224" s="384" t="s">
        <v>1456</v>
      </c>
      <c r="F224" s="607" t="s">
        <v>151</v>
      </c>
      <c r="G224" s="608" t="s">
        <v>147</v>
      </c>
      <c r="H224" s="342" t="s">
        <v>1208</v>
      </c>
      <c r="I224" s="609" t="s">
        <v>2714</v>
      </c>
      <c r="J224" s="607" t="s">
        <v>2231</v>
      </c>
      <c r="K224" s="610">
        <v>40846.007800925923</v>
      </c>
      <c r="L224" s="611">
        <v>41791</v>
      </c>
      <c r="M224" s="306" t="s">
        <v>3435</v>
      </c>
      <c r="N224" s="612">
        <v>436</v>
      </c>
    </row>
    <row r="225" spans="2:14" ht="12.75">
      <c r="B225" s="613" t="s">
        <v>641</v>
      </c>
      <c r="C225" s="613" t="s">
        <v>1454</v>
      </c>
      <c r="D225" s="613" t="s">
        <v>1455</v>
      </c>
      <c r="E225" s="384" t="s">
        <v>1456</v>
      </c>
      <c r="F225" s="607" t="s">
        <v>151</v>
      </c>
      <c r="G225" s="608" t="s">
        <v>147</v>
      </c>
      <c r="H225" s="342" t="s">
        <v>1208</v>
      </c>
      <c r="I225" s="609" t="s">
        <v>2714</v>
      </c>
      <c r="J225" s="607" t="s">
        <v>2232</v>
      </c>
      <c r="K225" s="610">
        <v>40907.007534722223</v>
      </c>
      <c r="L225" s="611">
        <v>41852</v>
      </c>
      <c r="M225" s="306" t="s">
        <v>3435</v>
      </c>
      <c r="N225" s="612">
        <v>329</v>
      </c>
    </row>
    <row r="226" spans="2:14" ht="12.75">
      <c r="B226" s="613" t="s">
        <v>641</v>
      </c>
      <c r="C226" s="613" t="s">
        <v>1454</v>
      </c>
      <c r="D226" s="613" t="s">
        <v>1455</v>
      </c>
      <c r="E226" s="384" t="s">
        <v>1456</v>
      </c>
      <c r="F226" s="607" t="s">
        <v>151</v>
      </c>
      <c r="G226" s="608" t="s">
        <v>147</v>
      </c>
      <c r="H226" s="342" t="s">
        <v>1208</v>
      </c>
      <c r="I226" s="609" t="s">
        <v>2714</v>
      </c>
      <c r="J226" s="607" t="s">
        <v>2224</v>
      </c>
      <c r="K226" s="610">
        <v>40938.007557870369</v>
      </c>
      <c r="L226" s="611">
        <v>41883</v>
      </c>
      <c r="M226" s="306" t="s">
        <v>3435</v>
      </c>
      <c r="N226" s="612">
        <v>524</v>
      </c>
    </row>
    <row r="227" spans="2:14" ht="12.75">
      <c r="B227" s="613" t="s">
        <v>641</v>
      </c>
      <c r="C227" s="613" t="s">
        <v>1454</v>
      </c>
      <c r="D227" s="613" t="s">
        <v>1455</v>
      </c>
      <c r="E227" s="384" t="s">
        <v>1456</v>
      </c>
      <c r="F227" s="607" t="s">
        <v>151</v>
      </c>
      <c r="G227" s="608" t="s">
        <v>147</v>
      </c>
      <c r="H227" s="342" t="s">
        <v>1208</v>
      </c>
      <c r="I227" s="609" t="s">
        <v>2714</v>
      </c>
      <c r="J227" s="607" t="s">
        <v>2225</v>
      </c>
      <c r="K227" s="610">
        <v>40968.007581018515</v>
      </c>
      <c r="L227" s="611">
        <v>41913</v>
      </c>
      <c r="M227" s="306" t="s">
        <v>3435</v>
      </c>
      <c r="N227" s="612">
        <v>498</v>
      </c>
    </row>
    <row r="228" spans="2:14" ht="12.75">
      <c r="B228" s="613" t="s">
        <v>641</v>
      </c>
      <c r="C228" s="613" t="s">
        <v>1454</v>
      </c>
      <c r="D228" s="613" t="s">
        <v>1455</v>
      </c>
      <c r="E228" s="384" t="s">
        <v>1456</v>
      </c>
      <c r="F228" s="607" t="s">
        <v>151</v>
      </c>
      <c r="G228" s="608" t="s">
        <v>147</v>
      </c>
      <c r="H228" s="342" t="s">
        <v>1208</v>
      </c>
      <c r="I228" s="609" t="s">
        <v>2714</v>
      </c>
      <c r="J228" s="607" t="s">
        <v>2226</v>
      </c>
      <c r="K228" s="610">
        <v>40999.007696759261</v>
      </c>
      <c r="L228" s="611">
        <v>41944</v>
      </c>
      <c r="M228" s="306" t="s">
        <v>3435</v>
      </c>
      <c r="N228" s="612">
        <v>525</v>
      </c>
    </row>
    <row r="229" spans="2:14" ht="12.75">
      <c r="B229" s="613" t="s">
        <v>541</v>
      </c>
      <c r="C229" s="613" t="s">
        <v>1457</v>
      </c>
      <c r="D229" s="613" t="s">
        <v>1458</v>
      </c>
      <c r="E229" s="384" t="s">
        <v>1459</v>
      </c>
      <c r="F229" s="607" t="s">
        <v>151</v>
      </c>
      <c r="G229" s="608" t="s">
        <v>147</v>
      </c>
      <c r="H229" s="342" t="s">
        <v>1208</v>
      </c>
      <c r="I229" s="609" t="s">
        <v>2714</v>
      </c>
      <c r="J229" s="607" t="s">
        <v>2228</v>
      </c>
      <c r="K229" s="610">
        <v>40693.007407407407</v>
      </c>
      <c r="L229" s="611">
        <v>41640</v>
      </c>
      <c r="M229" s="306" t="s">
        <v>3435</v>
      </c>
      <c r="N229" s="612">
        <v>6787</v>
      </c>
    </row>
    <row r="230" spans="2:14" ht="12.75">
      <c r="B230" s="613" t="s">
        <v>541</v>
      </c>
      <c r="C230" s="613" t="s">
        <v>1457</v>
      </c>
      <c r="D230" s="613" t="s">
        <v>1458</v>
      </c>
      <c r="E230" s="384" t="s">
        <v>1459</v>
      </c>
      <c r="F230" s="607" t="s">
        <v>151</v>
      </c>
      <c r="G230" s="608" t="s">
        <v>147</v>
      </c>
      <c r="H230" s="342" t="s">
        <v>1208</v>
      </c>
      <c r="I230" s="609" t="s">
        <v>2714</v>
      </c>
      <c r="J230" s="607" t="s">
        <v>2228</v>
      </c>
      <c r="K230" s="610">
        <v>40693.007407407407</v>
      </c>
      <c r="L230" s="611">
        <v>41640</v>
      </c>
      <c r="M230" s="306" t="s">
        <v>3435</v>
      </c>
      <c r="N230" s="612">
        <v>379</v>
      </c>
    </row>
    <row r="231" spans="2:14" ht="12.75">
      <c r="B231" s="613" t="s">
        <v>541</v>
      </c>
      <c r="C231" s="613" t="s">
        <v>1457</v>
      </c>
      <c r="D231" s="613" t="s">
        <v>1458</v>
      </c>
      <c r="E231" s="598" t="s">
        <v>1459</v>
      </c>
      <c r="F231" s="607" t="s">
        <v>151</v>
      </c>
      <c r="G231" s="608" t="s">
        <v>147</v>
      </c>
      <c r="H231" s="342" t="s">
        <v>1208</v>
      </c>
      <c r="I231" s="609" t="s">
        <v>2714</v>
      </c>
      <c r="J231" s="607" t="s">
        <v>2222</v>
      </c>
      <c r="K231" s="610">
        <v>40724.007465277777</v>
      </c>
      <c r="L231" s="611">
        <v>41671</v>
      </c>
      <c r="M231" s="306" t="s">
        <v>3435</v>
      </c>
      <c r="N231" s="612">
        <v>10598</v>
      </c>
    </row>
    <row r="232" spans="2:14" ht="12.75">
      <c r="B232" s="613" t="s">
        <v>541</v>
      </c>
      <c r="C232" s="613" t="s">
        <v>1457</v>
      </c>
      <c r="D232" s="613" t="s">
        <v>1458</v>
      </c>
      <c r="E232" s="384" t="s">
        <v>1459</v>
      </c>
      <c r="F232" s="607" t="s">
        <v>151</v>
      </c>
      <c r="G232" s="608" t="s">
        <v>147</v>
      </c>
      <c r="H232" s="342" t="s">
        <v>1208</v>
      </c>
      <c r="I232" s="609" t="s">
        <v>2714</v>
      </c>
      <c r="J232" s="607" t="s">
        <v>2222</v>
      </c>
      <c r="K232" s="610">
        <v>40724.007465277777</v>
      </c>
      <c r="L232" s="611">
        <v>41671</v>
      </c>
      <c r="M232" s="306" t="s">
        <v>3435</v>
      </c>
      <c r="N232" s="612">
        <v>252</v>
      </c>
    </row>
    <row r="233" spans="2:14" ht="12.75">
      <c r="B233" s="613" t="s">
        <v>541</v>
      </c>
      <c r="C233" s="613" t="s">
        <v>1457</v>
      </c>
      <c r="D233" s="613" t="s">
        <v>1458</v>
      </c>
      <c r="E233" s="384" t="s">
        <v>1459</v>
      </c>
      <c r="F233" s="607" t="s">
        <v>151</v>
      </c>
      <c r="G233" s="608" t="s">
        <v>147</v>
      </c>
      <c r="H233" s="342" t="s">
        <v>1208</v>
      </c>
      <c r="I233" s="609" t="s">
        <v>2714</v>
      </c>
      <c r="J233" s="607" t="s">
        <v>2223</v>
      </c>
      <c r="K233" s="610">
        <v>40754.007569444446</v>
      </c>
      <c r="L233" s="611">
        <v>41699</v>
      </c>
      <c r="M233" s="306" t="s">
        <v>3435</v>
      </c>
      <c r="N233" s="612">
        <v>10748</v>
      </c>
    </row>
    <row r="234" spans="2:14" ht="12.75">
      <c r="B234" s="613" t="s">
        <v>541</v>
      </c>
      <c r="C234" s="613" t="s">
        <v>1457</v>
      </c>
      <c r="D234" s="613" t="s">
        <v>1458</v>
      </c>
      <c r="E234" s="384" t="s">
        <v>1459</v>
      </c>
      <c r="F234" s="607" t="s">
        <v>151</v>
      </c>
      <c r="G234" s="608" t="s">
        <v>147</v>
      </c>
      <c r="H234" s="342" t="s">
        <v>1208</v>
      </c>
      <c r="I234" s="609" t="s">
        <v>2714</v>
      </c>
      <c r="J234" s="607" t="s">
        <v>2223</v>
      </c>
      <c r="K234" s="610">
        <v>40754.007569444446</v>
      </c>
      <c r="L234" s="611">
        <v>41699</v>
      </c>
      <c r="M234" s="306" t="s">
        <v>3435</v>
      </c>
      <c r="N234" s="612">
        <v>77</v>
      </c>
    </row>
    <row r="235" spans="2:14" ht="12.75">
      <c r="B235" s="613" t="s">
        <v>541</v>
      </c>
      <c r="C235" s="613" t="s">
        <v>1457</v>
      </c>
      <c r="D235" s="613" t="s">
        <v>1458</v>
      </c>
      <c r="E235" s="384" t="s">
        <v>1459</v>
      </c>
      <c r="F235" s="607" t="s">
        <v>151</v>
      </c>
      <c r="G235" s="608" t="s">
        <v>147</v>
      </c>
      <c r="H235" s="342" t="s">
        <v>1208</v>
      </c>
      <c r="I235" s="609" t="s">
        <v>2714</v>
      </c>
      <c r="J235" s="607" t="s">
        <v>2229</v>
      </c>
      <c r="K235" s="610">
        <v>40785.007430555554</v>
      </c>
      <c r="L235" s="611">
        <v>41730</v>
      </c>
      <c r="M235" s="306" t="s">
        <v>3435</v>
      </c>
      <c r="N235" s="612">
        <v>11751</v>
      </c>
    </row>
    <row r="236" spans="2:14" ht="12.75">
      <c r="B236" s="613" t="s">
        <v>541</v>
      </c>
      <c r="C236" s="613" t="s">
        <v>1457</v>
      </c>
      <c r="D236" s="613" t="s">
        <v>1458</v>
      </c>
      <c r="E236" s="384" t="s">
        <v>1459</v>
      </c>
      <c r="F236" s="607" t="s">
        <v>151</v>
      </c>
      <c r="G236" s="608" t="s">
        <v>147</v>
      </c>
      <c r="H236" s="342" t="s">
        <v>1208</v>
      </c>
      <c r="I236" s="609" t="s">
        <v>2714</v>
      </c>
      <c r="J236" s="607" t="s">
        <v>2229</v>
      </c>
      <c r="K236" s="610">
        <v>40785.007430555554</v>
      </c>
      <c r="L236" s="611">
        <v>41730</v>
      </c>
      <c r="M236" s="306" t="s">
        <v>3435</v>
      </c>
      <c r="N236" s="612">
        <v>37</v>
      </c>
    </row>
    <row r="237" spans="2:14" ht="12.75">
      <c r="B237" s="613" t="s">
        <v>541</v>
      </c>
      <c r="C237" s="613" t="s">
        <v>1457</v>
      </c>
      <c r="D237" s="613" t="s">
        <v>1458</v>
      </c>
      <c r="E237" s="384" t="s">
        <v>1459</v>
      </c>
      <c r="F237" s="607" t="s">
        <v>151</v>
      </c>
      <c r="G237" s="608" t="s">
        <v>147</v>
      </c>
      <c r="H237" s="342" t="s">
        <v>1208</v>
      </c>
      <c r="I237" s="609" t="s">
        <v>2714</v>
      </c>
      <c r="J237" s="607" t="s">
        <v>2230</v>
      </c>
      <c r="K237" s="610">
        <v>40815.0075462963</v>
      </c>
      <c r="L237" s="611">
        <v>41760</v>
      </c>
      <c r="M237" s="306" t="s">
        <v>3435</v>
      </c>
      <c r="N237" s="612">
        <v>11907</v>
      </c>
    </row>
    <row r="238" spans="2:14" ht="12.75">
      <c r="B238" s="613" t="s">
        <v>541</v>
      </c>
      <c r="C238" s="613" t="s">
        <v>1457</v>
      </c>
      <c r="D238" s="613" t="s">
        <v>1458</v>
      </c>
      <c r="E238" s="384" t="s">
        <v>1459</v>
      </c>
      <c r="F238" s="607" t="s">
        <v>151</v>
      </c>
      <c r="G238" s="608" t="s">
        <v>147</v>
      </c>
      <c r="H238" s="342" t="s">
        <v>1208</v>
      </c>
      <c r="I238" s="609" t="s">
        <v>2714</v>
      </c>
      <c r="J238" s="607" t="s">
        <v>2230</v>
      </c>
      <c r="K238" s="610">
        <v>40815.0075462963</v>
      </c>
      <c r="L238" s="611">
        <v>41760</v>
      </c>
      <c r="M238" s="306" t="s">
        <v>3435</v>
      </c>
      <c r="N238" s="612">
        <v>80</v>
      </c>
    </row>
    <row r="239" spans="2:14" ht="12.75">
      <c r="B239" s="613" t="s">
        <v>541</v>
      </c>
      <c r="C239" s="613" t="s">
        <v>1457</v>
      </c>
      <c r="D239" s="613" t="s">
        <v>1458</v>
      </c>
      <c r="E239" s="384" t="s">
        <v>1459</v>
      </c>
      <c r="F239" s="607" t="s">
        <v>151</v>
      </c>
      <c r="G239" s="608" t="s">
        <v>147</v>
      </c>
      <c r="H239" s="342" t="s">
        <v>1208</v>
      </c>
      <c r="I239" s="609" t="s">
        <v>2714</v>
      </c>
      <c r="J239" s="607" t="s">
        <v>2231</v>
      </c>
      <c r="K239" s="610">
        <v>40846.007800925923</v>
      </c>
      <c r="L239" s="611">
        <v>41791</v>
      </c>
      <c r="M239" s="306" t="s">
        <v>3435</v>
      </c>
      <c r="N239" s="612">
        <v>9310</v>
      </c>
    </row>
    <row r="240" spans="2:14" ht="12.75">
      <c r="B240" s="613" t="s">
        <v>541</v>
      </c>
      <c r="C240" s="613" t="s">
        <v>1457</v>
      </c>
      <c r="D240" s="613" t="s">
        <v>1458</v>
      </c>
      <c r="E240" s="384" t="s">
        <v>1459</v>
      </c>
      <c r="F240" s="607" t="s">
        <v>151</v>
      </c>
      <c r="G240" s="608" t="s">
        <v>147</v>
      </c>
      <c r="H240" s="342" t="s">
        <v>1208</v>
      </c>
      <c r="I240" s="609" t="s">
        <v>2714</v>
      </c>
      <c r="J240" s="607" t="s">
        <v>2231</v>
      </c>
      <c r="K240" s="610">
        <v>40846.007800925923</v>
      </c>
      <c r="L240" s="611">
        <v>41791</v>
      </c>
      <c r="M240" s="306" t="s">
        <v>3435</v>
      </c>
      <c r="N240" s="612">
        <v>11</v>
      </c>
    </row>
    <row r="241" spans="2:14" ht="12.75">
      <c r="B241" s="613" t="s">
        <v>541</v>
      </c>
      <c r="C241" s="613" t="s">
        <v>1457</v>
      </c>
      <c r="D241" s="613" t="s">
        <v>1458</v>
      </c>
      <c r="E241" s="384" t="s">
        <v>1459</v>
      </c>
      <c r="F241" s="607" t="s">
        <v>151</v>
      </c>
      <c r="G241" s="608" t="s">
        <v>147</v>
      </c>
      <c r="H241" s="342" t="s">
        <v>1208</v>
      </c>
      <c r="I241" s="609" t="s">
        <v>2714</v>
      </c>
      <c r="J241" s="607" t="s">
        <v>2232</v>
      </c>
      <c r="K241" s="610">
        <v>40907.007534722223</v>
      </c>
      <c r="L241" s="611">
        <v>41852</v>
      </c>
      <c r="M241" s="306" t="s">
        <v>3435</v>
      </c>
      <c r="N241" s="612">
        <v>10928</v>
      </c>
    </row>
    <row r="242" spans="2:14" ht="12.75">
      <c r="B242" s="613" t="s">
        <v>541</v>
      </c>
      <c r="C242" s="613" t="s">
        <v>1457</v>
      </c>
      <c r="D242" s="613" t="s">
        <v>1458</v>
      </c>
      <c r="E242" s="384" t="s">
        <v>1459</v>
      </c>
      <c r="F242" s="607" t="s">
        <v>151</v>
      </c>
      <c r="G242" s="608" t="s">
        <v>147</v>
      </c>
      <c r="H242" s="342" t="s">
        <v>1208</v>
      </c>
      <c r="I242" s="609" t="s">
        <v>2714</v>
      </c>
      <c r="J242" s="607" t="s">
        <v>2232</v>
      </c>
      <c r="K242" s="610">
        <v>40907.007534722223</v>
      </c>
      <c r="L242" s="611">
        <v>41852</v>
      </c>
      <c r="M242" s="306" t="s">
        <v>3435</v>
      </c>
      <c r="N242" s="612">
        <v>59</v>
      </c>
    </row>
    <row r="243" spans="2:14" ht="12.75">
      <c r="B243" s="613" t="s">
        <v>541</v>
      </c>
      <c r="C243" s="613" t="s">
        <v>1457</v>
      </c>
      <c r="D243" s="613" t="s">
        <v>1458</v>
      </c>
      <c r="E243" s="384" t="s">
        <v>1459</v>
      </c>
      <c r="F243" s="607" t="s">
        <v>151</v>
      </c>
      <c r="G243" s="608" t="s">
        <v>147</v>
      </c>
      <c r="H243" s="342" t="s">
        <v>1208</v>
      </c>
      <c r="I243" s="609" t="s">
        <v>2714</v>
      </c>
      <c r="J243" s="607" t="s">
        <v>2224</v>
      </c>
      <c r="K243" s="610">
        <v>40938.007557870369</v>
      </c>
      <c r="L243" s="611">
        <v>41883</v>
      </c>
      <c r="M243" s="306" t="s">
        <v>3435</v>
      </c>
      <c r="N243" s="612">
        <v>10329</v>
      </c>
    </row>
    <row r="244" spans="2:14" ht="12.75">
      <c r="B244" s="613" t="s">
        <v>541</v>
      </c>
      <c r="C244" s="613" t="s">
        <v>1457</v>
      </c>
      <c r="D244" s="613" t="s">
        <v>1458</v>
      </c>
      <c r="E244" s="384" t="s">
        <v>1459</v>
      </c>
      <c r="F244" s="607" t="s">
        <v>151</v>
      </c>
      <c r="G244" s="608" t="s">
        <v>147</v>
      </c>
      <c r="H244" s="342" t="s">
        <v>1208</v>
      </c>
      <c r="I244" s="609" t="s">
        <v>2714</v>
      </c>
      <c r="J244" s="607" t="s">
        <v>2224</v>
      </c>
      <c r="K244" s="610">
        <v>40938.007557870369</v>
      </c>
      <c r="L244" s="611">
        <v>41883</v>
      </c>
      <c r="M244" s="306" t="s">
        <v>3435</v>
      </c>
      <c r="N244" s="612">
        <v>60</v>
      </c>
    </row>
    <row r="245" spans="2:14" ht="12.75">
      <c r="B245" s="613" t="s">
        <v>541</v>
      </c>
      <c r="C245" s="613" t="s">
        <v>1457</v>
      </c>
      <c r="D245" s="613" t="s">
        <v>1458</v>
      </c>
      <c r="E245" s="384" t="s">
        <v>1459</v>
      </c>
      <c r="F245" s="607" t="s">
        <v>151</v>
      </c>
      <c r="G245" s="608" t="s">
        <v>147</v>
      </c>
      <c r="H245" s="342" t="s">
        <v>1208</v>
      </c>
      <c r="I245" s="609" t="s">
        <v>2714</v>
      </c>
      <c r="J245" s="607" t="s">
        <v>2225</v>
      </c>
      <c r="K245" s="610">
        <v>40968.007581018515</v>
      </c>
      <c r="L245" s="611">
        <v>41913</v>
      </c>
      <c r="M245" s="306" t="s">
        <v>3435</v>
      </c>
      <c r="N245" s="612">
        <v>9500</v>
      </c>
    </row>
    <row r="246" spans="2:14" ht="12.75">
      <c r="B246" s="613" t="s">
        <v>541</v>
      </c>
      <c r="C246" s="613" t="s">
        <v>1457</v>
      </c>
      <c r="D246" s="613" t="s">
        <v>1458</v>
      </c>
      <c r="E246" s="384" t="s">
        <v>1459</v>
      </c>
      <c r="F246" s="607" t="s">
        <v>151</v>
      </c>
      <c r="G246" s="608" t="s">
        <v>147</v>
      </c>
      <c r="H246" s="342" t="s">
        <v>1208</v>
      </c>
      <c r="I246" s="609" t="s">
        <v>2714</v>
      </c>
      <c r="J246" s="607" t="s">
        <v>2225</v>
      </c>
      <c r="K246" s="610">
        <v>40968.007581018515</v>
      </c>
      <c r="L246" s="611">
        <v>41913</v>
      </c>
      <c r="M246" s="306" t="s">
        <v>3435</v>
      </c>
      <c r="N246" s="612">
        <v>109</v>
      </c>
    </row>
    <row r="247" spans="2:14" ht="12.75">
      <c r="B247" s="613" t="s">
        <v>541</v>
      </c>
      <c r="C247" s="613" t="s">
        <v>1457</v>
      </c>
      <c r="D247" s="613" t="s">
        <v>1458</v>
      </c>
      <c r="E247" s="384" t="s">
        <v>1459</v>
      </c>
      <c r="F247" s="607" t="s">
        <v>151</v>
      </c>
      <c r="G247" s="608" t="s">
        <v>147</v>
      </c>
      <c r="H247" s="342" t="s">
        <v>1208</v>
      </c>
      <c r="I247" s="609" t="s">
        <v>2714</v>
      </c>
      <c r="J247" s="607" t="s">
        <v>2226</v>
      </c>
      <c r="K247" s="610">
        <v>40999.007696759261</v>
      </c>
      <c r="L247" s="611">
        <v>41944</v>
      </c>
      <c r="M247" s="306" t="s">
        <v>3435</v>
      </c>
      <c r="N247" s="612">
        <v>12164</v>
      </c>
    </row>
    <row r="248" spans="2:14" ht="12.75">
      <c r="B248" s="613" t="s">
        <v>541</v>
      </c>
      <c r="C248" s="613" t="s">
        <v>1457</v>
      </c>
      <c r="D248" s="613" t="s">
        <v>1458</v>
      </c>
      <c r="E248" s="384" t="s">
        <v>1459</v>
      </c>
      <c r="F248" s="607" t="s">
        <v>151</v>
      </c>
      <c r="G248" s="608" t="s">
        <v>147</v>
      </c>
      <c r="H248" s="342" t="s">
        <v>1208</v>
      </c>
      <c r="I248" s="609" t="s">
        <v>2714</v>
      </c>
      <c r="J248" s="607" t="s">
        <v>2226</v>
      </c>
      <c r="K248" s="610">
        <v>40999.007696759261</v>
      </c>
      <c r="L248" s="611">
        <v>41944</v>
      </c>
      <c r="M248" s="306" t="s">
        <v>3435</v>
      </c>
      <c r="N248" s="612">
        <v>4</v>
      </c>
    </row>
    <row r="249" spans="2:14" ht="12.75">
      <c r="B249" s="613" t="s">
        <v>512</v>
      </c>
      <c r="C249" s="613" t="s">
        <v>1460</v>
      </c>
      <c r="D249" s="613" t="s">
        <v>1461</v>
      </c>
      <c r="E249" s="384" t="s">
        <v>1462</v>
      </c>
      <c r="F249" s="607" t="s">
        <v>151</v>
      </c>
      <c r="G249" s="608" t="s">
        <v>147</v>
      </c>
      <c r="H249" s="342" t="s">
        <v>1208</v>
      </c>
      <c r="I249" s="609" t="s">
        <v>2714</v>
      </c>
      <c r="J249" s="607" t="s">
        <v>2227</v>
      </c>
      <c r="K249" s="610">
        <v>40665.007476851853</v>
      </c>
      <c r="L249" s="611">
        <v>41609</v>
      </c>
      <c r="M249" s="306" t="s">
        <v>3435</v>
      </c>
      <c r="N249" s="612">
        <v>253</v>
      </c>
    </row>
    <row r="250" spans="2:14" ht="12.75">
      <c r="B250" s="613" t="s">
        <v>512</v>
      </c>
      <c r="C250" s="613" t="s">
        <v>1460</v>
      </c>
      <c r="D250" s="613" t="s">
        <v>1461</v>
      </c>
      <c r="E250" s="384" t="s">
        <v>1462</v>
      </c>
      <c r="F250" s="607" t="s">
        <v>151</v>
      </c>
      <c r="G250" s="608" t="s">
        <v>147</v>
      </c>
      <c r="H250" s="342" t="s">
        <v>1208</v>
      </c>
      <c r="I250" s="609" t="s">
        <v>2714</v>
      </c>
      <c r="J250" s="607" t="s">
        <v>2228</v>
      </c>
      <c r="K250" s="610">
        <v>40693.007407407407</v>
      </c>
      <c r="L250" s="611">
        <v>41640</v>
      </c>
      <c r="M250" s="306" t="s">
        <v>3435</v>
      </c>
      <c r="N250" s="612">
        <v>226</v>
      </c>
    </row>
    <row r="251" spans="2:14" ht="12.75">
      <c r="B251" s="613" t="s">
        <v>512</v>
      </c>
      <c r="C251" s="613" t="s">
        <v>1460</v>
      </c>
      <c r="D251" s="613" t="s">
        <v>1461</v>
      </c>
      <c r="E251" s="384" t="s">
        <v>1462</v>
      </c>
      <c r="F251" s="607" t="s">
        <v>151</v>
      </c>
      <c r="G251" s="608" t="s">
        <v>147</v>
      </c>
      <c r="H251" s="342" t="s">
        <v>1208</v>
      </c>
      <c r="I251" s="609" t="s">
        <v>2714</v>
      </c>
      <c r="J251" s="607" t="s">
        <v>2222</v>
      </c>
      <c r="K251" s="610">
        <v>40724.007465277777</v>
      </c>
      <c r="L251" s="611">
        <v>41671</v>
      </c>
      <c r="M251" s="306" t="s">
        <v>3435</v>
      </c>
      <c r="N251" s="612">
        <v>311</v>
      </c>
    </row>
    <row r="252" spans="2:14" ht="12.75">
      <c r="B252" s="613" t="s">
        <v>512</v>
      </c>
      <c r="C252" s="613" t="s">
        <v>1460</v>
      </c>
      <c r="D252" s="613" t="s">
        <v>1461</v>
      </c>
      <c r="E252" s="384" t="s">
        <v>1462</v>
      </c>
      <c r="F252" s="607" t="s">
        <v>151</v>
      </c>
      <c r="G252" s="608" t="s">
        <v>147</v>
      </c>
      <c r="H252" s="342" t="s">
        <v>1208</v>
      </c>
      <c r="I252" s="609" t="s">
        <v>2714</v>
      </c>
      <c r="J252" s="607" t="s">
        <v>2223</v>
      </c>
      <c r="K252" s="610">
        <v>40754.007569444446</v>
      </c>
      <c r="L252" s="611">
        <v>41699</v>
      </c>
      <c r="M252" s="306" t="s">
        <v>3435</v>
      </c>
      <c r="N252" s="612">
        <v>379</v>
      </c>
    </row>
    <row r="253" spans="2:14" ht="12.75">
      <c r="B253" s="613" t="s">
        <v>512</v>
      </c>
      <c r="C253" s="613" t="s">
        <v>1460</v>
      </c>
      <c r="D253" s="613" t="s">
        <v>1461</v>
      </c>
      <c r="E253" s="384" t="s">
        <v>1462</v>
      </c>
      <c r="F253" s="607" t="s">
        <v>151</v>
      </c>
      <c r="G253" s="608" t="s">
        <v>147</v>
      </c>
      <c r="H253" s="342" t="s">
        <v>1208</v>
      </c>
      <c r="I253" s="609" t="s">
        <v>2714</v>
      </c>
      <c r="J253" s="607" t="s">
        <v>2229</v>
      </c>
      <c r="K253" s="610">
        <v>40785.007430555554</v>
      </c>
      <c r="L253" s="611">
        <v>41730</v>
      </c>
      <c r="M253" s="306" t="s">
        <v>3435</v>
      </c>
      <c r="N253" s="612">
        <v>436</v>
      </c>
    </row>
    <row r="254" spans="2:14" ht="12.75">
      <c r="B254" s="613" t="s">
        <v>512</v>
      </c>
      <c r="C254" s="613" t="s">
        <v>1460</v>
      </c>
      <c r="D254" s="613" t="s">
        <v>1461</v>
      </c>
      <c r="E254" s="384" t="s">
        <v>1462</v>
      </c>
      <c r="F254" s="607" t="s">
        <v>151</v>
      </c>
      <c r="G254" s="608" t="s">
        <v>147</v>
      </c>
      <c r="H254" s="342" t="s">
        <v>1208</v>
      </c>
      <c r="I254" s="609" t="s">
        <v>2714</v>
      </c>
      <c r="J254" s="607" t="s">
        <v>2230</v>
      </c>
      <c r="K254" s="610">
        <v>40815.0075462963</v>
      </c>
      <c r="L254" s="611">
        <v>41760</v>
      </c>
      <c r="M254" s="306" t="s">
        <v>3435</v>
      </c>
      <c r="N254" s="612">
        <v>428</v>
      </c>
    </row>
    <row r="255" spans="2:14" ht="12.75">
      <c r="B255" s="613" t="s">
        <v>512</v>
      </c>
      <c r="C255" s="613" t="s">
        <v>1460</v>
      </c>
      <c r="D255" s="613" t="s">
        <v>1461</v>
      </c>
      <c r="E255" s="384" t="s">
        <v>1462</v>
      </c>
      <c r="F255" s="607" t="s">
        <v>151</v>
      </c>
      <c r="G255" s="608" t="s">
        <v>147</v>
      </c>
      <c r="H255" s="342" t="s">
        <v>1208</v>
      </c>
      <c r="I255" s="609" t="s">
        <v>2714</v>
      </c>
      <c r="J255" s="607" t="s">
        <v>2231</v>
      </c>
      <c r="K255" s="610">
        <v>40846.0078125</v>
      </c>
      <c r="L255" s="611">
        <v>41791</v>
      </c>
      <c r="M255" s="306" t="s">
        <v>3435</v>
      </c>
      <c r="N255" s="612">
        <v>428</v>
      </c>
    </row>
    <row r="256" spans="2:14" ht="12.75">
      <c r="B256" s="613" t="s">
        <v>512</v>
      </c>
      <c r="C256" s="613" t="s">
        <v>1460</v>
      </c>
      <c r="D256" s="613" t="s">
        <v>1461</v>
      </c>
      <c r="E256" s="384" t="s">
        <v>1462</v>
      </c>
      <c r="F256" s="607" t="s">
        <v>151</v>
      </c>
      <c r="G256" s="608" t="s">
        <v>147</v>
      </c>
      <c r="H256" s="342" t="s">
        <v>1208</v>
      </c>
      <c r="I256" s="609" t="s">
        <v>2714</v>
      </c>
      <c r="J256" s="607" t="s">
        <v>2232</v>
      </c>
      <c r="K256" s="610">
        <v>40907.007534722223</v>
      </c>
      <c r="L256" s="611">
        <v>41852</v>
      </c>
      <c r="M256" s="306" t="s">
        <v>3435</v>
      </c>
      <c r="N256" s="612">
        <v>322</v>
      </c>
    </row>
    <row r="257" spans="2:14" ht="12.75">
      <c r="B257" s="613" t="s">
        <v>512</v>
      </c>
      <c r="C257" s="613" t="s">
        <v>1460</v>
      </c>
      <c r="D257" s="613" t="s">
        <v>1461</v>
      </c>
      <c r="E257" s="384" t="s">
        <v>1462</v>
      </c>
      <c r="F257" s="607" t="s">
        <v>151</v>
      </c>
      <c r="G257" s="608" t="s">
        <v>147</v>
      </c>
      <c r="H257" s="342" t="s">
        <v>1208</v>
      </c>
      <c r="I257" s="609" t="s">
        <v>2714</v>
      </c>
      <c r="J257" s="607" t="s">
        <v>2224</v>
      </c>
      <c r="K257" s="610">
        <v>40938.007557870369</v>
      </c>
      <c r="L257" s="611">
        <v>41883</v>
      </c>
      <c r="M257" s="306" t="s">
        <v>3435</v>
      </c>
      <c r="N257" s="612">
        <v>281</v>
      </c>
    </row>
    <row r="258" spans="2:14" ht="12.75">
      <c r="B258" s="613" t="s">
        <v>512</v>
      </c>
      <c r="C258" s="613" t="s">
        <v>1460</v>
      </c>
      <c r="D258" s="613" t="s">
        <v>1461</v>
      </c>
      <c r="E258" s="384" t="s">
        <v>1462</v>
      </c>
      <c r="F258" s="607" t="s">
        <v>151</v>
      </c>
      <c r="G258" s="608" t="s">
        <v>147</v>
      </c>
      <c r="H258" s="342" t="s">
        <v>1208</v>
      </c>
      <c r="I258" s="609" t="s">
        <v>2714</v>
      </c>
      <c r="J258" s="607" t="s">
        <v>2225</v>
      </c>
      <c r="K258" s="610">
        <v>40968.007581018515</v>
      </c>
      <c r="L258" s="611">
        <v>41913</v>
      </c>
      <c r="M258" s="306" t="s">
        <v>3435</v>
      </c>
      <c r="N258" s="612">
        <v>242</v>
      </c>
    </row>
    <row r="259" spans="2:14" ht="12.75">
      <c r="B259" s="613" t="s">
        <v>512</v>
      </c>
      <c r="C259" s="613" t="s">
        <v>1460</v>
      </c>
      <c r="D259" s="613" t="s">
        <v>1461</v>
      </c>
      <c r="E259" s="384" t="s">
        <v>1462</v>
      </c>
      <c r="F259" s="607" t="s">
        <v>151</v>
      </c>
      <c r="G259" s="608" t="s">
        <v>147</v>
      </c>
      <c r="H259" s="342" t="s">
        <v>1208</v>
      </c>
      <c r="I259" s="609" t="s">
        <v>2714</v>
      </c>
      <c r="J259" s="607" t="s">
        <v>2226</v>
      </c>
      <c r="K259" s="610">
        <v>40999.007696759261</v>
      </c>
      <c r="L259" s="611">
        <v>41944</v>
      </c>
      <c r="M259" s="306" t="s">
        <v>3435</v>
      </c>
      <c r="N259" s="612">
        <v>204</v>
      </c>
    </row>
    <row r="260" spans="2:14" ht="12.75">
      <c r="B260" s="613" t="s">
        <v>509</v>
      </c>
      <c r="C260" s="613" t="s">
        <v>1463</v>
      </c>
      <c r="D260" s="613" t="s">
        <v>1464</v>
      </c>
      <c r="E260" s="384" t="s">
        <v>1465</v>
      </c>
      <c r="F260" s="607" t="s">
        <v>151</v>
      </c>
      <c r="G260" s="608" t="s">
        <v>147</v>
      </c>
      <c r="H260" s="342" t="s">
        <v>1208</v>
      </c>
      <c r="I260" s="609" t="s">
        <v>2714</v>
      </c>
      <c r="J260" s="607" t="s">
        <v>2229</v>
      </c>
      <c r="K260" s="610">
        <v>40785.007430555554</v>
      </c>
      <c r="L260" s="611">
        <v>41730</v>
      </c>
      <c r="M260" s="306" t="s">
        <v>3435</v>
      </c>
      <c r="N260" s="612">
        <v>2</v>
      </c>
    </row>
    <row r="261" spans="2:14" ht="12.75">
      <c r="B261" s="613" t="s">
        <v>509</v>
      </c>
      <c r="C261" s="613" t="s">
        <v>1463</v>
      </c>
      <c r="D261" s="613" t="s">
        <v>1464</v>
      </c>
      <c r="E261" s="384" t="s">
        <v>1465</v>
      </c>
      <c r="F261" s="607" t="s">
        <v>151</v>
      </c>
      <c r="G261" s="608" t="s">
        <v>147</v>
      </c>
      <c r="H261" s="342" t="s">
        <v>1208</v>
      </c>
      <c r="I261" s="609" t="s">
        <v>2714</v>
      </c>
      <c r="J261" s="607" t="s">
        <v>2230</v>
      </c>
      <c r="K261" s="610">
        <v>40815.0075462963</v>
      </c>
      <c r="L261" s="611">
        <v>41760</v>
      </c>
      <c r="M261" s="306" t="s">
        <v>3435</v>
      </c>
      <c r="N261" s="612">
        <v>1</v>
      </c>
    </row>
    <row r="262" spans="2:14" ht="12.75">
      <c r="B262" s="613" t="s">
        <v>509</v>
      </c>
      <c r="C262" s="613" t="s">
        <v>1463</v>
      </c>
      <c r="D262" s="613" t="s">
        <v>1464</v>
      </c>
      <c r="E262" s="384" t="s">
        <v>1465</v>
      </c>
      <c r="F262" s="607" t="s">
        <v>151</v>
      </c>
      <c r="G262" s="608" t="s">
        <v>147</v>
      </c>
      <c r="H262" s="342" t="s">
        <v>1208</v>
      </c>
      <c r="I262" s="609" t="s">
        <v>2714</v>
      </c>
      <c r="J262" s="607" t="s">
        <v>2231</v>
      </c>
      <c r="K262" s="610">
        <v>40846.0078125</v>
      </c>
      <c r="L262" s="611">
        <v>41791</v>
      </c>
      <c r="M262" s="306" t="s">
        <v>3435</v>
      </c>
      <c r="N262" s="612">
        <v>2</v>
      </c>
    </row>
    <row r="263" spans="2:14" ht="12.75">
      <c r="B263" s="613" t="s">
        <v>509</v>
      </c>
      <c r="C263" s="613" t="s">
        <v>1463</v>
      </c>
      <c r="D263" s="613" t="s">
        <v>1464</v>
      </c>
      <c r="E263" s="384" t="s">
        <v>1465</v>
      </c>
      <c r="F263" s="607" t="s">
        <v>151</v>
      </c>
      <c r="G263" s="608" t="s">
        <v>147</v>
      </c>
      <c r="H263" s="342" t="s">
        <v>1208</v>
      </c>
      <c r="I263" s="609" t="s">
        <v>2714</v>
      </c>
      <c r="J263" s="607" t="s">
        <v>2225</v>
      </c>
      <c r="K263" s="610">
        <v>40968.007581018515</v>
      </c>
      <c r="L263" s="611">
        <v>41913</v>
      </c>
      <c r="M263" s="306" t="s">
        <v>3435</v>
      </c>
      <c r="N263" s="612">
        <v>1</v>
      </c>
    </row>
    <row r="264" spans="2:14" ht="12.75">
      <c r="B264" s="613" t="s">
        <v>513</v>
      </c>
      <c r="C264" s="613" t="s">
        <v>1466</v>
      </c>
      <c r="D264" s="613" t="s">
        <v>1467</v>
      </c>
      <c r="E264" s="384" t="s">
        <v>1468</v>
      </c>
      <c r="F264" s="607" t="s">
        <v>151</v>
      </c>
      <c r="G264" s="608" t="s">
        <v>147</v>
      </c>
      <c r="H264" s="342" t="s">
        <v>1208</v>
      </c>
      <c r="I264" s="609" t="s">
        <v>2714</v>
      </c>
      <c r="J264" s="607" t="s">
        <v>2227</v>
      </c>
      <c r="K264" s="610">
        <v>40665.007476851853</v>
      </c>
      <c r="L264" s="611">
        <v>41609</v>
      </c>
      <c r="M264" s="306" t="s">
        <v>3435</v>
      </c>
      <c r="N264" s="612">
        <v>60</v>
      </c>
    </row>
    <row r="265" spans="2:14" ht="12.75">
      <c r="B265" s="613" t="s">
        <v>513</v>
      </c>
      <c r="C265" s="613" t="s">
        <v>1466</v>
      </c>
      <c r="D265" s="613" t="s">
        <v>1467</v>
      </c>
      <c r="E265" s="384" t="s">
        <v>1468</v>
      </c>
      <c r="F265" s="607" t="s">
        <v>151</v>
      </c>
      <c r="G265" s="608" t="s">
        <v>147</v>
      </c>
      <c r="H265" s="342" t="s">
        <v>1208</v>
      </c>
      <c r="I265" s="609" t="s">
        <v>2714</v>
      </c>
      <c r="J265" s="607" t="s">
        <v>2228</v>
      </c>
      <c r="K265" s="610">
        <v>40693.007407407407</v>
      </c>
      <c r="L265" s="611">
        <v>41640</v>
      </c>
      <c r="M265" s="306" t="s">
        <v>3435</v>
      </c>
      <c r="N265" s="612">
        <v>59</v>
      </c>
    </row>
    <row r="266" spans="2:14" ht="12.75">
      <c r="B266" s="613" t="s">
        <v>513</v>
      </c>
      <c r="C266" s="613" t="s">
        <v>1466</v>
      </c>
      <c r="D266" s="613" t="s">
        <v>1467</v>
      </c>
      <c r="E266" s="384" t="s">
        <v>1468</v>
      </c>
      <c r="F266" s="607" t="s">
        <v>151</v>
      </c>
      <c r="G266" s="608" t="s">
        <v>147</v>
      </c>
      <c r="H266" s="342" t="s">
        <v>1208</v>
      </c>
      <c r="I266" s="609" t="s">
        <v>2714</v>
      </c>
      <c r="J266" s="607" t="s">
        <v>2222</v>
      </c>
      <c r="K266" s="610">
        <v>40724.007465277777</v>
      </c>
      <c r="L266" s="611">
        <v>41671</v>
      </c>
      <c r="M266" s="306" t="s">
        <v>3435</v>
      </c>
      <c r="N266" s="612">
        <v>52</v>
      </c>
    </row>
    <row r="267" spans="2:14" ht="12.75">
      <c r="B267" s="613" t="s">
        <v>513</v>
      </c>
      <c r="C267" s="613" t="s">
        <v>1466</v>
      </c>
      <c r="D267" s="613" t="s">
        <v>1467</v>
      </c>
      <c r="E267" s="384" t="s">
        <v>1468</v>
      </c>
      <c r="F267" s="607" t="s">
        <v>151</v>
      </c>
      <c r="G267" s="608" t="s">
        <v>147</v>
      </c>
      <c r="H267" s="342" t="s">
        <v>1208</v>
      </c>
      <c r="I267" s="609" t="s">
        <v>2714</v>
      </c>
      <c r="J267" s="607" t="s">
        <v>2223</v>
      </c>
      <c r="K267" s="610">
        <v>40754.007569444446</v>
      </c>
      <c r="L267" s="611">
        <v>41699</v>
      </c>
      <c r="M267" s="306" t="s">
        <v>3435</v>
      </c>
      <c r="N267" s="612">
        <v>17</v>
      </c>
    </row>
    <row r="268" spans="2:14" ht="12.75">
      <c r="B268" s="613" t="s">
        <v>513</v>
      </c>
      <c r="C268" s="613" t="s">
        <v>1466</v>
      </c>
      <c r="D268" s="613" t="s">
        <v>1467</v>
      </c>
      <c r="E268" s="384" t="s">
        <v>1468</v>
      </c>
      <c r="F268" s="607" t="s">
        <v>151</v>
      </c>
      <c r="G268" s="608" t="s">
        <v>147</v>
      </c>
      <c r="H268" s="342" t="s">
        <v>1208</v>
      </c>
      <c r="I268" s="609" t="s">
        <v>2714</v>
      </c>
      <c r="J268" s="607" t="s">
        <v>2229</v>
      </c>
      <c r="K268" s="610">
        <v>40785.007430555554</v>
      </c>
      <c r="L268" s="611">
        <v>41730</v>
      </c>
      <c r="M268" s="306" t="s">
        <v>3435</v>
      </c>
      <c r="N268" s="612">
        <v>22</v>
      </c>
    </row>
    <row r="269" spans="2:14" ht="12.75">
      <c r="B269" s="613" t="s">
        <v>513</v>
      </c>
      <c r="C269" s="613" t="s">
        <v>1466</v>
      </c>
      <c r="D269" s="613" t="s">
        <v>1467</v>
      </c>
      <c r="E269" s="384" t="s">
        <v>1468</v>
      </c>
      <c r="F269" s="607" t="s">
        <v>151</v>
      </c>
      <c r="G269" s="608" t="s">
        <v>147</v>
      </c>
      <c r="H269" s="342" t="s">
        <v>1208</v>
      </c>
      <c r="I269" s="609" t="s">
        <v>2714</v>
      </c>
      <c r="J269" s="607" t="s">
        <v>2230</v>
      </c>
      <c r="K269" s="610">
        <v>40815.0075462963</v>
      </c>
      <c r="L269" s="611">
        <v>41760</v>
      </c>
      <c r="M269" s="306" t="s">
        <v>3435</v>
      </c>
      <c r="N269" s="612">
        <v>13</v>
      </c>
    </row>
    <row r="270" spans="2:14" ht="12.75">
      <c r="B270" s="613" t="s">
        <v>513</v>
      </c>
      <c r="C270" s="613" t="s">
        <v>1466</v>
      </c>
      <c r="D270" s="613" t="s">
        <v>1467</v>
      </c>
      <c r="E270" s="384" t="s">
        <v>1468</v>
      </c>
      <c r="F270" s="607" t="s">
        <v>151</v>
      </c>
      <c r="G270" s="608" t="s">
        <v>147</v>
      </c>
      <c r="H270" s="342" t="s">
        <v>1208</v>
      </c>
      <c r="I270" s="609" t="s">
        <v>2714</v>
      </c>
      <c r="J270" s="607" t="s">
        <v>2231</v>
      </c>
      <c r="K270" s="610">
        <v>40846.0078125</v>
      </c>
      <c r="L270" s="611">
        <v>41791</v>
      </c>
      <c r="M270" s="306" t="s">
        <v>3435</v>
      </c>
      <c r="N270" s="612">
        <v>13</v>
      </c>
    </row>
    <row r="271" spans="2:14" ht="12.75">
      <c r="B271" s="613" t="s">
        <v>513</v>
      </c>
      <c r="C271" s="613" t="s">
        <v>1466</v>
      </c>
      <c r="D271" s="613" t="s">
        <v>1467</v>
      </c>
      <c r="E271" s="384" t="s">
        <v>1468</v>
      </c>
      <c r="F271" s="607" t="s">
        <v>151</v>
      </c>
      <c r="G271" s="608" t="s">
        <v>147</v>
      </c>
      <c r="H271" s="342" t="s">
        <v>1208</v>
      </c>
      <c r="I271" s="609" t="s">
        <v>2714</v>
      </c>
      <c r="J271" s="607" t="s">
        <v>2232</v>
      </c>
      <c r="K271" s="610">
        <v>40907.007534722223</v>
      </c>
      <c r="L271" s="611">
        <v>41852</v>
      </c>
      <c r="M271" s="306" t="s">
        <v>3435</v>
      </c>
      <c r="N271" s="612">
        <v>13</v>
      </c>
    </row>
    <row r="272" spans="2:14" ht="12.75">
      <c r="B272" s="613" t="s">
        <v>513</v>
      </c>
      <c r="C272" s="613" t="s">
        <v>1466</v>
      </c>
      <c r="D272" s="613" t="s">
        <v>1467</v>
      </c>
      <c r="E272" s="384" t="s">
        <v>1468</v>
      </c>
      <c r="F272" s="607" t="s">
        <v>151</v>
      </c>
      <c r="G272" s="608" t="s">
        <v>147</v>
      </c>
      <c r="H272" s="342" t="s">
        <v>1208</v>
      </c>
      <c r="I272" s="609" t="s">
        <v>2714</v>
      </c>
      <c r="J272" s="607" t="s">
        <v>2224</v>
      </c>
      <c r="K272" s="610">
        <v>40938.007557870369</v>
      </c>
      <c r="L272" s="611">
        <v>41883</v>
      </c>
      <c r="M272" s="306" t="s">
        <v>3435</v>
      </c>
      <c r="N272" s="612">
        <v>89</v>
      </c>
    </row>
    <row r="273" spans="2:14" ht="12.75">
      <c r="B273" s="613" t="s">
        <v>513</v>
      </c>
      <c r="C273" s="613" t="s">
        <v>1466</v>
      </c>
      <c r="D273" s="613" t="s">
        <v>1467</v>
      </c>
      <c r="E273" s="384" t="s">
        <v>1468</v>
      </c>
      <c r="F273" s="607" t="s">
        <v>151</v>
      </c>
      <c r="G273" s="608" t="s">
        <v>147</v>
      </c>
      <c r="H273" s="342" t="s">
        <v>1208</v>
      </c>
      <c r="I273" s="609" t="s">
        <v>2714</v>
      </c>
      <c r="J273" s="607" t="s">
        <v>2225</v>
      </c>
      <c r="K273" s="610">
        <v>40968.007581018515</v>
      </c>
      <c r="L273" s="611">
        <v>41913</v>
      </c>
      <c r="M273" s="306" t="s">
        <v>3435</v>
      </c>
      <c r="N273" s="612">
        <v>12</v>
      </c>
    </row>
    <row r="274" spans="2:14" ht="12.75">
      <c r="B274" s="613" t="s">
        <v>513</v>
      </c>
      <c r="C274" s="613" t="s">
        <v>1466</v>
      </c>
      <c r="D274" s="613" t="s">
        <v>1467</v>
      </c>
      <c r="E274" s="384" t="s">
        <v>1468</v>
      </c>
      <c r="F274" s="607" t="s">
        <v>151</v>
      </c>
      <c r="G274" s="608" t="s">
        <v>147</v>
      </c>
      <c r="H274" s="342" t="s">
        <v>1208</v>
      </c>
      <c r="I274" s="609" t="s">
        <v>2714</v>
      </c>
      <c r="J274" s="607" t="s">
        <v>2226</v>
      </c>
      <c r="K274" s="610">
        <v>40999.007696759261</v>
      </c>
      <c r="L274" s="611">
        <v>41944</v>
      </c>
      <c r="M274" s="306" t="s">
        <v>3435</v>
      </c>
      <c r="N274" s="612">
        <v>9</v>
      </c>
    </row>
    <row r="275" spans="2:14" ht="12.75">
      <c r="B275" s="613" t="s">
        <v>606</v>
      </c>
      <c r="C275" s="613" t="s">
        <v>1469</v>
      </c>
      <c r="D275" s="613" t="s">
        <v>1470</v>
      </c>
      <c r="E275" s="384" t="s">
        <v>1471</v>
      </c>
      <c r="F275" s="607" t="s">
        <v>151</v>
      </c>
      <c r="G275" s="608" t="s">
        <v>147</v>
      </c>
      <c r="H275" s="342" t="s">
        <v>1208</v>
      </c>
      <c r="I275" s="609" t="s">
        <v>2714</v>
      </c>
      <c r="J275" s="607" t="s">
        <v>2227</v>
      </c>
      <c r="K275" s="610">
        <v>40665.007476851853</v>
      </c>
      <c r="L275" s="611">
        <v>41609</v>
      </c>
      <c r="M275" s="306" t="s">
        <v>3435</v>
      </c>
      <c r="N275" s="612">
        <v>374</v>
      </c>
    </row>
    <row r="276" spans="2:14" ht="12.75">
      <c r="B276" s="613" t="s">
        <v>606</v>
      </c>
      <c r="C276" s="613" t="s">
        <v>1469</v>
      </c>
      <c r="D276" s="613" t="s">
        <v>1470</v>
      </c>
      <c r="E276" s="384" t="s">
        <v>1471</v>
      </c>
      <c r="F276" s="607" t="s">
        <v>151</v>
      </c>
      <c r="G276" s="608" t="s">
        <v>147</v>
      </c>
      <c r="H276" s="342" t="s">
        <v>1208</v>
      </c>
      <c r="I276" s="609" t="s">
        <v>2714</v>
      </c>
      <c r="J276" s="607" t="s">
        <v>2228</v>
      </c>
      <c r="K276" s="610">
        <v>40693.007407407407</v>
      </c>
      <c r="L276" s="611">
        <v>41640</v>
      </c>
      <c r="M276" s="306" t="s">
        <v>3435</v>
      </c>
      <c r="N276" s="612">
        <v>333</v>
      </c>
    </row>
    <row r="277" spans="2:14" ht="12.75">
      <c r="B277" s="613" t="s">
        <v>606</v>
      </c>
      <c r="C277" s="613" t="s">
        <v>1469</v>
      </c>
      <c r="D277" s="613" t="s">
        <v>1470</v>
      </c>
      <c r="E277" s="384" t="s">
        <v>1471</v>
      </c>
      <c r="F277" s="607" t="s">
        <v>151</v>
      </c>
      <c r="G277" s="608" t="s">
        <v>147</v>
      </c>
      <c r="H277" s="342" t="s">
        <v>1208</v>
      </c>
      <c r="I277" s="609" t="s">
        <v>2714</v>
      </c>
      <c r="J277" s="607" t="s">
        <v>2222</v>
      </c>
      <c r="K277" s="610">
        <v>40724.007465277777</v>
      </c>
      <c r="L277" s="611">
        <v>41671</v>
      </c>
      <c r="M277" s="306" t="s">
        <v>3435</v>
      </c>
      <c r="N277" s="612">
        <v>236</v>
      </c>
    </row>
    <row r="278" spans="2:14" ht="12.75">
      <c r="B278" s="613" t="s">
        <v>606</v>
      </c>
      <c r="C278" s="613" t="s">
        <v>1469</v>
      </c>
      <c r="D278" s="613" t="s">
        <v>1470</v>
      </c>
      <c r="E278" s="384" t="s">
        <v>1471</v>
      </c>
      <c r="F278" s="607" t="s">
        <v>151</v>
      </c>
      <c r="G278" s="608" t="s">
        <v>147</v>
      </c>
      <c r="H278" s="342" t="s">
        <v>1208</v>
      </c>
      <c r="I278" s="609" t="s">
        <v>2714</v>
      </c>
      <c r="J278" s="607" t="s">
        <v>2223</v>
      </c>
      <c r="K278" s="610">
        <v>40754.007569444446</v>
      </c>
      <c r="L278" s="611">
        <v>41699</v>
      </c>
      <c r="M278" s="306" t="s">
        <v>3435</v>
      </c>
      <c r="N278" s="612">
        <v>382</v>
      </c>
    </row>
    <row r="279" spans="2:14" ht="12.75">
      <c r="B279" s="613" t="s">
        <v>606</v>
      </c>
      <c r="C279" s="613" t="s">
        <v>1469</v>
      </c>
      <c r="D279" s="613" t="s">
        <v>1470</v>
      </c>
      <c r="E279" s="384" t="s">
        <v>1471</v>
      </c>
      <c r="F279" s="607" t="s">
        <v>151</v>
      </c>
      <c r="G279" s="608" t="s">
        <v>147</v>
      </c>
      <c r="H279" s="342" t="s">
        <v>1208</v>
      </c>
      <c r="I279" s="609" t="s">
        <v>2714</v>
      </c>
      <c r="J279" s="607" t="s">
        <v>2229</v>
      </c>
      <c r="K279" s="610">
        <v>40785.007430555554</v>
      </c>
      <c r="L279" s="611">
        <v>41730</v>
      </c>
      <c r="M279" s="306" t="s">
        <v>3435</v>
      </c>
      <c r="N279" s="612">
        <v>383</v>
      </c>
    </row>
    <row r="280" spans="2:14" ht="12.75">
      <c r="B280" s="613" t="s">
        <v>606</v>
      </c>
      <c r="C280" s="613" t="s">
        <v>1469</v>
      </c>
      <c r="D280" s="613" t="s">
        <v>1470</v>
      </c>
      <c r="E280" s="384" t="s">
        <v>1471</v>
      </c>
      <c r="F280" s="607" t="s">
        <v>151</v>
      </c>
      <c r="G280" s="608" t="s">
        <v>147</v>
      </c>
      <c r="H280" s="342" t="s">
        <v>1208</v>
      </c>
      <c r="I280" s="609" t="s">
        <v>2714</v>
      </c>
      <c r="J280" s="607" t="s">
        <v>2230</v>
      </c>
      <c r="K280" s="610">
        <v>40815.0075462963</v>
      </c>
      <c r="L280" s="611">
        <v>41760</v>
      </c>
      <c r="M280" s="306" t="s">
        <v>3435</v>
      </c>
      <c r="N280" s="612">
        <v>209</v>
      </c>
    </row>
    <row r="281" spans="2:14" ht="12.75">
      <c r="B281" s="613" t="s">
        <v>606</v>
      </c>
      <c r="C281" s="613" t="s">
        <v>1469</v>
      </c>
      <c r="D281" s="613" t="s">
        <v>1470</v>
      </c>
      <c r="E281" s="384" t="s">
        <v>1471</v>
      </c>
      <c r="F281" s="607" t="s">
        <v>151</v>
      </c>
      <c r="G281" s="608" t="s">
        <v>147</v>
      </c>
      <c r="H281" s="342" t="s">
        <v>1208</v>
      </c>
      <c r="I281" s="609" t="s">
        <v>2714</v>
      </c>
      <c r="J281" s="607" t="s">
        <v>2231</v>
      </c>
      <c r="K281" s="610">
        <v>40846.0078125</v>
      </c>
      <c r="L281" s="611">
        <v>41791</v>
      </c>
      <c r="M281" s="306" t="s">
        <v>3435</v>
      </c>
      <c r="N281" s="612">
        <v>210</v>
      </c>
    </row>
    <row r="282" spans="2:14" ht="12.75">
      <c r="B282" s="613" t="s">
        <v>606</v>
      </c>
      <c r="C282" s="613" t="s">
        <v>1469</v>
      </c>
      <c r="D282" s="613" t="s">
        <v>1470</v>
      </c>
      <c r="E282" s="384" t="s">
        <v>1471</v>
      </c>
      <c r="F282" s="607" t="s">
        <v>151</v>
      </c>
      <c r="G282" s="608" t="s">
        <v>147</v>
      </c>
      <c r="H282" s="342" t="s">
        <v>1208</v>
      </c>
      <c r="I282" s="609" t="s">
        <v>2714</v>
      </c>
      <c r="J282" s="607" t="s">
        <v>2232</v>
      </c>
      <c r="K282" s="610">
        <v>40907.007534722223</v>
      </c>
      <c r="L282" s="611">
        <v>41852</v>
      </c>
      <c r="M282" s="306" t="s">
        <v>3435</v>
      </c>
      <c r="N282" s="612">
        <v>83</v>
      </c>
    </row>
    <row r="283" spans="2:14" ht="12.75">
      <c r="B283" s="613" t="s">
        <v>606</v>
      </c>
      <c r="C283" s="613" t="s">
        <v>1469</v>
      </c>
      <c r="D283" s="613" t="s">
        <v>1470</v>
      </c>
      <c r="E283" s="384" t="s">
        <v>1471</v>
      </c>
      <c r="F283" s="607" t="s">
        <v>151</v>
      </c>
      <c r="G283" s="608" t="s">
        <v>147</v>
      </c>
      <c r="H283" s="342" t="s">
        <v>1208</v>
      </c>
      <c r="I283" s="609" t="s">
        <v>2714</v>
      </c>
      <c r="J283" s="607" t="s">
        <v>2224</v>
      </c>
      <c r="K283" s="610">
        <v>40938.007557870369</v>
      </c>
      <c r="L283" s="611">
        <v>41883</v>
      </c>
      <c r="M283" s="306" t="s">
        <v>3435</v>
      </c>
      <c r="N283" s="612">
        <v>296</v>
      </c>
    </row>
    <row r="284" spans="2:14" ht="12.75">
      <c r="B284" s="613" t="s">
        <v>606</v>
      </c>
      <c r="C284" s="613" t="s">
        <v>1469</v>
      </c>
      <c r="D284" s="613" t="s">
        <v>1470</v>
      </c>
      <c r="E284" s="384" t="s">
        <v>1471</v>
      </c>
      <c r="F284" s="607" t="s">
        <v>151</v>
      </c>
      <c r="G284" s="608" t="s">
        <v>147</v>
      </c>
      <c r="H284" s="342" t="s">
        <v>1208</v>
      </c>
      <c r="I284" s="609" t="s">
        <v>2714</v>
      </c>
      <c r="J284" s="607" t="s">
        <v>2225</v>
      </c>
      <c r="K284" s="610">
        <v>40968.007581018515</v>
      </c>
      <c r="L284" s="611">
        <v>41913</v>
      </c>
      <c r="M284" s="306" t="s">
        <v>3435</v>
      </c>
      <c r="N284" s="612">
        <v>270</v>
      </c>
    </row>
    <row r="285" spans="2:14" ht="12.75">
      <c r="B285" s="613" t="s">
        <v>606</v>
      </c>
      <c r="C285" s="613" t="s">
        <v>1469</v>
      </c>
      <c r="D285" s="613" t="s">
        <v>1470</v>
      </c>
      <c r="E285" s="384" t="s">
        <v>1471</v>
      </c>
      <c r="F285" s="607" t="s">
        <v>151</v>
      </c>
      <c r="G285" s="608" t="s">
        <v>147</v>
      </c>
      <c r="H285" s="342" t="s">
        <v>1208</v>
      </c>
      <c r="I285" s="609" t="s">
        <v>2714</v>
      </c>
      <c r="J285" s="607" t="s">
        <v>2226</v>
      </c>
      <c r="K285" s="610">
        <v>40999.007696759261</v>
      </c>
      <c r="L285" s="611">
        <v>41944</v>
      </c>
      <c r="M285" s="306" t="s">
        <v>3435</v>
      </c>
      <c r="N285" s="612">
        <v>104</v>
      </c>
    </row>
    <row r="286" spans="2:14" ht="12.75">
      <c r="B286" s="613" t="s">
        <v>565</v>
      </c>
      <c r="C286" s="613" t="s">
        <v>1472</v>
      </c>
      <c r="D286" s="613" t="s">
        <v>1473</v>
      </c>
      <c r="E286" s="384" t="s">
        <v>1474</v>
      </c>
      <c r="F286" s="607" t="s">
        <v>151</v>
      </c>
      <c r="G286" s="608" t="s">
        <v>147</v>
      </c>
      <c r="H286" s="342" t="s">
        <v>1208</v>
      </c>
      <c r="I286" s="609" t="s">
        <v>2714</v>
      </c>
      <c r="J286" s="607" t="s">
        <v>2227</v>
      </c>
      <c r="K286" s="610">
        <v>40665.007476851853</v>
      </c>
      <c r="L286" s="611">
        <v>41609</v>
      </c>
      <c r="M286" s="306" t="s">
        <v>3435</v>
      </c>
      <c r="N286" s="612">
        <v>1331</v>
      </c>
    </row>
    <row r="287" spans="2:14" ht="12.75">
      <c r="B287" s="613" t="s">
        <v>565</v>
      </c>
      <c r="C287" s="613" t="s">
        <v>1472</v>
      </c>
      <c r="D287" s="613" t="s">
        <v>1473</v>
      </c>
      <c r="E287" s="384" t="s">
        <v>1474</v>
      </c>
      <c r="F287" s="607" t="s">
        <v>151</v>
      </c>
      <c r="G287" s="608" t="s">
        <v>147</v>
      </c>
      <c r="H287" s="342" t="s">
        <v>1208</v>
      </c>
      <c r="I287" s="609" t="s">
        <v>2714</v>
      </c>
      <c r="J287" s="607" t="s">
        <v>2228</v>
      </c>
      <c r="K287" s="610">
        <v>40693.007407407407</v>
      </c>
      <c r="L287" s="611">
        <v>41640</v>
      </c>
      <c r="M287" s="306" t="s">
        <v>3435</v>
      </c>
      <c r="N287" s="612">
        <v>1258</v>
      </c>
    </row>
    <row r="288" spans="2:14" ht="12.75">
      <c r="B288" s="613" t="s">
        <v>565</v>
      </c>
      <c r="C288" s="613" t="s">
        <v>1472</v>
      </c>
      <c r="D288" s="613" t="s">
        <v>1473</v>
      </c>
      <c r="E288" s="384" t="s">
        <v>1474</v>
      </c>
      <c r="F288" s="607" t="s">
        <v>151</v>
      </c>
      <c r="G288" s="608" t="s">
        <v>147</v>
      </c>
      <c r="H288" s="342" t="s">
        <v>1208</v>
      </c>
      <c r="I288" s="609" t="s">
        <v>2714</v>
      </c>
      <c r="J288" s="607" t="s">
        <v>2222</v>
      </c>
      <c r="K288" s="610">
        <v>40724.007465277777</v>
      </c>
      <c r="L288" s="611">
        <v>41671</v>
      </c>
      <c r="M288" s="306" t="s">
        <v>3435</v>
      </c>
      <c r="N288" s="612">
        <v>1971</v>
      </c>
    </row>
    <row r="289" spans="2:14" ht="12.75">
      <c r="B289" s="613" t="s">
        <v>565</v>
      </c>
      <c r="C289" s="613" t="s">
        <v>1472</v>
      </c>
      <c r="D289" s="613" t="s">
        <v>1473</v>
      </c>
      <c r="E289" s="384" t="s">
        <v>1474</v>
      </c>
      <c r="F289" s="607" t="s">
        <v>151</v>
      </c>
      <c r="G289" s="608" t="s">
        <v>147</v>
      </c>
      <c r="H289" s="342" t="s">
        <v>1208</v>
      </c>
      <c r="I289" s="609" t="s">
        <v>2714</v>
      </c>
      <c r="J289" s="607" t="s">
        <v>2223</v>
      </c>
      <c r="K289" s="610">
        <v>40754.007569444446</v>
      </c>
      <c r="L289" s="611">
        <v>41699</v>
      </c>
      <c r="M289" s="306" t="s">
        <v>3435</v>
      </c>
      <c r="N289" s="612">
        <v>1967</v>
      </c>
    </row>
    <row r="290" spans="2:14" ht="12.75">
      <c r="B290" s="613" t="s">
        <v>565</v>
      </c>
      <c r="C290" s="613" t="s">
        <v>1472</v>
      </c>
      <c r="D290" s="613" t="s">
        <v>1473</v>
      </c>
      <c r="E290" s="384" t="s">
        <v>1474</v>
      </c>
      <c r="F290" s="607" t="s">
        <v>151</v>
      </c>
      <c r="G290" s="608" t="s">
        <v>147</v>
      </c>
      <c r="H290" s="342" t="s">
        <v>1208</v>
      </c>
      <c r="I290" s="609" t="s">
        <v>2714</v>
      </c>
      <c r="J290" s="607" t="s">
        <v>2229</v>
      </c>
      <c r="K290" s="610">
        <v>40785.007430555554</v>
      </c>
      <c r="L290" s="611">
        <v>41730</v>
      </c>
      <c r="M290" s="306" t="s">
        <v>3435</v>
      </c>
      <c r="N290" s="612">
        <v>2020</v>
      </c>
    </row>
    <row r="291" spans="2:14" ht="12.75">
      <c r="B291" s="613" t="s">
        <v>565</v>
      </c>
      <c r="C291" s="613" t="s">
        <v>1472</v>
      </c>
      <c r="D291" s="613" t="s">
        <v>1473</v>
      </c>
      <c r="E291" s="384" t="s">
        <v>1474</v>
      </c>
      <c r="F291" s="607" t="s">
        <v>151</v>
      </c>
      <c r="G291" s="608" t="s">
        <v>147</v>
      </c>
      <c r="H291" s="342" t="s">
        <v>1208</v>
      </c>
      <c r="I291" s="609" t="s">
        <v>2714</v>
      </c>
      <c r="J291" s="607" t="s">
        <v>2230</v>
      </c>
      <c r="K291" s="610">
        <v>40815.0075462963</v>
      </c>
      <c r="L291" s="611">
        <v>41760</v>
      </c>
      <c r="M291" s="306" t="s">
        <v>3435</v>
      </c>
      <c r="N291" s="612">
        <v>608</v>
      </c>
    </row>
    <row r="292" spans="2:14" ht="12.75">
      <c r="B292" s="613" t="s">
        <v>565</v>
      </c>
      <c r="C292" s="613" t="s">
        <v>1472</v>
      </c>
      <c r="D292" s="613" t="s">
        <v>1473</v>
      </c>
      <c r="E292" s="384" t="s">
        <v>1474</v>
      </c>
      <c r="F292" s="607" t="s">
        <v>151</v>
      </c>
      <c r="G292" s="608" t="s">
        <v>147</v>
      </c>
      <c r="H292" s="342" t="s">
        <v>1208</v>
      </c>
      <c r="I292" s="609" t="s">
        <v>2714</v>
      </c>
      <c r="J292" s="607" t="s">
        <v>2231</v>
      </c>
      <c r="K292" s="610">
        <v>40846.0078125</v>
      </c>
      <c r="L292" s="611">
        <v>41791</v>
      </c>
      <c r="M292" s="306" t="s">
        <v>3435</v>
      </c>
      <c r="N292" s="612">
        <v>608</v>
      </c>
    </row>
    <row r="293" spans="2:14" ht="12.75">
      <c r="B293" s="613" t="s">
        <v>565</v>
      </c>
      <c r="C293" s="613" t="s">
        <v>1472</v>
      </c>
      <c r="D293" s="613" t="s">
        <v>1473</v>
      </c>
      <c r="E293" s="384" t="s">
        <v>1474</v>
      </c>
      <c r="F293" s="607" t="s">
        <v>151</v>
      </c>
      <c r="G293" s="608" t="s">
        <v>147</v>
      </c>
      <c r="H293" s="342" t="s">
        <v>1208</v>
      </c>
      <c r="I293" s="609" t="s">
        <v>2714</v>
      </c>
      <c r="J293" s="607" t="s">
        <v>2232</v>
      </c>
      <c r="K293" s="610">
        <v>40907.007534722223</v>
      </c>
      <c r="L293" s="611">
        <v>41852</v>
      </c>
      <c r="M293" s="306" t="s">
        <v>3435</v>
      </c>
      <c r="N293" s="612">
        <v>12</v>
      </c>
    </row>
    <row r="294" spans="2:14" ht="12.75">
      <c r="B294" s="613" t="s">
        <v>565</v>
      </c>
      <c r="C294" s="613" t="s">
        <v>1472</v>
      </c>
      <c r="D294" s="613" t="s">
        <v>1473</v>
      </c>
      <c r="E294" s="384" t="s">
        <v>1474</v>
      </c>
      <c r="F294" s="607" t="s">
        <v>151</v>
      </c>
      <c r="G294" s="608" t="s">
        <v>147</v>
      </c>
      <c r="H294" s="342" t="s">
        <v>1208</v>
      </c>
      <c r="I294" s="609" t="s">
        <v>2714</v>
      </c>
      <c r="J294" s="607" t="s">
        <v>2224</v>
      </c>
      <c r="K294" s="610">
        <v>40938.007557870369</v>
      </c>
      <c r="L294" s="611">
        <v>41883</v>
      </c>
      <c r="M294" s="306" t="s">
        <v>3435</v>
      </c>
      <c r="N294" s="612">
        <v>191</v>
      </c>
    </row>
    <row r="295" spans="2:14" ht="12.75">
      <c r="B295" s="613" t="s">
        <v>565</v>
      </c>
      <c r="C295" s="613" t="s">
        <v>1472</v>
      </c>
      <c r="D295" s="613" t="s">
        <v>1473</v>
      </c>
      <c r="E295" s="384" t="s">
        <v>1474</v>
      </c>
      <c r="F295" s="607" t="s">
        <v>151</v>
      </c>
      <c r="G295" s="608" t="s">
        <v>147</v>
      </c>
      <c r="H295" s="342" t="s">
        <v>1208</v>
      </c>
      <c r="I295" s="609" t="s">
        <v>2714</v>
      </c>
      <c r="J295" s="607" t="s">
        <v>2225</v>
      </c>
      <c r="K295" s="610">
        <v>40968.007581018515</v>
      </c>
      <c r="L295" s="611">
        <v>41913</v>
      </c>
      <c r="M295" s="306" t="s">
        <v>3435</v>
      </c>
      <c r="N295" s="612">
        <v>192</v>
      </c>
    </row>
    <row r="296" spans="2:14" ht="12.75">
      <c r="B296" s="613" t="s">
        <v>565</v>
      </c>
      <c r="C296" s="613" t="s">
        <v>1472</v>
      </c>
      <c r="D296" s="613" t="s">
        <v>1473</v>
      </c>
      <c r="E296" s="384" t="s">
        <v>1474</v>
      </c>
      <c r="F296" s="607" t="s">
        <v>151</v>
      </c>
      <c r="G296" s="608" t="s">
        <v>147</v>
      </c>
      <c r="H296" s="342" t="s">
        <v>1208</v>
      </c>
      <c r="I296" s="609" t="s">
        <v>2714</v>
      </c>
      <c r="J296" s="607" t="s">
        <v>2226</v>
      </c>
      <c r="K296" s="610">
        <v>40999.007696759261</v>
      </c>
      <c r="L296" s="611">
        <v>41944</v>
      </c>
      <c r="M296" s="306" t="s">
        <v>3435</v>
      </c>
      <c r="N296" s="612">
        <v>91</v>
      </c>
    </row>
    <row r="297" spans="2:14" ht="12.75">
      <c r="B297" s="613" t="s">
        <v>542</v>
      </c>
      <c r="C297" s="613" t="s">
        <v>1475</v>
      </c>
      <c r="D297" s="613" t="s">
        <v>1476</v>
      </c>
      <c r="E297" s="384" t="s">
        <v>1477</v>
      </c>
      <c r="F297" s="607" t="s">
        <v>151</v>
      </c>
      <c r="G297" s="608" t="s">
        <v>147</v>
      </c>
      <c r="H297" s="342" t="s">
        <v>1208</v>
      </c>
      <c r="I297" s="609" t="s">
        <v>2714</v>
      </c>
      <c r="J297" s="607" t="s">
        <v>2229</v>
      </c>
      <c r="K297" s="610">
        <v>40785.007430555554</v>
      </c>
      <c r="L297" s="611">
        <v>41730</v>
      </c>
      <c r="M297" s="306" t="s">
        <v>3435</v>
      </c>
      <c r="N297" s="612">
        <v>54</v>
      </c>
    </row>
    <row r="298" spans="2:14" ht="12.75">
      <c r="B298" s="613" t="s">
        <v>542</v>
      </c>
      <c r="C298" s="613" t="s">
        <v>1475</v>
      </c>
      <c r="D298" s="613" t="s">
        <v>1476</v>
      </c>
      <c r="E298" s="384" t="s">
        <v>1477</v>
      </c>
      <c r="F298" s="607" t="s">
        <v>151</v>
      </c>
      <c r="G298" s="608" t="s">
        <v>147</v>
      </c>
      <c r="H298" s="342" t="s">
        <v>1208</v>
      </c>
      <c r="I298" s="609" t="s">
        <v>2714</v>
      </c>
      <c r="J298" s="607" t="s">
        <v>2230</v>
      </c>
      <c r="K298" s="610">
        <v>40815.0075462963</v>
      </c>
      <c r="L298" s="611">
        <v>41760</v>
      </c>
      <c r="M298" s="306" t="s">
        <v>3435</v>
      </c>
      <c r="N298" s="612">
        <v>79</v>
      </c>
    </row>
    <row r="299" spans="2:14" ht="12.75">
      <c r="B299" s="613" t="s">
        <v>542</v>
      </c>
      <c r="C299" s="613" t="s">
        <v>1475</v>
      </c>
      <c r="D299" s="613" t="s">
        <v>1476</v>
      </c>
      <c r="E299" s="384" t="s">
        <v>1477</v>
      </c>
      <c r="F299" s="607" t="s">
        <v>151</v>
      </c>
      <c r="G299" s="608" t="s">
        <v>147</v>
      </c>
      <c r="H299" s="342" t="s">
        <v>1208</v>
      </c>
      <c r="I299" s="609" t="s">
        <v>2714</v>
      </c>
      <c r="J299" s="607" t="s">
        <v>2231</v>
      </c>
      <c r="K299" s="610">
        <v>40846.0078125</v>
      </c>
      <c r="L299" s="611">
        <v>41791</v>
      </c>
      <c r="M299" s="306" t="s">
        <v>3435</v>
      </c>
      <c r="N299" s="612">
        <v>79</v>
      </c>
    </row>
    <row r="300" spans="2:14" ht="12.75">
      <c r="B300" s="613" t="s">
        <v>542</v>
      </c>
      <c r="C300" s="613" t="s">
        <v>1475</v>
      </c>
      <c r="D300" s="613" t="s">
        <v>1476</v>
      </c>
      <c r="E300" s="384" t="s">
        <v>1477</v>
      </c>
      <c r="F300" s="607" t="s">
        <v>151</v>
      </c>
      <c r="G300" s="608" t="s">
        <v>147</v>
      </c>
      <c r="H300" s="342" t="s">
        <v>1208</v>
      </c>
      <c r="I300" s="609" t="s">
        <v>2714</v>
      </c>
      <c r="J300" s="607" t="s">
        <v>2232</v>
      </c>
      <c r="K300" s="610">
        <v>40907.007534722223</v>
      </c>
      <c r="L300" s="611">
        <v>41852</v>
      </c>
      <c r="M300" s="306" t="s">
        <v>3435</v>
      </c>
      <c r="N300" s="612">
        <v>19</v>
      </c>
    </row>
    <row r="301" spans="2:14" ht="12.75">
      <c r="B301" s="613" t="s">
        <v>542</v>
      </c>
      <c r="C301" s="613" t="s">
        <v>1475</v>
      </c>
      <c r="D301" s="613" t="s">
        <v>1476</v>
      </c>
      <c r="E301" s="384" t="s">
        <v>1477</v>
      </c>
      <c r="F301" s="607" t="s">
        <v>151</v>
      </c>
      <c r="G301" s="608" t="s">
        <v>147</v>
      </c>
      <c r="H301" s="342" t="s">
        <v>1208</v>
      </c>
      <c r="I301" s="609" t="s">
        <v>2714</v>
      </c>
      <c r="J301" s="607" t="s">
        <v>2224</v>
      </c>
      <c r="K301" s="610">
        <v>40938.007557870369</v>
      </c>
      <c r="L301" s="611">
        <v>41883</v>
      </c>
      <c r="M301" s="306" t="s">
        <v>3435</v>
      </c>
      <c r="N301" s="612">
        <v>17</v>
      </c>
    </row>
    <row r="302" spans="2:14" ht="12.75">
      <c r="B302" s="613" t="s">
        <v>542</v>
      </c>
      <c r="C302" s="613" t="s">
        <v>1475</v>
      </c>
      <c r="D302" s="613" t="s">
        <v>1476</v>
      </c>
      <c r="E302" s="384" t="s">
        <v>1477</v>
      </c>
      <c r="F302" s="607" t="s">
        <v>151</v>
      </c>
      <c r="G302" s="608" t="s">
        <v>147</v>
      </c>
      <c r="H302" s="342" t="s">
        <v>1208</v>
      </c>
      <c r="I302" s="609" t="s">
        <v>2714</v>
      </c>
      <c r="J302" s="607" t="s">
        <v>2225</v>
      </c>
      <c r="K302" s="610">
        <v>40968.007581018515</v>
      </c>
      <c r="L302" s="611">
        <v>41913</v>
      </c>
      <c r="M302" s="306" t="s">
        <v>3435</v>
      </c>
      <c r="N302" s="612">
        <v>4</v>
      </c>
    </row>
    <row r="303" spans="2:14" ht="12.75">
      <c r="B303" s="613" t="s">
        <v>542</v>
      </c>
      <c r="C303" s="613" t="s">
        <v>1475</v>
      </c>
      <c r="D303" s="613" t="s">
        <v>1476</v>
      </c>
      <c r="E303" s="384" t="s">
        <v>1477</v>
      </c>
      <c r="F303" s="607" t="s">
        <v>151</v>
      </c>
      <c r="G303" s="608" t="s">
        <v>147</v>
      </c>
      <c r="H303" s="342" t="s">
        <v>1208</v>
      </c>
      <c r="I303" s="609" t="s">
        <v>2714</v>
      </c>
      <c r="J303" s="607" t="s">
        <v>2226</v>
      </c>
      <c r="K303" s="610">
        <v>40999.007696759261</v>
      </c>
      <c r="L303" s="611">
        <v>41944</v>
      </c>
      <c r="M303" s="306" t="s">
        <v>3435</v>
      </c>
      <c r="N303" s="612">
        <v>8</v>
      </c>
    </row>
    <row r="304" spans="2:14" ht="12.75">
      <c r="B304" s="613" t="s">
        <v>604</v>
      </c>
      <c r="C304" s="613" t="s">
        <v>1478</v>
      </c>
      <c r="D304" s="613" t="s">
        <v>1479</v>
      </c>
      <c r="E304" s="384" t="s">
        <v>1480</v>
      </c>
      <c r="F304" s="607" t="s">
        <v>151</v>
      </c>
      <c r="G304" s="608" t="s">
        <v>147</v>
      </c>
      <c r="H304" s="342" t="s">
        <v>1208</v>
      </c>
      <c r="I304" s="609" t="s">
        <v>2714</v>
      </c>
      <c r="J304" s="607" t="s">
        <v>2223</v>
      </c>
      <c r="K304" s="610">
        <v>40754.007569444446</v>
      </c>
      <c r="L304" s="611">
        <v>41699</v>
      </c>
      <c r="M304" s="306" t="s">
        <v>3435</v>
      </c>
      <c r="N304" s="612">
        <v>198</v>
      </c>
    </row>
    <row r="305" spans="2:14" ht="12.75">
      <c r="B305" s="613" t="s">
        <v>604</v>
      </c>
      <c r="C305" s="613" t="s">
        <v>1478</v>
      </c>
      <c r="D305" s="613" t="s">
        <v>1479</v>
      </c>
      <c r="E305" s="384" t="s">
        <v>1480</v>
      </c>
      <c r="F305" s="607" t="s">
        <v>151</v>
      </c>
      <c r="G305" s="608" t="s">
        <v>147</v>
      </c>
      <c r="H305" s="342" t="s">
        <v>1208</v>
      </c>
      <c r="I305" s="609" t="s">
        <v>2714</v>
      </c>
      <c r="J305" s="607" t="s">
        <v>2229</v>
      </c>
      <c r="K305" s="610">
        <v>40785.007430555554</v>
      </c>
      <c r="L305" s="611">
        <v>41730</v>
      </c>
      <c r="M305" s="306" t="s">
        <v>3435</v>
      </c>
      <c r="N305" s="612">
        <v>575</v>
      </c>
    </row>
    <row r="306" spans="2:14" ht="12.75">
      <c r="B306" s="613" t="s">
        <v>604</v>
      </c>
      <c r="C306" s="613" t="s">
        <v>1478</v>
      </c>
      <c r="D306" s="613" t="s">
        <v>1479</v>
      </c>
      <c r="E306" s="384" t="s">
        <v>1480</v>
      </c>
      <c r="F306" s="607" t="s">
        <v>151</v>
      </c>
      <c r="G306" s="608" t="s">
        <v>147</v>
      </c>
      <c r="H306" s="342" t="s">
        <v>1208</v>
      </c>
      <c r="I306" s="609" t="s">
        <v>2714</v>
      </c>
      <c r="J306" s="607" t="s">
        <v>2230</v>
      </c>
      <c r="K306" s="610">
        <v>40815.0075462963</v>
      </c>
      <c r="L306" s="611">
        <v>41760</v>
      </c>
      <c r="M306" s="306" t="s">
        <v>3435</v>
      </c>
      <c r="N306" s="612">
        <v>52</v>
      </c>
    </row>
    <row r="307" spans="2:14" ht="12.75">
      <c r="B307" s="613" t="s">
        <v>604</v>
      </c>
      <c r="C307" s="613" t="s">
        <v>1478</v>
      </c>
      <c r="D307" s="613" t="s">
        <v>1479</v>
      </c>
      <c r="E307" s="384" t="s">
        <v>1480</v>
      </c>
      <c r="F307" s="607" t="s">
        <v>151</v>
      </c>
      <c r="G307" s="608" t="s">
        <v>147</v>
      </c>
      <c r="H307" s="342" t="s">
        <v>1208</v>
      </c>
      <c r="I307" s="609" t="s">
        <v>2714</v>
      </c>
      <c r="J307" s="607" t="s">
        <v>2231</v>
      </c>
      <c r="K307" s="610">
        <v>40846.0078125</v>
      </c>
      <c r="L307" s="611">
        <v>41791</v>
      </c>
      <c r="M307" s="306" t="s">
        <v>3435</v>
      </c>
      <c r="N307" s="612">
        <v>52</v>
      </c>
    </row>
    <row r="308" spans="2:14" ht="12.75">
      <c r="B308" s="613" t="s">
        <v>604</v>
      </c>
      <c r="C308" s="613" t="s">
        <v>1478</v>
      </c>
      <c r="D308" s="613" t="s">
        <v>1479</v>
      </c>
      <c r="E308" s="384" t="s">
        <v>1480</v>
      </c>
      <c r="F308" s="607" t="s">
        <v>151</v>
      </c>
      <c r="G308" s="608" t="s">
        <v>147</v>
      </c>
      <c r="H308" s="342" t="s">
        <v>1208</v>
      </c>
      <c r="I308" s="609" t="s">
        <v>2714</v>
      </c>
      <c r="J308" s="607" t="s">
        <v>2232</v>
      </c>
      <c r="K308" s="610">
        <v>40907.007534722223</v>
      </c>
      <c r="L308" s="611">
        <v>41852</v>
      </c>
      <c r="M308" s="306" t="s">
        <v>3435</v>
      </c>
      <c r="N308" s="612">
        <v>146</v>
      </c>
    </row>
    <row r="309" spans="2:14" ht="12.75">
      <c r="B309" s="613" t="s">
        <v>604</v>
      </c>
      <c r="C309" s="613" t="s">
        <v>1478</v>
      </c>
      <c r="D309" s="613" t="s">
        <v>1479</v>
      </c>
      <c r="E309" s="384" t="s">
        <v>1480</v>
      </c>
      <c r="F309" s="607" t="s">
        <v>151</v>
      </c>
      <c r="G309" s="608" t="s">
        <v>147</v>
      </c>
      <c r="H309" s="342" t="s">
        <v>1208</v>
      </c>
      <c r="I309" s="609" t="s">
        <v>2714</v>
      </c>
      <c r="J309" s="607" t="s">
        <v>2224</v>
      </c>
      <c r="K309" s="610">
        <v>40938.007557870369</v>
      </c>
      <c r="L309" s="611">
        <v>41883</v>
      </c>
      <c r="M309" s="306" t="s">
        <v>3435</v>
      </c>
      <c r="N309" s="612">
        <v>36</v>
      </c>
    </row>
    <row r="310" spans="2:14" ht="12.75">
      <c r="B310" s="613" t="s">
        <v>555</v>
      </c>
      <c r="C310" s="613" t="s">
        <v>1481</v>
      </c>
      <c r="D310" s="613" t="s">
        <v>1482</v>
      </c>
      <c r="E310" s="384" t="s">
        <v>1483</v>
      </c>
      <c r="F310" s="607" t="s">
        <v>151</v>
      </c>
      <c r="G310" s="608" t="s">
        <v>147</v>
      </c>
      <c r="H310" s="342" t="s">
        <v>1208</v>
      </c>
      <c r="I310" s="609" t="s">
        <v>2714</v>
      </c>
      <c r="J310" s="607" t="s">
        <v>2227</v>
      </c>
      <c r="K310" s="610">
        <v>40665.007476851853</v>
      </c>
      <c r="L310" s="611">
        <v>41609</v>
      </c>
      <c r="M310" s="306" t="s">
        <v>3435</v>
      </c>
      <c r="N310" s="612">
        <v>73</v>
      </c>
    </row>
    <row r="311" spans="2:14" ht="12.75">
      <c r="B311" s="613" t="s">
        <v>555</v>
      </c>
      <c r="C311" s="613" t="s">
        <v>1481</v>
      </c>
      <c r="D311" s="613" t="s">
        <v>1482</v>
      </c>
      <c r="E311" s="384" t="s">
        <v>1483</v>
      </c>
      <c r="F311" s="607" t="s">
        <v>151</v>
      </c>
      <c r="G311" s="608" t="s">
        <v>147</v>
      </c>
      <c r="H311" s="342" t="s">
        <v>1208</v>
      </c>
      <c r="I311" s="609" t="s">
        <v>2714</v>
      </c>
      <c r="J311" s="607" t="s">
        <v>2228</v>
      </c>
      <c r="K311" s="610">
        <v>40693.007407407407</v>
      </c>
      <c r="L311" s="611">
        <v>41640</v>
      </c>
      <c r="M311" s="306" t="s">
        <v>3435</v>
      </c>
      <c r="N311" s="612">
        <v>34</v>
      </c>
    </row>
    <row r="312" spans="2:14" ht="12.75">
      <c r="B312" s="613" t="s">
        <v>555</v>
      </c>
      <c r="C312" s="613" t="s">
        <v>1481</v>
      </c>
      <c r="D312" s="613" t="s">
        <v>1482</v>
      </c>
      <c r="E312" s="384" t="s">
        <v>1483</v>
      </c>
      <c r="F312" s="607" t="s">
        <v>151</v>
      </c>
      <c r="G312" s="608" t="s">
        <v>147</v>
      </c>
      <c r="H312" s="342" t="s">
        <v>1208</v>
      </c>
      <c r="I312" s="609" t="s">
        <v>2714</v>
      </c>
      <c r="J312" s="607" t="s">
        <v>2222</v>
      </c>
      <c r="K312" s="610">
        <v>40724.007465277777</v>
      </c>
      <c r="L312" s="611">
        <v>41671</v>
      </c>
      <c r="M312" s="306" t="s">
        <v>3435</v>
      </c>
      <c r="N312" s="612">
        <v>14</v>
      </c>
    </row>
    <row r="313" spans="2:14" ht="12.75">
      <c r="B313" s="613" t="s">
        <v>584</v>
      </c>
      <c r="C313" s="613" t="s">
        <v>1484</v>
      </c>
      <c r="D313" s="613" t="s">
        <v>1485</v>
      </c>
      <c r="E313" s="384" t="s">
        <v>1486</v>
      </c>
      <c r="F313" s="607" t="s">
        <v>151</v>
      </c>
      <c r="G313" s="608" t="s">
        <v>147</v>
      </c>
      <c r="H313" s="342" t="s">
        <v>1208</v>
      </c>
      <c r="I313" s="609" t="s">
        <v>2714</v>
      </c>
      <c r="J313" s="607" t="s">
        <v>2227</v>
      </c>
      <c r="K313" s="610">
        <v>40665.007476851853</v>
      </c>
      <c r="L313" s="611">
        <v>41609</v>
      </c>
      <c r="M313" s="306" t="s">
        <v>3435</v>
      </c>
      <c r="N313" s="612">
        <v>12</v>
      </c>
    </row>
    <row r="314" spans="2:14" ht="12.75">
      <c r="B314" s="613" t="s">
        <v>584</v>
      </c>
      <c r="C314" s="613" t="s">
        <v>1484</v>
      </c>
      <c r="D314" s="613" t="s">
        <v>1485</v>
      </c>
      <c r="E314" s="384" t="s">
        <v>1486</v>
      </c>
      <c r="F314" s="607" t="s">
        <v>151</v>
      </c>
      <c r="G314" s="608" t="s">
        <v>147</v>
      </c>
      <c r="H314" s="342" t="s">
        <v>1208</v>
      </c>
      <c r="I314" s="609" t="s">
        <v>2714</v>
      </c>
      <c r="J314" s="607" t="s">
        <v>2228</v>
      </c>
      <c r="K314" s="610">
        <v>40693.007407407407</v>
      </c>
      <c r="L314" s="611">
        <v>41640</v>
      </c>
      <c r="M314" s="306" t="s">
        <v>3435</v>
      </c>
      <c r="N314" s="612">
        <v>1</v>
      </c>
    </row>
    <row r="315" spans="2:14" ht="12.75">
      <c r="B315" s="613" t="s">
        <v>584</v>
      </c>
      <c r="C315" s="613" t="s">
        <v>1484</v>
      </c>
      <c r="D315" s="613" t="s">
        <v>1485</v>
      </c>
      <c r="E315" s="384" t="s">
        <v>1486</v>
      </c>
      <c r="F315" s="607" t="s">
        <v>151</v>
      </c>
      <c r="G315" s="608" t="s">
        <v>147</v>
      </c>
      <c r="H315" s="342" t="s">
        <v>1208</v>
      </c>
      <c r="I315" s="609" t="s">
        <v>2714</v>
      </c>
      <c r="J315" s="607" t="s">
        <v>2222</v>
      </c>
      <c r="K315" s="610">
        <v>40724.007465277777</v>
      </c>
      <c r="L315" s="611">
        <v>41671</v>
      </c>
      <c r="M315" s="306" t="s">
        <v>3435</v>
      </c>
      <c r="N315" s="612">
        <v>128</v>
      </c>
    </row>
    <row r="316" spans="2:14" ht="12.75">
      <c r="B316" s="613" t="s">
        <v>584</v>
      </c>
      <c r="C316" s="613" t="s">
        <v>1484</v>
      </c>
      <c r="D316" s="613" t="s">
        <v>1485</v>
      </c>
      <c r="E316" s="384" t="s">
        <v>1486</v>
      </c>
      <c r="F316" s="607" t="s">
        <v>151</v>
      </c>
      <c r="G316" s="608" t="s">
        <v>147</v>
      </c>
      <c r="H316" s="342" t="s">
        <v>1208</v>
      </c>
      <c r="I316" s="609" t="s">
        <v>2714</v>
      </c>
      <c r="J316" s="607" t="s">
        <v>2223</v>
      </c>
      <c r="K316" s="610">
        <v>40754.007569444446</v>
      </c>
      <c r="L316" s="611">
        <v>41699</v>
      </c>
      <c r="M316" s="306" t="s">
        <v>3435</v>
      </c>
      <c r="N316" s="612">
        <v>443</v>
      </c>
    </row>
    <row r="317" spans="2:14" ht="12.75">
      <c r="B317" s="613" t="s">
        <v>584</v>
      </c>
      <c r="C317" s="613" t="s">
        <v>1484</v>
      </c>
      <c r="D317" s="613" t="s">
        <v>1485</v>
      </c>
      <c r="E317" s="384" t="s">
        <v>1486</v>
      </c>
      <c r="F317" s="607" t="s">
        <v>151</v>
      </c>
      <c r="G317" s="608" t="s">
        <v>147</v>
      </c>
      <c r="H317" s="342" t="s">
        <v>1208</v>
      </c>
      <c r="I317" s="609" t="s">
        <v>2714</v>
      </c>
      <c r="J317" s="607" t="s">
        <v>2229</v>
      </c>
      <c r="K317" s="610">
        <v>40785.007430555554</v>
      </c>
      <c r="L317" s="611">
        <v>41730</v>
      </c>
      <c r="M317" s="306" t="s">
        <v>3435</v>
      </c>
      <c r="N317" s="612">
        <v>776</v>
      </c>
    </row>
    <row r="318" spans="2:14" ht="12.75">
      <c r="B318" s="613" t="s">
        <v>584</v>
      </c>
      <c r="C318" s="613" t="s">
        <v>1484</v>
      </c>
      <c r="D318" s="613" t="s">
        <v>1485</v>
      </c>
      <c r="E318" s="384" t="s">
        <v>1486</v>
      </c>
      <c r="F318" s="607" t="s">
        <v>151</v>
      </c>
      <c r="G318" s="608" t="s">
        <v>147</v>
      </c>
      <c r="H318" s="342" t="s">
        <v>1208</v>
      </c>
      <c r="I318" s="609" t="s">
        <v>2714</v>
      </c>
      <c r="J318" s="607" t="s">
        <v>2230</v>
      </c>
      <c r="K318" s="610">
        <v>40815.0075462963</v>
      </c>
      <c r="L318" s="611">
        <v>41760</v>
      </c>
      <c r="M318" s="306" t="s">
        <v>3435</v>
      </c>
      <c r="N318" s="612">
        <v>331</v>
      </c>
    </row>
    <row r="319" spans="2:14" ht="12.75">
      <c r="B319" s="613" t="s">
        <v>584</v>
      </c>
      <c r="C319" s="613" t="s">
        <v>1484</v>
      </c>
      <c r="D319" s="613" t="s">
        <v>1485</v>
      </c>
      <c r="E319" s="384" t="s">
        <v>1486</v>
      </c>
      <c r="F319" s="607" t="s">
        <v>151</v>
      </c>
      <c r="G319" s="608" t="s">
        <v>147</v>
      </c>
      <c r="H319" s="342" t="s">
        <v>1208</v>
      </c>
      <c r="I319" s="609" t="s">
        <v>2714</v>
      </c>
      <c r="J319" s="607" t="s">
        <v>2231</v>
      </c>
      <c r="K319" s="610">
        <v>40846.0078125</v>
      </c>
      <c r="L319" s="611">
        <v>41791</v>
      </c>
      <c r="M319" s="306" t="s">
        <v>3435</v>
      </c>
      <c r="N319" s="612">
        <v>331</v>
      </c>
    </row>
    <row r="320" spans="2:14" ht="12.75">
      <c r="B320" s="613" t="s">
        <v>584</v>
      </c>
      <c r="C320" s="613" t="s">
        <v>1484</v>
      </c>
      <c r="D320" s="613" t="s">
        <v>1485</v>
      </c>
      <c r="E320" s="384" t="s">
        <v>1486</v>
      </c>
      <c r="F320" s="607" t="s">
        <v>151</v>
      </c>
      <c r="G320" s="608" t="s">
        <v>147</v>
      </c>
      <c r="H320" s="342" t="s">
        <v>1208</v>
      </c>
      <c r="I320" s="609" t="s">
        <v>2714</v>
      </c>
      <c r="J320" s="607" t="s">
        <v>2232</v>
      </c>
      <c r="K320" s="610">
        <v>40907.007534722223</v>
      </c>
      <c r="L320" s="611">
        <v>41852</v>
      </c>
      <c r="M320" s="306" t="s">
        <v>3435</v>
      </c>
      <c r="N320" s="612">
        <v>1</v>
      </c>
    </row>
    <row r="321" spans="2:14" ht="12.75">
      <c r="B321" s="613" t="s">
        <v>517</v>
      </c>
      <c r="C321" s="613" t="s">
        <v>1487</v>
      </c>
      <c r="D321" s="613" t="s">
        <v>1488</v>
      </c>
      <c r="E321" s="384" t="s">
        <v>1489</v>
      </c>
      <c r="F321" s="607" t="s">
        <v>151</v>
      </c>
      <c r="G321" s="608" t="s">
        <v>147</v>
      </c>
      <c r="H321" s="342" t="s">
        <v>1208</v>
      </c>
      <c r="I321" s="609" t="s">
        <v>2714</v>
      </c>
      <c r="J321" s="607" t="s">
        <v>2227</v>
      </c>
      <c r="K321" s="610">
        <v>40665.007476851853</v>
      </c>
      <c r="L321" s="611">
        <v>41609</v>
      </c>
      <c r="M321" s="306" t="s">
        <v>3435</v>
      </c>
      <c r="N321" s="612">
        <v>1302</v>
      </c>
    </row>
    <row r="322" spans="2:14" ht="12.75">
      <c r="B322" s="613" t="s">
        <v>517</v>
      </c>
      <c r="C322" s="613" t="s">
        <v>1487</v>
      </c>
      <c r="D322" s="613" t="s">
        <v>1488</v>
      </c>
      <c r="E322" s="384" t="s">
        <v>1489</v>
      </c>
      <c r="F322" s="607" t="s">
        <v>151</v>
      </c>
      <c r="G322" s="608" t="s">
        <v>147</v>
      </c>
      <c r="H322" s="342" t="s">
        <v>1208</v>
      </c>
      <c r="I322" s="609" t="s">
        <v>2714</v>
      </c>
      <c r="J322" s="607" t="s">
        <v>2228</v>
      </c>
      <c r="K322" s="610">
        <v>40693.007407407407</v>
      </c>
      <c r="L322" s="611">
        <v>41640</v>
      </c>
      <c r="M322" s="306" t="s">
        <v>3435</v>
      </c>
      <c r="N322" s="612">
        <v>4305</v>
      </c>
    </row>
    <row r="323" spans="2:14" ht="12.75">
      <c r="B323" s="613" t="s">
        <v>517</v>
      </c>
      <c r="C323" s="613" t="s">
        <v>1487</v>
      </c>
      <c r="D323" s="613" t="s">
        <v>1488</v>
      </c>
      <c r="E323" s="384" t="s">
        <v>1489</v>
      </c>
      <c r="F323" s="607" t="s">
        <v>151</v>
      </c>
      <c r="G323" s="608" t="s">
        <v>147</v>
      </c>
      <c r="H323" s="342" t="s">
        <v>1208</v>
      </c>
      <c r="I323" s="609" t="s">
        <v>2714</v>
      </c>
      <c r="J323" s="607" t="s">
        <v>2222</v>
      </c>
      <c r="K323" s="610">
        <v>40724.007465277777</v>
      </c>
      <c r="L323" s="611">
        <v>41671</v>
      </c>
      <c r="M323" s="306" t="s">
        <v>3435</v>
      </c>
      <c r="N323" s="612">
        <v>6350</v>
      </c>
    </row>
    <row r="324" spans="2:14" ht="12.75">
      <c r="B324" s="613" t="s">
        <v>517</v>
      </c>
      <c r="C324" s="613" t="s">
        <v>1487</v>
      </c>
      <c r="D324" s="613" t="s">
        <v>1488</v>
      </c>
      <c r="E324" s="384" t="s">
        <v>1489</v>
      </c>
      <c r="F324" s="607" t="s">
        <v>151</v>
      </c>
      <c r="G324" s="608" t="s">
        <v>147</v>
      </c>
      <c r="H324" s="342" t="s">
        <v>1208</v>
      </c>
      <c r="I324" s="609" t="s">
        <v>2714</v>
      </c>
      <c r="J324" s="607" t="s">
        <v>2223</v>
      </c>
      <c r="K324" s="610">
        <v>40754.007569444446</v>
      </c>
      <c r="L324" s="611">
        <v>41699</v>
      </c>
      <c r="M324" s="306" t="s">
        <v>3435</v>
      </c>
      <c r="N324" s="612">
        <v>5391</v>
      </c>
    </row>
    <row r="325" spans="2:14" ht="12.75">
      <c r="B325" s="613" t="s">
        <v>517</v>
      </c>
      <c r="C325" s="613" t="s">
        <v>1487</v>
      </c>
      <c r="D325" s="613" t="s">
        <v>1488</v>
      </c>
      <c r="E325" s="384" t="s">
        <v>1489</v>
      </c>
      <c r="F325" s="607" t="s">
        <v>151</v>
      </c>
      <c r="G325" s="608" t="s">
        <v>147</v>
      </c>
      <c r="H325" s="342" t="s">
        <v>1208</v>
      </c>
      <c r="I325" s="609" t="s">
        <v>2714</v>
      </c>
      <c r="J325" s="607" t="s">
        <v>2229</v>
      </c>
      <c r="K325" s="610">
        <v>40785.007430555554</v>
      </c>
      <c r="L325" s="611">
        <v>41730</v>
      </c>
      <c r="M325" s="306" t="s">
        <v>3435</v>
      </c>
      <c r="N325" s="612">
        <v>3553</v>
      </c>
    </row>
    <row r="326" spans="2:14" ht="12.75">
      <c r="B326" s="613" t="s">
        <v>517</v>
      </c>
      <c r="C326" s="613" t="s">
        <v>1487</v>
      </c>
      <c r="D326" s="613" t="s">
        <v>1488</v>
      </c>
      <c r="E326" s="384" t="s">
        <v>1489</v>
      </c>
      <c r="F326" s="607" t="s">
        <v>151</v>
      </c>
      <c r="G326" s="608" t="s">
        <v>147</v>
      </c>
      <c r="H326" s="342" t="s">
        <v>1208</v>
      </c>
      <c r="I326" s="609" t="s">
        <v>2714</v>
      </c>
      <c r="J326" s="607" t="s">
        <v>2230</v>
      </c>
      <c r="K326" s="610">
        <v>40815.0075462963</v>
      </c>
      <c r="L326" s="611">
        <v>41760</v>
      </c>
      <c r="M326" s="306" t="s">
        <v>3435</v>
      </c>
      <c r="N326" s="612">
        <v>13368</v>
      </c>
    </row>
    <row r="327" spans="2:14" ht="12.75">
      <c r="B327" s="613" t="s">
        <v>517</v>
      </c>
      <c r="C327" s="613" t="s">
        <v>1487</v>
      </c>
      <c r="D327" s="613" t="s">
        <v>1488</v>
      </c>
      <c r="E327" s="384" t="s">
        <v>1489</v>
      </c>
      <c r="F327" s="607" t="s">
        <v>151</v>
      </c>
      <c r="G327" s="608" t="s">
        <v>147</v>
      </c>
      <c r="H327" s="342" t="s">
        <v>1208</v>
      </c>
      <c r="I327" s="609" t="s">
        <v>2714</v>
      </c>
      <c r="J327" s="607" t="s">
        <v>2231</v>
      </c>
      <c r="K327" s="610">
        <v>40846.0078125</v>
      </c>
      <c r="L327" s="611">
        <v>41791</v>
      </c>
      <c r="M327" s="306" t="s">
        <v>3435</v>
      </c>
      <c r="N327" s="612">
        <v>8540</v>
      </c>
    </row>
    <row r="328" spans="2:14" ht="12.75">
      <c r="B328" s="613" t="s">
        <v>517</v>
      </c>
      <c r="C328" s="613" t="s">
        <v>1487</v>
      </c>
      <c r="D328" s="613" t="s">
        <v>1488</v>
      </c>
      <c r="E328" s="384" t="s">
        <v>1489</v>
      </c>
      <c r="F328" s="607" t="s">
        <v>151</v>
      </c>
      <c r="G328" s="608" t="s">
        <v>147</v>
      </c>
      <c r="H328" s="342" t="s">
        <v>1208</v>
      </c>
      <c r="I328" s="609" t="s">
        <v>2714</v>
      </c>
      <c r="J328" s="607" t="s">
        <v>2232</v>
      </c>
      <c r="K328" s="610">
        <v>40907.007534722223</v>
      </c>
      <c r="L328" s="611">
        <v>41852</v>
      </c>
      <c r="M328" s="306" t="s">
        <v>3435</v>
      </c>
      <c r="N328" s="612">
        <v>8952</v>
      </c>
    </row>
    <row r="329" spans="2:14" ht="12.75">
      <c r="B329" s="613" t="s">
        <v>517</v>
      </c>
      <c r="C329" s="613" t="s">
        <v>1487</v>
      </c>
      <c r="D329" s="613" t="s">
        <v>1488</v>
      </c>
      <c r="E329" s="384" t="s">
        <v>1489</v>
      </c>
      <c r="F329" s="607" t="s">
        <v>151</v>
      </c>
      <c r="G329" s="608" t="s">
        <v>147</v>
      </c>
      <c r="H329" s="342" t="s">
        <v>1208</v>
      </c>
      <c r="I329" s="609" t="s">
        <v>2714</v>
      </c>
      <c r="J329" s="607" t="s">
        <v>2224</v>
      </c>
      <c r="K329" s="610">
        <v>40938.007557870369</v>
      </c>
      <c r="L329" s="611">
        <v>41883</v>
      </c>
      <c r="M329" s="306" t="s">
        <v>3435</v>
      </c>
      <c r="N329" s="612">
        <v>5421</v>
      </c>
    </row>
    <row r="330" spans="2:14" ht="12.75">
      <c r="B330" s="613" t="s">
        <v>517</v>
      </c>
      <c r="C330" s="613" t="s">
        <v>1487</v>
      </c>
      <c r="D330" s="613" t="s">
        <v>1488</v>
      </c>
      <c r="E330" s="384" t="s">
        <v>1489</v>
      </c>
      <c r="F330" s="607" t="s">
        <v>151</v>
      </c>
      <c r="G330" s="608" t="s">
        <v>147</v>
      </c>
      <c r="H330" s="342" t="s">
        <v>1208</v>
      </c>
      <c r="I330" s="609" t="s">
        <v>2714</v>
      </c>
      <c r="J330" s="607" t="s">
        <v>2225</v>
      </c>
      <c r="K330" s="610">
        <v>40968.007581018515</v>
      </c>
      <c r="L330" s="611">
        <v>41913</v>
      </c>
      <c r="M330" s="306" t="s">
        <v>3435</v>
      </c>
      <c r="N330" s="612">
        <v>1211</v>
      </c>
    </row>
    <row r="331" spans="2:14" ht="12.75">
      <c r="B331" s="613" t="s">
        <v>517</v>
      </c>
      <c r="C331" s="613" t="s">
        <v>1487</v>
      </c>
      <c r="D331" s="613" t="s">
        <v>1488</v>
      </c>
      <c r="E331" s="384" t="s">
        <v>1489</v>
      </c>
      <c r="F331" s="607" t="s">
        <v>151</v>
      </c>
      <c r="G331" s="608" t="s">
        <v>147</v>
      </c>
      <c r="H331" s="342" t="s">
        <v>1208</v>
      </c>
      <c r="I331" s="609" t="s">
        <v>2714</v>
      </c>
      <c r="J331" s="607" t="s">
        <v>2226</v>
      </c>
      <c r="K331" s="610">
        <v>40999.007696759261</v>
      </c>
      <c r="L331" s="611">
        <v>41944</v>
      </c>
      <c r="M331" s="306" t="s">
        <v>3435</v>
      </c>
      <c r="N331" s="612">
        <v>182</v>
      </c>
    </row>
    <row r="332" spans="2:14" ht="12.75">
      <c r="B332" s="613" t="s">
        <v>566</v>
      </c>
      <c r="C332" s="613" t="s">
        <v>1490</v>
      </c>
      <c r="D332" s="613" t="s">
        <v>1491</v>
      </c>
      <c r="E332" s="384" t="s">
        <v>1492</v>
      </c>
      <c r="F332" s="607" t="s">
        <v>151</v>
      </c>
      <c r="G332" s="608" t="s">
        <v>147</v>
      </c>
      <c r="H332" s="342" t="s">
        <v>1208</v>
      </c>
      <c r="I332" s="609" t="s">
        <v>2714</v>
      </c>
      <c r="J332" s="607" t="s">
        <v>2227</v>
      </c>
      <c r="K332" s="610">
        <v>40665.007476851853</v>
      </c>
      <c r="L332" s="611">
        <v>41609</v>
      </c>
      <c r="M332" s="306" t="s">
        <v>3435</v>
      </c>
      <c r="N332" s="612">
        <v>449</v>
      </c>
    </row>
    <row r="333" spans="2:14" ht="12.75">
      <c r="B333" s="613" t="s">
        <v>566</v>
      </c>
      <c r="C333" s="613" t="s">
        <v>1490</v>
      </c>
      <c r="D333" s="613" t="s">
        <v>1491</v>
      </c>
      <c r="E333" s="384" t="s">
        <v>1492</v>
      </c>
      <c r="F333" s="607" t="s">
        <v>151</v>
      </c>
      <c r="G333" s="608" t="s">
        <v>147</v>
      </c>
      <c r="H333" s="342" t="s">
        <v>1208</v>
      </c>
      <c r="I333" s="609" t="s">
        <v>2714</v>
      </c>
      <c r="J333" s="607" t="s">
        <v>2228</v>
      </c>
      <c r="K333" s="610">
        <v>40693.007407407407</v>
      </c>
      <c r="L333" s="611">
        <v>41640</v>
      </c>
      <c r="M333" s="306" t="s">
        <v>3435</v>
      </c>
      <c r="N333" s="612">
        <v>400</v>
      </c>
    </row>
    <row r="334" spans="2:14" ht="12.75">
      <c r="B334" s="613" t="s">
        <v>566</v>
      </c>
      <c r="C334" s="613" t="s">
        <v>1490</v>
      </c>
      <c r="D334" s="613" t="s">
        <v>1491</v>
      </c>
      <c r="E334" s="384" t="s">
        <v>1492</v>
      </c>
      <c r="F334" s="607" t="s">
        <v>151</v>
      </c>
      <c r="G334" s="608" t="s">
        <v>147</v>
      </c>
      <c r="H334" s="342" t="s">
        <v>1208</v>
      </c>
      <c r="I334" s="609" t="s">
        <v>2714</v>
      </c>
      <c r="J334" s="607" t="s">
        <v>2222</v>
      </c>
      <c r="K334" s="610">
        <v>40724.007465277777</v>
      </c>
      <c r="L334" s="611">
        <v>41671</v>
      </c>
      <c r="M334" s="306" t="s">
        <v>3435</v>
      </c>
      <c r="N334" s="612">
        <v>451</v>
      </c>
    </row>
    <row r="335" spans="2:14" ht="12.75">
      <c r="B335" s="613" t="s">
        <v>566</v>
      </c>
      <c r="C335" s="613" t="s">
        <v>1490</v>
      </c>
      <c r="D335" s="613" t="s">
        <v>1491</v>
      </c>
      <c r="E335" s="384" t="s">
        <v>1492</v>
      </c>
      <c r="F335" s="607" t="s">
        <v>151</v>
      </c>
      <c r="G335" s="608" t="s">
        <v>147</v>
      </c>
      <c r="H335" s="342" t="s">
        <v>1208</v>
      </c>
      <c r="I335" s="609" t="s">
        <v>2714</v>
      </c>
      <c r="J335" s="607" t="s">
        <v>2223</v>
      </c>
      <c r="K335" s="610">
        <v>40754.007569444446</v>
      </c>
      <c r="L335" s="611">
        <v>41699</v>
      </c>
      <c r="M335" s="306" t="s">
        <v>3435</v>
      </c>
      <c r="N335" s="612">
        <v>431</v>
      </c>
    </row>
    <row r="336" spans="2:14" ht="12.75">
      <c r="B336" s="613" t="s">
        <v>566</v>
      </c>
      <c r="C336" s="613" t="s">
        <v>1490</v>
      </c>
      <c r="D336" s="613" t="s">
        <v>1491</v>
      </c>
      <c r="E336" s="384" t="s">
        <v>1492</v>
      </c>
      <c r="F336" s="607" t="s">
        <v>151</v>
      </c>
      <c r="G336" s="608" t="s">
        <v>147</v>
      </c>
      <c r="H336" s="342" t="s">
        <v>1208</v>
      </c>
      <c r="I336" s="609" t="s">
        <v>2714</v>
      </c>
      <c r="J336" s="607" t="s">
        <v>2229</v>
      </c>
      <c r="K336" s="610">
        <v>40785.007430555554</v>
      </c>
      <c r="L336" s="611">
        <v>41730</v>
      </c>
      <c r="M336" s="306" t="s">
        <v>3435</v>
      </c>
      <c r="N336" s="612">
        <v>455</v>
      </c>
    </row>
    <row r="337" spans="2:14" ht="12.75">
      <c r="B337" s="613" t="s">
        <v>566</v>
      </c>
      <c r="C337" s="613" t="s">
        <v>1490</v>
      </c>
      <c r="D337" s="613" t="s">
        <v>1491</v>
      </c>
      <c r="E337" s="384" t="s">
        <v>1492</v>
      </c>
      <c r="F337" s="607" t="s">
        <v>151</v>
      </c>
      <c r="G337" s="608" t="s">
        <v>147</v>
      </c>
      <c r="H337" s="342" t="s">
        <v>1208</v>
      </c>
      <c r="I337" s="609" t="s">
        <v>2714</v>
      </c>
      <c r="J337" s="607" t="s">
        <v>2230</v>
      </c>
      <c r="K337" s="610">
        <v>40815.0075462963</v>
      </c>
      <c r="L337" s="611">
        <v>41760</v>
      </c>
      <c r="M337" s="306" t="s">
        <v>3435</v>
      </c>
      <c r="N337" s="612">
        <v>338</v>
      </c>
    </row>
    <row r="338" spans="2:14" ht="12.75">
      <c r="B338" s="613" t="s">
        <v>566</v>
      </c>
      <c r="C338" s="613" t="s">
        <v>1490</v>
      </c>
      <c r="D338" s="613" t="s">
        <v>1491</v>
      </c>
      <c r="E338" s="384" t="s">
        <v>1492</v>
      </c>
      <c r="F338" s="607" t="s">
        <v>151</v>
      </c>
      <c r="G338" s="608" t="s">
        <v>147</v>
      </c>
      <c r="H338" s="342" t="s">
        <v>1208</v>
      </c>
      <c r="I338" s="609" t="s">
        <v>2714</v>
      </c>
      <c r="J338" s="607" t="s">
        <v>2231</v>
      </c>
      <c r="K338" s="610">
        <v>40846.0078125</v>
      </c>
      <c r="L338" s="611">
        <v>41791</v>
      </c>
      <c r="M338" s="306" t="s">
        <v>3435</v>
      </c>
      <c r="N338" s="612">
        <v>338</v>
      </c>
    </row>
    <row r="339" spans="2:14" ht="12.75">
      <c r="B339" s="613" t="s">
        <v>566</v>
      </c>
      <c r="C339" s="613" t="s">
        <v>1490</v>
      </c>
      <c r="D339" s="613" t="s">
        <v>1491</v>
      </c>
      <c r="E339" s="384" t="s">
        <v>1492</v>
      </c>
      <c r="F339" s="607" t="s">
        <v>151</v>
      </c>
      <c r="G339" s="608" t="s">
        <v>147</v>
      </c>
      <c r="H339" s="342" t="s">
        <v>1208</v>
      </c>
      <c r="I339" s="609" t="s">
        <v>2714</v>
      </c>
      <c r="J339" s="607" t="s">
        <v>2232</v>
      </c>
      <c r="K339" s="610">
        <v>40907.007534722223</v>
      </c>
      <c r="L339" s="611">
        <v>41852</v>
      </c>
      <c r="M339" s="306" t="s">
        <v>3435</v>
      </c>
      <c r="N339" s="612">
        <v>377</v>
      </c>
    </row>
    <row r="340" spans="2:14" ht="12.75">
      <c r="B340" s="613" t="s">
        <v>566</v>
      </c>
      <c r="C340" s="613" t="s">
        <v>1490</v>
      </c>
      <c r="D340" s="613" t="s">
        <v>1491</v>
      </c>
      <c r="E340" s="384" t="s">
        <v>1492</v>
      </c>
      <c r="F340" s="607" t="s">
        <v>151</v>
      </c>
      <c r="G340" s="608" t="s">
        <v>147</v>
      </c>
      <c r="H340" s="342" t="s">
        <v>1208</v>
      </c>
      <c r="I340" s="609" t="s">
        <v>2714</v>
      </c>
      <c r="J340" s="607" t="s">
        <v>2224</v>
      </c>
      <c r="K340" s="610">
        <v>40938.007557870369</v>
      </c>
      <c r="L340" s="611">
        <v>41883</v>
      </c>
      <c r="M340" s="306" t="s">
        <v>3435</v>
      </c>
      <c r="N340" s="612">
        <v>431</v>
      </c>
    </row>
    <row r="341" spans="2:14" ht="12.75">
      <c r="B341" s="613" t="s">
        <v>566</v>
      </c>
      <c r="C341" s="613" t="s">
        <v>1490</v>
      </c>
      <c r="D341" s="613" t="s">
        <v>1491</v>
      </c>
      <c r="E341" s="384" t="s">
        <v>1492</v>
      </c>
      <c r="F341" s="607" t="s">
        <v>151</v>
      </c>
      <c r="G341" s="608" t="s">
        <v>147</v>
      </c>
      <c r="H341" s="342" t="s">
        <v>1208</v>
      </c>
      <c r="I341" s="609" t="s">
        <v>2714</v>
      </c>
      <c r="J341" s="607" t="s">
        <v>2225</v>
      </c>
      <c r="K341" s="610">
        <v>40968.007581018515</v>
      </c>
      <c r="L341" s="611">
        <v>41913</v>
      </c>
      <c r="M341" s="306" t="s">
        <v>3435</v>
      </c>
      <c r="N341" s="612">
        <v>341</v>
      </c>
    </row>
    <row r="342" spans="2:14" ht="12.75">
      <c r="B342" s="613" t="s">
        <v>521</v>
      </c>
      <c r="C342" s="613" t="s">
        <v>1493</v>
      </c>
      <c r="D342" s="613" t="s">
        <v>1494</v>
      </c>
      <c r="E342" s="384" t="s">
        <v>1495</v>
      </c>
      <c r="F342" s="607" t="s">
        <v>151</v>
      </c>
      <c r="G342" s="608" t="s">
        <v>147</v>
      </c>
      <c r="H342" s="342" t="s">
        <v>1208</v>
      </c>
      <c r="I342" s="609" t="s">
        <v>2714</v>
      </c>
      <c r="J342" s="607" t="s">
        <v>2227</v>
      </c>
      <c r="K342" s="610">
        <v>40665.007476851853</v>
      </c>
      <c r="L342" s="611">
        <v>41609</v>
      </c>
      <c r="M342" s="306" t="s">
        <v>3435</v>
      </c>
      <c r="N342" s="612">
        <v>892</v>
      </c>
    </row>
    <row r="343" spans="2:14" ht="12.75">
      <c r="B343" s="613" t="s">
        <v>521</v>
      </c>
      <c r="C343" s="613" t="s">
        <v>1493</v>
      </c>
      <c r="D343" s="613" t="s">
        <v>1494</v>
      </c>
      <c r="E343" s="384" t="s">
        <v>1495</v>
      </c>
      <c r="F343" s="607" t="s">
        <v>151</v>
      </c>
      <c r="G343" s="608" t="s">
        <v>147</v>
      </c>
      <c r="H343" s="342" t="s">
        <v>1208</v>
      </c>
      <c r="I343" s="609" t="s">
        <v>2714</v>
      </c>
      <c r="J343" s="607" t="s">
        <v>2228</v>
      </c>
      <c r="K343" s="610">
        <v>40693.007407407407</v>
      </c>
      <c r="L343" s="611">
        <v>41640</v>
      </c>
      <c r="M343" s="306" t="s">
        <v>3435</v>
      </c>
      <c r="N343" s="612">
        <v>814</v>
      </c>
    </row>
    <row r="344" spans="2:14" ht="12.75">
      <c r="B344" s="613" t="s">
        <v>521</v>
      </c>
      <c r="C344" s="613" t="s">
        <v>1493</v>
      </c>
      <c r="D344" s="613" t="s">
        <v>1494</v>
      </c>
      <c r="E344" s="384" t="s">
        <v>1495</v>
      </c>
      <c r="F344" s="607" t="s">
        <v>151</v>
      </c>
      <c r="G344" s="608" t="s">
        <v>147</v>
      </c>
      <c r="H344" s="342" t="s">
        <v>1208</v>
      </c>
      <c r="I344" s="609" t="s">
        <v>2714</v>
      </c>
      <c r="J344" s="607" t="s">
        <v>2222</v>
      </c>
      <c r="K344" s="610">
        <v>40724.007465277777</v>
      </c>
      <c r="L344" s="611">
        <v>41671</v>
      </c>
      <c r="M344" s="306" t="s">
        <v>3435</v>
      </c>
      <c r="N344" s="612">
        <v>871</v>
      </c>
    </row>
    <row r="345" spans="2:14" ht="12.75">
      <c r="B345" s="613" t="s">
        <v>521</v>
      </c>
      <c r="C345" s="613" t="s">
        <v>1493</v>
      </c>
      <c r="D345" s="613" t="s">
        <v>1494</v>
      </c>
      <c r="E345" s="384" t="s">
        <v>1495</v>
      </c>
      <c r="F345" s="607" t="s">
        <v>151</v>
      </c>
      <c r="G345" s="608" t="s">
        <v>147</v>
      </c>
      <c r="H345" s="342" t="s">
        <v>1208</v>
      </c>
      <c r="I345" s="609" t="s">
        <v>2714</v>
      </c>
      <c r="J345" s="607" t="s">
        <v>2223</v>
      </c>
      <c r="K345" s="610">
        <v>40754.007569444446</v>
      </c>
      <c r="L345" s="611">
        <v>41699</v>
      </c>
      <c r="M345" s="306" t="s">
        <v>3435</v>
      </c>
      <c r="N345" s="612">
        <v>854</v>
      </c>
    </row>
    <row r="346" spans="2:14" ht="12.75">
      <c r="B346" s="613" t="s">
        <v>521</v>
      </c>
      <c r="C346" s="613" t="s">
        <v>1493</v>
      </c>
      <c r="D346" s="613" t="s">
        <v>1494</v>
      </c>
      <c r="E346" s="384" t="s">
        <v>1495</v>
      </c>
      <c r="F346" s="607" t="s">
        <v>151</v>
      </c>
      <c r="G346" s="608" t="s">
        <v>147</v>
      </c>
      <c r="H346" s="342" t="s">
        <v>1208</v>
      </c>
      <c r="I346" s="609" t="s">
        <v>2714</v>
      </c>
      <c r="J346" s="607" t="s">
        <v>2229</v>
      </c>
      <c r="K346" s="610">
        <v>40785.007430555554</v>
      </c>
      <c r="L346" s="611">
        <v>41730</v>
      </c>
      <c r="M346" s="306" t="s">
        <v>3435</v>
      </c>
      <c r="N346" s="612">
        <v>866</v>
      </c>
    </row>
    <row r="347" spans="2:14" ht="12.75">
      <c r="B347" s="613" t="s">
        <v>521</v>
      </c>
      <c r="C347" s="613" t="s">
        <v>1493</v>
      </c>
      <c r="D347" s="613" t="s">
        <v>1494</v>
      </c>
      <c r="E347" s="384" t="s">
        <v>1495</v>
      </c>
      <c r="F347" s="607" t="s">
        <v>151</v>
      </c>
      <c r="G347" s="608" t="s">
        <v>147</v>
      </c>
      <c r="H347" s="342" t="s">
        <v>1208</v>
      </c>
      <c r="I347" s="609" t="s">
        <v>2714</v>
      </c>
      <c r="J347" s="607" t="s">
        <v>2231</v>
      </c>
      <c r="K347" s="610">
        <v>40846.0078125</v>
      </c>
      <c r="L347" s="611">
        <v>41791</v>
      </c>
      <c r="M347" s="306" t="s">
        <v>3435</v>
      </c>
      <c r="N347" s="612">
        <v>800</v>
      </c>
    </row>
    <row r="348" spans="2:14" ht="12.75">
      <c r="B348" s="613" t="s">
        <v>521</v>
      </c>
      <c r="C348" s="613" t="s">
        <v>1493</v>
      </c>
      <c r="D348" s="613" t="s">
        <v>1494</v>
      </c>
      <c r="E348" s="384" t="s">
        <v>1495</v>
      </c>
      <c r="F348" s="607" t="s">
        <v>151</v>
      </c>
      <c r="G348" s="608" t="s">
        <v>147</v>
      </c>
      <c r="H348" s="342" t="s">
        <v>1208</v>
      </c>
      <c r="I348" s="609" t="s">
        <v>2714</v>
      </c>
      <c r="J348" s="607" t="s">
        <v>2224</v>
      </c>
      <c r="K348" s="610">
        <v>40938.007557870369</v>
      </c>
      <c r="L348" s="611">
        <v>41883</v>
      </c>
      <c r="M348" s="306" t="s">
        <v>3435</v>
      </c>
      <c r="N348" s="612">
        <v>870</v>
      </c>
    </row>
    <row r="349" spans="2:14" ht="12.75">
      <c r="B349" s="613" t="s">
        <v>521</v>
      </c>
      <c r="C349" s="613" t="s">
        <v>1493</v>
      </c>
      <c r="D349" s="613" t="s">
        <v>1494</v>
      </c>
      <c r="E349" s="384" t="s">
        <v>1495</v>
      </c>
      <c r="F349" s="607" t="s">
        <v>151</v>
      </c>
      <c r="G349" s="608" t="s">
        <v>147</v>
      </c>
      <c r="H349" s="342" t="s">
        <v>1208</v>
      </c>
      <c r="I349" s="609" t="s">
        <v>2714</v>
      </c>
      <c r="J349" s="607" t="s">
        <v>2225</v>
      </c>
      <c r="K349" s="610">
        <v>40968.007581018515</v>
      </c>
      <c r="L349" s="611">
        <v>41913</v>
      </c>
      <c r="M349" s="306" t="s">
        <v>3435</v>
      </c>
      <c r="N349" s="612">
        <v>876</v>
      </c>
    </row>
    <row r="350" spans="2:14" ht="12.75">
      <c r="B350" s="613" t="s">
        <v>521</v>
      </c>
      <c r="C350" s="613" t="s">
        <v>1493</v>
      </c>
      <c r="D350" s="613" t="s">
        <v>1494</v>
      </c>
      <c r="E350" s="384" t="s">
        <v>1495</v>
      </c>
      <c r="F350" s="607" t="s">
        <v>151</v>
      </c>
      <c r="G350" s="608" t="s">
        <v>147</v>
      </c>
      <c r="H350" s="342" t="s">
        <v>1208</v>
      </c>
      <c r="I350" s="609" t="s">
        <v>2714</v>
      </c>
      <c r="J350" s="607" t="s">
        <v>2226</v>
      </c>
      <c r="K350" s="610">
        <v>40999.007696759261</v>
      </c>
      <c r="L350" s="611">
        <v>41944</v>
      </c>
      <c r="M350" s="306" t="s">
        <v>3435</v>
      </c>
      <c r="N350" s="612">
        <v>846</v>
      </c>
    </row>
    <row r="351" spans="2:14" ht="12.75">
      <c r="B351" s="613" t="s">
        <v>506</v>
      </c>
      <c r="C351" s="613" t="s">
        <v>1496</v>
      </c>
      <c r="D351" s="613" t="s">
        <v>1497</v>
      </c>
      <c r="E351" s="384" t="s">
        <v>1498</v>
      </c>
      <c r="F351" s="607" t="s">
        <v>151</v>
      </c>
      <c r="G351" s="608" t="s">
        <v>147</v>
      </c>
      <c r="H351" s="342" t="s">
        <v>1208</v>
      </c>
      <c r="I351" s="609" t="s">
        <v>2714</v>
      </c>
      <c r="J351" s="607" t="s">
        <v>2227</v>
      </c>
      <c r="K351" s="610">
        <v>40665.007476851853</v>
      </c>
      <c r="L351" s="611">
        <v>41609</v>
      </c>
      <c r="M351" s="306" t="s">
        <v>3435</v>
      </c>
      <c r="N351" s="612">
        <v>599</v>
      </c>
    </row>
    <row r="352" spans="2:14" ht="12.75">
      <c r="B352" s="613" t="s">
        <v>506</v>
      </c>
      <c r="C352" s="613" t="s">
        <v>1496</v>
      </c>
      <c r="D352" s="613" t="s">
        <v>1497</v>
      </c>
      <c r="E352" s="384" t="s">
        <v>1498</v>
      </c>
      <c r="F352" s="607" t="s">
        <v>151</v>
      </c>
      <c r="G352" s="608" t="s">
        <v>147</v>
      </c>
      <c r="H352" s="342" t="s">
        <v>1208</v>
      </c>
      <c r="I352" s="609" t="s">
        <v>2714</v>
      </c>
      <c r="J352" s="607" t="s">
        <v>2228</v>
      </c>
      <c r="K352" s="610">
        <v>40693.007407407407</v>
      </c>
      <c r="L352" s="611">
        <v>41640</v>
      </c>
      <c r="M352" s="306" t="s">
        <v>3435</v>
      </c>
      <c r="N352" s="612">
        <v>575</v>
      </c>
    </row>
    <row r="353" spans="2:14" ht="12.75">
      <c r="B353" s="613" t="s">
        <v>506</v>
      </c>
      <c r="C353" s="613" t="s">
        <v>1496</v>
      </c>
      <c r="D353" s="613" t="s">
        <v>1497</v>
      </c>
      <c r="E353" s="384" t="s">
        <v>1498</v>
      </c>
      <c r="F353" s="607" t="s">
        <v>151</v>
      </c>
      <c r="G353" s="608" t="s">
        <v>147</v>
      </c>
      <c r="H353" s="342" t="s">
        <v>1208</v>
      </c>
      <c r="I353" s="609" t="s">
        <v>2714</v>
      </c>
      <c r="J353" s="607" t="s">
        <v>2222</v>
      </c>
      <c r="K353" s="610">
        <v>40724.007465277777</v>
      </c>
      <c r="L353" s="611">
        <v>41671</v>
      </c>
      <c r="M353" s="306" t="s">
        <v>3435</v>
      </c>
      <c r="N353" s="612">
        <v>656</v>
      </c>
    </row>
    <row r="354" spans="2:14" ht="12.75">
      <c r="B354" s="613" t="s">
        <v>506</v>
      </c>
      <c r="C354" s="613" t="s">
        <v>1496</v>
      </c>
      <c r="D354" s="613" t="s">
        <v>1497</v>
      </c>
      <c r="E354" s="384" t="s">
        <v>1498</v>
      </c>
      <c r="F354" s="607" t="s">
        <v>151</v>
      </c>
      <c r="G354" s="608" t="s">
        <v>147</v>
      </c>
      <c r="H354" s="342" t="s">
        <v>1208</v>
      </c>
      <c r="I354" s="609" t="s">
        <v>2714</v>
      </c>
      <c r="J354" s="607" t="s">
        <v>2223</v>
      </c>
      <c r="K354" s="610">
        <v>40754.007569444446</v>
      </c>
      <c r="L354" s="611">
        <v>41699</v>
      </c>
      <c r="M354" s="306" t="s">
        <v>3435</v>
      </c>
      <c r="N354" s="612">
        <v>619</v>
      </c>
    </row>
    <row r="355" spans="2:14" ht="12.75">
      <c r="B355" s="613" t="s">
        <v>506</v>
      </c>
      <c r="C355" s="613" t="s">
        <v>1496</v>
      </c>
      <c r="D355" s="613" t="s">
        <v>1497</v>
      </c>
      <c r="E355" s="384" t="s">
        <v>1498</v>
      </c>
      <c r="F355" s="607" t="s">
        <v>151</v>
      </c>
      <c r="G355" s="608" t="s">
        <v>147</v>
      </c>
      <c r="H355" s="342" t="s">
        <v>1208</v>
      </c>
      <c r="I355" s="609" t="s">
        <v>2714</v>
      </c>
      <c r="J355" s="607" t="s">
        <v>2229</v>
      </c>
      <c r="K355" s="610">
        <v>40785.007430555554</v>
      </c>
      <c r="L355" s="611">
        <v>41730</v>
      </c>
      <c r="M355" s="306" t="s">
        <v>3435</v>
      </c>
      <c r="N355" s="612">
        <v>578</v>
      </c>
    </row>
    <row r="356" spans="2:14" ht="12.75">
      <c r="B356" s="613" t="s">
        <v>506</v>
      </c>
      <c r="C356" s="613" t="s">
        <v>1496</v>
      </c>
      <c r="D356" s="613" t="s">
        <v>1497</v>
      </c>
      <c r="E356" s="384" t="s">
        <v>1498</v>
      </c>
      <c r="F356" s="607" t="s">
        <v>151</v>
      </c>
      <c r="G356" s="608" t="s">
        <v>147</v>
      </c>
      <c r="H356" s="342" t="s">
        <v>1208</v>
      </c>
      <c r="I356" s="609" t="s">
        <v>2714</v>
      </c>
      <c r="J356" s="607" t="s">
        <v>2230</v>
      </c>
      <c r="K356" s="610">
        <v>40815.0075462963</v>
      </c>
      <c r="L356" s="611">
        <v>41760</v>
      </c>
      <c r="M356" s="306" t="s">
        <v>3435</v>
      </c>
      <c r="N356" s="612">
        <v>629</v>
      </c>
    </row>
    <row r="357" spans="2:14" ht="12.75">
      <c r="B357" s="613" t="s">
        <v>506</v>
      </c>
      <c r="C357" s="613" t="s">
        <v>1496</v>
      </c>
      <c r="D357" s="613" t="s">
        <v>1497</v>
      </c>
      <c r="E357" s="384" t="s">
        <v>1498</v>
      </c>
      <c r="F357" s="607" t="s">
        <v>151</v>
      </c>
      <c r="G357" s="608" t="s">
        <v>147</v>
      </c>
      <c r="H357" s="342" t="s">
        <v>1208</v>
      </c>
      <c r="I357" s="609" t="s">
        <v>2714</v>
      </c>
      <c r="J357" s="607" t="s">
        <v>2231</v>
      </c>
      <c r="K357" s="610">
        <v>40846.0078125</v>
      </c>
      <c r="L357" s="611">
        <v>41791</v>
      </c>
      <c r="M357" s="306" t="s">
        <v>3435</v>
      </c>
      <c r="N357" s="612">
        <v>628</v>
      </c>
    </row>
    <row r="358" spans="2:14" ht="12.75">
      <c r="B358" s="613" t="s">
        <v>506</v>
      </c>
      <c r="C358" s="613" t="s">
        <v>1496</v>
      </c>
      <c r="D358" s="613" t="s">
        <v>1497</v>
      </c>
      <c r="E358" s="384" t="s">
        <v>1498</v>
      </c>
      <c r="F358" s="607" t="s">
        <v>151</v>
      </c>
      <c r="G358" s="608" t="s">
        <v>147</v>
      </c>
      <c r="H358" s="342" t="s">
        <v>1208</v>
      </c>
      <c r="I358" s="609" t="s">
        <v>2714</v>
      </c>
      <c r="J358" s="607" t="s">
        <v>2232</v>
      </c>
      <c r="K358" s="610">
        <v>40907.007534722223</v>
      </c>
      <c r="L358" s="611">
        <v>41852</v>
      </c>
      <c r="M358" s="306" t="s">
        <v>3435</v>
      </c>
      <c r="N358" s="612">
        <v>567</v>
      </c>
    </row>
    <row r="359" spans="2:14" ht="12.75">
      <c r="B359" s="613" t="s">
        <v>506</v>
      </c>
      <c r="C359" s="613" t="s">
        <v>1496</v>
      </c>
      <c r="D359" s="613" t="s">
        <v>1497</v>
      </c>
      <c r="E359" s="384" t="s">
        <v>1498</v>
      </c>
      <c r="F359" s="607" t="s">
        <v>151</v>
      </c>
      <c r="G359" s="608" t="s">
        <v>147</v>
      </c>
      <c r="H359" s="342" t="s">
        <v>1208</v>
      </c>
      <c r="I359" s="609" t="s">
        <v>2714</v>
      </c>
      <c r="J359" s="607" t="s">
        <v>2224</v>
      </c>
      <c r="K359" s="610">
        <v>40938.007557870369</v>
      </c>
      <c r="L359" s="611">
        <v>41883</v>
      </c>
      <c r="M359" s="306" t="s">
        <v>3435</v>
      </c>
      <c r="N359" s="612">
        <v>470</v>
      </c>
    </row>
    <row r="360" spans="2:14" ht="12.75">
      <c r="B360" s="613" t="s">
        <v>506</v>
      </c>
      <c r="C360" s="613" t="s">
        <v>1496</v>
      </c>
      <c r="D360" s="613" t="s">
        <v>1497</v>
      </c>
      <c r="E360" s="384" t="s">
        <v>1498</v>
      </c>
      <c r="F360" s="607" t="s">
        <v>151</v>
      </c>
      <c r="G360" s="608" t="s">
        <v>147</v>
      </c>
      <c r="H360" s="342" t="s">
        <v>1208</v>
      </c>
      <c r="I360" s="609" t="s">
        <v>2714</v>
      </c>
      <c r="J360" s="607" t="s">
        <v>2225</v>
      </c>
      <c r="K360" s="610">
        <v>40968.007581018515</v>
      </c>
      <c r="L360" s="611">
        <v>41913</v>
      </c>
      <c r="M360" s="306" t="s">
        <v>3435</v>
      </c>
      <c r="N360" s="612">
        <v>619</v>
      </c>
    </row>
    <row r="361" spans="2:14" ht="12.75">
      <c r="B361" s="613" t="s">
        <v>506</v>
      </c>
      <c r="C361" s="613" t="s">
        <v>1496</v>
      </c>
      <c r="D361" s="613" t="s">
        <v>1497</v>
      </c>
      <c r="E361" s="384" t="s">
        <v>1498</v>
      </c>
      <c r="F361" s="607" t="s">
        <v>151</v>
      </c>
      <c r="G361" s="608" t="s">
        <v>147</v>
      </c>
      <c r="H361" s="342" t="s">
        <v>1208</v>
      </c>
      <c r="I361" s="609" t="s">
        <v>2714</v>
      </c>
      <c r="J361" s="607" t="s">
        <v>2226</v>
      </c>
      <c r="K361" s="610">
        <v>40999.007696759261</v>
      </c>
      <c r="L361" s="611">
        <v>41944</v>
      </c>
      <c r="M361" s="306" t="s">
        <v>3435</v>
      </c>
      <c r="N361" s="612">
        <v>633</v>
      </c>
    </row>
    <row r="362" spans="2:14" ht="12.75">
      <c r="B362" s="613" t="s">
        <v>520</v>
      </c>
      <c r="C362" s="613" t="s">
        <v>1499</v>
      </c>
      <c r="D362" s="613" t="s">
        <v>1500</v>
      </c>
      <c r="E362" s="384" t="s">
        <v>1501</v>
      </c>
      <c r="F362" s="607" t="s">
        <v>151</v>
      </c>
      <c r="G362" s="608" t="s">
        <v>147</v>
      </c>
      <c r="H362" s="342" t="s">
        <v>1208</v>
      </c>
      <c r="I362" s="609" t="s">
        <v>2714</v>
      </c>
      <c r="J362" s="607" t="s">
        <v>2227</v>
      </c>
      <c r="K362" s="610">
        <v>40665.007476851853</v>
      </c>
      <c r="L362" s="611">
        <v>41609</v>
      </c>
      <c r="M362" s="306" t="s">
        <v>3435</v>
      </c>
      <c r="N362" s="612">
        <v>799</v>
      </c>
    </row>
    <row r="363" spans="2:14" ht="12.75">
      <c r="B363" s="613" t="s">
        <v>520</v>
      </c>
      <c r="C363" s="613" t="s">
        <v>1499</v>
      </c>
      <c r="D363" s="613" t="s">
        <v>1500</v>
      </c>
      <c r="E363" s="384" t="s">
        <v>1501</v>
      </c>
      <c r="F363" s="607" t="s">
        <v>151</v>
      </c>
      <c r="G363" s="608" t="s">
        <v>147</v>
      </c>
      <c r="H363" s="342" t="s">
        <v>1208</v>
      </c>
      <c r="I363" s="609" t="s">
        <v>2714</v>
      </c>
      <c r="J363" s="607" t="s">
        <v>2228</v>
      </c>
      <c r="K363" s="610">
        <v>40693.007407407407</v>
      </c>
      <c r="L363" s="611">
        <v>41640</v>
      </c>
      <c r="M363" s="306" t="s">
        <v>3435</v>
      </c>
      <c r="N363" s="612">
        <v>717</v>
      </c>
    </row>
    <row r="364" spans="2:14" ht="12.75">
      <c r="B364" s="613" t="s">
        <v>520</v>
      </c>
      <c r="C364" s="613" t="s">
        <v>1499</v>
      </c>
      <c r="D364" s="613" t="s">
        <v>1500</v>
      </c>
      <c r="E364" s="384" t="s">
        <v>1501</v>
      </c>
      <c r="F364" s="607" t="s">
        <v>151</v>
      </c>
      <c r="G364" s="608" t="s">
        <v>147</v>
      </c>
      <c r="H364" s="342" t="s">
        <v>1208</v>
      </c>
      <c r="I364" s="609" t="s">
        <v>2714</v>
      </c>
      <c r="J364" s="607" t="s">
        <v>2222</v>
      </c>
      <c r="K364" s="610">
        <v>40724.007465277777</v>
      </c>
      <c r="L364" s="611">
        <v>41671</v>
      </c>
      <c r="M364" s="306" t="s">
        <v>3435</v>
      </c>
      <c r="N364" s="612">
        <v>800</v>
      </c>
    </row>
    <row r="365" spans="2:14" ht="12.75">
      <c r="B365" s="613" t="s">
        <v>520</v>
      </c>
      <c r="C365" s="613" t="s">
        <v>1499</v>
      </c>
      <c r="D365" s="613" t="s">
        <v>1500</v>
      </c>
      <c r="E365" s="384" t="s">
        <v>1501</v>
      </c>
      <c r="F365" s="607" t="s">
        <v>151</v>
      </c>
      <c r="G365" s="608" t="s">
        <v>147</v>
      </c>
      <c r="H365" s="342" t="s">
        <v>1208</v>
      </c>
      <c r="I365" s="609" t="s">
        <v>2714</v>
      </c>
      <c r="J365" s="607" t="s">
        <v>2223</v>
      </c>
      <c r="K365" s="610">
        <v>40754.007569444446</v>
      </c>
      <c r="L365" s="611">
        <v>41699</v>
      </c>
      <c r="M365" s="306" t="s">
        <v>3435</v>
      </c>
      <c r="N365" s="612">
        <v>794</v>
      </c>
    </row>
    <row r="366" spans="2:14" ht="12.75">
      <c r="B366" s="613" t="s">
        <v>520</v>
      </c>
      <c r="C366" s="613" t="s">
        <v>1499</v>
      </c>
      <c r="D366" s="613" t="s">
        <v>1500</v>
      </c>
      <c r="E366" s="384" t="s">
        <v>1501</v>
      </c>
      <c r="F366" s="607" t="s">
        <v>151</v>
      </c>
      <c r="G366" s="608" t="s">
        <v>147</v>
      </c>
      <c r="H366" s="342" t="s">
        <v>1208</v>
      </c>
      <c r="I366" s="609" t="s">
        <v>2714</v>
      </c>
      <c r="J366" s="607" t="s">
        <v>2229</v>
      </c>
      <c r="K366" s="610">
        <v>40785.007430555554</v>
      </c>
      <c r="L366" s="611">
        <v>41730</v>
      </c>
      <c r="M366" s="306" t="s">
        <v>3435</v>
      </c>
      <c r="N366" s="612">
        <v>795</v>
      </c>
    </row>
    <row r="367" spans="2:14" ht="12.75">
      <c r="B367" s="613" t="s">
        <v>520</v>
      </c>
      <c r="C367" s="613" t="s">
        <v>1499</v>
      </c>
      <c r="D367" s="613" t="s">
        <v>1500</v>
      </c>
      <c r="E367" s="384" t="s">
        <v>1501</v>
      </c>
      <c r="F367" s="607" t="s">
        <v>151</v>
      </c>
      <c r="G367" s="608" t="s">
        <v>147</v>
      </c>
      <c r="H367" s="342" t="s">
        <v>1208</v>
      </c>
      <c r="I367" s="609" t="s">
        <v>2714</v>
      </c>
      <c r="J367" s="607" t="s">
        <v>2230</v>
      </c>
      <c r="K367" s="610">
        <v>40815.0075462963</v>
      </c>
      <c r="L367" s="611">
        <v>41760</v>
      </c>
      <c r="M367" s="306" t="s">
        <v>3435</v>
      </c>
      <c r="N367" s="612">
        <v>789</v>
      </c>
    </row>
    <row r="368" spans="2:14" ht="12.75">
      <c r="B368" s="613" t="s">
        <v>520</v>
      </c>
      <c r="C368" s="613" t="s">
        <v>1499</v>
      </c>
      <c r="D368" s="613" t="s">
        <v>1500</v>
      </c>
      <c r="E368" s="384" t="s">
        <v>1501</v>
      </c>
      <c r="F368" s="607" t="s">
        <v>151</v>
      </c>
      <c r="G368" s="608" t="s">
        <v>147</v>
      </c>
      <c r="H368" s="342" t="s">
        <v>1208</v>
      </c>
      <c r="I368" s="609" t="s">
        <v>2714</v>
      </c>
      <c r="J368" s="607" t="s">
        <v>2231</v>
      </c>
      <c r="K368" s="610">
        <v>40846.0078125</v>
      </c>
      <c r="L368" s="611">
        <v>41791</v>
      </c>
      <c r="M368" s="306" t="s">
        <v>3435</v>
      </c>
      <c r="N368" s="612">
        <v>767</v>
      </c>
    </row>
    <row r="369" spans="2:14" ht="12.75">
      <c r="B369" s="613" t="s">
        <v>520</v>
      </c>
      <c r="C369" s="613" t="s">
        <v>1499</v>
      </c>
      <c r="D369" s="613" t="s">
        <v>1500</v>
      </c>
      <c r="E369" s="384" t="s">
        <v>1501</v>
      </c>
      <c r="F369" s="607" t="s">
        <v>151</v>
      </c>
      <c r="G369" s="608" t="s">
        <v>147</v>
      </c>
      <c r="H369" s="342" t="s">
        <v>1208</v>
      </c>
      <c r="I369" s="609" t="s">
        <v>2714</v>
      </c>
      <c r="J369" s="607" t="s">
        <v>2232</v>
      </c>
      <c r="K369" s="610">
        <v>40907.007534722223</v>
      </c>
      <c r="L369" s="611">
        <v>41852</v>
      </c>
      <c r="M369" s="306" t="s">
        <v>3435</v>
      </c>
      <c r="N369" s="612">
        <v>570</v>
      </c>
    </row>
    <row r="370" spans="2:14" ht="12.75">
      <c r="B370" s="613" t="s">
        <v>520</v>
      </c>
      <c r="C370" s="613" t="s">
        <v>1499</v>
      </c>
      <c r="D370" s="613" t="s">
        <v>1500</v>
      </c>
      <c r="E370" s="384" t="s">
        <v>1501</v>
      </c>
      <c r="F370" s="607" t="s">
        <v>151</v>
      </c>
      <c r="G370" s="608" t="s">
        <v>147</v>
      </c>
      <c r="H370" s="342" t="s">
        <v>1208</v>
      </c>
      <c r="I370" s="609" t="s">
        <v>2714</v>
      </c>
      <c r="J370" s="607" t="s">
        <v>2224</v>
      </c>
      <c r="K370" s="610">
        <v>40938.007557870369</v>
      </c>
      <c r="L370" s="611">
        <v>41883</v>
      </c>
      <c r="M370" s="306" t="s">
        <v>3435</v>
      </c>
      <c r="N370" s="612">
        <v>592</v>
      </c>
    </row>
    <row r="371" spans="2:14" ht="12.75">
      <c r="B371" s="613" t="s">
        <v>520</v>
      </c>
      <c r="C371" s="613" t="s">
        <v>1499</v>
      </c>
      <c r="D371" s="613" t="s">
        <v>1500</v>
      </c>
      <c r="E371" s="384" t="s">
        <v>1501</v>
      </c>
      <c r="F371" s="607" t="s">
        <v>151</v>
      </c>
      <c r="G371" s="608" t="s">
        <v>147</v>
      </c>
      <c r="H371" s="342" t="s">
        <v>1208</v>
      </c>
      <c r="I371" s="609" t="s">
        <v>2714</v>
      </c>
      <c r="J371" s="607" t="s">
        <v>2225</v>
      </c>
      <c r="K371" s="610">
        <v>40968.007581018515</v>
      </c>
      <c r="L371" s="611">
        <v>41913</v>
      </c>
      <c r="M371" s="306" t="s">
        <v>3435</v>
      </c>
      <c r="N371" s="612">
        <v>588</v>
      </c>
    </row>
    <row r="372" spans="2:14" ht="12.75">
      <c r="B372" s="613" t="s">
        <v>520</v>
      </c>
      <c r="C372" s="613" t="s">
        <v>1499</v>
      </c>
      <c r="D372" s="613" t="s">
        <v>1500</v>
      </c>
      <c r="E372" s="384" t="s">
        <v>1501</v>
      </c>
      <c r="F372" s="607" t="s">
        <v>151</v>
      </c>
      <c r="G372" s="608" t="s">
        <v>147</v>
      </c>
      <c r="H372" s="342" t="s">
        <v>1208</v>
      </c>
      <c r="I372" s="609" t="s">
        <v>2714</v>
      </c>
      <c r="J372" s="607" t="s">
        <v>2226</v>
      </c>
      <c r="K372" s="610">
        <v>40999.007696759261</v>
      </c>
      <c r="L372" s="611">
        <v>41944</v>
      </c>
      <c r="M372" s="306" t="s">
        <v>3435</v>
      </c>
      <c r="N372" s="612">
        <v>544</v>
      </c>
    </row>
    <row r="373" spans="2:14" ht="12.75">
      <c r="B373" s="613" t="s">
        <v>508</v>
      </c>
      <c r="C373" s="613" t="s">
        <v>1502</v>
      </c>
      <c r="D373" s="613" t="s">
        <v>1503</v>
      </c>
      <c r="E373" s="384" t="s">
        <v>1504</v>
      </c>
      <c r="F373" s="607" t="s">
        <v>151</v>
      </c>
      <c r="G373" s="608" t="s">
        <v>147</v>
      </c>
      <c r="H373" s="342" t="s">
        <v>1208</v>
      </c>
      <c r="I373" s="609" t="s">
        <v>2714</v>
      </c>
      <c r="J373" s="607" t="s">
        <v>2227</v>
      </c>
      <c r="K373" s="610">
        <v>40665.007476851853</v>
      </c>
      <c r="L373" s="611">
        <v>41609</v>
      </c>
      <c r="M373" s="306" t="s">
        <v>3435</v>
      </c>
      <c r="N373" s="612">
        <v>17</v>
      </c>
    </row>
    <row r="374" spans="2:14" ht="12.75">
      <c r="B374" s="613" t="s">
        <v>508</v>
      </c>
      <c r="C374" s="613" t="s">
        <v>1502</v>
      </c>
      <c r="D374" s="613" t="s">
        <v>1503</v>
      </c>
      <c r="E374" s="384" t="s">
        <v>1504</v>
      </c>
      <c r="F374" s="607" t="s">
        <v>151</v>
      </c>
      <c r="G374" s="608" t="s">
        <v>147</v>
      </c>
      <c r="H374" s="342" t="s">
        <v>1208</v>
      </c>
      <c r="I374" s="609" t="s">
        <v>2714</v>
      </c>
      <c r="J374" s="607" t="s">
        <v>2228</v>
      </c>
      <c r="K374" s="610">
        <v>40693.007407407407</v>
      </c>
      <c r="L374" s="611">
        <v>41640</v>
      </c>
      <c r="M374" s="306" t="s">
        <v>3435</v>
      </c>
      <c r="N374" s="612">
        <v>6</v>
      </c>
    </row>
    <row r="375" spans="2:14" ht="12.75">
      <c r="B375" s="613" t="s">
        <v>508</v>
      </c>
      <c r="C375" s="613" t="s">
        <v>1502</v>
      </c>
      <c r="D375" s="613" t="s">
        <v>1503</v>
      </c>
      <c r="E375" s="384" t="s">
        <v>1504</v>
      </c>
      <c r="F375" s="607" t="s">
        <v>151</v>
      </c>
      <c r="G375" s="608" t="s">
        <v>147</v>
      </c>
      <c r="H375" s="342" t="s">
        <v>1208</v>
      </c>
      <c r="I375" s="609" t="s">
        <v>2714</v>
      </c>
      <c r="J375" s="607" t="s">
        <v>2222</v>
      </c>
      <c r="K375" s="610">
        <v>40724.007465277777</v>
      </c>
      <c r="L375" s="611">
        <v>41671</v>
      </c>
      <c r="M375" s="306" t="s">
        <v>3435</v>
      </c>
      <c r="N375" s="612">
        <v>31</v>
      </c>
    </row>
    <row r="376" spans="2:14" ht="12.75">
      <c r="B376" s="613" t="s">
        <v>508</v>
      </c>
      <c r="C376" s="613" t="s">
        <v>1502</v>
      </c>
      <c r="D376" s="613" t="s">
        <v>1503</v>
      </c>
      <c r="E376" s="384" t="s">
        <v>1504</v>
      </c>
      <c r="F376" s="607" t="s">
        <v>151</v>
      </c>
      <c r="G376" s="608" t="s">
        <v>147</v>
      </c>
      <c r="H376" s="342" t="s">
        <v>1208</v>
      </c>
      <c r="I376" s="609" t="s">
        <v>2714</v>
      </c>
      <c r="J376" s="607" t="s">
        <v>2223</v>
      </c>
      <c r="K376" s="610">
        <v>40754.007569444446</v>
      </c>
      <c r="L376" s="611">
        <v>41699</v>
      </c>
      <c r="M376" s="306" t="s">
        <v>3435</v>
      </c>
      <c r="N376" s="612">
        <v>29</v>
      </c>
    </row>
    <row r="377" spans="2:14" ht="12.75">
      <c r="B377" s="613" t="s">
        <v>508</v>
      </c>
      <c r="C377" s="613" t="s">
        <v>1502</v>
      </c>
      <c r="D377" s="613" t="s">
        <v>1503</v>
      </c>
      <c r="E377" s="384" t="s">
        <v>1504</v>
      </c>
      <c r="F377" s="607" t="s">
        <v>151</v>
      </c>
      <c r="G377" s="608" t="s">
        <v>147</v>
      </c>
      <c r="H377" s="342" t="s">
        <v>1208</v>
      </c>
      <c r="I377" s="609" t="s">
        <v>2714</v>
      </c>
      <c r="J377" s="607" t="s">
        <v>2229</v>
      </c>
      <c r="K377" s="610">
        <v>40785.007430555554</v>
      </c>
      <c r="L377" s="611">
        <v>41730</v>
      </c>
      <c r="M377" s="306" t="s">
        <v>3435</v>
      </c>
      <c r="N377" s="612">
        <v>32</v>
      </c>
    </row>
    <row r="378" spans="2:14" ht="12.75">
      <c r="B378" s="613" t="s">
        <v>508</v>
      </c>
      <c r="C378" s="613" t="s">
        <v>1502</v>
      </c>
      <c r="D378" s="613" t="s">
        <v>1503</v>
      </c>
      <c r="E378" s="384" t="s">
        <v>1504</v>
      </c>
      <c r="F378" s="607" t="s">
        <v>151</v>
      </c>
      <c r="G378" s="608" t="s">
        <v>147</v>
      </c>
      <c r="H378" s="342" t="s">
        <v>1208</v>
      </c>
      <c r="I378" s="609" t="s">
        <v>2714</v>
      </c>
      <c r="J378" s="607" t="s">
        <v>2230</v>
      </c>
      <c r="K378" s="610">
        <v>40815.0075462963</v>
      </c>
      <c r="L378" s="611">
        <v>41760</v>
      </c>
      <c r="M378" s="306" t="s">
        <v>3435</v>
      </c>
      <c r="N378" s="612">
        <v>33</v>
      </c>
    </row>
    <row r="379" spans="2:14" ht="12.75">
      <c r="B379" s="613" t="s">
        <v>508</v>
      </c>
      <c r="C379" s="613" t="s">
        <v>1502</v>
      </c>
      <c r="D379" s="613" t="s">
        <v>1503</v>
      </c>
      <c r="E379" s="384" t="s">
        <v>1504</v>
      </c>
      <c r="F379" s="607" t="s">
        <v>151</v>
      </c>
      <c r="G379" s="608" t="s">
        <v>147</v>
      </c>
      <c r="H379" s="342" t="s">
        <v>1208</v>
      </c>
      <c r="I379" s="609" t="s">
        <v>2714</v>
      </c>
      <c r="J379" s="607" t="s">
        <v>2231</v>
      </c>
      <c r="K379" s="610">
        <v>40846.0078125</v>
      </c>
      <c r="L379" s="611">
        <v>41791</v>
      </c>
      <c r="M379" s="306" t="s">
        <v>3435</v>
      </c>
      <c r="N379" s="612">
        <v>33</v>
      </c>
    </row>
    <row r="380" spans="2:14" ht="12.75">
      <c r="B380" s="613" t="s">
        <v>508</v>
      </c>
      <c r="C380" s="613" t="s">
        <v>1502</v>
      </c>
      <c r="D380" s="613" t="s">
        <v>1503</v>
      </c>
      <c r="E380" s="384" t="s">
        <v>1504</v>
      </c>
      <c r="F380" s="607" t="s">
        <v>151</v>
      </c>
      <c r="G380" s="608" t="s">
        <v>147</v>
      </c>
      <c r="H380" s="342" t="s">
        <v>1208</v>
      </c>
      <c r="I380" s="609" t="s">
        <v>2714</v>
      </c>
      <c r="J380" s="607" t="s">
        <v>2232</v>
      </c>
      <c r="K380" s="610">
        <v>40907.007534722223</v>
      </c>
      <c r="L380" s="611">
        <v>41852</v>
      </c>
      <c r="M380" s="306" t="s">
        <v>3435</v>
      </c>
      <c r="N380" s="612">
        <v>13</v>
      </c>
    </row>
    <row r="381" spans="2:14" ht="12.75">
      <c r="B381" s="613" t="s">
        <v>508</v>
      </c>
      <c r="C381" s="613" t="s">
        <v>1502</v>
      </c>
      <c r="D381" s="613" t="s">
        <v>1503</v>
      </c>
      <c r="E381" s="384" t="s">
        <v>1504</v>
      </c>
      <c r="F381" s="607" t="s">
        <v>151</v>
      </c>
      <c r="G381" s="608" t="s">
        <v>147</v>
      </c>
      <c r="H381" s="342" t="s">
        <v>1208</v>
      </c>
      <c r="I381" s="609" t="s">
        <v>2714</v>
      </c>
      <c r="J381" s="607" t="s">
        <v>2224</v>
      </c>
      <c r="K381" s="610">
        <v>40938.007557870369</v>
      </c>
      <c r="L381" s="611">
        <v>41883</v>
      </c>
      <c r="M381" s="306" t="s">
        <v>3435</v>
      </c>
      <c r="N381" s="612">
        <v>23</v>
      </c>
    </row>
    <row r="382" spans="2:14" ht="12.75">
      <c r="B382" s="613" t="s">
        <v>508</v>
      </c>
      <c r="C382" s="613" t="s">
        <v>1502</v>
      </c>
      <c r="D382" s="613" t="s">
        <v>1503</v>
      </c>
      <c r="E382" s="384" t="s">
        <v>1504</v>
      </c>
      <c r="F382" s="607" t="s">
        <v>151</v>
      </c>
      <c r="G382" s="608" t="s">
        <v>147</v>
      </c>
      <c r="H382" s="342" t="s">
        <v>1208</v>
      </c>
      <c r="I382" s="609" t="s">
        <v>2714</v>
      </c>
      <c r="J382" s="607" t="s">
        <v>2225</v>
      </c>
      <c r="K382" s="610">
        <v>40968.007581018515</v>
      </c>
      <c r="L382" s="611">
        <v>41913</v>
      </c>
      <c r="M382" s="306" t="s">
        <v>3435</v>
      </c>
      <c r="N382" s="612">
        <v>5</v>
      </c>
    </row>
    <row r="383" spans="2:14" ht="12.75">
      <c r="B383" s="613" t="s">
        <v>508</v>
      </c>
      <c r="C383" s="613" t="s">
        <v>1502</v>
      </c>
      <c r="D383" s="613" t="s">
        <v>1503</v>
      </c>
      <c r="E383" s="384" t="s">
        <v>1504</v>
      </c>
      <c r="F383" s="607" t="s">
        <v>151</v>
      </c>
      <c r="G383" s="608" t="s">
        <v>147</v>
      </c>
      <c r="H383" s="342" t="s">
        <v>1208</v>
      </c>
      <c r="I383" s="609" t="s">
        <v>2714</v>
      </c>
      <c r="J383" s="607" t="s">
        <v>2226</v>
      </c>
      <c r="K383" s="610">
        <v>40999.007696759261</v>
      </c>
      <c r="L383" s="611">
        <v>41944</v>
      </c>
      <c r="M383" s="306" t="s">
        <v>3435</v>
      </c>
      <c r="N383" s="612">
        <v>31</v>
      </c>
    </row>
    <row r="384" spans="2:14" ht="12.75">
      <c r="B384" s="613" t="s">
        <v>539</v>
      </c>
      <c r="C384" s="613" t="s">
        <v>1505</v>
      </c>
      <c r="D384" s="613" t="s">
        <v>1506</v>
      </c>
      <c r="E384" s="384" t="s">
        <v>1507</v>
      </c>
      <c r="F384" s="607" t="s">
        <v>151</v>
      </c>
      <c r="G384" s="608" t="s">
        <v>147</v>
      </c>
      <c r="H384" s="342" t="s">
        <v>1208</v>
      </c>
      <c r="I384" s="609" t="s">
        <v>2714</v>
      </c>
      <c r="J384" s="607" t="s">
        <v>2227</v>
      </c>
      <c r="K384" s="610">
        <v>40665.007476851853</v>
      </c>
      <c r="L384" s="611">
        <v>41609</v>
      </c>
      <c r="M384" s="306" t="s">
        <v>3435</v>
      </c>
      <c r="N384" s="612">
        <v>441</v>
      </c>
    </row>
    <row r="385" spans="2:14" ht="12.75">
      <c r="B385" s="613" t="s">
        <v>539</v>
      </c>
      <c r="C385" s="613" t="s">
        <v>1505</v>
      </c>
      <c r="D385" s="613" t="s">
        <v>1506</v>
      </c>
      <c r="E385" s="384" t="s">
        <v>1507</v>
      </c>
      <c r="F385" s="607" t="s">
        <v>151</v>
      </c>
      <c r="G385" s="608" t="s">
        <v>147</v>
      </c>
      <c r="H385" s="342" t="s">
        <v>1208</v>
      </c>
      <c r="I385" s="609" t="s">
        <v>2714</v>
      </c>
      <c r="J385" s="607" t="s">
        <v>2228</v>
      </c>
      <c r="K385" s="610">
        <v>40693.007407407407</v>
      </c>
      <c r="L385" s="611">
        <v>41640</v>
      </c>
      <c r="M385" s="306" t="s">
        <v>3435</v>
      </c>
      <c r="N385" s="612">
        <v>279</v>
      </c>
    </row>
    <row r="386" spans="2:14" ht="12.75">
      <c r="B386" s="613" t="s">
        <v>539</v>
      </c>
      <c r="C386" s="613" t="s">
        <v>1505</v>
      </c>
      <c r="D386" s="613" t="s">
        <v>1506</v>
      </c>
      <c r="E386" s="384" t="s">
        <v>1507</v>
      </c>
      <c r="F386" s="607" t="s">
        <v>151</v>
      </c>
      <c r="G386" s="608" t="s">
        <v>147</v>
      </c>
      <c r="H386" s="342" t="s">
        <v>1208</v>
      </c>
      <c r="I386" s="609" t="s">
        <v>2714</v>
      </c>
      <c r="J386" s="607" t="s">
        <v>2222</v>
      </c>
      <c r="K386" s="610">
        <v>40724.007465277777</v>
      </c>
      <c r="L386" s="611">
        <v>41671</v>
      </c>
      <c r="M386" s="306" t="s">
        <v>3435</v>
      </c>
      <c r="N386" s="612">
        <v>529</v>
      </c>
    </row>
    <row r="387" spans="2:14" ht="12.75">
      <c r="B387" s="613" t="s">
        <v>539</v>
      </c>
      <c r="C387" s="613" t="s">
        <v>1505</v>
      </c>
      <c r="D387" s="613" t="s">
        <v>1506</v>
      </c>
      <c r="E387" s="384" t="s">
        <v>1507</v>
      </c>
      <c r="F387" s="607" t="s">
        <v>151</v>
      </c>
      <c r="G387" s="608" t="s">
        <v>147</v>
      </c>
      <c r="H387" s="342" t="s">
        <v>1208</v>
      </c>
      <c r="I387" s="609" t="s">
        <v>2714</v>
      </c>
      <c r="J387" s="607" t="s">
        <v>2223</v>
      </c>
      <c r="K387" s="610">
        <v>40754.007569444446</v>
      </c>
      <c r="L387" s="611">
        <v>41699</v>
      </c>
      <c r="M387" s="306" t="s">
        <v>3435</v>
      </c>
      <c r="N387" s="612">
        <v>2165</v>
      </c>
    </row>
    <row r="388" spans="2:14" ht="12.75">
      <c r="B388" s="613" t="s">
        <v>539</v>
      </c>
      <c r="C388" s="613" t="s">
        <v>1505</v>
      </c>
      <c r="D388" s="613" t="s">
        <v>1506</v>
      </c>
      <c r="E388" s="384" t="s">
        <v>1507</v>
      </c>
      <c r="F388" s="607" t="s">
        <v>151</v>
      </c>
      <c r="G388" s="608" t="s">
        <v>147</v>
      </c>
      <c r="H388" s="342" t="s">
        <v>1208</v>
      </c>
      <c r="I388" s="609" t="s">
        <v>2714</v>
      </c>
      <c r="J388" s="607" t="s">
        <v>2229</v>
      </c>
      <c r="K388" s="610">
        <v>40785.007430555554</v>
      </c>
      <c r="L388" s="611">
        <v>41730</v>
      </c>
      <c r="M388" s="306" t="s">
        <v>3435</v>
      </c>
      <c r="N388" s="612">
        <v>3982</v>
      </c>
    </row>
    <row r="389" spans="2:14" ht="12.75">
      <c r="B389" s="613" t="s">
        <v>539</v>
      </c>
      <c r="C389" s="613" t="s">
        <v>1505</v>
      </c>
      <c r="D389" s="613" t="s">
        <v>1506</v>
      </c>
      <c r="E389" s="384" t="s">
        <v>1507</v>
      </c>
      <c r="F389" s="607" t="s">
        <v>151</v>
      </c>
      <c r="G389" s="608" t="s">
        <v>147</v>
      </c>
      <c r="H389" s="342" t="s">
        <v>1208</v>
      </c>
      <c r="I389" s="609" t="s">
        <v>2714</v>
      </c>
      <c r="J389" s="607" t="s">
        <v>2230</v>
      </c>
      <c r="K389" s="610">
        <v>40815.0075462963</v>
      </c>
      <c r="L389" s="611">
        <v>41760</v>
      </c>
      <c r="M389" s="306" t="s">
        <v>3435</v>
      </c>
      <c r="N389" s="612">
        <v>2798</v>
      </c>
    </row>
    <row r="390" spans="2:14" ht="12.75">
      <c r="B390" s="613" t="s">
        <v>539</v>
      </c>
      <c r="C390" s="613" t="s">
        <v>1505</v>
      </c>
      <c r="D390" s="613" t="s">
        <v>1506</v>
      </c>
      <c r="E390" s="384" t="s">
        <v>1507</v>
      </c>
      <c r="F390" s="607" t="s">
        <v>151</v>
      </c>
      <c r="G390" s="608" t="s">
        <v>147</v>
      </c>
      <c r="H390" s="342" t="s">
        <v>1208</v>
      </c>
      <c r="I390" s="609" t="s">
        <v>2714</v>
      </c>
      <c r="J390" s="607" t="s">
        <v>2231</v>
      </c>
      <c r="K390" s="610">
        <v>40846.0078125</v>
      </c>
      <c r="L390" s="611">
        <v>41791</v>
      </c>
      <c r="M390" s="306" t="s">
        <v>3435</v>
      </c>
      <c r="N390" s="612">
        <v>2798</v>
      </c>
    </row>
    <row r="391" spans="2:14" ht="12.75">
      <c r="B391" s="613" t="s">
        <v>540</v>
      </c>
      <c r="C391" s="613" t="s">
        <v>1508</v>
      </c>
      <c r="D391" s="613" t="s">
        <v>1509</v>
      </c>
      <c r="E391" s="384" t="s">
        <v>1510</v>
      </c>
      <c r="F391" s="607" t="s">
        <v>151</v>
      </c>
      <c r="G391" s="608" t="s">
        <v>147</v>
      </c>
      <c r="H391" s="342" t="s">
        <v>1208</v>
      </c>
      <c r="I391" s="609" t="s">
        <v>2714</v>
      </c>
      <c r="J391" s="607" t="s">
        <v>2227</v>
      </c>
      <c r="K391" s="610">
        <v>40665.007476851853</v>
      </c>
      <c r="L391" s="611">
        <v>41609</v>
      </c>
      <c r="M391" s="306" t="s">
        <v>3435</v>
      </c>
      <c r="N391" s="612">
        <v>380</v>
      </c>
    </row>
    <row r="392" spans="2:14" ht="12.75">
      <c r="B392" s="613" t="s">
        <v>540</v>
      </c>
      <c r="C392" s="613" t="s">
        <v>1508</v>
      </c>
      <c r="D392" s="613" t="s">
        <v>1509</v>
      </c>
      <c r="E392" s="384" t="s">
        <v>1510</v>
      </c>
      <c r="F392" s="607" t="s">
        <v>151</v>
      </c>
      <c r="G392" s="608" t="s">
        <v>147</v>
      </c>
      <c r="H392" s="342" t="s">
        <v>1208</v>
      </c>
      <c r="I392" s="609" t="s">
        <v>2714</v>
      </c>
      <c r="J392" s="607" t="s">
        <v>2228</v>
      </c>
      <c r="K392" s="610">
        <v>40693.007407407407</v>
      </c>
      <c r="L392" s="611">
        <v>41640</v>
      </c>
      <c r="M392" s="306" t="s">
        <v>3435</v>
      </c>
      <c r="N392" s="612">
        <v>284</v>
      </c>
    </row>
    <row r="393" spans="2:14" ht="12.75">
      <c r="B393" s="613" t="s">
        <v>540</v>
      </c>
      <c r="C393" s="613" t="s">
        <v>1508</v>
      </c>
      <c r="D393" s="613" t="s">
        <v>1509</v>
      </c>
      <c r="E393" s="384" t="s">
        <v>1510</v>
      </c>
      <c r="F393" s="607" t="s">
        <v>151</v>
      </c>
      <c r="G393" s="608" t="s">
        <v>147</v>
      </c>
      <c r="H393" s="342" t="s">
        <v>1208</v>
      </c>
      <c r="I393" s="609" t="s">
        <v>2714</v>
      </c>
      <c r="J393" s="607" t="s">
        <v>2222</v>
      </c>
      <c r="K393" s="610">
        <v>40724.007465277777</v>
      </c>
      <c r="L393" s="611">
        <v>41671</v>
      </c>
      <c r="M393" s="306" t="s">
        <v>3435</v>
      </c>
      <c r="N393" s="612">
        <v>409</v>
      </c>
    </row>
    <row r="394" spans="2:14" ht="12.75">
      <c r="B394" s="613" t="s">
        <v>540</v>
      </c>
      <c r="C394" s="613" t="s">
        <v>1508</v>
      </c>
      <c r="D394" s="613" t="s">
        <v>1509</v>
      </c>
      <c r="E394" s="384" t="s">
        <v>1510</v>
      </c>
      <c r="F394" s="607" t="s">
        <v>151</v>
      </c>
      <c r="G394" s="608" t="s">
        <v>147</v>
      </c>
      <c r="H394" s="342" t="s">
        <v>1208</v>
      </c>
      <c r="I394" s="609" t="s">
        <v>2714</v>
      </c>
      <c r="J394" s="607" t="s">
        <v>2223</v>
      </c>
      <c r="K394" s="610">
        <v>40754.007569444446</v>
      </c>
      <c r="L394" s="611">
        <v>41699</v>
      </c>
      <c r="M394" s="306" t="s">
        <v>3435</v>
      </c>
      <c r="N394" s="612">
        <v>1866</v>
      </c>
    </row>
    <row r="395" spans="2:14" ht="12.75">
      <c r="B395" s="613" t="s">
        <v>540</v>
      </c>
      <c r="C395" s="613" t="s">
        <v>1508</v>
      </c>
      <c r="D395" s="613" t="s">
        <v>1509</v>
      </c>
      <c r="E395" s="384" t="s">
        <v>1510</v>
      </c>
      <c r="F395" s="607" t="s">
        <v>151</v>
      </c>
      <c r="G395" s="608" t="s">
        <v>147</v>
      </c>
      <c r="H395" s="342" t="s">
        <v>1208</v>
      </c>
      <c r="I395" s="609" t="s">
        <v>2714</v>
      </c>
      <c r="J395" s="607" t="s">
        <v>2229</v>
      </c>
      <c r="K395" s="610">
        <v>40785.007430555554</v>
      </c>
      <c r="L395" s="611">
        <v>41730</v>
      </c>
      <c r="M395" s="306" t="s">
        <v>3435</v>
      </c>
      <c r="N395" s="612">
        <v>4310</v>
      </c>
    </row>
    <row r="396" spans="2:14" ht="12.75">
      <c r="B396" s="613" t="s">
        <v>540</v>
      </c>
      <c r="C396" s="613" t="s">
        <v>1508</v>
      </c>
      <c r="D396" s="613" t="s">
        <v>1509</v>
      </c>
      <c r="E396" s="384" t="s">
        <v>1510</v>
      </c>
      <c r="F396" s="607" t="s">
        <v>151</v>
      </c>
      <c r="G396" s="608" t="s">
        <v>147</v>
      </c>
      <c r="H396" s="342" t="s">
        <v>1208</v>
      </c>
      <c r="I396" s="609" t="s">
        <v>2714</v>
      </c>
      <c r="J396" s="607" t="s">
        <v>2230</v>
      </c>
      <c r="K396" s="610">
        <v>40815.0075462963</v>
      </c>
      <c r="L396" s="611">
        <v>41760</v>
      </c>
      <c r="M396" s="306" t="s">
        <v>3435</v>
      </c>
      <c r="N396" s="612">
        <v>3401</v>
      </c>
    </row>
    <row r="397" spans="2:14" ht="12.75">
      <c r="B397" s="613" t="s">
        <v>540</v>
      </c>
      <c r="C397" s="613" t="s">
        <v>1508</v>
      </c>
      <c r="D397" s="613" t="s">
        <v>1509</v>
      </c>
      <c r="E397" s="384" t="s">
        <v>1510</v>
      </c>
      <c r="F397" s="607" t="s">
        <v>151</v>
      </c>
      <c r="G397" s="608" t="s">
        <v>147</v>
      </c>
      <c r="H397" s="342" t="s">
        <v>1208</v>
      </c>
      <c r="I397" s="609" t="s">
        <v>2714</v>
      </c>
      <c r="J397" s="607" t="s">
        <v>2231</v>
      </c>
      <c r="K397" s="610">
        <v>40846.0078125</v>
      </c>
      <c r="L397" s="611">
        <v>41791</v>
      </c>
      <c r="M397" s="306" t="s">
        <v>3435</v>
      </c>
      <c r="N397" s="612">
        <v>3401</v>
      </c>
    </row>
    <row r="398" spans="2:14" ht="12.75">
      <c r="B398" s="613" t="s">
        <v>540</v>
      </c>
      <c r="C398" s="613" t="s">
        <v>1508</v>
      </c>
      <c r="D398" s="613" t="s">
        <v>1509</v>
      </c>
      <c r="E398" s="384" t="s">
        <v>1510</v>
      </c>
      <c r="F398" s="607" t="s">
        <v>151</v>
      </c>
      <c r="G398" s="608" t="s">
        <v>147</v>
      </c>
      <c r="H398" s="342" t="s">
        <v>1208</v>
      </c>
      <c r="I398" s="609" t="s">
        <v>2714</v>
      </c>
      <c r="J398" s="607" t="s">
        <v>2232</v>
      </c>
      <c r="K398" s="610">
        <v>40907.007534722223</v>
      </c>
      <c r="L398" s="611">
        <v>41852</v>
      </c>
      <c r="M398" s="306" t="s">
        <v>3435</v>
      </c>
      <c r="N398" s="612">
        <v>1</v>
      </c>
    </row>
    <row r="399" spans="2:14" ht="12.75">
      <c r="B399" s="613" t="s">
        <v>531</v>
      </c>
      <c r="C399" s="613" t="s">
        <v>1511</v>
      </c>
      <c r="D399" s="613" t="s">
        <v>1512</v>
      </c>
      <c r="E399" s="384" t="s">
        <v>1513</v>
      </c>
      <c r="F399" s="607" t="s">
        <v>151</v>
      </c>
      <c r="G399" s="608" t="s">
        <v>147</v>
      </c>
      <c r="H399" s="342" t="s">
        <v>1208</v>
      </c>
      <c r="I399" s="609" t="s">
        <v>2714</v>
      </c>
      <c r="J399" s="607" t="s">
        <v>2227</v>
      </c>
      <c r="K399" s="610">
        <v>40665.007476851853</v>
      </c>
      <c r="L399" s="611">
        <v>41609</v>
      </c>
      <c r="M399" s="306" t="s">
        <v>3435</v>
      </c>
      <c r="N399" s="612">
        <v>278</v>
      </c>
    </row>
    <row r="400" spans="2:14" ht="12.75">
      <c r="B400" s="613" t="s">
        <v>531</v>
      </c>
      <c r="C400" s="613" t="s">
        <v>1511</v>
      </c>
      <c r="D400" s="613" t="s">
        <v>1512</v>
      </c>
      <c r="E400" s="384" t="s">
        <v>1513</v>
      </c>
      <c r="F400" s="607" t="s">
        <v>151</v>
      </c>
      <c r="G400" s="608" t="s">
        <v>147</v>
      </c>
      <c r="H400" s="342" t="s">
        <v>1208</v>
      </c>
      <c r="I400" s="609" t="s">
        <v>2714</v>
      </c>
      <c r="J400" s="607" t="s">
        <v>2228</v>
      </c>
      <c r="K400" s="610">
        <v>40693.007407407407</v>
      </c>
      <c r="L400" s="611">
        <v>41640</v>
      </c>
      <c r="M400" s="306" t="s">
        <v>3435</v>
      </c>
      <c r="N400" s="612">
        <v>235</v>
      </c>
    </row>
    <row r="401" spans="2:14" ht="12.75">
      <c r="B401" s="613" t="s">
        <v>531</v>
      </c>
      <c r="C401" s="613" t="s">
        <v>1511</v>
      </c>
      <c r="D401" s="613" t="s">
        <v>1512</v>
      </c>
      <c r="E401" s="384" t="s">
        <v>1513</v>
      </c>
      <c r="F401" s="607" t="s">
        <v>151</v>
      </c>
      <c r="G401" s="608" t="s">
        <v>147</v>
      </c>
      <c r="H401" s="342" t="s">
        <v>1208</v>
      </c>
      <c r="I401" s="609" t="s">
        <v>2714</v>
      </c>
      <c r="J401" s="607" t="s">
        <v>2222</v>
      </c>
      <c r="K401" s="610">
        <v>40724.007465277777</v>
      </c>
      <c r="L401" s="611">
        <v>41671</v>
      </c>
      <c r="M401" s="306" t="s">
        <v>3435</v>
      </c>
      <c r="N401" s="612">
        <v>263</v>
      </c>
    </row>
    <row r="402" spans="2:14" ht="12.75">
      <c r="B402" s="613" t="s">
        <v>531</v>
      </c>
      <c r="C402" s="613" t="s">
        <v>1511</v>
      </c>
      <c r="D402" s="613" t="s">
        <v>1512</v>
      </c>
      <c r="E402" s="384" t="s">
        <v>1513</v>
      </c>
      <c r="F402" s="607" t="s">
        <v>151</v>
      </c>
      <c r="G402" s="608" t="s">
        <v>147</v>
      </c>
      <c r="H402" s="342" t="s">
        <v>1208</v>
      </c>
      <c r="I402" s="609" t="s">
        <v>2714</v>
      </c>
      <c r="J402" s="607" t="s">
        <v>2223</v>
      </c>
      <c r="K402" s="610">
        <v>40754.007569444446</v>
      </c>
      <c r="L402" s="611">
        <v>41699</v>
      </c>
      <c r="M402" s="306" t="s">
        <v>3435</v>
      </c>
      <c r="N402" s="612">
        <v>310</v>
      </c>
    </row>
    <row r="403" spans="2:14" ht="12.75">
      <c r="B403" s="613" t="s">
        <v>531</v>
      </c>
      <c r="C403" s="613" t="s">
        <v>1511</v>
      </c>
      <c r="D403" s="613" t="s">
        <v>1512</v>
      </c>
      <c r="E403" s="384" t="s">
        <v>1513</v>
      </c>
      <c r="F403" s="607" t="s">
        <v>151</v>
      </c>
      <c r="G403" s="608" t="s">
        <v>147</v>
      </c>
      <c r="H403" s="342" t="s">
        <v>1208</v>
      </c>
      <c r="I403" s="609" t="s">
        <v>2714</v>
      </c>
      <c r="J403" s="607" t="s">
        <v>2229</v>
      </c>
      <c r="K403" s="610">
        <v>40785.007430555554</v>
      </c>
      <c r="L403" s="611">
        <v>41730</v>
      </c>
      <c r="M403" s="306" t="s">
        <v>3435</v>
      </c>
      <c r="N403" s="612">
        <v>389</v>
      </c>
    </row>
    <row r="404" spans="2:14" ht="12.75">
      <c r="B404" s="613" t="s">
        <v>531</v>
      </c>
      <c r="C404" s="613" t="s">
        <v>1511</v>
      </c>
      <c r="D404" s="613" t="s">
        <v>1512</v>
      </c>
      <c r="E404" s="384" t="s">
        <v>1513</v>
      </c>
      <c r="F404" s="607" t="s">
        <v>151</v>
      </c>
      <c r="G404" s="608" t="s">
        <v>147</v>
      </c>
      <c r="H404" s="342" t="s">
        <v>1208</v>
      </c>
      <c r="I404" s="609" t="s">
        <v>2714</v>
      </c>
      <c r="J404" s="607" t="s">
        <v>2230</v>
      </c>
      <c r="K404" s="610">
        <v>40815.0075462963</v>
      </c>
      <c r="L404" s="611">
        <v>41760</v>
      </c>
      <c r="M404" s="306" t="s">
        <v>3435</v>
      </c>
      <c r="N404" s="612">
        <v>387</v>
      </c>
    </row>
    <row r="405" spans="2:14" ht="12.75">
      <c r="B405" s="613" t="s">
        <v>531</v>
      </c>
      <c r="C405" s="613" t="s">
        <v>1511</v>
      </c>
      <c r="D405" s="613" t="s">
        <v>1512</v>
      </c>
      <c r="E405" s="384" t="s">
        <v>1513</v>
      </c>
      <c r="F405" s="607" t="s">
        <v>151</v>
      </c>
      <c r="G405" s="608" t="s">
        <v>147</v>
      </c>
      <c r="H405" s="342" t="s">
        <v>1208</v>
      </c>
      <c r="I405" s="609" t="s">
        <v>2714</v>
      </c>
      <c r="J405" s="607" t="s">
        <v>2231</v>
      </c>
      <c r="K405" s="610">
        <v>40846.0078125</v>
      </c>
      <c r="L405" s="611">
        <v>41791</v>
      </c>
      <c r="M405" s="306" t="s">
        <v>3435</v>
      </c>
      <c r="N405" s="612">
        <v>378</v>
      </c>
    </row>
    <row r="406" spans="2:14" ht="12.75">
      <c r="B406" s="613" t="s">
        <v>531</v>
      </c>
      <c r="C406" s="613" t="s">
        <v>1511</v>
      </c>
      <c r="D406" s="613" t="s">
        <v>1512</v>
      </c>
      <c r="E406" s="384" t="s">
        <v>1513</v>
      </c>
      <c r="F406" s="607" t="s">
        <v>151</v>
      </c>
      <c r="G406" s="608" t="s">
        <v>147</v>
      </c>
      <c r="H406" s="342" t="s">
        <v>1208</v>
      </c>
      <c r="I406" s="609" t="s">
        <v>2714</v>
      </c>
      <c r="J406" s="607" t="s">
        <v>2232</v>
      </c>
      <c r="K406" s="610">
        <v>40907.007534722223</v>
      </c>
      <c r="L406" s="611">
        <v>41852</v>
      </c>
      <c r="M406" s="306" t="s">
        <v>3435</v>
      </c>
      <c r="N406" s="612">
        <v>48</v>
      </c>
    </row>
    <row r="407" spans="2:14" ht="12.75">
      <c r="B407" s="613" t="s">
        <v>531</v>
      </c>
      <c r="C407" s="613" t="s">
        <v>1511</v>
      </c>
      <c r="D407" s="613" t="s">
        <v>1512</v>
      </c>
      <c r="E407" s="384" t="s">
        <v>1513</v>
      </c>
      <c r="F407" s="607" t="s">
        <v>151</v>
      </c>
      <c r="G407" s="608" t="s">
        <v>147</v>
      </c>
      <c r="H407" s="342" t="s">
        <v>1208</v>
      </c>
      <c r="I407" s="609" t="s">
        <v>2714</v>
      </c>
      <c r="J407" s="607" t="s">
        <v>2224</v>
      </c>
      <c r="K407" s="610">
        <v>40938.007557870369</v>
      </c>
      <c r="L407" s="611">
        <v>41883</v>
      </c>
      <c r="M407" s="306" t="s">
        <v>3435</v>
      </c>
      <c r="N407" s="612">
        <v>60</v>
      </c>
    </row>
    <row r="408" spans="2:14" ht="12.75">
      <c r="B408" s="613" t="s">
        <v>575</v>
      </c>
      <c r="C408" s="613" t="s">
        <v>1514</v>
      </c>
      <c r="D408" s="613" t="s">
        <v>1515</v>
      </c>
      <c r="E408" s="384" t="s">
        <v>1516</v>
      </c>
      <c r="F408" s="607" t="s">
        <v>151</v>
      </c>
      <c r="G408" s="608" t="s">
        <v>147</v>
      </c>
      <c r="H408" s="342" t="s">
        <v>1208</v>
      </c>
      <c r="I408" s="609" t="s">
        <v>2714</v>
      </c>
      <c r="J408" s="607" t="s">
        <v>2227</v>
      </c>
      <c r="K408" s="610">
        <v>40665.007476851853</v>
      </c>
      <c r="L408" s="611">
        <v>41609</v>
      </c>
      <c r="M408" s="306" t="s">
        <v>3435</v>
      </c>
      <c r="N408" s="612">
        <v>13990</v>
      </c>
    </row>
    <row r="409" spans="2:14" ht="12.75">
      <c r="B409" s="613" t="s">
        <v>575</v>
      </c>
      <c r="C409" s="613" t="s">
        <v>1514</v>
      </c>
      <c r="D409" s="613" t="s">
        <v>1515</v>
      </c>
      <c r="E409" s="384" t="s">
        <v>1516</v>
      </c>
      <c r="F409" s="607" t="s">
        <v>151</v>
      </c>
      <c r="G409" s="608" t="s">
        <v>147</v>
      </c>
      <c r="H409" s="342" t="s">
        <v>1208</v>
      </c>
      <c r="I409" s="609" t="s">
        <v>2714</v>
      </c>
      <c r="J409" s="607" t="s">
        <v>2228</v>
      </c>
      <c r="K409" s="610">
        <v>40693.007407407407</v>
      </c>
      <c r="L409" s="611">
        <v>41640</v>
      </c>
      <c r="M409" s="306" t="s">
        <v>3435</v>
      </c>
      <c r="N409" s="612">
        <v>16598</v>
      </c>
    </row>
    <row r="410" spans="2:14" ht="12.75">
      <c r="B410" s="613" t="s">
        <v>575</v>
      </c>
      <c r="C410" s="613" t="s">
        <v>1514</v>
      </c>
      <c r="D410" s="613" t="s">
        <v>1515</v>
      </c>
      <c r="E410" s="384" t="s">
        <v>1516</v>
      </c>
      <c r="F410" s="607" t="s">
        <v>151</v>
      </c>
      <c r="G410" s="608" t="s">
        <v>147</v>
      </c>
      <c r="H410" s="342" t="s">
        <v>1208</v>
      </c>
      <c r="I410" s="609" t="s">
        <v>2714</v>
      </c>
      <c r="J410" s="607" t="s">
        <v>2222</v>
      </c>
      <c r="K410" s="610">
        <v>40724.007465277777</v>
      </c>
      <c r="L410" s="611">
        <v>41671</v>
      </c>
      <c r="M410" s="306" t="s">
        <v>3435</v>
      </c>
      <c r="N410" s="612">
        <v>10201</v>
      </c>
    </row>
    <row r="411" spans="2:14" ht="12.75">
      <c r="B411" s="613" t="s">
        <v>575</v>
      </c>
      <c r="C411" s="613" t="s">
        <v>1514</v>
      </c>
      <c r="D411" s="613" t="s">
        <v>1515</v>
      </c>
      <c r="E411" s="384" t="s">
        <v>1516</v>
      </c>
      <c r="F411" s="607" t="s">
        <v>151</v>
      </c>
      <c r="G411" s="608" t="s">
        <v>147</v>
      </c>
      <c r="H411" s="342" t="s">
        <v>1208</v>
      </c>
      <c r="I411" s="609" t="s">
        <v>2714</v>
      </c>
      <c r="J411" s="607" t="s">
        <v>2223</v>
      </c>
      <c r="K411" s="610">
        <v>40754.007569444446</v>
      </c>
      <c r="L411" s="611">
        <v>41699</v>
      </c>
      <c r="M411" s="306" t="s">
        <v>3435</v>
      </c>
      <c r="N411" s="612">
        <v>9483</v>
      </c>
    </row>
    <row r="412" spans="2:14" ht="12.75">
      <c r="B412" s="613" t="s">
        <v>575</v>
      </c>
      <c r="C412" s="613" t="s">
        <v>1514</v>
      </c>
      <c r="D412" s="613" t="s">
        <v>1515</v>
      </c>
      <c r="E412" s="384" t="s">
        <v>1516</v>
      </c>
      <c r="F412" s="607" t="s">
        <v>151</v>
      </c>
      <c r="G412" s="608" t="s">
        <v>147</v>
      </c>
      <c r="H412" s="342" t="s">
        <v>1208</v>
      </c>
      <c r="I412" s="609" t="s">
        <v>2714</v>
      </c>
      <c r="J412" s="607" t="s">
        <v>2229</v>
      </c>
      <c r="K412" s="610">
        <v>40785.007430555554</v>
      </c>
      <c r="L412" s="611">
        <v>41730</v>
      </c>
      <c r="M412" s="306" t="s">
        <v>3435</v>
      </c>
      <c r="N412" s="612">
        <v>11630</v>
      </c>
    </row>
    <row r="413" spans="2:14" ht="12.75">
      <c r="B413" s="613" t="s">
        <v>575</v>
      </c>
      <c r="C413" s="613" t="s">
        <v>1514</v>
      </c>
      <c r="D413" s="613" t="s">
        <v>1515</v>
      </c>
      <c r="E413" s="384" t="s">
        <v>1516</v>
      </c>
      <c r="F413" s="607" t="s">
        <v>151</v>
      </c>
      <c r="G413" s="608" t="s">
        <v>147</v>
      </c>
      <c r="H413" s="342" t="s">
        <v>1208</v>
      </c>
      <c r="I413" s="609" t="s">
        <v>2714</v>
      </c>
      <c r="J413" s="607" t="s">
        <v>2230</v>
      </c>
      <c r="K413" s="610">
        <v>40815.0075462963</v>
      </c>
      <c r="L413" s="611">
        <v>41760</v>
      </c>
      <c r="M413" s="306" t="s">
        <v>3435</v>
      </c>
      <c r="N413" s="612">
        <v>11446</v>
      </c>
    </row>
    <row r="414" spans="2:14" ht="12.75">
      <c r="B414" s="613" t="s">
        <v>575</v>
      </c>
      <c r="C414" s="613" t="s">
        <v>1514</v>
      </c>
      <c r="D414" s="613" t="s">
        <v>1515</v>
      </c>
      <c r="E414" s="384" t="s">
        <v>1516</v>
      </c>
      <c r="F414" s="607" t="s">
        <v>151</v>
      </c>
      <c r="G414" s="608" t="s">
        <v>147</v>
      </c>
      <c r="H414" s="342" t="s">
        <v>1208</v>
      </c>
      <c r="I414" s="609" t="s">
        <v>2714</v>
      </c>
      <c r="J414" s="607" t="s">
        <v>2231</v>
      </c>
      <c r="K414" s="610">
        <v>40846.0078125</v>
      </c>
      <c r="L414" s="611">
        <v>41791</v>
      </c>
      <c r="M414" s="306" t="s">
        <v>3435</v>
      </c>
      <c r="N414" s="612">
        <v>11445</v>
      </c>
    </row>
    <row r="415" spans="2:14" ht="12.75">
      <c r="B415" s="613" t="s">
        <v>575</v>
      </c>
      <c r="C415" s="613" t="s">
        <v>1514</v>
      </c>
      <c r="D415" s="613" t="s">
        <v>1515</v>
      </c>
      <c r="E415" s="384" t="s">
        <v>1516</v>
      </c>
      <c r="F415" s="607" t="s">
        <v>151</v>
      </c>
      <c r="G415" s="608" t="s">
        <v>147</v>
      </c>
      <c r="H415" s="342" t="s">
        <v>1208</v>
      </c>
      <c r="I415" s="609" t="s">
        <v>2714</v>
      </c>
      <c r="J415" s="607" t="s">
        <v>2232</v>
      </c>
      <c r="K415" s="610">
        <v>40907.007534722223</v>
      </c>
      <c r="L415" s="611">
        <v>41852</v>
      </c>
      <c r="M415" s="306" t="s">
        <v>3435</v>
      </c>
      <c r="N415" s="612">
        <v>13160</v>
      </c>
    </row>
    <row r="416" spans="2:14" ht="12.75">
      <c r="B416" s="613" t="s">
        <v>575</v>
      </c>
      <c r="C416" s="613" t="s">
        <v>1514</v>
      </c>
      <c r="D416" s="613" t="s">
        <v>1515</v>
      </c>
      <c r="E416" s="384" t="s">
        <v>1516</v>
      </c>
      <c r="F416" s="607" t="s">
        <v>151</v>
      </c>
      <c r="G416" s="608" t="s">
        <v>147</v>
      </c>
      <c r="H416" s="342" t="s">
        <v>1208</v>
      </c>
      <c r="I416" s="609" t="s">
        <v>2714</v>
      </c>
      <c r="J416" s="607" t="s">
        <v>2224</v>
      </c>
      <c r="K416" s="610">
        <v>40938.007557870369</v>
      </c>
      <c r="L416" s="611">
        <v>41883</v>
      </c>
      <c r="M416" s="306" t="s">
        <v>3435</v>
      </c>
      <c r="N416" s="612">
        <v>11487</v>
      </c>
    </row>
    <row r="417" spans="2:14" ht="12.75">
      <c r="B417" s="613" t="s">
        <v>575</v>
      </c>
      <c r="C417" s="613" t="s">
        <v>1514</v>
      </c>
      <c r="D417" s="613" t="s">
        <v>1515</v>
      </c>
      <c r="E417" s="384" t="s">
        <v>1516</v>
      </c>
      <c r="F417" s="607" t="s">
        <v>151</v>
      </c>
      <c r="G417" s="608" t="s">
        <v>147</v>
      </c>
      <c r="H417" s="342" t="s">
        <v>1208</v>
      </c>
      <c r="I417" s="609" t="s">
        <v>2714</v>
      </c>
      <c r="J417" s="607" t="s">
        <v>2225</v>
      </c>
      <c r="K417" s="610">
        <v>40968.007581018515</v>
      </c>
      <c r="L417" s="611">
        <v>41913</v>
      </c>
      <c r="M417" s="306" t="s">
        <v>3435</v>
      </c>
      <c r="N417" s="612">
        <v>20905</v>
      </c>
    </row>
    <row r="418" spans="2:14" ht="12.75">
      <c r="B418" s="613" t="s">
        <v>575</v>
      </c>
      <c r="C418" s="613" t="s">
        <v>1514</v>
      </c>
      <c r="D418" s="613" t="s">
        <v>1515</v>
      </c>
      <c r="E418" s="384" t="s">
        <v>1516</v>
      </c>
      <c r="F418" s="607" t="s">
        <v>151</v>
      </c>
      <c r="G418" s="608" t="s">
        <v>147</v>
      </c>
      <c r="H418" s="342" t="s">
        <v>1208</v>
      </c>
      <c r="I418" s="609" t="s">
        <v>2714</v>
      </c>
      <c r="J418" s="607" t="s">
        <v>2226</v>
      </c>
      <c r="K418" s="610">
        <v>40999.007696759261</v>
      </c>
      <c r="L418" s="611">
        <v>41944</v>
      </c>
      <c r="M418" s="306" t="s">
        <v>3435</v>
      </c>
      <c r="N418" s="612">
        <v>15556</v>
      </c>
    </row>
    <row r="419" spans="2:14" ht="12.75">
      <c r="B419" s="613" t="s">
        <v>611</v>
      </c>
      <c r="C419" s="613" t="s">
        <v>1517</v>
      </c>
      <c r="D419" s="613" t="s">
        <v>1518</v>
      </c>
      <c r="E419" s="384" t="s">
        <v>1519</v>
      </c>
      <c r="F419" s="607" t="s">
        <v>151</v>
      </c>
      <c r="G419" s="608" t="s">
        <v>147</v>
      </c>
      <c r="H419" s="342" t="s">
        <v>1208</v>
      </c>
      <c r="I419" s="609" t="s">
        <v>2714</v>
      </c>
      <c r="J419" s="607" t="s">
        <v>2227</v>
      </c>
      <c r="K419" s="610">
        <v>40665.007476851853</v>
      </c>
      <c r="L419" s="611">
        <v>41609</v>
      </c>
      <c r="M419" s="306" t="s">
        <v>3435</v>
      </c>
      <c r="N419" s="612">
        <v>766</v>
      </c>
    </row>
    <row r="420" spans="2:14" ht="12.75">
      <c r="B420" s="613" t="s">
        <v>611</v>
      </c>
      <c r="C420" s="613" t="s">
        <v>1517</v>
      </c>
      <c r="D420" s="613" t="s">
        <v>1518</v>
      </c>
      <c r="E420" s="384" t="s">
        <v>1519</v>
      </c>
      <c r="F420" s="607" t="s">
        <v>151</v>
      </c>
      <c r="G420" s="608" t="s">
        <v>147</v>
      </c>
      <c r="H420" s="342" t="s">
        <v>1208</v>
      </c>
      <c r="I420" s="609" t="s">
        <v>2714</v>
      </c>
      <c r="J420" s="607" t="s">
        <v>2228</v>
      </c>
      <c r="K420" s="610">
        <v>40693.007407407407</v>
      </c>
      <c r="L420" s="611">
        <v>41640</v>
      </c>
      <c r="M420" s="306" t="s">
        <v>3435</v>
      </c>
      <c r="N420" s="612">
        <v>779</v>
      </c>
    </row>
    <row r="421" spans="2:14" ht="12.75">
      <c r="B421" s="613" t="s">
        <v>611</v>
      </c>
      <c r="C421" s="613" t="s">
        <v>1517</v>
      </c>
      <c r="D421" s="613" t="s">
        <v>1518</v>
      </c>
      <c r="E421" s="384" t="s">
        <v>1519</v>
      </c>
      <c r="F421" s="607" t="s">
        <v>151</v>
      </c>
      <c r="G421" s="608" t="s">
        <v>147</v>
      </c>
      <c r="H421" s="342" t="s">
        <v>1208</v>
      </c>
      <c r="I421" s="609" t="s">
        <v>2714</v>
      </c>
      <c r="J421" s="607" t="s">
        <v>2222</v>
      </c>
      <c r="K421" s="610">
        <v>40724.007465277777</v>
      </c>
      <c r="L421" s="611">
        <v>41671</v>
      </c>
      <c r="M421" s="306" t="s">
        <v>3435</v>
      </c>
      <c r="N421" s="612">
        <v>909</v>
      </c>
    </row>
    <row r="422" spans="2:14" ht="12.75">
      <c r="B422" s="613" t="s">
        <v>611</v>
      </c>
      <c r="C422" s="613" t="s">
        <v>1517</v>
      </c>
      <c r="D422" s="613" t="s">
        <v>1518</v>
      </c>
      <c r="E422" s="384" t="s">
        <v>1519</v>
      </c>
      <c r="F422" s="607" t="s">
        <v>151</v>
      </c>
      <c r="G422" s="608" t="s">
        <v>147</v>
      </c>
      <c r="H422" s="342" t="s">
        <v>1208</v>
      </c>
      <c r="I422" s="609" t="s">
        <v>2714</v>
      </c>
      <c r="J422" s="607" t="s">
        <v>2223</v>
      </c>
      <c r="K422" s="610">
        <v>40754.007569444446</v>
      </c>
      <c r="L422" s="611">
        <v>41699</v>
      </c>
      <c r="M422" s="306" t="s">
        <v>3435</v>
      </c>
      <c r="N422" s="612">
        <v>903</v>
      </c>
    </row>
    <row r="423" spans="2:14" ht="12.75">
      <c r="B423" s="613" t="s">
        <v>611</v>
      </c>
      <c r="C423" s="613" t="s">
        <v>1517</v>
      </c>
      <c r="D423" s="613" t="s">
        <v>1518</v>
      </c>
      <c r="E423" s="384" t="s">
        <v>1519</v>
      </c>
      <c r="F423" s="607" t="s">
        <v>151</v>
      </c>
      <c r="G423" s="608" t="s">
        <v>147</v>
      </c>
      <c r="H423" s="342" t="s">
        <v>1208</v>
      </c>
      <c r="I423" s="609" t="s">
        <v>2714</v>
      </c>
      <c r="J423" s="607" t="s">
        <v>2229</v>
      </c>
      <c r="K423" s="610">
        <v>40785.007430555554</v>
      </c>
      <c r="L423" s="611">
        <v>41730</v>
      </c>
      <c r="M423" s="306" t="s">
        <v>3435</v>
      </c>
      <c r="N423" s="612">
        <v>755</v>
      </c>
    </row>
    <row r="424" spans="2:14" ht="12.75">
      <c r="B424" s="613" t="s">
        <v>611</v>
      </c>
      <c r="C424" s="613" t="s">
        <v>1517</v>
      </c>
      <c r="D424" s="613" t="s">
        <v>1518</v>
      </c>
      <c r="E424" s="384" t="s">
        <v>1519</v>
      </c>
      <c r="F424" s="607" t="s">
        <v>151</v>
      </c>
      <c r="G424" s="608" t="s">
        <v>147</v>
      </c>
      <c r="H424" s="342" t="s">
        <v>1208</v>
      </c>
      <c r="I424" s="609" t="s">
        <v>2714</v>
      </c>
      <c r="J424" s="607" t="s">
        <v>2230</v>
      </c>
      <c r="K424" s="610">
        <v>40815.0075462963</v>
      </c>
      <c r="L424" s="611">
        <v>41760</v>
      </c>
      <c r="M424" s="306" t="s">
        <v>3435</v>
      </c>
      <c r="N424" s="612">
        <v>207</v>
      </c>
    </row>
    <row r="425" spans="2:14" ht="12.75">
      <c r="B425" s="613" t="s">
        <v>611</v>
      </c>
      <c r="C425" s="613" t="s">
        <v>1517</v>
      </c>
      <c r="D425" s="613" t="s">
        <v>1518</v>
      </c>
      <c r="E425" s="384" t="s">
        <v>1519</v>
      </c>
      <c r="F425" s="607" t="s">
        <v>151</v>
      </c>
      <c r="G425" s="608" t="s">
        <v>147</v>
      </c>
      <c r="H425" s="342" t="s">
        <v>1208</v>
      </c>
      <c r="I425" s="609" t="s">
        <v>2714</v>
      </c>
      <c r="J425" s="607" t="s">
        <v>2231</v>
      </c>
      <c r="K425" s="610">
        <v>40846.0078125</v>
      </c>
      <c r="L425" s="611">
        <v>41791</v>
      </c>
      <c r="M425" s="306" t="s">
        <v>3435</v>
      </c>
      <c r="N425" s="612">
        <v>207</v>
      </c>
    </row>
    <row r="426" spans="2:14" ht="12.75">
      <c r="B426" s="613" t="s">
        <v>611</v>
      </c>
      <c r="C426" s="613" t="s">
        <v>1517</v>
      </c>
      <c r="D426" s="613" t="s">
        <v>1518</v>
      </c>
      <c r="E426" s="384" t="s">
        <v>1519</v>
      </c>
      <c r="F426" s="607" t="s">
        <v>151</v>
      </c>
      <c r="G426" s="608" t="s">
        <v>147</v>
      </c>
      <c r="H426" s="342" t="s">
        <v>1208</v>
      </c>
      <c r="I426" s="609" t="s">
        <v>2714</v>
      </c>
      <c r="J426" s="607" t="s">
        <v>2232</v>
      </c>
      <c r="K426" s="610">
        <v>40907.007534722223</v>
      </c>
      <c r="L426" s="611">
        <v>41852</v>
      </c>
      <c r="M426" s="306" t="s">
        <v>3435</v>
      </c>
      <c r="N426" s="612">
        <v>235</v>
      </c>
    </row>
    <row r="427" spans="2:14" ht="12.75">
      <c r="B427" s="613" t="s">
        <v>611</v>
      </c>
      <c r="C427" s="613" t="s">
        <v>1517</v>
      </c>
      <c r="D427" s="613" t="s">
        <v>1518</v>
      </c>
      <c r="E427" s="384" t="s">
        <v>1519</v>
      </c>
      <c r="F427" s="607" t="s">
        <v>151</v>
      </c>
      <c r="G427" s="608" t="s">
        <v>147</v>
      </c>
      <c r="H427" s="342" t="s">
        <v>1208</v>
      </c>
      <c r="I427" s="609" t="s">
        <v>2714</v>
      </c>
      <c r="J427" s="607" t="s">
        <v>2224</v>
      </c>
      <c r="K427" s="610">
        <v>40938.007557870369</v>
      </c>
      <c r="L427" s="611">
        <v>41883</v>
      </c>
      <c r="M427" s="306" t="s">
        <v>3435</v>
      </c>
      <c r="N427" s="612">
        <v>261</v>
      </c>
    </row>
    <row r="428" spans="2:14" ht="12.75">
      <c r="B428" s="613" t="s">
        <v>611</v>
      </c>
      <c r="C428" s="613" t="s">
        <v>1517</v>
      </c>
      <c r="D428" s="613" t="s">
        <v>1518</v>
      </c>
      <c r="E428" s="384" t="s">
        <v>1519</v>
      </c>
      <c r="F428" s="607" t="s">
        <v>151</v>
      </c>
      <c r="G428" s="608" t="s">
        <v>147</v>
      </c>
      <c r="H428" s="342" t="s">
        <v>1208</v>
      </c>
      <c r="I428" s="609" t="s">
        <v>2714</v>
      </c>
      <c r="J428" s="607" t="s">
        <v>2225</v>
      </c>
      <c r="K428" s="610">
        <v>40968.007581018515</v>
      </c>
      <c r="L428" s="611">
        <v>41913</v>
      </c>
      <c r="M428" s="306" t="s">
        <v>3435</v>
      </c>
      <c r="N428" s="612">
        <v>238</v>
      </c>
    </row>
    <row r="429" spans="2:14" ht="12.75">
      <c r="B429" s="613" t="s">
        <v>611</v>
      </c>
      <c r="C429" s="613" t="s">
        <v>1517</v>
      </c>
      <c r="D429" s="613" t="s">
        <v>1518</v>
      </c>
      <c r="E429" s="384" t="s">
        <v>1519</v>
      </c>
      <c r="F429" s="607" t="s">
        <v>151</v>
      </c>
      <c r="G429" s="608" t="s">
        <v>147</v>
      </c>
      <c r="H429" s="342" t="s">
        <v>1208</v>
      </c>
      <c r="I429" s="609" t="s">
        <v>2714</v>
      </c>
      <c r="J429" s="607" t="s">
        <v>2226</v>
      </c>
      <c r="K429" s="610">
        <v>40999.007696759261</v>
      </c>
      <c r="L429" s="611">
        <v>41944</v>
      </c>
      <c r="M429" s="306" t="s">
        <v>3435</v>
      </c>
      <c r="N429" s="612">
        <v>167</v>
      </c>
    </row>
    <row r="430" spans="2:14" ht="12.75">
      <c r="B430" s="613" t="s">
        <v>552</v>
      </c>
      <c r="C430" s="613" t="s">
        <v>1520</v>
      </c>
      <c r="D430" s="613" t="s">
        <v>1521</v>
      </c>
      <c r="E430" s="384" t="s">
        <v>1522</v>
      </c>
      <c r="F430" s="607" t="s">
        <v>151</v>
      </c>
      <c r="G430" s="608" t="s">
        <v>147</v>
      </c>
      <c r="H430" s="342" t="s">
        <v>1208</v>
      </c>
      <c r="I430" s="609" t="s">
        <v>2714</v>
      </c>
      <c r="J430" s="607" t="s">
        <v>2227</v>
      </c>
      <c r="K430" s="610">
        <v>40665.007476851853</v>
      </c>
      <c r="L430" s="611">
        <v>41609</v>
      </c>
      <c r="M430" s="306" t="s">
        <v>3435</v>
      </c>
      <c r="N430" s="612">
        <v>5419</v>
      </c>
    </row>
    <row r="431" spans="2:14" ht="12.75">
      <c r="B431" s="613" t="s">
        <v>552</v>
      </c>
      <c r="C431" s="613" t="s">
        <v>1520</v>
      </c>
      <c r="D431" s="613" t="s">
        <v>1521</v>
      </c>
      <c r="E431" s="384" t="s">
        <v>1522</v>
      </c>
      <c r="F431" s="607" t="s">
        <v>151</v>
      </c>
      <c r="G431" s="608" t="s">
        <v>147</v>
      </c>
      <c r="H431" s="342" t="s">
        <v>1208</v>
      </c>
      <c r="I431" s="609" t="s">
        <v>2714</v>
      </c>
      <c r="J431" s="607" t="s">
        <v>2228</v>
      </c>
      <c r="K431" s="610">
        <v>40693.007407407407</v>
      </c>
      <c r="L431" s="611">
        <v>41640</v>
      </c>
      <c r="M431" s="306" t="s">
        <v>3435</v>
      </c>
      <c r="N431" s="612">
        <v>5701</v>
      </c>
    </row>
    <row r="432" spans="2:14" ht="12.75">
      <c r="B432" s="613" t="s">
        <v>552</v>
      </c>
      <c r="C432" s="613" t="s">
        <v>1520</v>
      </c>
      <c r="D432" s="613" t="s">
        <v>1521</v>
      </c>
      <c r="E432" s="384" t="s">
        <v>1522</v>
      </c>
      <c r="F432" s="607" t="s">
        <v>151</v>
      </c>
      <c r="G432" s="608" t="s">
        <v>147</v>
      </c>
      <c r="H432" s="342" t="s">
        <v>1208</v>
      </c>
      <c r="I432" s="609" t="s">
        <v>2714</v>
      </c>
      <c r="J432" s="607" t="s">
        <v>2222</v>
      </c>
      <c r="K432" s="610">
        <v>40724.007465277777</v>
      </c>
      <c r="L432" s="611">
        <v>41671</v>
      </c>
      <c r="M432" s="306" t="s">
        <v>3435</v>
      </c>
      <c r="N432" s="612">
        <v>10388</v>
      </c>
    </row>
    <row r="433" spans="2:14" ht="12.75">
      <c r="B433" s="613" t="s">
        <v>552</v>
      </c>
      <c r="C433" s="613" t="s">
        <v>1520</v>
      </c>
      <c r="D433" s="613" t="s">
        <v>1521</v>
      </c>
      <c r="E433" s="384" t="s">
        <v>1522</v>
      </c>
      <c r="F433" s="607" t="s">
        <v>151</v>
      </c>
      <c r="G433" s="608" t="s">
        <v>147</v>
      </c>
      <c r="H433" s="342" t="s">
        <v>1208</v>
      </c>
      <c r="I433" s="609" t="s">
        <v>2714</v>
      </c>
      <c r="J433" s="607" t="s">
        <v>2223</v>
      </c>
      <c r="K433" s="610">
        <v>40754.007569444446</v>
      </c>
      <c r="L433" s="611">
        <v>41699</v>
      </c>
      <c r="M433" s="306" t="s">
        <v>3435</v>
      </c>
      <c r="N433" s="612">
        <v>10279</v>
      </c>
    </row>
    <row r="434" spans="2:14" ht="12.75">
      <c r="B434" s="613" t="s">
        <v>552</v>
      </c>
      <c r="C434" s="613" t="s">
        <v>1520</v>
      </c>
      <c r="D434" s="613" t="s">
        <v>1521</v>
      </c>
      <c r="E434" s="384" t="s">
        <v>1522</v>
      </c>
      <c r="F434" s="607" t="s">
        <v>151</v>
      </c>
      <c r="G434" s="608" t="s">
        <v>147</v>
      </c>
      <c r="H434" s="342" t="s">
        <v>1208</v>
      </c>
      <c r="I434" s="609" t="s">
        <v>2714</v>
      </c>
      <c r="J434" s="607" t="s">
        <v>2229</v>
      </c>
      <c r="K434" s="610">
        <v>40785.007430555554</v>
      </c>
      <c r="L434" s="611">
        <v>41730</v>
      </c>
      <c r="M434" s="306" t="s">
        <v>3435</v>
      </c>
      <c r="N434" s="612">
        <v>10682</v>
      </c>
    </row>
    <row r="435" spans="2:14" ht="12.75">
      <c r="B435" s="613" t="s">
        <v>552</v>
      </c>
      <c r="C435" s="613" t="s">
        <v>1520</v>
      </c>
      <c r="D435" s="613" t="s">
        <v>1521</v>
      </c>
      <c r="E435" s="384" t="s">
        <v>1522</v>
      </c>
      <c r="F435" s="607" t="s">
        <v>151</v>
      </c>
      <c r="G435" s="608" t="s">
        <v>147</v>
      </c>
      <c r="H435" s="342" t="s">
        <v>1208</v>
      </c>
      <c r="I435" s="609" t="s">
        <v>2714</v>
      </c>
      <c r="J435" s="607" t="s">
        <v>2230</v>
      </c>
      <c r="K435" s="610">
        <v>40815.0075462963</v>
      </c>
      <c r="L435" s="611">
        <v>41760</v>
      </c>
      <c r="M435" s="306" t="s">
        <v>3435</v>
      </c>
      <c r="N435" s="612">
        <v>3798</v>
      </c>
    </row>
    <row r="436" spans="2:14" ht="12.75">
      <c r="B436" s="613" t="s">
        <v>552</v>
      </c>
      <c r="C436" s="613" t="s">
        <v>1520</v>
      </c>
      <c r="D436" s="613" t="s">
        <v>1521</v>
      </c>
      <c r="E436" s="384" t="s">
        <v>1522</v>
      </c>
      <c r="F436" s="607" t="s">
        <v>151</v>
      </c>
      <c r="G436" s="608" t="s">
        <v>147</v>
      </c>
      <c r="H436" s="342" t="s">
        <v>1208</v>
      </c>
      <c r="I436" s="609" t="s">
        <v>2714</v>
      </c>
      <c r="J436" s="607" t="s">
        <v>2231</v>
      </c>
      <c r="K436" s="610">
        <v>40846.0078125</v>
      </c>
      <c r="L436" s="611">
        <v>41791</v>
      </c>
      <c r="M436" s="306" t="s">
        <v>3435</v>
      </c>
      <c r="N436" s="612">
        <v>3798</v>
      </c>
    </row>
    <row r="437" spans="2:14" ht="12.75">
      <c r="B437" s="613" t="s">
        <v>552</v>
      </c>
      <c r="C437" s="613" t="s">
        <v>1520</v>
      </c>
      <c r="D437" s="613" t="s">
        <v>1521</v>
      </c>
      <c r="E437" s="384" t="s">
        <v>1522</v>
      </c>
      <c r="F437" s="607" t="s">
        <v>151</v>
      </c>
      <c r="G437" s="608" t="s">
        <v>147</v>
      </c>
      <c r="H437" s="342" t="s">
        <v>1208</v>
      </c>
      <c r="I437" s="609" t="s">
        <v>2714</v>
      </c>
      <c r="J437" s="607" t="s">
        <v>2224</v>
      </c>
      <c r="K437" s="610">
        <v>40938.007557870369</v>
      </c>
      <c r="L437" s="611">
        <v>41883</v>
      </c>
      <c r="M437" s="306" t="s">
        <v>3435</v>
      </c>
      <c r="N437" s="612">
        <v>231</v>
      </c>
    </row>
    <row r="438" spans="2:14" ht="12.75">
      <c r="B438" s="613" t="s">
        <v>552</v>
      </c>
      <c r="C438" s="613" t="s">
        <v>1520</v>
      </c>
      <c r="D438" s="613" t="s">
        <v>1521</v>
      </c>
      <c r="E438" s="384" t="s">
        <v>1522</v>
      </c>
      <c r="F438" s="607" t="s">
        <v>151</v>
      </c>
      <c r="G438" s="608" t="s">
        <v>147</v>
      </c>
      <c r="H438" s="342" t="s">
        <v>1208</v>
      </c>
      <c r="I438" s="609" t="s">
        <v>2714</v>
      </c>
      <c r="J438" s="607" t="s">
        <v>2225</v>
      </c>
      <c r="K438" s="610">
        <v>40968.007581018515</v>
      </c>
      <c r="L438" s="611">
        <v>41913</v>
      </c>
      <c r="M438" s="306" t="s">
        <v>3435</v>
      </c>
      <c r="N438" s="612">
        <v>5</v>
      </c>
    </row>
    <row r="439" spans="2:14" ht="12.75">
      <c r="B439" s="613" t="s">
        <v>516</v>
      </c>
      <c r="C439" s="613" t="s">
        <v>1523</v>
      </c>
      <c r="D439" s="613" t="s">
        <v>1524</v>
      </c>
      <c r="E439" s="384" t="s">
        <v>1525</v>
      </c>
      <c r="F439" s="607" t="s">
        <v>151</v>
      </c>
      <c r="G439" s="608" t="s">
        <v>147</v>
      </c>
      <c r="H439" s="342" t="s">
        <v>1208</v>
      </c>
      <c r="I439" s="609" t="s">
        <v>2714</v>
      </c>
      <c r="J439" s="607" t="s">
        <v>2227</v>
      </c>
      <c r="K439" s="610">
        <v>40665.007476851853</v>
      </c>
      <c r="L439" s="611">
        <v>41609</v>
      </c>
      <c r="M439" s="306" t="s">
        <v>3435</v>
      </c>
      <c r="N439" s="612">
        <v>9</v>
      </c>
    </row>
    <row r="440" spans="2:14" ht="12.75">
      <c r="B440" s="613" t="s">
        <v>516</v>
      </c>
      <c r="C440" s="613" t="s">
        <v>1523</v>
      </c>
      <c r="D440" s="613" t="s">
        <v>1524</v>
      </c>
      <c r="E440" s="384" t="s">
        <v>1525</v>
      </c>
      <c r="F440" s="607" t="s">
        <v>151</v>
      </c>
      <c r="G440" s="608" t="s">
        <v>147</v>
      </c>
      <c r="H440" s="342" t="s">
        <v>1208</v>
      </c>
      <c r="I440" s="609" t="s">
        <v>2714</v>
      </c>
      <c r="J440" s="607" t="s">
        <v>2228</v>
      </c>
      <c r="K440" s="610">
        <v>40693.007407407407</v>
      </c>
      <c r="L440" s="611">
        <v>41640</v>
      </c>
      <c r="M440" s="306" t="s">
        <v>3435</v>
      </c>
      <c r="N440" s="612">
        <v>8</v>
      </c>
    </row>
    <row r="441" spans="2:14" ht="12.75">
      <c r="B441" s="613" t="s">
        <v>516</v>
      </c>
      <c r="C441" s="613" t="s">
        <v>1523</v>
      </c>
      <c r="D441" s="613" t="s">
        <v>1524</v>
      </c>
      <c r="E441" s="384" t="s">
        <v>1525</v>
      </c>
      <c r="F441" s="607" t="s">
        <v>151</v>
      </c>
      <c r="G441" s="608" t="s">
        <v>147</v>
      </c>
      <c r="H441" s="342" t="s">
        <v>1208</v>
      </c>
      <c r="I441" s="609" t="s">
        <v>2714</v>
      </c>
      <c r="J441" s="607" t="s">
        <v>2222</v>
      </c>
      <c r="K441" s="610">
        <v>40724.007465277777</v>
      </c>
      <c r="L441" s="611">
        <v>41671</v>
      </c>
      <c r="M441" s="306" t="s">
        <v>3435</v>
      </c>
      <c r="N441" s="612">
        <v>24</v>
      </c>
    </row>
    <row r="442" spans="2:14" ht="12.75">
      <c r="B442" s="613" t="s">
        <v>516</v>
      </c>
      <c r="C442" s="613" t="s">
        <v>1523</v>
      </c>
      <c r="D442" s="613" t="s">
        <v>1524</v>
      </c>
      <c r="E442" s="384" t="s">
        <v>1525</v>
      </c>
      <c r="F442" s="607" t="s">
        <v>151</v>
      </c>
      <c r="G442" s="608" t="s">
        <v>147</v>
      </c>
      <c r="H442" s="342" t="s">
        <v>1208</v>
      </c>
      <c r="I442" s="609" t="s">
        <v>2714</v>
      </c>
      <c r="J442" s="607" t="s">
        <v>2223</v>
      </c>
      <c r="K442" s="610">
        <v>40754.007569444446</v>
      </c>
      <c r="L442" s="611">
        <v>41699</v>
      </c>
      <c r="M442" s="306" t="s">
        <v>3435</v>
      </c>
      <c r="N442" s="612">
        <v>30</v>
      </c>
    </row>
    <row r="443" spans="2:14" ht="12.75">
      <c r="B443" s="613" t="s">
        <v>516</v>
      </c>
      <c r="C443" s="613" t="s">
        <v>1523</v>
      </c>
      <c r="D443" s="613" t="s">
        <v>1524</v>
      </c>
      <c r="E443" s="384" t="s">
        <v>1525</v>
      </c>
      <c r="F443" s="607" t="s">
        <v>151</v>
      </c>
      <c r="G443" s="608" t="s">
        <v>147</v>
      </c>
      <c r="H443" s="342" t="s">
        <v>1208</v>
      </c>
      <c r="I443" s="609" t="s">
        <v>2714</v>
      </c>
      <c r="J443" s="607" t="s">
        <v>2229</v>
      </c>
      <c r="K443" s="610">
        <v>40785.007430555554</v>
      </c>
      <c r="L443" s="611">
        <v>41730</v>
      </c>
      <c r="M443" s="306" t="s">
        <v>3435</v>
      </c>
      <c r="N443" s="612">
        <v>668</v>
      </c>
    </row>
    <row r="444" spans="2:14" ht="12.75">
      <c r="B444" s="613" t="s">
        <v>516</v>
      </c>
      <c r="C444" s="613" t="s">
        <v>1523</v>
      </c>
      <c r="D444" s="613" t="s">
        <v>1524</v>
      </c>
      <c r="E444" s="384" t="s">
        <v>1525</v>
      </c>
      <c r="F444" s="607" t="s">
        <v>151</v>
      </c>
      <c r="G444" s="608" t="s">
        <v>147</v>
      </c>
      <c r="H444" s="342" t="s">
        <v>1208</v>
      </c>
      <c r="I444" s="609" t="s">
        <v>2714</v>
      </c>
      <c r="J444" s="607" t="s">
        <v>2230</v>
      </c>
      <c r="K444" s="610">
        <v>40815.0075462963</v>
      </c>
      <c r="L444" s="611">
        <v>41760</v>
      </c>
      <c r="M444" s="306" t="s">
        <v>3435</v>
      </c>
      <c r="N444" s="612">
        <v>787</v>
      </c>
    </row>
    <row r="445" spans="2:14" ht="12.75">
      <c r="B445" s="613" t="s">
        <v>516</v>
      </c>
      <c r="C445" s="613" t="s">
        <v>1523</v>
      </c>
      <c r="D445" s="613" t="s">
        <v>1524</v>
      </c>
      <c r="E445" s="384" t="s">
        <v>1525</v>
      </c>
      <c r="F445" s="607" t="s">
        <v>151</v>
      </c>
      <c r="G445" s="608" t="s">
        <v>147</v>
      </c>
      <c r="H445" s="342" t="s">
        <v>1208</v>
      </c>
      <c r="I445" s="609" t="s">
        <v>2714</v>
      </c>
      <c r="J445" s="607" t="s">
        <v>2231</v>
      </c>
      <c r="K445" s="610">
        <v>40846.0078125</v>
      </c>
      <c r="L445" s="611">
        <v>41791</v>
      </c>
      <c r="M445" s="306" t="s">
        <v>3435</v>
      </c>
      <c r="N445" s="612">
        <v>400</v>
      </c>
    </row>
    <row r="446" spans="2:14" ht="12.75">
      <c r="B446" s="613" t="s">
        <v>516</v>
      </c>
      <c r="C446" s="613" t="s">
        <v>1523</v>
      </c>
      <c r="D446" s="613" t="s">
        <v>1524</v>
      </c>
      <c r="E446" s="384" t="s">
        <v>1525</v>
      </c>
      <c r="F446" s="607" t="s">
        <v>151</v>
      </c>
      <c r="G446" s="608" t="s">
        <v>147</v>
      </c>
      <c r="H446" s="342" t="s">
        <v>1208</v>
      </c>
      <c r="I446" s="609" t="s">
        <v>2714</v>
      </c>
      <c r="J446" s="607" t="s">
        <v>2232</v>
      </c>
      <c r="K446" s="610">
        <v>40907.007534722223</v>
      </c>
      <c r="L446" s="611">
        <v>41852</v>
      </c>
      <c r="M446" s="306" t="s">
        <v>3435</v>
      </c>
      <c r="N446" s="612">
        <v>1145</v>
      </c>
    </row>
    <row r="447" spans="2:14" ht="12.75">
      <c r="B447" s="613" t="s">
        <v>516</v>
      </c>
      <c r="C447" s="613" t="s">
        <v>1523</v>
      </c>
      <c r="D447" s="613" t="s">
        <v>1524</v>
      </c>
      <c r="E447" s="384" t="s">
        <v>1525</v>
      </c>
      <c r="F447" s="607" t="s">
        <v>151</v>
      </c>
      <c r="G447" s="608" t="s">
        <v>147</v>
      </c>
      <c r="H447" s="342" t="s">
        <v>1208</v>
      </c>
      <c r="I447" s="609" t="s">
        <v>2714</v>
      </c>
      <c r="J447" s="607" t="s">
        <v>2224</v>
      </c>
      <c r="K447" s="610">
        <v>40938.007557870369</v>
      </c>
      <c r="L447" s="611">
        <v>41883</v>
      </c>
      <c r="M447" s="306" t="s">
        <v>3435</v>
      </c>
      <c r="N447" s="612">
        <v>142</v>
      </c>
    </row>
    <row r="448" spans="2:14" ht="12.75">
      <c r="B448" s="613" t="s">
        <v>516</v>
      </c>
      <c r="C448" s="613" t="s">
        <v>1523</v>
      </c>
      <c r="D448" s="613" t="s">
        <v>1524</v>
      </c>
      <c r="E448" s="384" t="s">
        <v>1525</v>
      </c>
      <c r="F448" s="607" t="s">
        <v>151</v>
      </c>
      <c r="G448" s="608" t="s">
        <v>147</v>
      </c>
      <c r="H448" s="342" t="s">
        <v>1208</v>
      </c>
      <c r="I448" s="609" t="s">
        <v>2714</v>
      </c>
      <c r="J448" s="607" t="s">
        <v>2225</v>
      </c>
      <c r="K448" s="610">
        <v>40968.007581018515</v>
      </c>
      <c r="L448" s="611">
        <v>41913</v>
      </c>
      <c r="M448" s="306" t="s">
        <v>3435</v>
      </c>
      <c r="N448" s="612">
        <v>10</v>
      </c>
    </row>
    <row r="449" spans="2:14" ht="12.75">
      <c r="B449" s="613" t="s">
        <v>516</v>
      </c>
      <c r="C449" s="613" t="s">
        <v>1523</v>
      </c>
      <c r="D449" s="613" t="s">
        <v>1524</v>
      </c>
      <c r="E449" s="384" t="s">
        <v>1525</v>
      </c>
      <c r="F449" s="607" t="s">
        <v>151</v>
      </c>
      <c r="G449" s="608" t="s">
        <v>147</v>
      </c>
      <c r="H449" s="342" t="s">
        <v>1208</v>
      </c>
      <c r="I449" s="609" t="s">
        <v>2714</v>
      </c>
      <c r="J449" s="607" t="s">
        <v>2226</v>
      </c>
      <c r="K449" s="610">
        <v>40999.007696759261</v>
      </c>
      <c r="L449" s="611">
        <v>41944</v>
      </c>
      <c r="M449" s="306" t="s">
        <v>3435</v>
      </c>
      <c r="N449" s="612">
        <v>34</v>
      </c>
    </row>
    <row r="450" spans="2:14" ht="12.75">
      <c r="B450" s="613" t="s">
        <v>571</v>
      </c>
      <c r="C450" s="613" t="s">
        <v>1526</v>
      </c>
      <c r="D450" s="613" t="s">
        <v>1527</v>
      </c>
      <c r="E450" s="384" t="s">
        <v>1528</v>
      </c>
      <c r="F450" s="607" t="s">
        <v>151</v>
      </c>
      <c r="G450" s="608" t="s">
        <v>147</v>
      </c>
      <c r="H450" s="342" t="s">
        <v>1208</v>
      </c>
      <c r="I450" s="609" t="s">
        <v>2714</v>
      </c>
      <c r="J450" s="607" t="s">
        <v>2227</v>
      </c>
      <c r="K450" s="610">
        <v>40665.007476851853</v>
      </c>
      <c r="L450" s="611">
        <v>41609</v>
      </c>
      <c r="M450" s="306" t="s">
        <v>3435</v>
      </c>
      <c r="N450" s="612">
        <v>84</v>
      </c>
    </row>
    <row r="451" spans="2:14" ht="12.75">
      <c r="B451" s="613" t="s">
        <v>571</v>
      </c>
      <c r="C451" s="613" t="s">
        <v>1526</v>
      </c>
      <c r="D451" s="613" t="s">
        <v>1527</v>
      </c>
      <c r="E451" s="384" t="s">
        <v>1528</v>
      </c>
      <c r="F451" s="607" t="s">
        <v>151</v>
      </c>
      <c r="G451" s="608" t="s">
        <v>147</v>
      </c>
      <c r="H451" s="342" t="s">
        <v>1208</v>
      </c>
      <c r="I451" s="609" t="s">
        <v>2714</v>
      </c>
      <c r="J451" s="607" t="s">
        <v>2228</v>
      </c>
      <c r="K451" s="610">
        <v>40693.007407407407</v>
      </c>
      <c r="L451" s="611">
        <v>41640</v>
      </c>
      <c r="M451" s="306" t="s">
        <v>3435</v>
      </c>
      <c r="N451" s="612">
        <v>698</v>
      </c>
    </row>
    <row r="452" spans="2:14" ht="12.75">
      <c r="B452" s="613" t="s">
        <v>571</v>
      </c>
      <c r="C452" s="613" t="s">
        <v>1526</v>
      </c>
      <c r="D452" s="613" t="s">
        <v>1527</v>
      </c>
      <c r="E452" s="384" t="s">
        <v>1528</v>
      </c>
      <c r="F452" s="607" t="s">
        <v>151</v>
      </c>
      <c r="G452" s="608" t="s">
        <v>147</v>
      </c>
      <c r="H452" s="342" t="s">
        <v>1208</v>
      </c>
      <c r="I452" s="609" t="s">
        <v>2714</v>
      </c>
      <c r="J452" s="607" t="s">
        <v>2222</v>
      </c>
      <c r="K452" s="610">
        <v>40724.007465277777</v>
      </c>
      <c r="L452" s="611">
        <v>41671</v>
      </c>
      <c r="M452" s="306" t="s">
        <v>3435</v>
      </c>
      <c r="N452" s="612">
        <v>1304</v>
      </c>
    </row>
    <row r="453" spans="2:14" ht="12.75">
      <c r="B453" s="613" t="s">
        <v>571</v>
      </c>
      <c r="C453" s="613" t="s">
        <v>1526</v>
      </c>
      <c r="D453" s="613" t="s">
        <v>1527</v>
      </c>
      <c r="E453" s="384" t="s">
        <v>1528</v>
      </c>
      <c r="F453" s="607" t="s">
        <v>151</v>
      </c>
      <c r="G453" s="608" t="s">
        <v>147</v>
      </c>
      <c r="H453" s="342" t="s">
        <v>1208</v>
      </c>
      <c r="I453" s="609" t="s">
        <v>2714</v>
      </c>
      <c r="J453" s="607" t="s">
        <v>2223</v>
      </c>
      <c r="K453" s="610">
        <v>40754.007569444446</v>
      </c>
      <c r="L453" s="611">
        <v>41699</v>
      </c>
      <c r="M453" s="306" t="s">
        <v>3435</v>
      </c>
      <c r="N453" s="612">
        <v>2643</v>
      </c>
    </row>
    <row r="454" spans="2:14" ht="12.75">
      <c r="B454" s="613" t="s">
        <v>571</v>
      </c>
      <c r="C454" s="613" t="s">
        <v>1526</v>
      </c>
      <c r="D454" s="613" t="s">
        <v>1527</v>
      </c>
      <c r="E454" s="598" t="s">
        <v>1528</v>
      </c>
      <c r="F454" s="607" t="s">
        <v>151</v>
      </c>
      <c r="G454" s="608" t="s">
        <v>147</v>
      </c>
      <c r="H454" s="342" t="s">
        <v>1208</v>
      </c>
      <c r="I454" s="609" t="s">
        <v>2714</v>
      </c>
      <c r="J454" s="607" t="s">
        <v>2229</v>
      </c>
      <c r="K454" s="610">
        <v>40785.007430555554</v>
      </c>
      <c r="L454" s="611">
        <v>41730</v>
      </c>
      <c r="M454" s="306" t="s">
        <v>3435</v>
      </c>
      <c r="N454" s="612">
        <v>4101</v>
      </c>
    </row>
    <row r="455" spans="2:14" ht="12.75">
      <c r="B455" s="613" t="s">
        <v>571</v>
      </c>
      <c r="C455" s="613" t="s">
        <v>1526</v>
      </c>
      <c r="D455" s="613" t="s">
        <v>1527</v>
      </c>
      <c r="E455" s="384" t="s">
        <v>1528</v>
      </c>
      <c r="F455" s="607" t="s">
        <v>151</v>
      </c>
      <c r="G455" s="608" t="s">
        <v>147</v>
      </c>
      <c r="H455" s="342" t="s">
        <v>1208</v>
      </c>
      <c r="I455" s="609" t="s">
        <v>2714</v>
      </c>
      <c r="J455" s="607" t="s">
        <v>2230</v>
      </c>
      <c r="K455" s="610">
        <v>40815.0075462963</v>
      </c>
      <c r="L455" s="611">
        <v>41760</v>
      </c>
      <c r="M455" s="306" t="s">
        <v>3435</v>
      </c>
      <c r="N455" s="612">
        <v>4221</v>
      </c>
    </row>
    <row r="456" spans="2:14" ht="12.75">
      <c r="B456" s="613" t="s">
        <v>571</v>
      </c>
      <c r="C456" s="613" t="s">
        <v>1526</v>
      </c>
      <c r="D456" s="613" t="s">
        <v>1527</v>
      </c>
      <c r="E456" s="384" t="s">
        <v>1528</v>
      </c>
      <c r="F456" s="607" t="s">
        <v>151</v>
      </c>
      <c r="G456" s="608" t="s">
        <v>147</v>
      </c>
      <c r="H456" s="342" t="s">
        <v>1208</v>
      </c>
      <c r="I456" s="609" t="s">
        <v>2714</v>
      </c>
      <c r="J456" s="607" t="s">
        <v>2231</v>
      </c>
      <c r="K456" s="610">
        <v>40846.0078125</v>
      </c>
      <c r="L456" s="611">
        <v>41791</v>
      </c>
      <c r="M456" s="306" t="s">
        <v>3435</v>
      </c>
      <c r="N456" s="612">
        <v>3608</v>
      </c>
    </row>
    <row r="457" spans="2:14" ht="12.75">
      <c r="B457" s="613" t="s">
        <v>571</v>
      </c>
      <c r="C457" s="613" t="s">
        <v>1526</v>
      </c>
      <c r="D457" s="613" t="s">
        <v>1527</v>
      </c>
      <c r="E457" s="384" t="s">
        <v>1528</v>
      </c>
      <c r="F457" s="607" t="s">
        <v>151</v>
      </c>
      <c r="G457" s="608" t="s">
        <v>147</v>
      </c>
      <c r="H457" s="342" t="s">
        <v>1208</v>
      </c>
      <c r="I457" s="609" t="s">
        <v>2714</v>
      </c>
      <c r="J457" s="607" t="s">
        <v>2232</v>
      </c>
      <c r="K457" s="610">
        <v>40907.007534722223</v>
      </c>
      <c r="L457" s="611">
        <v>41852</v>
      </c>
      <c r="M457" s="306" t="s">
        <v>3435</v>
      </c>
      <c r="N457" s="612">
        <v>1896</v>
      </c>
    </row>
    <row r="458" spans="2:14" ht="12.75">
      <c r="B458" s="613" t="s">
        <v>571</v>
      </c>
      <c r="C458" s="613" t="s">
        <v>1526</v>
      </c>
      <c r="D458" s="613" t="s">
        <v>1527</v>
      </c>
      <c r="E458" s="384" t="s">
        <v>1528</v>
      </c>
      <c r="F458" s="607" t="s">
        <v>151</v>
      </c>
      <c r="G458" s="608" t="s">
        <v>147</v>
      </c>
      <c r="H458" s="342" t="s">
        <v>1208</v>
      </c>
      <c r="I458" s="609" t="s">
        <v>2714</v>
      </c>
      <c r="J458" s="607" t="s">
        <v>2224</v>
      </c>
      <c r="K458" s="610">
        <v>40938.007557870369</v>
      </c>
      <c r="L458" s="611">
        <v>41883</v>
      </c>
      <c r="M458" s="306" t="s">
        <v>3435</v>
      </c>
      <c r="N458" s="612">
        <v>1077</v>
      </c>
    </row>
    <row r="459" spans="2:14" ht="12.75">
      <c r="B459" s="613" t="s">
        <v>571</v>
      </c>
      <c r="C459" s="613" t="s">
        <v>1526</v>
      </c>
      <c r="D459" s="613" t="s">
        <v>1527</v>
      </c>
      <c r="E459" s="384" t="s">
        <v>1528</v>
      </c>
      <c r="F459" s="607" t="s">
        <v>151</v>
      </c>
      <c r="G459" s="608" t="s">
        <v>147</v>
      </c>
      <c r="H459" s="342" t="s">
        <v>1208</v>
      </c>
      <c r="I459" s="609" t="s">
        <v>2714</v>
      </c>
      <c r="J459" s="607" t="s">
        <v>2225</v>
      </c>
      <c r="K459" s="610">
        <v>40968.007581018515</v>
      </c>
      <c r="L459" s="611">
        <v>41913</v>
      </c>
      <c r="M459" s="306" t="s">
        <v>3435</v>
      </c>
      <c r="N459" s="612">
        <v>451</v>
      </c>
    </row>
    <row r="460" spans="2:14" ht="12.75">
      <c r="B460" s="613" t="s">
        <v>571</v>
      </c>
      <c r="C460" s="613" t="s">
        <v>1526</v>
      </c>
      <c r="D460" s="613" t="s">
        <v>1527</v>
      </c>
      <c r="E460" s="384" t="s">
        <v>1528</v>
      </c>
      <c r="F460" s="607" t="s">
        <v>151</v>
      </c>
      <c r="G460" s="608" t="s">
        <v>147</v>
      </c>
      <c r="H460" s="342" t="s">
        <v>1208</v>
      </c>
      <c r="I460" s="609" t="s">
        <v>2714</v>
      </c>
      <c r="J460" s="607" t="s">
        <v>2226</v>
      </c>
      <c r="K460" s="610">
        <v>40999.007696759261</v>
      </c>
      <c r="L460" s="611">
        <v>41944</v>
      </c>
      <c r="M460" s="306" t="s">
        <v>3435</v>
      </c>
      <c r="N460" s="612">
        <v>225</v>
      </c>
    </row>
    <row r="461" spans="2:14" ht="12.75">
      <c r="B461" s="613" t="s">
        <v>676</v>
      </c>
      <c r="C461" s="613" t="s">
        <v>1529</v>
      </c>
      <c r="D461" s="613" t="s">
        <v>1530</v>
      </c>
      <c r="E461" s="384" t="s">
        <v>1531</v>
      </c>
      <c r="F461" s="607" t="s">
        <v>151</v>
      </c>
      <c r="G461" s="608" t="s">
        <v>147</v>
      </c>
      <c r="H461" s="342" t="s">
        <v>1208</v>
      </c>
      <c r="I461" s="609" t="s">
        <v>2714</v>
      </c>
      <c r="J461" s="607" t="s">
        <v>2227</v>
      </c>
      <c r="K461" s="610">
        <v>40665.007476851853</v>
      </c>
      <c r="L461" s="611">
        <v>41609</v>
      </c>
      <c r="M461" s="306" t="s">
        <v>3435</v>
      </c>
      <c r="N461" s="612">
        <v>254</v>
      </c>
    </row>
    <row r="462" spans="2:14" ht="12.75">
      <c r="B462" s="613" t="s">
        <v>676</v>
      </c>
      <c r="C462" s="613" t="s">
        <v>1529</v>
      </c>
      <c r="D462" s="613" t="s">
        <v>1530</v>
      </c>
      <c r="E462" s="384" t="s">
        <v>1531</v>
      </c>
      <c r="F462" s="607" t="s">
        <v>151</v>
      </c>
      <c r="G462" s="608" t="s">
        <v>147</v>
      </c>
      <c r="H462" s="342" t="s">
        <v>1208</v>
      </c>
      <c r="I462" s="609" t="s">
        <v>2714</v>
      </c>
      <c r="J462" s="607" t="s">
        <v>2228</v>
      </c>
      <c r="K462" s="610">
        <v>40693.007407407407</v>
      </c>
      <c r="L462" s="611">
        <v>41640</v>
      </c>
      <c r="M462" s="306" t="s">
        <v>3435</v>
      </c>
      <c r="N462" s="612">
        <v>183</v>
      </c>
    </row>
    <row r="463" spans="2:14" ht="12.75">
      <c r="B463" s="613" t="s">
        <v>676</v>
      </c>
      <c r="C463" s="613" t="s">
        <v>1529</v>
      </c>
      <c r="D463" s="613" t="s">
        <v>1530</v>
      </c>
      <c r="E463" s="384" t="s">
        <v>1531</v>
      </c>
      <c r="F463" s="607" t="s">
        <v>151</v>
      </c>
      <c r="G463" s="608" t="s">
        <v>147</v>
      </c>
      <c r="H463" s="342" t="s">
        <v>1208</v>
      </c>
      <c r="I463" s="609" t="s">
        <v>2714</v>
      </c>
      <c r="J463" s="607" t="s">
        <v>2222</v>
      </c>
      <c r="K463" s="610">
        <v>40724.007465277777</v>
      </c>
      <c r="L463" s="611">
        <v>41671</v>
      </c>
      <c r="M463" s="306" t="s">
        <v>3435</v>
      </c>
      <c r="N463" s="612">
        <v>279</v>
      </c>
    </row>
    <row r="464" spans="2:14" ht="12.75">
      <c r="B464" s="613" t="s">
        <v>676</v>
      </c>
      <c r="C464" s="613" t="s">
        <v>1529</v>
      </c>
      <c r="D464" s="613" t="s">
        <v>1530</v>
      </c>
      <c r="E464" s="384" t="s">
        <v>1531</v>
      </c>
      <c r="F464" s="607" t="s">
        <v>151</v>
      </c>
      <c r="G464" s="608" t="s">
        <v>147</v>
      </c>
      <c r="H464" s="342" t="s">
        <v>1208</v>
      </c>
      <c r="I464" s="609" t="s">
        <v>2714</v>
      </c>
      <c r="J464" s="607" t="s">
        <v>2223</v>
      </c>
      <c r="K464" s="610">
        <v>40754.007569444446</v>
      </c>
      <c r="L464" s="611">
        <v>41699</v>
      </c>
      <c r="M464" s="306" t="s">
        <v>3435</v>
      </c>
      <c r="N464" s="612">
        <v>149</v>
      </c>
    </row>
    <row r="465" spans="2:14" ht="12.75">
      <c r="B465" s="613" t="s">
        <v>676</v>
      </c>
      <c r="C465" s="613" t="s">
        <v>1529</v>
      </c>
      <c r="D465" s="613" t="s">
        <v>1530</v>
      </c>
      <c r="E465" s="384" t="s">
        <v>1531</v>
      </c>
      <c r="F465" s="607" t="s">
        <v>151</v>
      </c>
      <c r="G465" s="608" t="s">
        <v>147</v>
      </c>
      <c r="H465" s="342" t="s">
        <v>1208</v>
      </c>
      <c r="I465" s="609" t="s">
        <v>2714</v>
      </c>
      <c r="J465" s="607" t="s">
        <v>2229</v>
      </c>
      <c r="K465" s="610">
        <v>40785.007430555554</v>
      </c>
      <c r="L465" s="611">
        <v>41730</v>
      </c>
      <c r="M465" s="306" t="s">
        <v>3435</v>
      </c>
      <c r="N465" s="612">
        <v>27</v>
      </c>
    </row>
    <row r="466" spans="2:14" ht="12.75">
      <c r="B466" s="613" t="s">
        <v>676</v>
      </c>
      <c r="C466" s="613" t="s">
        <v>1529</v>
      </c>
      <c r="D466" s="613" t="s">
        <v>1530</v>
      </c>
      <c r="E466" s="384" t="s">
        <v>1531</v>
      </c>
      <c r="F466" s="607" t="s">
        <v>151</v>
      </c>
      <c r="G466" s="608" t="s">
        <v>147</v>
      </c>
      <c r="H466" s="342" t="s">
        <v>1208</v>
      </c>
      <c r="I466" s="609" t="s">
        <v>2714</v>
      </c>
      <c r="J466" s="607" t="s">
        <v>2230</v>
      </c>
      <c r="K466" s="610">
        <v>40815.0075462963</v>
      </c>
      <c r="L466" s="611">
        <v>41760</v>
      </c>
      <c r="M466" s="306" t="s">
        <v>3435</v>
      </c>
      <c r="N466" s="612">
        <v>65</v>
      </c>
    </row>
    <row r="467" spans="2:14" ht="12.75">
      <c r="B467" s="613" t="s">
        <v>676</v>
      </c>
      <c r="C467" s="613" t="s">
        <v>1529</v>
      </c>
      <c r="D467" s="613" t="s">
        <v>1530</v>
      </c>
      <c r="E467" s="384" t="s">
        <v>1531</v>
      </c>
      <c r="F467" s="607" t="s">
        <v>151</v>
      </c>
      <c r="G467" s="608" t="s">
        <v>147</v>
      </c>
      <c r="H467" s="342" t="s">
        <v>1208</v>
      </c>
      <c r="I467" s="609" t="s">
        <v>2714</v>
      </c>
      <c r="J467" s="607" t="s">
        <v>2231</v>
      </c>
      <c r="K467" s="610">
        <v>40846.0078125</v>
      </c>
      <c r="L467" s="611">
        <v>41791</v>
      </c>
      <c r="M467" s="306" t="s">
        <v>3435</v>
      </c>
      <c r="N467" s="612">
        <v>32</v>
      </c>
    </row>
    <row r="468" spans="2:14" ht="12.75">
      <c r="B468" s="613" t="s">
        <v>676</v>
      </c>
      <c r="C468" s="613" t="s">
        <v>1529</v>
      </c>
      <c r="D468" s="613" t="s">
        <v>1530</v>
      </c>
      <c r="E468" s="384" t="s">
        <v>1531</v>
      </c>
      <c r="F468" s="607" t="s">
        <v>151</v>
      </c>
      <c r="G468" s="608" t="s">
        <v>147</v>
      </c>
      <c r="H468" s="342" t="s">
        <v>1208</v>
      </c>
      <c r="I468" s="609" t="s">
        <v>2714</v>
      </c>
      <c r="J468" s="607" t="s">
        <v>2232</v>
      </c>
      <c r="K468" s="610">
        <v>40907.007534722223</v>
      </c>
      <c r="L468" s="611">
        <v>41852</v>
      </c>
      <c r="M468" s="306" t="s">
        <v>3435</v>
      </c>
      <c r="N468" s="612">
        <v>43</v>
      </c>
    </row>
    <row r="469" spans="2:14" ht="12.75">
      <c r="B469" s="613" t="s">
        <v>676</v>
      </c>
      <c r="C469" s="613" t="s">
        <v>1529</v>
      </c>
      <c r="D469" s="613" t="s">
        <v>1530</v>
      </c>
      <c r="E469" s="384" t="s">
        <v>1531</v>
      </c>
      <c r="F469" s="607" t="s">
        <v>151</v>
      </c>
      <c r="G469" s="608" t="s">
        <v>147</v>
      </c>
      <c r="H469" s="342" t="s">
        <v>1208</v>
      </c>
      <c r="I469" s="609" t="s">
        <v>2714</v>
      </c>
      <c r="J469" s="607" t="s">
        <v>2224</v>
      </c>
      <c r="K469" s="610">
        <v>40938.007557870369</v>
      </c>
      <c r="L469" s="611">
        <v>41883</v>
      </c>
      <c r="M469" s="306" t="s">
        <v>3435</v>
      </c>
      <c r="N469" s="612">
        <v>2</v>
      </c>
    </row>
    <row r="470" spans="2:14" ht="12.75">
      <c r="B470" s="613" t="s">
        <v>676</v>
      </c>
      <c r="C470" s="613" t="s">
        <v>1529</v>
      </c>
      <c r="D470" s="613" t="s">
        <v>1530</v>
      </c>
      <c r="E470" s="384" t="s">
        <v>1531</v>
      </c>
      <c r="F470" s="607" t="s">
        <v>151</v>
      </c>
      <c r="G470" s="608" t="s">
        <v>147</v>
      </c>
      <c r="H470" s="342" t="s">
        <v>1208</v>
      </c>
      <c r="I470" s="609" t="s">
        <v>2714</v>
      </c>
      <c r="J470" s="607" t="s">
        <v>2225</v>
      </c>
      <c r="K470" s="610">
        <v>40968.007581018515</v>
      </c>
      <c r="L470" s="611">
        <v>41913</v>
      </c>
      <c r="M470" s="306" t="s">
        <v>3435</v>
      </c>
      <c r="N470" s="612">
        <v>3</v>
      </c>
    </row>
    <row r="471" spans="2:14" ht="12.75">
      <c r="B471" s="613" t="s">
        <v>519</v>
      </c>
      <c r="C471" s="613" t="s">
        <v>1532</v>
      </c>
      <c r="D471" s="613" t="s">
        <v>1533</v>
      </c>
      <c r="E471" s="384" t="s">
        <v>1534</v>
      </c>
      <c r="F471" s="607" t="s">
        <v>151</v>
      </c>
      <c r="G471" s="608" t="s">
        <v>147</v>
      </c>
      <c r="H471" s="342" t="s">
        <v>1208</v>
      </c>
      <c r="I471" s="609" t="s">
        <v>2714</v>
      </c>
      <c r="J471" s="607" t="s">
        <v>2227</v>
      </c>
      <c r="K471" s="610">
        <v>40665.007476851853</v>
      </c>
      <c r="L471" s="611">
        <v>41609</v>
      </c>
      <c r="M471" s="306" t="s">
        <v>3435</v>
      </c>
      <c r="N471" s="612">
        <v>26</v>
      </c>
    </row>
    <row r="472" spans="2:14" ht="12.75">
      <c r="B472" s="613" t="s">
        <v>519</v>
      </c>
      <c r="C472" s="613" t="s">
        <v>1532</v>
      </c>
      <c r="D472" s="613" t="s">
        <v>1533</v>
      </c>
      <c r="E472" s="384" t="s">
        <v>1534</v>
      </c>
      <c r="F472" s="607" t="s">
        <v>151</v>
      </c>
      <c r="G472" s="608" t="s">
        <v>147</v>
      </c>
      <c r="H472" s="342" t="s">
        <v>1208</v>
      </c>
      <c r="I472" s="609" t="s">
        <v>2714</v>
      </c>
      <c r="J472" s="607" t="s">
        <v>2228</v>
      </c>
      <c r="K472" s="610">
        <v>40693.007407407407</v>
      </c>
      <c r="L472" s="611">
        <v>41640</v>
      </c>
      <c r="M472" s="306" t="s">
        <v>3435</v>
      </c>
      <c r="N472" s="612">
        <v>16</v>
      </c>
    </row>
    <row r="473" spans="2:14" ht="12.75">
      <c r="B473" s="613" t="s">
        <v>519</v>
      </c>
      <c r="C473" s="613" t="s">
        <v>1532</v>
      </c>
      <c r="D473" s="613" t="s">
        <v>1533</v>
      </c>
      <c r="E473" s="384" t="s">
        <v>1534</v>
      </c>
      <c r="F473" s="607" t="s">
        <v>151</v>
      </c>
      <c r="G473" s="608" t="s">
        <v>147</v>
      </c>
      <c r="H473" s="342" t="s">
        <v>1208</v>
      </c>
      <c r="I473" s="609" t="s">
        <v>2714</v>
      </c>
      <c r="J473" s="607" t="s">
        <v>2222</v>
      </c>
      <c r="K473" s="610">
        <v>40724.007465277777</v>
      </c>
      <c r="L473" s="611">
        <v>41671</v>
      </c>
      <c r="M473" s="306" t="s">
        <v>3435</v>
      </c>
      <c r="N473" s="612">
        <v>17</v>
      </c>
    </row>
    <row r="474" spans="2:14" ht="12.75">
      <c r="B474" s="613" t="s">
        <v>519</v>
      </c>
      <c r="C474" s="613" t="s">
        <v>1532</v>
      </c>
      <c r="D474" s="613" t="s">
        <v>1533</v>
      </c>
      <c r="E474" s="384" t="s">
        <v>1534</v>
      </c>
      <c r="F474" s="607" t="s">
        <v>151</v>
      </c>
      <c r="G474" s="608" t="s">
        <v>147</v>
      </c>
      <c r="H474" s="342" t="s">
        <v>1208</v>
      </c>
      <c r="I474" s="609" t="s">
        <v>2714</v>
      </c>
      <c r="J474" s="607" t="s">
        <v>2223</v>
      </c>
      <c r="K474" s="610">
        <v>40754.007569444446</v>
      </c>
      <c r="L474" s="611">
        <v>41699</v>
      </c>
      <c r="M474" s="306" t="s">
        <v>3435</v>
      </c>
      <c r="N474" s="612">
        <v>17</v>
      </c>
    </row>
    <row r="475" spans="2:14" ht="12.75">
      <c r="B475" s="613" t="s">
        <v>519</v>
      </c>
      <c r="C475" s="613" t="s">
        <v>1532</v>
      </c>
      <c r="D475" s="613" t="s">
        <v>1533</v>
      </c>
      <c r="E475" s="384" t="s">
        <v>1534</v>
      </c>
      <c r="F475" s="607" t="s">
        <v>151</v>
      </c>
      <c r="G475" s="608" t="s">
        <v>147</v>
      </c>
      <c r="H475" s="342" t="s">
        <v>1208</v>
      </c>
      <c r="I475" s="609" t="s">
        <v>2714</v>
      </c>
      <c r="J475" s="607" t="s">
        <v>2229</v>
      </c>
      <c r="K475" s="610">
        <v>40785.007430555554</v>
      </c>
      <c r="L475" s="611">
        <v>41730</v>
      </c>
      <c r="M475" s="306" t="s">
        <v>3435</v>
      </c>
      <c r="N475" s="612">
        <v>18</v>
      </c>
    </row>
    <row r="476" spans="2:14" ht="12.75">
      <c r="B476" s="613" t="s">
        <v>519</v>
      </c>
      <c r="C476" s="613" t="s">
        <v>1532</v>
      </c>
      <c r="D476" s="613" t="s">
        <v>1533</v>
      </c>
      <c r="E476" s="384" t="s">
        <v>1534</v>
      </c>
      <c r="F476" s="607" t="s">
        <v>151</v>
      </c>
      <c r="G476" s="608" t="s">
        <v>147</v>
      </c>
      <c r="H476" s="342" t="s">
        <v>1208</v>
      </c>
      <c r="I476" s="609" t="s">
        <v>2714</v>
      </c>
      <c r="J476" s="607" t="s">
        <v>2230</v>
      </c>
      <c r="K476" s="610">
        <v>40815.0075462963</v>
      </c>
      <c r="L476" s="611">
        <v>41760</v>
      </c>
      <c r="M476" s="306" t="s">
        <v>3435</v>
      </c>
      <c r="N476" s="612">
        <v>17</v>
      </c>
    </row>
    <row r="477" spans="2:14" ht="12.75">
      <c r="B477" s="613" t="s">
        <v>519</v>
      </c>
      <c r="C477" s="613" t="s">
        <v>1532</v>
      </c>
      <c r="D477" s="613" t="s">
        <v>1533</v>
      </c>
      <c r="E477" s="384" t="s">
        <v>1534</v>
      </c>
      <c r="F477" s="607" t="s">
        <v>151</v>
      </c>
      <c r="G477" s="608" t="s">
        <v>147</v>
      </c>
      <c r="H477" s="342" t="s">
        <v>1208</v>
      </c>
      <c r="I477" s="609" t="s">
        <v>2714</v>
      </c>
      <c r="J477" s="607" t="s">
        <v>2231</v>
      </c>
      <c r="K477" s="610">
        <v>40846.0078125</v>
      </c>
      <c r="L477" s="611">
        <v>41791</v>
      </c>
      <c r="M477" s="306" t="s">
        <v>3435</v>
      </c>
      <c r="N477" s="612">
        <v>17</v>
      </c>
    </row>
    <row r="478" spans="2:14" ht="12.75">
      <c r="B478" s="613" t="s">
        <v>519</v>
      </c>
      <c r="C478" s="613" t="s">
        <v>1532</v>
      </c>
      <c r="D478" s="613" t="s">
        <v>1533</v>
      </c>
      <c r="E478" s="384" t="s">
        <v>1534</v>
      </c>
      <c r="F478" s="607" t="s">
        <v>151</v>
      </c>
      <c r="G478" s="608" t="s">
        <v>147</v>
      </c>
      <c r="H478" s="342" t="s">
        <v>1208</v>
      </c>
      <c r="I478" s="609" t="s">
        <v>2714</v>
      </c>
      <c r="J478" s="607" t="s">
        <v>2232</v>
      </c>
      <c r="K478" s="610">
        <v>40907.007534722223</v>
      </c>
      <c r="L478" s="611">
        <v>41852</v>
      </c>
      <c r="M478" s="306" t="s">
        <v>3435</v>
      </c>
      <c r="N478" s="612">
        <v>6</v>
      </c>
    </row>
    <row r="479" spans="2:14" ht="12.75">
      <c r="B479" s="613" t="s">
        <v>519</v>
      </c>
      <c r="C479" s="613" t="s">
        <v>1532</v>
      </c>
      <c r="D479" s="613" t="s">
        <v>1533</v>
      </c>
      <c r="E479" s="384" t="s">
        <v>1534</v>
      </c>
      <c r="F479" s="607" t="s">
        <v>151</v>
      </c>
      <c r="G479" s="608" t="s">
        <v>147</v>
      </c>
      <c r="H479" s="342" t="s">
        <v>1208</v>
      </c>
      <c r="I479" s="609" t="s">
        <v>2714</v>
      </c>
      <c r="J479" s="607" t="s">
        <v>2224</v>
      </c>
      <c r="K479" s="610">
        <v>40938.007557870369</v>
      </c>
      <c r="L479" s="611">
        <v>41883</v>
      </c>
      <c r="M479" s="306" t="s">
        <v>3435</v>
      </c>
      <c r="N479" s="612">
        <v>3</v>
      </c>
    </row>
    <row r="480" spans="2:14" ht="12.75">
      <c r="B480" s="613" t="s">
        <v>519</v>
      </c>
      <c r="C480" s="613" t="s">
        <v>1532</v>
      </c>
      <c r="D480" s="613" t="s">
        <v>1533</v>
      </c>
      <c r="E480" s="384" t="s">
        <v>1534</v>
      </c>
      <c r="F480" s="607" t="s">
        <v>151</v>
      </c>
      <c r="G480" s="608" t="s">
        <v>147</v>
      </c>
      <c r="H480" s="342" t="s">
        <v>1208</v>
      </c>
      <c r="I480" s="609" t="s">
        <v>2714</v>
      </c>
      <c r="J480" s="607" t="s">
        <v>2225</v>
      </c>
      <c r="K480" s="610">
        <v>40968.007581018515</v>
      </c>
      <c r="L480" s="611">
        <v>41913</v>
      </c>
      <c r="M480" s="306" t="s">
        <v>3435</v>
      </c>
      <c r="N480" s="612">
        <v>3</v>
      </c>
    </row>
    <row r="481" spans="2:14" ht="12.75">
      <c r="B481" s="613" t="s">
        <v>519</v>
      </c>
      <c r="C481" s="613" t="s">
        <v>1532</v>
      </c>
      <c r="D481" s="613" t="s">
        <v>1533</v>
      </c>
      <c r="E481" s="384" t="s">
        <v>1534</v>
      </c>
      <c r="F481" s="607" t="s">
        <v>151</v>
      </c>
      <c r="G481" s="608" t="s">
        <v>147</v>
      </c>
      <c r="H481" s="342" t="s">
        <v>1208</v>
      </c>
      <c r="I481" s="609" t="s">
        <v>2714</v>
      </c>
      <c r="J481" s="607" t="s">
        <v>2226</v>
      </c>
      <c r="K481" s="610">
        <v>40999.007696759261</v>
      </c>
      <c r="L481" s="611">
        <v>41944</v>
      </c>
      <c r="M481" s="306" t="s">
        <v>3435</v>
      </c>
      <c r="N481" s="612">
        <v>5</v>
      </c>
    </row>
    <row r="482" spans="2:14" ht="12.75">
      <c r="B482" s="613" t="s">
        <v>626</v>
      </c>
      <c r="C482" s="613" t="s">
        <v>1535</v>
      </c>
      <c r="D482" s="613" t="s">
        <v>1536</v>
      </c>
      <c r="E482" s="384" t="s">
        <v>1537</v>
      </c>
      <c r="F482" s="607" t="s">
        <v>151</v>
      </c>
      <c r="G482" s="608" t="s">
        <v>147</v>
      </c>
      <c r="H482" s="342" t="s">
        <v>1208</v>
      </c>
      <c r="I482" s="609" t="s">
        <v>2714</v>
      </c>
      <c r="J482" s="607" t="s">
        <v>2227</v>
      </c>
      <c r="K482" s="610">
        <v>40665.007476851853</v>
      </c>
      <c r="L482" s="611">
        <v>41609</v>
      </c>
      <c r="M482" s="306" t="s">
        <v>3435</v>
      </c>
      <c r="N482" s="612">
        <v>1</v>
      </c>
    </row>
    <row r="483" spans="2:14" ht="12.75">
      <c r="B483" s="613" t="s">
        <v>626</v>
      </c>
      <c r="C483" s="613" t="s">
        <v>1535</v>
      </c>
      <c r="D483" s="613" t="s">
        <v>1536</v>
      </c>
      <c r="E483" s="384" t="s">
        <v>1537</v>
      </c>
      <c r="F483" s="607" t="s">
        <v>151</v>
      </c>
      <c r="G483" s="608" t="s">
        <v>147</v>
      </c>
      <c r="H483" s="342" t="s">
        <v>1208</v>
      </c>
      <c r="I483" s="609" t="s">
        <v>2714</v>
      </c>
      <c r="J483" s="607" t="s">
        <v>2222</v>
      </c>
      <c r="K483" s="610">
        <v>40724.007465277777</v>
      </c>
      <c r="L483" s="611">
        <v>41671</v>
      </c>
      <c r="M483" s="306" t="s">
        <v>3435</v>
      </c>
      <c r="N483" s="612">
        <v>1</v>
      </c>
    </row>
    <row r="484" spans="2:14" ht="12.75">
      <c r="B484" s="613" t="s">
        <v>626</v>
      </c>
      <c r="C484" s="613" t="s">
        <v>1535</v>
      </c>
      <c r="D484" s="613" t="s">
        <v>1536</v>
      </c>
      <c r="E484" s="384" t="s">
        <v>1537</v>
      </c>
      <c r="F484" s="607" t="s">
        <v>151</v>
      </c>
      <c r="G484" s="608" t="s">
        <v>147</v>
      </c>
      <c r="H484" s="342" t="s">
        <v>1208</v>
      </c>
      <c r="I484" s="609" t="s">
        <v>2714</v>
      </c>
      <c r="J484" s="607" t="s">
        <v>2223</v>
      </c>
      <c r="K484" s="610">
        <v>40754.007569444446</v>
      </c>
      <c r="L484" s="611">
        <v>41699</v>
      </c>
      <c r="M484" s="306" t="s">
        <v>3435</v>
      </c>
      <c r="N484" s="612">
        <v>1</v>
      </c>
    </row>
    <row r="485" spans="2:14" ht="12.75">
      <c r="B485" s="613" t="s">
        <v>626</v>
      </c>
      <c r="C485" s="613" t="s">
        <v>1535</v>
      </c>
      <c r="D485" s="613" t="s">
        <v>1536</v>
      </c>
      <c r="E485" s="384" t="s">
        <v>1537</v>
      </c>
      <c r="F485" s="607" t="s">
        <v>151</v>
      </c>
      <c r="G485" s="608" t="s">
        <v>147</v>
      </c>
      <c r="H485" s="342" t="s">
        <v>1208</v>
      </c>
      <c r="I485" s="609" t="s">
        <v>2714</v>
      </c>
      <c r="J485" s="607" t="s">
        <v>2229</v>
      </c>
      <c r="K485" s="610">
        <v>40785.007430555554</v>
      </c>
      <c r="L485" s="611">
        <v>41730</v>
      </c>
      <c r="M485" s="306" t="s">
        <v>3435</v>
      </c>
      <c r="N485" s="612">
        <v>1</v>
      </c>
    </row>
    <row r="486" spans="2:14" ht="12.75">
      <c r="B486" s="613" t="s">
        <v>626</v>
      </c>
      <c r="C486" s="613" t="s">
        <v>1535</v>
      </c>
      <c r="D486" s="613" t="s">
        <v>1536</v>
      </c>
      <c r="E486" s="384" t="s">
        <v>1537</v>
      </c>
      <c r="F486" s="607" t="s">
        <v>151</v>
      </c>
      <c r="G486" s="608" t="s">
        <v>147</v>
      </c>
      <c r="H486" s="342" t="s">
        <v>1208</v>
      </c>
      <c r="I486" s="609" t="s">
        <v>2714</v>
      </c>
      <c r="J486" s="607" t="s">
        <v>2230</v>
      </c>
      <c r="K486" s="610">
        <v>40815.0075462963</v>
      </c>
      <c r="L486" s="611">
        <v>41760</v>
      </c>
      <c r="M486" s="306" t="s">
        <v>3435</v>
      </c>
      <c r="N486" s="612">
        <v>1</v>
      </c>
    </row>
    <row r="487" spans="2:14" ht="12.75">
      <c r="B487" s="613" t="s">
        <v>626</v>
      </c>
      <c r="C487" s="613" t="s">
        <v>1535</v>
      </c>
      <c r="D487" s="613" t="s">
        <v>1536</v>
      </c>
      <c r="E487" s="384" t="s">
        <v>1537</v>
      </c>
      <c r="F487" s="607" t="s">
        <v>151</v>
      </c>
      <c r="G487" s="608" t="s">
        <v>147</v>
      </c>
      <c r="H487" s="342" t="s">
        <v>1208</v>
      </c>
      <c r="I487" s="609" t="s">
        <v>2714</v>
      </c>
      <c r="J487" s="607" t="s">
        <v>2231</v>
      </c>
      <c r="K487" s="610">
        <v>40846.0078125</v>
      </c>
      <c r="L487" s="611">
        <v>41791</v>
      </c>
      <c r="M487" s="306" t="s">
        <v>3435</v>
      </c>
      <c r="N487" s="612">
        <v>1</v>
      </c>
    </row>
    <row r="488" spans="2:14" ht="12.75">
      <c r="B488" s="613" t="s">
        <v>626</v>
      </c>
      <c r="C488" s="613" t="s">
        <v>1535</v>
      </c>
      <c r="D488" s="613" t="s">
        <v>1536</v>
      </c>
      <c r="E488" s="384" t="s">
        <v>1537</v>
      </c>
      <c r="F488" s="607" t="s">
        <v>151</v>
      </c>
      <c r="G488" s="608" t="s">
        <v>147</v>
      </c>
      <c r="H488" s="342" t="s">
        <v>1208</v>
      </c>
      <c r="I488" s="609" t="s">
        <v>2714</v>
      </c>
      <c r="J488" s="607" t="s">
        <v>2232</v>
      </c>
      <c r="K488" s="610">
        <v>40907.007534722223</v>
      </c>
      <c r="L488" s="611">
        <v>41852</v>
      </c>
      <c r="M488" s="306" t="s">
        <v>3435</v>
      </c>
      <c r="N488" s="612">
        <v>2</v>
      </c>
    </row>
    <row r="489" spans="2:14" ht="12.75">
      <c r="B489" s="613" t="s">
        <v>626</v>
      </c>
      <c r="C489" s="613" t="s">
        <v>1535</v>
      </c>
      <c r="D489" s="613" t="s">
        <v>1536</v>
      </c>
      <c r="E489" s="384" t="s">
        <v>1537</v>
      </c>
      <c r="F489" s="607" t="s">
        <v>151</v>
      </c>
      <c r="G489" s="608" t="s">
        <v>147</v>
      </c>
      <c r="H489" s="342" t="s">
        <v>1208</v>
      </c>
      <c r="I489" s="609" t="s">
        <v>2714</v>
      </c>
      <c r="J489" s="607" t="s">
        <v>2224</v>
      </c>
      <c r="K489" s="610">
        <v>40938.007557870369</v>
      </c>
      <c r="L489" s="611">
        <v>41883</v>
      </c>
      <c r="M489" s="306" t="s">
        <v>3435</v>
      </c>
      <c r="N489" s="612">
        <v>1</v>
      </c>
    </row>
    <row r="490" spans="2:14" ht="12.75">
      <c r="B490" s="613" t="s">
        <v>626</v>
      </c>
      <c r="C490" s="613" t="s">
        <v>1535</v>
      </c>
      <c r="D490" s="613" t="s">
        <v>1536</v>
      </c>
      <c r="E490" s="384" t="s">
        <v>1537</v>
      </c>
      <c r="F490" s="607" t="s">
        <v>151</v>
      </c>
      <c r="G490" s="608" t="s">
        <v>147</v>
      </c>
      <c r="H490" s="342" t="s">
        <v>1208</v>
      </c>
      <c r="I490" s="609" t="s">
        <v>2714</v>
      </c>
      <c r="J490" s="607" t="s">
        <v>2226</v>
      </c>
      <c r="K490" s="610">
        <v>40999.007696759261</v>
      </c>
      <c r="L490" s="611">
        <v>41944</v>
      </c>
      <c r="M490" s="306" t="s">
        <v>3435</v>
      </c>
      <c r="N490" s="612">
        <v>1</v>
      </c>
    </row>
    <row r="491" spans="2:14" ht="12.75">
      <c r="B491" s="613" t="s">
        <v>623</v>
      </c>
      <c r="C491" s="613" t="s">
        <v>1538</v>
      </c>
      <c r="D491" s="613" t="s">
        <v>1539</v>
      </c>
      <c r="E491" s="384" t="s">
        <v>1540</v>
      </c>
      <c r="F491" s="607" t="s">
        <v>151</v>
      </c>
      <c r="G491" s="608" t="s">
        <v>147</v>
      </c>
      <c r="H491" s="342" t="s">
        <v>1208</v>
      </c>
      <c r="I491" s="609" t="s">
        <v>2714</v>
      </c>
      <c r="J491" s="607" t="s">
        <v>2227</v>
      </c>
      <c r="K491" s="610">
        <v>40665.007476851853</v>
      </c>
      <c r="L491" s="611">
        <v>41609</v>
      </c>
      <c r="M491" s="306" t="s">
        <v>3435</v>
      </c>
      <c r="N491" s="612">
        <v>17</v>
      </c>
    </row>
    <row r="492" spans="2:14" ht="12.75">
      <c r="B492" s="613" t="s">
        <v>623</v>
      </c>
      <c r="C492" s="613" t="s">
        <v>1538</v>
      </c>
      <c r="D492" s="613" t="s">
        <v>1539</v>
      </c>
      <c r="E492" s="384" t="s">
        <v>1540</v>
      </c>
      <c r="F492" s="607" t="s">
        <v>151</v>
      </c>
      <c r="G492" s="608" t="s">
        <v>147</v>
      </c>
      <c r="H492" s="342" t="s">
        <v>1208</v>
      </c>
      <c r="I492" s="609" t="s">
        <v>2714</v>
      </c>
      <c r="J492" s="607" t="s">
        <v>2228</v>
      </c>
      <c r="K492" s="610">
        <v>40693.007407407407</v>
      </c>
      <c r="L492" s="611">
        <v>41640</v>
      </c>
      <c r="M492" s="306" t="s">
        <v>3435</v>
      </c>
      <c r="N492" s="612">
        <v>6</v>
      </c>
    </row>
    <row r="493" spans="2:14" ht="12.75">
      <c r="B493" s="613" t="s">
        <v>623</v>
      </c>
      <c r="C493" s="613" t="s">
        <v>1538</v>
      </c>
      <c r="D493" s="613" t="s">
        <v>1539</v>
      </c>
      <c r="E493" s="384" t="s">
        <v>1540</v>
      </c>
      <c r="F493" s="607" t="s">
        <v>151</v>
      </c>
      <c r="G493" s="608" t="s">
        <v>147</v>
      </c>
      <c r="H493" s="342" t="s">
        <v>1208</v>
      </c>
      <c r="I493" s="609" t="s">
        <v>2714</v>
      </c>
      <c r="J493" s="607" t="s">
        <v>2222</v>
      </c>
      <c r="K493" s="610">
        <v>40724.007465277777</v>
      </c>
      <c r="L493" s="611">
        <v>41671</v>
      </c>
      <c r="M493" s="306" t="s">
        <v>3435</v>
      </c>
      <c r="N493" s="612">
        <v>2</v>
      </c>
    </row>
    <row r="494" spans="2:14" ht="12.75">
      <c r="B494" s="613" t="s">
        <v>623</v>
      </c>
      <c r="C494" s="613" t="s">
        <v>1538</v>
      </c>
      <c r="D494" s="613" t="s">
        <v>1539</v>
      </c>
      <c r="E494" s="384" t="s">
        <v>1540</v>
      </c>
      <c r="F494" s="607" t="s">
        <v>151</v>
      </c>
      <c r="G494" s="608" t="s">
        <v>147</v>
      </c>
      <c r="H494" s="342" t="s">
        <v>1208</v>
      </c>
      <c r="I494" s="609" t="s">
        <v>2714</v>
      </c>
      <c r="J494" s="607" t="s">
        <v>2223</v>
      </c>
      <c r="K494" s="610">
        <v>40754.007569444446</v>
      </c>
      <c r="L494" s="611">
        <v>41699</v>
      </c>
      <c r="M494" s="306" t="s">
        <v>3435</v>
      </c>
      <c r="N494" s="612">
        <v>3</v>
      </c>
    </row>
    <row r="495" spans="2:14" ht="12.75">
      <c r="B495" s="613" t="s">
        <v>623</v>
      </c>
      <c r="C495" s="613" t="s">
        <v>1538</v>
      </c>
      <c r="D495" s="613" t="s">
        <v>1539</v>
      </c>
      <c r="E495" s="384" t="s">
        <v>1540</v>
      </c>
      <c r="F495" s="607" t="s">
        <v>151</v>
      </c>
      <c r="G495" s="608" t="s">
        <v>147</v>
      </c>
      <c r="H495" s="342" t="s">
        <v>1208</v>
      </c>
      <c r="I495" s="609" t="s">
        <v>2714</v>
      </c>
      <c r="J495" s="607" t="s">
        <v>2229</v>
      </c>
      <c r="K495" s="610">
        <v>40785.007430555554</v>
      </c>
      <c r="L495" s="611">
        <v>41730</v>
      </c>
      <c r="M495" s="306" t="s">
        <v>3435</v>
      </c>
      <c r="N495" s="612">
        <v>2</v>
      </c>
    </row>
    <row r="496" spans="2:14" ht="12.75">
      <c r="B496" s="613" t="s">
        <v>608</v>
      </c>
      <c r="C496" s="613" t="s">
        <v>1541</v>
      </c>
      <c r="D496" s="613" t="s">
        <v>1542</v>
      </c>
      <c r="E496" s="384" t="s">
        <v>1543</v>
      </c>
      <c r="F496" s="607" t="s">
        <v>151</v>
      </c>
      <c r="G496" s="608" t="s">
        <v>147</v>
      </c>
      <c r="H496" s="342" t="s">
        <v>1208</v>
      </c>
      <c r="I496" s="609" t="s">
        <v>2714</v>
      </c>
      <c r="J496" s="607" t="s">
        <v>2227</v>
      </c>
      <c r="K496" s="610">
        <v>40665.007476851853</v>
      </c>
      <c r="L496" s="611">
        <v>41609</v>
      </c>
      <c r="M496" s="306" t="s">
        <v>3435</v>
      </c>
      <c r="N496" s="612">
        <v>4426</v>
      </c>
    </row>
    <row r="497" spans="2:14" ht="12.75">
      <c r="B497" s="613" t="s">
        <v>608</v>
      </c>
      <c r="C497" s="613" t="s">
        <v>1541</v>
      </c>
      <c r="D497" s="613" t="s">
        <v>1542</v>
      </c>
      <c r="E497" s="384" t="s">
        <v>1543</v>
      </c>
      <c r="F497" s="607" t="s">
        <v>151</v>
      </c>
      <c r="G497" s="608" t="s">
        <v>147</v>
      </c>
      <c r="H497" s="342" t="s">
        <v>1208</v>
      </c>
      <c r="I497" s="609" t="s">
        <v>2714</v>
      </c>
      <c r="J497" s="607" t="s">
        <v>2228</v>
      </c>
      <c r="K497" s="610">
        <v>40693.007407407407</v>
      </c>
      <c r="L497" s="611">
        <v>41640</v>
      </c>
      <c r="M497" s="306" t="s">
        <v>3435</v>
      </c>
      <c r="N497" s="612">
        <v>4458</v>
      </c>
    </row>
    <row r="498" spans="2:14" ht="12.75">
      <c r="B498" s="613" t="s">
        <v>608</v>
      </c>
      <c r="C498" s="613" t="s">
        <v>1541</v>
      </c>
      <c r="D498" s="613" t="s">
        <v>1542</v>
      </c>
      <c r="E498" s="384" t="s">
        <v>1543</v>
      </c>
      <c r="F498" s="607" t="s">
        <v>151</v>
      </c>
      <c r="G498" s="608" t="s">
        <v>147</v>
      </c>
      <c r="H498" s="342" t="s">
        <v>1208</v>
      </c>
      <c r="I498" s="609" t="s">
        <v>2714</v>
      </c>
      <c r="J498" s="607" t="s">
        <v>2222</v>
      </c>
      <c r="K498" s="610">
        <v>40724.007465277777</v>
      </c>
      <c r="L498" s="611">
        <v>41671</v>
      </c>
      <c r="M498" s="306" t="s">
        <v>3435</v>
      </c>
      <c r="N498" s="612">
        <v>4567</v>
      </c>
    </row>
    <row r="499" spans="2:14" ht="12.75">
      <c r="B499" s="613" t="s">
        <v>608</v>
      </c>
      <c r="C499" s="613" t="s">
        <v>1541</v>
      </c>
      <c r="D499" s="613" t="s">
        <v>1542</v>
      </c>
      <c r="E499" s="384" t="s">
        <v>1543</v>
      </c>
      <c r="F499" s="607" t="s">
        <v>151</v>
      </c>
      <c r="G499" s="608" t="s">
        <v>147</v>
      </c>
      <c r="H499" s="342" t="s">
        <v>1208</v>
      </c>
      <c r="I499" s="609" t="s">
        <v>2714</v>
      </c>
      <c r="J499" s="607" t="s">
        <v>2223</v>
      </c>
      <c r="K499" s="610">
        <v>40754.007569444446</v>
      </c>
      <c r="L499" s="611">
        <v>41699</v>
      </c>
      <c r="M499" s="306" t="s">
        <v>3435</v>
      </c>
      <c r="N499" s="612">
        <v>5524</v>
      </c>
    </row>
    <row r="500" spans="2:14" ht="12.75">
      <c r="B500" s="613" t="s">
        <v>608</v>
      </c>
      <c r="C500" s="613" t="s">
        <v>1541</v>
      </c>
      <c r="D500" s="613" t="s">
        <v>1542</v>
      </c>
      <c r="E500" s="384" t="s">
        <v>1543</v>
      </c>
      <c r="F500" s="607" t="s">
        <v>151</v>
      </c>
      <c r="G500" s="608" t="s">
        <v>147</v>
      </c>
      <c r="H500" s="342" t="s">
        <v>1208</v>
      </c>
      <c r="I500" s="609" t="s">
        <v>2714</v>
      </c>
      <c r="J500" s="607" t="s">
        <v>2229</v>
      </c>
      <c r="K500" s="610">
        <v>40785.007430555554</v>
      </c>
      <c r="L500" s="611">
        <v>41730</v>
      </c>
      <c r="M500" s="306" t="s">
        <v>3435</v>
      </c>
      <c r="N500" s="612">
        <v>5349</v>
      </c>
    </row>
    <row r="501" spans="2:14" ht="12.75">
      <c r="B501" s="613" t="s">
        <v>608</v>
      </c>
      <c r="C501" s="613" t="s">
        <v>1541</v>
      </c>
      <c r="D501" s="613" t="s">
        <v>1542</v>
      </c>
      <c r="E501" s="384" t="s">
        <v>1543</v>
      </c>
      <c r="F501" s="607" t="s">
        <v>151</v>
      </c>
      <c r="G501" s="608" t="s">
        <v>147</v>
      </c>
      <c r="H501" s="342" t="s">
        <v>1208</v>
      </c>
      <c r="I501" s="609" t="s">
        <v>2714</v>
      </c>
      <c r="J501" s="607" t="s">
        <v>2230</v>
      </c>
      <c r="K501" s="610">
        <v>40815.0075462963</v>
      </c>
      <c r="L501" s="611">
        <v>41760</v>
      </c>
      <c r="M501" s="306" t="s">
        <v>3435</v>
      </c>
      <c r="N501" s="612">
        <v>3312</v>
      </c>
    </row>
    <row r="502" spans="2:14" ht="12.75">
      <c r="B502" s="613" t="s">
        <v>608</v>
      </c>
      <c r="C502" s="613" t="s">
        <v>1541</v>
      </c>
      <c r="D502" s="613" t="s">
        <v>1542</v>
      </c>
      <c r="E502" s="384" t="s">
        <v>1543</v>
      </c>
      <c r="F502" s="607" t="s">
        <v>151</v>
      </c>
      <c r="G502" s="608" t="s">
        <v>147</v>
      </c>
      <c r="H502" s="342" t="s">
        <v>1208</v>
      </c>
      <c r="I502" s="609" t="s">
        <v>2714</v>
      </c>
      <c r="J502" s="607" t="s">
        <v>2231</v>
      </c>
      <c r="K502" s="610">
        <v>40846.0078125</v>
      </c>
      <c r="L502" s="611">
        <v>41791</v>
      </c>
      <c r="M502" s="306" t="s">
        <v>3435</v>
      </c>
      <c r="N502" s="612">
        <v>3312</v>
      </c>
    </row>
    <row r="503" spans="2:14" ht="12.75">
      <c r="B503" s="613" t="s">
        <v>608</v>
      </c>
      <c r="C503" s="613" t="s">
        <v>1541</v>
      </c>
      <c r="D503" s="613" t="s">
        <v>1542</v>
      </c>
      <c r="E503" s="384" t="s">
        <v>1543</v>
      </c>
      <c r="F503" s="607" t="s">
        <v>151</v>
      </c>
      <c r="G503" s="608" t="s">
        <v>147</v>
      </c>
      <c r="H503" s="342" t="s">
        <v>1208</v>
      </c>
      <c r="I503" s="609" t="s">
        <v>2714</v>
      </c>
      <c r="J503" s="607" t="s">
        <v>2232</v>
      </c>
      <c r="K503" s="610">
        <v>40907.007534722223</v>
      </c>
      <c r="L503" s="611">
        <v>41852</v>
      </c>
      <c r="M503" s="306" t="s">
        <v>3435</v>
      </c>
      <c r="N503" s="612">
        <v>5100</v>
      </c>
    </row>
    <row r="504" spans="2:14" ht="12.75">
      <c r="B504" s="613" t="s">
        <v>608</v>
      </c>
      <c r="C504" s="613" t="s">
        <v>1541</v>
      </c>
      <c r="D504" s="613" t="s">
        <v>1542</v>
      </c>
      <c r="E504" s="384" t="s">
        <v>1543</v>
      </c>
      <c r="F504" s="607" t="s">
        <v>151</v>
      </c>
      <c r="G504" s="608" t="s">
        <v>147</v>
      </c>
      <c r="H504" s="342" t="s">
        <v>1208</v>
      </c>
      <c r="I504" s="609" t="s">
        <v>2714</v>
      </c>
      <c r="J504" s="607" t="s">
        <v>2224</v>
      </c>
      <c r="K504" s="610">
        <v>40938.007557870369</v>
      </c>
      <c r="L504" s="611">
        <v>41883</v>
      </c>
      <c r="M504" s="306" t="s">
        <v>3435</v>
      </c>
      <c r="N504" s="612">
        <v>5354</v>
      </c>
    </row>
    <row r="505" spans="2:14" ht="12.75">
      <c r="B505" s="613" t="s">
        <v>608</v>
      </c>
      <c r="C505" s="613" t="s">
        <v>1541</v>
      </c>
      <c r="D505" s="613" t="s">
        <v>1542</v>
      </c>
      <c r="E505" s="384" t="s">
        <v>1543</v>
      </c>
      <c r="F505" s="607" t="s">
        <v>151</v>
      </c>
      <c r="G505" s="608" t="s">
        <v>147</v>
      </c>
      <c r="H505" s="342" t="s">
        <v>1208</v>
      </c>
      <c r="I505" s="609" t="s">
        <v>2714</v>
      </c>
      <c r="J505" s="607" t="s">
        <v>2225</v>
      </c>
      <c r="K505" s="610">
        <v>40968.007581018515</v>
      </c>
      <c r="L505" s="611">
        <v>41913</v>
      </c>
      <c r="M505" s="306" t="s">
        <v>3435</v>
      </c>
      <c r="N505" s="612">
        <v>1989</v>
      </c>
    </row>
    <row r="506" spans="2:14" ht="12.75">
      <c r="B506" s="613" t="s">
        <v>608</v>
      </c>
      <c r="C506" s="613" t="s">
        <v>1541</v>
      </c>
      <c r="D506" s="613" t="s">
        <v>1542</v>
      </c>
      <c r="E506" s="384" t="s">
        <v>1543</v>
      </c>
      <c r="F506" s="607" t="s">
        <v>151</v>
      </c>
      <c r="G506" s="608" t="s">
        <v>147</v>
      </c>
      <c r="H506" s="342" t="s">
        <v>1208</v>
      </c>
      <c r="I506" s="609" t="s">
        <v>2714</v>
      </c>
      <c r="J506" s="607" t="s">
        <v>2226</v>
      </c>
      <c r="K506" s="610">
        <v>40999.007696759261</v>
      </c>
      <c r="L506" s="611">
        <v>41944</v>
      </c>
      <c r="M506" s="306" t="s">
        <v>3435</v>
      </c>
      <c r="N506" s="612">
        <v>1723</v>
      </c>
    </row>
    <row r="507" spans="2:14" ht="12.75">
      <c r="B507" s="613" t="s">
        <v>612</v>
      </c>
      <c r="C507" s="613" t="s">
        <v>1544</v>
      </c>
      <c r="D507" s="613" t="s">
        <v>1545</v>
      </c>
      <c r="E507" s="384" t="s">
        <v>1546</v>
      </c>
      <c r="F507" s="607" t="s">
        <v>151</v>
      </c>
      <c r="G507" s="608" t="s">
        <v>147</v>
      </c>
      <c r="H507" s="342" t="s">
        <v>1208</v>
      </c>
      <c r="I507" s="609" t="s">
        <v>2714</v>
      </c>
      <c r="J507" s="607" t="s">
        <v>2227</v>
      </c>
      <c r="K507" s="610">
        <v>40665.007476851853</v>
      </c>
      <c r="L507" s="611">
        <v>41609</v>
      </c>
      <c r="M507" s="306" t="s">
        <v>3435</v>
      </c>
      <c r="N507" s="612">
        <v>39</v>
      </c>
    </row>
    <row r="508" spans="2:14" ht="12.75">
      <c r="B508" s="613" t="s">
        <v>612</v>
      </c>
      <c r="C508" s="613" t="s">
        <v>1544</v>
      </c>
      <c r="D508" s="613" t="s">
        <v>1545</v>
      </c>
      <c r="E508" s="384" t="s">
        <v>1546</v>
      </c>
      <c r="F508" s="607" t="s">
        <v>151</v>
      </c>
      <c r="G508" s="608" t="s">
        <v>147</v>
      </c>
      <c r="H508" s="342" t="s">
        <v>1208</v>
      </c>
      <c r="I508" s="609" t="s">
        <v>2714</v>
      </c>
      <c r="J508" s="607" t="s">
        <v>2228</v>
      </c>
      <c r="K508" s="610">
        <v>40693.007407407407</v>
      </c>
      <c r="L508" s="611">
        <v>41640</v>
      </c>
      <c r="M508" s="306" t="s">
        <v>3435</v>
      </c>
      <c r="N508" s="612">
        <v>243</v>
      </c>
    </row>
    <row r="509" spans="2:14" ht="12.75">
      <c r="B509" s="613" t="s">
        <v>612</v>
      </c>
      <c r="C509" s="613" t="s">
        <v>1544</v>
      </c>
      <c r="D509" s="613" t="s">
        <v>1545</v>
      </c>
      <c r="E509" s="384" t="s">
        <v>1546</v>
      </c>
      <c r="F509" s="607" t="s">
        <v>151</v>
      </c>
      <c r="G509" s="608" t="s">
        <v>147</v>
      </c>
      <c r="H509" s="342" t="s">
        <v>1208</v>
      </c>
      <c r="I509" s="609" t="s">
        <v>2714</v>
      </c>
      <c r="J509" s="607" t="s">
        <v>2222</v>
      </c>
      <c r="K509" s="610">
        <v>40724.007465277777</v>
      </c>
      <c r="L509" s="611">
        <v>41671</v>
      </c>
      <c r="M509" s="306" t="s">
        <v>3435</v>
      </c>
      <c r="N509" s="612">
        <v>190</v>
      </c>
    </row>
    <row r="510" spans="2:14" ht="12.75">
      <c r="B510" s="613" t="s">
        <v>612</v>
      </c>
      <c r="C510" s="613" t="s">
        <v>1544</v>
      </c>
      <c r="D510" s="613" t="s">
        <v>1545</v>
      </c>
      <c r="E510" s="384" t="s">
        <v>1546</v>
      </c>
      <c r="F510" s="607" t="s">
        <v>151</v>
      </c>
      <c r="G510" s="608" t="s">
        <v>147</v>
      </c>
      <c r="H510" s="342" t="s">
        <v>1208</v>
      </c>
      <c r="I510" s="609" t="s">
        <v>2714</v>
      </c>
      <c r="J510" s="607" t="s">
        <v>2223</v>
      </c>
      <c r="K510" s="610">
        <v>40754.007569444446</v>
      </c>
      <c r="L510" s="611">
        <v>41699</v>
      </c>
      <c r="M510" s="306" t="s">
        <v>3435</v>
      </c>
      <c r="N510" s="612">
        <v>243</v>
      </c>
    </row>
    <row r="511" spans="2:14" ht="12.75">
      <c r="B511" s="613" t="s">
        <v>612</v>
      </c>
      <c r="C511" s="613" t="s">
        <v>1544</v>
      </c>
      <c r="D511" s="613" t="s">
        <v>1545</v>
      </c>
      <c r="E511" s="384" t="s">
        <v>1546</v>
      </c>
      <c r="F511" s="607" t="s">
        <v>151</v>
      </c>
      <c r="G511" s="608" t="s">
        <v>147</v>
      </c>
      <c r="H511" s="342" t="s">
        <v>1208</v>
      </c>
      <c r="I511" s="609" t="s">
        <v>2714</v>
      </c>
      <c r="J511" s="607" t="s">
        <v>2232</v>
      </c>
      <c r="K511" s="610">
        <v>40907.007534722223</v>
      </c>
      <c r="L511" s="611">
        <v>41852</v>
      </c>
      <c r="M511" s="306" t="s">
        <v>3435</v>
      </c>
      <c r="N511" s="612">
        <v>108</v>
      </c>
    </row>
    <row r="512" spans="2:14" ht="12.75">
      <c r="B512" s="613" t="s">
        <v>612</v>
      </c>
      <c r="C512" s="613" t="s">
        <v>1544</v>
      </c>
      <c r="D512" s="613" t="s">
        <v>1545</v>
      </c>
      <c r="E512" s="384" t="s">
        <v>1546</v>
      </c>
      <c r="F512" s="607" t="s">
        <v>151</v>
      </c>
      <c r="G512" s="608" t="s">
        <v>147</v>
      </c>
      <c r="H512" s="342" t="s">
        <v>1208</v>
      </c>
      <c r="I512" s="609" t="s">
        <v>2714</v>
      </c>
      <c r="J512" s="607" t="s">
        <v>2224</v>
      </c>
      <c r="K512" s="610">
        <v>40938.007557870369</v>
      </c>
      <c r="L512" s="611">
        <v>41883</v>
      </c>
      <c r="M512" s="306" t="s">
        <v>3435</v>
      </c>
      <c r="N512" s="612">
        <v>273</v>
      </c>
    </row>
    <row r="513" spans="2:14" ht="12.75">
      <c r="B513" s="613" t="s">
        <v>612</v>
      </c>
      <c r="C513" s="613" t="s">
        <v>1544</v>
      </c>
      <c r="D513" s="613" t="s">
        <v>1545</v>
      </c>
      <c r="E513" s="384" t="s">
        <v>1546</v>
      </c>
      <c r="F513" s="607" t="s">
        <v>151</v>
      </c>
      <c r="G513" s="608" t="s">
        <v>147</v>
      </c>
      <c r="H513" s="342" t="s">
        <v>1208</v>
      </c>
      <c r="I513" s="609" t="s">
        <v>2714</v>
      </c>
      <c r="J513" s="607" t="s">
        <v>2225</v>
      </c>
      <c r="K513" s="610">
        <v>40968.007581018515</v>
      </c>
      <c r="L513" s="611">
        <v>41913</v>
      </c>
      <c r="M513" s="306" t="s">
        <v>3435</v>
      </c>
      <c r="N513" s="612">
        <v>143</v>
      </c>
    </row>
    <row r="514" spans="2:14" ht="12.75">
      <c r="B514" s="613" t="s">
        <v>612</v>
      </c>
      <c r="C514" s="613" t="s">
        <v>1544</v>
      </c>
      <c r="D514" s="613" t="s">
        <v>1545</v>
      </c>
      <c r="E514" s="384" t="s">
        <v>1546</v>
      </c>
      <c r="F514" s="607" t="s">
        <v>151</v>
      </c>
      <c r="G514" s="608" t="s">
        <v>147</v>
      </c>
      <c r="H514" s="342" t="s">
        <v>1208</v>
      </c>
      <c r="I514" s="609" t="s">
        <v>2714</v>
      </c>
      <c r="J514" s="607" t="s">
        <v>2226</v>
      </c>
      <c r="K514" s="610">
        <v>40999.007696759261</v>
      </c>
      <c r="L514" s="611">
        <v>41944</v>
      </c>
      <c r="M514" s="306" t="s">
        <v>3435</v>
      </c>
      <c r="N514" s="612">
        <v>28</v>
      </c>
    </row>
    <row r="515" spans="2:14" ht="12.75">
      <c r="B515" s="613" t="s">
        <v>507</v>
      </c>
      <c r="C515" s="613" t="s">
        <v>1547</v>
      </c>
      <c r="D515" s="613" t="s">
        <v>1548</v>
      </c>
      <c r="E515" s="384" t="s">
        <v>1549</v>
      </c>
      <c r="F515" s="607" t="s">
        <v>151</v>
      </c>
      <c r="G515" s="608" t="s">
        <v>147</v>
      </c>
      <c r="H515" s="342" t="s">
        <v>1208</v>
      </c>
      <c r="I515" s="609" t="s">
        <v>2714</v>
      </c>
      <c r="J515" s="607" t="s">
        <v>2228</v>
      </c>
      <c r="K515" s="610">
        <v>40693.007407407407</v>
      </c>
      <c r="L515" s="611">
        <v>41640</v>
      </c>
      <c r="M515" s="306" t="s">
        <v>3435</v>
      </c>
      <c r="N515" s="612">
        <v>1</v>
      </c>
    </row>
    <row r="516" spans="2:14" ht="12.75">
      <c r="B516" s="613" t="s">
        <v>507</v>
      </c>
      <c r="C516" s="613" t="s">
        <v>1547</v>
      </c>
      <c r="D516" s="613" t="s">
        <v>1548</v>
      </c>
      <c r="E516" s="384" t="s">
        <v>1549</v>
      </c>
      <c r="F516" s="607" t="s">
        <v>151</v>
      </c>
      <c r="G516" s="608" t="s">
        <v>147</v>
      </c>
      <c r="H516" s="342" t="s">
        <v>1208</v>
      </c>
      <c r="I516" s="609" t="s">
        <v>2714</v>
      </c>
      <c r="J516" s="607" t="s">
        <v>2223</v>
      </c>
      <c r="K516" s="610">
        <v>40754.007569444446</v>
      </c>
      <c r="L516" s="611">
        <v>41699</v>
      </c>
      <c r="M516" s="306" t="s">
        <v>3435</v>
      </c>
      <c r="N516" s="612">
        <v>1</v>
      </c>
    </row>
    <row r="517" spans="2:14" ht="12.75">
      <c r="B517" s="613" t="s">
        <v>507</v>
      </c>
      <c r="C517" s="613" t="s">
        <v>1547</v>
      </c>
      <c r="D517" s="613" t="s">
        <v>1548</v>
      </c>
      <c r="E517" s="384" t="s">
        <v>1549</v>
      </c>
      <c r="F517" s="607" t="s">
        <v>151</v>
      </c>
      <c r="G517" s="608" t="s">
        <v>147</v>
      </c>
      <c r="H517" s="342" t="s">
        <v>1208</v>
      </c>
      <c r="I517" s="609" t="s">
        <v>2714</v>
      </c>
      <c r="J517" s="607" t="s">
        <v>2230</v>
      </c>
      <c r="K517" s="610">
        <v>40815.0075462963</v>
      </c>
      <c r="L517" s="611">
        <v>41760</v>
      </c>
      <c r="M517" s="306" t="s">
        <v>3435</v>
      </c>
      <c r="N517" s="612">
        <v>15</v>
      </c>
    </row>
    <row r="518" spans="2:14" ht="12.75">
      <c r="B518" s="613" t="s">
        <v>507</v>
      </c>
      <c r="C518" s="613" t="s">
        <v>1547</v>
      </c>
      <c r="D518" s="613" t="s">
        <v>1548</v>
      </c>
      <c r="E518" s="384" t="s">
        <v>1549</v>
      </c>
      <c r="F518" s="607" t="s">
        <v>151</v>
      </c>
      <c r="G518" s="608" t="s">
        <v>147</v>
      </c>
      <c r="H518" s="342" t="s">
        <v>1208</v>
      </c>
      <c r="I518" s="609" t="s">
        <v>2714</v>
      </c>
      <c r="J518" s="607" t="s">
        <v>2232</v>
      </c>
      <c r="K518" s="610">
        <v>40907.007534722223</v>
      </c>
      <c r="L518" s="611">
        <v>41852</v>
      </c>
      <c r="M518" s="306" t="s">
        <v>3435</v>
      </c>
      <c r="N518" s="612">
        <v>20</v>
      </c>
    </row>
    <row r="519" spans="2:14" ht="12.75">
      <c r="B519" s="613" t="s">
        <v>507</v>
      </c>
      <c r="C519" s="613" t="s">
        <v>1547</v>
      </c>
      <c r="D519" s="613" t="s">
        <v>1548</v>
      </c>
      <c r="E519" s="384" t="s">
        <v>1549</v>
      </c>
      <c r="F519" s="607" t="s">
        <v>151</v>
      </c>
      <c r="G519" s="608" t="s">
        <v>147</v>
      </c>
      <c r="H519" s="342" t="s">
        <v>1208</v>
      </c>
      <c r="I519" s="609" t="s">
        <v>2714</v>
      </c>
      <c r="J519" s="607" t="s">
        <v>2224</v>
      </c>
      <c r="K519" s="610">
        <v>40938.007557870369</v>
      </c>
      <c r="L519" s="611">
        <v>41883</v>
      </c>
      <c r="M519" s="306" t="s">
        <v>3435</v>
      </c>
      <c r="N519" s="612">
        <v>3</v>
      </c>
    </row>
    <row r="520" spans="2:14" ht="12.75">
      <c r="B520" s="613" t="s">
        <v>507</v>
      </c>
      <c r="C520" s="613" t="s">
        <v>1547</v>
      </c>
      <c r="D520" s="613" t="s">
        <v>1548</v>
      </c>
      <c r="E520" s="384" t="s">
        <v>1549</v>
      </c>
      <c r="F520" s="607" t="s">
        <v>151</v>
      </c>
      <c r="G520" s="608" t="s">
        <v>147</v>
      </c>
      <c r="H520" s="342" t="s">
        <v>1208</v>
      </c>
      <c r="I520" s="609" t="s">
        <v>2714</v>
      </c>
      <c r="J520" s="607" t="s">
        <v>2225</v>
      </c>
      <c r="K520" s="610">
        <v>40968.007581018515</v>
      </c>
      <c r="L520" s="611">
        <v>41913</v>
      </c>
      <c r="M520" s="306" t="s">
        <v>3435</v>
      </c>
      <c r="N520" s="612">
        <v>1</v>
      </c>
    </row>
    <row r="521" spans="2:14" ht="12.75">
      <c r="B521" s="613" t="s">
        <v>583</v>
      </c>
      <c r="C521" s="613" t="s">
        <v>1550</v>
      </c>
      <c r="D521" s="613" t="s">
        <v>1551</v>
      </c>
      <c r="E521" s="384" t="s">
        <v>1552</v>
      </c>
      <c r="F521" s="607" t="s">
        <v>151</v>
      </c>
      <c r="G521" s="608" t="s">
        <v>147</v>
      </c>
      <c r="H521" s="342" t="s">
        <v>1208</v>
      </c>
      <c r="I521" s="609" t="s">
        <v>2714</v>
      </c>
      <c r="J521" s="607" t="s">
        <v>2227</v>
      </c>
      <c r="K521" s="610">
        <v>40665.007476851853</v>
      </c>
      <c r="L521" s="611">
        <v>41609</v>
      </c>
      <c r="M521" s="306" t="s">
        <v>3435</v>
      </c>
      <c r="N521" s="612">
        <v>380</v>
      </c>
    </row>
    <row r="522" spans="2:14" ht="12.75">
      <c r="B522" s="613" t="s">
        <v>583</v>
      </c>
      <c r="C522" s="613" t="s">
        <v>1550</v>
      </c>
      <c r="D522" s="613" t="s">
        <v>1551</v>
      </c>
      <c r="E522" s="384" t="s">
        <v>1552</v>
      </c>
      <c r="F522" s="607" t="s">
        <v>151</v>
      </c>
      <c r="G522" s="608" t="s">
        <v>147</v>
      </c>
      <c r="H522" s="342" t="s">
        <v>1208</v>
      </c>
      <c r="I522" s="609" t="s">
        <v>2714</v>
      </c>
      <c r="J522" s="607" t="s">
        <v>2228</v>
      </c>
      <c r="K522" s="610">
        <v>40693.007407407407</v>
      </c>
      <c r="L522" s="611">
        <v>41640</v>
      </c>
      <c r="M522" s="306" t="s">
        <v>3435</v>
      </c>
      <c r="N522" s="612">
        <v>382</v>
      </c>
    </row>
    <row r="523" spans="2:14" ht="12.75">
      <c r="B523" s="613" t="s">
        <v>583</v>
      </c>
      <c r="C523" s="613" t="s">
        <v>1550</v>
      </c>
      <c r="D523" s="613" t="s">
        <v>1551</v>
      </c>
      <c r="E523" s="384" t="s">
        <v>1552</v>
      </c>
      <c r="F523" s="607" t="s">
        <v>151</v>
      </c>
      <c r="G523" s="608" t="s">
        <v>147</v>
      </c>
      <c r="H523" s="342" t="s">
        <v>1208</v>
      </c>
      <c r="I523" s="609" t="s">
        <v>2714</v>
      </c>
      <c r="J523" s="607" t="s">
        <v>2222</v>
      </c>
      <c r="K523" s="610">
        <v>40724.007465277777</v>
      </c>
      <c r="L523" s="611">
        <v>41671</v>
      </c>
      <c r="M523" s="306" t="s">
        <v>3435</v>
      </c>
      <c r="N523" s="612">
        <v>203</v>
      </c>
    </row>
    <row r="524" spans="2:14" ht="12.75">
      <c r="B524" s="613" t="s">
        <v>583</v>
      </c>
      <c r="C524" s="613" t="s">
        <v>1550</v>
      </c>
      <c r="D524" s="613" t="s">
        <v>1551</v>
      </c>
      <c r="E524" s="384" t="s">
        <v>1552</v>
      </c>
      <c r="F524" s="607" t="s">
        <v>151</v>
      </c>
      <c r="G524" s="608" t="s">
        <v>147</v>
      </c>
      <c r="H524" s="342" t="s">
        <v>1208</v>
      </c>
      <c r="I524" s="609" t="s">
        <v>2714</v>
      </c>
      <c r="J524" s="607" t="s">
        <v>2223</v>
      </c>
      <c r="K524" s="610">
        <v>40754.007569444446</v>
      </c>
      <c r="L524" s="611">
        <v>41699</v>
      </c>
      <c r="M524" s="306" t="s">
        <v>3435</v>
      </c>
      <c r="N524" s="612">
        <v>517</v>
      </c>
    </row>
    <row r="525" spans="2:14" ht="12.75">
      <c r="B525" s="613" t="s">
        <v>583</v>
      </c>
      <c r="C525" s="613" t="s">
        <v>1550</v>
      </c>
      <c r="D525" s="613" t="s">
        <v>1551</v>
      </c>
      <c r="E525" s="384" t="s">
        <v>1552</v>
      </c>
      <c r="F525" s="607" t="s">
        <v>151</v>
      </c>
      <c r="G525" s="608" t="s">
        <v>147</v>
      </c>
      <c r="H525" s="342" t="s">
        <v>1208</v>
      </c>
      <c r="I525" s="609" t="s">
        <v>2714</v>
      </c>
      <c r="J525" s="607" t="s">
        <v>2229</v>
      </c>
      <c r="K525" s="610">
        <v>40785.007430555554</v>
      </c>
      <c r="L525" s="611">
        <v>41730</v>
      </c>
      <c r="M525" s="306" t="s">
        <v>3435</v>
      </c>
      <c r="N525" s="612">
        <v>727</v>
      </c>
    </row>
    <row r="526" spans="2:14" ht="12.75">
      <c r="B526" s="613" t="s">
        <v>583</v>
      </c>
      <c r="C526" s="613" t="s">
        <v>1550</v>
      </c>
      <c r="D526" s="613" t="s">
        <v>1551</v>
      </c>
      <c r="E526" s="384" t="s">
        <v>1552</v>
      </c>
      <c r="F526" s="607" t="s">
        <v>151</v>
      </c>
      <c r="G526" s="608" t="s">
        <v>147</v>
      </c>
      <c r="H526" s="342" t="s">
        <v>1208</v>
      </c>
      <c r="I526" s="609" t="s">
        <v>2714</v>
      </c>
      <c r="J526" s="607" t="s">
        <v>2230</v>
      </c>
      <c r="K526" s="610">
        <v>40815.0075462963</v>
      </c>
      <c r="L526" s="611">
        <v>41760</v>
      </c>
      <c r="M526" s="306" t="s">
        <v>3435</v>
      </c>
      <c r="N526" s="612">
        <v>412</v>
      </c>
    </row>
    <row r="527" spans="2:14" ht="12.75">
      <c r="B527" s="613" t="s">
        <v>583</v>
      </c>
      <c r="C527" s="613" t="s">
        <v>1550</v>
      </c>
      <c r="D527" s="613" t="s">
        <v>1551</v>
      </c>
      <c r="E527" s="384" t="s">
        <v>1552</v>
      </c>
      <c r="F527" s="607" t="s">
        <v>151</v>
      </c>
      <c r="G527" s="608" t="s">
        <v>147</v>
      </c>
      <c r="H527" s="342" t="s">
        <v>1208</v>
      </c>
      <c r="I527" s="609" t="s">
        <v>2714</v>
      </c>
      <c r="J527" s="607" t="s">
        <v>2231</v>
      </c>
      <c r="K527" s="610">
        <v>40846.0078125</v>
      </c>
      <c r="L527" s="611">
        <v>41791</v>
      </c>
      <c r="M527" s="306" t="s">
        <v>3435</v>
      </c>
      <c r="N527" s="612">
        <v>411</v>
      </c>
    </row>
    <row r="528" spans="2:14" ht="12.75">
      <c r="B528" s="613" t="s">
        <v>583</v>
      </c>
      <c r="C528" s="613" t="s">
        <v>1550</v>
      </c>
      <c r="D528" s="613" t="s">
        <v>1551</v>
      </c>
      <c r="E528" s="384" t="s">
        <v>1552</v>
      </c>
      <c r="F528" s="607" t="s">
        <v>151</v>
      </c>
      <c r="G528" s="608" t="s">
        <v>147</v>
      </c>
      <c r="H528" s="342" t="s">
        <v>1208</v>
      </c>
      <c r="I528" s="609" t="s">
        <v>2714</v>
      </c>
      <c r="J528" s="607" t="s">
        <v>2232</v>
      </c>
      <c r="K528" s="610">
        <v>40907.007534722223</v>
      </c>
      <c r="L528" s="611">
        <v>41852</v>
      </c>
      <c r="M528" s="306" t="s">
        <v>3435</v>
      </c>
      <c r="N528" s="612">
        <v>46</v>
      </c>
    </row>
    <row r="529" spans="2:14" ht="12.75">
      <c r="B529" s="613" t="s">
        <v>586</v>
      </c>
      <c r="C529" s="613" t="s">
        <v>1553</v>
      </c>
      <c r="D529" s="613" t="s">
        <v>1554</v>
      </c>
      <c r="E529" s="384" t="s">
        <v>1555</v>
      </c>
      <c r="F529" s="607" t="s">
        <v>151</v>
      </c>
      <c r="G529" s="608" t="s">
        <v>147</v>
      </c>
      <c r="H529" s="342" t="s">
        <v>1208</v>
      </c>
      <c r="I529" s="609" t="s">
        <v>2714</v>
      </c>
      <c r="J529" s="607" t="s">
        <v>2227</v>
      </c>
      <c r="K529" s="610">
        <v>40665.007476851853</v>
      </c>
      <c r="L529" s="611">
        <v>41609</v>
      </c>
      <c r="M529" s="306" t="s">
        <v>3435</v>
      </c>
      <c r="N529" s="612">
        <v>115</v>
      </c>
    </row>
    <row r="530" spans="2:14" ht="12.75">
      <c r="B530" s="613" t="s">
        <v>586</v>
      </c>
      <c r="C530" s="613" t="s">
        <v>1553</v>
      </c>
      <c r="D530" s="613" t="s">
        <v>1554</v>
      </c>
      <c r="E530" s="384" t="s">
        <v>1555</v>
      </c>
      <c r="F530" s="607" t="s">
        <v>151</v>
      </c>
      <c r="G530" s="608" t="s">
        <v>147</v>
      </c>
      <c r="H530" s="342" t="s">
        <v>1208</v>
      </c>
      <c r="I530" s="609" t="s">
        <v>2714</v>
      </c>
      <c r="J530" s="607" t="s">
        <v>2228</v>
      </c>
      <c r="K530" s="610">
        <v>40693.007407407407</v>
      </c>
      <c r="L530" s="611">
        <v>41640</v>
      </c>
      <c r="M530" s="306" t="s">
        <v>3435</v>
      </c>
      <c r="N530" s="612">
        <v>82</v>
      </c>
    </row>
    <row r="531" spans="2:14" ht="12.75">
      <c r="B531" s="613" t="s">
        <v>586</v>
      </c>
      <c r="C531" s="613" t="s">
        <v>1553</v>
      </c>
      <c r="D531" s="613" t="s">
        <v>1554</v>
      </c>
      <c r="E531" s="384" t="s">
        <v>1555</v>
      </c>
      <c r="F531" s="607" t="s">
        <v>151</v>
      </c>
      <c r="G531" s="608" t="s">
        <v>147</v>
      </c>
      <c r="H531" s="342" t="s">
        <v>1208</v>
      </c>
      <c r="I531" s="609" t="s">
        <v>2714</v>
      </c>
      <c r="J531" s="607" t="s">
        <v>2222</v>
      </c>
      <c r="K531" s="610">
        <v>40724.007465277777</v>
      </c>
      <c r="L531" s="611">
        <v>41671</v>
      </c>
      <c r="M531" s="306" t="s">
        <v>3435</v>
      </c>
      <c r="N531" s="612">
        <v>138</v>
      </c>
    </row>
    <row r="532" spans="2:14" ht="12.75">
      <c r="B532" s="613" t="s">
        <v>586</v>
      </c>
      <c r="C532" s="613" t="s">
        <v>1553</v>
      </c>
      <c r="D532" s="613" t="s">
        <v>1554</v>
      </c>
      <c r="E532" s="384" t="s">
        <v>1555</v>
      </c>
      <c r="F532" s="607" t="s">
        <v>151</v>
      </c>
      <c r="G532" s="608" t="s">
        <v>147</v>
      </c>
      <c r="H532" s="342" t="s">
        <v>1208</v>
      </c>
      <c r="I532" s="609" t="s">
        <v>2714</v>
      </c>
      <c r="J532" s="607" t="s">
        <v>2223</v>
      </c>
      <c r="K532" s="610">
        <v>40754.007569444446</v>
      </c>
      <c r="L532" s="611">
        <v>41699</v>
      </c>
      <c r="M532" s="306" t="s">
        <v>3435</v>
      </c>
      <c r="N532" s="612">
        <v>128</v>
      </c>
    </row>
    <row r="533" spans="2:14" ht="12.75">
      <c r="B533" s="613" t="s">
        <v>586</v>
      </c>
      <c r="C533" s="613" t="s">
        <v>1553</v>
      </c>
      <c r="D533" s="613" t="s">
        <v>1554</v>
      </c>
      <c r="E533" s="384" t="s">
        <v>1555</v>
      </c>
      <c r="F533" s="607" t="s">
        <v>151</v>
      </c>
      <c r="G533" s="608" t="s">
        <v>147</v>
      </c>
      <c r="H533" s="342" t="s">
        <v>1208</v>
      </c>
      <c r="I533" s="609" t="s">
        <v>2714</v>
      </c>
      <c r="J533" s="607" t="s">
        <v>2229</v>
      </c>
      <c r="K533" s="610">
        <v>40785.007430555554</v>
      </c>
      <c r="L533" s="611">
        <v>41730</v>
      </c>
      <c r="M533" s="306" t="s">
        <v>3435</v>
      </c>
      <c r="N533" s="612">
        <v>132</v>
      </c>
    </row>
    <row r="534" spans="2:14" ht="12.75">
      <c r="B534" s="613" t="s">
        <v>586</v>
      </c>
      <c r="C534" s="613" t="s">
        <v>1553</v>
      </c>
      <c r="D534" s="613" t="s">
        <v>1554</v>
      </c>
      <c r="E534" s="384" t="s">
        <v>1555</v>
      </c>
      <c r="F534" s="607" t="s">
        <v>151</v>
      </c>
      <c r="G534" s="608" t="s">
        <v>147</v>
      </c>
      <c r="H534" s="342" t="s">
        <v>1208</v>
      </c>
      <c r="I534" s="609" t="s">
        <v>2714</v>
      </c>
      <c r="J534" s="607" t="s">
        <v>2230</v>
      </c>
      <c r="K534" s="610">
        <v>40815.0075462963</v>
      </c>
      <c r="L534" s="611">
        <v>41760</v>
      </c>
      <c r="M534" s="306" t="s">
        <v>3435</v>
      </c>
      <c r="N534" s="612">
        <v>119</v>
      </c>
    </row>
    <row r="535" spans="2:14" ht="12.75">
      <c r="B535" s="613" t="s">
        <v>586</v>
      </c>
      <c r="C535" s="613" t="s">
        <v>1553</v>
      </c>
      <c r="D535" s="613" t="s">
        <v>1554</v>
      </c>
      <c r="E535" s="384" t="s">
        <v>1555</v>
      </c>
      <c r="F535" s="607" t="s">
        <v>151</v>
      </c>
      <c r="G535" s="608" t="s">
        <v>147</v>
      </c>
      <c r="H535" s="342" t="s">
        <v>1208</v>
      </c>
      <c r="I535" s="609" t="s">
        <v>2714</v>
      </c>
      <c r="J535" s="607" t="s">
        <v>2231</v>
      </c>
      <c r="K535" s="610">
        <v>40846.0078125</v>
      </c>
      <c r="L535" s="611">
        <v>41791</v>
      </c>
      <c r="M535" s="306" t="s">
        <v>3435</v>
      </c>
      <c r="N535" s="612">
        <v>119</v>
      </c>
    </row>
    <row r="536" spans="2:14" ht="12.75">
      <c r="B536" s="613" t="s">
        <v>586</v>
      </c>
      <c r="C536" s="613" t="s">
        <v>1553</v>
      </c>
      <c r="D536" s="613" t="s">
        <v>1554</v>
      </c>
      <c r="E536" s="384" t="s">
        <v>1555</v>
      </c>
      <c r="F536" s="607" t="s">
        <v>151</v>
      </c>
      <c r="G536" s="608" t="s">
        <v>147</v>
      </c>
      <c r="H536" s="342" t="s">
        <v>1208</v>
      </c>
      <c r="I536" s="609" t="s">
        <v>2714</v>
      </c>
      <c r="J536" s="607" t="s">
        <v>2232</v>
      </c>
      <c r="K536" s="610">
        <v>40907.007534722223</v>
      </c>
      <c r="L536" s="611">
        <v>41852</v>
      </c>
      <c r="M536" s="306" t="s">
        <v>3435</v>
      </c>
      <c r="N536" s="612">
        <v>103</v>
      </c>
    </row>
    <row r="537" spans="2:14" ht="12.75">
      <c r="B537" s="613" t="s">
        <v>586</v>
      </c>
      <c r="C537" s="613" t="s">
        <v>1553</v>
      </c>
      <c r="D537" s="613" t="s">
        <v>1554</v>
      </c>
      <c r="E537" s="384" t="s">
        <v>1555</v>
      </c>
      <c r="F537" s="607" t="s">
        <v>151</v>
      </c>
      <c r="G537" s="608" t="s">
        <v>147</v>
      </c>
      <c r="H537" s="342" t="s">
        <v>1208</v>
      </c>
      <c r="I537" s="609" t="s">
        <v>2714</v>
      </c>
      <c r="J537" s="607" t="s">
        <v>2224</v>
      </c>
      <c r="K537" s="610">
        <v>40938.007557870369</v>
      </c>
      <c r="L537" s="611">
        <v>41883</v>
      </c>
      <c r="M537" s="306" t="s">
        <v>3435</v>
      </c>
      <c r="N537" s="612">
        <v>101</v>
      </c>
    </row>
    <row r="538" spans="2:14" ht="12.75">
      <c r="B538" s="613" t="s">
        <v>586</v>
      </c>
      <c r="C538" s="613" t="s">
        <v>1553</v>
      </c>
      <c r="D538" s="613" t="s">
        <v>1554</v>
      </c>
      <c r="E538" s="384" t="s">
        <v>1555</v>
      </c>
      <c r="F538" s="607" t="s">
        <v>151</v>
      </c>
      <c r="G538" s="608" t="s">
        <v>147</v>
      </c>
      <c r="H538" s="342" t="s">
        <v>1208</v>
      </c>
      <c r="I538" s="609" t="s">
        <v>2714</v>
      </c>
      <c r="J538" s="607" t="s">
        <v>2225</v>
      </c>
      <c r="K538" s="610">
        <v>40968.007581018515</v>
      </c>
      <c r="L538" s="611">
        <v>41913</v>
      </c>
      <c r="M538" s="306" t="s">
        <v>3435</v>
      </c>
      <c r="N538" s="612">
        <v>95</v>
      </c>
    </row>
    <row r="539" spans="2:14" ht="12.75">
      <c r="B539" s="613" t="s">
        <v>586</v>
      </c>
      <c r="C539" s="613" t="s">
        <v>1553</v>
      </c>
      <c r="D539" s="613" t="s">
        <v>1554</v>
      </c>
      <c r="E539" s="384" t="s">
        <v>1555</v>
      </c>
      <c r="F539" s="607" t="s">
        <v>151</v>
      </c>
      <c r="G539" s="608" t="s">
        <v>147</v>
      </c>
      <c r="H539" s="342" t="s">
        <v>1208</v>
      </c>
      <c r="I539" s="609" t="s">
        <v>2714</v>
      </c>
      <c r="J539" s="607" t="s">
        <v>2226</v>
      </c>
      <c r="K539" s="610">
        <v>40999.007696759261</v>
      </c>
      <c r="L539" s="611">
        <v>41944</v>
      </c>
      <c r="M539" s="306" t="s">
        <v>3435</v>
      </c>
      <c r="N539" s="612">
        <v>96</v>
      </c>
    </row>
    <row r="540" spans="2:14" ht="12.75">
      <c r="B540" s="613" t="s">
        <v>536</v>
      </c>
      <c r="C540" s="613" t="s">
        <v>1556</v>
      </c>
      <c r="D540" s="613" t="s">
        <v>1557</v>
      </c>
      <c r="E540" s="384" t="s">
        <v>1558</v>
      </c>
      <c r="F540" s="607" t="s">
        <v>151</v>
      </c>
      <c r="G540" s="608" t="s">
        <v>147</v>
      </c>
      <c r="H540" s="342" t="s">
        <v>1208</v>
      </c>
      <c r="I540" s="609" t="s">
        <v>2714</v>
      </c>
      <c r="J540" s="607" t="s">
        <v>2227</v>
      </c>
      <c r="K540" s="610">
        <v>40665.007476851853</v>
      </c>
      <c r="L540" s="611">
        <v>41609</v>
      </c>
      <c r="M540" s="306" t="s">
        <v>3435</v>
      </c>
      <c r="N540" s="612">
        <v>69</v>
      </c>
    </row>
    <row r="541" spans="2:14" ht="12.75">
      <c r="B541" s="613" t="s">
        <v>536</v>
      </c>
      <c r="C541" s="613" t="s">
        <v>1556</v>
      </c>
      <c r="D541" s="613" t="s">
        <v>1557</v>
      </c>
      <c r="E541" s="384" t="s">
        <v>1558</v>
      </c>
      <c r="F541" s="607" t="s">
        <v>151</v>
      </c>
      <c r="G541" s="608" t="s">
        <v>147</v>
      </c>
      <c r="H541" s="342" t="s">
        <v>1208</v>
      </c>
      <c r="I541" s="609" t="s">
        <v>2714</v>
      </c>
      <c r="J541" s="607" t="s">
        <v>2228</v>
      </c>
      <c r="K541" s="610">
        <v>40693.007407407407</v>
      </c>
      <c r="L541" s="611">
        <v>41640</v>
      </c>
      <c r="M541" s="306" t="s">
        <v>3435</v>
      </c>
      <c r="N541" s="612">
        <v>65</v>
      </c>
    </row>
    <row r="542" spans="2:14" ht="12.75">
      <c r="B542" s="613" t="s">
        <v>536</v>
      </c>
      <c r="C542" s="613" t="s">
        <v>1556</v>
      </c>
      <c r="D542" s="613" t="s">
        <v>1557</v>
      </c>
      <c r="E542" s="384" t="s">
        <v>1558</v>
      </c>
      <c r="F542" s="607" t="s">
        <v>151</v>
      </c>
      <c r="G542" s="608" t="s">
        <v>147</v>
      </c>
      <c r="H542" s="342" t="s">
        <v>1208</v>
      </c>
      <c r="I542" s="609" t="s">
        <v>2714</v>
      </c>
      <c r="J542" s="607" t="s">
        <v>2222</v>
      </c>
      <c r="K542" s="610">
        <v>40724.007465277777</v>
      </c>
      <c r="L542" s="611">
        <v>41671</v>
      </c>
      <c r="M542" s="306" t="s">
        <v>3435</v>
      </c>
      <c r="N542" s="612">
        <v>31</v>
      </c>
    </row>
    <row r="543" spans="2:14" ht="12.75">
      <c r="B543" s="613" t="s">
        <v>536</v>
      </c>
      <c r="C543" s="613" t="s">
        <v>1556</v>
      </c>
      <c r="D543" s="613" t="s">
        <v>1557</v>
      </c>
      <c r="E543" s="384" t="s">
        <v>1558</v>
      </c>
      <c r="F543" s="607" t="s">
        <v>151</v>
      </c>
      <c r="G543" s="608" t="s">
        <v>147</v>
      </c>
      <c r="H543" s="342" t="s">
        <v>1208</v>
      </c>
      <c r="I543" s="609" t="s">
        <v>2714</v>
      </c>
      <c r="J543" s="607" t="s">
        <v>2223</v>
      </c>
      <c r="K543" s="610">
        <v>40754.007569444446</v>
      </c>
      <c r="L543" s="611">
        <v>41699</v>
      </c>
      <c r="M543" s="306" t="s">
        <v>3435</v>
      </c>
      <c r="N543" s="612">
        <v>304</v>
      </c>
    </row>
    <row r="544" spans="2:14" ht="12.75">
      <c r="B544" s="613" t="s">
        <v>536</v>
      </c>
      <c r="C544" s="613" t="s">
        <v>1556</v>
      </c>
      <c r="D544" s="613" t="s">
        <v>1557</v>
      </c>
      <c r="E544" s="384" t="s">
        <v>1558</v>
      </c>
      <c r="F544" s="607" t="s">
        <v>151</v>
      </c>
      <c r="G544" s="608" t="s">
        <v>147</v>
      </c>
      <c r="H544" s="342" t="s">
        <v>1208</v>
      </c>
      <c r="I544" s="609" t="s">
        <v>2714</v>
      </c>
      <c r="J544" s="607" t="s">
        <v>2229</v>
      </c>
      <c r="K544" s="610">
        <v>40785.007430555554</v>
      </c>
      <c r="L544" s="611">
        <v>41730</v>
      </c>
      <c r="M544" s="306" t="s">
        <v>3435</v>
      </c>
      <c r="N544" s="612">
        <v>343</v>
      </c>
    </row>
    <row r="545" spans="2:14" ht="12.75">
      <c r="B545" s="613" t="s">
        <v>536</v>
      </c>
      <c r="C545" s="613" t="s">
        <v>1556</v>
      </c>
      <c r="D545" s="613" t="s">
        <v>1557</v>
      </c>
      <c r="E545" s="384" t="s">
        <v>1558</v>
      </c>
      <c r="F545" s="607" t="s">
        <v>151</v>
      </c>
      <c r="G545" s="608" t="s">
        <v>147</v>
      </c>
      <c r="H545" s="342" t="s">
        <v>1208</v>
      </c>
      <c r="I545" s="609" t="s">
        <v>2714</v>
      </c>
      <c r="J545" s="607" t="s">
        <v>2230</v>
      </c>
      <c r="K545" s="610">
        <v>40815.0075462963</v>
      </c>
      <c r="L545" s="611">
        <v>41760</v>
      </c>
      <c r="M545" s="306" t="s">
        <v>3435</v>
      </c>
      <c r="N545" s="612">
        <v>309</v>
      </c>
    </row>
    <row r="546" spans="2:14" ht="12.75">
      <c r="B546" s="613" t="s">
        <v>536</v>
      </c>
      <c r="C546" s="613" t="s">
        <v>1556</v>
      </c>
      <c r="D546" s="613" t="s">
        <v>1557</v>
      </c>
      <c r="E546" s="384" t="s">
        <v>1558</v>
      </c>
      <c r="F546" s="607" t="s">
        <v>151</v>
      </c>
      <c r="G546" s="608" t="s">
        <v>147</v>
      </c>
      <c r="H546" s="342" t="s">
        <v>1208</v>
      </c>
      <c r="I546" s="609" t="s">
        <v>2714</v>
      </c>
      <c r="J546" s="607" t="s">
        <v>2231</v>
      </c>
      <c r="K546" s="610">
        <v>40846.0078125</v>
      </c>
      <c r="L546" s="611">
        <v>41791</v>
      </c>
      <c r="M546" s="306" t="s">
        <v>3435</v>
      </c>
      <c r="N546" s="612">
        <v>308</v>
      </c>
    </row>
    <row r="547" spans="2:14" ht="12.75">
      <c r="B547" s="613" t="s">
        <v>536</v>
      </c>
      <c r="C547" s="613" t="s">
        <v>1556</v>
      </c>
      <c r="D547" s="613" t="s">
        <v>1557</v>
      </c>
      <c r="E547" s="384" t="s">
        <v>1558</v>
      </c>
      <c r="F547" s="607" t="s">
        <v>151</v>
      </c>
      <c r="G547" s="608" t="s">
        <v>147</v>
      </c>
      <c r="H547" s="342" t="s">
        <v>1208</v>
      </c>
      <c r="I547" s="609" t="s">
        <v>2714</v>
      </c>
      <c r="J547" s="607" t="s">
        <v>2232</v>
      </c>
      <c r="K547" s="610">
        <v>40907.007534722223</v>
      </c>
      <c r="L547" s="611">
        <v>41852</v>
      </c>
      <c r="M547" s="306" t="s">
        <v>3435</v>
      </c>
      <c r="N547" s="612">
        <v>322</v>
      </c>
    </row>
    <row r="548" spans="2:14" ht="12.75">
      <c r="B548" s="613" t="s">
        <v>536</v>
      </c>
      <c r="C548" s="613" t="s">
        <v>1556</v>
      </c>
      <c r="D548" s="613" t="s">
        <v>1557</v>
      </c>
      <c r="E548" s="384" t="s">
        <v>1558</v>
      </c>
      <c r="F548" s="607" t="s">
        <v>151</v>
      </c>
      <c r="G548" s="608" t="s">
        <v>147</v>
      </c>
      <c r="H548" s="342" t="s">
        <v>1208</v>
      </c>
      <c r="I548" s="609" t="s">
        <v>2714</v>
      </c>
      <c r="J548" s="607" t="s">
        <v>2224</v>
      </c>
      <c r="K548" s="610">
        <v>40938.007557870369</v>
      </c>
      <c r="L548" s="611">
        <v>41883</v>
      </c>
      <c r="M548" s="306" t="s">
        <v>3435</v>
      </c>
      <c r="N548" s="612">
        <v>208</v>
      </c>
    </row>
    <row r="549" spans="2:14" ht="12.75">
      <c r="B549" s="613" t="s">
        <v>538</v>
      </c>
      <c r="C549" s="613" t="s">
        <v>1559</v>
      </c>
      <c r="D549" s="613" t="s">
        <v>1560</v>
      </c>
      <c r="E549" s="384" t="s">
        <v>1561</v>
      </c>
      <c r="F549" s="607" t="s">
        <v>151</v>
      </c>
      <c r="G549" s="608" t="s">
        <v>147</v>
      </c>
      <c r="H549" s="342" t="s">
        <v>1208</v>
      </c>
      <c r="I549" s="609" t="s">
        <v>2714</v>
      </c>
      <c r="J549" s="607" t="s">
        <v>2227</v>
      </c>
      <c r="K549" s="610">
        <v>40665.007476851853</v>
      </c>
      <c r="L549" s="611">
        <v>41609</v>
      </c>
      <c r="M549" s="306" t="s">
        <v>3435</v>
      </c>
      <c r="N549" s="612">
        <v>117</v>
      </c>
    </row>
    <row r="550" spans="2:14" ht="12.75">
      <c r="B550" s="613" t="s">
        <v>538</v>
      </c>
      <c r="C550" s="613" t="s">
        <v>1559</v>
      </c>
      <c r="D550" s="613" t="s">
        <v>1560</v>
      </c>
      <c r="E550" s="384" t="s">
        <v>1561</v>
      </c>
      <c r="F550" s="607" t="s">
        <v>151</v>
      </c>
      <c r="G550" s="608" t="s">
        <v>147</v>
      </c>
      <c r="H550" s="342" t="s">
        <v>1208</v>
      </c>
      <c r="I550" s="609" t="s">
        <v>2714</v>
      </c>
      <c r="J550" s="607" t="s">
        <v>2228</v>
      </c>
      <c r="K550" s="610">
        <v>40693.007407407407</v>
      </c>
      <c r="L550" s="611">
        <v>41640</v>
      </c>
      <c r="M550" s="306" t="s">
        <v>3435</v>
      </c>
      <c r="N550" s="612">
        <v>74</v>
      </c>
    </row>
    <row r="551" spans="2:14" ht="12.75">
      <c r="B551" s="613" t="s">
        <v>538</v>
      </c>
      <c r="C551" s="613" t="s">
        <v>1559</v>
      </c>
      <c r="D551" s="613" t="s">
        <v>1560</v>
      </c>
      <c r="E551" s="384" t="s">
        <v>1561</v>
      </c>
      <c r="F551" s="607" t="s">
        <v>151</v>
      </c>
      <c r="G551" s="608" t="s">
        <v>147</v>
      </c>
      <c r="H551" s="342" t="s">
        <v>1208</v>
      </c>
      <c r="I551" s="609" t="s">
        <v>2714</v>
      </c>
      <c r="J551" s="607" t="s">
        <v>2222</v>
      </c>
      <c r="K551" s="610">
        <v>40724.007465277777</v>
      </c>
      <c r="L551" s="611">
        <v>41671</v>
      </c>
      <c r="M551" s="306" t="s">
        <v>3435</v>
      </c>
      <c r="N551" s="612">
        <v>5</v>
      </c>
    </row>
    <row r="552" spans="2:14" ht="12.75">
      <c r="B552" s="613" t="s">
        <v>538</v>
      </c>
      <c r="C552" s="613" t="s">
        <v>1559</v>
      </c>
      <c r="D552" s="613" t="s">
        <v>1560</v>
      </c>
      <c r="E552" s="384" t="s">
        <v>1561</v>
      </c>
      <c r="F552" s="607" t="s">
        <v>151</v>
      </c>
      <c r="G552" s="608" t="s">
        <v>147</v>
      </c>
      <c r="H552" s="342" t="s">
        <v>1208</v>
      </c>
      <c r="I552" s="609" t="s">
        <v>2714</v>
      </c>
      <c r="J552" s="607" t="s">
        <v>2223</v>
      </c>
      <c r="K552" s="610">
        <v>40754.007569444446</v>
      </c>
      <c r="L552" s="611">
        <v>41699</v>
      </c>
      <c r="M552" s="306" t="s">
        <v>3435</v>
      </c>
      <c r="N552" s="612">
        <v>414</v>
      </c>
    </row>
    <row r="553" spans="2:14" ht="12.75">
      <c r="B553" s="613" t="s">
        <v>538</v>
      </c>
      <c r="C553" s="613" t="s">
        <v>1559</v>
      </c>
      <c r="D553" s="613" t="s">
        <v>1560</v>
      </c>
      <c r="E553" s="384" t="s">
        <v>1561</v>
      </c>
      <c r="F553" s="607" t="s">
        <v>151</v>
      </c>
      <c r="G553" s="608" t="s">
        <v>147</v>
      </c>
      <c r="H553" s="342" t="s">
        <v>1208</v>
      </c>
      <c r="I553" s="609" t="s">
        <v>2714</v>
      </c>
      <c r="J553" s="607" t="s">
        <v>2229</v>
      </c>
      <c r="K553" s="610">
        <v>40785.007430555554</v>
      </c>
      <c r="L553" s="611">
        <v>41730</v>
      </c>
      <c r="M553" s="306" t="s">
        <v>3435</v>
      </c>
      <c r="N553" s="612">
        <v>519</v>
      </c>
    </row>
    <row r="554" spans="2:14" ht="12.75">
      <c r="B554" s="613" t="s">
        <v>538</v>
      </c>
      <c r="C554" s="613" t="s">
        <v>1559</v>
      </c>
      <c r="D554" s="613" t="s">
        <v>1560</v>
      </c>
      <c r="E554" s="384" t="s">
        <v>1561</v>
      </c>
      <c r="F554" s="607" t="s">
        <v>151</v>
      </c>
      <c r="G554" s="608" t="s">
        <v>147</v>
      </c>
      <c r="H554" s="342" t="s">
        <v>1208</v>
      </c>
      <c r="I554" s="609" t="s">
        <v>2714</v>
      </c>
      <c r="J554" s="607" t="s">
        <v>2230</v>
      </c>
      <c r="K554" s="610">
        <v>40815.0075462963</v>
      </c>
      <c r="L554" s="611">
        <v>41760</v>
      </c>
      <c r="M554" s="306" t="s">
        <v>3435</v>
      </c>
      <c r="N554" s="612">
        <v>643</v>
      </c>
    </row>
    <row r="555" spans="2:14" ht="12.75">
      <c r="B555" s="613" t="s">
        <v>538</v>
      </c>
      <c r="C555" s="613" t="s">
        <v>1559</v>
      </c>
      <c r="D555" s="613" t="s">
        <v>1560</v>
      </c>
      <c r="E555" s="384" t="s">
        <v>1561</v>
      </c>
      <c r="F555" s="607" t="s">
        <v>151</v>
      </c>
      <c r="G555" s="608" t="s">
        <v>147</v>
      </c>
      <c r="H555" s="342" t="s">
        <v>1208</v>
      </c>
      <c r="I555" s="609" t="s">
        <v>2714</v>
      </c>
      <c r="J555" s="607" t="s">
        <v>2231</v>
      </c>
      <c r="K555" s="610">
        <v>40846.0078125</v>
      </c>
      <c r="L555" s="611">
        <v>41791</v>
      </c>
      <c r="M555" s="306" t="s">
        <v>3435</v>
      </c>
      <c r="N555" s="612">
        <v>485</v>
      </c>
    </row>
    <row r="556" spans="2:14" ht="12.75">
      <c r="B556" s="613" t="s">
        <v>538</v>
      </c>
      <c r="C556" s="613" t="s">
        <v>1559</v>
      </c>
      <c r="D556" s="613" t="s">
        <v>1560</v>
      </c>
      <c r="E556" s="384" t="s">
        <v>1561</v>
      </c>
      <c r="F556" s="607" t="s">
        <v>151</v>
      </c>
      <c r="G556" s="608" t="s">
        <v>147</v>
      </c>
      <c r="H556" s="342" t="s">
        <v>1208</v>
      </c>
      <c r="I556" s="609" t="s">
        <v>2714</v>
      </c>
      <c r="J556" s="607" t="s">
        <v>2232</v>
      </c>
      <c r="K556" s="610">
        <v>40907.007534722223</v>
      </c>
      <c r="L556" s="611">
        <v>41852</v>
      </c>
      <c r="M556" s="306" t="s">
        <v>3435</v>
      </c>
      <c r="N556" s="612">
        <v>298</v>
      </c>
    </row>
    <row r="557" spans="2:14" ht="12.75">
      <c r="B557" s="613" t="s">
        <v>538</v>
      </c>
      <c r="C557" s="613" t="s">
        <v>1559</v>
      </c>
      <c r="D557" s="613" t="s">
        <v>1560</v>
      </c>
      <c r="E557" s="384" t="s">
        <v>1561</v>
      </c>
      <c r="F557" s="607" t="s">
        <v>151</v>
      </c>
      <c r="G557" s="608" t="s">
        <v>147</v>
      </c>
      <c r="H557" s="342" t="s">
        <v>1208</v>
      </c>
      <c r="I557" s="609" t="s">
        <v>2714</v>
      </c>
      <c r="J557" s="607" t="s">
        <v>2224</v>
      </c>
      <c r="K557" s="610">
        <v>40938.007557870369</v>
      </c>
      <c r="L557" s="611">
        <v>41883</v>
      </c>
      <c r="M557" s="306" t="s">
        <v>3435</v>
      </c>
      <c r="N557" s="612">
        <v>218</v>
      </c>
    </row>
    <row r="558" spans="2:14" ht="12.75">
      <c r="B558" s="613" t="s">
        <v>537</v>
      </c>
      <c r="C558" s="613" t="s">
        <v>1562</v>
      </c>
      <c r="D558" s="613" t="s">
        <v>1563</v>
      </c>
      <c r="E558" s="384" t="s">
        <v>1564</v>
      </c>
      <c r="F558" s="607" t="s">
        <v>151</v>
      </c>
      <c r="G558" s="608" t="s">
        <v>147</v>
      </c>
      <c r="H558" s="342" t="s">
        <v>1208</v>
      </c>
      <c r="I558" s="609" t="s">
        <v>2714</v>
      </c>
      <c r="J558" s="607" t="s">
        <v>2222</v>
      </c>
      <c r="K558" s="610">
        <v>40724.007465277777</v>
      </c>
      <c r="L558" s="611">
        <v>41671</v>
      </c>
      <c r="M558" s="306" t="s">
        <v>3435</v>
      </c>
      <c r="N558" s="612">
        <v>22</v>
      </c>
    </row>
    <row r="559" spans="2:14" ht="12.75">
      <c r="B559" s="613" t="s">
        <v>537</v>
      </c>
      <c r="C559" s="613" t="s">
        <v>1562</v>
      </c>
      <c r="D559" s="613" t="s">
        <v>1563</v>
      </c>
      <c r="E559" s="384" t="s">
        <v>1564</v>
      </c>
      <c r="F559" s="607" t="s">
        <v>151</v>
      </c>
      <c r="G559" s="608" t="s">
        <v>147</v>
      </c>
      <c r="H559" s="342" t="s">
        <v>1208</v>
      </c>
      <c r="I559" s="609" t="s">
        <v>2714</v>
      </c>
      <c r="J559" s="607" t="s">
        <v>2223</v>
      </c>
      <c r="K559" s="610">
        <v>40754.007569444446</v>
      </c>
      <c r="L559" s="611">
        <v>41699</v>
      </c>
      <c r="M559" s="306" t="s">
        <v>3435</v>
      </c>
      <c r="N559" s="612">
        <v>62</v>
      </c>
    </row>
    <row r="560" spans="2:14" ht="12.75">
      <c r="B560" s="613" t="s">
        <v>537</v>
      </c>
      <c r="C560" s="613" t="s">
        <v>1562</v>
      </c>
      <c r="D560" s="613" t="s">
        <v>1563</v>
      </c>
      <c r="E560" s="384" t="s">
        <v>1564</v>
      </c>
      <c r="F560" s="607" t="s">
        <v>151</v>
      </c>
      <c r="G560" s="608" t="s">
        <v>147</v>
      </c>
      <c r="H560" s="342" t="s">
        <v>1208</v>
      </c>
      <c r="I560" s="609" t="s">
        <v>2714</v>
      </c>
      <c r="J560" s="607" t="s">
        <v>2229</v>
      </c>
      <c r="K560" s="610">
        <v>40785.007430555554</v>
      </c>
      <c r="L560" s="611">
        <v>41730</v>
      </c>
      <c r="M560" s="306" t="s">
        <v>3435</v>
      </c>
      <c r="N560" s="612">
        <v>142</v>
      </c>
    </row>
    <row r="561" spans="2:14" ht="12.75">
      <c r="B561" s="613" t="s">
        <v>537</v>
      </c>
      <c r="C561" s="613" t="s">
        <v>1562</v>
      </c>
      <c r="D561" s="613" t="s">
        <v>1563</v>
      </c>
      <c r="E561" s="384" t="s">
        <v>1564</v>
      </c>
      <c r="F561" s="607" t="s">
        <v>151</v>
      </c>
      <c r="G561" s="608" t="s">
        <v>147</v>
      </c>
      <c r="H561" s="342" t="s">
        <v>1208</v>
      </c>
      <c r="I561" s="609" t="s">
        <v>2714</v>
      </c>
      <c r="J561" s="607" t="s">
        <v>2230</v>
      </c>
      <c r="K561" s="610">
        <v>40815.0075462963</v>
      </c>
      <c r="L561" s="611">
        <v>41760</v>
      </c>
      <c r="M561" s="306" t="s">
        <v>3435</v>
      </c>
      <c r="N561" s="612">
        <v>219</v>
      </c>
    </row>
    <row r="562" spans="2:14" ht="12.75">
      <c r="B562" s="613" t="s">
        <v>537</v>
      </c>
      <c r="C562" s="613" t="s">
        <v>1562</v>
      </c>
      <c r="D562" s="613" t="s">
        <v>1563</v>
      </c>
      <c r="E562" s="384" t="s">
        <v>1564</v>
      </c>
      <c r="F562" s="607" t="s">
        <v>151</v>
      </c>
      <c r="G562" s="608" t="s">
        <v>147</v>
      </c>
      <c r="H562" s="342" t="s">
        <v>1208</v>
      </c>
      <c r="I562" s="609" t="s">
        <v>2714</v>
      </c>
      <c r="J562" s="607" t="s">
        <v>2231</v>
      </c>
      <c r="K562" s="610">
        <v>40846.0078125</v>
      </c>
      <c r="L562" s="611">
        <v>41791</v>
      </c>
      <c r="M562" s="306" t="s">
        <v>3435</v>
      </c>
      <c r="N562" s="612">
        <v>173</v>
      </c>
    </row>
    <row r="563" spans="2:14" ht="12.75">
      <c r="B563" s="613" t="s">
        <v>537</v>
      </c>
      <c r="C563" s="613" t="s">
        <v>1562</v>
      </c>
      <c r="D563" s="613" t="s">
        <v>1563</v>
      </c>
      <c r="E563" s="384" t="s">
        <v>1564</v>
      </c>
      <c r="F563" s="607" t="s">
        <v>151</v>
      </c>
      <c r="G563" s="608" t="s">
        <v>147</v>
      </c>
      <c r="H563" s="342" t="s">
        <v>1208</v>
      </c>
      <c r="I563" s="609" t="s">
        <v>2714</v>
      </c>
      <c r="J563" s="607" t="s">
        <v>2232</v>
      </c>
      <c r="K563" s="610">
        <v>40907.007534722223</v>
      </c>
      <c r="L563" s="611">
        <v>41852</v>
      </c>
      <c r="M563" s="306" t="s">
        <v>3435</v>
      </c>
      <c r="N563" s="612">
        <v>123</v>
      </c>
    </row>
    <row r="564" spans="2:14" ht="12.75">
      <c r="B564" s="613" t="s">
        <v>537</v>
      </c>
      <c r="C564" s="613" t="s">
        <v>1562</v>
      </c>
      <c r="D564" s="613" t="s">
        <v>1563</v>
      </c>
      <c r="E564" s="384" t="s">
        <v>1564</v>
      </c>
      <c r="F564" s="607" t="s">
        <v>151</v>
      </c>
      <c r="G564" s="608" t="s">
        <v>147</v>
      </c>
      <c r="H564" s="342" t="s">
        <v>1208</v>
      </c>
      <c r="I564" s="609" t="s">
        <v>2714</v>
      </c>
      <c r="J564" s="607" t="s">
        <v>2224</v>
      </c>
      <c r="K564" s="610">
        <v>40938.007557870369</v>
      </c>
      <c r="L564" s="611">
        <v>41883</v>
      </c>
      <c r="M564" s="306" t="s">
        <v>3435</v>
      </c>
      <c r="N564" s="612">
        <v>52</v>
      </c>
    </row>
    <row r="565" spans="2:14" ht="12.75">
      <c r="B565" s="613" t="s">
        <v>624</v>
      </c>
      <c r="C565" s="613" t="s">
        <v>1565</v>
      </c>
      <c r="D565" s="613" t="s">
        <v>1566</v>
      </c>
      <c r="E565" s="384" t="s">
        <v>1567</v>
      </c>
      <c r="F565" s="607" t="s">
        <v>151</v>
      </c>
      <c r="G565" s="608" t="s">
        <v>147</v>
      </c>
      <c r="H565" s="342" t="s">
        <v>1208</v>
      </c>
      <c r="I565" s="609" t="s">
        <v>2714</v>
      </c>
      <c r="J565" s="607" t="s">
        <v>2228</v>
      </c>
      <c r="K565" s="610">
        <v>40693.007407407407</v>
      </c>
      <c r="L565" s="611">
        <v>41640</v>
      </c>
      <c r="M565" s="306" t="s">
        <v>3435</v>
      </c>
      <c r="N565" s="612">
        <v>42</v>
      </c>
    </row>
    <row r="566" spans="2:14" ht="12.75">
      <c r="B566" s="613" t="s">
        <v>624</v>
      </c>
      <c r="C566" s="613" t="s">
        <v>1565</v>
      </c>
      <c r="D566" s="613" t="s">
        <v>1566</v>
      </c>
      <c r="E566" s="384" t="s">
        <v>1567</v>
      </c>
      <c r="F566" s="607" t="s">
        <v>151</v>
      </c>
      <c r="G566" s="608" t="s">
        <v>147</v>
      </c>
      <c r="H566" s="342" t="s">
        <v>1208</v>
      </c>
      <c r="I566" s="609" t="s">
        <v>2714</v>
      </c>
      <c r="J566" s="607" t="s">
        <v>2222</v>
      </c>
      <c r="K566" s="610">
        <v>40724.007465277777</v>
      </c>
      <c r="L566" s="611">
        <v>41671</v>
      </c>
      <c r="M566" s="306" t="s">
        <v>3435</v>
      </c>
      <c r="N566" s="612">
        <v>6</v>
      </c>
    </row>
    <row r="567" spans="2:14" ht="12.75">
      <c r="B567" s="613" t="s">
        <v>624</v>
      </c>
      <c r="C567" s="613" t="s">
        <v>1565</v>
      </c>
      <c r="D567" s="613" t="s">
        <v>1566</v>
      </c>
      <c r="E567" s="384" t="s">
        <v>1567</v>
      </c>
      <c r="F567" s="607" t="s">
        <v>151</v>
      </c>
      <c r="G567" s="608" t="s">
        <v>147</v>
      </c>
      <c r="H567" s="342" t="s">
        <v>1208</v>
      </c>
      <c r="I567" s="609" t="s">
        <v>2714</v>
      </c>
      <c r="J567" s="607" t="s">
        <v>2223</v>
      </c>
      <c r="K567" s="610">
        <v>40754.007569444446</v>
      </c>
      <c r="L567" s="611">
        <v>41699</v>
      </c>
      <c r="M567" s="306" t="s">
        <v>3435</v>
      </c>
      <c r="N567" s="612">
        <v>646</v>
      </c>
    </row>
    <row r="568" spans="2:14" ht="12.75">
      <c r="B568" s="613" t="s">
        <v>624</v>
      </c>
      <c r="C568" s="613" t="s">
        <v>1565</v>
      </c>
      <c r="D568" s="613" t="s">
        <v>1566</v>
      </c>
      <c r="E568" s="384" t="s">
        <v>1567</v>
      </c>
      <c r="F568" s="607" t="s">
        <v>151</v>
      </c>
      <c r="G568" s="608" t="s">
        <v>147</v>
      </c>
      <c r="H568" s="342" t="s">
        <v>1208</v>
      </c>
      <c r="I568" s="609" t="s">
        <v>2714</v>
      </c>
      <c r="J568" s="607" t="s">
        <v>2229</v>
      </c>
      <c r="K568" s="610">
        <v>40785.007430555554</v>
      </c>
      <c r="L568" s="611">
        <v>41730</v>
      </c>
      <c r="M568" s="306" t="s">
        <v>3435</v>
      </c>
      <c r="N568" s="612">
        <v>1095</v>
      </c>
    </row>
    <row r="569" spans="2:14" ht="12.75">
      <c r="B569" s="613" t="s">
        <v>624</v>
      </c>
      <c r="C569" s="613" t="s">
        <v>1565</v>
      </c>
      <c r="D569" s="613" t="s">
        <v>1566</v>
      </c>
      <c r="E569" s="384" t="s">
        <v>1567</v>
      </c>
      <c r="F569" s="607" t="s">
        <v>151</v>
      </c>
      <c r="G569" s="608" t="s">
        <v>147</v>
      </c>
      <c r="H569" s="342" t="s">
        <v>1208</v>
      </c>
      <c r="I569" s="609" t="s">
        <v>2714</v>
      </c>
      <c r="J569" s="607" t="s">
        <v>2230</v>
      </c>
      <c r="K569" s="610">
        <v>40815.0075462963</v>
      </c>
      <c r="L569" s="611">
        <v>41760</v>
      </c>
      <c r="M569" s="306" t="s">
        <v>3435</v>
      </c>
      <c r="N569" s="612">
        <v>1225</v>
      </c>
    </row>
    <row r="570" spans="2:14" ht="12.75">
      <c r="B570" s="613" t="s">
        <v>624</v>
      </c>
      <c r="C570" s="613" t="s">
        <v>1565</v>
      </c>
      <c r="D570" s="613" t="s">
        <v>1566</v>
      </c>
      <c r="E570" s="384" t="s">
        <v>1567</v>
      </c>
      <c r="F570" s="607" t="s">
        <v>151</v>
      </c>
      <c r="G570" s="608" t="s">
        <v>147</v>
      </c>
      <c r="H570" s="342" t="s">
        <v>1208</v>
      </c>
      <c r="I570" s="609" t="s">
        <v>2714</v>
      </c>
      <c r="J570" s="607" t="s">
        <v>2231</v>
      </c>
      <c r="K570" s="610">
        <v>40846.0078125</v>
      </c>
      <c r="L570" s="611">
        <v>41791</v>
      </c>
      <c r="M570" s="306" t="s">
        <v>3435</v>
      </c>
      <c r="N570" s="612">
        <v>874</v>
      </c>
    </row>
    <row r="571" spans="2:14" ht="12.75">
      <c r="B571" s="613" t="s">
        <v>559</v>
      </c>
      <c r="C571" s="613" t="s">
        <v>1568</v>
      </c>
      <c r="D571" s="613" t="s">
        <v>1569</v>
      </c>
      <c r="E571" s="384" t="s">
        <v>1570</v>
      </c>
      <c r="F571" s="607" t="s">
        <v>151</v>
      </c>
      <c r="G571" s="608" t="s">
        <v>147</v>
      </c>
      <c r="H571" s="342" t="s">
        <v>1208</v>
      </c>
      <c r="I571" s="609" t="s">
        <v>2714</v>
      </c>
      <c r="J571" s="607" t="s">
        <v>2227</v>
      </c>
      <c r="K571" s="610">
        <v>40665.007476851853</v>
      </c>
      <c r="L571" s="611">
        <v>41609</v>
      </c>
      <c r="M571" s="306" t="s">
        <v>3435</v>
      </c>
      <c r="N571" s="612">
        <v>11227</v>
      </c>
    </row>
    <row r="572" spans="2:14" ht="12.75">
      <c r="B572" s="613" t="s">
        <v>559</v>
      </c>
      <c r="C572" s="613" t="s">
        <v>1568</v>
      </c>
      <c r="D572" s="613" t="s">
        <v>1569</v>
      </c>
      <c r="E572" s="384" t="s">
        <v>1570</v>
      </c>
      <c r="F572" s="607" t="s">
        <v>151</v>
      </c>
      <c r="G572" s="608" t="s">
        <v>147</v>
      </c>
      <c r="H572" s="342" t="s">
        <v>1208</v>
      </c>
      <c r="I572" s="609" t="s">
        <v>2714</v>
      </c>
      <c r="J572" s="607" t="s">
        <v>2228</v>
      </c>
      <c r="K572" s="610">
        <v>40693.007407407407</v>
      </c>
      <c r="L572" s="611">
        <v>41640</v>
      </c>
      <c r="M572" s="306" t="s">
        <v>3435</v>
      </c>
      <c r="N572" s="612">
        <v>4681</v>
      </c>
    </row>
    <row r="573" spans="2:14" ht="12.75">
      <c r="B573" s="613" t="s">
        <v>559</v>
      </c>
      <c r="C573" s="613" t="s">
        <v>1568</v>
      </c>
      <c r="D573" s="613" t="s">
        <v>1569</v>
      </c>
      <c r="E573" s="384" t="s">
        <v>1570</v>
      </c>
      <c r="F573" s="607" t="s">
        <v>151</v>
      </c>
      <c r="G573" s="608" t="s">
        <v>147</v>
      </c>
      <c r="H573" s="342" t="s">
        <v>1208</v>
      </c>
      <c r="I573" s="609" t="s">
        <v>2714</v>
      </c>
      <c r="J573" s="607" t="s">
        <v>2222</v>
      </c>
      <c r="K573" s="610">
        <v>40724.007465277777</v>
      </c>
      <c r="L573" s="611">
        <v>41671</v>
      </c>
      <c r="M573" s="306" t="s">
        <v>3435</v>
      </c>
      <c r="N573" s="612">
        <v>20052</v>
      </c>
    </row>
    <row r="574" spans="2:14" ht="12.75">
      <c r="B574" s="613" t="s">
        <v>559</v>
      </c>
      <c r="C574" s="613" t="s">
        <v>1568</v>
      </c>
      <c r="D574" s="613" t="s">
        <v>1569</v>
      </c>
      <c r="E574" s="384" t="s">
        <v>1570</v>
      </c>
      <c r="F574" s="607" t="s">
        <v>151</v>
      </c>
      <c r="G574" s="608" t="s">
        <v>147</v>
      </c>
      <c r="H574" s="342" t="s">
        <v>1208</v>
      </c>
      <c r="I574" s="609" t="s">
        <v>2714</v>
      </c>
      <c r="J574" s="607" t="s">
        <v>2223</v>
      </c>
      <c r="K574" s="610">
        <v>40754.007569444446</v>
      </c>
      <c r="L574" s="611">
        <v>41699</v>
      </c>
      <c r="M574" s="306" t="s">
        <v>3435</v>
      </c>
      <c r="N574" s="612">
        <v>20489</v>
      </c>
    </row>
    <row r="575" spans="2:14" ht="12.75">
      <c r="B575" s="613" t="s">
        <v>559</v>
      </c>
      <c r="C575" s="613" t="s">
        <v>1568</v>
      </c>
      <c r="D575" s="613" t="s">
        <v>1569</v>
      </c>
      <c r="E575" s="384" t="s">
        <v>1570</v>
      </c>
      <c r="F575" s="607" t="s">
        <v>151</v>
      </c>
      <c r="G575" s="608" t="s">
        <v>147</v>
      </c>
      <c r="H575" s="342" t="s">
        <v>1208</v>
      </c>
      <c r="I575" s="609" t="s">
        <v>2714</v>
      </c>
      <c r="J575" s="607" t="s">
        <v>2229</v>
      </c>
      <c r="K575" s="610">
        <v>40785.007430555554</v>
      </c>
      <c r="L575" s="611">
        <v>41730</v>
      </c>
      <c r="M575" s="306" t="s">
        <v>3435</v>
      </c>
      <c r="N575" s="612">
        <v>20096</v>
      </c>
    </row>
    <row r="576" spans="2:14" ht="12.75">
      <c r="B576" s="613" t="s">
        <v>559</v>
      </c>
      <c r="C576" s="613" t="s">
        <v>1568</v>
      </c>
      <c r="D576" s="613" t="s">
        <v>1569</v>
      </c>
      <c r="E576" s="384" t="s">
        <v>1570</v>
      </c>
      <c r="F576" s="607" t="s">
        <v>151</v>
      </c>
      <c r="G576" s="608" t="s">
        <v>147</v>
      </c>
      <c r="H576" s="342" t="s">
        <v>1208</v>
      </c>
      <c r="I576" s="609" t="s">
        <v>2714</v>
      </c>
      <c r="J576" s="607" t="s">
        <v>2230</v>
      </c>
      <c r="K576" s="610">
        <v>40815.0075462963</v>
      </c>
      <c r="L576" s="611">
        <v>41760</v>
      </c>
      <c r="M576" s="306" t="s">
        <v>3435</v>
      </c>
      <c r="N576" s="612">
        <v>4164</v>
      </c>
    </row>
    <row r="577" spans="2:14" ht="12.75">
      <c r="B577" s="613" t="s">
        <v>559</v>
      </c>
      <c r="C577" s="613" t="s">
        <v>1568</v>
      </c>
      <c r="D577" s="613" t="s">
        <v>1569</v>
      </c>
      <c r="E577" s="384" t="s">
        <v>1570</v>
      </c>
      <c r="F577" s="607" t="s">
        <v>151</v>
      </c>
      <c r="G577" s="608" t="s">
        <v>147</v>
      </c>
      <c r="H577" s="342" t="s">
        <v>1208</v>
      </c>
      <c r="I577" s="609" t="s">
        <v>2714</v>
      </c>
      <c r="J577" s="607" t="s">
        <v>2231</v>
      </c>
      <c r="K577" s="610">
        <v>40846.0078125</v>
      </c>
      <c r="L577" s="611">
        <v>41791</v>
      </c>
      <c r="M577" s="306" t="s">
        <v>3435</v>
      </c>
      <c r="N577" s="612">
        <v>4165</v>
      </c>
    </row>
    <row r="578" spans="2:14" ht="12.75">
      <c r="B578" s="613" t="s">
        <v>559</v>
      </c>
      <c r="C578" s="613" t="s">
        <v>1568</v>
      </c>
      <c r="D578" s="613" t="s">
        <v>1569</v>
      </c>
      <c r="E578" s="384" t="s">
        <v>1570</v>
      </c>
      <c r="F578" s="607" t="s">
        <v>151</v>
      </c>
      <c r="G578" s="608" t="s">
        <v>147</v>
      </c>
      <c r="H578" s="342" t="s">
        <v>1208</v>
      </c>
      <c r="I578" s="609" t="s">
        <v>2714</v>
      </c>
      <c r="J578" s="607" t="s">
        <v>2224</v>
      </c>
      <c r="K578" s="610">
        <v>40938.007557870369</v>
      </c>
      <c r="L578" s="611">
        <v>41883</v>
      </c>
      <c r="M578" s="306" t="s">
        <v>3435</v>
      </c>
      <c r="N578" s="612">
        <v>712</v>
      </c>
    </row>
    <row r="579" spans="2:14" ht="12.75">
      <c r="B579" s="613" t="s">
        <v>559</v>
      </c>
      <c r="C579" s="613" t="s">
        <v>1568</v>
      </c>
      <c r="D579" s="613" t="s">
        <v>1569</v>
      </c>
      <c r="E579" s="384" t="s">
        <v>1570</v>
      </c>
      <c r="F579" s="607" t="s">
        <v>151</v>
      </c>
      <c r="G579" s="608" t="s">
        <v>147</v>
      </c>
      <c r="H579" s="342" t="s">
        <v>1208</v>
      </c>
      <c r="I579" s="609" t="s">
        <v>2714</v>
      </c>
      <c r="J579" s="607" t="s">
        <v>2225</v>
      </c>
      <c r="K579" s="610">
        <v>40968.007581018515</v>
      </c>
      <c r="L579" s="611">
        <v>41913</v>
      </c>
      <c r="M579" s="306" t="s">
        <v>3435</v>
      </c>
      <c r="N579" s="612">
        <v>2221</v>
      </c>
    </row>
    <row r="580" spans="2:14" ht="12.75">
      <c r="B580" s="613" t="s">
        <v>559</v>
      </c>
      <c r="C580" s="613" t="s">
        <v>1568</v>
      </c>
      <c r="D580" s="613" t="s">
        <v>1569</v>
      </c>
      <c r="E580" s="384" t="s">
        <v>1570</v>
      </c>
      <c r="F580" s="607" t="s">
        <v>151</v>
      </c>
      <c r="G580" s="608" t="s">
        <v>147</v>
      </c>
      <c r="H580" s="342" t="s">
        <v>1208</v>
      </c>
      <c r="I580" s="609" t="s">
        <v>2714</v>
      </c>
      <c r="J580" s="607" t="s">
        <v>2226</v>
      </c>
      <c r="K580" s="610">
        <v>40999.007696759261</v>
      </c>
      <c r="L580" s="611">
        <v>41944</v>
      </c>
      <c r="M580" s="306" t="s">
        <v>3435</v>
      </c>
      <c r="N580" s="612">
        <v>1386</v>
      </c>
    </row>
    <row r="581" spans="2:14" ht="12.75">
      <c r="B581" s="613" t="s">
        <v>602</v>
      </c>
      <c r="C581" s="613" t="s">
        <v>1571</v>
      </c>
      <c r="D581" s="613" t="s">
        <v>1572</v>
      </c>
      <c r="E581" s="384" t="s">
        <v>1573</v>
      </c>
      <c r="F581" s="607" t="s">
        <v>151</v>
      </c>
      <c r="G581" s="608" t="s">
        <v>147</v>
      </c>
      <c r="H581" s="342" t="s">
        <v>1208</v>
      </c>
      <c r="I581" s="609" t="s">
        <v>2714</v>
      </c>
      <c r="J581" s="607" t="s">
        <v>2227</v>
      </c>
      <c r="K581" s="610">
        <v>40665.007476851853</v>
      </c>
      <c r="L581" s="611">
        <v>41609</v>
      </c>
      <c r="M581" s="306" t="s">
        <v>3435</v>
      </c>
      <c r="N581" s="612">
        <v>609</v>
      </c>
    </row>
    <row r="582" spans="2:14" ht="12.75">
      <c r="B582" s="613" t="s">
        <v>602</v>
      </c>
      <c r="C582" s="613" t="s">
        <v>1571</v>
      </c>
      <c r="D582" s="613" t="s">
        <v>1572</v>
      </c>
      <c r="E582" s="384" t="s">
        <v>1573</v>
      </c>
      <c r="F582" s="607" t="s">
        <v>151</v>
      </c>
      <c r="G582" s="608" t="s">
        <v>147</v>
      </c>
      <c r="H582" s="342" t="s">
        <v>1208</v>
      </c>
      <c r="I582" s="609" t="s">
        <v>2714</v>
      </c>
      <c r="J582" s="607" t="s">
        <v>2228</v>
      </c>
      <c r="K582" s="610">
        <v>40693.007407407407</v>
      </c>
      <c r="L582" s="611">
        <v>41640</v>
      </c>
      <c r="M582" s="306" t="s">
        <v>3435</v>
      </c>
      <c r="N582" s="612">
        <v>432</v>
      </c>
    </row>
    <row r="583" spans="2:14" ht="12.75">
      <c r="B583" s="613" t="s">
        <v>602</v>
      </c>
      <c r="C583" s="613" t="s">
        <v>1571</v>
      </c>
      <c r="D583" s="613" t="s">
        <v>1572</v>
      </c>
      <c r="E583" s="384" t="s">
        <v>1573</v>
      </c>
      <c r="F583" s="607" t="s">
        <v>151</v>
      </c>
      <c r="G583" s="608" t="s">
        <v>147</v>
      </c>
      <c r="H583" s="342" t="s">
        <v>1208</v>
      </c>
      <c r="I583" s="609" t="s">
        <v>2714</v>
      </c>
      <c r="J583" s="607" t="s">
        <v>2222</v>
      </c>
      <c r="K583" s="610">
        <v>40724.007465277777</v>
      </c>
      <c r="L583" s="611">
        <v>41671</v>
      </c>
      <c r="M583" s="306" t="s">
        <v>3435</v>
      </c>
      <c r="N583" s="612">
        <v>677</v>
      </c>
    </row>
    <row r="584" spans="2:14" ht="12.75">
      <c r="B584" s="613" t="s">
        <v>602</v>
      </c>
      <c r="C584" s="613" t="s">
        <v>1571</v>
      </c>
      <c r="D584" s="613" t="s">
        <v>1572</v>
      </c>
      <c r="E584" s="384" t="s">
        <v>1573</v>
      </c>
      <c r="F584" s="607" t="s">
        <v>151</v>
      </c>
      <c r="G584" s="608" t="s">
        <v>147</v>
      </c>
      <c r="H584" s="342" t="s">
        <v>1208</v>
      </c>
      <c r="I584" s="609" t="s">
        <v>2714</v>
      </c>
      <c r="J584" s="607" t="s">
        <v>2223</v>
      </c>
      <c r="K584" s="610">
        <v>40754.007569444446</v>
      </c>
      <c r="L584" s="611">
        <v>41699</v>
      </c>
      <c r="M584" s="306" t="s">
        <v>3435</v>
      </c>
      <c r="N584" s="612">
        <v>674</v>
      </c>
    </row>
    <row r="585" spans="2:14" ht="12.75">
      <c r="B585" s="613" t="s">
        <v>602</v>
      </c>
      <c r="C585" s="613" t="s">
        <v>1571</v>
      </c>
      <c r="D585" s="613" t="s">
        <v>1572</v>
      </c>
      <c r="E585" s="384" t="s">
        <v>1573</v>
      </c>
      <c r="F585" s="607" t="s">
        <v>151</v>
      </c>
      <c r="G585" s="608" t="s">
        <v>147</v>
      </c>
      <c r="H585" s="342" t="s">
        <v>1208</v>
      </c>
      <c r="I585" s="609" t="s">
        <v>2714</v>
      </c>
      <c r="J585" s="607" t="s">
        <v>2229</v>
      </c>
      <c r="K585" s="610">
        <v>40785.007430555554</v>
      </c>
      <c r="L585" s="611">
        <v>41730</v>
      </c>
      <c r="M585" s="306" t="s">
        <v>3435</v>
      </c>
      <c r="N585" s="612">
        <v>682</v>
      </c>
    </row>
    <row r="586" spans="2:14" ht="12.75">
      <c r="B586" s="613" t="s">
        <v>602</v>
      </c>
      <c r="C586" s="613" t="s">
        <v>1571</v>
      </c>
      <c r="D586" s="613" t="s">
        <v>1572</v>
      </c>
      <c r="E586" s="384" t="s">
        <v>1573</v>
      </c>
      <c r="F586" s="607" t="s">
        <v>151</v>
      </c>
      <c r="G586" s="608" t="s">
        <v>147</v>
      </c>
      <c r="H586" s="342" t="s">
        <v>1208</v>
      </c>
      <c r="I586" s="609" t="s">
        <v>2714</v>
      </c>
      <c r="J586" s="607" t="s">
        <v>2230</v>
      </c>
      <c r="K586" s="610">
        <v>40815.0075462963</v>
      </c>
      <c r="L586" s="611">
        <v>41760</v>
      </c>
      <c r="M586" s="306" t="s">
        <v>3435</v>
      </c>
      <c r="N586" s="612">
        <v>547</v>
      </c>
    </row>
    <row r="587" spans="2:14" ht="12.75">
      <c r="B587" s="613" t="s">
        <v>602</v>
      </c>
      <c r="C587" s="613" t="s">
        <v>1571</v>
      </c>
      <c r="D587" s="613" t="s">
        <v>1572</v>
      </c>
      <c r="E587" s="384" t="s">
        <v>1573</v>
      </c>
      <c r="F587" s="607" t="s">
        <v>151</v>
      </c>
      <c r="G587" s="608" t="s">
        <v>147</v>
      </c>
      <c r="H587" s="342" t="s">
        <v>1208</v>
      </c>
      <c r="I587" s="609" t="s">
        <v>2714</v>
      </c>
      <c r="J587" s="607" t="s">
        <v>2231</v>
      </c>
      <c r="K587" s="610">
        <v>40846.0078125</v>
      </c>
      <c r="L587" s="611">
        <v>41791</v>
      </c>
      <c r="M587" s="306" t="s">
        <v>3435</v>
      </c>
      <c r="N587" s="612">
        <v>547</v>
      </c>
    </row>
    <row r="588" spans="2:14" ht="12.75">
      <c r="B588" s="613" t="s">
        <v>602</v>
      </c>
      <c r="C588" s="613" t="s">
        <v>1571</v>
      </c>
      <c r="D588" s="613" t="s">
        <v>1572</v>
      </c>
      <c r="E588" s="384" t="s">
        <v>1573</v>
      </c>
      <c r="F588" s="607" t="s">
        <v>151</v>
      </c>
      <c r="G588" s="608" t="s">
        <v>147</v>
      </c>
      <c r="H588" s="342" t="s">
        <v>1208</v>
      </c>
      <c r="I588" s="609" t="s">
        <v>2714</v>
      </c>
      <c r="J588" s="607" t="s">
        <v>2232</v>
      </c>
      <c r="K588" s="610">
        <v>40907.007534722223</v>
      </c>
      <c r="L588" s="611">
        <v>41852</v>
      </c>
      <c r="M588" s="306" t="s">
        <v>3435</v>
      </c>
      <c r="N588" s="612">
        <v>205</v>
      </c>
    </row>
    <row r="589" spans="2:14" ht="12.75">
      <c r="B589" s="613" t="s">
        <v>602</v>
      </c>
      <c r="C589" s="613" t="s">
        <v>1571</v>
      </c>
      <c r="D589" s="613" t="s">
        <v>1572</v>
      </c>
      <c r="E589" s="384" t="s">
        <v>1573</v>
      </c>
      <c r="F589" s="607" t="s">
        <v>151</v>
      </c>
      <c r="G589" s="608" t="s">
        <v>147</v>
      </c>
      <c r="H589" s="342" t="s">
        <v>1208</v>
      </c>
      <c r="I589" s="609" t="s">
        <v>2714</v>
      </c>
      <c r="J589" s="607" t="s">
        <v>2224</v>
      </c>
      <c r="K589" s="610">
        <v>40938.007557870369</v>
      </c>
      <c r="L589" s="611">
        <v>41883</v>
      </c>
      <c r="M589" s="306" t="s">
        <v>3435</v>
      </c>
      <c r="N589" s="612">
        <v>150</v>
      </c>
    </row>
    <row r="590" spans="2:14" ht="12.75">
      <c r="B590" s="613" t="s">
        <v>602</v>
      </c>
      <c r="C590" s="613" t="s">
        <v>1571</v>
      </c>
      <c r="D590" s="613" t="s">
        <v>1572</v>
      </c>
      <c r="E590" s="384" t="s">
        <v>1573</v>
      </c>
      <c r="F590" s="607" t="s">
        <v>151</v>
      </c>
      <c r="G590" s="608" t="s">
        <v>147</v>
      </c>
      <c r="H590" s="342" t="s">
        <v>1208</v>
      </c>
      <c r="I590" s="609" t="s">
        <v>2714</v>
      </c>
      <c r="J590" s="607" t="s">
        <v>2225</v>
      </c>
      <c r="K590" s="610">
        <v>40968.007581018515</v>
      </c>
      <c r="L590" s="611">
        <v>41913</v>
      </c>
      <c r="M590" s="306" t="s">
        <v>3435</v>
      </c>
      <c r="N590" s="612">
        <v>140</v>
      </c>
    </row>
    <row r="591" spans="2:14" ht="12.75">
      <c r="B591" s="613" t="s">
        <v>602</v>
      </c>
      <c r="C591" s="613" t="s">
        <v>1571</v>
      </c>
      <c r="D591" s="613" t="s">
        <v>1572</v>
      </c>
      <c r="E591" s="384" t="s">
        <v>1573</v>
      </c>
      <c r="F591" s="607" t="s">
        <v>151</v>
      </c>
      <c r="G591" s="608" t="s">
        <v>147</v>
      </c>
      <c r="H591" s="342" t="s">
        <v>1208</v>
      </c>
      <c r="I591" s="609" t="s">
        <v>2714</v>
      </c>
      <c r="J591" s="607" t="s">
        <v>2226</v>
      </c>
      <c r="K591" s="610">
        <v>40999.007696759261</v>
      </c>
      <c r="L591" s="611">
        <v>41944</v>
      </c>
      <c r="M591" s="306" t="s">
        <v>3435</v>
      </c>
      <c r="N591" s="612">
        <v>246</v>
      </c>
    </row>
    <row r="592" spans="2:14" ht="12.75">
      <c r="B592" s="613" t="s">
        <v>600</v>
      </c>
      <c r="C592" s="613" t="s">
        <v>1574</v>
      </c>
      <c r="D592" s="613" t="s">
        <v>1575</v>
      </c>
      <c r="E592" s="384" t="s">
        <v>1576</v>
      </c>
      <c r="F592" s="607" t="s">
        <v>151</v>
      </c>
      <c r="G592" s="608" t="s">
        <v>147</v>
      </c>
      <c r="H592" s="342" t="s">
        <v>1208</v>
      </c>
      <c r="I592" s="609" t="s">
        <v>2714</v>
      </c>
      <c r="J592" s="607" t="s">
        <v>2227</v>
      </c>
      <c r="K592" s="610">
        <v>40665.007476851853</v>
      </c>
      <c r="L592" s="611">
        <v>41609</v>
      </c>
      <c r="M592" s="306" t="s">
        <v>3435</v>
      </c>
      <c r="N592" s="612">
        <v>10</v>
      </c>
    </row>
    <row r="593" spans="2:14" ht="12.75">
      <c r="B593" s="613" t="s">
        <v>600</v>
      </c>
      <c r="C593" s="613" t="s">
        <v>1574</v>
      </c>
      <c r="D593" s="613" t="s">
        <v>1575</v>
      </c>
      <c r="E593" s="384" t="s">
        <v>1576</v>
      </c>
      <c r="F593" s="607" t="s">
        <v>151</v>
      </c>
      <c r="G593" s="608" t="s">
        <v>147</v>
      </c>
      <c r="H593" s="342" t="s">
        <v>1208</v>
      </c>
      <c r="I593" s="609" t="s">
        <v>2714</v>
      </c>
      <c r="J593" s="607" t="s">
        <v>2222</v>
      </c>
      <c r="K593" s="610">
        <v>40724.007465277777</v>
      </c>
      <c r="L593" s="611">
        <v>41671</v>
      </c>
      <c r="M593" s="306" t="s">
        <v>3435</v>
      </c>
      <c r="N593" s="612">
        <v>15</v>
      </c>
    </row>
    <row r="594" spans="2:14" ht="12.75">
      <c r="B594" s="613" t="s">
        <v>600</v>
      </c>
      <c r="C594" s="613" t="s">
        <v>1574</v>
      </c>
      <c r="D594" s="613" t="s">
        <v>1575</v>
      </c>
      <c r="E594" s="384" t="s">
        <v>1576</v>
      </c>
      <c r="F594" s="607" t="s">
        <v>151</v>
      </c>
      <c r="G594" s="608" t="s">
        <v>147</v>
      </c>
      <c r="H594" s="342" t="s">
        <v>1208</v>
      </c>
      <c r="I594" s="609" t="s">
        <v>2714</v>
      </c>
      <c r="J594" s="607" t="s">
        <v>2223</v>
      </c>
      <c r="K594" s="610">
        <v>40754.007569444446</v>
      </c>
      <c r="L594" s="611">
        <v>41699</v>
      </c>
      <c r="M594" s="306" t="s">
        <v>3435</v>
      </c>
      <c r="N594" s="612">
        <v>36</v>
      </c>
    </row>
    <row r="595" spans="2:14" ht="12.75">
      <c r="B595" s="613" t="s">
        <v>600</v>
      </c>
      <c r="C595" s="613" t="s">
        <v>1574</v>
      </c>
      <c r="D595" s="613" t="s">
        <v>1575</v>
      </c>
      <c r="E595" s="384" t="s">
        <v>1576</v>
      </c>
      <c r="F595" s="607" t="s">
        <v>151</v>
      </c>
      <c r="G595" s="608" t="s">
        <v>147</v>
      </c>
      <c r="H595" s="342" t="s">
        <v>1208</v>
      </c>
      <c r="I595" s="609" t="s">
        <v>2714</v>
      </c>
      <c r="J595" s="607" t="s">
        <v>2229</v>
      </c>
      <c r="K595" s="610">
        <v>40785.007430555554</v>
      </c>
      <c r="L595" s="611">
        <v>41730</v>
      </c>
      <c r="M595" s="306" t="s">
        <v>3435</v>
      </c>
      <c r="N595" s="612">
        <v>147</v>
      </c>
    </row>
    <row r="596" spans="2:14" ht="12.75">
      <c r="B596" s="613" t="s">
        <v>600</v>
      </c>
      <c r="C596" s="613" t="s">
        <v>1574</v>
      </c>
      <c r="D596" s="613" t="s">
        <v>1575</v>
      </c>
      <c r="E596" s="384" t="s">
        <v>1576</v>
      </c>
      <c r="F596" s="607" t="s">
        <v>151</v>
      </c>
      <c r="G596" s="608" t="s">
        <v>147</v>
      </c>
      <c r="H596" s="342" t="s">
        <v>1208</v>
      </c>
      <c r="I596" s="609" t="s">
        <v>2714</v>
      </c>
      <c r="J596" s="607" t="s">
        <v>2230</v>
      </c>
      <c r="K596" s="610">
        <v>40815.0075462963</v>
      </c>
      <c r="L596" s="611">
        <v>41760</v>
      </c>
      <c r="M596" s="306" t="s">
        <v>3435</v>
      </c>
      <c r="N596" s="612">
        <v>145</v>
      </c>
    </row>
    <row r="597" spans="2:14" ht="12.75">
      <c r="B597" s="613" t="s">
        <v>600</v>
      </c>
      <c r="C597" s="613" t="s">
        <v>1574</v>
      </c>
      <c r="D597" s="613" t="s">
        <v>1575</v>
      </c>
      <c r="E597" s="384" t="s">
        <v>1576</v>
      </c>
      <c r="F597" s="607" t="s">
        <v>151</v>
      </c>
      <c r="G597" s="608" t="s">
        <v>147</v>
      </c>
      <c r="H597" s="342" t="s">
        <v>1208</v>
      </c>
      <c r="I597" s="609" t="s">
        <v>2714</v>
      </c>
      <c r="J597" s="607" t="s">
        <v>2231</v>
      </c>
      <c r="K597" s="610">
        <v>40846.0078125</v>
      </c>
      <c r="L597" s="611">
        <v>41791</v>
      </c>
      <c r="M597" s="306" t="s">
        <v>3435</v>
      </c>
      <c r="N597" s="612">
        <v>135</v>
      </c>
    </row>
    <row r="598" spans="2:14" ht="12.75">
      <c r="B598" s="613" t="s">
        <v>600</v>
      </c>
      <c r="C598" s="613" t="s">
        <v>1574</v>
      </c>
      <c r="D598" s="613" t="s">
        <v>1575</v>
      </c>
      <c r="E598" s="384" t="s">
        <v>1576</v>
      </c>
      <c r="F598" s="607" t="s">
        <v>151</v>
      </c>
      <c r="G598" s="608" t="s">
        <v>147</v>
      </c>
      <c r="H598" s="342" t="s">
        <v>1208</v>
      </c>
      <c r="I598" s="609" t="s">
        <v>2714</v>
      </c>
      <c r="J598" s="607" t="s">
        <v>2232</v>
      </c>
      <c r="K598" s="610">
        <v>40907.007534722223</v>
      </c>
      <c r="L598" s="611">
        <v>41852</v>
      </c>
      <c r="M598" s="306" t="s">
        <v>3435</v>
      </c>
      <c r="N598" s="612">
        <v>56</v>
      </c>
    </row>
    <row r="599" spans="2:14" ht="12.75">
      <c r="B599" s="613" t="s">
        <v>600</v>
      </c>
      <c r="C599" s="613" t="s">
        <v>1574</v>
      </c>
      <c r="D599" s="613" t="s">
        <v>1575</v>
      </c>
      <c r="E599" s="384" t="s">
        <v>1576</v>
      </c>
      <c r="F599" s="607" t="s">
        <v>151</v>
      </c>
      <c r="G599" s="608" t="s">
        <v>147</v>
      </c>
      <c r="H599" s="342" t="s">
        <v>1208</v>
      </c>
      <c r="I599" s="609" t="s">
        <v>2714</v>
      </c>
      <c r="J599" s="607" t="s">
        <v>2224</v>
      </c>
      <c r="K599" s="610">
        <v>40938.007557870369</v>
      </c>
      <c r="L599" s="611">
        <v>41883</v>
      </c>
      <c r="M599" s="306" t="s">
        <v>3435</v>
      </c>
      <c r="N599" s="612">
        <v>28</v>
      </c>
    </row>
    <row r="600" spans="2:14" ht="12.75">
      <c r="B600" s="613" t="s">
        <v>600</v>
      </c>
      <c r="C600" s="613" t="s">
        <v>1574</v>
      </c>
      <c r="D600" s="613" t="s">
        <v>1575</v>
      </c>
      <c r="E600" s="384" t="s">
        <v>1576</v>
      </c>
      <c r="F600" s="607" t="s">
        <v>151</v>
      </c>
      <c r="G600" s="608" t="s">
        <v>147</v>
      </c>
      <c r="H600" s="342" t="s">
        <v>1208</v>
      </c>
      <c r="I600" s="609" t="s">
        <v>2714</v>
      </c>
      <c r="J600" s="607" t="s">
        <v>2225</v>
      </c>
      <c r="K600" s="610">
        <v>40968.007581018515</v>
      </c>
      <c r="L600" s="611">
        <v>41913</v>
      </c>
      <c r="M600" s="306" t="s">
        <v>3435</v>
      </c>
      <c r="N600" s="612">
        <v>30</v>
      </c>
    </row>
    <row r="601" spans="2:14" ht="12.75">
      <c r="B601" s="613" t="s">
        <v>600</v>
      </c>
      <c r="C601" s="613" t="s">
        <v>1574</v>
      </c>
      <c r="D601" s="613" t="s">
        <v>1575</v>
      </c>
      <c r="E601" s="384" t="s">
        <v>1576</v>
      </c>
      <c r="F601" s="607" t="s">
        <v>151</v>
      </c>
      <c r="G601" s="608" t="s">
        <v>147</v>
      </c>
      <c r="H601" s="342" t="s">
        <v>1208</v>
      </c>
      <c r="I601" s="609" t="s">
        <v>2714</v>
      </c>
      <c r="J601" s="607" t="s">
        <v>2226</v>
      </c>
      <c r="K601" s="610">
        <v>40999.007696759261</v>
      </c>
      <c r="L601" s="611">
        <v>41944</v>
      </c>
      <c r="M601" s="306" t="s">
        <v>3435</v>
      </c>
      <c r="N601" s="612">
        <v>17</v>
      </c>
    </row>
    <row r="602" spans="2:14" ht="12.75">
      <c r="B602" s="613" t="s">
        <v>597</v>
      </c>
      <c r="C602" s="613" t="s">
        <v>1577</v>
      </c>
      <c r="D602" s="613" t="s">
        <v>1578</v>
      </c>
      <c r="E602" s="384" t="s">
        <v>1579</v>
      </c>
      <c r="F602" s="607" t="s">
        <v>151</v>
      </c>
      <c r="G602" s="608" t="s">
        <v>147</v>
      </c>
      <c r="H602" s="342" t="s">
        <v>1208</v>
      </c>
      <c r="I602" s="609" t="s">
        <v>2714</v>
      </c>
      <c r="J602" s="607" t="s">
        <v>2227</v>
      </c>
      <c r="K602" s="610">
        <v>40665.007476851853</v>
      </c>
      <c r="L602" s="611">
        <v>41609</v>
      </c>
      <c r="M602" s="306" t="s">
        <v>3435</v>
      </c>
      <c r="N602" s="612">
        <v>849</v>
      </c>
    </row>
    <row r="603" spans="2:14" ht="12.75">
      <c r="B603" s="613" t="s">
        <v>597</v>
      </c>
      <c r="C603" s="613" t="s">
        <v>1577</v>
      </c>
      <c r="D603" s="613" t="s">
        <v>1578</v>
      </c>
      <c r="E603" s="384" t="s">
        <v>1579</v>
      </c>
      <c r="F603" s="607" t="s">
        <v>151</v>
      </c>
      <c r="G603" s="608" t="s">
        <v>147</v>
      </c>
      <c r="H603" s="342" t="s">
        <v>1208</v>
      </c>
      <c r="I603" s="609" t="s">
        <v>2714</v>
      </c>
      <c r="J603" s="607" t="s">
        <v>2228</v>
      </c>
      <c r="K603" s="610">
        <v>40693.007407407407</v>
      </c>
      <c r="L603" s="611">
        <v>41640</v>
      </c>
      <c r="M603" s="306" t="s">
        <v>3435</v>
      </c>
      <c r="N603" s="612">
        <v>751</v>
      </c>
    </row>
    <row r="604" spans="2:14" ht="12.75">
      <c r="B604" s="613" t="s">
        <v>597</v>
      </c>
      <c r="C604" s="613" t="s">
        <v>1577</v>
      </c>
      <c r="D604" s="613" t="s">
        <v>1578</v>
      </c>
      <c r="E604" s="384" t="s">
        <v>1579</v>
      </c>
      <c r="F604" s="607" t="s">
        <v>151</v>
      </c>
      <c r="G604" s="608" t="s">
        <v>147</v>
      </c>
      <c r="H604" s="342" t="s">
        <v>1208</v>
      </c>
      <c r="I604" s="609" t="s">
        <v>2714</v>
      </c>
      <c r="J604" s="607" t="s">
        <v>2222</v>
      </c>
      <c r="K604" s="610">
        <v>40724.007465277777</v>
      </c>
      <c r="L604" s="611">
        <v>41671</v>
      </c>
      <c r="M604" s="306" t="s">
        <v>3435</v>
      </c>
      <c r="N604" s="612">
        <v>901</v>
      </c>
    </row>
    <row r="605" spans="2:14" ht="12.75">
      <c r="B605" s="613" t="s">
        <v>597</v>
      </c>
      <c r="C605" s="613" t="s">
        <v>1577</v>
      </c>
      <c r="D605" s="613" t="s">
        <v>1578</v>
      </c>
      <c r="E605" s="384" t="s">
        <v>1579</v>
      </c>
      <c r="F605" s="607" t="s">
        <v>151</v>
      </c>
      <c r="G605" s="608" t="s">
        <v>147</v>
      </c>
      <c r="H605" s="342" t="s">
        <v>1208</v>
      </c>
      <c r="I605" s="609" t="s">
        <v>2714</v>
      </c>
      <c r="J605" s="607" t="s">
        <v>2223</v>
      </c>
      <c r="K605" s="610">
        <v>40754.007569444446</v>
      </c>
      <c r="L605" s="611">
        <v>41699</v>
      </c>
      <c r="M605" s="306" t="s">
        <v>3435</v>
      </c>
      <c r="N605" s="612">
        <v>879</v>
      </c>
    </row>
    <row r="606" spans="2:14" ht="12.75">
      <c r="B606" s="613" t="s">
        <v>597</v>
      </c>
      <c r="C606" s="613" t="s">
        <v>1577</v>
      </c>
      <c r="D606" s="613" t="s">
        <v>1578</v>
      </c>
      <c r="E606" s="384" t="s">
        <v>1579</v>
      </c>
      <c r="F606" s="607" t="s">
        <v>151</v>
      </c>
      <c r="G606" s="608" t="s">
        <v>147</v>
      </c>
      <c r="H606" s="342" t="s">
        <v>1208</v>
      </c>
      <c r="I606" s="609" t="s">
        <v>2714</v>
      </c>
      <c r="J606" s="607" t="s">
        <v>2229</v>
      </c>
      <c r="K606" s="610">
        <v>40785.007430555554</v>
      </c>
      <c r="L606" s="611">
        <v>41730</v>
      </c>
      <c r="M606" s="306" t="s">
        <v>3435</v>
      </c>
      <c r="N606" s="612">
        <v>865</v>
      </c>
    </row>
    <row r="607" spans="2:14" ht="12.75">
      <c r="B607" s="613" t="s">
        <v>597</v>
      </c>
      <c r="C607" s="613" t="s">
        <v>1577</v>
      </c>
      <c r="D607" s="613" t="s">
        <v>1578</v>
      </c>
      <c r="E607" s="384" t="s">
        <v>1579</v>
      </c>
      <c r="F607" s="607" t="s">
        <v>151</v>
      </c>
      <c r="G607" s="608" t="s">
        <v>147</v>
      </c>
      <c r="H607" s="342" t="s">
        <v>1208</v>
      </c>
      <c r="I607" s="609" t="s">
        <v>2714</v>
      </c>
      <c r="J607" s="607" t="s">
        <v>2230</v>
      </c>
      <c r="K607" s="610">
        <v>40815.0075462963</v>
      </c>
      <c r="L607" s="611">
        <v>41760</v>
      </c>
      <c r="M607" s="306" t="s">
        <v>3435</v>
      </c>
      <c r="N607" s="612">
        <v>801</v>
      </c>
    </row>
    <row r="608" spans="2:14" ht="12.75">
      <c r="B608" s="613" t="s">
        <v>597</v>
      </c>
      <c r="C608" s="613" t="s">
        <v>1577</v>
      </c>
      <c r="D608" s="613" t="s">
        <v>1578</v>
      </c>
      <c r="E608" s="384" t="s">
        <v>1579</v>
      </c>
      <c r="F608" s="607" t="s">
        <v>151</v>
      </c>
      <c r="G608" s="608" t="s">
        <v>147</v>
      </c>
      <c r="H608" s="342" t="s">
        <v>1208</v>
      </c>
      <c r="I608" s="609" t="s">
        <v>2714</v>
      </c>
      <c r="J608" s="607" t="s">
        <v>2231</v>
      </c>
      <c r="K608" s="610">
        <v>40846.0078125</v>
      </c>
      <c r="L608" s="611">
        <v>41791</v>
      </c>
      <c r="M608" s="306" t="s">
        <v>3435</v>
      </c>
      <c r="N608" s="612">
        <v>801</v>
      </c>
    </row>
    <row r="609" spans="2:14" ht="12.75">
      <c r="B609" s="613" t="s">
        <v>597</v>
      </c>
      <c r="C609" s="613" t="s">
        <v>1577</v>
      </c>
      <c r="D609" s="613" t="s">
        <v>1578</v>
      </c>
      <c r="E609" s="384" t="s">
        <v>1579</v>
      </c>
      <c r="F609" s="607" t="s">
        <v>151</v>
      </c>
      <c r="G609" s="608" t="s">
        <v>147</v>
      </c>
      <c r="H609" s="342" t="s">
        <v>1208</v>
      </c>
      <c r="I609" s="609" t="s">
        <v>2714</v>
      </c>
      <c r="J609" s="607" t="s">
        <v>2232</v>
      </c>
      <c r="K609" s="610">
        <v>40907.007534722223</v>
      </c>
      <c r="L609" s="611">
        <v>41852</v>
      </c>
      <c r="M609" s="306" t="s">
        <v>3435</v>
      </c>
      <c r="N609" s="612">
        <v>772</v>
      </c>
    </row>
    <row r="610" spans="2:14" ht="12.75">
      <c r="B610" s="613" t="s">
        <v>597</v>
      </c>
      <c r="C610" s="613" t="s">
        <v>1577</v>
      </c>
      <c r="D610" s="613" t="s">
        <v>1578</v>
      </c>
      <c r="E610" s="384" t="s">
        <v>1579</v>
      </c>
      <c r="F610" s="607" t="s">
        <v>151</v>
      </c>
      <c r="G610" s="608" t="s">
        <v>147</v>
      </c>
      <c r="H610" s="342" t="s">
        <v>1208</v>
      </c>
      <c r="I610" s="609" t="s">
        <v>2714</v>
      </c>
      <c r="J610" s="607" t="s">
        <v>2224</v>
      </c>
      <c r="K610" s="610">
        <v>40938.007557870369</v>
      </c>
      <c r="L610" s="611">
        <v>41883</v>
      </c>
      <c r="M610" s="306" t="s">
        <v>3435</v>
      </c>
      <c r="N610" s="612">
        <v>831</v>
      </c>
    </row>
    <row r="611" spans="2:14" ht="12.75">
      <c r="B611" s="613" t="s">
        <v>597</v>
      </c>
      <c r="C611" s="613" t="s">
        <v>1577</v>
      </c>
      <c r="D611" s="613" t="s">
        <v>1578</v>
      </c>
      <c r="E611" s="384" t="s">
        <v>1579</v>
      </c>
      <c r="F611" s="607" t="s">
        <v>151</v>
      </c>
      <c r="G611" s="608" t="s">
        <v>147</v>
      </c>
      <c r="H611" s="342" t="s">
        <v>1208</v>
      </c>
      <c r="I611" s="609" t="s">
        <v>2714</v>
      </c>
      <c r="J611" s="607" t="s">
        <v>2225</v>
      </c>
      <c r="K611" s="610">
        <v>40968.007581018515</v>
      </c>
      <c r="L611" s="611">
        <v>41913</v>
      </c>
      <c r="M611" s="306" t="s">
        <v>3435</v>
      </c>
      <c r="N611" s="612">
        <v>797</v>
      </c>
    </row>
    <row r="612" spans="2:14" ht="12.75">
      <c r="B612" s="613" t="s">
        <v>597</v>
      </c>
      <c r="C612" s="613" t="s">
        <v>1577</v>
      </c>
      <c r="D612" s="613" t="s">
        <v>1578</v>
      </c>
      <c r="E612" s="384" t="s">
        <v>1579</v>
      </c>
      <c r="F612" s="607" t="s">
        <v>151</v>
      </c>
      <c r="G612" s="608" t="s">
        <v>147</v>
      </c>
      <c r="H612" s="342" t="s">
        <v>1208</v>
      </c>
      <c r="I612" s="609" t="s">
        <v>2714</v>
      </c>
      <c r="J612" s="607" t="s">
        <v>2226</v>
      </c>
      <c r="K612" s="610">
        <v>40999.007696759261</v>
      </c>
      <c r="L612" s="611">
        <v>41944</v>
      </c>
      <c r="M612" s="306" t="s">
        <v>3435</v>
      </c>
      <c r="N612" s="612">
        <v>826</v>
      </c>
    </row>
    <row r="613" spans="2:14" ht="12.75">
      <c r="B613" s="613" t="s">
        <v>595</v>
      </c>
      <c r="C613" s="613" t="s">
        <v>1580</v>
      </c>
      <c r="D613" s="613" t="s">
        <v>1581</v>
      </c>
      <c r="E613" s="384" t="s">
        <v>1582</v>
      </c>
      <c r="F613" s="607" t="s">
        <v>151</v>
      </c>
      <c r="G613" s="608" t="s">
        <v>147</v>
      </c>
      <c r="H613" s="342" t="s">
        <v>1208</v>
      </c>
      <c r="I613" s="609" t="s">
        <v>2714</v>
      </c>
      <c r="J613" s="607" t="s">
        <v>2227</v>
      </c>
      <c r="K613" s="610">
        <v>40665.007476851853</v>
      </c>
      <c r="L613" s="611">
        <v>41609</v>
      </c>
      <c r="M613" s="306" t="s">
        <v>3435</v>
      </c>
      <c r="N613" s="612">
        <v>3089</v>
      </c>
    </row>
    <row r="614" spans="2:14" ht="12.75">
      <c r="B614" s="613" t="s">
        <v>595</v>
      </c>
      <c r="C614" s="613" t="s">
        <v>1580</v>
      </c>
      <c r="D614" s="613" t="s">
        <v>1581</v>
      </c>
      <c r="E614" s="384" t="s">
        <v>1582</v>
      </c>
      <c r="F614" s="607" t="s">
        <v>151</v>
      </c>
      <c r="G614" s="608" t="s">
        <v>147</v>
      </c>
      <c r="H614" s="342" t="s">
        <v>1208</v>
      </c>
      <c r="I614" s="609" t="s">
        <v>2714</v>
      </c>
      <c r="J614" s="607" t="s">
        <v>2228</v>
      </c>
      <c r="K614" s="610">
        <v>40693.007407407407</v>
      </c>
      <c r="L614" s="611">
        <v>41640</v>
      </c>
      <c r="M614" s="306" t="s">
        <v>3435</v>
      </c>
      <c r="N614" s="612">
        <v>2502</v>
      </c>
    </row>
    <row r="615" spans="2:14" ht="12.75">
      <c r="B615" s="613" t="s">
        <v>595</v>
      </c>
      <c r="C615" s="613" t="s">
        <v>1580</v>
      </c>
      <c r="D615" s="613" t="s">
        <v>1581</v>
      </c>
      <c r="E615" s="384" t="s">
        <v>1582</v>
      </c>
      <c r="F615" s="607" t="s">
        <v>151</v>
      </c>
      <c r="G615" s="608" t="s">
        <v>147</v>
      </c>
      <c r="H615" s="342" t="s">
        <v>1208</v>
      </c>
      <c r="I615" s="609" t="s">
        <v>2714</v>
      </c>
      <c r="J615" s="607" t="s">
        <v>2222</v>
      </c>
      <c r="K615" s="610">
        <v>40724.007465277777</v>
      </c>
      <c r="L615" s="611">
        <v>41671</v>
      </c>
      <c r="M615" s="306" t="s">
        <v>3435</v>
      </c>
      <c r="N615" s="612">
        <v>4807</v>
      </c>
    </row>
    <row r="616" spans="2:14" ht="12.75">
      <c r="B616" s="613" t="s">
        <v>595</v>
      </c>
      <c r="C616" s="613" t="s">
        <v>1580</v>
      </c>
      <c r="D616" s="613" t="s">
        <v>1581</v>
      </c>
      <c r="E616" s="384" t="s">
        <v>1582</v>
      </c>
      <c r="F616" s="607" t="s">
        <v>151</v>
      </c>
      <c r="G616" s="608" t="s">
        <v>147</v>
      </c>
      <c r="H616" s="342" t="s">
        <v>1208</v>
      </c>
      <c r="I616" s="609" t="s">
        <v>2714</v>
      </c>
      <c r="J616" s="607" t="s">
        <v>2223</v>
      </c>
      <c r="K616" s="610">
        <v>40754.007569444446</v>
      </c>
      <c r="L616" s="611">
        <v>41699</v>
      </c>
      <c r="M616" s="306" t="s">
        <v>3435</v>
      </c>
      <c r="N616" s="612">
        <v>4794</v>
      </c>
    </row>
    <row r="617" spans="2:14" ht="12.75">
      <c r="B617" s="613" t="s">
        <v>595</v>
      </c>
      <c r="C617" s="613" t="s">
        <v>1580</v>
      </c>
      <c r="D617" s="613" t="s">
        <v>1581</v>
      </c>
      <c r="E617" s="384" t="s">
        <v>1582</v>
      </c>
      <c r="F617" s="607" t="s">
        <v>151</v>
      </c>
      <c r="G617" s="608" t="s">
        <v>147</v>
      </c>
      <c r="H617" s="342" t="s">
        <v>1208</v>
      </c>
      <c r="I617" s="609" t="s">
        <v>2714</v>
      </c>
      <c r="J617" s="607" t="s">
        <v>2229</v>
      </c>
      <c r="K617" s="610">
        <v>40785.007430555554</v>
      </c>
      <c r="L617" s="611">
        <v>41730</v>
      </c>
      <c r="M617" s="306" t="s">
        <v>3435</v>
      </c>
      <c r="N617" s="612">
        <v>5006</v>
      </c>
    </row>
    <row r="618" spans="2:14" ht="12.75">
      <c r="B618" s="613" t="s">
        <v>595</v>
      </c>
      <c r="C618" s="613" t="s">
        <v>1580</v>
      </c>
      <c r="D618" s="613" t="s">
        <v>1581</v>
      </c>
      <c r="E618" s="384" t="s">
        <v>1582</v>
      </c>
      <c r="F618" s="607" t="s">
        <v>151</v>
      </c>
      <c r="G618" s="608" t="s">
        <v>147</v>
      </c>
      <c r="H618" s="342" t="s">
        <v>1208</v>
      </c>
      <c r="I618" s="609" t="s">
        <v>2714</v>
      </c>
      <c r="J618" s="607" t="s">
        <v>2230</v>
      </c>
      <c r="K618" s="610">
        <v>40815.0075462963</v>
      </c>
      <c r="L618" s="611">
        <v>41760</v>
      </c>
      <c r="M618" s="306" t="s">
        <v>3435</v>
      </c>
      <c r="N618" s="612">
        <v>931</v>
      </c>
    </row>
    <row r="619" spans="2:14" ht="12.75">
      <c r="B619" s="613" t="s">
        <v>595</v>
      </c>
      <c r="C619" s="613" t="s">
        <v>1580</v>
      </c>
      <c r="D619" s="613" t="s">
        <v>1581</v>
      </c>
      <c r="E619" s="384" t="s">
        <v>1582</v>
      </c>
      <c r="F619" s="607" t="s">
        <v>151</v>
      </c>
      <c r="G619" s="608" t="s">
        <v>147</v>
      </c>
      <c r="H619" s="342" t="s">
        <v>1208</v>
      </c>
      <c r="I619" s="609" t="s">
        <v>2714</v>
      </c>
      <c r="J619" s="607" t="s">
        <v>2231</v>
      </c>
      <c r="K619" s="610">
        <v>40846.0078125</v>
      </c>
      <c r="L619" s="611">
        <v>41791</v>
      </c>
      <c r="M619" s="306" t="s">
        <v>3435</v>
      </c>
      <c r="N619" s="612">
        <v>931</v>
      </c>
    </row>
    <row r="620" spans="2:14" ht="12.75">
      <c r="B620" s="613" t="s">
        <v>594</v>
      </c>
      <c r="C620" s="613" t="s">
        <v>1583</v>
      </c>
      <c r="D620" s="613" t="s">
        <v>1584</v>
      </c>
      <c r="E620" s="384" t="s">
        <v>1585</v>
      </c>
      <c r="F620" s="607" t="s">
        <v>151</v>
      </c>
      <c r="G620" s="608" t="s">
        <v>147</v>
      </c>
      <c r="H620" s="342" t="s">
        <v>1208</v>
      </c>
      <c r="I620" s="609" t="s">
        <v>2714</v>
      </c>
      <c r="J620" s="607" t="s">
        <v>2227</v>
      </c>
      <c r="K620" s="610">
        <v>40665.007476851853</v>
      </c>
      <c r="L620" s="611">
        <v>41609</v>
      </c>
      <c r="M620" s="306" t="s">
        <v>3435</v>
      </c>
      <c r="N620" s="612">
        <v>1400</v>
      </c>
    </row>
    <row r="621" spans="2:14" ht="12.75">
      <c r="B621" s="613" t="s">
        <v>594</v>
      </c>
      <c r="C621" s="613" t="s">
        <v>1583</v>
      </c>
      <c r="D621" s="613" t="s">
        <v>1584</v>
      </c>
      <c r="E621" s="384" t="s">
        <v>1585</v>
      </c>
      <c r="F621" s="607" t="s">
        <v>151</v>
      </c>
      <c r="G621" s="608" t="s">
        <v>147</v>
      </c>
      <c r="H621" s="342" t="s">
        <v>1208</v>
      </c>
      <c r="I621" s="609" t="s">
        <v>2714</v>
      </c>
      <c r="J621" s="607" t="s">
        <v>2228</v>
      </c>
      <c r="K621" s="610">
        <v>40693.007407407407</v>
      </c>
      <c r="L621" s="611">
        <v>41640</v>
      </c>
      <c r="M621" s="306" t="s">
        <v>3435</v>
      </c>
      <c r="N621" s="612">
        <v>1014</v>
      </c>
    </row>
    <row r="622" spans="2:14" ht="12.75">
      <c r="B622" s="613" t="s">
        <v>594</v>
      </c>
      <c r="C622" s="613" t="s">
        <v>1583</v>
      </c>
      <c r="D622" s="613" t="s">
        <v>1584</v>
      </c>
      <c r="E622" s="384" t="s">
        <v>1585</v>
      </c>
      <c r="F622" s="607" t="s">
        <v>151</v>
      </c>
      <c r="G622" s="608" t="s">
        <v>147</v>
      </c>
      <c r="H622" s="342" t="s">
        <v>1208</v>
      </c>
      <c r="I622" s="609" t="s">
        <v>2714</v>
      </c>
      <c r="J622" s="607" t="s">
        <v>2222</v>
      </c>
      <c r="K622" s="610">
        <v>40724.007465277777</v>
      </c>
      <c r="L622" s="611">
        <v>41671</v>
      </c>
      <c r="M622" s="306" t="s">
        <v>3435</v>
      </c>
      <c r="N622" s="612">
        <v>1429</v>
      </c>
    </row>
    <row r="623" spans="2:14" ht="12.75">
      <c r="B623" s="613" t="s">
        <v>594</v>
      </c>
      <c r="C623" s="613" t="s">
        <v>1583</v>
      </c>
      <c r="D623" s="613" t="s">
        <v>1584</v>
      </c>
      <c r="E623" s="384" t="s">
        <v>1585</v>
      </c>
      <c r="F623" s="607" t="s">
        <v>151</v>
      </c>
      <c r="G623" s="608" t="s">
        <v>147</v>
      </c>
      <c r="H623" s="342" t="s">
        <v>1208</v>
      </c>
      <c r="I623" s="609" t="s">
        <v>2714</v>
      </c>
      <c r="J623" s="607" t="s">
        <v>2223</v>
      </c>
      <c r="K623" s="610">
        <v>40754.007569444446</v>
      </c>
      <c r="L623" s="611">
        <v>41699</v>
      </c>
      <c r="M623" s="306" t="s">
        <v>3435</v>
      </c>
      <c r="N623" s="612">
        <v>1476</v>
      </c>
    </row>
    <row r="624" spans="2:14" ht="12.75">
      <c r="B624" s="613" t="s">
        <v>594</v>
      </c>
      <c r="C624" s="613" t="s">
        <v>1583</v>
      </c>
      <c r="D624" s="613" t="s">
        <v>1584</v>
      </c>
      <c r="E624" s="384" t="s">
        <v>1585</v>
      </c>
      <c r="F624" s="607" t="s">
        <v>151</v>
      </c>
      <c r="G624" s="608" t="s">
        <v>147</v>
      </c>
      <c r="H624" s="342" t="s">
        <v>1208</v>
      </c>
      <c r="I624" s="609" t="s">
        <v>2714</v>
      </c>
      <c r="J624" s="607" t="s">
        <v>2229</v>
      </c>
      <c r="K624" s="610">
        <v>40785.007430555554</v>
      </c>
      <c r="L624" s="611">
        <v>41730</v>
      </c>
      <c r="M624" s="306" t="s">
        <v>3435</v>
      </c>
      <c r="N624" s="612">
        <v>1474</v>
      </c>
    </row>
    <row r="625" spans="2:14" ht="12.75">
      <c r="B625" s="613" t="s">
        <v>594</v>
      </c>
      <c r="C625" s="613" t="s">
        <v>1583</v>
      </c>
      <c r="D625" s="613" t="s">
        <v>1584</v>
      </c>
      <c r="E625" s="384" t="s">
        <v>1585</v>
      </c>
      <c r="F625" s="607" t="s">
        <v>151</v>
      </c>
      <c r="G625" s="608" t="s">
        <v>147</v>
      </c>
      <c r="H625" s="342" t="s">
        <v>1208</v>
      </c>
      <c r="I625" s="609" t="s">
        <v>2714</v>
      </c>
      <c r="J625" s="607" t="s">
        <v>2230</v>
      </c>
      <c r="K625" s="610">
        <v>40815.0075462963</v>
      </c>
      <c r="L625" s="611">
        <v>41760</v>
      </c>
      <c r="M625" s="306" t="s">
        <v>3435</v>
      </c>
      <c r="N625" s="612">
        <v>493</v>
      </c>
    </row>
    <row r="626" spans="2:14" ht="12.75">
      <c r="B626" s="613" t="s">
        <v>594</v>
      </c>
      <c r="C626" s="613" t="s">
        <v>1583</v>
      </c>
      <c r="D626" s="613" t="s">
        <v>1584</v>
      </c>
      <c r="E626" s="384" t="s">
        <v>1585</v>
      </c>
      <c r="F626" s="607" t="s">
        <v>151</v>
      </c>
      <c r="G626" s="608" t="s">
        <v>147</v>
      </c>
      <c r="H626" s="342" t="s">
        <v>1208</v>
      </c>
      <c r="I626" s="609" t="s">
        <v>2714</v>
      </c>
      <c r="J626" s="607" t="s">
        <v>2231</v>
      </c>
      <c r="K626" s="610">
        <v>40846.0078125</v>
      </c>
      <c r="L626" s="611">
        <v>41791</v>
      </c>
      <c r="M626" s="306" t="s">
        <v>3435</v>
      </c>
      <c r="N626" s="612">
        <v>494</v>
      </c>
    </row>
    <row r="627" spans="2:14" ht="12.75">
      <c r="B627" s="613" t="s">
        <v>594</v>
      </c>
      <c r="C627" s="613" t="s">
        <v>1583</v>
      </c>
      <c r="D627" s="613" t="s">
        <v>1584</v>
      </c>
      <c r="E627" s="384" t="s">
        <v>1585</v>
      </c>
      <c r="F627" s="607" t="s">
        <v>151</v>
      </c>
      <c r="G627" s="608" t="s">
        <v>147</v>
      </c>
      <c r="H627" s="342" t="s">
        <v>1208</v>
      </c>
      <c r="I627" s="609" t="s">
        <v>2714</v>
      </c>
      <c r="J627" s="607" t="s">
        <v>2232</v>
      </c>
      <c r="K627" s="610">
        <v>40907.007534722223</v>
      </c>
      <c r="L627" s="611">
        <v>41852</v>
      </c>
      <c r="M627" s="306" t="s">
        <v>3435</v>
      </c>
      <c r="N627" s="612">
        <v>1</v>
      </c>
    </row>
    <row r="628" spans="2:14" ht="12.75">
      <c r="B628" s="613" t="s">
        <v>594</v>
      </c>
      <c r="C628" s="613" t="s">
        <v>1583</v>
      </c>
      <c r="D628" s="613" t="s">
        <v>1584</v>
      </c>
      <c r="E628" s="384" t="s">
        <v>1585</v>
      </c>
      <c r="F628" s="607" t="s">
        <v>151</v>
      </c>
      <c r="G628" s="608" t="s">
        <v>147</v>
      </c>
      <c r="H628" s="342" t="s">
        <v>1208</v>
      </c>
      <c r="I628" s="609" t="s">
        <v>2714</v>
      </c>
      <c r="J628" s="607" t="s">
        <v>2225</v>
      </c>
      <c r="K628" s="610">
        <v>40968.007581018515</v>
      </c>
      <c r="L628" s="611">
        <v>41913</v>
      </c>
      <c r="M628" s="306" t="s">
        <v>3435</v>
      </c>
      <c r="N628" s="612">
        <v>16</v>
      </c>
    </row>
    <row r="629" spans="2:14" ht="12.75">
      <c r="B629" s="613" t="s">
        <v>554</v>
      </c>
      <c r="C629" s="613" t="s">
        <v>1586</v>
      </c>
      <c r="D629" s="613" t="s">
        <v>1587</v>
      </c>
      <c r="E629" s="384" t="s">
        <v>1588</v>
      </c>
      <c r="F629" s="607" t="s">
        <v>151</v>
      </c>
      <c r="G629" s="608" t="s">
        <v>147</v>
      </c>
      <c r="H629" s="342" t="s">
        <v>1208</v>
      </c>
      <c r="I629" s="609" t="s">
        <v>2714</v>
      </c>
      <c r="J629" s="607" t="s">
        <v>2227</v>
      </c>
      <c r="K629" s="610">
        <v>40665.007476851853</v>
      </c>
      <c r="L629" s="611">
        <v>41609</v>
      </c>
      <c r="M629" s="306" t="s">
        <v>3435</v>
      </c>
      <c r="N629" s="612">
        <v>235</v>
      </c>
    </row>
    <row r="630" spans="2:14" ht="12.75">
      <c r="B630" s="613" t="s">
        <v>554</v>
      </c>
      <c r="C630" s="613" t="s">
        <v>1586</v>
      </c>
      <c r="D630" s="613" t="s">
        <v>1587</v>
      </c>
      <c r="E630" s="384" t="s">
        <v>1588</v>
      </c>
      <c r="F630" s="607" t="s">
        <v>151</v>
      </c>
      <c r="G630" s="608" t="s">
        <v>147</v>
      </c>
      <c r="H630" s="342" t="s">
        <v>1208</v>
      </c>
      <c r="I630" s="609" t="s">
        <v>2714</v>
      </c>
      <c r="J630" s="607" t="s">
        <v>2228</v>
      </c>
      <c r="K630" s="610">
        <v>40693.007407407407</v>
      </c>
      <c r="L630" s="611">
        <v>41640</v>
      </c>
      <c r="M630" s="306" t="s">
        <v>3435</v>
      </c>
      <c r="N630" s="612">
        <v>183</v>
      </c>
    </row>
    <row r="631" spans="2:14" ht="12.75">
      <c r="B631" s="613" t="s">
        <v>554</v>
      </c>
      <c r="C631" s="613" t="s">
        <v>1586</v>
      </c>
      <c r="D631" s="613" t="s">
        <v>1587</v>
      </c>
      <c r="E631" s="384" t="s">
        <v>1588</v>
      </c>
      <c r="F631" s="607" t="s">
        <v>151</v>
      </c>
      <c r="G631" s="608" t="s">
        <v>147</v>
      </c>
      <c r="H631" s="342" t="s">
        <v>1208</v>
      </c>
      <c r="I631" s="609" t="s">
        <v>2714</v>
      </c>
      <c r="J631" s="607" t="s">
        <v>2222</v>
      </c>
      <c r="K631" s="610">
        <v>40724.007465277777</v>
      </c>
      <c r="L631" s="611">
        <v>41671</v>
      </c>
      <c r="M631" s="306" t="s">
        <v>3435</v>
      </c>
      <c r="N631" s="612">
        <v>297</v>
      </c>
    </row>
    <row r="632" spans="2:14" ht="12.75">
      <c r="B632" s="613" t="s">
        <v>554</v>
      </c>
      <c r="C632" s="613" t="s">
        <v>1586</v>
      </c>
      <c r="D632" s="613" t="s">
        <v>1587</v>
      </c>
      <c r="E632" s="384" t="s">
        <v>1588</v>
      </c>
      <c r="F632" s="607" t="s">
        <v>151</v>
      </c>
      <c r="G632" s="608" t="s">
        <v>147</v>
      </c>
      <c r="H632" s="342" t="s">
        <v>1208</v>
      </c>
      <c r="I632" s="609" t="s">
        <v>2714</v>
      </c>
      <c r="J632" s="607" t="s">
        <v>2223</v>
      </c>
      <c r="K632" s="610">
        <v>40754.007569444446</v>
      </c>
      <c r="L632" s="611">
        <v>41699</v>
      </c>
      <c r="M632" s="306" t="s">
        <v>3435</v>
      </c>
      <c r="N632" s="612">
        <v>339</v>
      </c>
    </row>
    <row r="633" spans="2:14" ht="12.75">
      <c r="B633" s="613" t="s">
        <v>554</v>
      </c>
      <c r="C633" s="613" t="s">
        <v>1586</v>
      </c>
      <c r="D633" s="613" t="s">
        <v>1587</v>
      </c>
      <c r="E633" s="384" t="s">
        <v>1588</v>
      </c>
      <c r="F633" s="607" t="s">
        <v>151</v>
      </c>
      <c r="G633" s="608" t="s">
        <v>147</v>
      </c>
      <c r="H633" s="342" t="s">
        <v>1208</v>
      </c>
      <c r="I633" s="609" t="s">
        <v>2714</v>
      </c>
      <c r="J633" s="607" t="s">
        <v>2229</v>
      </c>
      <c r="K633" s="610">
        <v>40785.007430555554</v>
      </c>
      <c r="L633" s="611">
        <v>41730</v>
      </c>
      <c r="M633" s="306" t="s">
        <v>3435</v>
      </c>
      <c r="N633" s="612">
        <v>272</v>
      </c>
    </row>
    <row r="634" spans="2:14" ht="12.75">
      <c r="B634" s="613" t="s">
        <v>554</v>
      </c>
      <c r="C634" s="613" t="s">
        <v>1586</v>
      </c>
      <c r="D634" s="613" t="s">
        <v>1587</v>
      </c>
      <c r="E634" s="384" t="s">
        <v>1588</v>
      </c>
      <c r="F634" s="607" t="s">
        <v>151</v>
      </c>
      <c r="G634" s="608" t="s">
        <v>147</v>
      </c>
      <c r="H634" s="342" t="s">
        <v>1208</v>
      </c>
      <c r="I634" s="609" t="s">
        <v>2714</v>
      </c>
      <c r="J634" s="607" t="s">
        <v>2230</v>
      </c>
      <c r="K634" s="610">
        <v>40815.0075462963</v>
      </c>
      <c r="L634" s="611">
        <v>41760</v>
      </c>
      <c r="M634" s="306" t="s">
        <v>3435</v>
      </c>
      <c r="N634" s="612">
        <v>236</v>
      </c>
    </row>
    <row r="635" spans="2:14" ht="12.75">
      <c r="B635" s="613" t="s">
        <v>554</v>
      </c>
      <c r="C635" s="613" t="s">
        <v>1586</v>
      </c>
      <c r="D635" s="613" t="s">
        <v>1587</v>
      </c>
      <c r="E635" s="384" t="s">
        <v>1588</v>
      </c>
      <c r="F635" s="607" t="s">
        <v>151</v>
      </c>
      <c r="G635" s="608" t="s">
        <v>147</v>
      </c>
      <c r="H635" s="342" t="s">
        <v>1208</v>
      </c>
      <c r="I635" s="609" t="s">
        <v>2714</v>
      </c>
      <c r="J635" s="607" t="s">
        <v>2231</v>
      </c>
      <c r="K635" s="610">
        <v>40846.0078125</v>
      </c>
      <c r="L635" s="611">
        <v>41791</v>
      </c>
      <c r="M635" s="306" t="s">
        <v>3435</v>
      </c>
      <c r="N635" s="612">
        <v>236</v>
      </c>
    </row>
    <row r="636" spans="2:14" ht="12.75">
      <c r="B636" s="613" t="s">
        <v>554</v>
      </c>
      <c r="C636" s="613" t="s">
        <v>1586</v>
      </c>
      <c r="D636" s="613" t="s">
        <v>1587</v>
      </c>
      <c r="E636" s="384" t="s">
        <v>1588</v>
      </c>
      <c r="F636" s="607" t="s">
        <v>151</v>
      </c>
      <c r="G636" s="608" t="s">
        <v>147</v>
      </c>
      <c r="H636" s="342" t="s">
        <v>1208</v>
      </c>
      <c r="I636" s="609" t="s">
        <v>2714</v>
      </c>
      <c r="J636" s="607" t="s">
        <v>2232</v>
      </c>
      <c r="K636" s="610">
        <v>40907.007534722223</v>
      </c>
      <c r="L636" s="611">
        <v>41852</v>
      </c>
      <c r="M636" s="306" t="s">
        <v>3435</v>
      </c>
      <c r="N636" s="612">
        <v>176</v>
      </c>
    </row>
    <row r="637" spans="2:14" ht="12.75">
      <c r="B637" s="613" t="s">
        <v>554</v>
      </c>
      <c r="C637" s="613" t="s">
        <v>1586</v>
      </c>
      <c r="D637" s="613" t="s">
        <v>1587</v>
      </c>
      <c r="E637" s="384" t="s">
        <v>1588</v>
      </c>
      <c r="F637" s="607" t="s">
        <v>151</v>
      </c>
      <c r="G637" s="608" t="s">
        <v>147</v>
      </c>
      <c r="H637" s="342" t="s">
        <v>1208</v>
      </c>
      <c r="I637" s="609" t="s">
        <v>2714</v>
      </c>
      <c r="J637" s="607" t="s">
        <v>2224</v>
      </c>
      <c r="K637" s="610">
        <v>40938.007557870369</v>
      </c>
      <c r="L637" s="611">
        <v>41883</v>
      </c>
      <c r="M637" s="306" t="s">
        <v>3435</v>
      </c>
      <c r="N637" s="612">
        <v>165</v>
      </c>
    </row>
    <row r="638" spans="2:14" ht="12.75">
      <c r="B638" s="613" t="s">
        <v>554</v>
      </c>
      <c r="C638" s="613" t="s">
        <v>1586</v>
      </c>
      <c r="D638" s="613" t="s">
        <v>1587</v>
      </c>
      <c r="E638" s="384" t="s">
        <v>1588</v>
      </c>
      <c r="F638" s="607" t="s">
        <v>151</v>
      </c>
      <c r="G638" s="608" t="s">
        <v>147</v>
      </c>
      <c r="H638" s="342" t="s">
        <v>1208</v>
      </c>
      <c r="I638" s="609" t="s">
        <v>2714</v>
      </c>
      <c r="J638" s="607" t="s">
        <v>2225</v>
      </c>
      <c r="K638" s="610">
        <v>40968.007581018515</v>
      </c>
      <c r="L638" s="611">
        <v>41913</v>
      </c>
      <c r="M638" s="306" t="s">
        <v>3435</v>
      </c>
      <c r="N638" s="612">
        <v>163</v>
      </c>
    </row>
    <row r="639" spans="2:14" ht="12.75">
      <c r="B639" s="613" t="s">
        <v>554</v>
      </c>
      <c r="C639" s="613" t="s">
        <v>1586</v>
      </c>
      <c r="D639" s="613" t="s">
        <v>1587</v>
      </c>
      <c r="E639" s="384" t="s">
        <v>1588</v>
      </c>
      <c r="F639" s="607" t="s">
        <v>151</v>
      </c>
      <c r="G639" s="608" t="s">
        <v>147</v>
      </c>
      <c r="H639" s="342" t="s">
        <v>1208</v>
      </c>
      <c r="I639" s="609" t="s">
        <v>2714</v>
      </c>
      <c r="J639" s="607" t="s">
        <v>2226</v>
      </c>
      <c r="K639" s="610">
        <v>40999.007696759261</v>
      </c>
      <c r="L639" s="611">
        <v>41944</v>
      </c>
      <c r="M639" s="306" t="s">
        <v>3435</v>
      </c>
      <c r="N639" s="612">
        <v>161</v>
      </c>
    </row>
    <row r="640" spans="2:14" ht="12.75">
      <c r="B640" s="613" t="s">
        <v>617</v>
      </c>
      <c r="C640" s="613" t="s">
        <v>1589</v>
      </c>
      <c r="D640" s="613" t="s">
        <v>1590</v>
      </c>
      <c r="E640" s="384" t="s">
        <v>1591</v>
      </c>
      <c r="F640" s="607" t="s">
        <v>151</v>
      </c>
      <c r="G640" s="608" t="s">
        <v>147</v>
      </c>
      <c r="H640" s="342" t="s">
        <v>1208</v>
      </c>
      <c r="I640" s="609" t="s">
        <v>2714</v>
      </c>
      <c r="J640" s="607" t="s">
        <v>2222</v>
      </c>
      <c r="K640" s="610">
        <v>40724.007465277777</v>
      </c>
      <c r="L640" s="611">
        <v>41671</v>
      </c>
      <c r="M640" s="306" t="s">
        <v>3435</v>
      </c>
      <c r="N640" s="612">
        <v>109</v>
      </c>
    </row>
    <row r="641" spans="2:14" ht="12.75">
      <c r="B641" s="613" t="s">
        <v>617</v>
      </c>
      <c r="C641" s="613" t="s">
        <v>1589</v>
      </c>
      <c r="D641" s="613" t="s">
        <v>1590</v>
      </c>
      <c r="E641" s="384" t="s">
        <v>1591</v>
      </c>
      <c r="F641" s="607" t="s">
        <v>151</v>
      </c>
      <c r="G641" s="608" t="s">
        <v>147</v>
      </c>
      <c r="H641" s="342" t="s">
        <v>1208</v>
      </c>
      <c r="I641" s="609" t="s">
        <v>2714</v>
      </c>
      <c r="J641" s="607" t="s">
        <v>2223</v>
      </c>
      <c r="K641" s="610">
        <v>40754.007569444446</v>
      </c>
      <c r="L641" s="611">
        <v>41699</v>
      </c>
      <c r="M641" s="306" t="s">
        <v>3435</v>
      </c>
      <c r="N641" s="612">
        <v>847</v>
      </c>
    </row>
    <row r="642" spans="2:14" ht="12.75">
      <c r="B642" s="613" t="s">
        <v>617</v>
      </c>
      <c r="C642" s="613" t="s">
        <v>1589</v>
      </c>
      <c r="D642" s="613" t="s">
        <v>1590</v>
      </c>
      <c r="E642" s="384" t="s">
        <v>1591</v>
      </c>
      <c r="F642" s="607" t="s">
        <v>151</v>
      </c>
      <c r="G642" s="608" t="s">
        <v>147</v>
      </c>
      <c r="H642" s="342" t="s">
        <v>1208</v>
      </c>
      <c r="I642" s="609" t="s">
        <v>2714</v>
      </c>
      <c r="J642" s="607" t="s">
        <v>2229</v>
      </c>
      <c r="K642" s="610">
        <v>40785.007430555554</v>
      </c>
      <c r="L642" s="611">
        <v>41730</v>
      </c>
      <c r="M642" s="306" t="s">
        <v>3435</v>
      </c>
      <c r="N642" s="612">
        <v>1274</v>
      </c>
    </row>
    <row r="643" spans="2:14" ht="12.75">
      <c r="B643" s="613" t="s">
        <v>617</v>
      </c>
      <c r="C643" s="613" t="s">
        <v>1589</v>
      </c>
      <c r="D643" s="613" t="s">
        <v>1590</v>
      </c>
      <c r="E643" s="384" t="s">
        <v>1591</v>
      </c>
      <c r="F643" s="607" t="s">
        <v>151</v>
      </c>
      <c r="G643" s="608" t="s">
        <v>147</v>
      </c>
      <c r="H643" s="342" t="s">
        <v>1208</v>
      </c>
      <c r="I643" s="609" t="s">
        <v>2714</v>
      </c>
      <c r="J643" s="607" t="s">
        <v>2230</v>
      </c>
      <c r="K643" s="610">
        <v>40815.0075462963</v>
      </c>
      <c r="L643" s="611">
        <v>41760</v>
      </c>
      <c r="M643" s="306" t="s">
        <v>3435</v>
      </c>
      <c r="N643" s="612">
        <v>1418</v>
      </c>
    </row>
    <row r="644" spans="2:14" ht="12.75">
      <c r="B644" s="613" t="s">
        <v>617</v>
      </c>
      <c r="C644" s="613" t="s">
        <v>1589</v>
      </c>
      <c r="D644" s="613" t="s">
        <v>1590</v>
      </c>
      <c r="E644" s="384" t="s">
        <v>1591</v>
      </c>
      <c r="F644" s="607" t="s">
        <v>151</v>
      </c>
      <c r="G644" s="608" t="s">
        <v>147</v>
      </c>
      <c r="H644" s="342" t="s">
        <v>1208</v>
      </c>
      <c r="I644" s="609" t="s">
        <v>2714</v>
      </c>
      <c r="J644" s="607" t="s">
        <v>2231</v>
      </c>
      <c r="K644" s="610">
        <v>40846.0078125</v>
      </c>
      <c r="L644" s="611">
        <v>41791</v>
      </c>
      <c r="M644" s="306" t="s">
        <v>3435</v>
      </c>
      <c r="N644" s="612">
        <v>1352</v>
      </c>
    </row>
    <row r="645" spans="2:14" ht="12.75">
      <c r="B645" s="613" t="s">
        <v>617</v>
      </c>
      <c r="C645" s="613" t="s">
        <v>1589</v>
      </c>
      <c r="D645" s="613" t="s">
        <v>1590</v>
      </c>
      <c r="E645" s="384" t="s">
        <v>1591</v>
      </c>
      <c r="F645" s="607" t="s">
        <v>151</v>
      </c>
      <c r="G645" s="608" t="s">
        <v>147</v>
      </c>
      <c r="H645" s="342" t="s">
        <v>1208</v>
      </c>
      <c r="I645" s="609" t="s">
        <v>2714</v>
      </c>
      <c r="J645" s="607" t="s">
        <v>2232</v>
      </c>
      <c r="K645" s="610">
        <v>40907.007534722223</v>
      </c>
      <c r="L645" s="611">
        <v>41852</v>
      </c>
      <c r="M645" s="306" t="s">
        <v>3435</v>
      </c>
      <c r="N645" s="612">
        <v>974</v>
      </c>
    </row>
    <row r="646" spans="2:14" ht="12.75">
      <c r="B646" s="613" t="s">
        <v>617</v>
      </c>
      <c r="C646" s="613" t="s">
        <v>1589</v>
      </c>
      <c r="D646" s="613" t="s">
        <v>1590</v>
      </c>
      <c r="E646" s="384" t="s">
        <v>1591</v>
      </c>
      <c r="F646" s="607" t="s">
        <v>151</v>
      </c>
      <c r="G646" s="608" t="s">
        <v>147</v>
      </c>
      <c r="H646" s="342" t="s">
        <v>1208</v>
      </c>
      <c r="I646" s="609" t="s">
        <v>2714</v>
      </c>
      <c r="J646" s="607" t="s">
        <v>2224</v>
      </c>
      <c r="K646" s="610">
        <v>40938.007557870369</v>
      </c>
      <c r="L646" s="611">
        <v>41883</v>
      </c>
      <c r="M646" s="306" t="s">
        <v>3435</v>
      </c>
      <c r="N646" s="612">
        <v>560</v>
      </c>
    </row>
    <row r="647" spans="2:14" ht="12.75">
      <c r="B647" s="613" t="s">
        <v>532</v>
      </c>
      <c r="C647" s="613" t="s">
        <v>1592</v>
      </c>
      <c r="D647" s="613" t="s">
        <v>1593</v>
      </c>
      <c r="E647" s="384" t="s">
        <v>1594</v>
      </c>
      <c r="F647" s="607" t="s">
        <v>151</v>
      </c>
      <c r="G647" s="608" t="s">
        <v>147</v>
      </c>
      <c r="H647" s="342" t="s">
        <v>1208</v>
      </c>
      <c r="I647" s="609" t="s">
        <v>2714</v>
      </c>
      <c r="J647" s="607" t="s">
        <v>2227</v>
      </c>
      <c r="K647" s="610">
        <v>40665.007476851853</v>
      </c>
      <c r="L647" s="611">
        <v>41609</v>
      </c>
      <c r="M647" s="306" t="s">
        <v>3435</v>
      </c>
      <c r="N647" s="612">
        <v>353</v>
      </c>
    </row>
    <row r="648" spans="2:14" ht="12.75">
      <c r="B648" s="613" t="s">
        <v>532</v>
      </c>
      <c r="C648" s="613" t="s">
        <v>1592</v>
      </c>
      <c r="D648" s="613" t="s">
        <v>1593</v>
      </c>
      <c r="E648" s="384" t="s">
        <v>1594</v>
      </c>
      <c r="F648" s="607" t="s">
        <v>151</v>
      </c>
      <c r="G648" s="608" t="s">
        <v>147</v>
      </c>
      <c r="H648" s="342" t="s">
        <v>1208</v>
      </c>
      <c r="I648" s="609" t="s">
        <v>2714</v>
      </c>
      <c r="J648" s="607" t="s">
        <v>2228</v>
      </c>
      <c r="K648" s="610">
        <v>40693.007407407407</v>
      </c>
      <c r="L648" s="611">
        <v>41640</v>
      </c>
      <c r="M648" s="306" t="s">
        <v>3435</v>
      </c>
      <c r="N648" s="612">
        <v>40</v>
      </c>
    </row>
    <row r="649" spans="2:14" ht="12.75">
      <c r="B649" s="613" t="s">
        <v>532</v>
      </c>
      <c r="C649" s="613" t="s">
        <v>1592</v>
      </c>
      <c r="D649" s="613" t="s">
        <v>1593</v>
      </c>
      <c r="E649" s="384" t="s">
        <v>1594</v>
      </c>
      <c r="F649" s="607" t="s">
        <v>151</v>
      </c>
      <c r="G649" s="608" t="s">
        <v>147</v>
      </c>
      <c r="H649" s="342" t="s">
        <v>1208</v>
      </c>
      <c r="I649" s="609" t="s">
        <v>2714</v>
      </c>
      <c r="J649" s="607" t="s">
        <v>2222</v>
      </c>
      <c r="K649" s="610">
        <v>40724.007465277777</v>
      </c>
      <c r="L649" s="611">
        <v>41671</v>
      </c>
      <c r="M649" s="306" t="s">
        <v>3435</v>
      </c>
      <c r="N649" s="612">
        <v>450</v>
      </c>
    </row>
    <row r="650" spans="2:14" ht="12.75">
      <c r="B650" s="613" t="s">
        <v>532</v>
      </c>
      <c r="C650" s="613" t="s">
        <v>1592</v>
      </c>
      <c r="D650" s="613" t="s">
        <v>1593</v>
      </c>
      <c r="E650" s="384" t="s">
        <v>1594</v>
      </c>
      <c r="F650" s="607" t="s">
        <v>151</v>
      </c>
      <c r="G650" s="608" t="s">
        <v>147</v>
      </c>
      <c r="H650" s="342" t="s">
        <v>1208</v>
      </c>
      <c r="I650" s="609" t="s">
        <v>2714</v>
      </c>
      <c r="J650" s="607" t="s">
        <v>2223</v>
      </c>
      <c r="K650" s="610">
        <v>40754.007569444446</v>
      </c>
      <c r="L650" s="611">
        <v>41699</v>
      </c>
      <c r="M650" s="306" t="s">
        <v>3435</v>
      </c>
      <c r="N650" s="612">
        <v>550</v>
      </c>
    </row>
    <row r="651" spans="2:14" ht="12.75">
      <c r="B651" s="613" t="s">
        <v>532</v>
      </c>
      <c r="C651" s="613" t="s">
        <v>1592</v>
      </c>
      <c r="D651" s="613" t="s">
        <v>1593</v>
      </c>
      <c r="E651" s="384" t="s">
        <v>1594</v>
      </c>
      <c r="F651" s="607" t="s">
        <v>151</v>
      </c>
      <c r="G651" s="608" t="s">
        <v>147</v>
      </c>
      <c r="H651" s="342" t="s">
        <v>1208</v>
      </c>
      <c r="I651" s="609" t="s">
        <v>2714</v>
      </c>
      <c r="J651" s="607" t="s">
        <v>2229</v>
      </c>
      <c r="K651" s="610">
        <v>40785.007430555554</v>
      </c>
      <c r="L651" s="611">
        <v>41730</v>
      </c>
      <c r="M651" s="306" t="s">
        <v>3435</v>
      </c>
      <c r="N651" s="612">
        <v>372</v>
      </c>
    </row>
    <row r="652" spans="2:14" ht="12.75">
      <c r="B652" s="613" t="s">
        <v>589</v>
      </c>
      <c r="C652" s="613" t="s">
        <v>1595</v>
      </c>
      <c r="D652" s="613" t="s">
        <v>1596</v>
      </c>
      <c r="E652" s="384" t="s">
        <v>1597</v>
      </c>
      <c r="F652" s="607" t="s">
        <v>151</v>
      </c>
      <c r="G652" s="608" t="s">
        <v>147</v>
      </c>
      <c r="H652" s="342" t="s">
        <v>1208</v>
      </c>
      <c r="I652" s="609" t="s">
        <v>2714</v>
      </c>
      <c r="J652" s="607" t="s">
        <v>2227</v>
      </c>
      <c r="K652" s="610">
        <v>40665.007476851853</v>
      </c>
      <c r="L652" s="611">
        <v>41609</v>
      </c>
      <c r="M652" s="306" t="s">
        <v>3435</v>
      </c>
      <c r="N652" s="612">
        <v>172</v>
      </c>
    </row>
    <row r="653" spans="2:14" ht="12.75">
      <c r="B653" s="613" t="s">
        <v>589</v>
      </c>
      <c r="C653" s="613" t="s">
        <v>1595</v>
      </c>
      <c r="D653" s="613" t="s">
        <v>1596</v>
      </c>
      <c r="E653" s="384" t="s">
        <v>1597</v>
      </c>
      <c r="F653" s="607" t="s">
        <v>151</v>
      </c>
      <c r="G653" s="608" t="s">
        <v>147</v>
      </c>
      <c r="H653" s="342" t="s">
        <v>1208</v>
      </c>
      <c r="I653" s="609" t="s">
        <v>2714</v>
      </c>
      <c r="J653" s="607" t="s">
        <v>2228</v>
      </c>
      <c r="K653" s="610">
        <v>40693.007407407407</v>
      </c>
      <c r="L653" s="611">
        <v>41640</v>
      </c>
      <c r="M653" s="306" t="s">
        <v>3435</v>
      </c>
      <c r="N653" s="612">
        <v>34</v>
      </c>
    </row>
    <row r="654" spans="2:14" ht="12.75">
      <c r="B654" s="613" t="s">
        <v>589</v>
      </c>
      <c r="C654" s="613" t="s">
        <v>1595</v>
      </c>
      <c r="D654" s="613" t="s">
        <v>1596</v>
      </c>
      <c r="E654" s="384" t="s">
        <v>1597</v>
      </c>
      <c r="F654" s="607" t="s">
        <v>151</v>
      </c>
      <c r="G654" s="608" t="s">
        <v>147</v>
      </c>
      <c r="H654" s="342" t="s">
        <v>1208</v>
      </c>
      <c r="I654" s="609" t="s">
        <v>2714</v>
      </c>
      <c r="J654" s="607" t="s">
        <v>2222</v>
      </c>
      <c r="K654" s="610">
        <v>40724.007465277777</v>
      </c>
      <c r="L654" s="611">
        <v>41671</v>
      </c>
      <c r="M654" s="306" t="s">
        <v>3435</v>
      </c>
      <c r="N654" s="612">
        <v>1400</v>
      </c>
    </row>
    <row r="655" spans="2:14" ht="12.75">
      <c r="B655" s="613" t="s">
        <v>589</v>
      </c>
      <c r="C655" s="613" t="s">
        <v>1595</v>
      </c>
      <c r="D655" s="613" t="s">
        <v>1596</v>
      </c>
      <c r="E655" s="384" t="s">
        <v>1597</v>
      </c>
      <c r="F655" s="607" t="s">
        <v>151</v>
      </c>
      <c r="G655" s="608" t="s">
        <v>147</v>
      </c>
      <c r="H655" s="342" t="s">
        <v>1208</v>
      </c>
      <c r="I655" s="609" t="s">
        <v>2714</v>
      </c>
      <c r="J655" s="607" t="s">
        <v>2223</v>
      </c>
      <c r="K655" s="610">
        <v>40754.007569444446</v>
      </c>
      <c r="L655" s="611">
        <v>41699</v>
      </c>
      <c r="M655" s="306" t="s">
        <v>3435</v>
      </c>
      <c r="N655" s="612">
        <v>2239</v>
      </c>
    </row>
    <row r="656" spans="2:14" ht="12.75">
      <c r="B656" s="613" t="s">
        <v>589</v>
      </c>
      <c r="C656" s="613" t="s">
        <v>1595</v>
      </c>
      <c r="D656" s="613" t="s">
        <v>1596</v>
      </c>
      <c r="E656" s="384" t="s">
        <v>1597</v>
      </c>
      <c r="F656" s="607" t="s">
        <v>151</v>
      </c>
      <c r="G656" s="608" t="s">
        <v>147</v>
      </c>
      <c r="H656" s="342" t="s">
        <v>1208</v>
      </c>
      <c r="I656" s="609" t="s">
        <v>2714</v>
      </c>
      <c r="J656" s="607" t="s">
        <v>2229</v>
      </c>
      <c r="K656" s="610">
        <v>40785.007430555554</v>
      </c>
      <c r="L656" s="611">
        <v>41730</v>
      </c>
      <c r="M656" s="306" t="s">
        <v>3435</v>
      </c>
      <c r="N656" s="612">
        <v>1509</v>
      </c>
    </row>
    <row r="657" spans="2:14" ht="12.75">
      <c r="B657" s="613" t="s">
        <v>589</v>
      </c>
      <c r="C657" s="613" t="s">
        <v>1595</v>
      </c>
      <c r="D657" s="613" t="s">
        <v>1596</v>
      </c>
      <c r="E657" s="384" t="s">
        <v>1597</v>
      </c>
      <c r="F657" s="607" t="s">
        <v>151</v>
      </c>
      <c r="G657" s="608" t="s">
        <v>147</v>
      </c>
      <c r="H657" s="342" t="s">
        <v>1208</v>
      </c>
      <c r="I657" s="609" t="s">
        <v>2714</v>
      </c>
      <c r="J657" s="607" t="s">
        <v>2230</v>
      </c>
      <c r="K657" s="610">
        <v>40815.0075462963</v>
      </c>
      <c r="L657" s="611">
        <v>41760</v>
      </c>
      <c r="M657" s="306" t="s">
        <v>3435</v>
      </c>
      <c r="N657" s="612">
        <v>2812</v>
      </c>
    </row>
    <row r="658" spans="2:14" ht="12.75">
      <c r="B658" s="613" t="s">
        <v>589</v>
      </c>
      <c r="C658" s="613" t="s">
        <v>1595</v>
      </c>
      <c r="D658" s="613" t="s">
        <v>1596</v>
      </c>
      <c r="E658" s="384" t="s">
        <v>1597</v>
      </c>
      <c r="F658" s="607" t="s">
        <v>151</v>
      </c>
      <c r="G658" s="608" t="s">
        <v>147</v>
      </c>
      <c r="H658" s="342" t="s">
        <v>1208</v>
      </c>
      <c r="I658" s="609" t="s">
        <v>2714</v>
      </c>
      <c r="J658" s="607" t="s">
        <v>2231</v>
      </c>
      <c r="K658" s="610">
        <v>40846.0078125</v>
      </c>
      <c r="L658" s="611">
        <v>41791</v>
      </c>
      <c r="M658" s="306" t="s">
        <v>3435</v>
      </c>
      <c r="N658" s="612">
        <v>2229</v>
      </c>
    </row>
    <row r="659" spans="2:14" ht="12.75">
      <c r="B659" s="613" t="s">
        <v>589</v>
      </c>
      <c r="C659" s="613" t="s">
        <v>1595</v>
      </c>
      <c r="D659" s="613" t="s">
        <v>1596</v>
      </c>
      <c r="E659" s="384" t="s">
        <v>1597</v>
      </c>
      <c r="F659" s="607" t="s">
        <v>151</v>
      </c>
      <c r="G659" s="608" t="s">
        <v>147</v>
      </c>
      <c r="H659" s="342" t="s">
        <v>1208</v>
      </c>
      <c r="I659" s="609" t="s">
        <v>2714</v>
      </c>
      <c r="J659" s="607" t="s">
        <v>2232</v>
      </c>
      <c r="K659" s="610">
        <v>40907.007534722223</v>
      </c>
      <c r="L659" s="611">
        <v>41852</v>
      </c>
      <c r="M659" s="306" t="s">
        <v>3435</v>
      </c>
      <c r="N659" s="612">
        <v>2455</v>
      </c>
    </row>
    <row r="660" spans="2:14" ht="12.75">
      <c r="B660" s="613" t="s">
        <v>589</v>
      </c>
      <c r="C660" s="613" t="s">
        <v>1595</v>
      </c>
      <c r="D660" s="613" t="s">
        <v>1596</v>
      </c>
      <c r="E660" s="384" t="s">
        <v>1597</v>
      </c>
      <c r="F660" s="607" t="s">
        <v>151</v>
      </c>
      <c r="G660" s="608" t="s">
        <v>147</v>
      </c>
      <c r="H660" s="342" t="s">
        <v>1208</v>
      </c>
      <c r="I660" s="609" t="s">
        <v>2714</v>
      </c>
      <c r="J660" s="607" t="s">
        <v>2224</v>
      </c>
      <c r="K660" s="610">
        <v>40938.007557870369</v>
      </c>
      <c r="L660" s="611">
        <v>41883</v>
      </c>
      <c r="M660" s="306" t="s">
        <v>3435</v>
      </c>
      <c r="N660" s="612">
        <v>1748</v>
      </c>
    </row>
    <row r="661" spans="2:14" ht="12.75">
      <c r="B661" s="613" t="s">
        <v>589</v>
      </c>
      <c r="C661" s="613" t="s">
        <v>1595</v>
      </c>
      <c r="D661" s="613" t="s">
        <v>1596</v>
      </c>
      <c r="E661" s="384" t="s">
        <v>1597</v>
      </c>
      <c r="F661" s="607" t="s">
        <v>151</v>
      </c>
      <c r="G661" s="608" t="s">
        <v>147</v>
      </c>
      <c r="H661" s="342" t="s">
        <v>1208</v>
      </c>
      <c r="I661" s="609" t="s">
        <v>2714</v>
      </c>
      <c r="J661" s="607" t="s">
        <v>2225</v>
      </c>
      <c r="K661" s="610">
        <v>40968.007581018515</v>
      </c>
      <c r="L661" s="611">
        <v>41913</v>
      </c>
      <c r="M661" s="306" t="s">
        <v>3435</v>
      </c>
      <c r="N661" s="612">
        <v>294</v>
      </c>
    </row>
    <row r="662" spans="2:14" ht="12.75">
      <c r="B662" s="613" t="s">
        <v>589</v>
      </c>
      <c r="C662" s="613" t="s">
        <v>1595</v>
      </c>
      <c r="D662" s="613" t="s">
        <v>1596</v>
      </c>
      <c r="E662" s="384" t="s">
        <v>1597</v>
      </c>
      <c r="F662" s="607" t="s">
        <v>151</v>
      </c>
      <c r="G662" s="608" t="s">
        <v>147</v>
      </c>
      <c r="H662" s="342" t="s">
        <v>1208</v>
      </c>
      <c r="I662" s="609" t="s">
        <v>2714</v>
      </c>
      <c r="J662" s="607" t="s">
        <v>2226</v>
      </c>
      <c r="K662" s="610">
        <v>40999.007696759261</v>
      </c>
      <c r="L662" s="611">
        <v>41944</v>
      </c>
      <c r="M662" s="306" t="s">
        <v>3435</v>
      </c>
      <c r="N662" s="612">
        <v>192</v>
      </c>
    </row>
    <row r="663" spans="2:14" ht="12.75">
      <c r="B663" s="613" t="s">
        <v>610</v>
      </c>
      <c r="C663" s="613" t="s">
        <v>1598</v>
      </c>
      <c r="D663" s="613" t="s">
        <v>1599</v>
      </c>
      <c r="E663" s="384" t="s">
        <v>1600</v>
      </c>
      <c r="F663" s="607" t="s">
        <v>151</v>
      </c>
      <c r="G663" s="608" t="s">
        <v>147</v>
      </c>
      <c r="H663" s="342" t="s">
        <v>1208</v>
      </c>
      <c r="I663" s="609" t="s">
        <v>2714</v>
      </c>
      <c r="J663" s="607" t="s">
        <v>2227</v>
      </c>
      <c r="K663" s="610">
        <v>40665.007476851853</v>
      </c>
      <c r="L663" s="611">
        <v>41609</v>
      </c>
      <c r="M663" s="306" t="s">
        <v>3435</v>
      </c>
      <c r="N663" s="612">
        <v>19</v>
      </c>
    </row>
    <row r="664" spans="2:14" ht="12.75">
      <c r="B664" s="613" t="s">
        <v>610</v>
      </c>
      <c r="C664" s="613" t="s">
        <v>1598</v>
      </c>
      <c r="D664" s="613" t="s">
        <v>1599</v>
      </c>
      <c r="E664" s="384" t="s">
        <v>1600</v>
      </c>
      <c r="F664" s="607" t="s">
        <v>151</v>
      </c>
      <c r="G664" s="608" t="s">
        <v>147</v>
      </c>
      <c r="H664" s="342" t="s">
        <v>1208</v>
      </c>
      <c r="I664" s="609" t="s">
        <v>2714</v>
      </c>
      <c r="J664" s="607" t="s">
        <v>2228</v>
      </c>
      <c r="K664" s="610">
        <v>40693.007407407407</v>
      </c>
      <c r="L664" s="611">
        <v>41640</v>
      </c>
      <c r="M664" s="306" t="s">
        <v>3435</v>
      </c>
      <c r="N664" s="612">
        <v>21</v>
      </c>
    </row>
    <row r="665" spans="2:14" ht="12.75">
      <c r="B665" s="613" t="s">
        <v>610</v>
      </c>
      <c r="C665" s="613" t="s">
        <v>1598</v>
      </c>
      <c r="D665" s="613" t="s">
        <v>1599</v>
      </c>
      <c r="E665" s="384" t="s">
        <v>1600</v>
      </c>
      <c r="F665" s="607" t="s">
        <v>151</v>
      </c>
      <c r="G665" s="608" t="s">
        <v>147</v>
      </c>
      <c r="H665" s="342" t="s">
        <v>1208</v>
      </c>
      <c r="I665" s="609" t="s">
        <v>2714</v>
      </c>
      <c r="J665" s="607" t="s">
        <v>2222</v>
      </c>
      <c r="K665" s="610">
        <v>40724.007465277777</v>
      </c>
      <c r="L665" s="611">
        <v>41671</v>
      </c>
      <c r="M665" s="306" t="s">
        <v>3435</v>
      </c>
      <c r="N665" s="612">
        <v>9</v>
      </c>
    </row>
    <row r="666" spans="2:14" ht="12.75">
      <c r="B666" s="613" t="s">
        <v>610</v>
      </c>
      <c r="C666" s="613" t="s">
        <v>1598</v>
      </c>
      <c r="D666" s="613" t="s">
        <v>1599</v>
      </c>
      <c r="E666" s="384" t="s">
        <v>1600</v>
      </c>
      <c r="F666" s="607" t="s">
        <v>151</v>
      </c>
      <c r="G666" s="608" t="s">
        <v>147</v>
      </c>
      <c r="H666" s="342" t="s">
        <v>1208</v>
      </c>
      <c r="I666" s="609" t="s">
        <v>2714</v>
      </c>
      <c r="J666" s="607" t="s">
        <v>2223</v>
      </c>
      <c r="K666" s="610">
        <v>40754.007569444446</v>
      </c>
      <c r="L666" s="611">
        <v>41699</v>
      </c>
      <c r="M666" s="306" t="s">
        <v>3435</v>
      </c>
      <c r="N666" s="612">
        <v>6</v>
      </c>
    </row>
    <row r="667" spans="2:14" ht="12.75">
      <c r="B667" s="613" t="s">
        <v>610</v>
      </c>
      <c r="C667" s="613" t="s">
        <v>1598</v>
      </c>
      <c r="D667" s="613" t="s">
        <v>1599</v>
      </c>
      <c r="E667" s="384" t="s">
        <v>1600</v>
      </c>
      <c r="F667" s="607" t="s">
        <v>151</v>
      </c>
      <c r="G667" s="608" t="s">
        <v>147</v>
      </c>
      <c r="H667" s="342" t="s">
        <v>1208</v>
      </c>
      <c r="I667" s="609" t="s">
        <v>2714</v>
      </c>
      <c r="J667" s="607" t="s">
        <v>2229</v>
      </c>
      <c r="K667" s="610">
        <v>40785.007430555554</v>
      </c>
      <c r="L667" s="611">
        <v>41730</v>
      </c>
      <c r="M667" s="306" t="s">
        <v>3435</v>
      </c>
      <c r="N667" s="612">
        <v>24</v>
      </c>
    </row>
    <row r="668" spans="2:14" ht="12.75">
      <c r="B668" s="613" t="s">
        <v>610</v>
      </c>
      <c r="C668" s="613" t="s">
        <v>1598</v>
      </c>
      <c r="D668" s="613" t="s">
        <v>1599</v>
      </c>
      <c r="E668" s="384" t="s">
        <v>1600</v>
      </c>
      <c r="F668" s="607" t="s">
        <v>151</v>
      </c>
      <c r="G668" s="608" t="s">
        <v>147</v>
      </c>
      <c r="H668" s="342" t="s">
        <v>1208</v>
      </c>
      <c r="I668" s="609" t="s">
        <v>2714</v>
      </c>
      <c r="J668" s="607" t="s">
        <v>2230</v>
      </c>
      <c r="K668" s="610">
        <v>40815.0075462963</v>
      </c>
      <c r="L668" s="611">
        <v>41760</v>
      </c>
      <c r="M668" s="306" t="s">
        <v>3435</v>
      </c>
      <c r="N668" s="612">
        <v>23</v>
      </c>
    </row>
    <row r="669" spans="2:14" ht="12.75">
      <c r="B669" s="613" t="s">
        <v>610</v>
      </c>
      <c r="C669" s="613" t="s">
        <v>1598</v>
      </c>
      <c r="D669" s="613" t="s">
        <v>1599</v>
      </c>
      <c r="E669" s="384" t="s">
        <v>1600</v>
      </c>
      <c r="F669" s="607" t="s">
        <v>151</v>
      </c>
      <c r="G669" s="608" t="s">
        <v>147</v>
      </c>
      <c r="H669" s="342" t="s">
        <v>1208</v>
      </c>
      <c r="I669" s="609" t="s">
        <v>2714</v>
      </c>
      <c r="J669" s="607" t="s">
        <v>2231</v>
      </c>
      <c r="K669" s="610">
        <v>40846.0078125</v>
      </c>
      <c r="L669" s="611">
        <v>41791</v>
      </c>
      <c r="M669" s="306" t="s">
        <v>3435</v>
      </c>
      <c r="N669" s="612">
        <v>23</v>
      </c>
    </row>
    <row r="670" spans="2:14" ht="12.75">
      <c r="B670" s="613" t="s">
        <v>610</v>
      </c>
      <c r="C670" s="613" t="s">
        <v>1598</v>
      </c>
      <c r="D670" s="613" t="s">
        <v>1599</v>
      </c>
      <c r="E670" s="384" t="s">
        <v>1600</v>
      </c>
      <c r="F670" s="607" t="s">
        <v>151</v>
      </c>
      <c r="G670" s="608" t="s">
        <v>147</v>
      </c>
      <c r="H670" s="342" t="s">
        <v>1208</v>
      </c>
      <c r="I670" s="609" t="s">
        <v>2714</v>
      </c>
      <c r="J670" s="607" t="s">
        <v>2232</v>
      </c>
      <c r="K670" s="610">
        <v>40907.007534722223</v>
      </c>
      <c r="L670" s="611">
        <v>41852</v>
      </c>
      <c r="M670" s="306" t="s">
        <v>3435</v>
      </c>
      <c r="N670" s="612">
        <v>69</v>
      </c>
    </row>
    <row r="671" spans="2:14" ht="12.75">
      <c r="B671" s="613" t="s">
        <v>610</v>
      </c>
      <c r="C671" s="613" t="s">
        <v>1598</v>
      </c>
      <c r="D671" s="613" t="s">
        <v>1599</v>
      </c>
      <c r="E671" s="384" t="s">
        <v>1600</v>
      </c>
      <c r="F671" s="607" t="s">
        <v>151</v>
      </c>
      <c r="G671" s="608" t="s">
        <v>147</v>
      </c>
      <c r="H671" s="342" t="s">
        <v>1208</v>
      </c>
      <c r="I671" s="609" t="s">
        <v>2714</v>
      </c>
      <c r="J671" s="607" t="s">
        <v>2224</v>
      </c>
      <c r="K671" s="610">
        <v>40938.007557870369</v>
      </c>
      <c r="L671" s="611">
        <v>41883</v>
      </c>
      <c r="M671" s="306" t="s">
        <v>3435</v>
      </c>
      <c r="N671" s="612">
        <v>17</v>
      </c>
    </row>
    <row r="672" spans="2:14" ht="12.75">
      <c r="B672" s="613" t="s">
        <v>610</v>
      </c>
      <c r="C672" s="613" t="s">
        <v>1598</v>
      </c>
      <c r="D672" s="613" t="s">
        <v>1599</v>
      </c>
      <c r="E672" s="384" t="s">
        <v>1600</v>
      </c>
      <c r="F672" s="607" t="s">
        <v>151</v>
      </c>
      <c r="G672" s="608" t="s">
        <v>147</v>
      </c>
      <c r="H672" s="342" t="s">
        <v>1208</v>
      </c>
      <c r="I672" s="609" t="s">
        <v>2714</v>
      </c>
      <c r="J672" s="607" t="s">
        <v>2225</v>
      </c>
      <c r="K672" s="610">
        <v>40968.007581018515</v>
      </c>
      <c r="L672" s="611">
        <v>41913</v>
      </c>
      <c r="M672" s="306" t="s">
        <v>3435</v>
      </c>
      <c r="N672" s="612">
        <v>11</v>
      </c>
    </row>
    <row r="673" spans="2:14" ht="12.75">
      <c r="B673" s="613" t="s">
        <v>610</v>
      </c>
      <c r="C673" s="613" t="s">
        <v>1598</v>
      </c>
      <c r="D673" s="613" t="s">
        <v>1599</v>
      </c>
      <c r="E673" s="384" t="s">
        <v>1600</v>
      </c>
      <c r="F673" s="607" t="s">
        <v>151</v>
      </c>
      <c r="G673" s="608" t="s">
        <v>147</v>
      </c>
      <c r="H673" s="342" t="s">
        <v>1208</v>
      </c>
      <c r="I673" s="609" t="s">
        <v>2714</v>
      </c>
      <c r="J673" s="607" t="s">
        <v>2226</v>
      </c>
      <c r="K673" s="610">
        <v>40999.007696759261</v>
      </c>
      <c r="L673" s="611">
        <v>41944</v>
      </c>
      <c r="M673" s="306" t="s">
        <v>3435</v>
      </c>
      <c r="N673" s="612">
        <v>11</v>
      </c>
    </row>
    <row r="674" spans="2:14" ht="12.75">
      <c r="B674" s="613" t="s">
        <v>543</v>
      </c>
      <c r="C674" s="613" t="s">
        <v>1601</v>
      </c>
      <c r="D674" s="613" t="s">
        <v>1602</v>
      </c>
      <c r="E674" s="384" t="s">
        <v>1603</v>
      </c>
      <c r="F674" s="607" t="s">
        <v>151</v>
      </c>
      <c r="G674" s="608" t="s">
        <v>147</v>
      </c>
      <c r="H674" s="342" t="s">
        <v>1208</v>
      </c>
      <c r="I674" s="609" t="s">
        <v>2714</v>
      </c>
      <c r="J674" s="607" t="s">
        <v>2227</v>
      </c>
      <c r="K674" s="610">
        <v>40665.007476851853</v>
      </c>
      <c r="L674" s="611">
        <v>41609</v>
      </c>
      <c r="M674" s="306" t="s">
        <v>3435</v>
      </c>
      <c r="N674" s="612">
        <v>584</v>
      </c>
    </row>
    <row r="675" spans="2:14" ht="12.75">
      <c r="B675" s="613" t="s">
        <v>543</v>
      </c>
      <c r="C675" s="613" t="s">
        <v>1601</v>
      </c>
      <c r="D675" s="613" t="s">
        <v>1602</v>
      </c>
      <c r="E675" s="384" t="s">
        <v>1603</v>
      </c>
      <c r="F675" s="607" t="s">
        <v>151</v>
      </c>
      <c r="G675" s="608" t="s">
        <v>147</v>
      </c>
      <c r="H675" s="342" t="s">
        <v>1208</v>
      </c>
      <c r="I675" s="609" t="s">
        <v>2714</v>
      </c>
      <c r="J675" s="607" t="s">
        <v>2228</v>
      </c>
      <c r="K675" s="610">
        <v>40693.007407407407</v>
      </c>
      <c r="L675" s="611">
        <v>41640</v>
      </c>
      <c r="M675" s="306" t="s">
        <v>3435</v>
      </c>
      <c r="N675" s="612">
        <v>431</v>
      </c>
    </row>
    <row r="676" spans="2:14" ht="12.75">
      <c r="B676" s="613" t="s">
        <v>543</v>
      </c>
      <c r="C676" s="613" t="s">
        <v>1601</v>
      </c>
      <c r="D676" s="613" t="s">
        <v>1602</v>
      </c>
      <c r="E676" s="384" t="s">
        <v>1603</v>
      </c>
      <c r="F676" s="607" t="s">
        <v>151</v>
      </c>
      <c r="G676" s="608" t="s">
        <v>147</v>
      </c>
      <c r="H676" s="342" t="s">
        <v>1208</v>
      </c>
      <c r="I676" s="609" t="s">
        <v>2714</v>
      </c>
      <c r="J676" s="607" t="s">
        <v>2222</v>
      </c>
      <c r="K676" s="610">
        <v>40724.007465277777</v>
      </c>
      <c r="L676" s="611">
        <v>41671</v>
      </c>
      <c r="M676" s="306" t="s">
        <v>3435</v>
      </c>
      <c r="N676" s="612">
        <v>676</v>
      </c>
    </row>
    <row r="677" spans="2:14" ht="12.75">
      <c r="B677" s="613" t="s">
        <v>543</v>
      </c>
      <c r="C677" s="613" t="s">
        <v>1601</v>
      </c>
      <c r="D677" s="613" t="s">
        <v>1602</v>
      </c>
      <c r="E677" s="598" t="s">
        <v>1603</v>
      </c>
      <c r="F677" s="607" t="s">
        <v>151</v>
      </c>
      <c r="G677" s="608" t="s">
        <v>147</v>
      </c>
      <c r="H677" s="342" t="s">
        <v>1208</v>
      </c>
      <c r="I677" s="609" t="s">
        <v>2714</v>
      </c>
      <c r="J677" s="607" t="s">
        <v>2223</v>
      </c>
      <c r="K677" s="610">
        <v>40754.007569444446</v>
      </c>
      <c r="L677" s="611">
        <v>41699</v>
      </c>
      <c r="M677" s="306" t="s">
        <v>3435</v>
      </c>
      <c r="N677" s="612">
        <v>656</v>
      </c>
    </row>
    <row r="678" spans="2:14" ht="12.75">
      <c r="B678" s="613" t="s">
        <v>543</v>
      </c>
      <c r="C678" s="613" t="s">
        <v>1601</v>
      </c>
      <c r="D678" s="613" t="s">
        <v>1602</v>
      </c>
      <c r="E678" s="384" t="s">
        <v>1603</v>
      </c>
      <c r="F678" s="607" t="s">
        <v>151</v>
      </c>
      <c r="G678" s="608" t="s">
        <v>147</v>
      </c>
      <c r="H678" s="342" t="s">
        <v>1208</v>
      </c>
      <c r="I678" s="609" t="s">
        <v>2714</v>
      </c>
      <c r="J678" s="607" t="s">
        <v>2229</v>
      </c>
      <c r="K678" s="610">
        <v>40785.007430555554</v>
      </c>
      <c r="L678" s="611">
        <v>41730</v>
      </c>
      <c r="M678" s="306" t="s">
        <v>3435</v>
      </c>
      <c r="N678" s="612">
        <v>597</v>
      </c>
    </row>
    <row r="679" spans="2:14" ht="12.75">
      <c r="B679" s="613" t="s">
        <v>543</v>
      </c>
      <c r="C679" s="613" t="s">
        <v>1601</v>
      </c>
      <c r="D679" s="613" t="s">
        <v>1602</v>
      </c>
      <c r="E679" s="384" t="s">
        <v>1603</v>
      </c>
      <c r="F679" s="607" t="s">
        <v>151</v>
      </c>
      <c r="G679" s="608" t="s">
        <v>147</v>
      </c>
      <c r="H679" s="342" t="s">
        <v>1208</v>
      </c>
      <c r="I679" s="609" t="s">
        <v>2714</v>
      </c>
      <c r="J679" s="607" t="s">
        <v>2230</v>
      </c>
      <c r="K679" s="610">
        <v>40815.0075462963</v>
      </c>
      <c r="L679" s="611">
        <v>41760</v>
      </c>
      <c r="M679" s="306" t="s">
        <v>3435</v>
      </c>
      <c r="N679" s="612">
        <v>267</v>
      </c>
    </row>
    <row r="680" spans="2:14" ht="12.75">
      <c r="B680" s="613" t="s">
        <v>543</v>
      </c>
      <c r="C680" s="613" t="s">
        <v>1601</v>
      </c>
      <c r="D680" s="613" t="s">
        <v>1602</v>
      </c>
      <c r="E680" s="384" t="s">
        <v>1603</v>
      </c>
      <c r="F680" s="607" t="s">
        <v>151</v>
      </c>
      <c r="G680" s="608" t="s">
        <v>147</v>
      </c>
      <c r="H680" s="342" t="s">
        <v>1208</v>
      </c>
      <c r="I680" s="609" t="s">
        <v>2714</v>
      </c>
      <c r="J680" s="607" t="s">
        <v>2231</v>
      </c>
      <c r="K680" s="610">
        <v>40846.0078125</v>
      </c>
      <c r="L680" s="611">
        <v>41791</v>
      </c>
      <c r="M680" s="306" t="s">
        <v>3435</v>
      </c>
      <c r="N680" s="612">
        <v>267</v>
      </c>
    </row>
    <row r="681" spans="2:14" ht="12.75">
      <c r="B681" s="613" t="s">
        <v>543</v>
      </c>
      <c r="C681" s="613" t="s">
        <v>1601</v>
      </c>
      <c r="D681" s="613" t="s">
        <v>1602</v>
      </c>
      <c r="E681" s="384" t="s">
        <v>1603</v>
      </c>
      <c r="F681" s="607" t="s">
        <v>151</v>
      </c>
      <c r="G681" s="608" t="s">
        <v>147</v>
      </c>
      <c r="H681" s="342" t="s">
        <v>1208</v>
      </c>
      <c r="I681" s="609" t="s">
        <v>2714</v>
      </c>
      <c r="J681" s="607" t="s">
        <v>2232</v>
      </c>
      <c r="K681" s="610">
        <v>40907.007534722223</v>
      </c>
      <c r="L681" s="611">
        <v>41852</v>
      </c>
      <c r="M681" s="306" t="s">
        <v>3435</v>
      </c>
      <c r="N681" s="612">
        <v>1</v>
      </c>
    </row>
    <row r="682" spans="2:14" ht="12.75">
      <c r="B682" s="613" t="s">
        <v>543</v>
      </c>
      <c r="C682" s="613" t="s">
        <v>1601</v>
      </c>
      <c r="D682" s="613" t="s">
        <v>1602</v>
      </c>
      <c r="E682" s="384" t="s">
        <v>1603</v>
      </c>
      <c r="F682" s="607" t="s">
        <v>151</v>
      </c>
      <c r="G682" s="608" t="s">
        <v>147</v>
      </c>
      <c r="H682" s="342" t="s">
        <v>1208</v>
      </c>
      <c r="I682" s="609" t="s">
        <v>2714</v>
      </c>
      <c r="J682" s="607" t="s">
        <v>2224</v>
      </c>
      <c r="K682" s="610">
        <v>40938.007557870369</v>
      </c>
      <c r="L682" s="611">
        <v>41883</v>
      </c>
      <c r="M682" s="306" t="s">
        <v>3435</v>
      </c>
      <c r="N682" s="612">
        <v>6</v>
      </c>
    </row>
    <row r="683" spans="2:14" ht="12.75">
      <c r="B683" s="613" t="s">
        <v>543</v>
      </c>
      <c r="C683" s="613" t="s">
        <v>1601</v>
      </c>
      <c r="D683" s="613" t="s">
        <v>1602</v>
      </c>
      <c r="E683" s="384" t="s">
        <v>1603</v>
      </c>
      <c r="F683" s="607" t="s">
        <v>151</v>
      </c>
      <c r="G683" s="608" t="s">
        <v>147</v>
      </c>
      <c r="H683" s="342" t="s">
        <v>1208</v>
      </c>
      <c r="I683" s="609" t="s">
        <v>2714</v>
      </c>
      <c r="J683" s="607" t="s">
        <v>2225</v>
      </c>
      <c r="K683" s="610">
        <v>40968.007581018515</v>
      </c>
      <c r="L683" s="611">
        <v>41913</v>
      </c>
      <c r="M683" s="306" t="s">
        <v>3435</v>
      </c>
      <c r="N683" s="612">
        <v>33</v>
      </c>
    </row>
    <row r="684" spans="2:14" ht="12.75">
      <c r="B684" s="613" t="s">
        <v>543</v>
      </c>
      <c r="C684" s="613" t="s">
        <v>1601</v>
      </c>
      <c r="D684" s="613" t="s">
        <v>1602</v>
      </c>
      <c r="E684" s="384" t="s">
        <v>1603</v>
      </c>
      <c r="F684" s="607" t="s">
        <v>151</v>
      </c>
      <c r="G684" s="608" t="s">
        <v>147</v>
      </c>
      <c r="H684" s="342" t="s">
        <v>1208</v>
      </c>
      <c r="I684" s="609" t="s">
        <v>2714</v>
      </c>
      <c r="J684" s="607" t="s">
        <v>2226</v>
      </c>
      <c r="K684" s="610">
        <v>40999.007696759261</v>
      </c>
      <c r="L684" s="611">
        <v>41944</v>
      </c>
      <c r="M684" s="306" t="s">
        <v>3435</v>
      </c>
      <c r="N684" s="612">
        <v>4</v>
      </c>
    </row>
    <row r="685" spans="2:14" ht="25.5">
      <c r="B685" s="613" t="s">
        <v>560</v>
      </c>
      <c r="C685" s="613" t="s">
        <v>1604</v>
      </c>
      <c r="D685" s="613" t="s">
        <v>1605</v>
      </c>
      <c r="E685" s="384" t="s">
        <v>1606</v>
      </c>
      <c r="F685" s="607" t="s">
        <v>151</v>
      </c>
      <c r="G685" s="608" t="s">
        <v>147</v>
      </c>
      <c r="H685" s="342" t="s">
        <v>1208</v>
      </c>
      <c r="I685" s="609" t="s">
        <v>2714</v>
      </c>
      <c r="J685" s="607" t="s">
        <v>2227</v>
      </c>
      <c r="K685" s="610">
        <v>40665.007476851853</v>
      </c>
      <c r="L685" s="611">
        <v>41609</v>
      </c>
      <c r="M685" s="306" t="s">
        <v>3435</v>
      </c>
      <c r="N685" s="612">
        <v>1656</v>
      </c>
    </row>
    <row r="686" spans="2:14" ht="25.5">
      <c r="B686" s="613" t="s">
        <v>560</v>
      </c>
      <c r="C686" s="613" t="s">
        <v>1604</v>
      </c>
      <c r="D686" s="613" t="s">
        <v>1605</v>
      </c>
      <c r="E686" s="384" t="s">
        <v>1606</v>
      </c>
      <c r="F686" s="607" t="s">
        <v>151</v>
      </c>
      <c r="G686" s="608" t="s">
        <v>147</v>
      </c>
      <c r="H686" s="342" t="s">
        <v>1208</v>
      </c>
      <c r="I686" s="609" t="s">
        <v>2714</v>
      </c>
      <c r="J686" s="607" t="s">
        <v>2228</v>
      </c>
      <c r="K686" s="610">
        <v>40693.007407407407</v>
      </c>
      <c r="L686" s="611">
        <v>41640</v>
      </c>
      <c r="M686" s="306" t="s">
        <v>3435</v>
      </c>
      <c r="N686" s="612">
        <v>941</v>
      </c>
    </row>
    <row r="687" spans="2:14" ht="25.5">
      <c r="B687" s="613" t="s">
        <v>560</v>
      </c>
      <c r="C687" s="613" t="s">
        <v>1604</v>
      </c>
      <c r="D687" s="613" t="s">
        <v>1605</v>
      </c>
      <c r="E687" s="384" t="s">
        <v>1606</v>
      </c>
      <c r="F687" s="607" t="s">
        <v>151</v>
      </c>
      <c r="G687" s="608" t="s">
        <v>147</v>
      </c>
      <c r="H687" s="342" t="s">
        <v>1208</v>
      </c>
      <c r="I687" s="609" t="s">
        <v>2714</v>
      </c>
      <c r="J687" s="607" t="s">
        <v>2222</v>
      </c>
      <c r="K687" s="610">
        <v>40724.007465277777</v>
      </c>
      <c r="L687" s="611">
        <v>41671</v>
      </c>
      <c r="M687" s="306" t="s">
        <v>3435</v>
      </c>
      <c r="N687" s="612">
        <v>1629</v>
      </c>
    </row>
    <row r="688" spans="2:14" ht="25.5">
      <c r="B688" s="613" t="s">
        <v>560</v>
      </c>
      <c r="C688" s="613" t="s">
        <v>1604</v>
      </c>
      <c r="D688" s="613" t="s">
        <v>1605</v>
      </c>
      <c r="E688" s="384" t="s">
        <v>1606</v>
      </c>
      <c r="F688" s="607" t="s">
        <v>151</v>
      </c>
      <c r="G688" s="608" t="s">
        <v>147</v>
      </c>
      <c r="H688" s="342" t="s">
        <v>1208</v>
      </c>
      <c r="I688" s="609" t="s">
        <v>2714</v>
      </c>
      <c r="J688" s="607" t="s">
        <v>2223</v>
      </c>
      <c r="K688" s="610">
        <v>40754.007569444446</v>
      </c>
      <c r="L688" s="611">
        <v>41699</v>
      </c>
      <c r="M688" s="306" t="s">
        <v>3435</v>
      </c>
      <c r="N688" s="612">
        <v>1509</v>
      </c>
    </row>
    <row r="689" spans="2:14" ht="25.5">
      <c r="B689" s="613" t="s">
        <v>560</v>
      </c>
      <c r="C689" s="613" t="s">
        <v>1604</v>
      </c>
      <c r="D689" s="613" t="s">
        <v>1605</v>
      </c>
      <c r="E689" s="384" t="s">
        <v>1606</v>
      </c>
      <c r="F689" s="607" t="s">
        <v>151</v>
      </c>
      <c r="G689" s="608" t="s">
        <v>147</v>
      </c>
      <c r="H689" s="342" t="s">
        <v>1208</v>
      </c>
      <c r="I689" s="609" t="s">
        <v>2714</v>
      </c>
      <c r="J689" s="607" t="s">
        <v>2229</v>
      </c>
      <c r="K689" s="610">
        <v>40785.007430555554</v>
      </c>
      <c r="L689" s="611">
        <v>41730</v>
      </c>
      <c r="M689" s="306" t="s">
        <v>3435</v>
      </c>
      <c r="N689" s="612">
        <v>1766</v>
      </c>
    </row>
    <row r="690" spans="2:14" ht="25.5">
      <c r="B690" s="613" t="s">
        <v>560</v>
      </c>
      <c r="C690" s="613" t="s">
        <v>1604</v>
      </c>
      <c r="D690" s="613" t="s">
        <v>1605</v>
      </c>
      <c r="E690" s="384" t="s">
        <v>1606</v>
      </c>
      <c r="F690" s="607" t="s">
        <v>151</v>
      </c>
      <c r="G690" s="608" t="s">
        <v>147</v>
      </c>
      <c r="H690" s="342" t="s">
        <v>1208</v>
      </c>
      <c r="I690" s="609" t="s">
        <v>2714</v>
      </c>
      <c r="J690" s="607" t="s">
        <v>2230</v>
      </c>
      <c r="K690" s="610">
        <v>40815.0075462963</v>
      </c>
      <c r="L690" s="611">
        <v>41760</v>
      </c>
      <c r="M690" s="306" t="s">
        <v>3435</v>
      </c>
      <c r="N690" s="612">
        <v>1907</v>
      </c>
    </row>
    <row r="691" spans="2:14" ht="25.5">
      <c r="B691" s="613" t="s">
        <v>560</v>
      </c>
      <c r="C691" s="613" t="s">
        <v>1604</v>
      </c>
      <c r="D691" s="613" t="s">
        <v>1605</v>
      </c>
      <c r="E691" s="384" t="s">
        <v>1606</v>
      </c>
      <c r="F691" s="607" t="s">
        <v>151</v>
      </c>
      <c r="G691" s="608" t="s">
        <v>147</v>
      </c>
      <c r="H691" s="342" t="s">
        <v>1208</v>
      </c>
      <c r="I691" s="609" t="s">
        <v>2714</v>
      </c>
      <c r="J691" s="607" t="s">
        <v>2231</v>
      </c>
      <c r="K691" s="610">
        <v>40846.0078125</v>
      </c>
      <c r="L691" s="611">
        <v>41791</v>
      </c>
      <c r="M691" s="306" t="s">
        <v>3435</v>
      </c>
      <c r="N691" s="612">
        <v>1907</v>
      </c>
    </row>
    <row r="692" spans="2:14" ht="25.5">
      <c r="B692" s="613" t="s">
        <v>560</v>
      </c>
      <c r="C692" s="613" t="s">
        <v>1604</v>
      </c>
      <c r="D692" s="613" t="s">
        <v>1605</v>
      </c>
      <c r="E692" s="384" t="s">
        <v>1606</v>
      </c>
      <c r="F692" s="607" t="s">
        <v>151</v>
      </c>
      <c r="G692" s="608" t="s">
        <v>147</v>
      </c>
      <c r="H692" s="342" t="s">
        <v>1208</v>
      </c>
      <c r="I692" s="609" t="s">
        <v>2714</v>
      </c>
      <c r="J692" s="607" t="s">
        <v>2232</v>
      </c>
      <c r="K692" s="610">
        <v>40907.007534722223</v>
      </c>
      <c r="L692" s="611">
        <v>41852</v>
      </c>
      <c r="M692" s="306" t="s">
        <v>3435</v>
      </c>
      <c r="N692" s="612">
        <v>2063</v>
      </c>
    </row>
    <row r="693" spans="2:14" ht="25.5">
      <c r="B693" s="613" t="s">
        <v>560</v>
      </c>
      <c r="C693" s="613" t="s">
        <v>1604</v>
      </c>
      <c r="D693" s="613" t="s">
        <v>1605</v>
      </c>
      <c r="E693" s="384" t="s">
        <v>1606</v>
      </c>
      <c r="F693" s="607" t="s">
        <v>151</v>
      </c>
      <c r="G693" s="608" t="s">
        <v>147</v>
      </c>
      <c r="H693" s="342" t="s">
        <v>1208</v>
      </c>
      <c r="I693" s="609" t="s">
        <v>2714</v>
      </c>
      <c r="J693" s="607" t="s">
        <v>2224</v>
      </c>
      <c r="K693" s="610">
        <v>40938.007557870369</v>
      </c>
      <c r="L693" s="611">
        <v>41883</v>
      </c>
      <c r="M693" s="306" t="s">
        <v>3435</v>
      </c>
      <c r="N693" s="612">
        <v>1467</v>
      </c>
    </row>
    <row r="694" spans="2:14" ht="25.5">
      <c r="B694" s="613" t="s">
        <v>560</v>
      </c>
      <c r="C694" s="613" t="s">
        <v>1604</v>
      </c>
      <c r="D694" s="613" t="s">
        <v>1605</v>
      </c>
      <c r="E694" s="384" t="s">
        <v>1606</v>
      </c>
      <c r="F694" s="607" t="s">
        <v>151</v>
      </c>
      <c r="G694" s="608" t="s">
        <v>147</v>
      </c>
      <c r="H694" s="342" t="s">
        <v>1208</v>
      </c>
      <c r="I694" s="609" t="s">
        <v>2714</v>
      </c>
      <c r="J694" s="607" t="s">
        <v>2225</v>
      </c>
      <c r="K694" s="610">
        <v>40968.007581018515</v>
      </c>
      <c r="L694" s="611">
        <v>41913</v>
      </c>
      <c r="M694" s="306" t="s">
        <v>3435</v>
      </c>
      <c r="N694" s="612">
        <v>283</v>
      </c>
    </row>
    <row r="695" spans="2:14" ht="25.5">
      <c r="B695" s="613" t="s">
        <v>560</v>
      </c>
      <c r="C695" s="613" t="s">
        <v>1604</v>
      </c>
      <c r="D695" s="613" t="s">
        <v>1605</v>
      </c>
      <c r="E695" s="384" t="s">
        <v>1606</v>
      </c>
      <c r="F695" s="607" t="s">
        <v>151</v>
      </c>
      <c r="G695" s="608" t="s">
        <v>147</v>
      </c>
      <c r="H695" s="342" t="s">
        <v>1208</v>
      </c>
      <c r="I695" s="609" t="s">
        <v>2714</v>
      </c>
      <c r="J695" s="607" t="s">
        <v>2226</v>
      </c>
      <c r="K695" s="610">
        <v>40999.007696759261</v>
      </c>
      <c r="L695" s="611">
        <v>41944</v>
      </c>
      <c r="M695" s="306" t="s">
        <v>3435</v>
      </c>
      <c r="N695" s="612">
        <v>143</v>
      </c>
    </row>
    <row r="696" spans="2:14" ht="12.75">
      <c r="B696" s="613" t="s">
        <v>523</v>
      </c>
      <c r="C696" s="613" t="s">
        <v>1607</v>
      </c>
      <c r="D696" s="613" t="s">
        <v>1608</v>
      </c>
      <c r="E696" s="384" t="s">
        <v>1609</v>
      </c>
      <c r="F696" s="607" t="s">
        <v>151</v>
      </c>
      <c r="G696" s="608" t="s">
        <v>147</v>
      </c>
      <c r="H696" s="342" t="s">
        <v>1208</v>
      </c>
      <c r="I696" s="609" t="s">
        <v>2714</v>
      </c>
      <c r="J696" s="607" t="s">
        <v>2227</v>
      </c>
      <c r="K696" s="610">
        <v>40665.007476851853</v>
      </c>
      <c r="L696" s="611">
        <v>41609</v>
      </c>
      <c r="M696" s="306" t="s">
        <v>3435</v>
      </c>
      <c r="N696" s="612">
        <v>13446</v>
      </c>
    </row>
    <row r="697" spans="2:14" ht="12.75">
      <c r="B697" s="613" t="s">
        <v>523</v>
      </c>
      <c r="C697" s="613" t="s">
        <v>1607</v>
      </c>
      <c r="D697" s="613" t="s">
        <v>1608</v>
      </c>
      <c r="E697" s="384" t="s">
        <v>1609</v>
      </c>
      <c r="F697" s="607" t="s">
        <v>151</v>
      </c>
      <c r="G697" s="608" t="s">
        <v>147</v>
      </c>
      <c r="H697" s="342" t="s">
        <v>1208</v>
      </c>
      <c r="I697" s="609" t="s">
        <v>2714</v>
      </c>
      <c r="J697" s="607" t="s">
        <v>2228</v>
      </c>
      <c r="K697" s="610">
        <v>40693.007407407407</v>
      </c>
      <c r="L697" s="611">
        <v>41640</v>
      </c>
      <c r="M697" s="306" t="s">
        <v>3435</v>
      </c>
      <c r="N697" s="612">
        <v>8819</v>
      </c>
    </row>
    <row r="698" spans="2:14" ht="12.75">
      <c r="B698" s="613" t="s">
        <v>523</v>
      </c>
      <c r="C698" s="613" t="s">
        <v>1607</v>
      </c>
      <c r="D698" s="613" t="s">
        <v>1608</v>
      </c>
      <c r="E698" s="384" t="s">
        <v>1609</v>
      </c>
      <c r="F698" s="607" t="s">
        <v>151</v>
      </c>
      <c r="G698" s="608" t="s">
        <v>147</v>
      </c>
      <c r="H698" s="342" t="s">
        <v>1208</v>
      </c>
      <c r="I698" s="609" t="s">
        <v>2714</v>
      </c>
      <c r="J698" s="607" t="s">
        <v>2222</v>
      </c>
      <c r="K698" s="610">
        <v>40724.007465277777</v>
      </c>
      <c r="L698" s="611">
        <v>41671</v>
      </c>
      <c r="M698" s="306" t="s">
        <v>3435</v>
      </c>
      <c r="N698" s="612">
        <v>10578</v>
      </c>
    </row>
    <row r="699" spans="2:14" ht="12.75">
      <c r="B699" s="613" t="s">
        <v>523</v>
      </c>
      <c r="C699" s="613" t="s">
        <v>1607</v>
      </c>
      <c r="D699" s="613" t="s">
        <v>1608</v>
      </c>
      <c r="E699" s="384" t="s">
        <v>1609</v>
      </c>
      <c r="F699" s="607" t="s">
        <v>151</v>
      </c>
      <c r="G699" s="608" t="s">
        <v>147</v>
      </c>
      <c r="H699" s="342" t="s">
        <v>1208</v>
      </c>
      <c r="I699" s="609" t="s">
        <v>2714</v>
      </c>
      <c r="J699" s="607" t="s">
        <v>2223</v>
      </c>
      <c r="K699" s="610">
        <v>40754.007569444446</v>
      </c>
      <c r="L699" s="611">
        <v>41699</v>
      </c>
      <c r="M699" s="306" t="s">
        <v>3435</v>
      </c>
      <c r="N699" s="612">
        <v>9769</v>
      </c>
    </row>
    <row r="700" spans="2:14" ht="12.75">
      <c r="B700" s="613" t="s">
        <v>523</v>
      </c>
      <c r="C700" s="613" t="s">
        <v>1607</v>
      </c>
      <c r="D700" s="613" t="s">
        <v>1608</v>
      </c>
      <c r="E700" s="384" t="s">
        <v>1609</v>
      </c>
      <c r="F700" s="607" t="s">
        <v>151</v>
      </c>
      <c r="G700" s="608" t="s">
        <v>147</v>
      </c>
      <c r="H700" s="342" t="s">
        <v>1208</v>
      </c>
      <c r="I700" s="609" t="s">
        <v>2714</v>
      </c>
      <c r="J700" s="607" t="s">
        <v>2229</v>
      </c>
      <c r="K700" s="610">
        <v>40785.007430555554</v>
      </c>
      <c r="L700" s="611">
        <v>41730</v>
      </c>
      <c r="M700" s="306" t="s">
        <v>3435</v>
      </c>
      <c r="N700" s="612">
        <v>6052</v>
      </c>
    </row>
    <row r="701" spans="2:14" ht="12.75">
      <c r="B701" s="613" t="s">
        <v>523</v>
      </c>
      <c r="C701" s="613" t="s">
        <v>1607</v>
      </c>
      <c r="D701" s="613" t="s">
        <v>1608</v>
      </c>
      <c r="E701" s="384" t="s">
        <v>1609</v>
      </c>
      <c r="F701" s="607" t="s">
        <v>151</v>
      </c>
      <c r="G701" s="608" t="s">
        <v>147</v>
      </c>
      <c r="H701" s="342" t="s">
        <v>1208</v>
      </c>
      <c r="I701" s="609" t="s">
        <v>2714</v>
      </c>
      <c r="J701" s="607" t="s">
        <v>2230</v>
      </c>
      <c r="K701" s="610">
        <v>40815.0075462963</v>
      </c>
      <c r="L701" s="611">
        <v>41760</v>
      </c>
      <c r="M701" s="306" t="s">
        <v>3435</v>
      </c>
      <c r="N701" s="612">
        <v>14135</v>
      </c>
    </row>
    <row r="702" spans="2:14" ht="12.75">
      <c r="B702" s="613" t="s">
        <v>523</v>
      </c>
      <c r="C702" s="613" t="s">
        <v>1607</v>
      </c>
      <c r="D702" s="613" t="s">
        <v>1608</v>
      </c>
      <c r="E702" s="384" t="s">
        <v>1609</v>
      </c>
      <c r="F702" s="607" t="s">
        <v>151</v>
      </c>
      <c r="G702" s="608" t="s">
        <v>147</v>
      </c>
      <c r="H702" s="342" t="s">
        <v>1208</v>
      </c>
      <c r="I702" s="609" t="s">
        <v>2714</v>
      </c>
      <c r="J702" s="607" t="s">
        <v>2231</v>
      </c>
      <c r="K702" s="610">
        <v>40846.0078125</v>
      </c>
      <c r="L702" s="611">
        <v>41791</v>
      </c>
      <c r="M702" s="306" t="s">
        <v>3435</v>
      </c>
      <c r="N702" s="612">
        <v>13058</v>
      </c>
    </row>
    <row r="703" spans="2:14" ht="12.75">
      <c r="B703" s="613" t="s">
        <v>523</v>
      </c>
      <c r="C703" s="613" t="s">
        <v>1607</v>
      </c>
      <c r="D703" s="613" t="s">
        <v>1608</v>
      </c>
      <c r="E703" s="384" t="s">
        <v>1609</v>
      </c>
      <c r="F703" s="607" t="s">
        <v>151</v>
      </c>
      <c r="G703" s="608" t="s">
        <v>147</v>
      </c>
      <c r="H703" s="342" t="s">
        <v>1208</v>
      </c>
      <c r="I703" s="609" t="s">
        <v>2714</v>
      </c>
      <c r="J703" s="607" t="s">
        <v>2232</v>
      </c>
      <c r="K703" s="610">
        <v>40907.007534722223</v>
      </c>
      <c r="L703" s="611">
        <v>41852</v>
      </c>
      <c r="M703" s="306" t="s">
        <v>3435</v>
      </c>
      <c r="N703" s="612">
        <v>11014</v>
      </c>
    </row>
    <row r="704" spans="2:14" ht="12.75">
      <c r="B704" s="613" t="s">
        <v>523</v>
      </c>
      <c r="C704" s="613" t="s">
        <v>1607</v>
      </c>
      <c r="D704" s="613" t="s">
        <v>1608</v>
      </c>
      <c r="E704" s="384" t="s">
        <v>1609</v>
      </c>
      <c r="F704" s="607" t="s">
        <v>151</v>
      </c>
      <c r="G704" s="608" t="s">
        <v>147</v>
      </c>
      <c r="H704" s="342" t="s">
        <v>1208</v>
      </c>
      <c r="I704" s="609" t="s">
        <v>2714</v>
      </c>
      <c r="J704" s="607" t="s">
        <v>2224</v>
      </c>
      <c r="K704" s="610">
        <v>40938.007557870369</v>
      </c>
      <c r="L704" s="611">
        <v>41883</v>
      </c>
      <c r="M704" s="306" t="s">
        <v>3435</v>
      </c>
      <c r="N704" s="612">
        <v>12090</v>
      </c>
    </row>
    <row r="705" spans="2:14" ht="12.75">
      <c r="B705" s="613" t="s">
        <v>523</v>
      </c>
      <c r="C705" s="613" t="s">
        <v>1607</v>
      </c>
      <c r="D705" s="613" t="s">
        <v>1608</v>
      </c>
      <c r="E705" s="384" t="s">
        <v>1609</v>
      </c>
      <c r="F705" s="607" t="s">
        <v>151</v>
      </c>
      <c r="G705" s="608" t="s">
        <v>147</v>
      </c>
      <c r="H705" s="342" t="s">
        <v>1208</v>
      </c>
      <c r="I705" s="609" t="s">
        <v>2714</v>
      </c>
      <c r="J705" s="607" t="s">
        <v>2225</v>
      </c>
      <c r="K705" s="610">
        <v>40968.007581018515</v>
      </c>
      <c r="L705" s="611">
        <v>41913</v>
      </c>
      <c r="M705" s="306" t="s">
        <v>3435</v>
      </c>
      <c r="N705" s="612">
        <v>11093</v>
      </c>
    </row>
    <row r="706" spans="2:14" ht="12.75">
      <c r="B706" s="613" t="s">
        <v>523</v>
      </c>
      <c r="C706" s="613" t="s">
        <v>1607</v>
      </c>
      <c r="D706" s="613" t="s">
        <v>1608</v>
      </c>
      <c r="E706" s="384" t="s">
        <v>1609</v>
      </c>
      <c r="F706" s="607" t="s">
        <v>151</v>
      </c>
      <c r="G706" s="608" t="s">
        <v>147</v>
      </c>
      <c r="H706" s="342" t="s">
        <v>1208</v>
      </c>
      <c r="I706" s="609" t="s">
        <v>2714</v>
      </c>
      <c r="J706" s="607" t="s">
        <v>2226</v>
      </c>
      <c r="K706" s="610">
        <v>40999.007696759261</v>
      </c>
      <c r="L706" s="611">
        <v>41944</v>
      </c>
      <c r="M706" s="306" t="s">
        <v>3435</v>
      </c>
      <c r="N706" s="612">
        <v>14713</v>
      </c>
    </row>
    <row r="707" spans="2:14" ht="12.75">
      <c r="B707" s="613" t="s">
        <v>522</v>
      </c>
      <c r="C707" s="613" t="s">
        <v>1610</v>
      </c>
      <c r="D707" s="613" t="s">
        <v>1611</v>
      </c>
      <c r="E707" s="384" t="s">
        <v>1612</v>
      </c>
      <c r="F707" s="607" t="s">
        <v>151</v>
      </c>
      <c r="G707" s="608" t="s">
        <v>147</v>
      </c>
      <c r="H707" s="342" t="s">
        <v>1208</v>
      </c>
      <c r="I707" s="609" t="s">
        <v>2714</v>
      </c>
      <c r="J707" s="607" t="s">
        <v>2229</v>
      </c>
      <c r="K707" s="610">
        <v>40785.007430555554</v>
      </c>
      <c r="L707" s="611">
        <v>41730</v>
      </c>
      <c r="M707" s="306" t="s">
        <v>3435</v>
      </c>
      <c r="N707" s="612">
        <v>1658</v>
      </c>
    </row>
    <row r="708" spans="2:14" ht="12.75">
      <c r="B708" s="613" t="s">
        <v>522</v>
      </c>
      <c r="C708" s="613" t="s">
        <v>1610</v>
      </c>
      <c r="D708" s="613" t="s">
        <v>1611</v>
      </c>
      <c r="E708" s="384" t="s">
        <v>1612</v>
      </c>
      <c r="F708" s="607" t="s">
        <v>151</v>
      </c>
      <c r="G708" s="608" t="s">
        <v>147</v>
      </c>
      <c r="H708" s="342" t="s">
        <v>1208</v>
      </c>
      <c r="I708" s="609" t="s">
        <v>2714</v>
      </c>
      <c r="J708" s="607" t="s">
        <v>2230</v>
      </c>
      <c r="K708" s="610">
        <v>40815.0075462963</v>
      </c>
      <c r="L708" s="611">
        <v>41760</v>
      </c>
      <c r="M708" s="306" t="s">
        <v>3435</v>
      </c>
      <c r="N708" s="612">
        <v>6301</v>
      </c>
    </row>
    <row r="709" spans="2:14" ht="12.75">
      <c r="B709" s="613" t="s">
        <v>522</v>
      </c>
      <c r="C709" s="613" t="s">
        <v>1610</v>
      </c>
      <c r="D709" s="613" t="s">
        <v>1611</v>
      </c>
      <c r="E709" s="384" t="s">
        <v>1612</v>
      </c>
      <c r="F709" s="607" t="s">
        <v>151</v>
      </c>
      <c r="G709" s="608" t="s">
        <v>147</v>
      </c>
      <c r="H709" s="342" t="s">
        <v>1208</v>
      </c>
      <c r="I709" s="609" t="s">
        <v>2714</v>
      </c>
      <c r="J709" s="607" t="s">
        <v>2231</v>
      </c>
      <c r="K709" s="610">
        <v>40846.0078125</v>
      </c>
      <c r="L709" s="611">
        <v>41791</v>
      </c>
      <c r="M709" s="306" t="s">
        <v>3435</v>
      </c>
      <c r="N709" s="612">
        <v>6302</v>
      </c>
    </row>
    <row r="710" spans="2:14" ht="12.75">
      <c r="B710" s="613" t="s">
        <v>522</v>
      </c>
      <c r="C710" s="613" t="s">
        <v>1610</v>
      </c>
      <c r="D710" s="613" t="s">
        <v>1611</v>
      </c>
      <c r="E710" s="384" t="s">
        <v>1612</v>
      </c>
      <c r="F710" s="607" t="s">
        <v>151</v>
      </c>
      <c r="G710" s="608" t="s">
        <v>147</v>
      </c>
      <c r="H710" s="342" t="s">
        <v>1208</v>
      </c>
      <c r="I710" s="609" t="s">
        <v>2714</v>
      </c>
      <c r="J710" s="607" t="s">
        <v>2232</v>
      </c>
      <c r="K710" s="610">
        <v>40907.007534722223</v>
      </c>
      <c r="L710" s="611">
        <v>41852</v>
      </c>
      <c r="M710" s="306" t="s">
        <v>3435</v>
      </c>
      <c r="N710" s="612">
        <v>6776</v>
      </c>
    </row>
    <row r="711" spans="2:14" ht="12.75">
      <c r="B711" s="613" t="s">
        <v>522</v>
      </c>
      <c r="C711" s="613" t="s">
        <v>1610</v>
      </c>
      <c r="D711" s="613" t="s">
        <v>1611</v>
      </c>
      <c r="E711" s="384" t="s">
        <v>1612</v>
      </c>
      <c r="F711" s="607" t="s">
        <v>151</v>
      </c>
      <c r="G711" s="608" t="s">
        <v>147</v>
      </c>
      <c r="H711" s="342" t="s">
        <v>1208</v>
      </c>
      <c r="I711" s="609" t="s">
        <v>2714</v>
      </c>
      <c r="J711" s="607" t="s">
        <v>2224</v>
      </c>
      <c r="K711" s="610">
        <v>40938.007557870369</v>
      </c>
      <c r="L711" s="611">
        <v>41883</v>
      </c>
      <c r="M711" s="306" t="s">
        <v>3435</v>
      </c>
      <c r="N711" s="612">
        <v>4626</v>
      </c>
    </row>
    <row r="712" spans="2:14" ht="12.75">
      <c r="B712" s="613" t="s">
        <v>524</v>
      </c>
      <c r="C712" s="613" t="s">
        <v>1613</v>
      </c>
      <c r="D712" s="613" t="s">
        <v>1614</v>
      </c>
      <c r="E712" s="384" t="s">
        <v>1615</v>
      </c>
      <c r="F712" s="607" t="s">
        <v>151</v>
      </c>
      <c r="G712" s="608" t="s">
        <v>147</v>
      </c>
      <c r="H712" s="342" t="s">
        <v>1208</v>
      </c>
      <c r="I712" s="609" t="s">
        <v>2714</v>
      </c>
      <c r="J712" s="607" t="s">
        <v>2227</v>
      </c>
      <c r="K712" s="610">
        <v>40665.007476851853</v>
      </c>
      <c r="L712" s="611">
        <v>41609</v>
      </c>
      <c r="M712" s="306" t="s">
        <v>3435</v>
      </c>
      <c r="N712" s="612">
        <v>10946</v>
      </c>
    </row>
    <row r="713" spans="2:14" ht="12.75">
      <c r="B713" s="613" t="s">
        <v>524</v>
      </c>
      <c r="C713" s="613" t="s">
        <v>1613</v>
      </c>
      <c r="D713" s="613" t="s">
        <v>1614</v>
      </c>
      <c r="E713" s="384" t="s">
        <v>1615</v>
      </c>
      <c r="F713" s="607" t="s">
        <v>151</v>
      </c>
      <c r="G713" s="608" t="s">
        <v>147</v>
      </c>
      <c r="H713" s="342" t="s">
        <v>1208</v>
      </c>
      <c r="I713" s="609" t="s">
        <v>2714</v>
      </c>
      <c r="J713" s="607" t="s">
        <v>2228</v>
      </c>
      <c r="K713" s="610">
        <v>40693.007407407407</v>
      </c>
      <c r="L713" s="611">
        <v>41640</v>
      </c>
      <c r="M713" s="306" t="s">
        <v>3435</v>
      </c>
      <c r="N713" s="612">
        <v>9841</v>
      </c>
    </row>
    <row r="714" spans="2:14" ht="12.75">
      <c r="B714" s="613" t="s">
        <v>524</v>
      </c>
      <c r="C714" s="613" t="s">
        <v>1613</v>
      </c>
      <c r="D714" s="613" t="s">
        <v>1614</v>
      </c>
      <c r="E714" s="384" t="s">
        <v>1615</v>
      </c>
      <c r="F714" s="607" t="s">
        <v>151</v>
      </c>
      <c r="G714" s="608" t="s">
        <v>147</v>
      </c>
      <c r="H714" s="342" t="s">
        <v>1208</v>
      </c>
      <c r="I714" s="609" t="s">
        <v>2714</v>
      </c>
      <c r="J714" s="607" t="s">
        <v>2222</v>
      </c>
      <c r="K714" s="610">
        <v>40724.007465277777</v>
      </c>
      <c r="L714" s="611">
        <v>41671</v>
      </c>
      <c r="M714" s="306" t="s">
        <v>3435</v>
      </c>
      <c r="N714" s="612">
        <v>9280</v>
      </c>
    </row>
    <row r="715" spans="2:14" ht="12.75">
      <c r="B715" s="613" t="s">
        <v>524</v>
      </c>
      <c r="C715" s="613" t="s">
        <v>1613</v>
      </c>
      <c r="D715" s="613" t="s">
        <v>1614</v>
      </c>
      <c r="E715" s="384" t="s">
        <v>1615</v>
      </c>
      <c r="F715" s="607" t="s">
        <v>151</v>
      </c>
      <c r="G715" s="608" t="s">
        <v>147</v>
      </c>
      <c r="H715" s="342" t="s">
        <v>1208</v>
      </c>
      <c r="I715" s="609" t="s">
        <v>2714</v>
      </c>
      <c r="J715" s="607" t="s">
        <v>2223</v>
      </c>
      <c r="K715" s="610">
        <v>40754.007569444446</v>
      </c>
      <c r="L715" s="611">
        <v>41699</v>
      </c>
      <c r="M715" s="306" t="s">
        <v>3435</v>
      </c>
      <c r="N715" s="612">
        <v>5787</v>
      </c>
    </row>
    <row r="716" spans="2:14" ht="12.75">
      <c r="B716" s="613" t="s">
        <v>524</v>
      </c>
      <c r="C716" s="613" t="s">
        <v>1613</v>
      </c>
      <c r="D716" s="613" t="s">
        <v>1614</v>
      </c>
      <c r="E716" s="384" t="s">
        <v>1615</v>
      </c>
      <c r="F716" s="607" t="s">
        <v>151</v>
      </c>
      <c r="G716" s="608" t="s">
        <v>147</v>
      </c>
      <c r="H716" s="342" t="s">
        <v>1208</v>
      </c>
      <c r="I716" s="609" t="s">
        <v>2714</v>
      </c>
      <c r="J716" s="607" t="s">
        <v>2229</v>
      </c>
      <c r="K716" s="610">
        <v>40785.007430555554</v>
      </c>
      <c r="L716" s="611">
        <v>41730</v>
      </c>
      <c r="M716" s="306" t="s">
        <v>3435</v>
      </c>
      <c r="N716" s="612">
        <v>10072</v>
      </c>
    </row>
    <row r="717" spans="2:14" ht="12.75">
      <c r="B717" s="613" t="s">
        <v>524</v>
      </c>
      <c r="C717" s="613" t="s">
        <v>1613</v>
      </c>
      <c r="D717" s="613" t="s">
        <v>1614</v>
      </c>
      <c r="E717" s="384" t="s">
        <v>1615</v>
      </c>
      <c r="F717" s="607" t="s">
        <v>151</v>
      </c>
      <c r="G717" s="608" t="s">
        <v>147</v>
      </c>
      <c r="H717" s="342" t="s">
        <v>1208</v>
      </c>
      <c r="I717" s="609" t="s">
        <v>2714</v>
      </c>
      <c r="J717" s="607" t="s">
        <v>2230</v>
      </c>
      <c r="K717" s="610">
        <v>40815.0075462963</v>
      </c>
      <c r="L717" s="611">
        <v>41760</v>
      </c>
      <c r="M717" s="306" t="s">
        <v>3435</v>
      </c>
      <c r="N717" s="612">
        <v>11703</v>
      </c>
    </row>
    <row r="718" spans="2:14" ht="12.75">
      <c r="B718" s="613" t="s">
        <v>524</v>
      </c>
      <c r="C718" s="613" t="s">
        <v>1613</v>
      </c>
      <c r="D718" s="613" t="s">
        <v>1614</v>
      </c>
      <c r="E718" s="384" t="s">
        <v>1615</v>
      </c>
      <c r="F718" s="607" t="s">
        <v>151</v>
      </c>
      <c r="G718" s="608" t="s">
        <v>147</v>
      </c>
      <c r="H718" s="342" t="s">
        <v>1208</v>
      </c>
      <c r="I718" s="609" t="s">
        <v>2714</v>
      </c>
      <c r="J718" s="607" t="s">
        <v>2231</v>
      </c>
      <c r="K718" s="610">
        <v>40846.0078125</v>
      </c>
      <c r="L718" s="611">
        <v>41791</v>
      </c>
      <c r="M718" s="306" t="s">
        <v>3435</v>
      </c>
      <c r="N718" s="612">
        <v>10395</v>
      </c>
    </row>
    <row r="719" spans="2:14" ht="12.75">
      <c r="B719" s="613" t="s">
        <v>524</v>
      </c>
      <c r="C719" s="613" t="s">
        <v>1613</v>
      </c>
      <c r="D719" s="613" t="s">
        <v>1614</v>
      </c>
      <c r="E719" s="384" t="s">
        <v>1615</v>
      </c>
      <c r="F719" s="607" t="s">
        <v>151</v>
      </c>
      <c r="G719" s="608" t="s">
        <v>147</v>
      </c>
      <c r="H719" s="342" t="s">
        <v>1208</v>
      </c>
      <c r="I719" s="609" t="s">
        <v>2714</v>
      </c>
      <c r="J719" s="607" t="s">
        <v>2232</v>
      </c>
      <c r="K719" s="610">
        <v>40907.007534722223</v>
      </c>
      <c r="L719" s="611">
        <v>41852</v>
      </c>
      <c r="M719" s="306" t="s">
        <v>3435</v>
      </c>
      <c r="N719" s="612">
        <v>9647</v>
      </c>
    </row>
    <row r="720" spans="2:14" ht="12.75">
      <c r="B720" s="613" t="s">
        <v>524</v>
      </c>
      <c r="C720" s="613" t="s">
        <v>1613</v>
      </c>
      <c r="D720" s="613" t="s">
        <v>1614</v>
      </c>
      <c r="E720" s="384" t="s">
        <v>1615</v>
      </c>
      <c r="F720" s="607" t="s">
        <v>151</v>
      </c>
      <c r="G720" s="608" t="s">
        <v>147</v>
      </c>
      <c r="H720" s="342" t="s">
        <v>1208</v>
      </c>
      <c r="I720" s="609" t="s">
        <v>2714</v>
      </c>
      <c r="J720" s="607" t="s">
        <v>2224</v>
      </c>
      <c r="K720" s="610">
        <v>40938.007557870369</v>
      </c>
      <c r="L720" s="611">
        <v>41883</v>
      </c>
      <c r="M720" s="306" t="s">
        <v>3435</v>
      </c>
      <c r="N720" s="612">
        <v>10850</v>
      </c>
    </row>
    <row r="721" spans="2:14" ht="12.75">
      <c r="B721" s="613" t="s">
        <v>524</v>
      </c>
      <c r="C721" s="613" t="s">
        <v>1613</v>
      </c>
      <c r="D721" s="613" t="s">
        <v>1614</v>
      </c>
      <c r="E721" s="384" t="s">
        <v>1615</v>
      </c>
      <c r="F721" s="607" t="s">
        <v>151</v>
      </c>
      <c r="G721" s="608" t="s">
        <v>147</v>
      </c>
      <c r="H721" s="342" t="s">
        <v>1208</v>
      </c>
      <c r="I721" s="609" t="s">
        <v>2714</v>
      </c>
      <c r="J721" s="607" t="s">
        <v>2225</v>
      </c>
      <c r="K721" s="610">
        <v>40968.007581018515</v>
      </c>
      <c r="L721" s="611">
        <v>41913</v>
      </c>
      <c r="M721" s="306" t="s">
        <v>3435</v>
      </c>
      <c r="N721" s="612">
        <v>6932</v>
      </c>
    </row>
    <row r="722" spans="2:14" ht="12.75">
      <c r="B722" s="613" t="s">
        <v>524</v>
      </c>
      <c r="C722" s="613" t="s">
        <v>1613</v>
      </c>
      <c r="D722" s="613" t="s">
        <v>1614</v>
      </c>
      <c r="E722" s="384" t="s">
        <v>1615</v>
      </c>
      <c r="F722" s="607" t="s">
        <v>151</v>
      </c>
      <c r="G722" s="608" t="s">
        <v>147</v>
      </c>
      <c r="H722" s="342" t="s">
        <v>1208</v>
      </c>
      <c r="I722" s="609" t="s">
        <v>2714</v>
      </c>
      <c r="J722" s="607" t="s">
        <v>2226</v>
      </c>
      <c r="K722" s="610">
        <v>40999.007696759261</v>
      </c>
      <c r="L722" s="611">
        <v>41944</v>
      </c>
      <c r="M722" s="306" t="s">
        <v>3435</v>
      </c>
      <c r="N722" s="612">
        <v>12399</v>
      </c>
    </row>
    <row r="723" spans="2:14" ht="12.75">
      <c r="B723" s="613" t="s">
        <v>598</v>
      </c>
      <c r="C723" s="613" t="s">
        <v>1616</v>
      </c>
      <c r="D723" s="613" t="s">
        <v>1617</v>
      </c>
      <c r="E723" s="384" t="s">
        <v>1618</v>
      </c>
      <c r="F723" s="607" t="s">
        <v>151</v>
      </c>
      <c r="G723" s="608" t="s">
        <v>147</v>
      </c>
      <c r="H723" s="342" t="s">
        <v>1208</v>
      </c>
      <c r="I723" s="609" t="s">
        <v>2714</v>
      </c>
      <c r="J723" s="607" t="s">
        <v>2227</v>
      </c>
      <c r="K723" s="610">
        <v>40665.007476851853</v>
      </c>
      <c r="L723" s="611">
        <v>41609</v>
      </c>
      <c r="M723" s="306" t="s">
        <v>3435</v>
      </c>
      <c r="N723" s="612">
        <v>678</v>
      </c>
    </row>
    <row r="724" spans="2:14" ht="12.75">
      <c r="B724" s="613" t="s">
        <v>598</v>
      </c>
      <c r="C724" s="613" t="s">
        <v>1616</v>
      </c>
      <c r="D724" s="613" t="s">
        <v>1617</v>
      </c>
      <c r="E724" s="384" t="s">
        <v>1618</v>
      </c>
      <c r="F724" s="607" t="s">
        <v>151</v>
      </c>
      <c r="G724" s="608" t="s">
        <v>147</v>
      </c>
      <c r="H724" s="342" t="s">
        <v>1208</v>
      </c>
      <c r="I724" s="609" t="s">
        <v>2714</v>
      </c>
      <c r="J724" s="607" t="s">
        <v>2228</v>
      </c>
      <c r="K724" s="610">
        <v>40693.007407407407</v>
      </c>
      <c r="L724" s="611">
        <v>41640</v>
      </c>
      <c r="M724" s="306" t="s">
        <v>3435</v>
      </c>
      <c r="N724" s="612">
        <v>807</v>
      </c>
    </row>
    <row r="725" spans="2:14" ht="12.75">
      <c r="B725" s="613" t="s">
        <v>598</v>
      </c>
      <c r="C725" s="613" t="s">
        <v>1616</v>
      </c>
      <c r="D725" s="613" t="s">
        <v>1617</v>
      </c>
      <c r="E725" s="384" t="s">
        <v>1618</v>
      </c>
      <c r="F725" s="607" t="s">
        <v>151</v>
      </c>
      <c r="G725" s="608" t="s">
        <v>147</v>
      </c>
      <c r="H725" s="342" t="s">
        <v>1208</v>
      </c>
      <c r="I725" s="609" t="s">
        <v>2714</v>
      </c>
      <c r="J725" s="607" t="s">
        <v>2222</v>
      </c>
      <c r="K725" s="610">
        <v>40724.007465277777</v>
      </c>
      <c r="L725" s="611">
        <v>41671</v>
      </c>
      <c r="M725" s="306" t="s">
        <v>3435</v>
      </c>
      <c r="N725" s="612">
        <v>2795</v>
      </c>
    </row>
    <row r="726" spans="2:14" ht="12.75">
      <c r="B726" s="613" t="s">
        <v>598</v>
      </c>
      <c r="C726" s="613" t="s">
        <v>1616</v>
      </c>
      <c r="D726" s="613" t="s">
        <v>1617</v>
      </c>
      <c r="E726" s="384" t="s">
        <v>1618</v>
      </c>
      <c r="F726" s="607" t="s">
        <v>151</v>
      </c>
      <c r="G726" s="608" t="s">
        <v>147</v>
      </c>
      <c r="H726" s="342" t="s">
        <v>1208</v>
      </c>
      <c r="I726" s="609" t="s">
        <v>2714</v>
      </c>
      <c r="J726" s="607" t="s">
        <v>2223</v>
      </c>
      <c r="K726" s="610">
        <v>40754.007569444446</v>
      </c>
      <c r="L726" s="611">
        <v>41699</v>
      </c>
      <c r="M726" s="306" t="s">
        <v>3435</v>
      </c>
      <c r="N726" s="612">
        <v>3118</v>
      </c>
    </row>
    <row r="727" spans="2:14" ht="12.75">
      <c r="B727" s="613" t="s">
        <v>598</v>
      </c>
      <c r="C727" s="613" t="s">
        <v>1616</v>
      </c>
      <c r="D727" s="613" t="s">
        <v>1617</v>
      </c>
      <c r="E727" s="384" t="s">
        <v>1618</v>
      </c>
      <c r="F727" s="607" t="s">
        <v>151</v>
      </c>
      <c r="G727" s="608" t="s">
        <v>147</v>
      </c>
      <c r="H727" s="342" t="s">
        <v>1208</v>
      </c>
      <c r="I727" s="609" t="s">
        <v>2714</v>
      </c>
      <c r="J727" s="607" t="s">
        <v>2229</v>
      </c>
      <c r="K727" s="610">
        <v>40785.007430555554</v>
      </c>
      <c r="L727" s="611">
        <v>41730</v>
      </c>
      <c r="M727" s="306" t="s">
        <v>3435</v>
      </c>
      <c r="N727" s="612">
        <v>3436</v>
      </c>
    </row>
    <row r="728" spans="2:14" ht="12.75">
      <c r="B728" s="613" t="s">
        <v>598</v>
      </c>
      <c r="C728" s="613" t="s">
        <v>1616</v>
      </c>
      <c r="D728" s="613" t="s">
        <v>1617</v>
      </c>
      <c r="E728" s="384" t="s">
        <v>1618</v>
      </c>
      <c r="F728" s="607" t="s">
        <v>151</v>
      </c>
      <c r="G728" s="608" t="s">
        <v>147</v>
      </c>
      <c r="H728" s="342" t="s">
        <v>1208</v>
      </c>
      <c r="I728" s="609" t="s">
        <v>2714</v>
      </c>
      <c r="J728" s="607" t="s">
        <v>2230</v>
      </c>
      <c r="K728" s="610">
        <v>40815.0075462963</v>
      </c>
      <c r="L728" s="611">
        <v>41760</v>
      </c>
      <c r="M728" s="306" t="s">
        <v>3435</v>
      </c>
      <c r="N728" s="612">
        <v>1391</v>
      </c>
    </row>
    <row r="729" spans="2:14" ht="12.75">
      <c r="B729" s="613" t="s">
        <v>598</v>
      </c>
      <c r="C729" s="613" t="s">
        <v>1616</v>
      </c>
      <c r="D729" s="613" t="s">
        <v>1617</v>
      </c>
      <c r="E729" s="384" t="s">
        <v>1618</v>
      </c>
      <c r="F729" s="607" t="s">
        <v>151</v>
      </c>
      <c r="G729" s="608" t="s">
        <v>147</v>
      </c>
      <c r="H729" s="342" t="s">
        <v>1208</v>
      </c>
      <c r="I729" s="609" t="s">
        <v>2714</v>
      </c>
      <c r="J729" s="607" t="s">
        <v>2231</v>
      </c>
      <c r="K729" s="610">
        <v>40846.0078125</v>
      </c>
      <c r="L729" s="611">
        <v>41791</v>
      </c>
      <c r="M729" s="306" t="s">
        <v>3435</v>
      </c>
      <c r="N729" s="612">
        <v>1390</v>
      </c>
    </row>
    <row r="730" spans="2:14" ht="12.75">
      <c r="B730" s="613" t="s">
        <v>598</v>
      </c>
      <c r="C730" s="613" t="s">
        <v>1616</v>
      </c>
      <c r="D730" s="613" t="s">
        <v>1617</v>
      </c>
      <c r="E730" s="384" t="s">
        <v>1618</v>
      </c>
      <c r="F730" s="607" t="s">
        <v>151</v>
      </c>
      <c r="G730" s="608" t="s">
        <v>147</v>
      </c>
      <c r="H730" s="342" t="s">
        <v>1208</v>
      </c>
      <c r="I730" s="609" t="s">
        <v>2714</v>
      </c>
      <c r="J730" s="607" t="s">
        <v>2232</v>
      </c>
      <c r="K730" s="610">
        <v>40907.007534722223</v>
      </c>
      <c r="L730" s="611">
        <v>41852</v>
      </c>
      <c r="M730" s="306" t="s">
        <v>3435</v>
      </c>
      <c r="N730" s="612">
        <v>41</v>
      </c>
    </row>
    <row r="731" spans="2:14" ht="12.75">
      <c r="B731" s="613" t="s">
        <v>598</v>
      </c>
      <c r="C731" s="613" t="s">
        <v>1616</v>
      </c>
      <c r="D731" s="613" t="s">
        <v>1617</v>
      </c>
      <c r="E731" s="384" t="s">
        <v>1618</v>
      </c>
      <c r="F731" s="607" t="s">
        <v>151</v>
      </c>
      <c r="G731" s="608" t="s">
        <v>147</v>
      </c>
      <c r="H731" s="342" t="s">
        <v>1208</v>
      </c>
      <c r="I731" s="609" t="s">
        <v>2714</v>
      </c>
      <c r="J731" s="607" t="s">
        <v>2225</v>
      </c>
      <c r="K731" s="610">
        <v>40968.007581018515</v>
      </c>
      <c r="L731" s="611">
        <v>41913</v>
      </c>
      <c r="M731" s="306" t="s">
        <v>3435</v>
      </c>
      <c r="N731" s="612">
        <v>27</v>
      </c>
    </row>
    <row r="732" spans="2:14" ht="12.75">
      <c r="B732" s="613" t="s">
        <v>598</v>
      </c>
      <c r="C732" s="613" t="s">
        <v>1616</v>
      </c>
      <c r="D732" s="613" t="s">
        <v>1617</v>
      </c>
      <c r="E732" s="384" t="s">
        <v>1618</v>
      </c>
      <c r="F732" s="607" t="s">
        <v>151</v>
      </c>
      <c r="G732" s="608" t="s">
        <v>147</v>
      </c>
      <c r="H732" s="342" t="s">
        <v>1208</v>
      </c>
      <c r="I732" s="609" t="s">
        <v>2714</v>
      </c>
      <c r="J732" s="607" t="s">
        <v>2226</v>
      </c>
      <c r="K732" s="610">
        <v>40999.007696759261</v>
      </c>
      <c r="L732" s="611">
        <v>41944</v>
      </c>
      <c r="M732" s="306" t="s">
        <v>3435</v>
      </c>
      <c r="N732" s="612">
        <v>6</v>
      </c>
    </row>
    <row r="733" spans="2:14" ht="12.75">
      <c r="B733" s="613" t="s">
        <v>619</v>
      </c>
      <c r="C733" s="613" t="s">
        <v>1619</v>
      </c>
      <c r="D733" s="613" t="s">
        <v>1620</v>
      </c>
      <c r="E733" s="384" t="s">
        <v>1621</v>
      </c>
      <c r="F733" s="607" t="s">
        <v>151</v>
      </c>
      <c r="G733" s="608" t="s">
        <v>147</v>
      </c>
      <c r="H733" s="342" t="s">
        <v>1208</v>
      </c>
      <c r="I733" s="609" t="s">
        <v>2714</v>
      </c>
      <c r="J733" s="607" t="s">
        <v>2227</v>
      </c>
      <c r="K733" s="610">
        <v>40665.007476851853</v>
      </c>
      <c r="L733" s="611">
        <v>41609</v>
      </c>
      <c r="M733" s="306" t="s">
        <v>3435</v>
      </c>
      <c r="N733" s="612">
        <v>1308</v>
      </c>
    </row>
    <row r="734" spans="2:14" ht="12.75">
      <c r="B734" s="613" t="s">
        <v>619</v>
      </c>
      <c r="C734" s="613" t="s">
        <v>1619</v>
      </c>
      <c r="D734" s="613" t="s">
        <v>1620</v>
      </c>
      <c r="E734" s="384" t="s">
        <v>1621</v>
      </c>
      <c r="F734" s="607" t="s">
        <v>151</v>
      </c>
      <c r="G734" s="608" t="s">
        <v>147</v>
      </c>
      <c r="H734" s="342" t="s">
        <v>1208</v>
      </c>
      <c r="I734" s="609" t="s">
        <v>2714</v>
      </c>
      <c r="J734" s="607" t="s">
        <v>2228</v>
      </c>
      <c r="K734" s="610">
        <v>40693.007407407407</v>
      </c>
      <c r="L734" s="611">
        <v>41640</v>
      </c>
      <c r="M734" s="306" t="s">
        <v>3435</v>
      </c>
      <c r="N734" s="612">
        <v>705</v>
      </c>
    </row>
    <row r="735" spans="2:14" ht="12.75">
      <c r="B735" s="613" t="s">
        <v>619</v>
      </c>
      <c r="C735" s="613" t="s">
        <v>1619</v>
      </c>
      <c r="D735" s="613" t="s">
        <v>1620</v>
      </c>
      <c r="E735" s="384" t="s">
        <v>1621</v>
      </c>
      <c r="F735" s="607" t="s">
        <v>151</v>
      </c>
      <c r="G735" s="608" t="s">
        <v>147</v>
      </c>
      <c r="H735" s="342" t="s">
        <v>1208</v>
      </c>
      <c r="I735" s="609" t="s">
        <v>2714</v>
      </c>
      <c r="J735" s="607" t="s">
        <v>2222</v>
      </c>
      <c r="K735" s="610">
        <v>40724.007465277777</v>
      </c>
      <c r="L735" s="611">
        <v>41671</v>
      </c>
      <c r="M735" s="306" t="s">
        <v>3435</v>
      </c>
      <c r="N735" s="612">
        <v>436</v>
      </c>
    </row>
    <row r="736" spans="2:14" ht="12.75">
      <c r="B736" s="613" t="s">
        <v>619</v>
      </c>
      <c r="C736" s="613" t="s">
        <v>1619</v>
      </c>
      <c r="D736" s="613" t="s">
        <v>1620</v>
      </c>
      <c r="E736" s="384" t="s">
        <v>1621</v>
      </c>
      <c r="F736" s="607" t="s">
        <v>151</v>
      </c>
      <c r="G736" s="608" t="s">
        <v>147</v>
      </c>
      <c r="H736" s="342" t="s">
        <v>1208</v>
      </c>
      <c r="I736" s="609" t="s">
        <v>2714</v>
      </c>
      <c r="J736" s="607" t="s">
        <v>2223</v>
      </c>
      <c r="K736" s="610">
        <v>40754.007569444446</v>
      </c>
      <c r="L736" s="611">
        <v>41699</v>
      </c>
      <c r="M736" s="306" t="s">
        <v>3435</v>
      </c>
      <c r="N736" s="612">
        <v>64</v>
      </c>
    </row>
    <row r="737" spans="2:14" ht="12.75">
      <c r="B737" s="613" t="s">
        <v>619</v>
      </c>
      <c r="C737" s="613" t="s">
        <v>1619</v>
      </c>
      <c r="D737" s="613" t="s">
        <v>1620</v>
      </c>
      <c r="E737" s="384" t="s">
        <v>1621</v>
      </c>
      <c r="F737" s="607" t="s">
        <v>151</v>
      </c>
      <c r="G737" s="608" t="s">
        <v>147</v>
      </c>
      <c r="H737" s="342" t="s">
        <v>1208</v>
      </c>
      <c r="I737" s="609" t="s">
        <v>2714</v>
      </c>
      <c r="J737" s="607" t="s">
        <v>2229</v>
      </c>
      <c r="K737" s="610">
        <v>40785.007430555554</v>
      </c>
      <c r="L737" s="611">
        <v>41730</v>
      </c>
      <c r="M737" s="306" t="s">
        <v>3435</v>
      </c>
      <c r="N737" s="612">
        <v>190</v>
      </c>
    </row>
    <row r="738" spans="2:14" ht="12.75">
      <c r="B738" s="613" t="s">
        <v>619</v>
      </c>
      <c r="C738" s="613" t="s">
        <v>1619</v>
      </c>
      <c r="D738" s="613" t="s">
        <v>1620</v>
      </c>
      <c r="E738" s="384" t="s">
        <v>1621</v>
      </c>
      <c r="F738" s="607" t="s">
        <v>151</v>
      </c>
      <c r="G738" s="608" t="s">
        <v>147</v>
      </c>
      <c r="H738" s="342" t="s">
        <v>1208</v>
      </c>
      <c r="I738" s="609" t="s">
        <v>2714</v>
      </c>
      <c r="J738" s="607" t="s">
        <v>2230</v>
      </c>
      <c r="K738" s="610">
        <v>40815.0075462963</v>
      </c>
      <c r="L738" s="611">
        <v>41760</v>
      </c>
      <c r="M738" s="306" t="s">
        <v>3435</v>
      </c>
      <c r="N738" s="612">
        <v>2487</v>
      </c>
    </row>
    <row r="739" spans="2:14" ht="12.75">
      <c r="B739" s="613" t="s">
        <v>619</v>
      </c>
      <c r="C739" s="613" t="s">
        <v>1619</v>
      </c>
      <c r="D739" s="613" t="s">
        <v>1620</v>
      </c>
      <c r="E739" s="384" t="s">
        <v>1621</v>
      </c>
      <c r="F739" s="607" t="s">
        <v>151</v>
      </c>
      <c r="G739" s="608" t="s">
        <v>147</v>
      </c>
      <c r="H739" s="342" t="s">
        <v>1208</v>
      </c>
      <c r="I739" s="609" t="s">
        <v>2714</v>
      </c>
      <c r="J739" s="607" t="s">
        <v>2231</v>
      </c>
      <c r="K739" s="610">
        <v>40846.0078125</v>
      </c>
      <c r="L739" s="611">
        <v>41791</v>
      </c>
      <c r="M739" s="306" t="s">
        <v>3435</v>
      </c>
      <c r="N739" s="612">
        <v>1894</v>
      </c>
    </row>
    <row r="740" spans="2:14" ht="12.75">
      <c r="B740" s="613" t="s">
        <v>619</v>
      </c>
      <c r="C740" s="613" t="s">
        <v>1619</v>
      </c>
      <c r="D740" s="613" t="s">
        <v>1620</v>
      </c>
      <c r="E740" s="384" t="s">
        <v>1621</v>
      </c>
      <c r="F740" s="607" t="s">
        <v>151</v>
      </c>
      <c r="G740" s="608" t="s">
        <v>147</v>
      </c>
      <c r="H740" s="342" t="s">
        <v>1208</v>
      </c>
      <c r="I740" s="609" t="s">
        <v>2714</v>
      </c>
      <c r="J740" s="607" t="s">
        <v>2232</v>
      </c>
      <c r="K740" s="610">
        <v>40907.007534722223</v>
      </c>
      <c r="L740" s="611">
        <v>41852</v>
      </c>
      <c r="M740" s="306" t="s">
        <v>3435</v>
      </c>
      <c r="N740" s="612">
        <v>3392</v>
      </c>
    </row>
    <row r="741" spans="2:14" ht="12.75">
      <c r="B741" s="613" t="s">
        <v>619</v>
      </c>
      <c r="C741" s="613" t="s">
        <v>1619</v>
      </c>
      <c r="D741" s="613" t="s">
        <v>1620</v>
      </c>
      <c r="E741" s="384" t="s">
        <v>1621</v>
      </c>
      <c r="F741" s="607" t="s">
        <v>151</v>
      </c>
      <c r="G741" s="608" t="s">
        <v>147</v>
      </c>
      <c r="H741" s="342" t="s">
        <v>1208</v>
      </c>
      <c r="I741" s="609" t="s">
        <v>2714</v>
      </c>
      <c r="J741" s="607" t="s">
        <v>2224</v>
      </c>
      <c r="K741" s="610">
        <v>40938.007557870369</v>
      </c>
      <c r="L741" s="611">
        <v>41883</v>
      </c>
      <c r="M741" s="306" t="s">
        <v>3435</v>
      </c>
      <c r="N741" s="612">
        <v>3205</v>
      </c>
    </row>
    <row r="742" spans="2:14" ht="12.75">
      <c r="B742" s="613" t="s">
        <v>619</v>
      </c>
      <c r="C742" s="613" t="s">
        <v>1619</v>
      </c>
      <c r="D742" s="613" t="s">
        <v>1620</v>
      </c>
      <c r="E742" s="384" t="s">
        <v>1621</v>
      </c>
      <c r="F742" s="607" t="s">
        <v>151</v>
      </c>
      <c r="G742" s="608" t="s">
        <v>147</v>
      </c>
      <c r="H742" s="342" t="s">
        <v>1208</v>
      </c>
      <c r="I742" s="609" t="s">
        <v>2714</v>
      </c>
      <c r="J742" s="607" t="s">
        <v>2225</v>
      </c>
      <c r="K742" s="610">
        <v>40968.007581018515</v>
      </c>
      <c r="L742" s="611">
        <v>41913</v>
      </c>
      <c r="M742" s="306" t="s">
        <v>3435</v>
      </c>
      <c r="N742" s="612">
        <v>2543</v>
      </c>
    </row>
    <row r="743" spans="2:14" ht="12.75">
      <c r="B743" s="613" t="s">
        <v>619</v>
      </c>
      <c r="C743" s="613" t="s">
        <v>1619</v>
      </c>
      <c r="D743" s="613" t="s">
        <v>1620</v>
      </c>
      <c r="E743" s="384" t="s">
        <v>1621</v>
      </c>
      <c r="F743" s="607" t="s">
        <v>151</v>
      </c>
      <c r="G743" s="608" t="s">
        <v>147</v>
      </c>
      <c r="H743" s="342" t="s">
        <v>1208</v>
      </c>
      <c r="I743" s="609" t="s">
        <v>2714</v>
      </c>
      <c r="J743" s="607" t="s">
        <v>2226</v>
      </c>
      <c r="K743" s="610">
        <v>40999.007696759261</v>
      </c>
      <c r="L743" s="611">
        <v>41944</v>
      </c>
      <c r="M743" s="306" t="s">
        <v>3435</v>
      </c>
      <c r="N743" s="612">
        <v>3064</v>
      </c>
    </row>
    <row r="744" spans="2:14" ht="12.75">
      <c r="B744" s="613" t="s">
        <v>572</v>
      </c>
      <c r="C744" s="613" t="s">
        <v>1622</v>
      </c>
      <c r="D744" s="613" t="s">
        <v>1623</v>
      </c>
      <c r="E744" s="384" t="s">
        <v>1624</v>
      </c>
      <c r="F744" s="607" t="s">
        <v>151</v>
      </c>
      <c r="G744" s="608" t="s">
        <v>147</v>
      </c>
      <c r="H744" s="342" t="s">
        <v>1208</v>
      </c>
      <c r="I744" s="609" t="s">
        <v>2714</v>
      </c>
      <c r="J744" s="607" t="s">
        <v>2228</v>
      </c>
      <c r="K744" s="610">
        <v>40693.007407407407</v>
      </c>
      <c r="L744" s="611">
        <v>41640</v>
      </c>
      <c r="M744" s="306" t="s">
        <v>3435</v>
      </c>
      <c r="N744" s="612">
        <v>686</v>
      </c>
    </row>
    <row r="745" spans="2:14" ht="12.75">
      <c r="B745" s="613" t="s">
        <v>572</v>
      </c>
      <c r="C745" s="613" t="s">
        <v>1622</v>
      </c>
      <c r="D745" s="613" t="s">
        <v>1623</v>
      </c>
      <c r="E745" s="384" t="s">
        <v>1624</v>
      </c>
      <c r="F745" s="607" t="s">
        <v>151</v>
      </c>
      <c r="G745" s="608" t="s">
        <v>147</v>
      </c>
      <c r="H745" s="342" t="s">
        <v>1208</v>
      </c>
      <c r="I745" s="609" t="s">
        <v>2714</v>
      </c>
      <c r="J745" s="607" t="s">
        <v>2222</v>
      </c>
      <c r="K745" s="610">
        <v>40724.007465277777</v>
      </c>
      <c r="L745" s="611">
        <v>41671</v>
      </c>
      <c r="M745" s="306" t="s">
        <v>3435</v>
      </c>
      <c r="N745" s="612">
        <v>1547</v>
      </c>
    </row>
    <row r="746" spans="2:14" ht="12.75">
      <c r="B746" s="613" t="s">
        <v>572</v>
      </c>
      <c r="C746" s="613" t="s">
        <v>1622</v>
      </c>
      <c r="D746" s="613" t="s">
        <v>1623</v>
      </c>
      <c r="E746" s="384" t="s">
        <v>1624</v>
      </c>
      <c r="F746" s="607" t="s">
        <v>151</v>
      </c>
      <c r="G746" s="608" t="s">
        <v>147</v>
      </c>
      <c r="H746" s="342" t="s">
        <v>1208</v>
      </c>
      <c r="I746" s="609" t="s">
        <v>2714</v>
      </c>
      <c r="J746" s="607" t="s">
        <v>2223</v>
      </c>
      <c r="K746" s="610">
        <v>40754.007569444446</v>
      </c>
      <c r="L746" s="611">
        <v>41699</v>
      </c>
      <c r="M746" s="306" t="s">
        <v>3435</v>
      </c>
      <c r="N746" s="612">
        <v>3714</v>
      </c>
    </row>
    <row r="747" spans="2:14" ht="12.75">
      <c r="B747" s="613" t="s">
        <v>572</v>
      </c>
      <c r="C747" s="613" t="s">
        <v>1622</v>
      </c>
      <c r="D747" s="613" t="s">
        <v>1623</v>
      </c>
      <c r="E747" s="384" t="s">
        <v>1624</v>
      </c>
      <c r="F747" s="607" t="s">
        <v>151</v>
      </c>
      <c r="G747" s="608" t="s">
        <v>147</v>
      </c>
      <c r="H747" s="342" t="s">
        <v>1208</v>
      </c>
      <c r="I747" s="609" t="s">
        <v>2714</v>
      </c>
      <c r="J747" s="607" t="s">
        <v>2229</v>
      </c>
      <c r="K747" s="610">
        <v>40785.007430555554</v>
      </c>
      <c r="L747" s="611">
        <v>41730</v>
      </c>
      <c r="M747" s="306" t="s">
        <v>3435</v>
      </c>
      <c r="N747" s="612">
        <v>5299</v>
      </c>
    </row>
    <row r="748" spans="2:14" ht="12.75">
      <c r="B748" s="613" t="s">
        <v>572</v>
      </c>
      <c r="C748" s="613" t="s">
        <v>1622</v>
      </c>
      <c r="D748" s="613" t="s">
        <v>1623</v>
      </c>
      <c r="E748" s="384" t="s">
        <v>1624</v>
      </c>
      <c r="F748" s="607" t="s">
        <v>151</v>
      </c>
      <c r="G748" s="608" t="s">
        <v>147</v>
      </c>
      <c r="H748" s="342" t="s">
        <v>1208</v>
      </c>
      <c r="I748" s="609" t="s">
        <v>2714</v>
      </c>
      <c r="J748" s="607" t="s">
        <v>2230</v>
      </c>
      <c r="K748" s="610">
        <v>40815.0075462963</v>
      </c>
      <c r="L748" s="611">
        <v>41760</v>
      </c>
      <c r="M748" s="306" t="s">
        <v>3435</v>
      </c>
      <c r="N748" s="612">
        <v>5444</v>
      </c>
    </row>
    <row r="749" spans="2:14" ht="12.75">
      <c r="B749" s="613" t="s">
        <v>572</v>
      </c>
      <c r="C749" s="613" t="s">
        <v>1622</v>
      </c>
      <c r="D749" s="613" t="s">
        <v>1623</v>
      </c>
      <c r="E749" s="384" t="s">
        <v>1624</v>
      </c>
      <c r="F749" s="607" t="s">
        <v>151</v>
      </c>
      <c r="G749" s="608" t="s">
        <v>147</v>
      </c>
      <c r="H749" s="342" t="s">
        <v>1208</v>
      </c>
      <c r="I749" s="609" t="s">
        <v>2714</v>
      </c>
      <c r="J749" s="607" t="s">
        <v>2231</v>
      </c>
      <c r="K749" s="610">
        <v>40846.0078125</v>
      </c>
      <c r="L749" s="611">
        <v>41791</v>
      </c>
      <c r="M749" s="306" t="s">
        <v>3435</v>
      </c>
      <c r="N749" s="612">
        <v>4459</v>
      </c>
    </row>
    <row r="750" spans="2:14" ht="12.75">
      <c r="B750" s="613" t="s">
        <v>572</v>
      </c>
      <c r="C750" s="613" t="s">
        <v>1622</v>
      </c>
      <c r="D750" s="613" t="s">
        <v>1623</v>
      </c>
      <c r="E750" s="384" t="s">
        <v>1624</v>
      </c>
      <c r="F750" s="607" t="s">
        <v>151</v>
      </c>
      <c r="G750" s="608" t="s">
        <v>147</v>
      </c>
      <c r="H750" s="342" t="s">
        <v>1208</v>
      </c>
      <c r="I750" s="609" t="s">
        <v>2714</v>
      </c>
      <c r="J750" s="607" t="s">
        <v>2232</v>
      </c>
      <c r="K750" s="610">
        <v>40907.007534722223</v>
      </c>
      <c r="L750" s="611">
        <v>41852</v>
      </c>
      <c r="M750" s="306" t="s">
        <v>3435</v>
      </c>
      <c r="N750" s="612">
        <v>2864</v>
      </c>
    </row>
    <row r="751" spans="2:14" ht="12.75">
      <c r="B751" s="613" t="s">
        <v>572</v>
      </c>
      <c r="C751" s="613" t="s">
        <v>1622</v>
      </c>
      <c r="D751" s="613" t="s">
        <v>1623</v>
      </c>
      <c r="E751" s="384" t="s">
        <v>1624</v>
      </c>
      <c r="F751" s="607" t="s">
        <v>151</v>
      </c>
      <c r="G751" s="608" t="s">
        <v>147</v>
      </c>
      <c r="H751" s="342" t="s">
        <v>1208</v>
      </c>
      <c r="I751" s="609" t="s">
        <v>2714</v>
      </c>
      <c r="J751" s="607" t="s">
        <v>2224</v>
      </c>
      <c r="K751" s="610">
        <v>40938.007557870369</v>
      </c>
      <c r="L751" s="611">
        <v>41883</v>
      </c>
      <c r="M751" s="306" t="s">
        <v>3435</v>
      </c>
      <c r="N751" s="612">
        <v>1403</v>
      </c>
    </row>
    <row r="752" spans="2:14" ht="12.75">
      <c r="B752" s="613" t="s">
        <v>502</v>
      </c>
      <c r="C752" s="613" t="s">
        <v>1625</v>
      </c>
      <c r="D752" s="613" t="s">
        <v>1626</v>
      </c>
      <c r="E752" s="384" t="s">
        <v>1627</v>
      </c>
      <c r="F752" s="607" t="s">
        <v>151</v>
      </c>
      <c r="G752" s="608" t="s">
        <v>147</v>
      </c>
      <c r="H752" s="342" t="s">
        <v>1208</v>
      </c>
      <c r="I752" s="609" t="s">
        <v>2714</v>
      </c>
      <c r="J752" s="607" t="s">
        <v>2227</v>
      </c>
      <c r="K752" s="610">
        <v>40665.007476851853</v>
      </c>
      <c r="L752" s="611">
        <v>41609</v>
      </c>
      <c r="M752" s="306" t="s">
        <v>3435</v>
      </c>
      <c r="N752" s="612">
        <v>141</v>
      </c>
    </row>
    <row r="753" spans="2:14" ht="12.75">
      <c r="B753" s="613" t="s">
        <v>502</v>
      </c>
      <c r="C753" s="613" t="s">
        <v>1625</v>
      </c>
      <c r="D753" s="613" t="s">
        <v>1626</v>
      </c>
      <c r="E753" s="384" t="s">
        <v>1627</v>
      </c>
      <c r="F753" s="607" t="s">
        <v>151</v>
      </c>
      <c r="G753" s="608" t="s">
        <v>147</v>
      </c>
      <c r="H753" s="342" t="s">
        <v>1208</v>
      </c>
      <c r="I753" s="609" t="s">
        <v>2714</v>
      </c>
      <c r="J753" s="607" t="s">
        <v>2228</v>
      </c>
      <c r="K753" s="610">
        <v>40693.007407407407</v>
      </c>
      <c r="L753" s="611">
        <v>41640</v>
      </c>
      <c r="M753" s="306" t="s">
        <v>3435</v>
      </c>
      <c r="N753" s="612">
        <v>118</v>
      </c>
    </row>
    <row r="754" spans="2:14" ht="12.75">
      <c r="B754" s="613" t="s">
        <v>502</v>
      </c>
      <c r="C754" s="613" t="s">
        <v>1625</v>
      </c>
      <c r="D754" s="613" t="s">
        <v>1626</v>
      </c>
      <c r="E754" s="384" t="s">
        <v>1627</v>
      </c>
      <c r="F754" s="607" t="s">
        <v>151</v>
      </c>
      <c r="G754" s="608" t="s">
        <v>147</v>
      </c>
      <c r="H754" s="342" t="s">
        <v>1208</v>
      </c>
      <c r="I754" s="609" t="s">
        <v>2714</v>
      </c>
      <c r="J754" s="607" t="s">
        <v>2222</v>
      </c>
      <c r="K754" s="610">
        <v>40724.007465277777</v>
      </c>
      <c r="L754" s="611">
        <v>41671</v>
      </c>
      <c r="M754" s="306" t="s">
        <v>3435</v>
      </c>
      <c r="N754" s="612">
        <v>145</v>
      </c>
    </row>
    <row r="755" spans="2:14" ht="12.75">
      <c r="B755" s="613" t="s">
        <v>502</v>
      </c>
      <c r="C755" s="613" t="s">
        <v>1625</v>
      </c>
      <c r="D755" s="613" t="s">
        <v>1626</v>
      </c>
      <c r="E755" s="384" t="s">
        <v>1627</v>
      </c>
      <c r="F755" s="607" t="s">
        <v>151</v>
      </c>
      <c r="G755" s="608" t="s">
        <v>147</v>
      </c>
      <c r="H755" s="342" t="s">
        <v>1208</v>
      </c>
      <c r="I755" s="609" t="s">
        <v>2714</v>
      </c>
      <c r="J755" s="607" t="s">
        <v>2223</v>
      </c>
      <c r="K755" s="610">
        <v>40754.007569444446</v>
      </c>
      <c r="L755" s="611">
        <v>41699</v>
      </c>
      <c r="M755" s="306" t="s">
        <v>3435</v>
      </c>
      <c r="N755" s="612">
        <v>382</v>
      </c>
    </row>
    <row r="756" spans="2:14" ht="12.75">
      <c r="B756" s="613" t="s">
        <v>502</v>
      </c>
      <c r="C756" s="613" t="s">
        <v>1625</v>
      </c>
      <c r="D756" s="613" t="s">
        <v>1626</v>
      </c>
      <c r="E756" s="384" t="s">
        <v>1627</v>
      </c>
      <c r="F756" s="607" t="s">
        <v>151</v>
      </c>
      <c r="G756" s="608" t="s">
        <v>147</v>
      </c>
      <c r="H756" s="342" t="s">
        <v>1208</v>
      </c>
      <c r="I756" s="609" t="s">
        <v>2714</v>
      </c>
      <c r="J756" s="607" t="s">
        <v>2229</v>
      </c>
      <c r="K756" s="610">
        <v>40785.007430555554</v>
      </c>
      <c r="L756" s="611">
        <v>41730</v>
      </c>
      <c r="M756" s="306" t="s">
        <v>3435</v>
      </c>
      <c r="N756" s="612">
        <v>468</v>
      </c>
    </row>
    <row r="757" spans="2:14" ht="12.75">
      <c r="B757" s="613" t="s">
        <v>502</v>
      </c>
      <c r="C757" s="613" t="s">
        <v>1625</v>
      </c>
      <c r="D757" s="613" t="s">
        <v>1626</v>
      </c>
      <c r="E757" s="384" t="s">
        <v>1627</v>
      </c>
      <c r="F757" s="607" t="s">
        <v>151</v>
      </c>
      <c r="G757" s="608" t="s">
        <v>147</v>
      </c>
      <c r="H757" s="342" t="s">
        <v>1208</v>
      </c>
      <c r="I757" s="609" t="s">
        <v>2714</v>
      </c>
      <c r="J757" s="607" t="s">
        <v>2230</v>
      </c>
      <c r="K757" s="610">
        <v>40815.0075462963</v>
      </c>
      <c r="L757" s="611">
        <v>41760</v>
      </c>
      <c r="M757" s="306" t="s">
        <v>3435</v>
      </c>
      <c r="N757" s="612">
        <v>451</v>
      </c>
    </row>
    <row r="758" spans="2:14" ht="12.75">
      <c r="B758" s="613" t="s">
        <v>502</v>
      </c>
      <c r="C758" s="613" t="s">
        <v>1625</v>
      </c>
      <c r="D758" s="613" t="s">
        <v>1626</v>
      </c>
      <c r="E758" s="384" t="s">
        <v>1627</v>
      </c>
      <c r="F758" s="607" t="s">
        <v>151</v>
      </c>
      <c r="G758" s="608" t="s">
        <v>147</v>
      </c>
      <c r="H758" s="342" t="s">
        <v>1208</v>
      </c>
      <c r="I758" s="609" t="s">
        <v>2714</v>
      </c>
      <c r="J758" s="607" t="s">
        <v>2231</v>
      </c>
      <c r="K758" s="610">
        <v>40846.0078125</v>
      </c>
      <c r="L758" s="611">
        <v>41791</v>
      </c>
      <c r="M758" s="306" t="s">
        <v>3435</v>
      </c>
      <c r="N758" s="612">
        <v>451</v>
      </c>
    </row>
    <row r="759" spans="2:14" ht="12.75">
      <c r="B759" s="613" t="s">
        <v>502</v>
      </c>
      <c r="C759" s="613" t="s">
        <v>1625</v>
      </c>
      <c r="D759" s="613" t="s">
        <v>1626</v>
      </c>
      <c r="E759" s="384" t="s">
        <v>1627</v>
      </c>
      <c r="F759" s="607" t="s">
        <v>151</v>
      </c>
      <c r="G759" s="608" t="s">
        <v>147</v>
      </c>
      <c r="H759" s="342" t="s">
        <v>1208</v>
      </c>
      <c r="I759" s="609" t="s">
        <v>2714</v>
      </c>
      <c r="J759" s="607" t="s">
        <v>2232</v>
      </c>
      <c r="K759" s="610">
        <v>40907.007534722223</v>
      </c>
      <c r="L759" s="611">
        <v>41852</v>
      </c>
      <c r="M759" s="306" t="s">
        <v>3435</v>
      </c>
      <c r="N759" s="612">
        <v>388</v>
      </c>
    </row>
    <row r="760" spans="2:14" ht="12.75">
      <c r="B760" s="613" t="s">
        <v>502</v>
      </c>
      <c r="C760" s="613" t="s">
        <v>1625</v>
      </c>
      <c r="D760" s="613" t="s">
        <v>1626</v>
      </c>
      <c r="E760" s="384" t="s">
        <v>1627</v>
      </c>
      <c r="F760" s="607" t="s">
        <v>151</v>
      </c>
      <c r="G760" s="608" t="s">
        <v>147</v>
      </c>
      <c r="H760" s="342" t="s">
        <v>1208</v>
      </c>
      <c r="I760" s="609" t="s">
        <v>2714</v>
      </c>
      <c r="J760" s="607" t="s">
        <v>2224</v>
      </c>
      <c r="K760" s="610">
        <v>40938.007557870369</v>
      </c>
      <c r="L760" s="611">
        <v>41883</v>
      </c>
      <c r="M760" s="306" t="s">
        <v>3435</v>
      </c>
      <c r="N760" s="612">
        <v>499</v>
      </c>
    </row>
    <row r="761" spans="2:14" ht="12.75">
      <c r="B761" s="613" t="s">
        <v>502</v>
      </c>
      <c r="C761" s="613" t="s">
        <v>1625</v>
      </c>
      <c r="D761" s="613" t="s">
        <v>1626</v>
      </c>
      <c r="E761" s="384" t="s">
        <v>1627</v>
      </c>
      <c r="F761" s="607" t="s">
        <v>151</v>
      </c>
      <c r="G761" s="608" t="s">
        <v>147</v>
      </c>
      <c r="H761" s="342" t="s">
        <v>1208</v>
      </c>
      <c r="I761" s="609" t="s">
        <v>2714</v>
      </c>
      <c r="J761" s="607" t="s">
        <v>2225</v>
      </c>
      <c r="K761" s="610">
        <v>40968.007581018515</v>
      </c>
      <c r="L761" s="611">
        <v>41913</v>
      </c>
      <c r="M761" s="306" t="s">
        <v>3435</v>
      </c>
      <c r="N761" s="612">
        <v>396</v>
      </c>
    </row>
    <row r="762" spans="2:14" ht="12.75">
      <c r="B762" s="613" t="s">
        <v>502</v>
      </c>
      <c r="C762" s="613" t="s">
        <v>1625</v>
      </c>
      <c r="D762" s="613" t="s">
        <v>1626</v>
      </c>
      <c r="E762" s="384" t="s">
        <v>1627</v>
      </c>
      <c r="F762" s="607" t="s">
        <v>151</v>
      </c>
      <c r="G762" s="608" t="s">
        <v>147</v>
      </c>
      <c r="H762" s="342" t="s">
        <v>1208</v>
      </c>
      <c r="I762" s="609" t="s">
        <v>2714</v>
      </c>
      <c r="J762" s="607" t="s">
        <v>2226</v>
      </c>
      <c r="K762" s="610">
        <v>40999.007696759261</v>
      </c>
      <c r="L762" s="611">
        <v>41944</v>
      </c>
      <c r="M762" s="306" t="s">
        <v>3435</v>
      </c>
      <c r="N762" s="612">
        <v>261</v>
      </c>
    </row>
    <row r="763" spans="2:14" ht="12.75">
      <c r="B763" s="613" t="s">
        <v>564</v>
      </c>
      <c r="C763" s="613" t="s">
        <v>1628</v>
      </c>
      <c r="D763" s="613" t="s">
        <v>1629</v>
      </c>
      <c r="E763" s="384" t="s">
        <v>1630</v>
      </c>
      <c r="F763" s="607" t="s">
        <v>151</v>
      </c>
      <c r="G763" s="608" t="s">
        <v>147</v>
      </c>
      <c r="H763" s="342" t="s">
        <v>1208</v>
      </c>
      <c r="I763" s="609" t="s">
        <v>2714</v>
      </c>
      <c r="J763" s="607" t="s">
        <v>2227</v>
      </c>
      <c r="K763" s="610">
        <v>40665.007476851853</v>
      </c>
      <c r="L763" s="611">
        <v>41609</v>
      </c>
      <c r="M763" s="306" t="s">
        <v>3435</v>
      </c>
      <c r="N763" s="612">
        <v>17674</v>
      </c>
    </row>
    <row r="764" spans="2:14" ht="12.75">
      <c r="B764" s="613" t="s">
        <v>564</v>
      </c>
      <c r="C764" s="613" t="s">
        <v>1628</v>
      </c>
      <c r="D764" s="613" t="s">
        <v>1629</v>
      </c>
      <c r="E764" s="384" t="s">
        <v>1630</v>
      </c>
      <c r="F764" s="607" t="s">
        <v>151</v>
      </c>
      <c r="G764" s="608" t="s">
        <v>147</v>
      </c>
      <c r="H764" s="342" t="s">
        <v>1208</v>
      </c>
      <c r="I764" s="609" t="s">
        <v>2714</v>
      </c>
      <c r="J764" s="607" t="s">
        <v>2228</v>
      </c>
      <c r="K764" s="610">
        <v>40693.007407407407</v>
      </c>
      <c r="L764" s="611">
        <v>41640</v>
      </c>
      <c r="M764" s="306" t="s">
        <v>3435</v>
      </c>
      <c r="N764" s="612">
        <v>12747</v>
      </c>
    </row>
    <row r="765" spans="2:14" ht="12.75">
      <c r="B765" s="613" t="s">
        <v>564</v>
      </c>
      <c r="C765" s="613" t="s">
        <v>1628</v>
      </c>
      <c r="D765" s="613" t="s">
        <v>1629</v>
      </c>
      <c r="E765" s="384" t="s">
        <v>1630</v>
      </c>
      <c r="F765" s="607" t="s">
        <v>151</v>
      </c>
      <c r="G765" s="608" t="s">
        <v>147</v>
      </c>
      <c r="H765" s="342" t="s">
        <v>1208</v>
      </c>
      <c r="I765" s="609" t="s">
        <v>2714</v>
      </c>
      <c r="J765" s="607" t="s">
        <v>2222</v>
      </c>
      <c r="K765" s="610">
        <v>40724.007465277777</v>
      </c>
      <c r="L765" s="611">
        <v>41671</v>
      </c>
      <c r="M765" s="306" t="s">
        <v>3435</v>
      </c>
      <c r="N765" s="612">
        <v>18129</v>
      </c>
    </row>
    <row r="766" spans="2:14" ht="12.75">
      <c r="B766" s="613" t="s">
        <v>564</v>
      </c>
      <c r="C766" s="613" t="s">
        <v>1628</v>
      </c>
      <c r="D766" s="613" t="s">
        <v>1629</v>
      </c>
      <c r="E766" s="384" t="s">
        <v>1630</v>
      </c>
      <c r="F766" s="607" t="s">
        <v>151</v>
      </c>
      <c r="G766" s="608" t="s">
        <v>147</v>
      </c>
      <c r="H766" s="342" t="s">
        <v>1208</v>
      </c>
      <c r="I766" s="609" t="s">
        <v>2714</v>
      </c>
      <c r="J766" s="607" t="s">
        <v>2223</v>
      </c>
      <c r="K766" s="610">
        <v>40754.007569444446</v>
      </c>
      <c r="L766" s="611">
        <v>41699</v>
      </c>
      <c r="M766" s="306" t="s">
        <v>3435</v>
      </c>
      <c r="N766" s="612">
        <v>17601</v>
      </c>
    </row>
    <row r="767" spans="2:14" ht="12.75">
      <c r="B767" s="613" t="s">
        <v>564</v>
      </c>
      <c r="C767" s="613" t="s">
        <v>1628</v>
      </c>
      <c r="D767" s="613" t="s">
        <v>1629</v>
      </c>
      <c r="E767" s="384" t="s">
        <v>1630</v>
      </c>
      <c r="F767" s="607" t="s">
        <v>151</v>
      </c>
      <c r="G767" s="608" t="s">
        <v>147</v>
      </c>
      <c r="H767" s="342" t="s">
        <v>1208</v>
      </c>
      <c r="I767" s="609" t="s">
        <v>2714</v>
      </c>
      <c r="J767" s="607" t="s">
        <v>2229</v>
      </c>
      <c r="K767" s="610">
        <v>40785.007430555554</v>
      </c>
      <c r="L767" s="611">
        <v>41730</v>
      </c>
      <c r="M767" s="306" t="s">
        <v>3435</v>
      </c>
      <c r="N767" s="612">
        <v>11673</v>
      </c>
    </row>
    <row r="768" spans="2:14" ht="12.75">
      <c r="B768" s="613" t="s">
        <v>564</v>
      </c>
      <c r="C768" s="613" t="s">
        <v>1628</v>
      </c>
      <c r="D768" s="613" t="s">
        <v>1629</v>
      </c>
      <c r="E768" s="384" t="s">
        <v>1630</v>
      </c>
      <c r="F768" s="607" t="s">
        <v>151</v>
      </c>
      <c r="G768" s="608" t="s">
        <v>147</v>
      </c>
      <c r="H768" s="342" t="s">
        <v>1208</v>
      </c>
      <c r="I768" s="609" t="s">
        <v>2714</v>
      </c>
      <c r="J768" s="607" t="s">
        <v>2230</v>
      </c>
      <c r="K768" s="610">
        <v>40815.0075462963</v>
      </c>
      <c r="L768" s="611">
        <v>41760</v>
      </c>
      <c r="M768" s="306" t="s">
        <v>3435</v>
      </c>
      <c r="N768" s="612">
        <v>14920</v>
      </c>
    </row>
    <row r="769" spans="2:14" ht="12.75">
      <c r="B769" s="613" t="s">
        <v>564</v>
      </c>
      <c r="C769" s="613" t="s">
        <v>1628</v>
      </c>
      <c r="D769" s="613" t="s">
        <v>1629</v>
      </c>
      <c r="E769" s="384" t="s">
        <v>1630</v>
      </c>
      <c r="F769" s="607" t="s">
        <v>151</v>
      </c>
      <c r="G769" s="608" t="s">
        <v>147</v>
      </c>
      <c r="H769" s="342" t="s">
        <v>1208</v>
      </c>
      <c r="I769" s="609" t="s">
        <v>2714</v>
      </c>
      <c r="J769" s="607" t="s">
        <v>2231</v>
      </c>
      <c r="K769" s="610">
        <v>40846.0078125</v>
      </c>
      <c r="L769" s="611">
        <v>41791</v>
      </c>
      <c r="M769" s="306" t="s">
        <v>3435</v>
      </c>
      <c r="N769" s="612">
        <v>14921</v>
      </c>
    </row>
    <row r="770" spans="2:14" ht="12.75">
      <c r="B770" s="613" t="s">
        <v>564</v>
      </c>
      <c r="C770" s="613" t="s">
        <v>1628</v>
      </c>
      <c r="D770" s="613" t="s">
        <v>1629</v>
      </c>
      <c r="E770" s="384" t="s">
        <v>1630</v>
      </c>
      <c r="F770" s="607" t="s">
        <v>151</v>
      </c>
      <c r="G770" s="608" t="s">
        <v>147</v>
      </c>
      <c r="H770" s="342" t="s">
        <v>1208</v>
      </c>
      <c r="I770" s="609" t="s">
        <v>2714</v>
      </c>
      <c r="J770" s="607" t="s">
        <v>2224</v>
      </c>
      <c r="K770" s="610">
        <v>40938.007557870369</v>
      </c>
      <c r="L770" s="611">
        <v>41883</v>
      </c>
      <c r="M770" s="306" t="s">
        <v>3435</v>
      </c>
      <c r="N770" s="612">
        <v>14477</v>
      </c>
    </row>
    <row r="771" spans="2:14" ht="12.75">
      <c r="B771" s="613" t="s">
        <v>564</v>
      </c>
      <c r="C771" s="613" t="s">
        <v>1628</v>
      </c>
      <c r="D771" s="613" t="s">
        <v>1629</v>
      </c>
      <c r="E771" s="384" t="s">
        <v>1630</v>
      </c>
      <c r="F771" s="607" t="s">
        <v>151</v>
      </c>
      <c r="G771" s="608" t="s">
        <v>147</v>
      </c>
      <c r="H771" s="342" t="s">
        <v>1208</v>
      </c>
      <c r="I771" s="609" t="s">
        <v>2714</v>
      </c>
      <c r="J771" s="607" t="s">
        <v>2225</v>
      </c>
      <c r="K771" s="610">
        <v>40968.007581018515</v>
      </c>
      <c r="L771" s="611">
        <v>41913</v>
      </c>
      <c r="M771" s="306" t="s">
        <v>3435</v>
      </c>
      <c r="N771" s="612">
        <v>17575</v>
      </c>
    </row>
    <row r="772" spans="2:14" ht="12.75">
      <c r="B772" s="613" t="s">
        <v>564</v>
      </c>
      <c r="C772" s="613" t="s">
        <v>1628</v>
      </c>
      <c r="D772" s="613" t="s">
        <v>1629</v>
      </c>
      <c r="E772" s="384" t="s">
        <v>1630</v>
      </c>
      <c r="F772" s="607" t="s">
        <v>151</v>
      </c>
      <c r="G772" s="608" t="s">
        <v>147</v>
      </c>
      <c r="H772" s="342" t="s">
        <v>1208</v>
      </c>
      <c r="I772" s="609" t="s">
        <v>2714</v>
      </c>
      <c r="J772" s="607" t="s">
        <v>2226</v>
      </c>
      <c r="K772" s="610">
        <v>40999.007696759261</v>
      </c>
      <c r="L772" s="611">
        <v>41944</v>
      </c>
      <c r="M772" s="306" t="s">
        <v>3435</v>
      </c>
      <c r="N772" s="612">
        <v>18153</v>
      </c>
    </row>
    <row r="773" spans="2:14" ht="12.75">
      <c r="B773" s="613" t="s">
        <v>563</v>
      </c>
      <c r="C773" s="613" t="s">
        <v>1631</v>
      </c>
      <c r="D773" s="613" t="s">
        <v>1632</v>
      </c>
      <c r="E773" s="384" t="s">
        <v>1633</v>
      </c>
      <c r="F773" s="607" t="s">
        <v>151</v>
      </c>
      <c r="G773" s="608" t="s">
        <v>147</v>
      </c>
      <c r="H773" s="342" t="s">
        <v>1208</v>
      </c>
      <c r="I773" s="609" t="s">
        <v>2714</v>
      </c>
      <c r="J773" s="607" t="s">
        <v>2227</v>
      </c>
      <c r="K773" s="610">
        <v>40665.007476851853</v>
      </c>
      <c r="L773" s="611">
        <v>41609</v>
      </c>
      <c r="M773" s="306" t="s">
        <v>3435</v>
      </c>
      <c r="N773" s="612">
        <v>17071</v>
      </c>
    </row>
    <row r="774" spans="2:14" ht="12.75">
      <c r="B774" s="613" t="s">
        <v>563</v>
      </c>
      <c r="C774" s="613" t="s">
        <v>1631</v>
      </c>
      <c r="D774" s="613" t="s">
        <v>1632</v>
      </c>
      <c r="E774" s="384" t="s">
        <v>1633</v>
      </c>
      <c r="F774" s="607" t="s">
        <v>151</v>
      </c>
      <c r="G774" s="608" t="s">
        <v>147</v>
      </c>
      <c r="H774" s="342" t="s">
        <v>1208</v>
      </c>
      <c r="I774" s="609" t="s">
        <v>2714</v>
      </c>
      <c r="J774" s="607" t="s">
        <v>2228</v>
      </c>
      <c r="K774" s="610">
        <v>40693.007407407407</v>
      </c>
      <c r="L774" s="611">
        <v>41640</v>
      </c>
      <c r="M774" s="306" t="s">
        <v>3435</v>
      </c>
      <c r="N774" s="612">
        <v>15271</v>
      </c>
    </row>
    <row r="775" spans="2:14" ht="12.75">
      <c r="B775" s="613" t="s">
        <v>563</v>
      </c>
      <c r="C775" s="613" t="s">
        <v>1631</v>
      </c>
      <c r="D775" s="613" t="s">
        <v>1632</v>
      </c>
      <c r="E775" s="384" t="s">
        <v>1633</v>
      </c>
      <c r="F775" s="607" t="s">
        <v>151</v>
      </c>
      <c r="G775" s="608" t="s">
        <v>147</v>
      </c>
      <c r="H775" s="342" t="s">
        <v>1208</v>
      </c>
      <c r="I775" s="609" t="s">
        <v>2714</v>
      </c>
      <c r="J775" s="607" t="s">
        <v>2222</v>
      </c>
      <c r="K775" s="610">
        <v>40724.007465277777</v>
      </c>
      <c r="L775" s="611">
        <v>41671</v>
      </c>
      <c r="M775" s="306" t="s">
        <v>3435</v>
      </c>
      <c r="N775" s="612">
        <v>12350</v>
      </c>
    </row>
    <row r="776" spans="2:14" ht="12.75">
      <c r="B776" s="613" t="s">
        <v>563</v>
      </c>
      <c r="C776" s="613" t="s">
        <v>1631</v>
      </c>
      <c r="D776" s="613" t="s">
        <v>1632</v>
      </c>
      <c r="E776" s="384" t="s">
        <v>1633</v>
      </c>
      <c r="F776" s="607" t="s">
        <v>151</v>
      </c>
      <c r="G776" s="608" t="s">
        <v>147</v>
      </c>
      <c r="H776" s="342" t="s">
        <v>1208</v>
      </c>
      <c r="I776" s="609" t="s">
        <v>2714</v>
      </c>
      <c r="J776" s="607" t="s">
        <v>2223</v>
      </c>
      <c r="K776" s="610">
        <v>40754.007569444446</v>
      </c>
      <c r="L776" s="611">
        <v>41699</v>
      </c>
      <c r="M776" s="306" t="s">
        <v>3435</v>
      </c>
      <c r="N776" s="612">
        <v>17400</v>
      </c>
    </row>
    <row r="777" spans="2:14" ht="12.75">
      <c r="B777" s="613" t="s">
        <v>563</v>
      </c>
      <c r="C777" s="613" t="s">
        <v>1631</v>
      </c>
      <c r="D777" s="613" t="s">
        <v>1632</v>
      </c>
      <c r="E777" s="384" t="s">
        <v>1633</v>
      </c>
      <c r="F777" s="607" t="s">
        <v>151</v>
      </c>
      <c r="G777" s="608" t="s">
        <v>147</v>
      </c>
      <c r="H777" s="342" t="s">
        <v>1208</v>
      </c>
      <c r="I777" s="609" t="s">
        <v>2714</v>
      </c>
      <c r="J777" s="607" t="s">
        <v>2229</v>
      </c>
      <c r="K777" s="610">
        <v>40785.007430555554</v>
      </c>
      <c r="L777" s="611">
        <v>41730</v>
      </c>
      <c r="M777" s="306" t="s">
        <v>3435</v>
      </c>
      <c r="N777" s="612">
        <v>9977</v>
      </c>
    </row>
    <row r="778" spans="2:14" ht="12.75">
      <c r="B778" s="613" t="s">
        <v>563</v>
      </c>
      <c r="C778" s="613" t="s">
        <v>1631</v>
      </c>
      <c r="D778" s="613" t="s">
        <v>1632</v>
      </c>
      <c r="E778" s="384" t="s">
        <v>1633</v>
      </c>
      <c r="F778" s="607" t="s">
        <v>151</v>
      </c>
      <c r="G778" s="608" t="s">
        <v>147</v>
      </c>
      <c r="H778" s="342" t="s">
        <v>1208</v>
      </c>
      <c r="I778" s="609" t="s">
        <v>2714</v>
      </c>
      <c r="J778" s="607" t="s">
        <v>2230</v>
      </c>
      <c r="K778" s="610">
        <v>40815.0075462963</v>
      </c>
      <c r="L778" s="611">
        <v>41760</v>
      </c>
      <c r="M778" s="306" t="s">
        <v>3435</v>
      </c>
      <c r="N778" s="612">
        <v>16457</v>
      </c>
    </row>
    <row r="779" spans="2:14" ht="12.75">
      <c r="B779" s="613" t="s">
        <v>563</v>
      </c>
      <c r="C779" s="613" t="s">
        <v>1631</v>
      </c>
      <c r="D779" s="613" t="s">
        <v>1632</v>
      </c>
      <c r="E779" s="384" t="s">
        <v>1633</v>
      </c>
      <c r="F779" s="607" t="s">
        <v>151</v>
      </c>
      <c r="G779" s="608" t="s">
        <v>147</v>
      </c>
      <c r="H779" s="342" t="s">
        <v>1208</v>
      </c>
      <c r="I779" s="609" t="s">
        <v>2714</v>
      </c>
      <c r="J779" s="607" t="s">
        <v>2231</v>
      </c>
      <c r="K779" s="610">
        <v>40846.0078125</v>
      </c>
      <c r="L779" s="611">
        <v>41791</v>
      </c>
      <c r="M779" s="306" t="s">
        <v>3435</v>
      </c>
      <c r="N779" s="612">
        <v>16457</v>
      </c>
    </row>
    <row r="780" spans="2:14" ht="12.75">
      <c r="B780" s="613" t="s">
        <v>563</v>
      </c>
      <c r="C780" s="613" t="s">
        <v>1631</v>
      </c>
      <c r="D780" s="613" t="s">
        <v>1632</v>
      </c>
      <c r="E780" s="384" t="s">
        <v>1633</v>
      </c>
      <c r="F780" s="607" t="s">
        <v>151</v>
      </c>
      <c r="G780" s="608" t="s">
        <v>147</v>
      </c>
      <c r="H780" s="342" t="s">
        <v>1208</v>
      </c>
      <c r="I780" s="609" t="s">
        <v>2714</v>
      </c>
      <c r="J780" s="607" t="s">
        <v>2232</v>
      </c>
      <c r="K780" s="610">
        <v>40907.007534722223</v>
      </c>
      <c r="L780" s="611">
        <v>41852</v>
      </c>
      <c r="M780" s="306" t="s">
        <v>3435</v>
      </c>
      <c r="N780" s="612">
        <v>16735</v>
      </c>
    </row>
    <row r="781" spans="2:14" ht="12.75">
      <c r="B781" s="613" t="s">
        <v>563</v>
      </c>
      <c r="C781" s="613" t="s">
        <v>1631</v>
      </c>
      <c r="D781" s="613" t="s">
        <v>1632</v>
      </c>
      <c r="E781" s="384" t="s">
        <v>1633</v>
      </c>
      <c r="F781" s="607" t="s">
        <v>151</v>
      </c>
      <c r="G781" s="608" t="s">
        <v>147</v>
      </c>
      <c r="H781" s="342" t="s">
        <v>1208</v>
      </c>
      <c r="I781" s="609" t="s">
        <v>2714</v>
      </c>
      <c r="J781" s="607" t="s">
        <v>2224</v>
      </c>
      <c r="K781" s="610">
        <v>40938.007557870369</v>
      </c>
      <c r="L781" s="611">
        <v>41883</v>
      </c>
      <c r="M781" s="306" t="s">
        <v>3435</v>
      </c>
      <c r="N781" s="612">
        <v>15709</v>
      </c>
    </row>
    <row r="782" spans="2:14" ht="12.75">
      <c r="B782" s="613" t="s">
        <v>563</v>
      </c>
      <c r="C782" s="613" t="s">
        <v>1631</v>
      </c>
      <c r="D782" s="613" t="s">
        <v>1632</v>
      </c>
      <c r="E782" s="384" t="s">
        <v>1633</v>
      </c>
      <c r="F782" s="607" t="s">
        <v>151</v>
      </c>
      <c r="G782" s="608" t="s">
        <v>147</v>
      </c>
      <c r="H782" s="342" t="s">
        <v>1208</v>
      </c>
      <c r="I782" s="609" t="s">
        <v>2714</v>
      </c>
      <c r="J782" s="607" t="s">
        <v>2225</v>
      </c>
      <c r="K782" s="610">
        <v>40968.007581018515</v>
      </c>
      <c r="L782" s="611">
        <v>41913</v>
      </c>
      <c r="M782" s="306" t="s">
        <v>3435</v>
      </c>
      <c r="N782" s="612">
        <v>14499</v>
      </c>
    </row>
    <row r="783" spans="2:14" ht="12.75">
      <c r="B783" s="613" t="s">
        <v>563</v>
      </c>
      <c r="C783" s="613" t="s">
        <v>1631</v>
      </c>
      <c r="D783" s="613" t="s">
        <v>1632</v>
      </c>
      <c r="E783" s="384" t="s">
        <v>1633</v>
      </c>
      <c r="F783" s="607" t="s">
        <v>151</v>
      </c>
      <c r="G783" s="608" t="s">
        <v>147</v>
      </c>
      <c r="H783" s="342" t="s">
        <v>1208</v>
      </c>
      <c r="I783" s="609" t="s">
        <v>2714</v>
      </c>
      <c r="J783" s="607" t="s">
        <v>2226</v>
      </c>
      <c r="K783" s="610">
        <v>40999.007696759261</v>
      </c>
      <c r="L783" s="611">
        <v>41944</v>
      </c>
      <c r="M783" s="306" t="s">
        <v>3435</v>
      </c>
      <c r="N783" s="612">
        <v>18179</v>
      </c>
    </row>
    <row r="784" spans="2:14" ht="12.75">
      <c r="B784" s="613" t="s">
        <v>628</v>
      </c>
      <c r="C784" s="613" t="s">
        <v>1634</v>
      </c>
      <c r="D784" s="613" t="s">
        <v>1635</v>
      </c>
      <c r="E784" s="384" t="s">
        <v>1636</v>
      </c>
      <c r="F784" s="607" t="s">
        <v>151</v>
      </c>
      <c r="G784" s="608" t="s">
        <v>147</v>
      </c>
      <c r="H784" s="342" t="s">
        <v>1208</v>
      </c>
      <c r="I784" s="609" t="s">
        <v>2714</v>
      </c>
      <c r="J784" s="607" t="s">
        <v>2222</v>
      </c>
      <c r="K784" s="610">
        <v>40724.007465277777</v>
      </c>
      <c r="L784" s="611">
        <v>41671</v>
      </c>
      <c r="M784" s="306" t="s">
        <v>3435</v>
      </c>
      <c r="N784" s="612">
        <v>1</v>
      </c>
    </row>
    <row r="785" spans="2:14" ht="12.75">
      <c r="B785" s="613" t="s">
        <v>628</v>
      </c>
      <c r="C785" s="613" t="s">
        <v>1634</v>
      </c>
      <c r="D785" s="613" t="s">
        <v>1635</v>
      </c>
      <c r="E785" s="384" t="s">
        <v>1636</v>
      </c>
      <c r="F785" s="607" t="s">
        <v>151</v>
      </c>
      <c r="G785" s="608" t="s">
        <v>147</v>
      </c>
      <c r="H785" s="342" t="s">
        <v>1208</v>
      </c>
      <c r="I785" s="609" t="s">
        <v>2714</v>
      </c>
      <c r="J785" s="607" t="s">
        <v>2224</v>
      </c>
      <c r="K785" s="610">
        <v>40938.007557870369</v>
      </c>
      <c r="L785" s="611">
        <v>41883</v>
      </c>
      <c r="M785" s="306" t="s">
        <v>3435</v>
      </c>
      <c r="N785" s="612">
        <v>1</v>
      </c>
    </row>
    <row r="786" spans="2:14" ht="12.75">
      <c r="B786" s="613" t="s">
        <v>550</v>
      </c>
      <c r="C786" s="613" t="s">
        <v>1637</v>
      </c>
      <c r="D786" s="613" t="s">
        <v>1638</v>
      </c>
      <c r="E786" s="384" t="s">
        <v>1639</v>
      </c>
      <c r="F786" s="607" t="s">
        <v>151</v>
      </c>
      <c r="G786" s="608" t="s">
        <v>147</v>
      </c>
      <c r="H786" s="342" t="s">
        <v>1208</v>
      </c>
      <c r="I786" s="609" t="s">
        <v>2714</v>
      </c>
      <c r="J786" s="607" t="s">
        <v>2227</v>
      </c>
      <c r="K786" s="610">
        <v>40665.007476851853</v>
      </c>
      <c r="L786" s="611">
        <v>41609</v>
      </c>
      <c r="M786" s="306" t="s">
        <v>3435</v>
      </c>
      <c r="N786" s="612">
        <v>773</v>
      </c>
    </row>
    <row r="787" spans="2:14" ht="12.75">
      <c r="B787" s="613" t="s">
        <v>550</v>
      </c>
      <c r="C787" s="613" t="s">
        <v>1637</v>
      </c>
      <c r="D787" s="613" t="s">
        <v>1638</v>
      </c>
      <c r="E787" s="384" t="s">
        <v>1639</v>
      </c>
      <c r="F787" s="607" t="s">
        <v>151</v>
      </c>
      <c r="G787" s="608" t="s">
        <v>147</v>
      </c>
      <c r="H787" s="342" t="s">
        <v>1208</v>
      </c>
      <c r="I787" s="609" t="s">
        <v>2714</v>
      </c>
      <c r="J787" s="607" t="s">
        <v>2228</v>
      </c>
      <c r="K787" s="610">
        <v>40693.007407407407</v>
      </c>
      <c r="L787" s="611">
        <v>41640</v>
      </c>
      <c r="M787" s="306" t="s">
        <v>3435</v>
      </c>
      <c r="N787" s="612">
        <v>632</v>
      </c>
    </row>
    <row r="788" spans="2:14" ht="12.75">
      <c r="B788" s="613" t="s">
        <v>550</v>
      </c>
      <c r="C788" s="613" t="s">
        <v>1637</v>
      </c>
      <c r="D788" s="613" t="s">
        <v>1638</v>
      </c>
      <c r="E788" s="384" t="s">
        <v>1639</v>
      </c>
      <c r="F788" s="607" t="s">
        <v>151</v>
      </c>
      <c r="G788" s="608" t="s">
        <v>147</v>
      </c>
      <c r="H788" s="342" t="s">
        <v>1208</v>
      </c>
      <c r="I788" s="609" t="s">
        <v>2714</v>
      </c>
      <c r="J788" s="607" t="s">
        <v>2222</v>
      </c>
      <c r="K788" s="610">
        <v>40724.007465277777</v>
      </c>
      <c r="L788" s="611">
        <v>41671</v>
      </c>
      <c r="M788" s="306" t="s">
        <v>3435</v>
      </c>
      <c r="N788" s="612">
        <v>1545</v>
      </c>
    </row>
    <row r="789" spans="2:14" ht="12.75">
      <c r="B789" s="613" t="s">
        <v>550</v>
      </c>
      <c r="C789" s="613" t="s">
        <v>1637</v>
      </c>
      <c r="D789" s="613" t="s">
        <v>1638</v>
      </c>
      <c r="E789" s="384" t="s">
        <v>1639</v>
      </c>
      <c r="F789" s="607" t="s">
        <v>151</v>
      </c>
      <c r="G789" s="608" t="s">
        <v>147</v>
      </c>
      <c r="H789" s="342" t="s">
        <v>1208</v>
      </c>
      <c r="I789" s="609" t="s">
        <v>2714</v>
      </c>
      <c r="J789" s="607" t="s">
        <v>2223</v>
      </c>
      <c r="K789" s="610">
        <v>40754.007569444446</v>
      </c>
      <c r="L789" s="611">
        <v>41699</v>
      </c>
      <c r="M789" s="306" t="s">
        <v>3435</v>
      </c>
      <c r="N789" s="612">
        <v>1445</v>
      </c>
    </row>
    <row r="790" spans="2:14" ht="12.75">
      <c r="B790" s="613" t="s">
        <v>550</v>
      </c>
      <c r="C790" s="613" t="s">
        <v>1637</v>
      </c>
      <c r="D790" s="613" t="s">
        <v>1638</v>
      </c>
      <c r="E790" s="384" t="s">
        <v>1639</v>
      </c>
      <c r="F790" s="607" t="s">
        <v>151</v>
      </c>
      <c r="G790" s="608" t="s">
        <v>147</v>
      </c>
      <c r="H790" s="342" t="s">
        <v>1208</v>
      </c>
      <c r="I790" s="609" t="s">
        <v>2714</v>
      </c>
      <c r="J790" s="607" t="s">
        <v>2229</v>
      </c>
      <c r="K790" s="610">
        <v>40785.007430555554</v>
      </c>
      <c r="L790" s="611">
        <v>41730</v>
      </c>
      <c r="M790" s="306" t="s">
        <v>3435</v>
      </c>
      <c r="N790" s="612">
        <v>798</v>
      </c>
    </row>
    <row r="791" spans="2:14" ht="12.75">
      <c r="B791" s="613" t="s">
        <v>550</v>
      </c>
      <c r="C791" s="613" t="s">
        <v>1637</v>
      </c>
      <c r="D791" s="613" t="s">
        <v>1638</v>
      </c>
      <c r="E791" s="384" t="s">
        <v>1639</v>
      </c>
      <c r="F791" s="607" t="s">
        <v>151</v>
      </c>
      <c r="G791" s="608" t="s">
        <v>147</v>
      </c>
      <c r="H791" s="342" t="s">
        <v>1208</v>
      </c>
      <c r="I791" s="609" t="s">
        <v>2714</v>
      </c>
      <c r="J791" s="607" t="s">
        <v>2230</v>
      </c>
      <c r="K791" s="610">
        <v>40815.0075462963</v>
      </c>
      <c r="L791" s="611">
        <v>41760</v>
      </c>
      <c r="M791" s="306" t="s">
        <v>3435</v>
      </c>
      <c r="N791" s="612">
        <v>130</v>
      </c>
    </row>
    <row r="792" spans="2:14" ht="12.75">
      <c r="B792" s="613" t="s">
        <v>550</v>
      </c>
      <c r="C792" s="613" t="s">
        <v>1637</v>
      </c>
      <c r="D792" s="613" t="s">
        <v>1638</v>
      </c>
      <c r="E792" s="384" t="s">
        <v>1639</v>
      </c>
      <c r="F792" s="607" t="s">
        <v>151</v>
      </c>
      <c r="G792" s="608" t="s">
        <v>147</v>
      </c>
      <c r="H792" s="342" t="s">
        <v>1208</v>
      </c>
      <c r="I792" s="609" t="s">
        <v>2714</v>
      </c>
      <c r="J792" s="607" t="s">
        <v>2231</v>
      </c>
      <c r="K792" s="610">
        <v>40846.0078125</v>
      </c>
      <c r="L792" s="611">
        <v>41791</v>
      </c>
      <c r="M792" s="306" t="s">
        <v>3435</v>
      </c>
      <c r="N792" s="612">
        <v>130</v>
      </c>
    </row>
    <row r="793" spans="2:14" ht="12.75">
      <c r="B793" s="613" t="s">
        <v>545</v>
      </c>
      <c r="C793" s="613" t="s">
        <v>1640</v>
      </c>
      <c r="D793" s="613" t="s">
        <v>1641</v>
      </c>
      <c r="E793" s="384" t="s">
        <v>1642</v>
      </c>
      <c r="F793" s="607" t="s">
        <v>151</v>
      </c>
      <c r="G793" s="608" t="s">
        <v>147</v>
      </c>
      <c r="H793" s="342" t="s">
        <v>1208</v>
      </c>
      <c r="I793" s="609" t="s">
        <v>2714</v>
      </c>
      <c r="J793" s="607" t="s">
        <v>2227</v>
      </c>
      <c r="K793" s="610">
        <v>40665.007476851853</v>
      </c>
      <c r="L793" s="611">
        <v>41609</v>
      </c>
      <c r="M793" s="306" t="s">
        <v>3435</v>
      </c>
      <c r="N793" s="612">
        <v>127</v>
      </c>
    </row>
    <row r="794" spans="2:14" ht="12.75">
      <c r="B794" s="613" t="s">
        <v>545</v>
      </c>
      <c r="C794" s="613" t="s">
        <v>1640</v>
      </c>
      <c r="D794" s="613" t="s">
        <v>1641</v>
      </c>
      <c r="E794" s="384" t="s">
        <v>1642</v>
      </c>
      <c r="F794" s="607" t="s">
        <v>151</v>
      </c>
      <c r="G794" s="608" t="s">
        <v>147</v>
      </c>
      <c r="H794" s="342" t="s">
        <v>1208</v>
      </c>
      <c r="I794" s="609" t="s">
        <v>2714</v>
      </c>
      <c r="J794" s="607" t="s">
        <v>2228</v>
      </c>
      <c r="K794" s="610">
        <v>40693.007407407407</v>
      </c>
      <c r="L794" s="611">
        <v>41640</v>
      </c>
      <c r="M794" s="306" t="s">
        <v>3435</v>
      </c>
      <c r="N794" s="612">
        <v>165</v>
      </c>
    </row>
    <row r="795" spans="2:14" ht="12.75">
      <c r="B795" s="613" t="s">
        <v>545</v>
      </c>
      <c r="C795" s="613" t="s">
        <v>1640</v>
      </c>
      <c r="D795" s="613" t="s">
        <v>1641</v>
      </c>
      <c r="E795" s="384" t="s">
        <v>1642</v>
      </c>
      <c r="F795" s="607" t="s">
        <v>151</v>
      </c>
      <c r="G795" s="608" t="s">
        <v>147</v>
      </c>
      <c r="H795" s="342" t="s">
        <v>1208</v>
      </c>
      <c r="I795" s="609" t="s">
        <v>2714</v>
      </c>
      <c r="J795" s="607" t="s">
        <v>2222</v>
      </c>
      <c r="K795" s="610">
        <v>40724.007465277777</v>
      </c>
      <c r="L795" s="611">
        <v>41671</v>
      </c>
      <c r="M795" s="306" t="s">
        <v>3435</v>
      </c>
      <c r="N795" s="612">
        <v>221</v>
      </c>
    </row>
    <row r="796" spans="2:14" ht="12.75">
      <c r="B796" s="613" t="s">
        <v>545</v>
      </c>
      <c r="C796" s="613" t="s">
        <v>1640</v>
      </c>
      <c r="D796" s="613" t="s">
        <v>1641</v>
      </c>
      <c r="E796" s="384" t="s">
        <v>1642</v>
      </c>
      <c r="F796" s="607" t="s">
        <v>151</v>
      </c>
      <c r="G796" s="608" t="s">
        <v>147</v>
      </c>
      <c r="H796" s="342" t="s">
        <v>1208</v>
      </c>
      <c r="I796" s="609" t="s">
        <v>2714</v>
      </c>
      <c r="J796" s="607" t="s">
        <v>2223</v>
      </c>
      <c r="K796" s="610">
        <v>40754.007569444446</v>
      </c>
      <c r="L796" s="611">
        <v>41699</v>
      </c>
      <c r="M796" s="306" t="s">
        <v>3435</v>
      </c>
      <c r="N796" s="612">
        <v>101</v>
      </c>
    </row>
    <row r="797" spans="2:14" ht="12.75">
      <c r="B797" s="613" t="s">
        <v>545</v>
      </c>
      <c r="C797" s="613" t="s">
        <v>1640</v>
      </c>
      <c r="D797" s="613" t="s">
        <v>1641</v>
      </c>
      <c r="E797" s="384" t="s">
        <v>1642</v>
      </c>
      <c r="F797" s="607" t="s">
        <v>151</v>
      </c>
      <c r="G797" s="608" t="s">
        <v>147</v>
      </c>
      <c r="H797" s="342" t="s">
        <v>1208</v>
      </c>
      <c r="I797" s="609" t="s">
        <v>2714</v>
      </c>
      <c r="J797" s="607" t="s">
        <v>2229</v>
      </c>
      <c r="K797" s="610">
        <v>40785.007430555554</v>
      </c>
      <c r="L797" s="611">
        <v>41730</v>
      </c>
      <c r="M797" s="306" t="s">
        <v>3435</v>
      </c>
      <c r="N797" s="612">
        <v>95</v>
      </c>
    </row>
    <row r="798" spans="2:14" ht="12.75">
      <c r="B798" s="613" t="s">
        <v>545</v>
      </c>
      <c r="C798" s="613" t="s">
        <v>1640</v>
      </c>
      <c r="D798" s="613" t="s">
        <v>1641</v>
      </c>
      <c r="E798" s="384" t="s">
        <v>1642</v>
      </c>
      <c r="F798" s="607" t="s">
        <v>151</v>
      </c>
      <c r="G798" s="608" t="s">
        <v>147</v>
      </c>
      <c r="H798" s="342" t="s">
        <v>1208</v>
      </c>
      <c r="I798" s="609" t="s">
        <v>2714</v>
      </c>
      <c r="J798" s="607" t="s">
        <v>2230</v>
      </c>
      <c r="K798" s="610">
        <v>40815.0075462963</v>
      </c>
      <c r="L798" s="611">
        <v>41760</v>
      </c>
      <c r="M798" s="306" t="s">
        <v>3435</v>
      </c>
      <c r="N798" s="612">
        <v>148</v>
      </c>
    </row>
    <row r="799" spans="2:14" ht="12.75">
      <c r="B799" s="613" t="s">
        <v>545</v>
      </c>
      <c r="C799" s="613" t="s">
        <v>1640</v>
      </c>
      <c r="D799" s="613" t="s">
        <v>1641</v>
      </c>
      <c r="E799" s="384" t="s">
        <v>1642</v>
      </c>
      <c r="F799" s="607" t="s">
        <v>151</v>
      </c>
      <c r="G799" s="608" t="s">
        <v>147</v>
      </c>
      <c r="H799" s="342" t="s">
        <v>1208</v>
      </c>
      <c r="I799" s="609" t="s">
        <v>2714</v>
      </c>
      <c r="J799" s="607" t="s">
        <v>2231</v>
      </c>
      <c r="K799" s="610">
        <v>40846.0078125</v>
      </c>
      <c r="L799" s="611">
        <v>41791</v>
      </c>
      <c r="M799" s="306" t="s">
        <v>3435</v>
      </c>
      <c r="N799" s="612">
        <v>77</v>
      </c>
    </row>
    <row r="800" spans="2:14" ht="12.75">
      <c r="B800" s="613" t="s">
        <v>545</v>
      </c>
      <c r="C800" s="613" t="s">
        <v>1640</v>
      </c>
      <c r="D800" s="613" t="s">
        <v>1641</v>
      </c>
      <c r="E800" s="384" t="s">
        <v>1642</v>
      </c>
      <c r="F800" s="607" t="s">
        <v>151</v>
      </c>
      <c r="G800" s="608" t="s">
        <v>147</v>
      </c>
      <c r="H800" s="342" t="s">
        <v>1208</v>
      </c>
      <c r="I800" s="609" t="s">
        <v>2714</v>
      </c>
      <c r="J800" s="607" t="s">
        <v>2232</v>
      </c>
      <c r="K800" s="610">
        <v>40907.007534722223</v>
      </c>
      <c r="L800" s="611">
        <v>41852</v>
      </c>
      <c r="M800" s="306" t="s">
        <v>3435</v>
      </c>
      <c r="N800" s="612">
        <v>146</v>
      </c>
    </row>
    <row r="801" spans="2:14" ht="12.75">
      <c r="B801" s="613" t="s">
        <v>545</v>
      </c>
      <c r="C801" s="613" t="s">
        <v>1640</v>
      </c>
      <c r="D801" s="613" t="s">
        <v>1641</v>
      </c>
      <c r="E801" s="384" t="s">
        <v>1642</v>
      </c>
      <c r="F801" s="607" t="s">
        <v>151</v>
      </c>
      <c r="G801" s="608" t="s">
        <v>147</v>
      </c>
      <c r="H801" s="342" t="s">
        <v>1208</v>
      </c>
      <c r="I801" s="609" t="s">
        <v>2714</v>
      </c>
      <c r="J801" s="607" t="s">
        <v>2224</v>
      </c>
      <c r="K801" s="610">
        <v>40938.007557870369</v>
      </c>
      <c r="L801" s="611">
        <v>41883</v>
      </c>
      <c r="M801" s="306" t="s">
        <v>3435</v>
      </c>
      <c r="N801" s="612">
        <v>35</v>
      </c>
    </row>
    <row r="802" spans="2:14" ht="12.75">
      <c r="B802" s="613" t="s">
        <v>592</v>
      </c>
      <c r="C802" s="613" t="s">
        <v>1643</v>
      </c>
      <c r="D802" s="613" t="s">
        <v>1644</v>
      </c>
      <c r="E802" s="384" t="s">
        <v>1645</v>
      </c>
      <c r="F802" s="607" t="s">
        <v>151</v>
      </c>
      <c r="G802" s="608" t="s">
        <v>147</v>
      </c>
      <c r="H802" s="342" t="s">
        <v>1208</v>
      </c>
      <c r="I802" s="609" t="s">
        <v>2714</v>
      </c>
      <c r="J802" s="607" t="s">
        <v>2227</v>
      </c>
      <c r="K802" s="610">
        <v>40665.007476851853</v>
      </c>
      <c r="L802" s="611">
        <v>41609</v>
      </c>
      <c r="M802" s="306" t="s">
        <v>3435</v>
      </c>
      <c r="N802" s="612">
        <v>162</v>
      </c>
    </row>
    <row r="803" spans="2:14" ht="12.75">
      <c r="B803" s="613" t="s">
        <v>592</v>
      </c>
      <c r="C803" s="613" t="s">
        <v>1643</v>
      </c>
      <c r="D803" s="613" t="s">
        <v>1644</v>
      </c>
      <c r="E803" s="384" t="s">
        <v>1645</v>
      </c>
      <c r="F803" s="607" t="s">
        <v>151</v>
      </c>
      <c r="G803" s="608" t="s">
        <v>147</v>
      </c>
      <c r="H803" s="342" t="s">
        <v>1208</v>
      </c>
      <c r="I803" s="609" t="s">
        <v>2714</v>
      </c>
      <c r="J803" s="607" t="s">
        <v>2228</v>
      </c>
      <c r="K803" s="610">
        <v>40693.007407407407</v>
      </c>
      <c r="L803" s="611">
        <v>41640</v>
      </c>
      <c r="M803" s="306" t="s">
        <v>3435</v>
      </c>
      <c r="N803" s="612">
        <v>150</v>
      </c>
    </row>
    <row r="804" spans="2:14" ht="12.75">
      <c r="B804" s="613" t="s">
        <v>592</v>
      </c>
      <c r="C804" s="613" t="s">
        <v>1643</v>
      </c>
      <c r="D804" s="613" t="s">
        <v>1644</v>
      </c>
      <c r="E804" s="384" t="s">
        <v>1645</v>
      </c>
      <c r="F804" s="607" t="s">
        <v>151</v>
      </c>
      <c r="G804" s="608" t="s">
        <v>147</v>
      </c>
      <c r="H804" s="342" t="s">
        <v>1208</v>
      </c>
      <c r="I804" s="609" t="s">
        <v>2714</v>
      </c>
      <c r="J804" s="607" t="s">
        <v>2222</v>
      </c>
      <c r="K804" s="610">
        <v>40724.007465277777</v>
      </c>
      <c r="L804" s="611">
        <v>41671</v>
      </c>
      <c r="M804" s="306" t="s">
        <v>3435</v>
      </c>
      <c r="N804" s="612">
        <v>70</v>
      </c>
    </row>
    <row r="805" spans="2:14" ht="12.75">
      <c r="B805" s="613" t="s">
        <v>592</v>
      </c>
      <c r="C805" s="613" t="s">
        <v>1643</v>
      </c>
      <c r="D805" s="613" t="s">
        <v>1644</v>
      </c>
      <c r="E805" s="384" t="s">
        <v>1645</v>
      </c>
      <c r="F805" s="607" t="s">
        <v>151</v>
      </c>
      <c r="G805" s="608" t="s">
        <v>147</v>
      </c>
      <c r="H805" s="342" t="s">
        <v>1208</v>
      </c>
      <c r="I805" s="609" t="s">
        <v>2714</v>
      </c>
      <c r="J805" s="607" t="s">
        <v>2223</v>
      </c>
      <c r="K805" s="610">
        <v>40754.007569444446</v>
      </c>
      <c r="L805" s="611">
        <v>41699</v>
      </c>
      <c r="M805" s="306" t="s">
        <v>3435</v>
      </c>
      <c r="N805" s="612">
        <v>107</v>
      </c>
    </row>
    <row r="806" spans="2:14" ht="12.75">
      <c r="B806" s="613" t="s">
        <v>592</v>
      </c>
      <c r="C806" s="613" t="s">
        <v>1643</v>
      </c>
      <c r="D806" s="613" t="s">
        <v>1644</v>
      </c>
      <c r="E806" s="384" t="s">
        <v>1645</v>
      </c>
      <c r="F806" s="607" t="s">
        <v>151</v>
      </c>
      <c r="G806" s="608" t="s">
        <v>147</v>
      </c>
      <c r="H806" s="342" t="s">
        <v>1208</v>
      </c>
      <c r="I806" s="609" t="s">
        <v>2714</v>
      </c>
      <c r="J806" s="607" t="s">
        <v>2229</v>
      </c>
      <c r="K806" s="610">
        <v>40785.007430555554</v>
      </c>
      <c r="L806" s="611">
        <v>41730</v>
      </c>
      <c r="M806" s="306" t="s">
        <v>3435</v>
      </c>
      <c r="N806" s="612">
        <v>4</v>
      </c>
    </row>
    <row r="807" spans="2:14" ht="12.75">
      <c r="B807" s="613" t="s">
        <v>592</v>
      </c>
      <c r="C807" s="613" t="s">
        <v>1643</v>
      </c>
      <c r="D807" s="613" t="s">
        <v>1644</v>
      </c>
      <c r="E807" s="384" t="s">
        <v>1645</v>
      </c>
      <c r="F807" s="607" t="s">
        <v>151</v>
      </c>
      <c r="G807" s="608" t="s">
        <v>147</v>
      </c>
      <c r="H807" s="342" t="s">
        <v>1208</v>
      </c>
      <c r="I807" s="609" t="s">
        <v>2714</v>
      </c>
      <c r="J807" s="607" t="s">
        <v>2230</v>
      </c>
      <c r="K807" s="610">
        <v>40815.0075462963</v>
      </c>
      <c r="L807" s="611">
        <v>41760</v>
      </c>
      <c r="M807" s="306" t="s">
        <v>3435</v>
      </c>
      <c r="N807" s="612">
        <v>280</v>
      </c>
    </row>
    <row r="808" spans="2:14" ht="12.75">
      <c r="B808" s="613" t="s">
        <v>592</v>
      </c>
      <c r="C808" s="613" t="s">
        <v>1643</v>
      </c>
      <c r="D808" s="613" t="s">
        <v>1644</v>
      </c>
      <c r="E808" s="384" t="s">
        <v>1645</v>
      </c>
      <c r="F808" s="607" t="s">
        <v>151</v>
      </c>
      <c r="G808" s="608" t="s">
        <v>147</v>
      </c>
      <c r="H808" s="342" t="s">
        <v>1208</v>
      </c>
      <c r="I808" s="609" t="s">
        <v>2714</v>
      </c>
      <c r="J808" s="607" t="s">
        <v>2231</v>
      </c>
      <c r="K808" s="610">
        <v>40846.0078125</v>
      </c>
      <c r="L808" s="611">
        <v>41791</v>
      </c>
      <c r="M808" s="306" t="s">
        <v>3435</v>
      </c>
      <c r="N808" s="612">
        <v>227</v>
      </c>
    </row>
    <row r="809" spans="2:14" ht="12.75">
      <c r="B809" s="613" t="s">
        <v>592</v>
      </c>
      <c r="C809" s="613" t="s">
        <v>1643</v>
      </c>
      <c r="D809" s="613" t="s">
        <v>1644</v>
      </c>
      <c r="E809" s="384" t="s">
        <v>1645</v>
      </c>
      <c r="F809" s="607" t="s">
        <v>151</v>
      </c>
      <c r="G809" s="608" t="s">
        <v>147</v>
      </c>
      <c r="H809" s="342" t="s">
        <v>1208</v>
      </c>
      <c r="I809" s="609" t="s">
        <v>2714</v>
      </c>
      <c r="J809" s="607" t="s">
        <v>2232</v>
      </c>
      <c r="K809" s="610">
        <v>40907.007534722223</v>
      </c>
      <c r="L809" s="611">
        <v>41852</v>
      </c>
      <c r="M809" s="306" t="s">
        <v>3435</v>
      </c>
      <c r="N809" s="612">
        <v>263</v>
      </c>
    </row>
    <row r="810" spans="2:14" ht="12.75">
      <c r="B810" s="613" t="s">
        <v>592</v>
      </c>
      <c r="C810" s="613" t="s">
        <v>1643</v>
      </c>
      <c r="D810" s="613" t="s">
        <v>1644</v>
      </c>
      <c r="E810" s="384" t="s">
        <v>1645</v>
      </c>
      <c r="F810" s="607" t="s">
        <v>151</v>
      </c>
      <c r="G810" s="608" t="s">
        <v>147</v>
      </c>
      <c r="H810" s="342" t="s">
        <v>1208</v>
      </c>
      <c r="I810" s="609" t="s">
        <v>2714</v>
      </c>
      <c r="J810" s="607" t="s">
        <v>2224</v>
      </c>
      <c r="K810" s="610">
        <v>40938.007557870369</v>
      </c>
      <c r="L810" s="611">
        <v>41883</v>
      </c>
      <c r="M810" s="306" t="s">
        <v>3435</v>
      </c>
      <c r="N810" s="612">
        <v>238</v>
      </c>
    </row>
    <row r="811" spans="2:14" ht="12.75">
      <c r="B811" s="613" t="s">
        <v>592</v>
      </c>
      <c r="C811" s="613" t="s">
        <v>1643</v>
      </c>
      <c r="D811" s="613" t="s">
        <v>1644</v>
      </c>
      <c r="E811" s="384" t="s">
        <v>1645</v>
      </c>
      <c r="F811" s="607" t="s">
        <v>151</v>
      </c>
      <c r="G811" s="608" t="s">
        <v>147</v>
      </c>
      <c r="H811" s="342" t="s">
        <v>1208</v>
      </c>
      <c r="I811" s="609" t="s">
        <v>2714</v>
      </c>
      <c r="J811" s="607" t="s">
        <v>2225</v>
      </c>
      <c r="K811" s="610">
        <v>40968.007581018515</v>
      </c>
      <c r="L811" s="611">
        <v>41913</v>
      </c>
      <c r="M811" s="306" t="s">
        <v>3435</v>
      </c>
      <c r="N811" s="612">
        <v>213</v>
      </c>
    </row>
    <row r="812" spans="2:14" ht="12.75">
      <c r="B812" s="613" t="s">
        <v>592</v>
      </c>
      <c r="C812" s="613" t="s">
        <v>1643</v>
      </c>
      <c r="D812" s="613" t="s">
        <v>1644</v>
      </c>
      <c r="E812" s="384" t="s">
        <v>1645</v>
      </c>
      <c r="F812" s="607" t="s">
        <v>151</v>
      </c>
      <c r="G812" s="608" t="s">
        <v>147</v>
      </c>
      <c r="H812" s="342" t="s">
        <v>1208</v>
      </c>
      <c r="I812" s="609" t="s">
        <v>2714</v>
      </c>
      <c r="J812" s="607" t="s">
        <v>2226</v>
      </c>
      <c r="K812" s="610">
        <v>40999.007696759261</v>
      </c>
      <c r="L812" s="611">
        <v>41944</v>
      </c>
      <c r="M812" s="306" t="s">
        <v>3435</v>
      </c>
      <c r="N812" s="612">
        <v>181</v>
      </c>
    </row>
    <row r="813" spans="2:14" ht="12.75">
      <c r="B813" s="613" t="s">
        <v>569</v>
      </c>
      <c r="C813" s="613" t="s">
        <v>1646</v>
      </c>
      <c r="D813" s="613" t="s">
        <v>1647</v>
      </c>
      <c r="E813" s="384" t="s">
        <v>1648</v>
      </c>
      <c r="F813" s="607" t="s">
        <v>151</v>
      </c>
      <c r="G813" s="608" t="s">
        <v>147</v>
      </c>
      <c r="H813" s="342" t="s">
        <v>1208</v>
      </c>
      <c r="I813" s="609" t="s">
        <v>2714</v>
      </c>
      <c r="J813" s="607" t="s">
        <v>2227</v>
      </c>
      <c r="K813" s="610">
        <v>40665.007476851853</v>
      </c>
      <c r="L813" s="611">
        <v>41609</v>
      </c>
      <c r="M813" s="306" t="s">
        <v>3435</v>
      </c>
      <c r="N813" s="612">
        <v>152</v>
      </c>
    </row>
    <row r="814" spans="2:14" ht="12.75">
      <c r="B814" s="613" t="s">
        <v>569</v>
      </c>
      <c r="C814" s="613" t="s">
        <v>1646</v>
      </c>
      <c r="D814" s="613" t="s">
        <v>1647</v>
      </c>
      <c r="E814" s="384" t="s">
        <v>1648</v>
      </c>
      <c r="F814" s="607" t="s">
        <v>151</v>
      </c>
      <c r="G814" s="608" t="s">
        <v>147</v>
      </c>
      <c r="H814" s="342" t="s">
        <v>1208</v>
      </c>
      <c r="I814" s="609" t="s">
        <v>2714</v>
      </c>
      <c r="J814" s="607" t="s">
        <v>2228</v>
      </c>
      <c r="K814" s="610">
        <v>40693.007407407407</v>
      </c>
      <c r="L814" s="611">
        <v>41640</v>
      </c>
      <c r="M814" s="306" t="s">
        <v>3435</v>
      </c>
      <c r="N814" s="612">
        <v>82</v>
      </c>
    </row>
    <row r="815" spans="2:14" ht="12.75">
      <c r="B815" s="613" t="s">
        <v>569</v>
      </c>
      <c r="C815" s="613" t="s">
        <v>1646</v>
      </c>
      <c r="D815" s="613" t="s">
        <v>1647</v>
      </c>
      <c r="E815" s="384" t="s">
        <v>1648</v>
      </c>
      <c r="F815" s="607" t="s">
        <v>151</v>
      </c>
      <c r="G815" s="608" t="s">
        <v>147</v>
      </c>
      <c r="H815" s="342" t="s">
        <v>1208</v>
      </c>
      <c r="I815" s="609" t="s">
        <v>2714</v>
      </c>
      <c r="J815" s="607" t="s">
        <v>2222</v>
      </c>
      <c r="K815" s="610">
        <v>40724.007465277777</v>
      </c>
      <c r="L815" s="611">
        <v>41671</v>
      </c>
      <c r="M815" s="306" t="s">
        <v>3435</v>
      </c>
      <c r="N815" s="612">
        <v>40</v>
      </c>
    </row>
    <row r="816" spans="2:14" ht="12.75">
      <c r="B816" s="613" t="s">
        <v>569</v>
      </c>
      <c r="C816" s="613" t="s">
        <v>1646</v>
      </c>
      <c r="D816" s="613" t="s">
        <v>1647</v>
      </c>
      <c r="E816" s="384" t="s">
        <v>1648</v>
      </c>
      <c r="F816" s="607" t="s">
        <v>151</v>
      </c>
      <c r="G816" s="608" t="s">
        <v>147</v>
      </c>
      <c r="H816" s="342" t="s">
        <v>1208</v>
      </c>
      <c r="I816" s="609" t="s">
        <v>2714</v>
      </c>
      <c r="J816" s="607" t="s">
        <v>2223</v>
      </c>
      <c r="K816" s="610">
        <v>40754.007569444446</v>
      </c>
      <c r="L816" s="611">
        <v>41699</v>
      </c>
      <c r="M816" s="306" t="s">
        <v>3435</v>
      </c>
      <c r="N816" s="612">
        <v>99</v>
      </c>
    </row>
    <row r="817" spans="2:14" ht="12.75">
      <c r="B817" s="613" t="s">
        <v>569</v>
      </c>
      <c r="C817" s="613" t="s">
        <v>1646</v>
      </c>
      <c r="D817" s="613" t="s">
        <v>1647</v>
      </c>
      <c r="E817" s="384" t="s">
        <v>1648</v>
      </c>
      <c r="F817" s="607" t="s">
        <v>151</v>
      </c>
      <c r="G817" s="608" t="s">
        <v>147</v>
      </c>
      <c r="H817" s="342" t="s">
        <v>1208</v>
      </c>
      <c r="I817" s="609" t="s">
        <v>2714</v>
      </c>
      <c r="J817" s="607" t="s">
        <v>2229</v>
      </c>
      <c r="K817" s="610">
        <v>40785.007430555554</v>
      </c>
      <c r="L817" s="611">
        <v>41730</v>
      </c>
      <c r="M817" s="306" t="s">
        <v>3435</v>
      </c>
      <c r="N817" s="612">
        <v>93</v>
      </c>
    </row>
    <row r="818" spans="2:14" ht="12.75">
      <c r="B818" s="613" t="s">
        <v>569</v>
      </c>
      <c r="C818" s="613" t="s">
        <v>1646</v>
      </c>
      <c r="D818" s="613" t="s">
        <v>1647</v>
      </c>
      <c r="E818" s="384" t="s">
        <v>1648</v>
      </c>
      <c r="F818" s="607" t="s">
        <v>151</v>
      </c>
      <c r="G818" s="608" t="s">
        <v>147</v>
      </c>
      <c r="H818" s="342" t="s">
        <v>1208</v>
      </c>
      <c r="I818" s="609" t="s">
        <v>2714</v>
      </c>
      <c r="J818" s="607" t="s">
        <v>2230</v>
      </c>
      <c r="K818" s="610">
        <v>40815.0075462963</v>
      </c>
      <c r="L818" s="611">
        <v>41760</v>
      </c>
      <c r="M818" s="306" t="s">
        <v>3435</v>
      </c>
      <c r="N818" s="612">
        <v>72</v>
      </c>
    </row>
    <row r="819" spans="2:14" ht="12.75">
      <c r="B819" s="613" t="s">
        <v>569</v>
      </c>
      <c r="C819" s="613" t="s">
        <v>1646</v>
      </c>
      <c r="D819" s="613" t="s">
        <v>1647</v>
      </c>
      <c r="E819" s="384" t="s">
        <v>1648</v>
      </c>
      <c r="F819" s="607" t="s">
        <v>151</v>
      </c>
      <c r="G819" s="608" t="s">
        <v>147</v>
      </c>
      <c r="H819" s="342" t="s">
        <v>1208</v>
      </c>
      <c r="I819" s="609" t="s">
        <v>2714</v>
      </c>
      <c r="J819" s="607" t="s">
        <v>2231</v>
      </c>
      <c r="K819" s="610">
        <v>40846.0078125</v>
      </c>
      <c r="L819" s="611">
        <v>41791</v>
      </c>
      <c r="M819" s="306" t="s">
        <v>3435</v>
      </c>
      <c r="N819" s="612">
        <v>72</v>
      </c>
    </row>
    <row r="820" spans="2:14" ht="12.75">
      <c r="B820" s="613" t="s">
        <v>569</v>
      </c>
      <c r="C820" s="613" t="s">
        <v>1646</v>
      </c>
      <c r="D820" s="613" t="s">
        <v>1647</v>
      </c>
      <c r="E820" s="384" t="s">
        <v>1648</v>
      </c>
      <c r="F820" s="607" t="s">
        <v>151</v>
      </c>
      <c r="G820" s="608" t="s">
        <v>147</v>
      </c>
      <c r="H820" s="342" t="s">
        <v>1208</v>
      </c>
      <c r="I820" s="609" t="s">
        <v>2714</v>
      </c>
      <c r="J820" s="607" t="s">
        <v>2232</v>
      </c>
      <c r="K820" s="610">
        <v>40907.007534722223</v>
      </c>
      <c r="L820" s="611">
        <v>41852</v>
      </c>
      <c r="M820" s="306" t="s">
        <v>3435</v>
      </c>
      <c r="N820" s="612">
        <v>1</v>
      </c>
    </row>
    <row r="821" spans="2:14" ht="12.75">
      <c r="B821" s="613" t="s">
        <v>569</v>
      </c>
      <c r="C821" s="613" t="s">
        <v>1646</v>
      </c>
      <c r="D821" s="613" t="s">
        <v>1647</v>
      </c>
      <c r="E821" s="384" t="s">
        <v>1648</v>
      </c>
      <c r="F821" s="607" t="s">
        <v>151</v>
      </c>
      <c r="G821" s="608" t="s">
        <v>147</v>
      </c>
      <c r="H821" s="342" t="s">
        <v>1208</v>
      </c>
      <c r="I821" s="609" t="s">
        <v>2714</v>
      </c>
      <c r="J821" s="607" t="s">
        <v>2224</v>
      </c>
      <c r="K821" s="610">
        <v>40938.007557870369</v>
      </c>
      <c r="L821" s="611">
        <v>41883</v>
      </c>
      <c r="M821" s="306" t="s">
        <v>3435</v>
      </c>
      <c r="N821" s="612">
        <v>6</v>
      </c>
    </row>
    <row r="822" spans="2:14" ht="12.75">
      <c r="B822" s="613" t="s">
        <v>569</v>
      </c>
      <c r="C822" s="613" t="s">
        <v>1646</v>
      </c>
      <c r="D822" s="613" t="s">
        <v>1647</v>
      </c>
      <c r="E822" s="384" t="s">
        <v>1648</v>
      </c>
      <c r="F822" s="607" t="s">
        <v>151</v>
      </c>
      <c r="G822" s="608" t="s">
        <v>147</v>
      </c>
      <c r="H822" s="342" t="s">
        <v>1208</v>
      </c>
      <c r="I822" s="609" t="s">
        <v>2714</v>
      </c>
      <c r="J822" s="607" t="s">
        <v>2225</v>
      </c>
      <c r="K822" s="610">
        <v>40968.007581018515</v>
      </c>
      <c r="L822" s="611">
        <v>41913</v>
      </c>
      <c r="M822" s="306" t="s">
        <v>3435</v>
      </c>
      <c r="N822" s="612">
        <v>18</v>
      </c>
    </row>
    <row r="823" spans="2:14" ht="12.75">
      <c r="B823" s="613" t="s">
        <v>569</v>
      </c>
      <c r="C823" s="613" t="s">
        <v>1646</v>
      </c>
      <c r="D823" s="613" t="s">
        <v>1647</v>
      </c>
      <c r="E823" s="384" t="s">
        <v>1648</v>
      </c>
      <c r="F823" s="607" t="s">
        <v>151</v>
      </c>
      <c r="G823" s="608" t="s">
        <v>147</v>
      </c>
      <c r="H823" s="342" t="s">
        <v>1208</v>
      </c>
      <c r="I823" s="609" t="s">
        <v>2714</v>
      </c>
      <c r="J823" s="607" t="s">
        <v>2226</v>
      </c>
      <c r="K823" s="610">
        <v>40999.007696759261</v>
      </c>
      <c r="L823" s="611">
        <v>41944</v>
      </c>
      <c r="M823" s="306" t="s">
        <v>3435</v>
      </c>
      <c r="N823" s="612">
        <v>18</v>
      </c>
    </row>
    <row r="824" spans="2:14" ht="12.75">
      <c r="B824" s="613" t="s">
        <v>577</v>
      </c>
      <c r="C824" s="613" t="s">
        <v>1649</v>
      </c>
      <c r="D824" s="613" t="s">
        <v>1650</v>
      </c>
      <c r="E824" s="384" t="s">
        <v>1651</v>
      </c>
      <c r="F824" s="607" t="s">
        <v>151</v>
      </c>
      <c r="G824" s="608" t="s">
        <v>147</v>
      </c>
      <c r="H824" s="342" t="s">
        <v>1208</v>
      </c>
      <c r="I824" s="609" t="s">
        <v>2714</v>
      </c>
      <c r="J824" s="607" t="s">
        <v>2228</v>
      </c>
      <c r="K824" s="610">
        <v>40693.007407407407</v>
      </c>
      <c r="L824" s="611">
        <v>41640</v>
      </c>
      <c r="M824" s="306" t="s">
        <v>3435</v>
      </c>
      <c r="N824" s="612">
        <v>27</v>
      </c>
    </row>
    <row r="825" spans="2:14" ht="12.75">
      <c r="B825" s="613" t="s">
        <v>577</v>
      </c>
      <c r="C825" s="613" t="s">
        <v>1649</v>
      </c>
      <c r="D825" s="613" t="s">
        <v>1650</v>
      </c>
      <c r="E825" s="384" t="s">
        <v>1651</v>
      </c>
      <c r="F825" s="607" t="s">
        <v>151</v>
      </c>
      <c r="G825" s="608" t="s">
        <v>147</v>
      </c>
      <c r="H825" s="342" t="s">
        <v>1208</v>
      </c>
      <c r="I825" s="609" t="s">
        <v>2714</v>
      </c>
      <c r="J825" s="607" t="s">
        <v>2222</v>
      </c>
      <c r="K825" s="610">
        <v>40724.007465277777</v>
      </c>
      <c r="L825" s="611">
        <v>41671</v>
      </c>
      <c r="M825" s="306" t="s">
        <v>3435</v>
      </c>
      <c r="N825" s="612">
        <v>150</v>
      </c>
    </row>
    <row r="826" spans="2:14" ht="12.75">
      <c r="B826" s="613" t="s">
        <v>577</v>
      </c>
      <c r="C826" s="613" t="s">
        <v>1649</v>
      </c>
      <c r="D826" s="613" t="s">
        <v>1650</v>
      </c>
      <c r="E826" s="384" t="s">
        <v>1651</v>
      </c>
      <c r="F826" s="607" t="s">
        <v>151</v>
      </c>
      <c r="G826" s="608" t="s">
        <v>147</v>
      </c>
      <c r="H826" s="342" t="s">
        <v>1208</v>
      </c>
      <c r="I826" s="609" t="s">
        <v>2714</v>
      </c>
      <c r="J826" s="607" t="s">
        <v>2223</v>
      </c>
      <c r="K826" s="610">
        <v>40754.007569444446</v>
      </c>
      <c r="L826" s="611">
        <v>41699</v>
      </c>
      <c r="M826" s="306" t="s">
        <v>3435</v>
      </c>
      <c r="N826" s="612">
        <v>507</v>
      </c>
    </row>
    <row r="827" spans="2:14" ht="12.75">
      <c r="B827" s="613" t="s">
        <v>577</v>
      </c>
      <c r="C827" s="613" t="s">
        <v>1649</v>
      </c>
      <c r="D827" s="613" t="s">
        <v>1650</v>
      </c>
      <c r="E827" s="384" t="s">
        <v>1651</v>
      </c>
      <c r="F827" s="607" t="s">
        <v>151</v>
      </c>
      <c r="G827" s="608" t="s">
        <v>147</v>
      </c>
      <c r="H827" s="342" t="s">
        <v>1208</v>
      </c>
      <c r="I827" s="609" t="s">
        <v>2714</v>
      </c>
      <c r="J827" s="607" t="s">
        <v>2229</v>
      </c>
      <c r="K827" s="610">
        <v>40785.007430555554</v>
      </c>
      <c r="L827" s="611">
        <v>41730</v>
      </c>
      <c r="M827" s="306" t="s">
        <v>3435</v>
      </c>
      <c r="N827" s="612">
        <v>766</v>
      </c>
    </row>
    <row r="828" spans="2:14" ht="12.75">
      <c r="B828" s="613" t="s">
        <v>577</v>
      </c>
      <c r="C828" s="613" t="s">
        <v>1649</v>
      </c>
      <c r="D828" s="613" t="s">
        <v>1650</v>
      </c>
      <c r="E828" s="384" t="s">
        <v>1651</v>
      </c>
      <c r="F828" s="607" t="s">
        <v>151</v>
      </c>
      <c r="G828" s="608" t="s">
        <v>147</v>
      </c>
      <c r="H828" s="342" t="s">
        <v>1208</v>
      </c>
      <c r="I828" s="609" t="s">
        <v>2714</v>
      </c>
      <c r="J828" s="607" t="s">
        <v>2230</v>
      </c>
      <c r="K828" s="610">
        <v>40815.0075462963</v>
      </c>
      <c r="L828" s="611">
        <v>41760</v>
      </c>
      <c r="M828" s="306" t="s">
        <v>3435</v>
      </c>
      <c r="N828" s="612">
        <v>908</v>
      </c>
    </row>
    <row r="829" spans="2:14" ht="12.75">
      <c r="B829" s="613" t="s">
        <v>577</v>
      </c>
      <c r="C829" s="613" t="s">
        <v>1649</v>
      </c>
      <c r="D829" s="613" t="s">
        <v>1650</v>
      </c>
      <c r="E829" s="384" t="s">
        <v>1651</v>
      </c>
      <c r="F829" s="607" t="s">
        <v>151</v>
      </c>
      <c r="G829" s="608" t="s">
        <v>147</v>
      </c>
      <c r="H829" s="342" t="s">
        <v>1208</v>
      </c>
      <c r="I829" s="609" t="s">
        <v>2714</v>
      </c>
      <c r="J829" s="607" t="s">
        <v>2231</v>
      </c>
      <c r="K829" s="610">
        <v>40846.0078125</v>
      </c>
      <c r="L829" s="611">
        <v>41791</v>
      </c>
      <c r="M829" s="306" t="s">
        <v>3435</v>
      </c>
      <c r="N829" s="612">
        <v>704</v>
      </c>
    </row>
    <row r="830" spans="2:14" ht="12.75">
      <c r="B830" s="613" t="s">
        <v>577</v>
      </c>
      <c r="C830" s="613" t="s">
        <v>1649</v>
      </c>
      <c r="D830" s="613" t="s">
        <v>1650</v>
      </c>
      <c r="E830" s="384" t="s">
        <v>1651</v>
      </c>
      <c r="F830" s="607" t="s">
        <v>151</v>
      </c>
      <c r="G830" s="608" t="s">
        <v>147</v>
      </c>
      <c r="H830" s="342" t="s">
        <v>1208</v>
      </c>
      <c r="I830" s="609" t="s">
        <v>2714</v>
      </c>
      <c r="J830" s="607" t="s">
        <v>2232</v>
      </c>
      <c r="K830" s="610">
        <v>40907.007534722223</v>
      </c>
      <c r="L830" s="611">
        <v>41852</v>
      </c>
      <c r="M830" s="306" t="s">
        <v>3435</v>
      </c>
      <c r="N830" s="612">
        <v>409</v>
      </c>
    </row>
    <row r="831" spans="2:14" ht="12.75">
      <c r="B831" s="613" t="s">
        <v>577</v>
      </c>
      <c r="C831" s="613" t="s">
        <v>1649</v>
      </c>
      <c r="D831" s="613" t="s">
        <v>1650</v>
      </c>
      <c r="E831" s="384" t="s">
        <v>1651</v>
      </c>
      <c r="F831" s="607" t="s">
        <v>151</v>
      </c>
      <c r="G831" s="608" t="s">
        <v>147</v>
      </c>
      <c r="H831" s="342" t="s">
        <v>1208</v>
      </c>
      <c r="I831" s="609" t="s">
        <v>2714</v>
      </c>
      <c r="J831" s="607" t="s">
        <v>2224</v>
      </c>
      <c r="K831" s="610">
        <v>40938.007557870369</v>
      </c>
      <c r="L831" s="611">
        <v>41883</v>
      </c>
      <c r="M831" s="306" t="s">
        <v>3435</v>
      </c>
      <c r="N831" s="612">
        <v>157</v>
      </c>
    </row>
    <row r="832" spans="2:14" ht="12.75">
      <c r="B832" s="613" t="s">
        <v>577</v>
      </c>
      <c r="C832" s="613" t="s">
        <v>1649</v>
      </c>
      <c r="D832" s="613" t="s">
        <v>1650</v>
      </c>
      <c r="E832" s="384" t="s">
        <v>1651</v>
      </c>
      <c r="F832" s="607" t="s">
        <v>151</v>
      </c>
      <c r="G832" s="608" t="s">
        <v>147</v>
      </c>
      <c r="H832" s="342" t="s">
        <v>1208</v>
      </c>
      <c r="I832" s="609" t="s">
        <v>2714</v>
      </c>
      <c r="J832" s="607" t="s">
        <v>2225</v>
      </c>
      <c r="K832" s="610">
        <v>40968.007581018515</v>
      </c>
      <c r="L832" s="611">
        <v>41913</v>
      </c>
      <c r="M832" s="306" t="s">
        <v>3435</v>
      </c>
      <c r="N832" s="612">
        <v>1</v>
      </c>
    </row>
    <row r="833" spans="2:14" ht="12.75">
      <c r="B833" s="613" t="s">
        <v>576</v>
      </c>
      <c r="C833" s="613" t="s">
        <v>1652</v>
      </c>
      <c r="D833" s="613" t="s">
        <v>1653</v>
      </c>
      <c r="E833" s="384" t="s">
        <v>1654</v>
      </c>
      <c r="F833" s="607" t="s">
        <v>151</v>
      </c>
      <c r="G833" s="608" t="s">
        <v>147</v>
      </c>
      <c r="H833" s="342" t="s">
        <v>1208</v>
      </c>
      <c r="I833" s="609" t="s">
        <v>2714</v>
      </c>
      <c r="J833" s="607" t="s">
        <v>2222</v>
      </c>
      <c r="K833" s="610">
        <v>40724.007465277777</v>
      </c>
      <c r="L833" s="611">
        <v>41671</v>
      </c>
      <c r="M833" s="306" t="s">
        <v>3435</v>
      </c>
      <c r="N833" s="612">
        <v>2</v>
      </c>
    </row>
    <row r="834" spans="2:14" ht="12.75">
      <c r="B834" s="613" t="s">
        <v>576</v>
      </c>
      <c r="C834" s="613" t="s">
        <v>1652</v>
      </c>
      <c r="D834" s="613" t="s">
        <v>1653</v>
      </c>
      <c r="E834" s="384" t="s">
        <v>1654</v>
      </c>
      <c r="F834" s="607" t="s">
        <v>151</v>
      </c>
      <c r="G834" s="608" t="s">
        <v>147</v>
      </c>
      <c r="H834" s="342" t="s">
        <v>1208</v>
      </c>
      <c r="I834" s="609" t="s">
        <v>2714</v>
      </c>
      <c r="J834" s="607" t="s">
        <v>2223</v>
      </c>
      <c r="K834" s="610">
        <v>40754.007569444446</v>
      </c>
      <c r="L834" s="611">
        <v>41699</v>
      </c>
      <c r="M834" s="306" t="s">
        <v>3435</v>
      </c>
      <c r="N834" s="612">
        <v>6</v>
      </c>
    </row>
    <row r="835" spans="2:14" ht="12.75">
      <c r="B835" s="613" t="s">
        <v>576</v>
      </c>
      <c r="C835" s="613" t="s">
        <v>1652</v>
      </c>
      <c r="D835" s="613" t="s">
        <v>1653</v>
      </c>
      <c r="E835" s="384" t="s">
        <v>1654</v>
      </c>
      <c r="F835" s="607" t="s">
        <v>151</v>
      </c>
      <c r="G835" s="608" t="s">
        <v>147</v>
      </c>
      <c r="H835" s="342" t="s">
        <v>1208</v>
      </c>
      <c r="I835" s="609" t="s">
        <v>2714</v>
      </c>
      <c r="J835" s="607" t="s">
        <v>2229</v>
      </c>
      <c r="K835" s="610">
        <v>40785.007430555554</v>
      </c>
      <c r="L835" s="611">
        <v>41730</v>
      </c>
      <c r="M835" s="306" t="s">
        <v>3435</v>
      </c>
      <c r="N835" s="612">
        <v>8</v>
      </c>
    </row>
    <row r="836" spans="2:14" ht="12.75">
      <c r="B836" s="613" t="s">
        <v>576</v>
      </c>
      <c r="C836" s="613" t="s">
        <v>1652</v>
      </c>
      <c r="D836" s="613" t="s">
        <v>1653</v>
      </c>
      <c r="E836" s="384" t="s">
        <v>1654</v>
      </c>
      <c r="F836" s="607" t="s">
        <v>151</v>
      </c>
      <c r="G836" s="608" t="s">
        <v>147</v>
      </c>
      <c r="H836" s="342" t="s">
        <v>1208</v>
      </c>
      <c r="I836" s="609" t="s">
        <v>2714</v>
      </c>
      <c r="J836" s="607" t="s">
        <v>2230</v>
      </c>
      <c r="K836" s="610">
        <v>40815.0075462963</v>
      </c>
      <c r="L836" s="611">
        <v>41760</v>
      </c>
      <c r="M836" s="306" t="s">
        <v>3435</v>
      </c>
      <c r="N836" s="612">
        <v>11</v>
      </c>
    </row>
    <row r="837" spans="2:14" ht="12.75">
      <c r="B837" s="613" t="s">
        <v>576</v>
      </c>
      <c r="C837" s="613" t="s">
        <v>1652</v>
      </c>
      <c r="D837" s="613" t="s">
        <v>1653</v>
      </c>
      <c r="E837" s="384" t="s">
        <v>1654</v>
      </c>
      <c r="F837" s="607" t="s">
        <v>151</v>
      </c>
      <c r="G837" s="608" t="s">
        <v>147</v>
      </c>
      <c r="H837" s="342" t="s">
        <v>1208</v>
      </c>
      <c r="I837" s="609" t="s">
        <v>2714</v>
      </c>
      <c r="J837" s="607" t="s">
        <v>2231</v>
      </c>
      <c r="K837" s="610">
        <v>40846.0078125</v>
      </c>
      <c r="L837" s="611">
        <v>41791</v>
      </c>
      <c r="M837" s="306" t="s">
        <v>3435</v>
      </c>
      <c r="N837" s="612">
        <v>8</v>
      </c>
    </row>
    <row r="838" spans="2:14" ht="12.75">
      <c r="B838" s="613" t="s">
        <v>576</v>
      </c>
      <c r="C838" s="613" t="s">
        <v>1652</v>
      </c>
      <c r="D838" s="613" t="s">
        <v>1653</v>
      </c>
      <c r="E838" s="384" t="s">
        <v>1654</v>
      </c>
      <c r="F838" s="607" t="s">
        <v>151</v>
      </c>
      <c r="G838" s="608" t="s">
        <v>147</v>
      </c>
      <c r="H838" s="342" t="s">
        <v>1208</v>
      </c>
      <c r="I838" s="609" t="s">
        <v>2714</v>
      </c>
      <c r="J838" s="607" t="s">
        <v>2232</v>
      </c>
      <c r="K838" s="610">
        <v>40907.007534722223</v>
      </c>
      <c r="L838" s="611">
        <v>41852</v>
      </c>
      <c r="M838" s="306" t="s">
        <v>3435</v>
      </c>
      <c r="N838" s="612">
        <v>4</v>
      </c>
    </row>
    <row r="839" spans="2:14" ht="12.75">
      <c r="B839" s="613" t="s">
        <v>576</v>
      </c>
      <c r="C839" s="613" t="s">
        <v>1652</v>
      </c>
      <c r="D839" s="613" t="s">
        <v>1653</v>
      </c>
      <c r="E839" s="384" t="s">
        <v>1654</v>
      </c>
      <c r="F839" s="607" t="s">
        <v>151</v>
      </c>
      <c r="G839" s="608" t="s">
        <v>147</v>
      </c>
      <c r="H839" s="342" t="s">
        <v>1208</v>
      </c>
      <c r="I839" s="609" t="s">
        <v>2714</v>
      </c>
      <c r="J839" s="607" t="s">
        <v>2224</v>
      </c>
      <c r="K839" s="610">
        <v>40938.007557870369</v>
      </c>
      <c r="L839" s="611">
        <v>41883</v>
      </c>
      <c r="M839" s="306" t="s">
        <v>3435</v>
      </c>
      <c r="N839" s="612">
        <v>2</v>
      </c>
    </row>
    <row r="840" spans="2:14" ht="12.75">
      <c r="B840" s="613" t="s">
        <v>580</v>
      </c>
      <c r="C840" s="613" t="s">
        <v>1655</v>
      </c>
      <c r="D840" s="613" t="s">
        <v>1656</v>
      </c>
      <c r="E840" s="384" t="s">
        <v>1657</v>
      </c>
      <c r="F840" s="607" t="s">
        <v>151</v>
      </c>
      <c r="G840" s="608" t="s">
        <v>147</v>
      </c>
      <c r="H840" s="342" t="s">
        <v>1208</v>
      </c>
      <c r="I840" s="609" t="s">
        <v>2714</v>
      </c>
      <c r="J840" s="607" t="s">
        <v>2228</v>
      </c>
      <c r="K840" s="610">
        <v>40693.007407407407</v>
      </c>
      <c r="L840" s="611">
        <v>41640</v>
      </c>
      <c r="M840" s="306" t="s">
        <v>3435</v>
      </c>
      <c r="N840" s="612">
        <v>3</v>
      </c>
    </row>
    <row r="841" spans="2:14" ht="12.75">
      <c r="B841" s="613" t="s">
        <v>580</v>
      </c>
      <c r="C841" s="613" t="s">
        <v>1655</v>
      </c>
      <c r="D841" s="613" t="s">
        <v>1656</v>
      </c>
      <c r="E841" s="384" t="s">
        <v>1657</v>
      </c>
      <c r="F841" s="607" t="s">
        <v>151</v>
      </c>
      <c r="G841" s="608" t="s">
        <v>147</v>
      </c>
      <c r="H841" s="342" t="s">
        <v>1208</v>
      </c>
      <c r="I841" s="609" t="s">
        <v>2714</v>
      </c>
      <c r="J841" s="607" t="s">
        <v>2222</v>
      </c>
      <c r="K841" s="610">
        <v>40724.007465277777</v>
      </c>
      <c r="L841" s="611">
        <v>41671</v>
      </c>
      <c r="M841" s="306" t="s">
        <v>3435</v>
      </c>
      <c r="N841" s="612">
        <v>19</v>
      </c>
    </row>
    <row r="842" spans="2:14" ht="12.75">
      <c r="B842" s="613" t="s">
        <v>580</v>
      </c>
      <c r="C842" s="613" t="s">
        <v>1655</v>
      </c>
      <c r="D842" s="613" t="s">
        <v>1656</v>
      </c>
      <c r="E842" s="384" t="s">
        <v>1657</v>
      </c>
      <c r="F842" s="607" t="s">
        <v>151</v>
      </c>
      <c r="G842" s="608" t="s">
        <v>147</v>
      </c>
      <c r="H842" s="342" t="s">
        <v>1208</v>
      </c>
      <c r="I842" s="609" t="s">
        <v>2714</v>
      </c>
      <c r="J842" s="607" t="s">
        <v>2223</v>
      </c>
      <c r="K842" s="610">
        <v>40754.007569444446</v>
      </c>
      <c r="L842" s="611">
        <v>41699</v>
      </c>
      <c r="M842" s="306" t="s">
        <v>3435</v>
      </c>
      <c r="N842" s="612">
        <v>63</v>
      </c>
    </row>
    <row r="843" spans="2:14" ht="12.75">
      <c r="B843" s="613" t="s">
        <v>580</v>
      </c>
      <c r="C843" s="613" t="s">
        <v>1655</v>
      </c>
      <c r="D843" s="613" t="s">
        <v>1656</v>
      </c>
      <c r="E843" s="384" t="s">
        <v>1657</v>
      </c>
      <c r="F843" s="607" t="s">
        <v>151</v>
      </c>
      <c r="G843" s="608" t="s">
        <v>147</v>
      </c>
      <c r="H843" s="342" t="s">
        <v>1208</v>
      </c>
      <c r="I843" s="609" t="s">
        <v>2714</v>
      </c>
      <c r="J843" s="607" t="s">
        <v>2229</v>
      </c>
      <c r="K843" s="610">
        <v>40785.007430555554</v>
      </c>
      <c r="L843" s="611">
        <v>41730</v>
      </c>
      <c r="M843" s="306" t="s">
        <v>3435</v>
      </c>
      <c r="N843" s="612">
        <v>95</v>
      </c>
    </row>
    <row r="844" spans="2:14" ht="12.75">
      <c r="B844" s="613" t="s">
        <v>580</v>
      </c>
      <c r="C844" s="613" t="s">
        <v>1655</v>
      </c>
      <c r="D844" s="613" t="s">
        <v>1656</v>
      </c>
      <c r="E844" s="384" t="s">
        <v>1657</v>
      </c>
      <c r="F844" s="607" t="s">
        <v>151</v>
      </c>
      <c r="G844" s="608" t="s">
        <v>147</v>
      </c>
      <c r="H844" s="342" t="s">
        <v>1208</v>
      </c>
      <c r="I844" s="609" t="s">
        <v>2714</v>
      </c>
      <c r="J844" s="607" t="s">
        <v>2230</v>
      </c>
      <c r="K844" s="610">
        <v>40815.0075462963</v>
      </c>
      <c r="L844" s="611">
        <v>41760</v>
      </c>
      <c r="M844" s="306" t="s">
        <v>3435</v>
      </c>
      <c r="N844" s="612">
        <v>112</v>
      </c>
    </row>
    <row r="845" spans="2:14" ht="12.75">
      <c r="B845" s="613" t="s">
        <v>580</v>
      </c>
      <c r="C845" s="613" t="s">
        <v>1655</v>
      </c>
      <c r="D845" s="613" t="s">
        <v>1656</v>
      </c>
      <c r="E845" s="384" t="s">
        <v>1657</v>
      </c>
      <c r="F845" s="607" t="s">
        <v>151</v>
      </c>
      <c r="G845" s="608" t="s">
        <v>147</v>
      </c>
      <c r="H845" s="342" t="s">
        <v>1208</v>
      </c>
      <c r="I845" s="609" t="s">
        <v>2714</v>
      </c>
      <c r="J845" s="607" t="s">
        <v>2231</v>
      </c>
      <c r="K845" s="610">
        <v>40846.0078125</v>
      </c>
      <c r="L845" s="611">
        <v>41791</v>
      </c>
      <c r="M845" s="306" t="s">
        <v>3435</v>
      </c>
      <c r="N845" s="612">
        <v>88</v>
      </c>
    </row>
    <row r="846" spans="2:14" ht="12.75">
      <c r="B846" s="613" t="s">
        <v>580</v>
      </c>
      <c r="C846" s="613" t="s">
        <v>1655</v>
      </c>
      <c r="D846" s="613" t="s">
        <v>1656</v>
      </c>
      <c r="E846" s="384" t="s">
        <v>1657</v>
      </c>
      <c r="F846" s="607" t="s">
        <v>151</v>
      </c>
      <c r="G846" s="608" t="s">
        <v>147</v>
      </c>
      <c r="H846" s="342" t="s">
        <v>1208</v>
      </c>
      <c r="I846" s="609" t="s">
        <v>2714</v>
      </c>
      <c r="J846" s="607" t="s">
        <v>2232</v>
      </c>
      <c r="K846" s="610">
        <v>40907.007534722223</v>
      </c>
      <c r="L846" s="611">
        <v>41852</v>
      </c>
      <c r="M846" s="306" t="s">
        <v>3435</v>
      </c>
      <c r="N846" s="612">
        <v>51</v>
      </c>
    </row>
    <row r="847" spans="2:14" ht="12.75">
      <c r="B847" s="613" t="s">
        <v>580</v>
      </c>
      <c r="C847" s="613" t="s">
        <v>1655</v>
      </c>
      <c r="D847" s="613" t="s">
        <v>1656</v>
      </c>
      <c r="E847" s="384" t="s">
        <v>1657</v>
      </c>
      <c r="F847" s="607" t="s">
        <v>151</v>
      </c>
      <c r="G847" s="608" t="s">
        <v>147</v>
      </c>
      <c r="H847" s="342" t="s">
        <v>1208</v>
      </c>
      <c r="I847" s="609" t="s">
        <v>2714</v>
      </c>
      <c r="J847" s="607" t="s">
        <v>2224</v>
      </c>
      <c r="K847" s="610">
        <v>40938.007557870369</v>
      </c>
      <c r="L847" s="611">
        <v>41883</v>
      </c>
      <c r="M847" s="306" t="s">
        <v>3435</v>
      </c>
      <c r="N847" s="612">
        <v>20</v>
      </c>
    </row>
    <row r="848" spans="2:14" ht="12.75">
      <c r="B848" s="613" t="s">
        <v>579</v>
      </c>
      <c r="C848" s="613" t="s">
        <v>1658</v>
      </c>
      <c r="D848" s="613" t="s">
        <v>1659</v>
      </c>
      <c r="E848" s="384" t="s">
        <v>1660</v>
      </c>
      <c r="F848" s="607" t="s">
        <v>151</v>
      </c>
      <c r="G848" s="608" t="s">
        <v>147</v>
      </c>
      <c r="H848" s="342" t="s">
        <v>1208</v>
      </c>
      <c r="I848" s="609" t="s">
        <v>2714</v>
      </c>
      <c r="J848" s="607" t="s">
        <v>2228</v>
      </c>
      <c r="K848" s="610">
        <v>40693.007407407407</v>
      </c>
      <c r="L848" s="611">
        <v>41640</v>
      </c>
      <c r="M848" s="306" t="s">
        <v>3435</v>
      </c>
      <c r="N848" s="612">
        <v>8</v>
      </c>
    </row>
    <row r="849" spans="2:14" ht="12.75">
      <c r="B849" s="613" t="s">
        <v>579</v>
      </c>
      <c r="C849" s="613" t="s">
        <v>1658</v>
      </c>
      <c r="D849" s="613" t="s">
        <v>1659</v>
      </c>
      <c r="E849" s="384" t="s">
        <v>1660</v>
      </c>
      <c r="F849" s="607" t="s">
        <v>151</v>
      </c>
      <c r="G849" s="608" t="s">
        <v>147</v>
      </c>
      <c r="H849" s="342" t="s">
        <v>1208</v>
      </c>
      <c r="I849" s="609" t="s">
        <v>2714</v>
      </c>
      <c r="J849" s="607" t="s">
        <v>2222</v>
      </c>
      <c r="K849" s="610">
        <v>40724.007465277777</v>
      </c>
      <c r="L849" s="611">
        <v>41671</v>
      </c>
      <c r="M849" s="306" t="s">
        <v>3435</v>
      </c>
      <c r="N849" s="612">
        <v>44</v>
      </c>
    </row>
    <row r="850" spans="2:14" ht="12.75">
      <c r="B850" s="613" t="s">
        <v>579</v>
      </c>
      <c r="C850" s="613" t="s">
        <v>1658</v>
      </c>
      <c r="D850" s="613" t="s">
        <v>1659</v>
      </c>
      <c r="E850" s="384" t="s">
        <v>1660</v>
      </c>
      <c r="F850" s="607" t="s">
        <v>151</v>
      </c>
      <c r="G850" s="608" t="s">
        <v>147</v>
      </c>
      <c r="H850" s="342" t="s">
        <v>1208</v>
      </c>
      <c r="I850" s="609" t="s">
        <v>2714</v>
      </c>
      <c r="J850" s="607" t="s">
        <v>2223</v>
      </c>
      <c r="K850" s="610">
        <v>40754.007569444446</v>
      </c>
      <c r="L850" s="611">
        <v>41699</v>
      </c>
      <c r="M850" s="306" t="s">
        <v>3435</v>
      </c>
      <c r="N850" s="612">
        <v>149</v>
      </c>
    </row>
    <row r="851" spans="2:14" ht="12.75">
      <c r="B851" s="613" t="s">
        <v>579</v>
      </c>
      <c r="C851" s="613" t="s">
        <v>1658</v>
      </c>
      <c r="D851" s="613" t="s">
        <v>1659</v>
      </c>
      <c r="E851" s="384" t="s">
        <v>1660</v>
      </c>
      <c r="F851" s="607" t="s">
        <v>151</v>
      </c>
      <c r="G851" s="608" t="s">
        <v>147</v>
      </c>
      <c r="H851" s="342" t="s">
        <v>1208</v>
      </c>
      <c r="I851" s="609" t="s">
        <v>2714</v>
      </c>
      <c r="J851" s="607" t="s">
        <v>2229</v>
      </c>
      <c r="K851" s="610">
        <v>40785.007430555554</v>
      </c>
      <c r="L851" s="611">
        <v>41730</v>
      </c>
      <c r="M851" s="306" t="s">
        <v>3435</v>
      </c>
      <c r="N851" s="612">
        <v>225</v>
      </c>
    </row>
    <row r="852" spans="2:14" ht="12.75">
      <c r="B852" s="613" t="s">
        <v>579</v>
      </c>
      <c r="C852" s="613" t="s">
        <v>1658</v>
      </c>
      <c r="D852" s="613" t="s">
        <v>1659</v>
      </c>
      <c r="E852" s="384" t="s">
        <v>1660</v>
      </c>
      <c r="F852" s="607" t="s">
        <v>151</v>
      </c>
      <c r="G852" s="608" t="s">
        <v>147</v>
      </c>
      <c r="H852" s="342" t="s">
        <v>1208</v>
      </c>
      <c r="I852" s="609" t="s">
        <v>2714</v>
      </c>
      <c r="J852" s="607" t="s">
        <v>2230</v>
      </c>
      <c r="K852" s="610">
        <v>40815.0075462963</v>
      </c>
      <c r="L852" s="611">
        <v>41760</v>
      </c>
      <c r="M852" s="306" t="s">
        <v>3435</v>
      </c>
      <c r="N852" s="612">
        <v>266</v>
      </c>
    </row>
    <row r="853" spans="2:14" ht="12.75">
      <c r="B853" s="613" t="s">
        <v>579</v>
      </c>
      <c r="C853" s="613" t="s">
        <v>1658</v>
      </c>
      <c r="D853" s="613" t="s">
        <v>1659</v>
      </c>
      <c r="E853" s="384" t="s">
        <v>1660</v>
      </c>
      <c r="F853" s="607" t="s">
        <v>151</v>
      </c>
      <c r="G853" s="608" t="s">
        <v>147</v>
      </c>
      <c r="H853" s="342" t="s">
        <v>1208</v>
      </c>
      <c r="I853" s="609" t="s">
        <v>2714</v>
      </c>
      <c r="J853" s="607" t="s">
        <v>2231</v>
      </c>
      <c r="K853" s="610">
        <v>40846.0078125</v>
      </c>
      <c r="L853" s="611">
        <v>41791</v>
      </c>
      <c r="M853" s="306" t="s">
        <v>3435</v>
      </c>
      <c r="N853" s="612">
        <v>207</v>
      </c>
    </row>
    <row r="854" spans="2:14" ht="12.75">
      <c r="B854" s="613" t="s">
        <v>579</v>
      </c>
      <c r="C854" s="613" t="s">
        <v>1658</v>
      </c>
      <c r="D854" s="613" t="s">
        <v>1659</v>
      </c>
      <c r="E854" s="384" t="s">
        <v>1660</v>
      </c>
      <c r="F854" s="607" t="s">
        <v>151</v>
      </c>
      <c r="G854" s="608" t="s">
        <v>147</v>
      </c>
      <c r="H854" s="342" t="s">
        <v>1208</v>
      </c>
      <c r="I854" s="609" t="s">
        <v>2714</v>
      </c>
      <c r="J854" s="607" t="s">
        <v>2232</v>
      </c>
      <c r="K854" s="610">
        <v>40907.007534722223</v>
      </c>
      <c r="L854" s="611">
        <v>41852</v>
      </c>
      <c r="M854" s="306" t="s">
        <v>3435</v>
      </c>
      <c r="N854" s="612">
        <v>120</v>
      </c>
    </row>
    <row r="855" spans="2:14" ht="12.75">
      <c r="B855" s="613" t="s">
        <v>579</v>
      </c>
      <c r="C855" s="613" t="s">
        <v>1658</v>
      </c>
      <c r="D855" s="613" t="s">
        <v>1659</v>
      </c>
      <c r="E855" s="384" t="s">
        <v>1660</v>
      </c>
      <c r="F855" s="607" t="s">
        <v>151</v>
      </c>
      <c r="G855" s="608" t="s">
        <v>147</v>
      </c>
      <c r="H855" s="342" t="s">
        <v>1208</v>
      </c>
      <c r="I855" s="609" t="s">
        <v>2714</v>
      </c>
      <c r="J855" s="607" t="s">
        <v>2224</v>
      </c>
      <c r="K855" s="610">
        <v>40938.007557870369</v>
      </c>
      <c r="L855" s="611">
        <v>41883</v>
      </c>
      <c r="M855" s="306" t="s">
        <v>3435</v>
      </c>
      <c r="N855" s="612">
        <v>46</v>
      </c>
    </row>
    <row r="856" spans="2:14" ht="12.75">
      <c r="B856" s="613" t="s">
        <v>579</v>
      </c>
      <c r="C856" s="613" t="s">
        <v>1658</v>
      </c>
      <c r="D856" s="613" t="s">
        <v>1659</v>
      </c>
      <c r="E856" s="384" t="s">
        <v>1660</v>
      </c>
      <c r="F856" s="607" t="s">
        <v>151</v>
      </c>
      <c r="G856" s="608" t="s">
        <v>147</v>
      </c>
      <c r="H856" s="342" t="s">
        <v>1208</v>
      </c>
      <c r="I856" s="609" t="s">
        <v>2714</v>
      </c>
      <c r="J856" s="607" t="s">
        <v>2225</v>
      </c>
      <c r="K856" s="610">
        <v>40968.007581018515</v>
      </c>
      <c r="L856" s="611">
        <v>41913</v>
      </c>
      <c r="M856" s="306" t="s">
        <v>3435</v>
      </c>
      <c r="N856" s="612">
        <v>1</v>
      </c>
    </row>
    <row r="857" spans="2:14" ht="12.75">
      <c r="B857" s="613" t="s">
        <v>578</v>
      </c>
      <c r="C857" s="613" t="s">
        <v>1661</v>
      </c>
      <c r="D857" s="613" t="s">
        <v>1662</v>
      </c>
      <c r="E857" s="384" t="s">
        <v>1663</v>
      </c>
      <c r="F857" s="607" t="s">
        <v>151</v>
      </c>
      <c r="G857" s="608" t="s">
        <v>147</v>
      </c>
      <c r="H857" s="342" t="s">
        <v>1208</v>
      </c>
      <c r="I857" s="609" t="s">
        <v>2714</v>
      </c>
      <c r="J857" s="607" t="s">
        <v>2228</v>
      </c>
      <c r="K857" s="610">
        <v>40693.007407407407</v>
      </c>
      <c r="L857" s="611">
        <v>41640</v>
      </c>
      <c r="M857" s="306" t="s">
        <v>3435</v>
      </c>
      <c r="N857" s="612">
        <v>13</v>
      </c>
    </row>
    <row r="858" spans="2:14" ht="12.75">
      <c r="B858" s="613" t="s">
        <v>578</v>
      </c>
      <c r="C858" s="613" t="s">
        <v>1661</v>
      </c>
      <c r="D858" s="613" t="s">
        <v>1662</v>
      </c>
      <c r="E858" s="384" t="s">
        <v>1663</v>
      </c>
      <c r="F858" s="607" t="s">
        <v>151</v>
      </c>
      <c r="G858" s="608" t="s">
        <v>147</v>
      </c>
      <c r="H858" s="342" t="s">
        <v>1208</v>
      </c>
      <c r="I858" s="609" t="s">
        <v>2714</v>
      </c>
      <c r="J858" s="607" t="s">
        <v>2222</v>
      </c>
      <c r="K858" s="610">
        <v>40724.007465277777</v>
      </c>
      <c r="L858" s="611">
        <v>41671</v>
      </c>
      <c r="M858" s="306" t="s">
        <v>3435</v>
      </c>
      <c r="N858" s="612">
        <v>70</v>
      </c>
    </row>
    <row r="859" spans="2:14" ht="12.75">
      <c r="B859" s="613" t="s">
        <v>578</v>
      </c>
      <c r="C859" s="613" t="s">
        <v>1661</v>
      </c>
      <c r="D859" s="613" t="s">
        <v>1662</v>
      </c>
      <c r="E859" s="384" t="s">
        <v>1663</v>
      </c>
      <c r="F859" s="607" t="s">
        <v>151</v>
      </c>
      <c r="G859" s="608" t="s">
        <v>147</v>
      </c>
      <c r="H859" s="342" t="s">
        <v>1208</v>
      </c>
      <c r="I859" s="609" t="s">
        <v>2714</v>
      </c>
      <c r="J859" s="607" t="s">
        <v>2223</v>
      </c>
      <c r="K859" s="610">
        <v>40754.007569444446</v>
      </c>
      <c r="L859" s="611">
        <v>41699</v>
      </c>
      <c r="M859" s="306" t="s">
        <v>3435</v>
      </c>
      <c r="N859" s="612">
        <v>238</v>
      </c>
    </row>
    <row r="860" spans="2:14" ht="12.75">
      <c r="B860" s="613" t="s">
        <v>578</v>
      </c>
      <c r="C860" s="613" t="s">
        <v>1661</v>
      </c>
      <c r="D860" s="613" t="s">
        <v>1662</v>
      </c>
      <c r="E860" s="384" t="s">
        <v>1663</v>
      </c>
      <c r="F860" s="607" t="s">
        <v>151</v>
      </c>
      <c r="G860" s="608" t="s">
        <v>147</v>
      </c>
      <c r="H860" s="342" t="s">
        <v>1208</v>
      </c>
      <c r="I860" s="609" t="s">
        <v>2714</v>
      </c>
      <c r="J860" s="607" t="s">
        <v>2229</v>
      </c>
      <c r="K860" s="610">
        <v>40785.007430555554</v>
      </c>
      <c r="L860" s="611">
        <v>41730</v>
      </c>
      <c r="M860" s="306" t="s">
        <v>3435</v>
      </c>
      <c r="N860" s="612">
        <v>358</v>
      </c>
    </row>
    <row r="861" spans="2:14" ht="12.75">
      <c r="B861" s="613" t="s">
        <v>578</v>
      </c>
      <c r="C861" s="613" t="s">
        <v>1661</v>
      </c>
      <c r="D861" s="613" t="s">
        <v>1662</v>
      </c>
      <c r="E861" s="384" t="s">
        <v>1663</v>
      </c>
      <c r="F861" s="607" t="s">
        <v>151</v>
      </c>
      <c r="G861" s="608" t="s">
        <v>147</v>
      </c>
      <c r="H861" s="342" t="s">
        <v>1208</v>
      </c>
      <c r="I861" s="609" t="s">
        <v>2714</v>
      </c>
      <c r="J861" s="607" t="s">
        <v>2230</v>
      </c>
      <c r="K861" s="610">
        <v>40815.0075462963</v>
      </c>
      <c r="L861" s="611">
        <v>41760</v>
      </c>
      <c r="M861" s="306" t="s">
        <v>3435</v>
      </c>
      <c r="N861" s="612">
        <v>426</v>
      </c>
    </row>
    <row r="862" spans="2:14" ht="12.75">
      <c r="B862" s="613" t="s">
        <v>578</v>
      </c>
      <c r="C862" s="613" t="s">
        <v>1661</v>
      </c>
      <c r="D862" s="613" t="s">
        <v>1662</v>
      </c>
      <c r="E862" s="384" t="s">
        <v>1663</v>
      </c>
      <c r="F862" s="607" t="s">
        <v>151</v>
      </c>
      <c r="G862" s="608" t="s">
        <v>147</v>
      </c>
      <c r="H862" s="342" t="s">
        <v>1208</v>
      </c>
      <c r="I862" s="609" t="s">
        <v>2714</v>
      </c>
      <c r="J862" s="607" t="s">
        <v>2231</v>
      </c>
      <c r="K862" s="610">
        <v>40846.0078125</v>
      </c>
      <c r="L862" s="611">
        <v>41791</v>
      </c>
      <c r="M862" s="306" t="s">
        <v>3435</v>
      </c>
      <c r="N862" s="612">
        <v>330</v>
      </c>
    </row>
    <row r="863" spans="2:14" ht="12.75">
      <c r="B863" s="613" t="s">
        <v>578</v>
      </c>
      <c r="C863" s="613" t="s">
        <v>1661</v>
      </c>
      <c r="D863" s="613" t="s">
        <v>1662</v>
      </c>
      <c r="E863" s="384" t="s">
        <v>1663</v>
      </c>
      <c r="F863" s="607" t="s">
        <v>151</v>
      </c>
      <c r="G863" s="608" t="s">
        <v>147</v>
      </c>
      <c r="H863" s="342" t="s">
        <v>1208</v>
      </c>
      <c r="I863" s="609" t="s">
        <v>2714</v>
      </c>
      <c r="J863" s="607" t="s">
        <v>2232</v>
      </c>
      <c r="K863" s="610">
        <v>40907.007534722223</v>
      </c>
      <c r="L863" s="611">
        <v>41852</v>
      </c>
      <c r="M863" s="306" t="s">
        <v>3435</v>
      </c>
      <c r="N863" s="612">
        <v>193</v>
      </c>
    </row>
    <row r="864" spans="2:14" ht="12.75">
      <c r="B864" s="613" t="s">
        <v>578</v>
      </c>
      <c r="C864" s="613" t="s">
        <v>1661</v>
      </c>
      <c r="D864" s="613" t="s">
        <v>1662</v>
      </c>
      <c r="E864" s="384" t="s">
        <v>1663</v>
      </c>
      <c r="F864" s="607" t="s">
        <v>151</v>
      </c>
      <c r="G864" s="608" t="s">
        <v>147</v>
      </c>
      <c r="H864" s="342" t="s">
        <v>1208</v>
      </c>
      <c r="I864" s="609" t="s">
        <v>2714</v>
      </c>
      <c r="J864" s="607" t="s">
        <v>2224</v>
      </c>
      <c r="K864" s="610">
        <v>40938.007557870369</v>
      </c>
      <c r="L864" s="611">
        <v>41883</v>
      </c>
      <c r="M864" s="306" t="s">
        <v>3435</v>
      </c>
      <c r="N864" s="612">
        <v>73</v>
      </c>
    </row>
    <row r="865" spans="2:14" ht="12.75">
      <c r="B865" s="613" t="s">
        <v>578</v>
      </c>
      <c r="C865" s="613" t="s">
        <v>1661</v>
      </c>
      <c r="D865" s="613" t="s">
        <v>1662</v>
      </c>
      <c r="E865" s="384" t="s">
        <v>1663</v>
      </c>
      <c r="F865" s="607" t="s">
        <v>151</v>
      </c>
      <c r="G865" s="608" t="s">
        <v>147</v>
      </c>
      <c r="H865" s="342" t="s">
        <v>1208</v>
      </c>
      <c r="I865" s="609" t="s">
        <v>2714</v>
      </c>
      <c r="J865" s="607" t="s">
        <v>2225</v>
      </c>
      <c r="K865" s="610">
        <v>40968.007581018515</v>
      </c>
      <c r="L865" s="611">
        <v>41913</v>
      </c>
      <c r="M865" s="306" t="s">
        <v>3435</v>
      </c>
      <c r="N865" s="612">
        <v>1</v>
      </c>
    </row>
    <row r="866" spans="2:14" ht="12.75">
      <c r="B866" s="613" t="s">
        <v>603</v>
      </c>
      <c r="C866" s="613" t="s">
        <v>1664</v>
      </c>
      <c r="D866" s="613" t="s">
        <v>1665</v>
      </c>
      <c r="E866" s="384" t="s">
        <v>1666</v>
      </c>
      <c r="F866" s="607" t="s">
        <v>151</v>
      </c>
      <c r="G866" s="608" t="s">
        <v>147</v>
      </c>
      <c r="H866" s="342" t="s">
        <v>1208</v>
      </c>
      <c r="I866" s="609" t="s">
        <v>2714</v>
      </c>
      <c r="J866" s="607" t="s">
        <v>2227</v>
      </c>
      <c r="K866" s="610">
        <v>40665.007476851853</v>
      </c>
      <c r="L866" s="611">
        <v>41609</v>
      </c>
      <c r="M866" s="306" t="s">
        <v>3435</v>
      </c>
      <c r="N866" s="612">
        <v>231</v>
      </c>
    </row>
    <row r="867" spans="2:14" ht="12.75">
      <c r="B867" s="613" t="s">
        <v>603</v>
      </c>
      <c r="C867" s="613" t="s">
        <v>1664</v>
      </c>
      <c r="D867" s="613" t="s">
        <v>1665</v>
      </c>
      <c r="E867" s="384" t="s">
        <v>1666</v>
      </c>
      <c r="F867" s="607" t="s">
        <v>151</v>
      </c>
      <c r="G867" s="608" t="s">
        <v>147</v>
      </c>
      <c r="H867" s="342" t="s">
        <v>1208</v>
      </c>
      <c r="I867" s="609" t="s">
        <v>2714</v>
      </c>
      <c r="J867" s="607" t="s">
        <v>2228</v>
      </c>
      <c r="K867" s="610">
        <v>40693.007407407407</v>
      </c>
      <c r="L867" s="611">
        <v>41640</v>
      </c>
      <c r="M867" s="306" t="s">
        <v>3435</v>
      </c>
      <c r="N867" s="612">
        <v>209</v>
      </c>
    </row>
    <row r="868" spans="2:14" ht="12.75">
      <c r="B868" s="613" t="s">
        <v>603</v>
      </c>
      <c r="C868" s="613" t="s">
        <v>1664</v>
      </c>
      <c r="D868" s="613" t="s">
        <v>1665</v>
      </c>
      <c r="E868" s="384" t="s">
        <v>1666</v>
      </c>
      <c r="F868" s="607" t="s">
        <v>151</v>
      </c>
      <c r="G868" s="608" t="s">
        <v>147</v>
      </c>
      <c r="H868" s="342" t="s">
        <v>1208</v>
      </c>
      <c r="I868" s="609" t="s">
        <v>2714</v>
      </c>
      <c r="J868" s="607" t="s">
        <v>2222</v>
      </c>
      <c r="K868" s="610">
        <v>40724.007465277777</v>
      </c>
      <c r="L868" s="611">
        <v>41671</v>
      </c>
      <c r="M868" s="306" t="s">
        <v>3435</v>
      </c>
      <c r="N868" s="612">
        <v>228</v>
      </c>
    </row>
    <row r="869" spans="2:14" ht="12.75">
      <c r="B869" s="613" t="s">
        <v>603</v>
      </c>
      <c r="C869" s="613" t="s">
        <v>1664</v>
      </c>
      <c r="D869" s="613" t="s">
        <v>1665</v>
      </c>
      <c r="E869" s="384" t="s">
        <v>1666</v>
      </c>
      <c r="F869" s="607" t="s">
        <v>151</v>
      </c>
      <c r="G869" s="608" t="s">
        <v>147</v>
      </c>
      <c r="H869" s="342" t="s">
        <v>1208</v>
      </c>
      <c r="I869" s="609" t="s">
        <v>2714</v>
      </c>
      <c r="J869" s="607" t="s">
        <v>2223</v>
      </c>
      <c r="K869" s="610">
        <v>40754.007569444446</v>
      </c>
      <c r="L869" s="611">
        <v>41699</v>
      </c>
      <c r="M869" s="306" t="s">
        <v>3435</v>
      </c>
      <c r="N869" s="612">
        <v>216</v>
      </c>
    </row>
    <row r="870" spans="2:14" ht="12.75">
      <c r="B870" s="613" t="s">
        <v>603</v>
      </c>
      <c r="C870" s="613" t="s">
        <v>1664</v>
      </c>
      <c r="D870" s="613" t="s">
        <v>1665</v>
      </c>
      <c r="E870" s="384" t="s">
        <v>1666</v>
      </c>
      <c r="F870" s="607" t="s">
        <v>151</v>
      </c>
      <c r="G870" s="608" t="s">
        <v>147</v>
      </c>
      <c r="H870" s="342" t="s">
        <v>1208</v>
      </c>
      <c r="I870" s="609" t="s">
        <v>2714</v>
      </c>
      <c r="J870" s="607" t="s">
        <v>2229</v>
      </c>
      <c r="K870" s="610">
        <v>40785.007430555554</v>
      </c>
      <c r="L870" s="611">
        <v>41730</v>
      </c>
      <c r="M870" s="306" t="s">
        <v>3435</v>
      </c>
      <c r="N870" s="612">
        <v>209</v>
      </c>
    </row>
    <row r="871" spans="2:14" ht="12.75">
      <c r="B871" s="613" t="s">
        <v>603</v>
      </c>
      <c r="C871" s="613" t="s">
        <v>1664</v>
      </c>
      <c r="D871" s="613" t="s">
        <v>1665</v>
      </c>
      <c r="E871" s="384" t="s">
        <v>1666</v>
      </c>
      <c r="F871" s="607" t="s">
        <v>151</v>
      </c>
      <c r="G871" s="608" t="s">
        <v>147</v>
      </c>
      <c r="H871" s="342" t="s">
        <v>1208</v>
      </c>
      <c r="I871" s="609" t="s">
        <v>2714</v>
      </c>
      <c r="J871" s="607" t="s">
        <v>2230</v>
      </c>
      <c r="K871" s="610">
        <v>40815.0075462963</v>
      </c>
      <c r="L871" s="611">
        <v>41760</v>
      </c>
      <c r="M871" s="306" t="s">
        <v>3435</v>
      </c>
      <c r="N871" s="612">
        <v>77</v>
      </c>
    </row>
    <row r="872" spans="2:14" ht="12.75">
      <c r="B872" s="613" t="s">
        <v>603</v>
      </c>
      <c r="C872" s="613" t="s">
        <v>1664</v>
      </c>
      <c r="D872" s="613" t="s">
        <v>1665</v>
      </c>
      <c r="E872" s="384" t="s">
        <v>1666</v>
      </c>
      <c r="F872" s="607" t="s">
        <v>151</v>
      </c>
      <c r="G872" s="608" t="s">
        <v>147</v>
      </c>
      <c r="H872" s="342" t="s">
        <v>1208</v>
      </c>
      <c r="I872" s="609" t="s">
        <v>2714</v>
      </c>
      <c r="J872" s="607" t="s">
        <v>2231</v>
      </c>
      <c r="K872" s="610">
        <v>40846.0078125</v>
      </c>
      <c r="L872" s="611">
        <v>41791</v>
      </c>
      <c r="M872" s="306" t="s">
        <v>3435</v>
      </c>
      <c r="N872" s="612">
        <v>77</v>
      </c>
    </row>
    <row r="873" spans="2:14" ht="12.75">
      <c r="B873" s="613" t="s">
        <v>603</v>
      </c>
      <c r="C873" s="613" t="s">
        <v>1664</v>
      </c>
      <c r="D873" s="613" t="s">
        <v>1665</v>
      </c>
      <c r="E873" s="384" t="s">
        <v>1666</v>
      </c>
      <c r="F873" s="607" t="s">
        <v>151</v>
      </c>
      <c r="G873" s="608" t="s">
        <v>147</v>
      </c>
      <c r="H873" s="342" t="s">
        <v>1208</v>
      </c>
      <c r="I873" s="609" t="s">
        <v>2714</v>
      </c>
      <c r="J873" s="607" t="s">
        <v>2224</v>
      </c>
      <c r="K873" s="610">
        <v>40938.007557870369</v>
      </c>
      <c r="L873" s="611">
        <v>41883</v>
      </c>
      <c r="M873" s="306" t="s">
        <v>3435</v>
      </c>
      <c r="N873" s="612">
        <v>47</v>
      </c>
    </row>
    <row r="874" spans="2:14" ht="12.75">
      <c r="B874" s="613" t="s">
        <v>603</v>
      </c>
      <c r="C874" s="613" t="s">
        <v>1664</v>
      </c>
      <c r="D874" s="613" t="s">
        <v>1665</v>
      </c>
      <c r="E874" s="384" t="s">
        <v>1666</v>
      </c>
      <c r="F874" s="607" t="s">
        <v>151</v>
      </c>
      <c r="G874" s="608" t="s">
        <v>147</v>
      </c>
      <c r="H874" s="342" t="s">
        <v>1208</v>
      </c>
      <c r="I874" s="609" t="s">
        <v>2714</v>
      </c>
      <c r="J874" s="607" t="s">
        <v>2225</v>
      </c>
      <c r="K874" s="610">
        <v>40968.007581018515</v>
      </c>
      <c r="L874" s="611">
        <v>41913</v>
      </c>
      <c r="M874" s="306" t="s">
        <v>3435</v>
      </c>
      <c r="N874" s="612">
        <v>48</v>
      </c>
    </row>
    <row r="875" spans="2:14" ht="12.75">
      <c r="B875" s="613" t="s">
        <v>603</v>
      </c>
      <c r="C875" s="613" t="s">
        <v>1664</v>
      </c>
      <c r="D875" s="613" t="s">
        <v>1665</v>
      </c>
      <c r="E875" s="384" t="s">
        <v>1666</v>
      </c>
      <c r="F875" s="607" t="s">
        <v>151</v>
      </c>
      <c r="G875" s="608" t="s">
        <v>147</v>
      </c>
      <c r="H875" s="342" t="s">
        <v>1208</v>
      </c>
      <c r="I875" s="609" t="s">
        <v>2714</v>
      </c>
      <c r="J875" s="607" t="s">
        <v>2226</v>
      </c>
      <c r="K875" s="610">
        <v>40999.007696759261</v>
      </c>
      <c r="L875" s="611">
        <v>41944</v>
      </c>
      <c r="M875" s="306" t="s">
        <v>3435</v>
      </c>
      <c r="N875" s="612">
        <v>45</v>
      </c>
    </row>
    <row r="876" spans="2:14" ht="12.75">
      <c r="B876" s="613" t="s">
        <v>588</v>
      </c>
      <c r="C876" s="613" t="s">
        <v>1667</v>
      </c>
      <c r="D876" s="613" t="s">
        <v>1668</v>
      </c>
      <c r="E876" s="384" t="s">
        <v>1669</v>
      </c>
      <c r="F876" s="607" t="s">
        <v>151</v>
      </c>
      <c r="G876" s="608" t="s">
        <v>147</v>
      </c>
      <c r="H876" s="342" t="s">
        <v>1208</v>
      </c>
      <c r="I876" s="609" t="s">
        <v>2714</v>
      </c>
      <c r="J876" s="607" t="s">
        <v>2227</v>
      </c>
      <c r="K876" s="610">
        <v>40665.007476851853</v>
      </c>
      <c r="L876" s="611">
        <v>41609</v>
      </c>
      <c r="M876" s="306" t="s">
        <v>3435</v>
      </c>
      <c r="N876" s="612">
        <v>108</v>
      </c>
    </row>
    <row r="877" spans="2:14" ht="12.75">
      <c r="B877" s="613" t="s">
        <v>588</v>
      </c>
      <c r="C877" s="613" t="s">
        <v>1667</v>
      </c>
      <c r="D877" s="613" t="s">
        <v>1668</v>
      </c>
      <c r="E877" s="384" t="s">
        <v>1669</v>
      </c>
      <c r="F877" s="607" t="s">
        <v>151</v>
      </c>
      <c r="G877" s="608" t="s">
        <v>147</v>
      </c>
      <c r="H877" s="342" t="s">
        <v>1208</v>
      </c>
      <c r="I877" s="609" t="s">
        <v>2714</v>
      </c>
      <c r="J877" s="607" t="s">
        <v>2228</v>
      </c>
      <c r="K877" s="610">
        <v>40693.007407407407</v>
      </c>
      <c r="L877" s="611">
        <v>41640</v>
      </c>
      <c r="M877" s="306" t="s">
        <v>3435</v>
      </c>
      <c r="N877" s="612">
        <v>87</v>
      </c>
    </row>
    <row r="878" spans="2:14" ht="12.75">
      <c r="B878" s="613" t="s">
        <v>588</v>
      </c>
      <c r="C878" s="613" t="s">
        <v>1667</v>
      </c>
      <c r="D878" s="613" t="s">
        <v>1668</v>
      </c>
      <c r="E878" s="384" t="s">
        <v>1669</v>
      </c>
      <c r="F878" s="607" t="s">
        <v>151</v>
      </c>
      <c r="G878" s="608" t="s">
        <v>147</v>
      </c>
      <c r="H878" s="342" t="s">
        <v>1208</v>
      </c>
      <c r="I878" s="609" t="s">
        <v>2714</v>
      </c>
      <c r="J878" s="607" t="s">
        <v>2222</v>
      </c>
      <c r="K878" s="610">
        <v>40724.007465277777</v>
      </c>
      <c r="L878" s="611">
        <v>41671</v>
      </c>
      <c r="M878" s="306" t="s">
        <v>3435</v>
      </c>
      <c r="N878" s="612">
        <v>114</v>
      </c>
    </row>
    <row r="879" spans="2:14" ht="12.75">
      <c r="B879" s="613" t="s">
        <v>588</v>
      </c>
      <c r="C879" s="613" t="s">
        <v>1667</v>
      </c>
      <c r="D879" s="613" t="s">
        <v>1668</v>
      </c>
      <c r="E879" s="384" t="s">
        <v>1669</v>
      </c>
      <c r="F879" s="607" t="s">
        <v>151</v>
      </c>
      <c r="G879" s="608" t="s">
        <v>147</v>
      </c>
      <c r="H879" s="342" t="s">
        <v>1208</v>
      </c>
      <c r="I879" s="609" t="s">
        <v>2714</v>
      </c>
      <c r="J879" s="607" t="s">
        <v>2223</v>
      </c>
      <c r="K879" s="610">
        <v>40754.007569444446</v>
      </c>
      <c r="L879" s="611">
        <v>41699</v>
      </c>
      <c r="M879" s="306" t="s">
        <v>3435</v>
      </c>
      <c r="N879" s="612">
        <v>112</v>
      </c>
    </row>
    <row r="880" spans="2:14" ht="12.75">
      <c r="B880" s="613" t="s">
        <v>588</v>
      </c>
      <c r="C880" s="613" t="s">
        <v>1667</v>
      </c>
      <c r="D880" s="613" t="s">
        <v>1668</v>
      </c>
      <c r="E880" s="384" t="s">
        <v>1669</v>
      </c>
      <c r="F880" s="607" t="s">
        <v>151</v>
      </c>
      <c r="G880" s="608" t="s">
        <v>147</v>
      </c>
      <c r="H880" s="342" t="s">
        <v>1208</v>
      </c>
      <c r="I880" s="609" t="s">
        <v>2714</v>
      </c>
      <c r="J880" s="607" t="s">
        <v>2229</v>
      </c>
      <c r="K880" s="610">
        <v>40785.007430555554</v>
      </c>
      <c r="L880" s="611">
        <v>41730</v>
      </c>
      <c r="M880" s="306" t="s">
        <v>3435</v>
      </c>
      <c r="N880" s="612">
        <v>113</v>
      </c>
    </row>
    <row r="881" spans="2:14" ht="12.75">
      <c r="B881" s="613" t="s">
        <v>588</v>
      </c>
      <c r="C881" s="613" t="s">
        <v>1667</v>
      </c>
      <c r="D881" s="613" t="s">
        <v>1668</v>
      </c>
      <c r="E881" s="384" t="s">
        <v>1669</v>
      </c>
      <c r="F881" s="607" t="s">
        <v>151</v>
      </c>
      <c r="G881" s="608" t="s">
        <v>147</v>
      </c>
      <c r="H881" s="342" t="s">
        <v>1208</v>
      </c>
      <c r="I881" s="609" t="s">
        <v>2714</v>
      </c>
      <c r="J881" s="607" t="s">
        <v>2230</v>
      </c>
      <c r="K881" s="610">
        <v>40815.0075462963</v>
      </c>
      <c r="L881" s="611">
        <v>41760</v>
      </c>
      <c r="M881" s="306" t="s">
        <v>3435</v>
      </c>
      <c r="N881" s="612">
        <v>108</v>
      </c>
    </row>
    <row r="882" spans="2:14" ht="12.75">
      <c r="B882" s="613" t="s">
        <v>588</v>
      </c>
      <c r="C882" s="613" t="s">
        <v>1667</v>
      </c>
      <c r="D882" s="613" t="s">
        <v>1668</v>
      </c>
      <c r="E882" s="384" t="s">
        <v>1669</v>
      </c>
      <c r="F882" s="607" t="s">
        <v>151</v>
      </c>
      <c r="G882" s="608" t="s">
        <v>147</v>
      </c>
      <c r="H882" s="342" t="s">
        <v>1208</v>
      </c>
      <c r="I882" s="609" t="s">
        <v>2714</v>
      </c>
      <c r="J882" s="607" t="s">
        <v>2231</v>
      </c>
      <c r="K882" s="610">
        <v>40846.0078125</v>
      </c>
      <c r="L882" s="611">
        <v>41791</v>
      </c>
      <c r="M882" s="306" t="s">
        <v>3435</v>
      </c>
      <c r="N882" s="612">
        <v>108</v>
      </c>
    </row>
    <row r="883" spans="2:14" ht="12.75">
      <c r="B883" s="613" t="s">
        <v>588</v>
      </c>
      <c r="C883" s="613" t="s">
        <v>1667</v>
      </c>
      <c r="D883" s="613" t="s">
        <v>1668</v>
      </c>
      <c r="E883" s="384" t="s">
        <v>1669</v>
      </c>
      <c r="F883" s="607" t="s">
        <v>151</v>
      </c>
      <c r="G883" s="608" t="s">
        <v>147</v>
      </c>
      <c r="H883" s="342" t="s">
        <v>1208</v>
      </c>
      <c r="I883" s="609" t="s">
        <v>2714</v>
      </c>
      <c r="J883" s="607" t="s">
        <v>2232</v>
      </c>
      <c r="K883" s="610">
        <v>40907.007534722223</v>
      </c>
      <c r="L883" s="611">
        <v>41852</v>
      </c>
      <c r="M883" s="306" t="s">
        <v>3435</v>
      </c>
      <c r="N883" s="612">
        <v>57</v>
      </c>
    </row>
    <row r="884" spans="2:14" ht="12.75">
      <c r="B884" s="613" t="s">
        <v>588</v>
      </c>
      <c r="C884" s="613" t="s">
        <v>1667</v>
      </c>
      <c r="D884" s="613" t="s">
        <v>1668</v>
      </c>
      <c r="E884" s="384" t="s">
        <v>1669</v>
      </c>
      <c r="F884" s="607" t="s">
        <v>151</v>
      </c>
      <c r="G884" s="608" t="s">
        <v>147</v>
      </c>
      <c r="H884" s="342" t="s">
        <v>1208</v>
      </c>
      <c r="I884" s="609" t="s">
        <v>2714</v>
      </c>
      <c r="J884" s="607" t="s">
        <v>2224</v>
      </c>
      <c r="K884" s="610">
        <v>40938.007557870369</v>
      </c>
      <c r="L884" s="611">
        <v>41883</v>
      </c>
      <c r="M884" s="306" t="s">
        <v>3435</v>
      </c>
      <c r="N884" s="612">
        <v>64</v>
      </c>
    </row>
    <row r="885" spans="2:14" ht="12.75">
      <c r="B885" s="613" t="s">
        <v>588</v>
      </c>
      <c r="C885" s="613" t="s">
        <v>1667</v>
      </c>
      <c r="D885" s="613" t="s">
        <v>1668</v>
      </c>
      <c r="E885" s="384" t="s">
        <v>1669</v>
      </c>
      <c r="F885" s="607" t="s">
        <v>151</v>
      </c>
      <c r="G885" s="608" t="s">
        <v>147</v>
      </c>
      <c r="H885" s="342" t="s">
        <v>1208</v>
      </c>
      <c r="I885" s="609" t="s">
        <v>2714</v>
      </c>
      <c r="J885" s="607" t="s">
        <v>2225</v>
      </c>
      <c r="K885" s="610">
        <v>40968.007581018515</v>
      </c>
      <c r="L885" s="611">
        <v>41913</v>
      </c>
      <c r="M885" s="306" t="s">
        <v>3435</v>
      </c>
      <c r="N885" s="612">
        <v>62</v>
      </c>
    </row>
    <row r="886" spans="2:14" ht="12.75">
      <c r="B886" s="613" t="s">
        <v>588</v>
      </c>
      <c r="C886" s="613" t="s">
        <v>1667</v>
      </c>
      <c r="D886" s="613" t="s">
        <v>1668</v>
      </c>
      <c r="E886" s="384" t="s">
        <v>1669</v>
      </c>
      <c r="F886" s="607" t="s">
        <v>151</v>
      </c>
      <c r="G886" s="608" t="s">
        <v>147</v>
      </c>
      <c r="H886" s="342" t="s">
        <v>1208</v>
      </c>
      <c r="I886" s="609" t="s">
        <v>2714</v>
      </c>
      <c r="J886" s="607" t="s">
        <v>2226</v>
      </c>
      <c r="K886" s="610">
        <v>40999.007696759261</v>
      </c>
      <c r="L886" s="611">
        <v>41944</v>
      </c>
      <c r="M886" s="306" t="s">
        <v>3435</v>
      </c>
      <c r="N886" s="612">
        <v>50</v>
      </c>
    </row>
    <row r="887" spans="2:14" ht="12.75">
      <c r="B887" s="613" t="s">
        <v>511</v>
      </c>
      <c r="C887" s="613" t="s">
        <v>1670</v>
      </c>
      <c r="D887" s="613" t="s">
        <v>1671</v>
      </c>
      <c r="E887" s="384" t="s">
        <v>1672</v>
      </c>
      <c r="F887" s="607" t="s">
        <v>151</v>
      </c>
      <c r="G887" s="608" t="s">
        <v>147</v>
      </c>
      <c r="H887" s="342" t="s">
        <v>1208</v>
      </c>
      <c r="I887" s="609" t="s">
        <v>2714</v>
      </c>
      <c r="J887" s="607" t="s">
        <v>2227</v>
      </c>
      <c r="K887" s="610">
        <v>40665.007476851853</v>
      </c>
      <c r="L887" s="611">
        <v>41609</v>
      </c>
      <c r="M887" s="306" t="s">
        <v>3435</v>
      </c>
      <c r="N887" s="612">
        <v>10</v>
      </c>
    </row>
    <row r="888" spans="2:14" ht="12.75">
      <c r="B888" s="613" t="s">
        <v>511</v>
      </c>
      <c r="C888" s="613" t="s">
        <v>1670</v>
      </c>
      <c r="D888" s="613" t="s">
        <v>1671</v>
      </c>
      <c r="E888" s="384" t="s">
        <v>1672</v>
      </c>
      <c r="F888" s="607" t="s">
        <v>151</v>
      </c>
      <c r="G888" s="608" t="s">
        <v>147</v>
      </c>
      <c r="H888" s="342" t="s">
        <v>1208</v>
      </c>
      <c r="I888" s="609" t="s">
        <v>2714</v>
      </c>
      <c r="J888" s="607" t="s">
        <v>2222</v>
      </c>
      <c r="K888" s="610">
        <v>40724.007465277777</v>
      </c>
      <c r="L888" s="611">
        <v>41671</v>
      </c>
      <c r="M888" s="306" t="s">
        <v>3435</v>
      </c>
      <c r="N888" s="612">
        <v>57</v>
      </c>
    </row>
    <row r="889" spans="2:14" ht="12.75">
      <c r="B889" s="613" t="s">
        <v>511</v>
      </c>
      <c r="C889" s="613" t="s">
        <v>1670</v>
      </c>
      <c r="D889" s="613" t="s">
        <v>1671</v>
      </c>
      <c r="E889" s="384" t="s">
        <v>1672</v>
      </c>
      <c r="F889" s="607" t="s">
        <v>151</v>
      </c>
      <c r="G889" s="608" t="s">
        <v>147</v>
      </c>
      <c r="H889" s="342" t="s">
        <v>1208</v>
      </c>
      <c r="I889" s="609" t="s">
        <v>2714</v>
      </c>
      <c r="J889" s="607" t="s">
        <v>2223</v>
      </c>
      <c r="K889" s="610">
        <v>40754.007569444446</v>
      </c>
      <c r="L889" s="611">
        <v>41699</v>
      </c>
      <c r="M889" s="306" t="s">
        <v>3435</v>
      </c>
      <c r="N889" s="612">
        <v>67</v>
      </c>
    </row>
    <row r="890" spans="2:14" ht="12.75">
      <c r="B890" s="613" t="s">
        <v>511</v>
      </c>
      <c r="C890" s="613" t="s">
        <v>1670</v>
      </c>
      <c r="D890" s="613" t="s">
        <v>1671</v>
      </c>
      <c r="E890" s="384" t="s">
        <v>1672</v>
      </c>
      <c r="F890" s="607" t="s">
        <v>151</v>
      </c>
      <c r="G890" s="608" t="s">
        <v>147</v>
      </c>
      <c r="H890" s="342" t="s">
        <v>1208</v>
      </c>
      <c r="I890" s="609" t="s">
        <v>2714</v>
      </c>
      <c r="J890" s="607" t="s">
        <v>2229</v>
      </c>
      <c r="K890" s="610">
        <v>40785.007430555554</v>
      </c>
      <c r="L890" s="611">
        <v>41730</v>
      </c>
      <c r="M890" s="306" t="s">
        <v>3435</v>
      </c>
      <c r="N890" s="612">
        <v>132</v>
      </c>
    </row>
    <row r="891" spans="2:14" ht="12.75">
      <c r="B891" s="613" t="s">
        <v>631</v>
      </c>
      <c r="C891" s="613" t="s">
        <v>1673</v>
      </c>
      <c r="D891" s="613" t="s">
        <v>1674</v>
      </c>
      <c r="E891" s="384" t="s">
        <v>1675</v>
      </c>
      <c r="F891" s="607" t="s">
        <v>151</v>
      </c>
      <c r="G891" s="608" t="s">
        <v>147</v>
      </c>
      <c r="H891" s="342" t="s">
        <v>1208</v>
      </c>
      <c r="I891" s="609" t="s">
        <v>2714</v>
      </c>
      <c r="J891" s="607" t="s">
        <v>2227</v>
      </c>
      <c r="K891" s="610">
        <v>40665.007476851853</v>
      </c>
      <c r="L891" s="611">
        <v>41609</v>
      </c>
      <c r="M891" s="306" t="s">
        <v>3435</v>
      </c>
      <c r="N891" s="612">
        <v>256</v>
      </c>
    </row>
    <row r="892" spans="2:14" ht="12.75">
      <c r="B892" s="613" t="s">
        <v>631</v>
      </c>
      <c r="C892" s="613" t="s">
        <v>1673</v>
      </c>
      <c r="D892" s="613" t="s">
        <v>1674</v>
      </c>
      <c r="E892" s="384" t="s">
        <v>1675</v>
      </c>
      <c r="F892" s="607" t="s">
        <v>151</v>
      </c>
      <c r="G892" s="608" t="s">
        <v>147</v>
      </c>
      <c r="H892" s="342" t="s">
        <v>1208</v>
      </c>
      <c r="I892" s="609" t="s">
        <v>2714</v>
      </c>
      <c r="J892" s="607" t="s">
        <v>2228</v>
      </c>
      <c r="K892" s="610">
        <v>40693.007407407407</v>
      </c>
      <c r="L892" s="611">
        <v>41640</v>
      </c>
      <c r="M892" s="306" t="s">
        <v>3435</v>
      </c>
      <c r="N892" s="612">
        <v>405</v>
      </c>
    </row>
    <row r="893" spans="2:14" ht="12.75">
      <c r="B893" s="613" t="s">
        <v>631</v>
      </c>
      <c r="C893" s="613" t="s">
        <v>1673</v>
      </c>
      <c r="D893" s="613" t="s">
        <v>1674</v>
      </c>
      <c r="E893" s="384" t="s">
        <v>1675</v>
      </c>
      <c r="F893" s="607" t="s">
        <v>151</v>
      </c>
      <c r="G893" s="608" t="s">
        <v>147</v>
      </c>
      <c r="H893" s="342" t="s">
        <v>1208</v>
      </c>
      <c r="I893" s="609" t="s">
        <v>2714</v>
      </c>
      <c r="J893" s="607" t="s">
        <v>2222</v>
      </c>
      <c r="K893" s="610">
        <v>40724.007465277777</v>
      </c>
      <c r="L893" s="611">
        <v>41671</v>
      </c>
      <c r="M893" s="306" t="s">
        <v>3435</v>
      </c>
      <c r="N893" s="612">
        <v>319</v>
      </c>
    </row>
    <row r="894" spans="2:14" ht="12.75">
      <c r="B894" s="613" t="s">
        <v>631</v>
      </c>
      <c r="C894" s="613" t="s">
        <v>1673</v>
      </c>
      <c r="D894" s="613" t="s">
        <v>1674</v>
      </c>
      <c r="E894" s="384" t="s">
        <v>1675</v>
      </c>
      <c r="F894" s="607" t="s">
        <v>151</v>
      </c>
      <c r="G894" s="608" t="s">
        <v>147</v>
      </c>
      <c r="H894" s="342" t="s">
        <v>1208</v>
      </c>
      <c r="I894" s="609" t="s">
        <v>2714</v>
      </c>
      <c r="J894" s="607" t="s">
        <v>2223</v>
      </c>
      <c r="K894" s="610">
        <v>40754.007569444446</v>
      </c>
      <c r="L894" s="611">
        <v>41699</v>
      </c>
      <c r="M894" s="306" t="s">
        <v>3435</v>
      </c>
      <c r="N894" s="612">
        <v>306</v>
      </c>
    </row>
    <row r="895" spans="2:14" ht="12.75">
      <c r="B895" s="613" t="s">
        <v>631</v>
      </c>
      <c r="C895" s="613" t="s">
        <v>1673</v>
      </c>
      <c r="D895" s="613" t="s">
        <v>1674</v>
      </c>
      <c r="E895" s="384" t="s">
        <v>1675</v>
      </c>
      <c r="F895" s="607" t="s">
        <v>151</v>
      </c>
      <c r="G895" s="608" t="s">
        <v>147</v>
      </c>
      <c r="H895" s="342" t="s">
        <v>1208</v>
      </c>
      <c r="I895" s="609" t="s">
        <v>2714</v>
      </c>
      <c r="J895" s="607" t="s">
        <v>2229</v>
      </c>
      <c r="K895" s="610">
        <v>40785.007430555554</v>
      </c>
      <c r="L895" s="611">
        <v>41730</v>
      </c>
      <c r="M895" s="306" t="s">
        <v>3435</v>
      </c>
      <c r="N895" s="612">
        <v>374</v>
      </c>
    </row>
    <row r="896" spans="2:14" ht="12.75">
      <c r="B896" s="613" t="s">
        <v>631</v>
      </c>
      <c r="C896" s="613" t="s">
        <v>1673</v>
      </c>
      <c r="D896" s="613" t="s">
        <v>1674</v>
      </c>
      <c r="E896" s="384" t="s">
        <v>1675</v>
      </c>
      <c r="F896" s="607" t="s">
        <v>151</v>
      </c>
      <c r="G896" s="608" t="s">
        <v>147</v>
      </c>
      <c r="H896" s="342" t="s">
        <v>1208</v>
      </c>
      <c r="I896" s="609" t="s">
        <v>2714</v>
      </c>
      <c r="J896" s="607" t="s">
        <v>2230</v>
      </c>
      <c r="K896" s="610">
        <v>40815.0075462963</v>
      </c>
      <c r="L896" s="611">
        <v>41760</v>
      </c>
      <c r="M896" s="306" t="s">
        <v>3435</v>
      </c>
      <c r="N896" s="612">
        <v>501</v>
      </c>
    </row>
    <row r="897" spans="2:14" ht="12.75">
      <c r="B897" s="613" t="s">
        <v>631</v>
      </c>
      <c r="C897" s="613" t="s">
        <v>1673</v>
      </c>
      <c r="D897" s="613" t="s">
        <v>1674</v>
      </c>
      <c r="E897" s="384" t="s">
        <v>1675</v>
      </c>
      <c r="F897" s="607" t="s">
        <v>151</v>
      </c>
      <c r="G897" s="608" t="s">
        <v>147</v>
      </c>
      <c r="H897" s="342" t="s">
        <v>1208</v>
      </c>
      <c r="I897" s="609" t="s">
        <v>2714</v>
      </c>
      <c r="J897" s="607" t="s">
        <v>2231</v>
      </c>
      <c r="K897" s="610">
        <v>40846.0078125</v>
      </c>
      <c r="L897" s="611">
        <v>41791</v>
      </c>
      <c r="M897" s="306" t="s">
        <v>3435</v>
      </c>
      <c r="N897" s="612">
        <v>387</v>
      </c>
    </row>
    <row r="898" spans="2:14" ht="12.75">
      <c r="B898" s="613" t="s">
        <v>631</v>
      </c>
      <c r="C898" s="613" t="s">
        <v>1673</v>
      </c>
      <c r="D898" s="613" t="s">
        <v>1674</v>
      </c>
      <c r="E898" s="384" t="s">
        <v>1675</v>
      </c>
      <c r="F898" s="607" t="s">
        <v>151</v>
      </c>
      <c r="G898" s="608" t="s">
        <v>147</v>
      </c>
      <c r="H898" s="342" t="s">
        <v>1208</v>
      </c>
      <c r="I898" s="609" t="s">
        <v>2714</v>
      </c>
      <c r="J898" s="607" t="s">
        <v>2232</v>
      </c>
      <c r="K898" s="610">
        <v>40907.007534722223</v>
      </c>
      <c r="L898" s="611">
        <v>41852</v>
      </c>
      <c r="M898" s="306" t="s">
        <v>3435</v>
      </c>
      <c r="N898" s="612">
        <v>420</v>
      </c>
    </row>
    <row r="899" spans="2:14" ht="12.75">
      <c r="B899" s="613" t="s">
        <v>631</v>
      </c>
      <c r="C899" s="613" t="s">
        <v>1673</v>
      </c>
      <c r="D899" s="613" t="s">
        <v>1674</v>
      </c>
      <c r="E899" s="384" t="s">
        <v>1675</v>
      </c>
      <c r="F899" s="607" t="s">
        <v>151</v>
      </c>
      <c r="G899" s="608" t="s">
        <v>147</v>
      </c>
      <c r="H899" s="342" t="s">
        <v>1208</v>
      </c>
      <c r="I899" s="609" t="s">
        <v>2714</v>
      </c>
      <c r="J899" s="607" t="s">
        <v>2224</v>
      </c>
      <c r="K899" s="610">
        <v>40938.007557870369</v>
      </c>
      <c r="L899" s="611">
        <v>41883</v>
      </c>
      <c r="M899" s="306" t="s">
        <v>3435</v>
      </c>
      <c r="N899" s="612">
        <v>359</v>
      </c>
    </row>
    <row r="900" spans="2:14" ht="12.75">
      <c r="B900" s="613" t="s">
        <v>631</v>
      </c>
      <c r="C900" s="613" t="s">
        <v>1673</v>
      </c>
      <c r="D900" s="613" t="s">
        <v>1674</v>
      </c>
      <c r="E900" s="598" t="s">
        <v>1675</v>
      </c>
      <c r="F900" s="607" t="s">
        <v>151</v>
      </c>
      <c r="G900" s="608" t="s">
        <v>147</v>
      </c>
      <c r="H900" s="342" t="s">
        <v>1208</v>
      </c>
      <c r="I900" s="609" t="s">
        <v>2714</v>
      </c>
      <c r="J900" s="607" t="s">
        <v>2225</v>
      </c>
      <c r="K900" s="610">
        <v>40968.007581018515</v>
      </c>
      <c r="L900" s="611">
        <v>41913</v>
      </c>
      <c r="M900" s="306" t="s">
        <v>3435</v>
      </c>
      <c r="N900" s="612">
        <v>182</v>
      </c>
    </row>
    <row r="901" spans="2:14" ht="12.75">
      <c r="B901" s="613" t="s">
        <v>631</v>
      </c>
      <c r="C901" s="613" t="s">
        <v>1673</v>
      </c>
      <c r="D901" s="613" t="s">
        <v>1674</v>
      </c>
      <c r="E901" s="384" t="s">
        <v>1675</v>
      </c>
      <c r="F901" s="607" t="s">
        <v>151</v>
      </c>
      <c r="G901" s="608" t="s">
        <v>147</v>
      </c>
      <c r="H901" s="342" t="s">
        <v>1208</v>
      </c>
      <c r="I901" s="609" t="s">
        <v>2714</v>
      </c>
      <c r="J901" s="607" t="s">
        <v>2226</v>
      </c>
      <c r="K901" s="610">
        <v>40999.007696759261</v>
      </c>
      <c r="L901" s="611">
        <v>41944</v>
      </c>
      <c r="M901" s="306" t="s">
        <v>3435</v>
      </c>
      <c r="N901" s="612">
        <v>461</v>
      </c>
    </row>
    <row r="902" spans="2:14" ht="12.75">
      <c r="B902" s="613" t="s">
        <v>562</v>
      </c>
      <c r="C902" s="613" t="s">
        <v>1676</v>
      </c>
      <c r="D902" s="613" t="s">
        <v>1677</v>
      </c>
      <c r="E902" s="384" t="s">
        <v>1678</v>
      </c>
      <c r="F902" s="607" t="s">
        <v>151</v>
      </c>
      <c r="G902" s="608" t="s">
        <v>147</v>
      </c>
      <c r="H902" s="342" t="s">
        <v>1208</v>
      </c>
      <c r="I902" s="609" t="s">
        <v>2714</v>
      </c>
      <c r="J902" s="607" t="s">
        <v>2227</v>
      </c>
      <c r="K902" s="610">
        <v>40665.007476851853</v>
      </c>
      <c r="L902" s="611">
        <v>41609</v>
      </c>
      <c r="M902" s="306" t="s">
        <v>3435</v>
      </c>
      <c r="N902" s="612">
        <v>7601</v>
      </c>
    </row>
    <row r="903" spans="2:14" ht="12.75">
      <c r="B903" s="613" t="s">
        <v>562</v>
      </c>
      <c r="C903" s="613" t="s">
        <v>1676</v>
      </c>
      <c r="D903" s="613" t="s">
        <v>1677</v>
      </c>
      <c r="E903" s="384" t="s">
        <v>1678</v>
      </c>
      <c r="F903" s="607" t="s">
        <v>151</v>
      </c>
      <c r="G903" s="608" t="s">
        <v>147</v>
      </c>
      <c r="H903" s="342" t="s">
        <v>1208</v>
      </c>
      <c r="I903" s="609" t="s">
        <v>2714</v>
      </c>
      <c r="J903" s="607" t="s">
        <v>2228</v>
      </c>
      <c r="K903" s="610">
        <v>40693.007407407407</v>
      </c>
      <c r="L903" s="611">
        <v>41640</v>
      </c>
      <c r="M903" s="306" t="s">
        <v>3435</v>
      </c>
      <c r="N903" s="612">
        <v>6703</v>
      </c>
    </row>
    <row r="904" spans="2:14" ht="12.75">
      <c r="B904" s="613" t="s">
        <v>562</v>
      </c>
      <c r="C904" s="613" t="s">
        <v>1676</v>
      </c>
      <c r="D904" s="613" t="s">
        <v>1677</v>
      </c>
      <c r="E904" s="384" t="s">
        <v>1678</v>
      </c>
      <c r="F904" s="607" t="s">
        <v>151</v>
      </c>
      <c r="G904" s="608" t="s">
        <v>147</v>
      </c>
      <c r="H904" s="342" t="s">
        <v>1208</v>
      </c>
      <c r="I904" s="609" t="s">
        <v>2714</v>
      </c>
      <c r="J904" s="607" t="s">
        <v>2222</v>
      </c>
      <c r="K904" s="610">
        <v>40724.007465277777</v>
      </c>
      <c r="L904" s="611">
        <v>41671</v>
      </c>
      <c r="M904" s="306" t="s">
        <v>3435</v>
      </c>
      <c r="N904" s="612">
        <v>6772</v>
      </c>
    </row>
    <row r="905" spans="2:14" ht="12.75">
      <c r="B905" s="613" t="s">
        <v>562</v>
      </c>
      <c r="C905" s="613" t="s">
        <v>1676</v>
      </c>
      <c r="D905" s="613" t="s">
        <v>1677</v>
      </c>
      <c r="E905" s="384" t="s">
        <v>1678</v>
      </c>
      <c r="F905" s="607" t="s">
        <v>151</v>
      </c>
      <c r="G905" s="608" t="s">
        <v>147</v>
      </c>
      <c r="H905" s="342" t="s">
        <v>1208</v>
      </c>
      <c r="I905" s="609" t="s">
        <v>2714</v>
      </c>
      <c r="J905" s="607" t="s">
        <v>2223</v>
      </c>
      <c r="K905" s="610">
        <v>40754.007569444446</v>
      </c>
      <c r="L905" s="611">
        <v>41699</v>
      </c>
      <c r="M905" s="306" t="s">
        <v>3435</v>
      </c>
      <c r="N905" s="612">
        <v>6633</v>
      </c>
    </row>
    <row r="906" spans="2:14" ht="12.75">
      <c r="B906" s="613" t="s">
        <v>562</v>
      </c>
      <c r="C906" s="613" t="s">
        <v>1676</v>
      </c>
      <c r="D906" s="613" t="s">
        <v>1677</v>
      </c>
      <c r="E906" s="384" t="s">
        <v>1678</v>
      </c>
      <c r="F906" s="607" t="s">
        <v>151</v>
      </c>
      <c r="G906" s="608" t="s">
        <v>147</v>
      </c>
      <c r="H906" s="342" t="s">
        <v>1208</v>
      </c>
      <c r="I906" s="609" t="s">
        <v>2714</v>
      </c>
      <c r="J906" s="607" t="s">
        <v>2229</v>
      </c>
      <c r="K906" s="610">
        <v>40785.007430555554</v>
      </c>
      <c r="L906" s="611">
        <v>41730</v>
      </c>
      <c r="M906" s="306" t="s">
        <v>3435</v>
      </c>
      <c r="N906" s="612">
        <v>4901</v>
      </c>
    </row>
    <row r="907" spans="2:14" ht="12.75">
      <c r="B907" s="613" t="s">
        <v>562</v>
      </c>
      <c r="C907" s="613" t="s">
        <v>1676</v>
      </c>
      <c r="D907" s="613" t="s">
        <v>1677</v>
      </c>
      <c r="E907" s="384" t="s">
        <v>1678</v>
      </c>
      <c r="F907" s="607" t="s">
        <v>151</v>
      </c>
      <c r="G907" s="608" t="s">
        <v>147</v>
      </c>
      <c r="H907" s="342" t="s">
        <v>1208</v>
      </c>
      <c r="I907" s="609" t="s">
        <v>2714</v>
      </c>
      <c r="J907" s="607" t="s">
        <v>2230</v>
      </c>
      <c r="K907" s="610">
        <v>40815.0075462963</v>
      </c>
      <c r="L907" s="611">
        <v>41760</v>
      </c>
      <c r="M907" s="306" t="s">
        <v>3435</v>
      </c>
      <c r="N907" s="612">
        <v>8446</v>
      </c>
    </row>
    <row r="908" spans="2:14" ht="12.75">
      <c r="B908" s="613" t="s">
        <v>562</v>
      </c>
      <c r="C908" s="613" t="s">
        <v>1676</v>
      </c>
      <c r="D908" s="613" t="s">
        <v>1677</v>
      </c>
      <c r="E908" s="384" t="s">
        <v>1678</v>
      </c>
      <c r="F908" s="607" t="s">
        <v>151</v>
      </c>
      <c r="G908" s="608" t="s">
        <v>147</v>
      </c>
      <c r="H908" s="342" t="s">
        <v>1208</v>
      </c>
      <c r="I908" s="609" t="s">
        <v>2714</v>
      </c>
      <c r="J908" s="607" t="s">
        <v>2231</v>
      </c>
      <c r="K908" s="610">
        <v>40846.0078125</v>
      </c>
      <c r="L908" s="611">
        <v>41791</v>
      </c>
      <c r="M908" s="306" t="s">
        <v>3435</v>
      </c>
      <c r="N908" s="612">
        <v>7622</v>
      </c>
    </row>
    <row r="909" spans="2:14" ht="12.75">
      <c r="B909" s="613" t="s">
        <v>562</v>
      </c>
      <c r="C909" s="613" t="s">
        <v>1676</v>
      </c>
      <c r="D909" s="613" t="s">
        <v>1677</v>
      </c>
      <c r="E909" s="384" t="s">
        <v>1678</v>
      </c>
      <c r="F909" s="607" t="s">
        <v>151</v>
      </c>
      <c r="G909" s="608" t="s">
        <v>147</v>
      </c>
      <c r="H909" s="342" t="s">
        <v>1208</v>
      </c>
      <c r="I909" s="609" t="s">
        <v>2714</v>
      </c>
      <c r="J909" s="607" t="s">
        <v>2232</v>
      </c>
      <c r="K909" s="610">
        <v>40907.007534722223</v>
      </c>
      <c r="L909" s="611">
        <v>41852</v>
      </c>
      <c r="M909" s="306" t="s">
        <v>3435</v>
      </c>
      <c r="N909" s="612">
        <v>7329</v>
      </c>
    </row>
    <row r="910" spans="2:14" ht="12.75">
      <c r="B910" s="613" t="s">
        <v>562</v>
      </c>
      <c r="C910" s="613" t="s">
        <v>1676</v>
      </c>
      <c r="D910" s="613" t="s">
        <v>1677</v>
      </c>
      <c r="E910" s="384" t="s">
        <v>1678</v>
      </c>
      <c r="F910" s="607" t="s">
        <v>151</v>
      </c>
      <c r="G910" s="608" t="s">
        <v>147</v>
      </c>
      <c r="H910" s="342" t="s">
        <v>1208</v>
      </c>
      <c r="I910" s="609" t="s">
        <v>2714</v>
      </c>
      <c r="J910" s="607" t="s">
        <v>2224</v>
      </c>
      <c r="K910" s="610">
        <v>40938.007557870369</v>
      </c>
      <c r="L910" s="611">
        <v>41883</v>
      </c>
      <c r="M910" s="306" t="s">
        <v>3435</v>
      </c>
      <c r="N910" s="612">
        <v>6364</v>
      </c>
    </row>
    <row r="911" spans="2:14" ht="12.75">
      <c r="B911" s="613" t="s">
        <v>562</v>
      </c>
      <c r="C911" s="613" t="s">
        <v>1676</v>
      </c>
      <c r="D911" s="613" t="s">
        <v>1677</v>
      </c>
      <c r="E911" s="384" t="s">
        <v>1678</v>
      </c>
      <c r="F911" s="607" t="s">
        <v>151</v>
      </c>
      <c r="G911" s="608" t="s">
        <v>147</v>
      </c>
      <c r="H911" s="342" t="s">
        <v>1208</v>
      </c>
      <c r="I911" s="609" t="s">
        <v>2714</v>
      </c>
      <c r="J911" s="607" t="s">
        <v>2225</v>
      </c>
      <c r="K911" s="610">
        <v>40968.007581018515</v>
      </c>
      <c r="L911" s="611">
        <v>41913</v>
      </c>
      <c r="M911" s="306" t="s">
        <v>3435</v>
      </c>
      <c r="N911" s="612">
        <v>7350</v>
      </c>
    </row>
    <row r="912" spans="2:14" ht="12.75">
      <c r="B912" s="613" t="s">
        <v>562</v>
      </c>
      <c r="C912" s="613" t="s">
        <v>1676</v>
      </c>
      <c r="D912" s="613" t="s">
        <v>1677</v>
      </c>
      <c r="E912" s="384" t="s">
        <v>1678</v>
      </c>
      <c r="F912" s="607" t="s">
        <v>151</v>
      </c>
      <c r="G912" s="608" t="s">
        <v>147</v>
      </c>
      <c r="H912" s="342" t="s">
        <v>1208</v>
      </c>
      <c r="I912" s="609" t="s">
        <v>2714</v>
      </c>
      <c r="J912" s="607" t="s">
        <v>2226</v>
      </c>
      <c r="K912" s="610">
        <v>40999.007696759261</v>
      </c>
      <c r="L912" s="611">
        <v>41944</v>
      </c>
      <c r="M912" s="306" t="s">
        <v>3435</v>
      </c>
      <c r="N912" s="612">
        <v>8975</v>
      </c>
    </row>
    <row r="913" spans="2:14" ht="12.75">
      <c r="B913" s="613" t="s">
        <v>590</v>
      </c>
      <c r="C913" s="613" t="s">
        <v>1679</v>
      </c>
      <c r="D913" s="613" t="s">
        <v>1680</v>
      </c>
      <c r="E913" s="384" t="s">
        <v>1681</v>
      </c>
      <c r="F913" s="607" t="s">
        <v>151</v>
      </c>
      <c r="G913" s="608" t="s">
        <v>147</v>
      </c>
      <c r="H913" s="342" t="s">
        <v>1208</v>
      </c>
      <c r="I913" s="609" t="s">
        <v>2714</v>
      </c>
      <c r="J913" s="607" t="s">
        <v>2227</v>
      </c>
      <c r="K913" s="610">
        <v>40665.007476851853</v>
      </c>
      <c r="L913" s="611">
        <v>41609</v>
      </c>
      <c r="M913" s="306" t="s">
        <v>3435</v>
      </c>
      <c r="N913" s="612">
        <v>5572</v>
      </c>
    </row>
    <row r="914" spans="2:14" ht="12.75">
      <c r="B914" s="613" t="s">
        <v>590</v>
      </c>
      <c r="C914" s="613" t="s">
        <v>1679</v>
      </c>
      <c r="D914" s="613" t="s">
        <v>1680</v>
      </c>
      <c r="E914" s="384" t="s">
        <v>1681</v>
      </c>
      <c r="F914" s="607" t="s">
        <v>151</v>
      </c>
      <c r="G914" s="608" t="s">
        <v>147</v>
      </c>
      <c r="H914" s="342" t="s">
        <v>1208</v>
      </c>
      <c r="I914" s="609" t="s">
        <v>2714</v>
      </c>
      <c r="J914" s="607" t="s">
        <v>2228</v>
      </c>
      <c r="K914" s="610">
        <v>40693.007407407407</v>
      </c>
      <c r="L914" s="611">
        <v>41640</v>
      </c>
      <c r="M914" s="306" t="s">
        <v>3435</v>
      </c>
      <c r="N914" s="612">
        <v>4573</v>
      </c>
    </row>
    <row r="915" spans="2:14" ht="12.75">
      <c r="B915" s="613" t="s">
        <v>590</v>
      </c>
      <c r="C915" s="613" t="s">
        <v>1679</v>
      </c>
      <c r="D915" s="613" t="s">
        <v>1680</v>
      </c>
      <c r="E915" s="384" t="s">
        <v>1681</v>
      </c>
      <c r="F915" s="607" t="s">
        <v>151</v>
      </c>
      <c r="G915" s="608" t="s">
        <v>147</v>
      </c>
      <c r="H915" s="342" t="s">
        <v>1208</v>
      </c>
      <c r="I915" s="609" t="s">
        <v>2714</v>
      </c>
      <c r="J915" s="607" t="s">
        <v>2222</v>
      </c>
      <c r="K915" s="610">
        <v>40724.007465277777</v>
      </c>
      <c r="L915" s="611">
        <v>41671</v>
      </c>
      <c r="M915" s="306" t="s">
        <v>3435</v>
      </c>
      <c r="N915" s="612">
        <v>3686</v>
      </c>
    </row>
    <row r="916" spans="2:14" ht="12.75">
      <c r="B916" s="613" t="s">
        <v>590</v>
      </c>
      <c r="C916" s="613" t="s">
        <v>1679</v>
      </c>
      <c r="D916" s="613" t="s">
        <v>1680</v>
      </c>
      <c r="E916" s="384" t="s">
        <v>1681</v>
      </c>
      <c r="F916" s="607" t="s">
        <v>151</v>
      </c>
      <c r="G916" s="608" t="s">
        <v>147</v>
      </c>
      <c r="H916" s="342" t="s">
        <v>1208</v>
      </c>
      <c r="I916" s="609" t="s">
        <v>2714</v>
      </c>
      <c r="J916" s="607" t="s">
        <v>2229</v>
      </c>
      <c r="K916" s="610">
        <v>40785.007430555554</v>
      </c>
      <c r="L916" s="611">
        <v>41730</v>
      </c>
      <c r="M916" s="306" t="s">
        <v>3435</v>
      </c>
      <c r="N916" s="612">
        <v>1388</v>
      </c>
    </row>
    <row r="917" spans="2:14" ht="12.75">
      <c r="B917" s="613" t="s">
        <v>590</v>
      </c>
      <c r="C917" s="613" t="s">
        <v>1679</v>
      </c>
      <c r="D917" s="613" t="s">
        <v>1680</v>
      </c>
      <c r="E917" s="384" t="s">
        <v>1681</v>
      </c>
      <c r="F917" s="607" t="s">
        <v>151</v>
      </c>
      <c r="G917" s="608" t="s">
        <v>147</v>
      </c>
      <c r="H917" s="342" t="s">
        <v>1208</v>
      </c>
      <c r="I917" s="609" t="s">
        <v>2714</v>
      </c>
      <c r="J917" s="607" t="s">
        <v>2230</v>
      </c>
      <c r="K917" s="610">
        <v>40815.0075462963</v>
      </c>
      <c r="L917" s="611">
        <v>41760</v>
      </c>
      <c r="M917" s="306" t="s">
        <v>3435</v>
      </c>
      <c r="N917" s="612">
        <v>6461</v>
      </c>
    </row>
    <row r="918" spans="2:14" ht="12.75">
      <c r="B918" s="613" t="s">
        <v>590</v>
      </c>
      <c r="C918" s="613" t="s">
        <v>1679</v>
      </c>
      <c r="D918" s="613" t="s">
        <v>1680</v>
      </c>
      <c r="E918" s="384" t="s">
        <v>1681</v>
      </c>
      <c r="F918" s="607" t="s">
        <v>151</v>
      </c>
      <c r="G918" s="608" t="s">
        <v>147</v>
      </c>
      <c r="H918" s="342" t="s">
        <v>1208</v>
      </c>
      <c r="I918" s="609" t="s">
        <v>2714</v>
      </c>
      <c r="J918" s="607" t="s">
        <v>2231</v>
      </c>
      <c r="K918" s="610">
        <v>40846.0078125</v>
      </c>
      <c r="L918" s="611">
        <v>41791</v>
      </c>
      <c r="M918" s="306" t="s">
        <v>3435</v>
      </c>
      <c r="N918" s="612">
        <v>6462</v>
      </c>
    </row>
    <row r="919" spans="2:14" ht="12.75">
      <c r="B919" s="613" t="s">
        <v>590</v>
      </c>
      <c r="C919" s="613" t="s">
        <v>1679</v>
      </c>
      <c r="D919" s="613" t="s">
        <v>1680</v>
      </c>
      <c r="E919" s="384" t="s">
        <v>1681</v>
      </c>
      <c r="F919" s="607" t="s">
        <v>151</v>
      </c>
      <c r="G919" s="608" t="s">
        <v>147</v>
      </c>
      <c r="H919" s="342" t="s">
        <v>1208</v>
      </c>
      <c r="I919" s="609" t="s">
        <v>2714</v>
      </c>
      <c r="J919" s="607" t="s">
        <v>2232</v>
      </c>
      <c r="K919" s="610">
        <v>40907.007534722223</v>
      </c>
      <c r="L919" s="611">
        <v>41852</v>
      </c>
      <c r="M919" s="306" t="s">
        <v>3435</v>
      </c>
      <c r="N919" s="612">
        <v>5579</v>
      </c>
    </row>
    <row r="920" spans="2:14" ht="12.75">
      <c r="B920" s="613" t="s">
        <v>590</v>
      </c>
      <c r="C920" s="613" t="s">
        <v>1679</v>
      </c>
      <c r="D920" s="613" t="s">
        <v>1680</v>
      </c>
      <c r="E920" s="384" t="s">
        <v>1681</v>
      </c>
      <c r="F920" s="607" t="s">
        <v>151</v>
      </c>
      <c r="G920" s="608" t="s">
        <v>147</v>
      </c>
      <c r="H920" s="342" t="s">
        <v>1208</v>
      </c>
      <c r="I920" s="609" t="s">
        <v>2714</v>
      </c>
      <c r="J920" s="607" t="s">
        <v>2224</v>
      </c>
      <c r="K920" s="610">
        <v>40938.007557870369</v>
      </c>
      <c r="L920" s="611">
        <v>41883</v>
      </c>
      <c r="M920" s="306" t="s">
        <v>3435</v>
      </c>
      <c r="N920" s="612">
        <v>4355</v>
      </c>
    </row>
    <row r="921" spans="2:14" ht="12.75">
      <c r="B921" s="613" t="s">
        <v>590</v>
      </c>
      <c r="C921" s="613" t="s">
        <v>1679</v>
      </c>
      <c r="D921" s="613" t="s">
        <v>1680</v>
      </c>
      <c r="E921" s="384" t="s">
        <v>1681</v>
      </c>
      <c r="F921" s="607" t="s">
        <v>151</v>
      </c>
      <c r="G921" s="608" t="s">
        <v>147</v>
      </c>
      <c r="H921" s="342" t="s">
        <v>1208</v>
      </c>
      <c r="I921" s="609" t="s">
        <v>2714</v>
      </c>
      <c r="J921" s="607" t="s">
        <v>2225</v>
      </c>
      <c r="K921" s="610">
        <v>40968.007581018515</v>
      </c>
      <c r="L921" s="611">
        <v>41913</v>
      </c>
      <c r="M921" s="306" t="s">
        <v>3435</v>
      </c>
      <c r="N921" s="612">
        <v>5589</v>
      </c>
    </row>
    <row r="922" spans="2:14" ht="12.75">
      <c r="B922" s="613" t="s">
        <v>590</v>
      </c>
      <c r="C922" s="613" t="s">
        <v>1679</v>
      </c>
      <c r="D922" s="613" t="s">
        <v>1680</v>
      </c>
      <c r="E922" s="384" t="s">
        <v>1681</v>
      </c>
      <c r="F922" s="607" t="s">
        <v>151</v>
      </c>
      <c r="G922" s="608" t="s">
        <v>147</v>
      </c>
      <c r="H922" s="342" t="s">
        <v>1208</v>
      </c>
      <c r="I922" s="609" t="s">
        <v>2714</v>
      </c>
      <c r="J922" s="607" t="s">
        <v>2226</v>
      </c>
      <c r="K922" s="610">
        <v>40999.007696759261</v>
      </c>
      <c r="L922" s="611">
        <v>41944</v>
      </c>
      <c r="M922" s="306" t="s">
        <v>3435</v>
      </c>
      <c r="N922" s="612">
        <v>6248</v>
      </c>
    </row>
    <row r="923" spans="2:14" ht="12.75">
      <c r="B923" s="613" t="s">
        <v>561</v>
      </c>
      <c r="C923" s="613" t="s">
        <v>1682</v>
      </c>
      <c r="D923" s="613" t="s">
        <v>1683</v>
      </c>
      <c r="E923" s="384" t="s">
        <v>1684</v>
      </c>
      <c r="F923" s="607" t="s">
        <v>151</v>
      </c>
      <c r="G923" s="608" t="s">
        <v>147</v>
      </c>
      <c r="H923" s="342" t="s">
        <v>1208</v>
      </c>
      <c r="I923" s="609" t="s">
        <v>2714</v>
      </c>
      <c r="J923" s="607" t="s">
        <v>2227</v>
      </c>
      <c r="K923" s="610">
        <v>40665.007476851853</v>
      </c>
      <c r="L923" s="611">
        <v>41609</v>
      </c>
      <c r="M923" s="306" t="s">
        <v>3435</v>
      </c>
      <c r="N923" s="612">
        <v>6242</v>
      </c>
    </row>
    <row r="924" spans="2:14" ht="12.75">
      <c r="B924" s="613" t="s">
        <v>561</v>
      </c>
      <c r="C924" s="613" t="s">
        <v>1682</v>
      </c>
      <c r="D924" s="613" t="s">
        <v>1683</v>
      </c>
      <c r="E924" s="384" t="s">
        <v>1684</v>
      </c>
      <c r="F924" s="607" t="s">
        <v>151</v>
      </c>
      <c r="G924" s="608" t="s">
        <v>147</v>
      </c>
      <c r="H924" s="342" t="s">
        <v>1208</v>
      </c>
      <c r="I924" s="609" t="s">
        <v>2714</v>
      </c>
      <c r="J924" s="607" t="s">
        <v>2228</v>
      </c>
      <c r="K924" s="610">
        <v>40693.007407407407</v>
      </c>
      <c r="L924" s="611">
        <v>41640</v>
      </c>
      <c r="M924" s="306" t="s">
        <v>3435</v>
      </c>
      <c r="N924" s="612">
        <v>5901</v>
      </c>
    </row>
    <row r="925" spans="2:14" ht="12.75">
      <c r="B925" s="613" t="s">
        <v>561</v>
      </c>
      <c r="C925" s="613" t="s">
        <v>1682</v>
      </c>
      <c r="D925" s="613" t="s">
        <v>1683</v>
      </c>
      <c r="E925" s="384" t="s">
        <v>1684</v>
      </c>
      <c r="F925" s="607" t="s">
        <v>151</v>
      </c>
      <c r="G925" s="608" t="s">
        <v>147</v>
      </c>
      <c r="H925" s="342" t="s">
        <v>1208</v>
      </c>
      <c r="I925" s="609" t="s">
        <v>2714</v>
      </c>
      <c r="J925" s="607" t="s">
        <v>2222</v>
      </c>
      <c r="K925" s="610">
        <v>40724.007465277777</v>
      </c>
      <c r="L925" s="611">
        <v>41671</v>
      </c>
      <c r="M925" s="306" t="s">
        <v>3435</v>
      </c>
      <c r="N925" s="612">
        <v>5400</v>
      </c>
    </row>
    <row r="926" spans="2:14" ht="12.75">
      <c r="B926" s="613" t="s">
        <v>561</v>
      </c>
      <c r="C926" s="613" t="s">
        <v>1682</v>
      </c>
      <c r="D926" s="613" t="s">
        <v>1683</v>
      </c>
      <c r="E926" s="384" t="s">
        <v>1684</v>
      </c>
      <c r="F926" s="607" t="s">
        <v>151</v>
      </c>
      <c r="G926" s="608" t="s">
        <v>147</v>
      </c>
      <c r="H926" s="342" t="s">
        <v>1208</v>
      </c>
      <c r="I926" s="609" t="s">
        <v>2714</v>
      </c>
      <c r="J926" s="607" t="s">
        <v>2223</v>
      </c>
      <c r="K926" s="610">
        <v>40754.007569444446</v>
      </c>
      <c r="L926" s="611">
        <v>41699</v>
      </c>
      <c r="M926" s="306" t="s">
        <v>3435</v>
      </c>
      <c r="N926" s="612">
        <v>2853</v>
      </c>
    </row>
    <row r="927" spans="2:14" ht="12.75">
      <c r="B927" s="613" t="s">
        <v>561</v>
      </c>
      <c r="C927" s="613" t="s">
        <v>1682</v>
      </c>
      <c r="D927" s="613" t="s">
        <v>1683</v>
      </c>
      <c r="E927" s="384" t="s">
        <v>1684</v>
      </c>
      <c r="F927" s="607" t="s">
        <v>151</v>
      </c>
      <c r="G927" s="608" t="s">
        <v>147</v>
      </c>
      <c r="H927" s="342" t="s">
        <v>1208</v>
      </c>
      <c r="I927" s="609" t="s">
        <v>2714</v>
      </c>
      <c r="J927" s="607" t="s">
        <v>2229</v>
      </c>
      <c r="K927" s="610">
        <v>40785.007430555554</v>
      </c>
      <c r="L927" s="611">
        <v>41730</v>
      </c>
      <c r="M927" s="306" t="s">
        <v>3435</v>
      </c>
      <c r="N927" s="612">
        <v>10156</v>
      </c>
    </row>
    <row r="928" spans="2:14" ht="12.75">
      <c r="B928" s="613" t="s">
        <v>561</v>
      </c>
      <c r="C928" s="613" t="s">
        <v>1682</v>
      </c>
      <c r="D928" s="613" t="s">
        <v>1683</v>
      </c>
      <c r="E928" s="384" t="s">
        <v>1684</v>
      </c>
      <c r="F928" s="607" t="s">
        <v>151</v>
      </c>
      <c r="G928" s="608" t="s">
        <v>147</v>
      </c>
      <c r="H928" s="342" t="s">
        <v>1208</v>
      </c>
      <c r="I928" s="609" t="s">
        <v>2714</v>
      </c>
      <c r="J928" s="607" t="s">
        <v>2231</v>
      </c>
      <c r="K928" s="610">
        <v>40846.0078125</v>
      </c>
      <c r="L928" s="611">
        <v>41791</v>
      </c>
      <c r="M928" s="306" t="s">
        <v>3435</v>
      </c>
      <c r="N928" s="612">
        <v>9869</v>
      </c>
    </row>
    <row r="929" spans="2:14" ht="12.75">
      <c r="B929" s="613" t="s">
        <v>561</v>
      </c>
      <c r="C929" s="613" t="s">
        <v>1682</v>
      </c>
      <c r="D929" s="613" t="s">
        <v>1683</v>
      </c>
      <c r="E929" s="384" t="s">
        <v>1684</v>
      </c>
      <c r="F929" s="607" t="s">
        <v>151</v>
      </c>
      <c r="G929" s="608" t="s">
        <v>147</v>
      </c>
      <c r="H929" s="342" t="s">
        <v>1208</v>
      </c>
      <c r="I929" s="609" t="s">
        <v>2714</v>
      </c>
      <c r="J929" s="607" t="s">
        <v>2232</v>
      </c>
      <c r="K929" s="610">
        <v>40907.007534722223</v>
      </c>
      <c r="L929" s="611">
        <v>41852</v>
      </c>
      <c r="M929" s="306" t="s">
        <v>3435</v>
      </c>
      <c r="N929" s="612">
        <v>9911</v>
      </c>
    </row>
    <row r="930" spans="2:14" ht="12.75">
      <c r="B930" s="613" t="s">
        <v>561</v>
      </c>
      <c r="C930" s="613" t="s">
        <v>1682</v>
      </c>
      <c r="D930" s="613" t="s">
        <v>1683</v>
      </c>
      <c r="E930" s="384" t="s">
        <v>1684</v>
      </c>
      <c r="F930" s="607" t="s">
        <v>151</v>
      </c>
      <c r="G930" s="608" t="s">
        <v>147</v>
      </c>
      <c r="H930" s="342" t="s">
        <v>1208</v>
      </c>
      <c r="I930" s="609" t="s">
        <v>2714</v>
      </c>
      <c r="J930" s="607" t="s">
        <v>2224</v>
      </c>
      <c r="K930" s="610">
        <v>40938.007557870369</v>
      </c>
      <c r="L930" s="611">
        <v>41883</v>
      </c>
      <c r="M930" s="306" t="s">
        <v>3435</v>
      </c>
      <c r="N930" s="612">
        <v>10117</v>
      </c>
    </row>
    <row r="931" spans="2:14" ht="12.75">
      <c r="B931" s="613" t="s">
        <v>561</v>
      </c>
      <c r="C931" s="613" t="s">
        <v>1682</v>
      </c>
      <c r="D931" s="613" t="s">
        <v>1683</v>
      </c>
      <c r="E931" s="384" t="s">
        <v>1684</v>
      </c>
      <c r="F931" s="607" t="s">
        <v>151</v>
      </c>
      <c r="G931" s="608" t="s">
        <v>147</v>
      </c>
      <c r="H931" s="342" t="s">
        <v>1208</v>
      </c>
      <c r="I931" s="609" t="s">
        <v>2714</v>
      </c>
      <c r="J931" s="607" t="s">
        <v>2225</v>
      </c>
      <c r="K931" s="610">
        <v>40968.007581018515</v>
      </c>
      <c r="L931" s="611">
        <v>41913</v>
      </c>
      <c r="M931" s="306" t="s">
        <v>3435</v>
      </c>
      <c r="N931" s="612">
        <v>6679</v>
      </c>
    </row>
    <row r="932" spans="2:14" ht="12.75">
      <c r="B932" s="613" t="s">
        <v>561</v>
      </c>
      <c r="C932" s="613" t="s">
        <v>1682</v>
      </c>
      <c r="D932" s="613" t="s">
        <v>1683</v>
      </c>
      <c r="E932" s="384" t="s">
        <v>1684</v>
      </c>
      <c r="F932" s="607" t="s">
        <v>151</v>
      </c>
      <c r="G932" s="608" t="s">
        <v>147</v>
      </c>
      <c r="H932" s="342" t="s">
        <v>1208</v>
      </c>
      <c r="I932" s="609" t="s">
        <v>2714</v>
      </c>
      <c r="J932" s="607" t="s">
        <v>2226</v>
      </c>
      <c r="K932" s="610">
        <v>40999.007696759261</v>
      </c>
      <c r="L932" s="611">
        <v>41944</v>
      </c>
      <c r="M932" s="306" t="s">
        <v>3435</v>
      </c>
      <c r="N932" s="612">
        <v>10150</v>
      </c>
    </row>
    <row r="933" spans="2:14" ht="12.75">
      <c r="B933" s="613" t="s">
        <v>599</v>
      </c>
      <c r="C933" s="613" t="s">
        <v>1685</v>
      </c>
      <c r="D933" s="613" t="s">
        <v>1686</v>
      </c>
      <c r="E933" s="384" t="s">
        <v>1687</v>
      </c>
      <c r="F933" s="607" t="s">
        <v>151</v>
      </c>
      <c r="G933" s="608" t="s">
        <v>147</v>
      </c>
      <c r="H933" s="342" t="s">
        <v>1208</v>
      </c>
      <c r="I933" s="609" t="s">
        <v>2714</v>
      </c>
      <c r="J933" s="607" t="s">
        <v>2227</v>
      </c>
      <c r="K933" s="610">
        <v>40665.007476851853</v>
      </c>
      <c r="L933" s="611">
        <v>41609</v>
      </c>
      <c r="M933" s="306" t="s">
        <v>3435</v>
      </c>
      <c r="N933" s="612">
        <v>119</v>
      </c>
    </row>
    <row r="934" spans="2:14" ht="12.75">
      <c r="B934" s="613" t="s">
        <v>599</v>
      </c>
      <c r="C934" s="613" t="s">
        <v>1685</v>
      </c>
      <c r="D934" s="613" t="s">
        <v>1686</v>
      </c>
      <c r="E934" s="384" t="s">
        <v>1687</v>
      </c>
      <c r="F934" s="607" t="s">
        <v>151</v>
      </c>
      <c r="G934" s="608" t="s">
        <v>147</v>
      </c>
      <c r="H934" s="342" t="s">
        <v>1208</v>
      </c>
      <c r="I934" s="609" t="s">
        <v>2714</v>
      </c>
      <c r="J934" s="607" t="s">
        <v>2228</v>
      </c>
      <c r="K934" s="610">
        <v>40693.007407407407</v>
      </c>
      <c r="L934" s="611">
        <v>41640</v>
      </c>
      <c r="M934" s="306" t="s">
        <v>3435</v>
      </c>
      <c r="N934" s="612">
        <v>51</v>
      </c>
    </row>
    <row r="935" spans="2:14" ht="12.75">
      <c r="B935" s="613" t="s">
        <v>599</v>
      </c>
      <c r="C935" s="613" t="s">
        <v>1685</v>
      </c>
      <c r="D935" s="613" t="s">
        <v>1686</v>
      </c>
      <c r="E935" s="384" t="s">
        <v>1687</v>
      </c>
      <c r="F935" s="607" t="s">
        <v>151</v>
      </c>
      <c r="G935" s="608" t="s">
        <v>147</v>
      </c>
      <c r="H935" s="342" t="s">
        <v>1208</v>
      </c>
      <c r="I935" s="609" t="s">
        <v>2714</v>
      </c>
      <c r="J935" s="607" t="s">
        <v>2222</v>
      </c>
      <c r="K935" s="610">
        <v>40724.007465277777</v>
      </c>
      <c r="L935" s="611">
        <v>41671</v>
      </c>
      <c r="M935" s="306" t="s">
        <v>3435</v>
      </c>
      <c r="N935" s="612">
        <v>481</v>
      </c>
    </row>
    <row r="936" spans="2:14" ht="12.75">
      <c r="B936" s="613" t="s">
        <v>599</v>
      </c>
      <c r="C936" s="613" t="s">
        <v>1685</v>
      </c>
      <c r="D936" s="613" t="s">
        <v>1686</v>
      </c>
      <c r="E936" s="384" t="s">
        <v>1687</v>
      </c>
      <c r="F936" s="607" t="s">
        <v>151</v>
      </c>
      <c r="G936" s="608" t="s">
        <v>147</v>
      </c>
      <c r="H936" s="342" t="s">
        <v>1208</v>
      </c>
      <c r="I936" s="609" t="s">
        <v>2714</v>
      </c>
      <c r="J936" s="607" t="s">
        <v>2223</v>
      </c>
      <c r="K936" s="610">
        <v>40754.007569444446</v>
      </c>
      <c r="L936" s="611">
        <v>41699</v>
      </c>
      <c r="M936" s="306" t="s">
        <v>3435</v>
      </c>
      <c r="N936" s="612">
        <v>534</v>
      </c>
    </row>
    <row r="937" spans="2:14" ht="12.75">
      <c r="B937" s="613" t="s">
        <v>599</v>
      </c>
      <c r="C937" s="613" t="s">
        <v>1685</v>
      </c>
      <c r="D937" s="613" t="s">
        <v>1686</v>
      </c>
      <c r="E937" s="384" t="s">
        <v>1687</v>
      </c>
      <c r="F937" s="607" t="s">
        <v>151</v>
      </c>
      <c r="G937" s="608" t="s">
        <v>147</v>
      </c>
      <c r="H937" s="342" t="s">
        <v>1208</v>
      </c>
      <c r="I937" s="609" t="s">
        <v>2714</v>
      </c>
      <c r="J937" s="607" t="s">
        <v>2229</v>
      </c>
      <c r="K937" s="610">
        <v>40785.007430555554</v>
      </c>
      <c r="L937" s="611">
        <v>41730</v>
      </c>
      <c r="M937" s="306" t="s">
        <v>3435</v>
      </c>
      <c r="N937" s="612">
        <v>630</v>
      </c>
    </row>
    <row r="938" spans="2:14" ht="12.75">
      <c r="B938" s="613" t="s">
        <v>599</v>
      </c>
      <c r="C938" s="613" t="s">
        <v>1685</v>
      </c>
      <c r="D938" s="613" t="s">
        <v>1686</v>
      </c>
      <c r="E938" s="384" t="s">
        <v>1687</v>
      </c>
      <c r="F938" s="607" t="s">
        <v>151</v>
      </c>
      <c r="G938" s="608" t="s">
        <v>147</v>
      </c>
      <c r="H938" s="342" t="s">
        <v>1208</v>
      </c>
      <c r="I938" s="609" t="s">
        <v>2714</v>
      </c>
      <c r="J938" s="607" t="s">
        <v>2230</v>
      </c>
      <c r="K938" s="610">
        <v>40815.0075462963</v>
      </c>
      <c r="L938" s="611">
        <v>41760</v>
      </c>
      <c r="M938" s="306" t="s">
        <v>3435</v>
      </c>
      <c r="N938" s="612">
        <v>867</v>
      </c>
    </row>
    <row r="939" spans="2:14" ht="12.75">
      <c r="B939" s="613" t="s">
        <v>599</v>
      </c>
      <c r="C939" s="613" t="s">
        <v>1685</v>
      </c>
      <c r="D939" s="613" t="s">
        <v>1686</v>
      </c>
      <c r="E939" s="384" t="s">
        <v>1687</v>
      </c>
      <c r="F939" s="607" t="s">
        <v>151</v>
      </c>
      <c r="G939" s="608" t="s">
        <v>147</v>
      </c>
      <c r="H939" s="342" t="s">
        <v>1208</v>
      </c>
      <c r="I939" s="609" t="s">
        <v>2714</v>
      </c>
      <c r="J939" s="607" t="s">
        <v>2231</v>
      </c>
      <c r="K939" s="610">
        <v>40846.0078125</v>
      </c>
      <c r="L939" s="611">
        <v>41791</v>
      </c>
      <c r="M939" s="306" t="s">
        <v>3435</v>
      </c>
      <c r="N939" s="612">
        <v>783</v>
      </c>
    </row>
    <row r="940" spans="2:14" ht="12.75">
      <c r="B940" s="613" t="s">
        <v>599</v>
      </c>
      <c r="C940" s="613" t="s">
        <v>1685</v>
      </c>
      <c r="D940" s="613" t="s">
        <v>1686</v>
      </c>
      <c r="E940" s="384" t="s">
        <v>1687</v>
      </c>
      <c r="F940" s="607" t="s">
        <v>151</v>
      </c>
      <c r="G940" s="608" t="s">
        <v>147</v>
      </c>
      <c r="H940" s="342" t="s">
        <v>1208</v>
      </c>
      <c r="I940" s="609" t="s">
        <v>2714</v>
      </c>
      <c r="J940" s="607" t="s">
        <v>2224</v>
      </c>
      <c r="K940" s="610">
        <v>40938.007557870369</v>
      </c>
      <c r="L940" s="611">
        <v>41883</v>
      </c>
      <c r="M940" s="306" t="s">
        <v>3435</v>
      </c>
      <c r="N940" s="612">
        <v>1</v>
      </c>
    </row>
    <row r="941" spans="2:14" ht="12.75">
      <c r="B941" s="613" t="s">
        <v>596</v>
      </c>
      <c r="C941" s="613" t="s">
        <v>1688</v>
      </c>
      <c r="D941" s="613" t="s">
        <v>1689</v>
      </c>
      <c r="E941" s="384" t="s">
        <v>1690</v>
      </c>
      <c r="F941" s="607" t="s">
        <v>151</v>
      </c>
      <c r="G941" s="608" t="s">
        <v>147</v>
      </c>
      <c r="H941" s="342" t="s">
        <v>1208</v>
      </c>
      <c r="I941" s="609" t="s">
        <v>2714</v>
      </c>
      <c r="J941" s="607" t="s">
        <v>2227</v>
      </c>
      <c r="K941" s="610">
        <v>40665.007476851853</v>
      </c>
      <c r="L941" s="611">
        <v>41609</v>
      </c>
      <c r="M941" s="306" t="s">
        <v>3435</v>
      </c>
      <c r="N941" s="612">
        <v>135</v>
      </c>
    </row>
    <row r="942" spans="2:14" ht="12.75">
      <c r="B942" s="613" t="s">
        <v>596</v>
      </c>
      <c r="C942" s="613" t="s">
        <v>1688</v>
      </c>
      <c r="D942" s="613" t="s">
        <v>1689</v>
      </c>
      <c r="E942" s="384" t="s">
        <v>1690</v>
      </c>
      <c r="F942" s="607" t="s">
        <v>151</v>
      </c>
      <c r="G942" s="608" t="s">
        <v>147</v>
      </c>
      <c r="H942" s="342" t="s">
        <v>1208</v>
      </c>
      <c r="I942" s="609" t="s">
        <v>2714</v>
      </c>
      <c r="J942" s="607" t="s">
        <v>2228</v>
      </c>
      <c r="K942" s="610">
        <v>40693.007407407407</v>
      </c>
      <c r="L942" s="611">
        <v>41640</v>
      </c>
      <c r="M942" s="306" t="s">
        <v>3435</v>
      </c>
      <c r="N942" s="612">
        <v>186</v>
      </c>
    </row>
    <row r="943" spans="2:14" ht="12.75">
      <c r="B943" s="613" t="s">
        <v>596</v>
      </c>
      <c r="C943" s="613" t="s">
        <v>1688</v>
      </c>
      <c r="D943" s="613" t="s">
        <v>1689</v>
      </c>
      <c r="E943" s="384" t="s">
        <v>1690</v>
      </c>
      <c r="F943" s="607" t="s">
        <v>151</v>
      </c>
      <c r="G943" s="608" t="s">
        <v>147</v>
      </c>
      <c r="H943" s="342" t="s">
        <v>1208</v>
      </c>
      <c r="I943" s="609" t="s">
        <v>2714</v>
      </c>
      <c r="J943" s="607" t="s">
        <v>2222</v>
      </c>
      <c r="K943" s="610">
        <v>40724.007465277777</v>
      </c>
      <c r="L943" s="611">
        <v>41671</v>
      </c>
      <c r="M943" s="306" t="s">
        <v>3435</v>
      </c>
      <c r="N943" s="612">
        <v>1638</v>
      </c>
    </row>
    <row r="944" spans="2:14" ht="12.75">
      <c r="B944" s="613" t="s">
        <v>596</v>
      </c>
      <c r="C944" s="613" t="s">
        <v>1688</v>
      </c>
      <c r="D944" s="613" t="s">
        <v>1689</v>
      </c>
      <c r="E944" s="384" t="s">
        <v>1690</v>
      </c>
      <c r="F944" s="607" t="s">
        <v>151</v>
      </c>
      <c r="G944" s="608" t="s">
        <v>147</v>
      </c>
      <c r="H944" s="342" t="s">
        <v>1208</v>
      </c>
      <c r="I944" s="609" t="s">
        <v>2714</v>
      </c>
      <c r="J944" s="607" t="s">
        <v>2223</v>
      </c>
      <c r="K944" s="610">
        <v>40754.007569444446</v>
      </c>
      <c r="L944" s="611">
        <v>41699</v>
      </c>
      <c r="M944" s="306" t="s">
        <v>3435</v>
      </c>
      <c r="N944" s="612">
        <v>1990</v>
      </c>
    </row>
    <row r="945" spans="2:14" ht="12.75">
      <c r="B945" s="613" t="s">
        <v>596</v>
      </c>
      <c r="C945" s="613" t="s">
        <v>1688</v>
      </c>
      <c r="D945" s="613" t="s">
        <v>1689</v>
      </c>
      <c r="E945" s="384" t="s">
        <v>1690</v>
      </c>
      <c r="F945" s="607" t="s">
        <v>151</v>
      </c>
      <c r="G945" s="608" t="s">
        <v>147</v>
      </c>
      <c r="H945" s="342" t="s">
        <v>1208</v>
      </c>
      <c r="I945" s="609" t="s">
        <v>2714</v>
      </c>
      <c r="J945" s="607" t="s">
        <v>2229</v>
      </c>
      <c r="K945" s="610">
        <v>40785.007430555554</v>
      </c>
      <c r="L945" s="611">
        <v>41730</v>
      </c>
      <c r="M945" s="306" t="s">
        <v>3435</v>
      </c>
      <c r="N945" s="612">
        <v>2130</v>
      </c>
    </row>
    <row r="946" spans="2:14" ht="12.75">
      <c r="B946" s="613" t="s">
        <v>596</v>
      </c>
      <c r="C946" s="613" t="s">
        <v>1688</v>
      </c>
      <c r="D946" s="613" t="s">
        <v>1689</v>
      </c>
      <c r="E946" s="384" t="s">
        <v>1690</v>
      </c>
      <c r="F946" s="607" t="s">
        <v>151</v>
      </c>
      <c r="G946" s="608" t="s">
        <v>147</v>
      </c>
      <c r="H946" s="342" t="s">
        <v>1208</v>
      </c>
      <c r="I946" s="609" t="s">
        <v>2714</v>
      </c>
      <c r="J946" s="607" t="s">
        <v>2230</v>
      </c>
      <c r="K946" s="610">
        <v>40815.0075462963</v>
      </c>
      <c r="L946" s="611">
        <v>41760</v>
      </c>
      <c r="M946" s="306" t="s">
        <v>3435</v>
      </c>
      <c r="N946" s="612">
        <v>112</v>
      </c>
    </row>
    <row r="947" spans="2:14" ht="12.75">
      <c r="B947" s="613" t="s">
        <v>596</v>
      </c>
      <c r="C947" s="613" t="s">
        <v>1688</v>
      </c>
      <c r="D947" s="613" t="s">
        <v>1689</v>
      </c>
      <c r="E947" s="384" t="s">
        <v>1690</v>
      </c>
      <c r="F947" s="607" t="s">
        <v>151</v>
      </c>
      <c r="G947" s="608" t="s">
        <v>147</v>
      </c>
      <c r="H947" s="342" t="s">
        <v>1208</v>
      </c>
      <c r="I947" s="609" t="s">
        <v>2714</v>
      </c>
      <c r="J947" s="607" t="s">
        <v>2231</v>
      </c>
      <c r="K947" s="610">
        <v>40846.0078125</v>
      </c>
      <c r="L947" s="611">
        <v>41791</v>
      </c>
      <c r="M947" s="306" t="s">
        <v>3435</v>
      </c>
      <c r="N947" s="612">
        <v>112</v>
      </c>
    </row>
    <row r="948" spans="2:14" ht="12.75">
      <c r="B948" s="613" t="s">
        <v>596</v>
      </c>
      <c r="C948" s="613" t="s">
        <v>1688</v>
      </c>
      <c r="D948" s="613" t="s">
        <v>1689</v>
      </c>
      <c r="E948" s="384" t="s">
        <v>1690</v>
      </c>
      <c r="F948" s="607" t="s">
        <v>151</v>
      </c>
      <c r="G948" s="608" t="s">
        <v>147</v>
      </c>
      <c r="H948" s="342" t="s">
        <v>1208</v>
      </c>
      <c r="I948" s="609" t="s">
        <v>2714</v>
      </c>
      <c r="J948" s="607" t="s">
        <v>2232</v>
      </c>
      <c r="K948" s="610">
        <v>40907.007534722223</v>
      </c>
      <c r="L948" s="611">
        <v>41852</v>
      </c>
      <c r="M948" s="306" t="s">
        <v>3435</v>
      </c>
      <c r="N948" s="612">
        <v>1</v>
      </c>
    </row>
    <row r="949" spans="2:14" ht="12.75">
      <c r="B949" s="613" t="s">
        <v>596</v>
      </c>
      <c r="C949" s="613" t="s">
        <v>1688</v>
      </c>
      <c r="D949" s="613" t="s">
        <v>1689</v>
      </c>
      <c r="E949" s="384" t="s">
        <v>1690</v>
      </c>
      <c r="F949" s="607" t="s">
        <v>151</v>
      </c>
      <c r="G949" s="608" t="s">
        <v>147</v>
      </c>
      <c r="H949" s="342" t="s">
        <v>1208</v>
      </c>
      <c r="I949" s="609" t="s">
        <v>2714</v>
      </c>
      <c r="J949" s="607" t="s">
        <v>2224</v>
      </c>
      <c r="K949" s="610">
        <v>40938.007557870369</v>
      </c>
      <c r="L949" s="611">
        <v>41883</v>
      </c>
      <c r="M949" s="306" t="s">
        <v>3435</v>
      </c>
      <c r="N949" s="612">
        <v>2</v>
      </c>
    </row>
    <row r="950" spans="2:14" ht="12.75">
      <c r="B950" s="613" t="s">
        <v>593</v>
      </c>
      <c r="C950" s="613" t="s">
        <v>1691</v>
      </c>
      <c r="D950" s="613" t="s">
        <v>1692</v>
      </c>
      <c r="E950" s="384" t="s">
        <v>1693</v>
      </c>
      <c r="F950" s="607" t="s">
        <v>151</v>
      </c>
      <c r="G950" s="608" t="s">
        <v>147</v>
      </c>
      <c r="H950" s="342" t="s">
        <v>1208</v>
      </c>
      <c r="I950" s="609" t="s">
        <v>2714</v>
      </c>
      <c r="J950" s="607" t="s">
        <v>2227</v>
      </c>
      <c r="K950" s="610">
        <v>40665.007476851853</v>
      </c>
      <c r="L950" s="611">
        <v>41609</v>
      </c>
      <c r="M950" s="306" t="s">
        <v>3435</v>
      </c>
      <c r="N950" s="612">
        <v>2540</v>
      </c>
    </row>
    <row r="951" spans="2:14" ht="12.75">
      <c r="B951" s="613" t="s">
        <v>593</v>
      </c>
      <c r="C951" s="613" t="s">
        <v>1691</v>
      </c>
      <c r="D951" s="613" t="s">
        <v>1692</v>
      </c>
      <c r="E951" s="384" t="s">
        <v>1693</v>
      </c>
      <c r="F951" s="607" t="s">
        <v>151</v>
      </c>
      <c r="G951" s="608" t="s">
        <v>147</v>
      </c>
      <c r="H951" s="342" t="s">
        <v>1208</v>
      </c>
      <c r="I951" s="609" t="s">
        <v>2714</v>
      </c>
      <c r="J951" s="607" t="s">
        <v>2228</v>
      </c>
      <c r="K951" s="610">
        <v>40693.007407407407</v>
      </c>
      <c r="L951" s="611">
        <v>41640</v>
      </c>
      <c r="M951" s="306" t="s">
        <v>3435</v>
      </c>
      <c r="N951" s="612">
        <v>2015</v>
      </c>
    </row>
    <row r="952" spans="2:14" ht="12.75">
      <c r="B952" s="613" t="s">
        <v>593</v>
      </c>
      <c r="C952" s="613" t="s">
        <v>1691</v>
      </c>
      <c r="D952" s="613" t="s">
        <v>1692</v>
      </c>
      <c r="E952" s="384" t="s">
        <v>1693</v>
      </c>
      <c r="F952" s="607" t="s">
        <v>151</v>
      </c>
      <c r="G952" s="608" t="s">
        <v>147</v>
      </c>
      <c r="H952" s="342" t="s">
        <v>1208</v>
      </c>
      <c r="I952" s="609" t="s">
        <v>2714</v>
      </c>
      <c r="J952" s="607" t="s">
        <v>2222</v>
      </c>
      <c r="K952" s="610">
        <v>40724.007465277777</v>
      </c>
      <c r="L952" s="611">
        <v>41671</v>
      </c>
      <c r="M952" s="306" t="s">
        <v>3435</v>
      </c>
      <c r="N952" s="612">
        <v>3795</v>
      </c>
    </row>
    <row r="953" spans="2:14" ht="12.75">
      <c r="B953" s="613" t="s">
        <v>593</v>
      </c>
      <c r="C953" s="613" t="s">
        <v>1691</v>
      </c>
      <c r="D953" s="613" t="s">
        <v>1692</v>
      </c>
      <c r="E953" s="384" t="s">
        <v>1693</v>
      </c>
      <c r="F953" s="607" t="s">
        <v>151</v>
      </c>
      <c r="G953" s="608" t="s">
        <v>147</v>
      </c>
      <c r="H953" s="342" t="s">
        <v>1208</v>
      </c>
      <c r="I953" s="609" t="s">
        <v>2714</v>
      </c>
      <c r="J953" s="607" t="s">
        <v>2223</v>
      </c>
      <c r="K953" s="610">
        <v>40754.007569444446</v>
      </c>
      <c r="L953" s="611">
        <v>41699</v>
      </c>
      <c r="M953" s="306" t="s">
        <v>3435</v>
      </c>
      <c r="N953" s="612">
        <v>3771</v>
      </c>
    </row>
    <row r="954" spans="2:14" ht="12.75">
      <c r="B954" s="613" t="s">
        <v>593</v>
      </c>
      <c r="C954" s="613" t="s">
        <v>1691</v>
      </c>
      <c r="D954" s="613" t="s">
        <v>1692</v>
      </c>
      <c r="E954" s="384" t="s">
        <v>1693</v>
      </c>
      <c r="F954" s="607" t="s">
        <v>151</v>
      </c>
      <c r="G954" s="608" t="s">
        <v>147</v>
      </c>
      <c r="H954" s="342" t="s">
        <v>1208</v>
      </c>
      <c r="I954" s="609" t="s">
        <v>2714</v>
      </c>
      <c r="J954" s="607" t="s">
        <v>2229</v>
      </c>
      <c r="K954" s="610">
        <v>40785.007430555554</v>
      </c>
      <c r="L954" s="611">
        <v>41730</v>
      </c>
      <c r="M954" s="306" t="s">
        <v>3435</v>
      </c>
      <c r="N954" s="612">
        <v>3961</v>
      </c>
    </row>
    <row r="955" spans="2:14" ht="12.75">
      <c r="B955" s="613" t="s">
        <v>593</v>
      </c>
      <c r="C955" s="613" t="s">
        <v>1691</v>
      </c>
      <c r="D955" s="613" t="s">
        <v>1692</v>
      </c>
      <c r="E955" s="384" t="s">
        <v>1693</v>
      </c>
      <c r="F955" s="607" t="s">
        <v>151</v>
      </c>
      <c r="G955" s="608" t="s">
        <v>147</v>
      </c>
      <c r="H955" s="342" t="s">
        <v>1208</v>
      </c>
      <c r="I955" s="609" t="s">
        <v>2714</v>
      </c>
      <c r="J955" s="607" t="s">
        <v>2230</v>
      </c>
      <c r="K955" s="610">
        <v>40815.0075462963</v>
      </c>
      <c r="L955" s="611">
        <v>41760</v>
      </c>
      <c r="M955" s="306" t="s">
        <v>3435</v>
      </c>
      <c r="N955" s="612">
        <v>743</v>
      </c>
    </row>
    <row r="956" spans="2:14" ht="12.75">
      <c r="B956" s="613" t="s">
        <v>593</v>
      </c>
      <c r="C956" s="613" t="s">
        <v>1691</v>
      </c>
      <c r="D956" s="613" t="s">
        <v>1692</v>
      </c>
      <c r="E956" s="384" t="s">
        <v>1693</v>
      </c>
      <c r="F956" s="607" t="s">
        <v>151</v>
      </c>
      <c r="G956" s="608" t="s">
        <v>147</v>
      </c>
      <c r="H956" s="342" t="s">
        <v>1208</v>
      </c>
      <c r="I956" s="609" t="s">
        <v>2714</v>
      </c>
      <c r="J956" s="607" t="s">
        <v>2231</v>
      </c>
      <c r="K956" s="610">
        <v>40846.0078125</v>
      </c>
      <c r="L956" s="611">
        <v>41791</v>
      </c>
      <c r="M956" s="306" t="s">
        <v>3435</v>
      </c>
      <c r="N956" s="612">
        <v>743</v>
      </c>
    </row>
    <row r="957" spans="2:14" ht="12.75">
      <c r="B957" s="613" t="s">
        <v>615</v>
      </c>
      <c r="C957" s="613" t="s">
        <v>1694</v>
      </c>
      <c r="D957" s="613" t="s">
        <v>1695</v>
      </c>
      <c r="E957" s="384" t="s">
        <v>1696</v>
      </c>
      <c r="F957" s="607" t="s">
        <v>151</v>
      </c>
      <c r="G957" s="608" t="s">
        <v>147</v>
      </c>
      <c r="H957" s="342" t="s">
        <v>1208</v>
      </c>
      <c r="I957" s="609" t="s">
        <v>2714</v>
      </c>
      <c r="J957" s="607" t="s">
        <v>2222</v>
      </c>
      <c r="K957" s="610">
        <v>40724.007465277777</v>
      </c>
      <c r="L957" s="611">
        <v>41671</v>
      </c>
      <c r="M957" s="306" t="s">
        <v>3435</v>
      </c>
      <c r="N957" s="612">
        <v>720</v>
      </c>
    </row>
    <row r="958" spans="2:14" ht="12.75">
      <c r="B958" s="613" t="s">
        <v>615</v>
      </c>
      <c r="C958" s="613" t="s">
        <v>1694</v>
      </c>
      <c r="D958" s="613" t="s">
        <v>1695</v>
      </c>
      <c r="E958" s="384" t="s">
        <v>1696</v>
      </c>
      <c r="F958" s="607" t="s">
        <v>151</v>
      </c>
      <c r="G958" s="608" t="s">
        <v>147</v>
      </c>
      <c r="H958" s="342" t="s">
        <v>1208</v>
      </c>
      <c r="I958" s="609" t="s">
        <v>2714</v>
      </c>
      <c r="J958" s="607" t="s">
        <v>2223</v>
      </c>
      <c r="K958" s="610">
        <v>40754.007569444446</v>
      </c>
      <c r="L958" s="611">
        <v>41699</v>
      </c>
      <c r="M958" s="306" t="s">
        <v>3435</v>
      </c>
      <c r="N958" s="612">
        <v>1799</v>
      </c>
    </row>
    <row r="959" spans="2:14" ht="12.75">
      <c r="B959" s="613" t="s">
        <v>615</v>
      </c>
      <c r="C959" s="613" t="s">
        <v>1694</v>
      </c>
      <c r="D959" s="613" t="s">
        <v>1695</v>
      </c>
      <c r="E959" s="384" t="s">
        <v>1696</v>
      </c>
      <c r="F959" s="607" t="s">
        <v>151</v>
      </c>
      <c r="G959" s="608" t="s">
        <v>147</v>
      </c>
      <c r="H959" s="342" t="s">
        <v>1208</v>
      </c>
      <c r="I959" s="609" t="s">
        <v>2714</v>
      </c>
      <c r="J959" s="607" t="s">
        <v>2229</v>
      </c>
      <c r="K959" s="610">
        <v>40785.007430555554</v>
      </c>
      <c r="L959" s="611">
        <v>41730</v>
      </c>
      <c r="M959" s="306" t="s">
        <v>3435</v>
      </c>
      <c r="N959" s="612">
        <v>2197</v>
      </c>
    </row>
    <row r="960" spans="2:14" ht="12.75">
      <c r="B960" s="613" t="s">
        <v>615</v>
      </c>
      <c r="C960" s="613" t="s">
        <v>1694</v>
      </c>
      <c r="D960" s="613" t="s">
        <v>1695</v>
      </c>
      <c r="E960" s="384" t="s">
        <v>1696</v>
      </c>
      <c r="F960" s="607" t="s">
        <v>151</v>
      </c>
      <c r="G960" s="608" t="s">
        <v>147</v>
      </c>
      <c r="H960" s="342" t="s">
        <v>1208</v>
      </c>
      <c r="I960" s="609" t="s">
        <v>2714</v>
      </c>
      <c r="J960" s="607" t="s">
        <v>2230</v>
      </c>
      <c r="K960" s="610">
        <v>40815.0075462963</v>
      </c>
      <c r="L960" s="611">
        <v>41760</v>
      </c>
      <c r="M960" s="306" t="s">
        <v>3435</v>
      </c>
      <c r="N960" s="612">
        <v>2292</v>
      </c>
    </row>
    <row r="961" spans="2:14" ht="12.75">
      <c r="B961" s="613" t="s">
        <v>615</v>
      </c>
      <c r="C961" s="613" t="s">
        <v>1694</v>
      </c>
      <c r="D961" s="613" t="s">
        <v>1695</v>
      </c>
      <c r="E961" s="384" t="s">
        <v>1696</v>
      </c>
      <c r="F961" s="607" t="s">
        <v>151</v>
      </c>
      <c r="G961" s="608" t="s">
        <v>147</v>
      </c>
      <c r="H961" s="342" t="s">
        <v>1208</v>
      </c>
      <c r="I961" s="609" t="s">
        <v>2714</v>
      </c>
      <c r="J961" s="607" t="s">
        <v>2231</v>
      </c>
      <c r="K961" s="610">
        <v>40846.0078125</v>
      </c>
      <c r="L961" s="611">
        <v>41791</v>
      </c>
      <c r="M961" s="306" t="s">
        <v>3435</v>
      </c>
      <c r="N961" s="612">
        <v>1908</v>
      </c>
    </row>
    <row r="962" spans="2:14" ht="12.75">
      <c r="B962" s="613" t="s">
        <v>615</v>
      </c>
      <c r="C962" s="613" t="s">
        <v>1694</v>
      </c>
      <c r="D962" s="613" t="s">
        <v>1695</v>
      </c>
      <c r="E962" s="384" t="s">
        <v>1696</v>
      </c>
      <c r="F962" s="607" t="s">
        <v>151</v>
      </c>
      <c r="G962" s="608" t="s">
        <v>147</v>
      </c>
      <c r="H962" s="342" t="s">
        <v>1208</v>
      </c>
      <c r="I962" s="609" t="s">
        <v>2714</v>
      </c>
      <c r="J962" s="607" t="s">
        <v>2232</v>
      </c>
      <c r="K962" s="610">
        <v>40907.007534722223</v>
      </c>
      <c r="L962" s="611">
        <v>41852</v>
      </c>
      <c r="M962" s="306" t="s">
        <v>3435</v>
      </c>
      <c r="N962" s="612">
        <v>1969</v>
      </c>
    </row>
    <row r="963" spans="2:14" ht="12.75">
      <c r="B963" s="613" t="s">
        <v>615</v>
      </c>
      <c r="C963" s="613" t="s">
        <v>1694</v>
      </c>
      <c r="D963" s="613" t="s">
        <v>1695</v>
      </c>
      <c r="E963" s="384" t="s">
        <v>1696</v>
      </c>
      <c r="F963" s="607" t="s">
        <v>151</v>
      </c>
      <c r="G963" s="608" t="s">
        <v>147</v>
      </c>
      <c r="H963" s="342" t="s">
        <v>1208</v>
      </c>
      <c r="I963" s="609" t="s">
        <v>2714</v>
      </c>
      <c r="J963" s="607" t="s">
        <v>2224</v>
      </c>
      <c r="K963" s="610">
        <v>40938.007557870369</v>
      </c>
      <c r="L963" s="611">
        <v>41883</v>
      </c>
      <c r="M963" s="306" t="s">
        <v>3435</v>
      </c>
      <c r="N963" s="612">
        <v>1077</v>
      </c>
    </row>
    <row r="964" spans="2:14" ht="12.75">
      <c r="B964" s="613" t="s">
        <v>615</v>
      </c>
      <c r="C964" s="613" t="s">
        <v>1694</v>
      </c>
      <c r="D964" s="613" t="s">
        <v>1695</v>
      </c>
      <c r="E964" s="384" t="s">
        <v>1696</v>
      </c>
      <c r="F964" s="607" t="s">
        <v>151</v>
      </c>
      <c r="G964" s="608" t="s">
        <v>147</v>
      </c>
      <c r="H964" s="342" t="s">
        <v>1208</v>
      </c>
      <c r="I964" s="609" t="s">
        <v>2714</v>
      </c>
      <c r="J964" s="607" t="s">
        <v>2225</v>
      </c>
      <c r="K964" s="610">
        <v>40968.007581018515</v>
      </c>
      <c r="L964" s="611">
        <v>41913</v>
      </c>
      <c r="M964" s="306" t="s">
        <v>3435</v>
      </c>
      <c r="N964" s="612">
        <v>50</v>
      </c>
    </row>
    <row r="965" spans="2:14" ht="12.75">
      <c r="B965" s="613" t="s">
        <v>616</v>
      </c>
      <c r="C965" s="613" t="s">
        <v>1697</v>
      </c>
      <c r="D965" s="613" t="s">
        <v>1698</v>
      </c>
      <c r="E965" s="384" t="s">
        <v>1699</v>
      </c>
      <c r="F965" s="607" t="s">
        <v>151</v>
      </c>
      <c r="G965" s="608" t="s">
        <v>147</v>
      </c>
      <c r="H965" s="342" t="s">
        <v>1208</v>
      </c>
      <c r="I965" s="609" t="s">
        <v>2714</v>
      </c>
      <c r="J965" s="607" t="s">
        <v>2223</v>
      </c>
      <c r="K965" s="610">
        <v>40754.007569444446</v>
      </c>
      <c r="L965" s="611">
        <v>41699</v>
      </c>
      <c r="M965" s="306" t="s">
        <v>3435</v>
      </c>
      <c r="N965" s="612">
        <v>373</v>
      </c>
    </row>
    <row r="966" spans="2:14" ht="12.75">
      <c r="B966" s="613" t="s">
        <v>616</v>
      </c>
      <c r="C966" s="613" t="s">
        <v>1697</v>
      </c>
      <c r="D966" s="613" t="s">
        <v>1698</v>
      </c>
      <c r="E966" s="384" t="s">
        <v>1699</v>
      </c>
      <c r="F966" s="607" t="s">
        <v>151</v>
      </c>
      <c r="G966" s="608" t="s">
        <v>147</v>
      </c>
      <c r="H966" s="342" t="s">
        <v>1208</v>
      </c>
      <c r="I966" s="609" t="s">
        <v>2714</v>
      </c>
      <c r="J966" s="607" t="s">
        <v>2229</v>
      </c>
      <c r="K966" s="610">
        <v>40785.007430555554</v>
      </c>
      <c r="L966" s="611">
        <v>41730</v>
      </c>
      <c r="M966" s="306" t="s">
        <v>3435</v>
      </c>
      <c r="N966" s="612">
        <v>708</v>
      </c>
    </row>
    <row r="967" spans="2:14" ht="12.75">
      <c r="B967" s="613" t="s">
        <v>616</v>
      </c>
      <c r="C967" s="613" t="s">
        <v>1697</v>
      </c>
      <c r="D967" s="613" t="s">
        <v>1698</v>
      </c>
      <c r="E967" s="384" t="s">
        <v>1699</v>
      </c>
      <c r="F967" s="607" t="s">
        <v>151</v>
      </c>
      <c r="G967" s="608" t="s">
        <v>147</v>
      </c>
      <c r="H967" s="342" t="s">
        <v>1208</v>
      </c>
      <c r="I967" s="609" t="s">
        <v>2714</v>
      </c>
      <c r="J967" s="607" t="s">
        <v>2230</v>
      </c>
      <c r="K967" s="610">
        <v>40815.0075462963</v>
      </c>
      <c r="L967" s="611">
        <v>41760</v>
      </c>
      <c r="M967" s="306" t="s">
        <v>3435</v>
      </c>
      <c r="N967" s="612">
        <v>1080</v>
      </c>
    </row>
    <row r="968" spans="2:14" ht="12.75">
      <c r="B968" s="613" t="s">
        <v>616</v>
      </c>
      <c r="C968" s="613" t="s">
        <v>1697</v>
      </c>
      <c r="D968" s="613" t="s">
        <v>1698</v>
      </c>
      <c r="E968" s="384" t="s">
        <v>1699</v>
      </c>
      <c r="F968" s="607" t="s">
        <v>151</v>
      </c>
      <c r="G968" s="608" t="s">
        <v>147</v>
      </c>
      <c r="H968" s="342" t="s">
        <v>1208</v>
      </c>
      <c r="I968" s="609" t="s">
        <v>2714</v>
      </c>
      <c r="J968" s="607" t="s">
        <v>2231</v>
      </c>
      <c r="K968" s="610">
        <v>40846.0078125</v>
      </c>
      <c r="L968" s="611">
        <v>41791</v>
      </c>
      <c r="M968" s="306" t="s">
        <v>3435</v>
      </c>
      <c r="N968" s="612">
        <v>714</v>
      </c>
    </row>
    <row r="969" spans="2:14" ht="12.75">
      <c r="B969" s="613" t="s">
        <v>616</v>
      </c>
      <c r="C969" s="613" t="s">
        <v>1697</v>
      </c>
      <c r="D969" s="613" t="s">
        <v>1698</v>
      </c>
      <c r="E969" s="384" t="s">
        <v>1699</v>
      </c>
      <c r="F969" s="607" t="s">
        <v>151</v>
      </c>
      <c r="G969" s="608" t="s">
        <v>147</v>
      </c>
      <c r="H969" s="342" t="s">
        <v>1208</v>
      </c>
      <c r="I969" s="609" t="s">
        <v>2714</v>
      </c>
      <c r="J969" s="607" t="s">
        <v>2232</v>
      </c>
      <c r="K969" s="610">
        <v>40907.007534722223</v>
      </c>
      <c r="L969" s="611">
        <v>41852</v>
      </c>
      <c r="M969" s="306" t="s">
        <v>3435</v>
      </c>
      <c r="N969" s="612">
        <v>913</v>
      </c>
    </row>
    <row r="970" spans="2:14" ht="12.75">
      <c r="B970" s="613" t="s">
        <v>616</v>
      </c>
      <c r="C970" s="613" t="s">
        <v>1697</v>
      </c>
      <c r="D970" s="613" t="s">
        <v>1698</v>
      </c>
      <c r="E970" s="384" t="s">
        <v>1699</v>
      </c>
      <c r="F970" s="607" t="s">
        <v>151</v>
      </c>
      <c r="G970" s="608" t="s">
        <v>147</v>
      </c>
      <c r="H970" s="342" t="s">
        <v>1208</v>
      </c>
      <c r="I970" s="609" t="s">
        <v>2714</v>
      </c>
      <c r="J970" s="607" t="s">
        <v>2224</v>
      </c>
      <c r="K970" s="610">
        <v>40938.007557870369</v>
      </c>
      <c r="L970" s="611">
        <v>41883</v>
      </c>
      <c r="M970" s="306" t="s">
        <v>3435</v>
      </c>
      <c r="N970" s="612">
        <v>577</v>
      </c>
    </row>
    <row r="971" spans="2:14" ht="12.75">
      <c r="B971" s="613" t="s">
        <v>616</v>
      </c>
      <c r="C971" s="613" t="s">
        <v>1697</v>
      </c>
      <c r="D971" s="613" t="s">
        <v>1698</v>
      </c>
      <c r="E971" s="384" t="s">
        <v>1699</v>
      </c>
      <c r="F971" s="607" t="s">
        <v>151</v>
      </c>
      <c r="G971" s="608" t="s">
        <v>147</v>
      </c>
      <c r="H971" s="342" t="s">
        <v>1208</v>
      </c>
      <c r="I971" s="609" t="s">
        <v>2714</v>
      </c>
      <c r="J971" s="607" t="s">
        <v>2225</v>
      </c>
      <c r="K971" s="610">
        <v>40968.007581018515</v>
      </c>
      <c r="L971" s="611">
        <v>41913</v>
      </c>
      <c r="M971" s="306" t="s">
        <v>3435</v>
      </c>
      <c r="N971" s="612">
        <v>1</v>
      </c>
    </row>
    <row r="972" spans="2:14" ht="12.75">
      <c r="B972" s="613" t="s">
        <v>613</v>
      </c>
      <c r="C972" s="613" t="s">
        <v>1700</v>
      </c>
      <c r="D972" s="613" t="s">
        <v>1701</v>
      </c>
      <c r="E972" s="384" t="s">
        <v>1702</v>
      </c>
      <c r="F972" s="607" t="s">
        <v>151</v>
      </c>
      <c r="G972" s="608" t="s">
        <v>147</v>
      </c>
      <c r="H972" s="342" t="s">
        <v>1208</v>
      </c>
      <c r="I972" s="609" t="s">
        <v>2714</v>
      </c>
      <c r="J972" s="607" t="s">
        <v>2223</v>
      </c>
      <c r="K972" s="610">
        <v>40754.007569444446</v>
      </c>
      <c r="L972" s="611">
        <v>41699</v>
      </c>
      <c r="M972" s="306" t="s">
        <v>3435</v>
      </c>
      <c r="N972" s="612">
        <v>7</v>
      </c>
    </row>
    <row r="973" spans="2:14" ht="12.75">
      <c r="B973" s="613" t="s">
        <v>613</v>
      </c>
      <c r="C973" s="613" t="s">
        <v>1700</v>
      </c>
      <c r="D973" s="613" t="s">
        <v>1701</v>
      </c>
      <c r="E973" s="384" t="s">
        <v>1702</v>
      </c>
      <c r="F973" s="607" t="s">
        <v>151</v>
      </c>
      <c r="G973" s="608" t="s">
        <v>147</v>
      </c>
      <c r="H973" s="342" t="s">
        <v>1208</v>
      </c>
      <c r="I973" s="609" t="s">
        <v>2714</v>
      </c>
      <c r="J973" s="607" t="s">
        <v>2229</v>
      </c>
      <c r="K973" s="610">
        <v>40785.007430555554</v>
      </c>
      <c r="L973" s="611">
        <v>41730</v>
      </c>
      <c r="M973" s="306" t="s">
        <v>3435</v>
      </c>
      <c r="N973" s="612">
        <v>169</v>
      </c>
    </row>
    <row r="974" spans="2:14" ht="12.75">
      <c r="B974" s="613" t="s">
        <v>613</v>
      </c>
      <c r="C974" s="613" t="s">
        <v>1700</v>
      </c>
      <c r="D974" s="613" t="s">
        <v>1701</v>
      </c>
      <c r="E974" s="384" t="s">
        <v>1702</v>
      </c>
      <c r="F974" s="607" t="s">
        <v>151</v>
      </c>
      <c r="G974" s="608" t="s">
        <v>147</v>
      </c>
      <c r="H974" s="342" t="s">
        <v>1208</v>
      </c>
      <c r="I974" s="609" t="s">
        <v>2714</v>
      </c>
      <c r="J974" s="607" t="s">
        <v>2230</v>
      </c>
      <c r="K974" s="610">
        <v>40815.0075462963</v>
      </c>
      <c r="L974" s="611">
        <v>41760</v>
      </c>
      <c r="M974" s="306" t="s">
        <v>3435</v>
      </c>
      <c r="N974" s="612">
        <v>113</v>
      </c>
    </row>
    <row r="975" spans="2:14" ht="12.75">
      <c r="B975" s="613" t="s">
        <v>613</v>
      </c>
      <c r="C975" s="613" t="s">
        <v>1700</v>
      </c>
      <c r="D975" s="613" t="s">
        <v>1701</v>
      </c>
      <c r="E975" s="384" t="s">
        <v>1702</v>
      </c>
      <c r="F975" s="607" t="s">
        <v>151</v>
      </c>
      <c r="G975" s="608" t="s">
        <v>147</v>
      </c>
      <c r="H975" s="342" t="s">
        <v>1208</v>
      </c>
      <c r="I975" s="609" t="s">
        <v>2714</v>
      </c>
      <c r="J975" s="607" t="s">
        <v>2231</v>
      </c>
      <c r="K975" s="610">
        <v>40846.0078125</v>
      </c>
      <c r="L975" s="611">
        <v>41791</v>
      </c>
      <c r="M975" s="306" t="s">
        <v>3435</v>
      </c>
      <c r="N975" s="612">
        <v>113</v>
      </c>
    </row>
    <row r="976" spans="2:14" ht="12.75">
      <c r="B976" s="613" t="s">
        <v>613</v>
      </c>
      <c r="C976" s="613" t="s">
        <v>1700</v>
      </c>
      <c r="D976" s="613" t="s">
        <v>1701</v>
      </c>
      <c r="E976" s="384" t="s">
        <v>1702</v>
      </c>
      <c r="F976" s="607" t="s">
        <v>151</v>
      </c>
      <c r="G976" s="608" t="s">
        <v>147</v>
      </c>
      <c r="H976" s="342" t="s">
        <v>1208</v>
      </c>
      <c r="I976" s="609" t="s">
        <v>2714</v>
      </c>
      <c r="J976" s="607" t="s">
        <v>2232</v>
      </c>
      <c r="K976" s="610">
        <v>40907.007534722223</v>
      </c>
      <c r="L976" s="611">
        <v>41852</v>
      </c>
      <c r="M976" s="306" t="s">
        <v>3435</v>
      </c>
      <c r="N976" s="612">
        <v>6</v>
      </c>
    </row>
    <row r="977" spans="2:14" ht="12.75">
      <c r="B977" s="613" t="s">
        <v>568</v>
      </c>
      <c r="C977" s="613" t="s">
        <v>1703</v>
      </c>
      <c r="D977" s="613" t="s">
        <v>1704</v>
      </c>
      <c r="E977" s="384" t="s">
        <v>1705</v>
      </c>
      <c r="F977" s="607" t="s">
        <v>151</v>
      </c>
      <c r="G977" s="608" t="s">
        <v>147</v>
      </c>
      <c r="H977" s="342" t="s">
        <v>1208</v>
      </c>
      <c r="I977" s="609" t="s">
        <v>2714</v>
      </c>
      <c r="J977" s="607" t="s">
        <v>2227</v>
      </c>
      <c r="K977" s="610">
        <v>40665.007476851853</v>
      </c>
      <c r="L977" s="611">
        <v>41609</v>
      </c>
      <c r="M977" s="306" t="s">
        <v>3435</v>
      </c>
      <c r="N977" s="612">
        <v>368</v>
      </c>
    </row>
    <row r="978" spans="2:14" ht="12.75">
      <c r="B978" s="613" t="s">
        <v>568</v>
      </c>
      <c r="C978" s="613" t="s">
        <v>1703</v>
      </c>
      <c r="D978" s="613" t="s">
        <v>1704</v>
      </c>
      <c r="E978" s="384" t="s">
        <v>1705</v>
      </c>
      <c r="F978" s="607" t="s">
        <v>151</v>
      </c>
      <c r="G978" s="608" t="s">
        <v>147</v>
      </c>
      <c r="H978" s="342" t="s">
        <v>1208</v>
      </c>
      <c r="I978" s="609" t="s">
        <v>2714</v>
      </c>
      <c r="J978" s="607" t="s">
        <v>2228</v>
      </c>
      <c r="K978" s="610">
        <v>40693.007407407407</v>
      </c>
      <c r="L978" s="611">
        <v>41640</v>
      </c>
      <c r="M978" s="306" t="s">
        <v>3435</v>
      </c>
      <c r="N978" s="612">
        <v>187</v>
      </c>
    </row>
    <row r="979" spans="2:14" ht="12.75">
      <c r="B979" s="613" t="s">
        <v>568</v>
      </c>
      <c r="C979" s="613" t="s">
        <v>1703</v>
      </c>
      <c r="D979" s="613" t="s">
        <v>1704</v>
      </c>
      <c r="E979" s="384" t="s">
        <v>1705</v>
      </c>
      <c r="F979" s="607" t="s">
        <v>151</v>
      </c>
      <c r="G979" s="608" t="s">
        <v>147</v>
      </c>
      <c r="H979" s="342" t="s">
        <v>1208</v>
      </c>
      <c r="I979" s="609" t="s">
        <v>2714</v>
      </c>
      <c r="J979" s="607" t="s">
        <v>2222</v>
      </c>
      <c r="K979" s="610">
        <v>40724.007465277777</v>
      </c>
      <c r="L979" s="611">
        <v>41671</v>
      </c>
      <c r="M979" s="306" t="s">
        <v>3435</v>
      </c>
      <c r="N979" s="612">
        <v>868</v>
      </c>
    </row>
    <row r="980" spans="2:14" ht="12.75">
      <c r="B980" s="613" t="s">
        <v>568</v>
      </c>
      <c r="C980" s="613" t="s">
        <v>1703</v>
      </c>
      <c r="D980" s="613" t="s">
        <v>1704</v>
      </c>
      <c r="E980" s="384" t="s">
        <v>1705</v>
      </c>
      <c r="F980" s="607" t="s">
        <v>151</v>
      </c>
      <c r="G980" s="608" t="s">
        <v>147</v>
      </c>
      <c r="H980" s="342" t="s">
        <v>1208</v>
      </c>
      <c r="I980" s="609" t="s">
        <v>2714</v>
      </c>
      <c r="J980" s="607" t="s">
        <v>2223</v>
      </c>
      <c r="K980" s="610">
        <v>40754.007569444446</v>
      </c>
      <c r="L980" s="611">
        <v>41699</v>
      </c>
      <c r="M980" s="306" t="s">
        <v>3435</v>
      </c>
      <c r="N980" s="612">
        <v>794</v>
      </c>
    </row>
    <row r="981" spans="2:14" ht="12.75">
      <c r="B981" s="613" t="s">
        <v>568</v>
      </c>
      <c r="C981" s="613" t="s">
        <v>1703</v>
      </c>
      <c r="D981" s="613" t="s">
        <v>1704</v>
      </c>
      <c r="E981" s="384" t="s">
        <v>1705</v>
      </c>
      <c r="F981" s="607" t="s">
        <v>151</v>
      </c>
      <c r="G981" s="608" t="s">
        <v>147</v>
      </c>
      <c r="H981" s="342" t="s">
        <v>1208</v>
      </c>
      <c r="I981" s="609" t="s">
        <v>2714</v>
      </c>
      <c r="J981" s="607" t="s">
        <v>2229</v>
      </c>
      <c r="K981" s="610">
        <v>40785.007430555554</v>
      </c>
      <c r="L981" s="611">
        <v>41730</v>
      </c>
      <c r="M981" s="306" t="s">
        <v>3435</v>
      </c>
      <c r="N981" s="612">
        <v>484</v>
      </c>
    </row>
    <row r="982" spans="2:14" ht="12.75">
      <c r="B982" s="613" t="s">
        <v>568</v>
      </c>
      <c r="C982" s="613" t="s">
        <v>1703</v>
      </c>
      <c r="D982" s="613" t="s">
        <v>1704</v>
      </c>
      <c r="E982" s="384" t="s">
        <v>1705</v>
      </c>
      <c r="F982" s="607" t="s">
        <v>151</v>
      </c>
      <c r="G982" s="608" t="s">
        <v>147</v>
      </c>
      <c r="H982" s="342" t="s">
        <v>1208</v>
      </c>
      <c r="I982" s="609" t="s">
        <v>2714</v>
      </c>
      <c r="J982" s="607" t="s">
        <v>2230</v>
      </c>
      <c r="K982" s="610">
        <v>40815.0075462963</v>
      </c>
      <c r="L982" s="611">
        <v>41760</v>
      </c>
      <c r="M982" s="306" t="s">
        <v>3435</v>
      </c>
      <c r="N982" s="612">
        <v>37</v>
      </c>
    </row>
    <row r="983" spans="2:14" ht="12.75">
      <c r="B983" s="613" t="s">
        <v>568</v>
      </c>
      <c r="C983" s="613" t="s">
        <v>1703</v>
      </c>
      <c r="D983" s="613" t="s">
        <v>1704</v>
      </c>
      <c r="E983" s="384" t="s">
        <v>1705</v>
      </c>
      <c r="F983" s="607" t="s">
        <v>151</v>
      </c>
      <c r="G983" s="608" t="s">
        <v>147</v>
      </c>
      <c r="H983" s="342" t="s">
        <v>1208</v>
      </c>
      <c r="I983" s="609" t="s">
        <v>2714</v>
      </c>
      <c r="J983" s="607" t="s">
        <v>2231</v>
      </c>
      <c r="K983" s="610">
        <v>40846.0078125</v>
      </c>
      <c r="L983" s="611">
        <v>41791</v>
      </c>
      <c r="M983" s="306" t="s">
        <v>3435</v>
      </c>
      <c r="N983" s="612">
        <v>36</v>
      </c>
    </row>
    <row r="984" spans="2:14" ht="12.75">
      <c r="B984" s="613" t="s">
        <v>568</v>
      </c>
      <c r="C984" s="613" t="s">
        <v>1703</v>
      </c>
      <c r="D984" s="613" t="s">
        <v>1704</v>
      </c>
      <c r="E984" s="384" t="s">
        <v>1705</v>
      </c>
      <c r="F984" s="607" t="s">
        <v>151</v>
      </c>
      <c r="G984" s="608" t="s">
        <v>147</v>
      </c>
      <c r="H984" s="342" t="s">
        <v>1208</v>
      </c>
      <c r="I984" s="609" t="s">
        <v>2714</v>
      </c>
      <c r="J984" s="607" t="s">
        <v>2224</v>
      </c>
      <c r="K984" s="610">
        <v>40938.007557870369</v>
      </c>
      <c r="L984" s="611">
        <v>41883</v>
      </c>
      <c r="M984" s="306" t="s">
        <v>3435</v>
      </c>
      <c r="N984" s="612">
        <v>14</v>
      </c>
    </row>
    <row r="985" spans="2:14" ht="12.75">
      <c r="B985" s="613" t="s">
        <v>568</v>
      </c>
      <c r="C985" s="613" t="s">
        <v>1703</v>
      </c>
      <c r="D985" s="613" t="s">
        <v>1704</v>
      </c>
      <c r="E985" s="384" t="s">
        <v>1705</v>
      </c>
      <c r="F985" s="607" t="s">
        <v>151</v>
      </c>
      <c r="G985" s="608" t="s">
        <v>147</v>
      </c>
      <c r="H985" s="342" t="s">
        <v>1208</v>
      </c>
      <c r="I985" s="609" t="s">
        <v>2714</v>
      </c>
      <c r="J985" s="607" t="s">
        <v>2225</v>
      </c>
      <c r="K985" s="610">
        <v>40968.007581018515</v>
      </c>
      <c r="L985" s="611">
        <v>41913</v>
      </c>
      <c r="M985" s="306" t="s">
        <v>3435</v>
      </c>
      <c r="N985" s="612">
        <v>1</v>
      </c>
    </row>
    <row r="986" spans="2:14" ht="12.75">
      <c r="B986" s="613" t="s">
        <v>714</v>
      </c>
      <c r="C986" s="613" t="s">
        <v>1706</v>
      </c>
      <c r="D986" s="613" t="s">
        <v>1707</v>
      </c>
      <c r="E986" s="384" t="s">
        <v>1708</v>
      </c>
      <c r="F986" s="607" t="s">
        <v>151</v>
      </c>
      <c r="G986" s="608" t="s">
        <v>147</v>
      </c>
      <c r="H986" s="342" t="s">
        <v>1208</v>
      </c>
      <c r="I986" s="609" t="s">
        <v>2714</v>
      </c>
      <c r="J986" s="607" t="s">
        <v>2227</v>
      </c>
      <c r="K986" s="610">
        <v>40665.007476851853</v>
      </c>
      <c r="L986" s="611">
        <v>41609</v>
      </c>
      <c r="M986" s="306" t="s">
        <v>3435</v>
      </c>
      <c r="N986" s="612">
        <v>1488</v>
      </c>
    </row>
    <row r="987" spans="2:14" ht="12.75">
      <c r="B987" s="613" t="s">
        <v>714</v>
      </c>
      <c r="C987" s="613" t="s">
        <v>1706</v>
      </c>
      <c r="D987" s="613" t="s">
        <v>1707</v>
      </c>
      <c r="E987" s="384" t="s">
        <v>1708</v>
      </c>
      <c r="F987" s="607" t="s">
        <v>151</v>
      </c>
      <c r="G987" s="608" t="s">
        <v>147</v>
      </c>
      <c r="H987" s="342" t="s">
        <v>1208</v>
      </c>
      <c r="I987" s="609" t="s">
        <v>2714</v>
      </c>
      <c r="J987" s="607" t="s">
        <v>2228</v>
      </c>
      <c r="K987" s="610">
        <v>40693.007407407407</v>
      </c>
      <c r="L987" s="611">
        <v>41640</v>
      </c>
      <c r="M987" s="306" t="s">
        <v>3435</v>
      </c>
      <c r="N987" s="612">
        <v>1302</v>
      </c>
    </row>
    <row r="988" spans="2:14" ht="12.75">
      <c r="B988" s="613" t="s">
        <v>714</v>
      </c>
      <c r="C988" s="613" t="s">
        <v>1706</v>
      </c>
      <c r="D988" s="613" t="s">
        <v>1707</v>
      </c>
      <c r="E988" s="384" t="s">
        <v>1708</v>
      </c>
      <c r="F988" s="607" t="s">
        <v>151</v>
      </c>
      <c r="G988" s="608" t="s">
        <v>147</v>
      </c>
      <c r="H988" s="342" t="s">
        <v>1208</v>
      </c>
      <c r="I988" s="609" t="s">
        <v>2714</v>
      </c>
      <c r="J988" s="607" t="s">
        <v>2222</v>
      </c>
      <c r="K988" s="610">
        <v>40724.007465277777</v>
      </c>
      <c r="L988" s="611">
        <v>41671</v>
      </c>
      <c r="M988" s="306" t="s">
        <v>3435</v>
      </c>
      <c r="N988" s="612">
        <v>3013</v>
      </c>
    </row>
    <row r="989" spans="2:14" ht="12.75">
      <c r="B989" s="613" t="s">
        <v>714</v>
      </c>
      <c r="C989" s="613" t="s">
        <v>1706</v>
      </c>
      <c r="D989" s="613" t="s">
        <v>1707</v>
      </c>
      <c r="E989" s="384" t="s">
        <v>1708</v>
      </c>
      <c r="F989" s="607" t="s">
        <v>151</v>
      </c>
      <c r="G989" s="608" t="s">
        <v>147</v>
      </c>
      <c r="H989" s="342" t="s">
        <v>1208</v>
      </c>
      <c r="I989" s="609" t="s">
        <v>2714</v>
      </c>
      <c r="J989" s="607" t="s">
        <v>2223</v>
      </c>
      <c r="K989" s="610">
        <v>40754.007569444446</v>
      </c>
      <c r="L989" s="611">
        <v>41699</v>
      </c>
      <c r="M989" s="306" t="s">
        <v>3435</v>
      </c>
      <c r="N989" s="612">
        <v>2419</v>
      </c>
    </row>
    <row r="990" spans="2:14" ht="12.75">
      <c r="B990" s="613" t="s">
        <v>714</v>
      </c>
      <c r="C990" s="613" t="s">
        <v>1706</v>
      </c>
      <c r="D990" s="613" t="s">
        <v>1707</v>
      </c>
      <c r="E990" s="384" t="s">
        <v>1708</v>
      </c>
      <c r="F990" s="607" t="s">
        <v>151</v>
      </c>
      <c r="G990" s="608" t="s">
        <v>147</v>
      </c>
      <c r="H990" s="342" t="s">
        <v>1208</v>
      </c>
      <c r="I990" s="609" t="s">
        <v>2714</v>
      </c>
      <c r="J990" s="607" t="s">
        <v>2229</v>
      </c>
      <c r="K990" s="610">
        <v>40785.007430555554</v>
      </c>
      <c r="L990" s="611">
        <v>41730</v>
      </c>
      <c r="M990" s="306" t="s">
        <v>3435</v>
      </c>
      <c r="N990" s="612">
        <v>501</v>
      </c>
    </row>
    <row r="991" spans="2:14" ht="12.75">
      <c r="B991" s="613" t="s">
        <v>714</v>
      </c>
      <c r="C991" s="613" t="s">
        <v>1706</v>
      </c>
      <c r="D991" s="613" t="s">
        <v>1707</v>
      </c>
      <c r="E991" s="384" t="s">
        <v>1708</v>
      </c>
      <c r="F991" s="607" t="s">
        <v>151</v>
      </c>
      <c r="G991" s="608" t="s">
        <v>147</v>
      </c>
      <c r="H991" s="342" t="s">
        <v>1208</v>
      </c>
      <c r="I991" s="609" t="s">
        <v>2714</v>
      </c>
      <c r="J991" s="607" t="s">
        <v>2225</v>
      </c>
      <c r="K991" s="610">
        <v>40968.007581018515</v>
      </c>
      <c r="L991" s="611">
        <v>41913</v>
      </c>
      <c r="M991" s="306" t="s">
        <v>3435</v>
      </c>
      <c r="N991" s="612">
        <v>5</v>
      </c>
    </row>
    <row r="992" spans="2:14" ht="12.75">
      <c r="B992" s="613" t="s">
        <v>714</v>
      </c>
      <c r="C992" s="613" t="s">
        <v>1706</v>
      </c>
      <c r="D992" s="613" t="s">
        <v>1707</v>
      </c>
      <c r="E992" s="384" t="s">
        <v>1708</v>
      </c>
      <c r="F992" s="607" t="s">
        <v>151</v>
      </c>
      <c r="G992" s="608" t="s">
        <v>147</v>
      </c>
      <c r="H992" s="342" t="s">
        <v>1208</v>
      </c>
      <c r="I992" s="609" t="s">
        <v>2714</v>
      </c>
      <c r="J992" s="607" t="s">
        <v>2226</v>
      </c>
      <c r="K992" s="610">
        <v>40999.007696759261</v>
      </c>
      <c r="L992" s="611">
        <v>41944</v>
      </c>
      <c r="M992" s="306" t="s">
        <v>3435</v>
      </c>
      <c r="N992" s="612">
        <v>11</v>
      </c>
    </row>
    <row r="993" spans="2:14" ht="12.75">
      <c r="B993" s="613" t="s">
        <v>534</v>
      </c>
      <c r="C993" s="613" t="s">
        <v>1709</v>
      </c>
      <c r="D993" s="613" t="s">
        <v>1710</v>
      </c>
      <c r="E993" s="384" t="s">
        <v>1711</v>
      </c>
      <c r="F993" s="607" t="s">
        <v>151</v>
      </c>
      <c r="G993" s="608" t="s">
        <v>147</v>
      </c>
      <c r="H993" s="342" t="s">
        <v>1208</v>
      </c>
      <c r="I993" s="609" t="s">
        <v>2714</v>
      </c>
      <c r="J993" s="607" t="s">
        <v>2227</v>
      </c>
      <c r="K993" s="610">
        <v>40665.007476851853</v>
      </c>
      <c r="L993" s="611">
        <v>41609</v>
      </c>
      <c r="M993" s="306" t="s">
        <v>3435</v>
      </c>
      <c r="N993" s="612">
        <v>79</v>
      </c>
    </row>
    <row r="994" spans="2:14" ht="12.75">
      <c r="B994" s="613" t="s">
        <v>534</v>
      </c>
      <c r="C994" s="613" t="s">
        <v>1709</v>
      </c>
      <c r="D994" s="613" t="s">
        <v>1710</v>
      </c>
      <c r="E994" s="384" t="s">
        <v>1711</v>
      </c>
      <c r="F994" s="607" t="s">
        <v>151</v>
      </c>
      <c r="G994" s="608" t="s">
        <v>147</v>
      </c>
      <c r="H994" s="342" t="s">
        <v>1208</v>
      </c>
      <c r="I994" s="609" t="s">
        <v>2714</v>
      </c>
      <c r="J994" s="607" t="s">
        <v>2228</v>
      </c>
      <c r="K994" s="610">
        <v>40693.007407407407</v>
      </c>
      <c r="L994" s="611">
        <v>41640</v>
      </c>
      <c r="M994" s="306" t="s">
        <v>3435</v>
      </c>
      <c r="N994" s="612">
        <v>69</v>
      </c>
    </row>
    <row r="995" spans="2:14" ht="12.75">
      <c r="B995" s="613" t="s">
        <v>534</v>
      </c>
      <c r="C995" s="613" t="s">
        <v>1709</v>
      </c>
      <c r="D995" s="613" t="s">
        <v>1710</v>
      </c>
      <c r="E995" s="384" t="s">
        <v>1711</v>
      </c>
      <c r="F995" s="607" t="s">
        <v>151</v>
      </c>
      <c r="G995" s="608" t="s">
        <v>147</v>
      </c>
      <c r="H995" s="342" t="s">
        <v>1208</v>
      </c>
      <c r="I995" s="609" t="s">
        <v>2714</v>
      </c>
      <c r="J995" s="607" t="s">
        <v>2222</v>
      </c>
      <c r="K995" s="610">
        <v>40724.007465277777</v>
      </c>
      <c r="L995" s="611">
        <v>41671</v>
      </c>
      <c r="M995" s="306" t="s">
        <v>3435</v>
      </c>
      <c r="N995" s="612">
        <v>79</v>
      </c>
    </row>
    <row r="996" spans="2:14" ht="12.75">
      <c r="B996" s="613" t="s">
        <v>534</v>
      </c>
      <c r="C996" s="613" t="s">
        <v>1709</v>
      </c>
      <c r="D996" s="613" t="s">
        <v>1710</v>
      </c>
      <c r="E996" s="384" t="s">
        <v>1711</v>
      </c>
      <c r="F996" s="607" t="s">
        <v>151</v>
      </c>
      <c r="G996" s="608" t="s">
        <v>147</v>
      </c>
      <c r="H996" s="342" t="s">
        <v>1208</v>
      </c>
      <c r="I996" s="609" t="s">
        <v>2714</v>
      </c>
      <c r="J996" s="607" t="s">
        <v>2223</v>
      </c>
      <c r="K996" s="610">
        <v>40754.007569444446</v>
      </c>
      <c r="L996" s="611">
        <v>41699</v>
      </c>
      <c r="M996" s="306" t="s">
        <v>3435</v>
      </c>
      <c r="N996" s="612">
        <v>63</v>
      </c>
    </row>
    <row r="997" spans="2:14" ht="12.75">
      <c r="B997" s="613" t="s">
        <v>534</v>
      </c>
      <c r="C997" s="613" t="s">
        <v>1709</v>
      </c>
      <c r="D997" s="613" t="s">
        <v>1710</v>
      </c>
      <c r="E997" s="384" t="s">
        <v>1711</v>
      </c>
      <c r="F997" s="607" t="s">
        <v>151</v>
      </c>
      <c r="G997" s="608" t="s">
        <v>147</v>
      </c>
      <c r="H997" s="342" t="s">
        <v>1208</v>
      </c>
      <c r="I997" s="609" t="s">
        <v>2714</v>
      </c>
      <c r="J997" s="607" t="s">
        <v>2229</v>
      </c>
      <c r="K997" s="610">
        <v>40785.007430555554</v>
      </c>
      <c r="L997" s="611">
        <v>41730</v>
      </c>
      <c r="M997" s="306" t="s">
        <v>3435</v>
      </c>
      <c r="N997" s="612">
        <v>81</v>
      </c>
    </row>
    <row r="998" spans="2:14" ht="12.75">
      <c r="B998" s="613" t="s">
        <v>534</v>
      </c>
      <c r="C998" s="613" t="s">
        <v>1709</v>
      </c>
      <c r="D998" s="613" t="s">
        <v>1710</v>
      </c>
      <c r="E998" s="384" t="s">
        <v>1711</v>
      </c>
      <c r="F998" s="607" t="s">
        <v>151</v>
      </c>
      <c r="G998" s="608" t="s">
        <v>147</v>
      </c>
      <c r="H998" s="342" t="s">
        <v>1208</v>
      </c>
      <c r="I998" s="609" t="s">
        <v>2714</v>
      </c>
      <c r="J998" s="607" t="s">
        <v>2230</v>
      </c>
      <c r="K998" s="610">
        <v>40815.0075462963</v>
      </c>
      <c r="L998" s="611">
        <v>41760</v>
      </c>
      <c r="M998" s="306" t="s">
        <v>3435</v>
      </c>
      <c r="N998" s="612">
        <v>77</v>
      </c>
    </row>
    <row r="999" spans="2:14" ht="12.75">
      <c r="B999" s="613" t="s">
        <v>534</v>
      </c>
      <c r="C999" s="613" t="s">
        <v>1709</v>
      </c>
      <c r="D999" s="613" t="s">
        <v>1710</v>
      </c>
      <c r="E999" s="384" t="s">
        <v>1711</v>
      </c>
      <c r="F999" s="607" t="s">
        <v>151</v>
      </c>
      <c r="G999" s="608" t="s">
        <v>147</v>
      </c>
      <c r="H999" s="342" t="s">
        <v>1208</v>
      </c>
      <c r="I999" s="609" t="s">
        <v>2714</v>
      </c>
      <c r="J999" s="607" t="s">
        <v>2231</v>
      </c>
      <c r="K999" s="610">
        <v>40846.0078125</v>
      </c>
      <c r="L999" s="611">
        <v>41791</v>
      </c>
      <c r="M999" s="306" t="s">
        <v>3435</v>
      </c>
      <c r="N999" s="612">
        <v>76</v>
      </c>
    </row>
    <row r="1000" spans="2:14" ht="12.75">
      <c r="B1000" s="613" t="s">
        <v>534</v>
      </c>
      <c r="C1000" s="613" t="s">
        <v>1709</v>
      </c>
      <c r="D1000" s="613" t="s">
        <v>1710</v>
      </c>
      <c r="E1000" s="384" t="s">
        <v>1711</v>
      </c>
      <c r="F1000" s="607" t="s">
        <v>151</v>
      </c>
      <c r="G1000" s="608" t="s">
        <v>147</v>
      </c>
      <c r="H1000" s="342" t="s">
        <v>1208</v>
      </c>
      <c r="I1000" s="609" t="s">
        <v>2714</v>
      </c>
      <c r="J1000" s="607" t="s">
        <v>2232</v>
      </c>
      <c r="K1000" s="610">
        <v>40907.007534722223</v>
      </c>
      <c r="L1000" s="611">
        <v>41852</v>
      </c>
      <c r="M1000" s="306" t="s">
        <v>3435</v>
      </c>
      <c r="N1000" s="612">
        <v>57</v>
      </c>
    </row>
    <row r="1001" spans="2:14" ht="12.75">
      <c r="B1001" s="613" t="s">
        <v>534</v>
      </c>
      <c r="C1001" s="613" t="s">
        <v>1709</v>
      </c>
      <c r="D1001" s="613" t="s">
        <v>1710</v>
      </c>
      <c r="E1001" s="384" t="s">
        <v>1711</v>
      </c>
      <c r="F1001" s="607" t="s">
        <v>151</v>
      </c>
      <c r="G1001" s="608" t="s">
        <v>147</v>
      </c>
      <c r="H1001" s="342" t="s">
        <v>1208</v>
      </c>
      <c r="I1001" s="609" t="s">
        <v>2714</v>
      </c>
      <c r="J1001" s="607" t="s">
        <v>2224</v>
      </c>
      <c r="K1001" s="610">
        <v>40938.007557870369</v>
      </c>
      <c r="L1001" s="611">
        <v>41883</v>
      </c>
      <c r="M1001" s="306" t="s">
        <v>3435</v>
      </c>
      <c r="N1001" s="612">
        <v>66</v>
      </c>
    </row>
    <row r="1002" spans="2:14" ht="12.75">
      <c r="B1002" s="613" t="s">
        <v>534</v>
      </c>
      <c r="C1002" s="613" t="s">
        <v>1709</v>
      </c>
      <c r="D1002" s="613" t="s">
        <v>1710</v>
      </c>
      <c r="E1002" s="384" t="s">
        <v>1711</v>
      </c>
      <c r="F1002" s="607" t="s">
        <v>151</v>
      </c>
      <c r="G1002" s="608" t="s">
        <v>147</v>
      </c>
      <c r="H1002" s="342" t="s">
        <v>1208</v>
      </c>
      <c r="I1002" s="609" t="s">
        <v>2714</v>
      </c>
      <c r="J1002" s="607" t="s">
        <v>2225</v>
      </c>
      <c r="K1002" s="610">
        <v>40968.007581018515</v>
      </c>
      <c r="L1002" s="611">
        <v>41913</v>
      </c>
      <c r="M1002" s="306" t="s">
        <v>3435</v>
      </c>
      <c r="N1002" s="612">
        <v>55</v>
      </c>
    </row>
    <row r="1003" spans="2:14" ht="12.75">
      <c r="B1003" s="613" t="s">
        <v>534</v>
      </c>
      <c r="C1003" s="613" t="s">
        <v>1709</v>
      </c>
      <c r="D1003" s="613" t="s">
        <v>1710</v>
      </c>
      <c r="E1003" s="384" t="s">
        <v>1711</v>
      </c>
      <c r="F1003" s="607" t="s">
        <v>151</v>
      </c>
      <c r="G1003" s="608" t="s">
        <v>147</v>
      </c>
      <c r="H1003" s="342" t="s">
        <v>1208</v>
      </c>
      <c r="I1003" s="609" t="s">
        <v>2714</v>
      </c>
      <c r="J1003" s="607" t="s">
        <v>2226</v>
      </c>
      <c r="K1003" s="610">
        <v>40999.007696759261</v>
      </c>
      <c r="L1003" s="611">
        <v>41944</v>
      </c>
      <c r="M1003" s="306" t="s">
        <v>3435</v>
      </c>
      <c r="N1003" s="612">
        <v>54</v>
      </c>
    </row>
    <row r="1004" spans="2:14" ht="12.75">
      <c r="B1004" s="613" t="s">
        <v>503</v>
      </c>
      <c r="C1004" s="613" t="s">
        <v>1712</v>
      </c>
      <c r="D1004" s="613" t="s">
        <v>1713</v>
      </c>
      <c r="E1004" s="384" t="s">
        <v>1714</v>
      </c>
      <c r="F1004" s="607" t="s">
        <v>151</v>
      </c>
      <c r="G1004" s="608" t="s">
        <v>147</v>
      </c>
      <c r="H1004" s="342" t="s">
        <v>1208</v>
      </c>
      <c r="I1004" s="609" t="s">
        <v>2714</v>
      </c>
      <c r="J1004" s="607" t="s">
        <v>2227</v>
      </c>
      <c r="K1004" s="610">
        <v>40665.007476851853</v>
      </c>
      <c r="L1004" s="611">
        <v>41609</v>
      </c>
      <c r="M1004" s="306" t="s">
        <v>3435</v>
      </c>
      <c r="N1004" s="612">
        <v>11</v>
      </c>
    </row>
    <row r="1005" spans="2:14" ht="12.75">
      <c r="B1005" s="613" t="s">
        <v>503</v>
      </c>
      <c r="C1005" s="613" t="s">
        <v>1712</v>
      </c>
      <c r="D1005" s="613" t="s">
        <v>1713</v>
      </c>
      <c r="E1005" s="384" t="s">
        <v>1714</v>
      </c>
      <c r="F1005" s="607" t="s">
        <v>151</v>
      </c>
      <c r="G1005" s="608" t="s">
        <v>147</v>
      </c>
      <c r="H1005" s="342" t="s">
        <v>1208</v>
      </c>
      <c r="I1005" s="609" t="s">
        <v>2714</v>
      </c>
      <c r="J1005" s="607" t="s">
        <v>2228</v>
      </c>
      <c r="K1005" s="610">
        <v>40693.007407407407</v>
      </c>
      <c r="L1005" s="611">
        <v>41640</v>
      </c>
      <c r="M1005" s="306" t="s">
        <v>3435</v>
      </c>
      <c r="N1005" s="612">
        <v>11</v>
      </c>
    </row>
    <row r="1006" spans="2:14" ht="12.75">
      <c r="B1006" s="613" t="s">
        <v>503</v>
      </c>
      <c r="C1006" s="613" t="s">
        <v>1712</v>
      </c>
      <c r="D1006" s="613" t="s">
        <v>1713</v>
      </c>
      <c r="E1006" s="384" t="s">
        <v>1714</v>
      </c>
      <c r="F1006" s="607" t="s">
        <v>151</v>
      </c>
      <c r="G1006" s="608" t="s">
        <v>147</v>
      </c>
      <c r="H1006" s="342" t="s">
        <v>1208</v>
      </c>
      <c r="I1006" s="609" t="s">
        <v>2714</v>
      </c>
      <c r="J1006" s="607" t="s">
        <v>2222</v>
      </c>
      <c r="K1006" s="610">
        <v>40724.007465277777</v>
      </c>
      <c r="L1006" s="611">
        <v>41671</v>
      </c>
      <c r="M1006" s="306" t="s">
        <v>3435</v>
      </c>
      <c r="N1006" s="612">
        <v>11</v>
      </c>
    </row>
    <row r="1007" spans="2:14" ht="12.75">
      <c r="B1007" s="613" t="s">
        <v>503</v>
      </c>
      <c r="C1007" s="613" t="s">
        <v>1712</v>
      </c>
      <c r="D1007" s="613" t="s">
        <v>1713</v>
      </c>
      <c r="E1007" s="384" t="s">
        <v>1714</v>
      </c>
      <c r="F1007" s="607" t="s">
        <v>151</v>
      </c>
      <c r="G1007" s="608" t="s">
        <v>147</v>
      </c>
      <c r="H1007" s="342" t="s">
        <v>1208</v>
      </c>
      <c r="I1007" s="609" t="s">
        <v>2714</v>
      </c>
      <c r="J1007" s="607" t="s">
        <v>2223</v>
      </c>
      <c r="K1007" s="610">
        <v>40754.007569444446</v>
      </c>
      <c r="L1007" s="611">
        <v>41699</v>
      </c>
      <c r="M1007" s="306" t="s">
        <v>3435</v>
      </c>
      <c r="N1007" s="612">
        <v>10</v>
      </c>
    </row>
    <row r="1008" spans="2:14" ht="12.75">
      <c r="B1008" s="613" t="s">
        <v>503</v>
      </c>
      <c r="C1008" s="613" t="s">
        <v>1712</v>
      </c>
      <c r="D1008" s="613" t="s">
        <v>1713</v>
      </c>
      <c r="E1008" s="384" t="s">
        <v>1714</v>
      </c>
      <c r="F1008" s="607" t="s">
        <v>151</v>
      </c>
      <c r="G1008" s="608" t="s">
        <v>147</v>
      </c>
      <c r="H1008" s="342" t="s">
        <v>1208</v>
      </c>
      <c r="I1008" s="609" t="s">
        <v>2714</v>
      </c>
      <c r="J1008" s="607" t="s">
        <v>2229</v>
      </c>
      <c r="K1008" s="610">
        <v>40785.007430555554</v>
      </c>
      <c r="L1008" s="611">
        <v>41730</v>
      </c>
      <c r="M1008" s="306" t="s">
        <v>3435</v>
      </c>
      <c r="N1008" s="612">
        <v>1</v>
      </c>
    </row>
    <row r="1009" spans="2:14" ht="12.75">
      <c r="B1009" s="613" t="s">
        <v>503</v>
      </c>
      <c r="C1009" s="613" t="s">
        <v>1712</v>
      </c>
      <c r="D1009" s="613" t="s">
        <v>1713</v>
      </c>
      <c r="E1009" s="384" t="s">
        <v>1714</v>
      </c>
      <c r="F1009" s="607" t="s">
        <v>151</v>
      </c>
      <c r="G1009" s="608" t="s">
        <v>147</v>
      </c>
      <c r="H1009" s="342" t="s">
        <v>1208</v>
      </c>
      <c r="I1009" s="609" t="s">
        <v>2714</v>
      </c>
      <c r="J1009" s="607" t="s">
        <v>2230</v>
      </c>
      <c r="K1009" s="610">
        <v>40815.0075462963</v>
      </c>
      <c r="L1009" s="611">
        <v>41760</v>
      </c>
      <c r="M1009" s="306" t="s">
        <v>3435</v>
      </c>
      <c r="N1009" s="612">
        <v>34</v>
      </c>
    </row>
    <row r="1010" spans="2:14" ht="12.75">
      <c r="B1010" s="613" t="s">
        <v>503</v>
      </c>
      <c r="C1010" s="613" t="s">
        <v>1712</v>
      </c>
      <c r="D1010" s="613" t="s">
        <v>1713</v>
      </c>
      <c r="E1010" s="384" t="s">
        <v>1714</v>
      </c>
      <c r="F1010" s="607" t="s">
        <v>151</v>
      </c>
      <c r="G1010" s="608" t="s">
        <v>147</v>
      </c>
      <c r="H1010" s="342" t="s">
        <v>1208</v>
      </c>
      <c r="I1010" s="609" t="s">
        <v>2714</v>
      </c>
      <c r="J1010" s="607" t="s">
        <v>2231</v>
      </c>
      <c r="K1010" s="610">
        <v>40846.0078125</v>
      </c>
      <c r="L1010" s="611">
        <v>41791</v>
      </c>
      <c r="M1010" s="306" t="s">
        <v>3435</v>
      </c>
      <c r="N1010" s="612">
        <v>11</v>
      </c>
    </row>
    <row r="1011" spans="2:14" ht="12.75">
      <c r="B1011" s="613" t="s">
        <v>503</v>
      </c>
      <c r="C1011" s="613" t="s">
        <v>1712</v>
      </c>
      <c r="D1011" s="613" t="s">
        <v>1713</v>
      </c>
      <c r="E1011" s="384" t="s">
        <v>1714</v>
      </c>
      <c r="F1011" s="607" t="s">
        <v>151</v>
      </c>
      <c r="G1011" s="608" t="s">
        <v>147</v>
      </c>
      <c r="H1011" s="342" t="s">
        <v>1208</v>
      </c>
      <c r="I1011" s="609" t="s">
        <v>2714</v>
      </c>
      <c r="J1011" s="607" t="s">
        <v>2232</v>
      </c>
      <c r="K1011" s="610">
        <v>40907.007534722223</v>
      </c>
      <c r="L1011" s="611">
        <v>41852</v>
      </c>
      <c r="M1011" s="306" t="s">
        <v>3435</v>
      </c>
      <c r="N1011" s="612">
        <v>39</v>
      </c>
    </row>
    <row r="1012" spans="2:14" ht="12.75">
      <c r="B1012" s="613" t="s">
        <v>503</v>
      </c>
      <c r="C1012" s="613" t="s">
        <v>1712</v>
      </c>
      <c r="D1012" s="613" t="s">
        <v>1713</v>
      </c>
      <c r="E1012" s="384" t="s">
        <v>1714</v>
      </c>
      <c r="F1012" s="607" t="s">
        <v>151</v>
      </c>
      <c r="G1012" s="608" t="s">
        <v>147</v>
      </c>
      <c r="H1012" s="342" t="s">
        <v>1208</v>
      </c>
      <c r="I1012" s="609" t="s">
        <v>2714</v>
      </c>
      <c r="J1012" s="607" t="s">
        <v>2224</v>
      </c>
      <c r="K1012" s="610">
        <v>40938.007557870369</v>
      </c>
      <c r="L1012" s="611">
        <v>41883</v>
      </c>
      <c r="M1012" s="306" t="s">
        <v>3435</v>
      </c>
      <c r="N1012" s="612">
        <v>22</v>
      </c>
    </row>
    <row r="1013" spans="2:14" ht="12.75">
      <c r="B1013" s="613" t="s">
        <v>503</v>
      </c>
      <c r="C1013" s="613" t="s">
        <v>1712</v>
      </c>
      <c r="D1013" s="613" t="s">
        <v>1713</v>
      </c>
      <c r="E1013" s="384" t="s">
        <v>1714</v>
      </c>
      <c r="F1013" s="607" t="s">
        <v>151</v>
      </c>
      <c r="G1013" s="608" t="s">
        <v>147</v>
      </c>
      <c r="H1013" s="342" t="s">
        <v>1208</v>
      </c>
      <c r="I1013" s="609" t="s">
        <v>2714</v>
      </c>
      <c r="J1013" s="607" t="s">
        <v>2225</v>
      </c>
      <c r="K1013" s="610">
        <v>40968.007581018515</v>
      </c>
      <c r="L1013" s="611">
        <v>41913</v>
      </c>
      <c r="M1013" s="306" t="s">
        <v>3435</v>
      </c>
      <c r="N1013" s="612">
        <v>4</v>
      </c>
    </row>
    <row r="1014" spans="2:14" ht="12.75">
      <c r="B1014" s="613" t="s">
        <v>503</v>
      </c>
      <c r="C1014" s="613" t="s">
        <v>1712</v>
      </c>
      <c r="D1014" s="613" t="s">
        <v>1713</v>
      </c>
      <c r="E1014" s="384" t="s">
        <v>1714</v>
      </c>
      <c r="F1014" s="607" t="s">
        <v>151</v>
      </c>
      <c r="G1014" s="608" t="s">
        <v>147</v>
      </c>
      <c r="H1014" s="342" t="s">
        <v>1208</v>
      </c>
      <c r="I1014" s="609" t="s">
        <v>2714</v>
      </c>
      <c r="J1014" s="607" t="s">
        <v>2226</v>
      </c>
      <c r="K1014" s="610">
        <v>40999.007696759261</v>
      </c>
      <c r="L1014" s="611">
        <v>41944</v>
      </c>
      <c r="M1014" s="306" t="s">
        <v>3435</v>
      </c>
      <c r="N1014" s="612">
        <v>10</v>
      </c>
    </row>
    <row r="1015" spans="2:14" ht="12.75">
      <c r="B1015" s="613" t="s">
        <v>607</v>
      </c>
      <c r="C1015" s="613" t="s">
        <v>1715</v>
      </c>
      <c r="D1015" s="613" t="s">
        <v>1716</v>
      </c>
      <c r="E1015" s="384" t="s">
        <v>1717</v>
      </c>
      <c r="F1015" s="607" t="s">
        <v>151</v>
      </c>
      <c r="G1015" s="608" t="s">
        <v>147</v>
      </c>
      <c r="H1015" s="342" t="s">
        <v>1208</v>
      </c>
      <c r="I1015" s="609" t="s">
        <v>2714</v>
      </c>
      <c r="J1015" s="607" t="s">
        <v>2227</v>
      </c>
      <c r="K1015" s="610">
        <v>40665.007476851853</v>
      </c>
      <c r="L1015" s="611">
        <v>41609</v>
      </c>
      <c r="M1015" s="306" t="s">
        <v>3435</v>
      </c>
      <c r="N1015" s="612">
        <v>14204</v>
      </c>
    </row>
    <row r="1016" spans="2:14" ht="12.75">
      <c r="B1016" s="613" t="s">
        <v>607</v>
      </c>
      <c r="C1016" s="613" t="s">
        <v>1715</v>
      </c>
      <c r="D1016" s="613" t="s">
        <v>1716</v>
      </c>
      <c r="E1016" s="384" t="s">
        <v>1717</v>
      </c>
      <c r="F1016" s="607" t="s">
        <v>151</v>
      </c>
      <c r="G1016" s="608" t="s">
        <v>147</v>
      </c>
      <c r="H1016" s="342" t="s">
        <v>1208</v>
      </c>
      <c r="I1016" s="609" t="s">
        <v>2714</v>
      </c>
      <c r="J1016" s="607" t="s">
        <v>2227</v>
      </c>
      <c r="K1016" s="610">
        <v>40665.007476851853</v>
      </c>
      <c r="L1016" s="611">
        <v>41609</v>
      </c>
      <c r="M1016" s="306" t="s">
        <v>3435</v>
      </c>
      <c r="N1016" s="612">
        <v>30</v>
      </c>
    </row>
    <row r="1017" spans="2:14" ht="12.75">
      <c r="B1017" s="613" t="s">
        <v>607</v>
      </c>
      <c r="C1017" s="613" t="s">
        <v>1715</v>
      </c>
      <c r="D1017" s="613" t="s">
        <v>1716</v>
      </c>
      <c r="E1017" s="384" t="s">
        <v>1717</v>
      </c>
      <c r="F1017" s="607" t="s">
        <v>151</v>
      </c>
      <c r="G1017" s="608" t="s">
        <v>147</v>
      </c>
      <c r="H1017" s="342" t="s">
        <v>1208</v>
      </c>
      <c r="I1017" s="609" t="s">
        <v>2714</v>
      </c>
      <c r="J1017" s="607" t="s">
        <v>2228</v>
      </c>
      <c r="K1017" s="610">
        <v>40693.007407407407</v>
      </c>
      <c r="L1017" s="611">
        <v>41640</v>
      </c>
      <c r="M1017" s="306" t="s">
        <v>3435</v>
      </c>
      <c r="N1017" s="612">
        <v>12117</v>
      </c>
    </row>
    <row r="1018" spans="2:14" ht="12.75">
      <c r="B1018" s="613" t="s">
        <v>607</v>
      </c>
      <c r="C1018" s="613" t="s">
        <v>1715</v>
      </c>
      <c r="D1018" s="613" t="s">
        <v>1716</v>
      </c>
      <c r="E1018" s="384" t="s">
        <v>1717</v>
      </c>
      <c r="F1018" s="607" t="s">
        <v>151</v>
      </c>
      <c r="G1018" s="608" t="s">
        <v>147</v>
      </c>
      <c r="H1018" s="342" t="s">
        <v>1208</v>
      </c>
      <c r="I1018" s="609" t="s">
        <v>2714</v>
      </c>
      <c r="J1018" s="607" t="s">
        <v>2228</v>
      </c>
      <c r="K1018" s="610">
        <v>40693.007407407407</v>
      </c>
      <c r="L1018" s="611">
        <v>41640</v>
      </c>
      <c r="M1018" s="306" t="s">
        <v>3435</v>
      </c>
      <c r="N1018" s="612">
        <v>105</v>
      </c>
    </row>
    <row r="1019" spans="2:14" ht="12.75">
      <c r="B1019" s="613" t="s">
        <v>607</v>
      </c>
      <c r="C1019" s="613" t="s">
        <v>1715</v>
      </c>
      <c r="D1019" s="613" t="s">
        <v>1716</v>
      </c>
      <c r="E1019" s="384" t="s">
        <v>1717</v>
      </c>
      <c r="F1019" s="607" t="s">
        <v>151</v>
      </c>
      <c r="G1019" s="608" t="s">
        <v>147</v>
      </c>
      <c r="H1019" s="342" t="s">
        <v>1208</v>
      </c>
      <c r="I1019" s="609" t="s">
        <v>2714</v>
      </c>
      <c r="J1019" s="607" t="s">
        <v>2222</v>
      </c>
      <c r="K1019" s="610">
        <v>40724.007465277777</v>
      </c>
      <c r="L1019" s="611">
        <v>41671</v>
      </c>
      <c r="M1019" s="306" t="s">
        <v>3435</v>
      </c>
      <c r="N1019" s="612">
        <v>13267</v>
      </c>
    </row>
    <row r="1020" spans="2:14" ht="12.75">
      <c r="B1020" s="613" t="s">
        <v>607</v>
      </c>
      <c r="C1020" s="613" t="s">
        <v>1715</v>
      </c>
      <c r="D1020" s="613" t="s">
        <v>1716</v>
      </c>
      <c r="E1020" s="384" t="s">
        <v>1717</v>
      </c>
      <c r="F1020" s="607" t="s">
        <v>151</v>
      </c>
      <c r="G1020" s="608" t="s">
        <v>147</v>
      </c>
      <c r="H1020" s="342" t="s">
        <v>1208</v>
      </c>
      <c r="I1020" s="609" t="s">
        <v>2714</v>
      </c>
      <c r="J1020" s="607" t="s">
        <v>2222</v>
      </c>
      <c r="K1020" s="610">
        <v>40724.007465277777</v>
      </c>
      <c r="L1020" s="611">
        <v>41671</v>
      </c>
      <c r="M1020" s="306" t="s">
        <v>3435</v>
      </c>
      <c r="N1020" s="612">
        <v>84</v>
      </c>
    </row>
    <row r="1021" spans="2:14" ht="12.75">
      <c r="B1021" s="613" t="s">
        <v>607</v>
      </c>
      <c r="C1021" s="613" t="s">
        <v>1715</v>
      </c>
      <c r="D1021" s="613" t="s">
        <v>1716</v>
      </c>
      <c r="E1021" s="384" t="s">
        <v>1717</v>
      </c>
      <c r="F1021" s="607" t="s">
        <v>151</v>
      </c>
      <c r="G1021" s="608" t="s">
        <v>147</v>
      </c>
      <c r="H1021" s="342" t="s">
        <v>1208</v>
      </c>
      <c r="I1021" s="609" t="s">
        <v>2714</v>
      </c>
      <c r="J1021" s="607" t="s">
        <v>2223</v>
      </c>
      <c r="K1021" s="610">
        <v>40754.007569444446</v>
      </c>
      <c r="L1021" s="611">
        <v>41699</v>
      </c>
      <c r="M1021" s="306" t="s">
        <v>3435</v>
      </c>
      <c r="N1021" s="612">
        <v>11620</v>
      </c>
    </row>
    <row r="1022" spans="2:14" ht="12.75">
      <c r="B1022" s="613" t="s">
        <v>607</v>
      </c>
      <c r="C1022" s="613" t="s">
        <v>1715</v>
      </c>
      <c r="D1022" s="613" t="s">
        <v>1716</v>
      </c>
      <c r="E1022" s="384" t="s">
        <v>1717</v>
      </c>
      <c r="F1022" s="607" t="s">
        <v>151</v>
      </c>
      <c r="G1022" s="608" t="s">
        <v>147</v>
      </c>
      <c r="H1022" s="342" t="s">
        <v>1208</v>
      </c>
      <c r="I1022" s="609" t="s">
        <v>2714</v>
      </c>
      <c r="J1022" s="607" t="s">
        <v>2223</v>
      </c>
      <c r="K1022" s="610">
        <v>40754.007569444446</v>
      </c>
      <c r="L1022" s="611">
        <v>41699</v>
      </c>
      <c r="M1022" s="306" t="s">
        <v>3435</v>
      </c>
      <c r="N1022" s="612">
        <v>187</v>
      </c>
    </row>
    <row r="1023" spans="2:14" ht="12.75">
      <c r="B1023" s="613" t="s">
        <v>607</v>
      </c>
      <c r="C1023" s="613" t="s">
        <v>1715</v>
      </c>
      <c r="D1023" s="613" t="s">
        <v>1716</v>
      </c>
      <c r="E1023" s="384" t="s">
        <v>1717</v>
      </c>
      <c r="F1023" s="607" t="s">
        <v>151</v>
      </c>
      <c r="G1023" s="608" t="s">
        <v>147</v>
      </c>
      <c r="H1023" s="342" t="s">
        <v>1208</v>
      </c>
      <c r="I1023" s="609" t="s">
        <v>2714</v>
      </c>
      <c r="J1023" s="607" t="s">
        <v>2229</v>
      </c>
      <c r="K1023" s="610">
        <v>40785.007430555554</v>
      </c>
      <c r="L1023" s="611">
        <v>41730</v>
      </c>
      <c r="M1023" s="306" t="s">
        <v>3435</v>
      </c>
      <c r="N1023" s="612">
        <v>8256</v>
      </c>
    </row>
    <row r="1024" spans="2:14" ht="12.75">
      <c r="B1024" s="613" t="s">
        <v>607</v>
      </c>
      <c r="C1024" s="613" t="s">
        <v>1715</v>
      </c>
      <c r="D1024" s="613" t="s">
        <v>1716</v>
      </c>
      <c r="E1024" s="384" t="s">
        <v>1717</v>
      </c>
      <c r="F1024" s="607" t="s">
        <v>151</v>
      </c>
      <c r="G1024" s="608" t="s">
        <v>147</v>
      </c>
      <c r="H1024" s="342" t="s">
        <v>1208</v>
      </c>
      <c r="I1024" s="609" t="s">
        <v>2714</v>
      </c>
      <c r="J1024" s="607" t="s">
        <v>2229</v>
      </c>
      <c r="K1024" s="610">
        <v>40785.007430555554</v>
      </c>
      <c r="L1024" s="611">
        <v>41730</v>
      </c>
      <c r="M1024" s="306" t="s">
        <v>3435</v>
      </c>
      <c r="N1024" s="612">
        <v>297</v>
      </c>
    </row>
    <row r="1025" spans="2:14" ht="12.75">
      <c r="B1025" s="613" t="s">
        <v>607</v>
      </c>
      <c r="C1025" s="613" t="s">
        <v>1715</v>
      </c>
      <c r="D1025" s="613" t="s">
        <v>1716</v>
      </c>
      <c r="E1025" s="384" t="s">
        <v>1717</v>
      </c>
      <c r="F1025" s="607" t="s">
        <v>151</v>
      </c>
      <c r="G1025" s="608" t="s">
        <v>147</v>
      </c>
      <c r="H1025" s="342" t="s">
        <v>1208</v>
      </c>
      <c r="I1025" s="609" t="s">
        <v>2714</v>
      </c>
      <c r="J1025" s="607" t="s">
        <v>2230</v>
      </c>
      <c r="K1025" s="610">
        <v>40815.0075462963</v>
      </c>
      <c r="L1025" s="611">
        <v>41760</v>
      </c>
      <c r="M1025" s="306" t="s">
        <v>3435</v>
      </c>
      <c r="N1025" s="612">
        <v>12369</v>
      </c>
    </row>
    <row r="1026" spans="2:14" ht="12.75">
      <c r="B1026" s="613" t="s">
        <v>607</v>
      </c>
      <c r="C1026" s="613" t="s">
        <v>1715</v>
      </c>
      <c r="D1026" s="613" t="s">
        <v>1716</v>
      </c>
      <c r="E1026" s="384" t="s">
        <v>1717</v>
      </c>
      <c r="F1026" s="607" t="s">
        <v>151</v>
      </c>
      <c r="G1026" s="608" t="s">
        <v>147</v>
      </c>
      <c r="H1026" s="342" t="s">
        <v>1208</v>
      </c>
      <c r="I1026" s="609" t="s">
        <v>2714</v>
      </c>
      <c r="J1026" s="607" t="s">
        <v>2230</v>
      </c>
      <c r="K1026" s="610">
        <v>40815.0075462963</v>
      </c>
      <c r="L1026" s="611">
        <v>41760</v>
      </c>
      <c r="M1026" s="306" t="s">
        <v>3435</v>
      </c>
      <c r="N1026" s="612">
        <v>77</v>
      </c>
    </row>
    <row r="1027" spans="2:14" ht="12.75">
      <c r="B1027" s="613" t="s">
        <v>607</v>
      </c>
      <c r="C1027" s="613" t="s">
        <v>1715</v>
      </c>
      <c r="D1027" s="613" t="s">
        <v>1716</v>
      </c>
      <c r="E1027" s="384" t="s">
        <v>1717</v>
      </c>
      <c r="F1027" s="607" t="s">
        <v>151</v>
      </c>
      <c r="G1027" s="608" t="s">
        <v>147</v>
      </c>
      <c r="H1027" s="342" t="s">
        <v>1208</v>
      </c>
      <c r="I1027" s="609" t="s">
        <v>2714</v>
      </c>
      <c r="J1027" s="607" t="s">
        <v>2231</v>
      </c>
      <c r="K1027" s="610">
        <v>40846.0078125</v>
      </c>
      <c r="L1027" s="611">
        <v>41791</v>
      </c>
      <c r="M1027" s="306" t="s">
        <v>3435</v>
      </c>
      <c r="N1027" s="612">
        <v>12349</v>
      </c>
    </row>
    <row r="1028" spans="2:14" ht="12.75">
      <c r="B1028" s="613" t="s">
        <v>607</v>
      </c>
      <c r="C1028" s="613" t="s">
        <v>1715</v>
      </c>
      <c r="D1028" s="613" t="s">
        <v>1716</v>
      </c>
      <c r="E1028" s="384" t="s">
        <v>1717</v>
      </c>
      <c r="F1028" s="607" t="s">
        <v>151</v>
      </c>
      <c r="G1028" s="608" t="s">
        <v>147</v>
      </c>
      <c r="H1028" s="342" t="s">
        <v>1208</v>
      </c>
      <c r="I1028" s="609" t="s">
        <v>2714</v>
      </c>
      <c r="J1028" s="607" t="s">
        <v>2231</v>
      </c>
      <c r="K1028" s="610">
        <v>40846.0078125</v>
      </c>
      <c r="L1028" s="611">
        <v>41791</v>
      </c>
      <c r="M1028" s="306" t="s">
        <v>3435</v>
      </c>
      <c r="N1028" s="612">
        <v>97</v>
      </c>
    </row>
    <row r="1029" spans="2:14" ht="12.75">
      <c r="B1029" s="613" t="s">
        <v>607</v>
      </c>
      <c r="C1029" s="613" t="s">
        <v>1715</v>
      </c>
      <c r="D1029" s="613" t="s">
        <v>1716</v>
      </c>
      <c r="E1029" s="384" t="s">
        <v>1717</v>
      </c>
      <c r="F1029" s="607" t="s">
        <v>151</v>
      </c>
      <c r="G1029" s="608" t="s">
        <v>147</v>
      </c>
      <c r="H1029" s="342" t="s">
        <v>1208</v>
      </c>
      <c r="I1029" s="609" t="s">
        <v>2714</v>
      </c>
      <c r="J1029" s="607" t="s">
        <v>2232</v>
      </c>
      <c r="K1029" s="610">
        <v>40907.007534722223</v>
      </c>
      <c r="L1029" s="611">
        <v>41852</v>
      </c>
      <c r="M1029" s="306" t="s">
        <v>3435</v>
      </c>
      <c r="N1029" s="612">
        <v>13361</v>
      </c>
    </row>
    <row r="1030" spans="2:14" ht="12.75">
      <c r="B1030" s="613" t="s">
        <v>607</v>
      </c>
      <c r="C1030" s="613" t="s">
        <v>1715</v>
      </c>
      <c r="D1030" s="613" t="s">
        <v>1716</v>
      </c>
      <c r="E1030" s="384" t="s">
        <v>1717</v>
      </c>
      <c r="F1030" s="607" t="s">
        <v>151</v>
      </c>
      <c r="G1030" s="608" t="s">
        <v>147</v>
      </c>
      <c r="H1030" s="342" t="s">
        <v>1208</v>
      </c>
      <c r="I1030" s="609" t="s">
        <v>2714</v>
      </c>
      <c r="J1030" s="607" t="s">
        <v>2232</v>
      </c>
      <c r="K1030" s="610">
        <v>40907.007534722223</v>
      </c>
      <c r="L1030" s="611">
        <v>41852</v>
      </c>
      <c r="M1030" s="306" t="s">
        <v>3435</v>
      </c>
      <c r="N1030" s="612">
        <v>82</v>
      </c>
    </row>
    <row r="1031" spans="2:14" ht="12.75">
      <c r="B1031" s="613" t="s">
        <v>607</v>
      </c>
      <c r="C1031" s="613" t="s">
        <v>1715</v>
      </c>
      <c r="D1031" s="613" t="s">
        <v>1716</v>
      </c>
      <c r="E1031" s="384" t="s">
        <v>1717</v>
      </c>
      <c r="F1031" s="607" t="s">
        <v>151</v>
      </c>
      <c r="G1031" s="608" t="s">
        <v>147</v>
      </c>
      <c r="H1031" s="342" t="s">
        <v>1208</v>
      </c>
      <c r="I1031" s="609" t="s">
        <v>2714</v>
      </c>
      <c r="J1031" s="607" t="s">
        <v>2224</v>
      </c>
      <c r="K1031" s="610">
        <v>40938.007557870369</v>
      </c>
      <c r="L1031" s="611">
        <v>41883</v>
      </c>
      <c r="M1031" s="306" t="s">
        <v>3435</v>
      </c>
      <c r="N1031" s="612">
        <v>12839</v>
      </c>
    </row>
    <row r="1032" spans="2:14" ht="12.75">
      <c r="B1032" s="613" t="s">
        <v>607</v>
      </c>
      <c r="C1032" s="613" t="s">
        <v>1715</v>
      </c>
      <c r="D1032" s="613" t="s">
        <v>1716</v>
      </c>
      <c r="E1032" s="384" t="s">
        <v>1717</v>
      </c>
      <c r="F1032" s="607" t="s">
        <v>151</v>
      </c>
      <c r="G1032" s="608" t="s">
        <v>147</v>
      </c>
      <c r="H1032" s="342" t="s">
        <v>1208</v>
      </c>
      <c r="I1032" s="609" t="s">
        <v>2714</v>
      </c>
      <c r="J1032" s="607" t="s">
        <v>2224</v>
      </c>
      <c r="K1032" s="610">
        <v>40938.007557870369</v>
      </c>
      <c r="L1032" s="611">
        <v>41883</v>
      </c>
      <c r="M1032" s="306" t="s">
        <v>3435</v>
      </c>
      <c r="N1032" s="612">
        <v>251</v>
      </c>
    </row>
    <row r="1033" spans="2:14" ht="12.75">
      <c r="B1033" s="613" t="s">
        <v>607</v>
      </c>
      <c r="C1033" s="613" t="s">
        <v>1715</v>
      </c>
      <c r="D1033" s="613" t="s">
        <v>1716</v>
      </c>
      <c r="E1033" s="384" t="s">
        <v>1717</v>
      </c>
      <c r="F1033" s="607" t="s">
        <v>151</v>
      </c>
      <c r="G1033" s="608" t="s">
        <v>147</v>
      </c>
      <c r="H1033" s="342" t="s">
        <v>1208</v>
      </c>
      <c r="I1033" s="609" t="s">
        <v>2714</v>
      </c>
      <c r="J1033" s="607" t="s">
        <v>2225</v>
      </c>
      <c r="K1033" s="610">
        <v>40968.007581018515</v>
      </c>
      <c r="L1033" s="611">
        <v>41913</v>
      </c>
      <c r="M1033" s="306" t="s">
        <v>3435</v>
      </c>
      <c r="N1033" s="612">
        <v>11559</v>
      </c>
    </row>
    <row r="1034" spans="2:14" ht="12.75">
      <c r="B1034" s="613" t="s">
        <v>607</v>
      </c>
      <c r="C1034" s="613" t="s">
        <v>1715</v>
      </c>
      <c r="D1034" s="613" t="s">
        <v>1716</v>
      </c>
      <c r="E1034" s="384" t="s">
        <v>1717</v>
      </c>
      <c r="F1034" s="607" t="s">
        <v>151</v>
      </c>
      <c r="G1034" s="608" t="s">
        <v>147</v>
      </c>
      <c r="H1034" s="342" t="s">
        <v>1208</v>
      </c>
      <c r="I1034" s="609" t="s">
        <v>2714</v>
      </c>
      <c r="J1034" s="607" t="s">
        <v>2225</v>
      </c>
      <c r="K1034" s="610">
        <v>40968.007581018515</v>
      </c>
      <c r="L1034" s="611">
        <v>41913</v>
      </c>
      <c r="M1034" s="306" t="s">
        <v>3435</v>
      </c>
      <c r="N1034" s="612">
        <v>344</v>
      </c>
    </row>
    <row r="1035" spans="2:14" ht="12.75">
      <c r="B1035" s="613" t="s">
        <v>607</v>
      </c>
      <c r="C1035" s="613" t="s">
        <v>1715</v>
      </c>
      <c r="D1035" s="613" t="s">
        <v>1716</v>
      </c>
      <c r="E1035" s="384" t="s">
        <v>1717</v>
      </c>
      <c r="F1035" s="607" t="s">
        <v>151</v>
      </c>
      <c r="G1035" s="608" t="s">
        <v>147</v>
      </c>
      <c r="H1035" s="342" t="s">
        <v>1208</v>
      </c>
      <c r="I1035" s="609" t="s">
        <v>2714</v>
      </c>
      <c r="J1035" s="607" t="s">
        <v>2226</v>
      </c>
      <c r="K1035" s="610">
        <v>40999.007696759261</v>
      </c>
      <c r="L1035" s="611">
        <v>41944</v>
      </c>
      <c r="M1035" s="306" t="s">
        <v>3435</v>
      </c>
      <c r="N1035" s="612">
        <v>12667</v>
      </c>
    </row>
    <row r="1036" spans="2:14" ht="12.75">
      <c r="B1036" s="613" t="s">
        <v>607</v>
      </c>
      <c r="C1036" s="613" t="s">
        <v>1715</v>
      </c>
      <c r="D1036" s="613" t="s">
        <v>1716</v>
      </c>
      <c r="E1036" s="384" t="s">
        <v>1717</v>
      </c>
      <c r="F1036" s="607" t="s">
        <v>151</v>
      </c>
      <c r="G1036" s="608" t="s">
        <v>147</v>
      </c>
      <c r="H1036" s="342" t="s">
        <v>1208</v>
      </c>
      <c r="I1036" s="609" t="s">
        <v>2714</v>
      </c>
      <c r="J1036" s="607" t="s">
        <v>2226</v>
      </c>
      <c r="K1036" s="610">
        <v>40999.007696759261</v>
      </c>
      <c r="L1036" s="611">
        <v>41944</v>
      </c>
      <c r="M1036" s="306" t="s">
        <v>3435</v>
      </c>
      <c r="N1036" s="612">
        <v>321</v>
      </c>
    </row>
    <row r="1037" spans="2:14" ht="12.75">
      <c r="B1037" s="613" t="s">
        <v>582</v>
      </c>
      <c r="C1037" s="613" t="s">
        <v>1718</v>
      </c>
      <c r="D1037" s="613" t="s">
        <v>1719</v>
      </c>
      <c r="E1037" s="384" t="s">
        <v>1720</v>
      </c>
      <c r="F1037" s="607" t="s">
        <v>151</v>
      </c>
      <c r="G1037" s="608" t="s">
        <v>147</v>
      </c>
      <c r="H1037" s="342" t="s">
        <v>1208</v>
      </c>
      <c r="I1037" s="609" t="s">
        <v>2714</v>
      </c>
      <c r="J1037" s="607" t="s">
        <v>2227</v>
      </c>
      <c r="K1037" s="610">
        <v>40665.007476851853</v>
      </c>
      <c r="L1037" s="611">
        <v>41609</v>
      </c>
      <c r="M1037" s="306" t="s">
        <v>3435</v>
      </c>
      <c r="N1037" s="612">
        <v>1047</v>
      </c>
    </row>
    <row r="1038" spans="2:14" ht="12.75">
      <c r="B1038" s="613" t="s">
        <v>582</v>
      </c>
      <c r="C1038" s="613" t="s">
        <v>1718</v>
      </c>
      <c r="D1038" s="613" t="s">
        <v>1719</v>
      </c>
      <c r="E1038" s="384" t="s">
        <v>1720</v>
      </c>
      <c r="F1038" s="607" t="s">
        <v>151</v>
      </c>
      <c r="G1038" s="608" t="s">
        <v>147</v>
      </c>
      <c r="H1038" s="342" t="s">
        <v>1208</v>
      </c>
      <c r="I1038" s="609" t="s">
        <v>2714</v>
      </c>
      <c r="J1038" s="607" t="s">
        <v>2228</v>
      </c>
      <c r="K1038" s="610">
        <v>40693.007407407407</v>
      </c>
      <c r="L1038" s="611">
        <v>41640</v>
      </c>
      <c r="M1038" s="306" t="s">
        <v>3435</v>
      </c>
      <c r="N1038" s="612">
        <v>624</v>
      </c>
    </row>
    <row r="1039" spans="2:14" ht="12.75">
      <c r="B1039" s="613" t="s">
        <v>582</v>
      </c>
      <c r="C1039" s="613" t="s">
        <v>1718</v>
      </c>
      <c r="D1039" s="613" t="s">
        <v>1719</v>
      </c>
      <c r="E1039" s="384" t="s">
        <v>1720</v>
      </c>
      <c r="F1039" s="607" t="s">
        <v>151</v>
      </c>
      <c r="G1039" s="608" t="s">
        <v>147</v>
      </c>
      <c r="H1039" s="342" t="s">
        <v>1208</v>
      </c>
      <c r="I1039" s="609" t="s">
        <v>2714</v>
      </c>
      <c r="J1039" s="607" t="s">
        <v>2222</v>
      </c>
      <c r="K1039" s="610">
        <v>40724.007465277777</v>
      </c>
      <c r="L1039" s="611">
        <v>41671</v>
      </c>
      <c r="M1039" s="306" t="s">
        <v>3435</v>
      </c>
      <c r="N1039" s="612">
        <v>1892</v>
      </c>
    </row>
    <row r="1040" spans="2:14" ht="12.75">
      <c r="B1040" s="613" t="s">
        <v>582</v>
      </c>
      <c r="C1040" s="613" t="s">
        <v>1718</v>
      </c>
      <c r="D1040" s="613" t="s">
        <v>1719</v>
      </c>
      <c r="E1040" s="384" t="s">
        <v>1720</v>
      </c>
      <c r="F1040" s="607" t="s">
        <v>151</v>
      </c>
      <c r="G1040" s="608" t="s">
        <v>147</v>
      </c>
      <c r="H1040" s="342" t="s">
        <v>1208</v>
      </c>
      <c r="I1040" s="609" t="s">
        <v>2714</v>
      </c>
      <c r="J1040" s="607" t="s">
        <v>2223</v>
      </c>
      <c r="K1040" s="610">
        <v>40754.007569444446</v>
      </c>
      <c r="L1040" s="611">
        <v>41699</v>
      </c>
      <c r="M1040" s="306" t="s">
        <v>3435</v>
      </c>
      <c r="N1040" s="612">
        <v>1861</v>
      </c>
    </row>
    <row r="1041" spans="2:14" ht="12.75">
      <c r="B1041" s="613" t="s">
        <v>582</v>
      </c>
      <c r="C1041" s="613" t="s">
        <v>1718</v>
      </c>
      <c r="D1041" s="613" t="s">
        <v>1719</v>
      </c>
      <c r="E1041" s="384" t="s">
        <v>1720</v>
      </c>
      <c r="F1041" s="607" t="s">
        <v>151</v>
      </c>
      <c r="G1041" s="608" t="s">
        <v>147</v>
      </c>
      <c r="H1041" s="342" t="s">
        <v>1208</v>
      </c>
      <c r="I1041" s="609" t="s">
        <v>2714</v>
      </c>
      <c r="J1041" s="607" t="s">
        <v>2229</v>
      </c>
      <c r="K1041" s="610">
        <v>40785.007430555554</v>
      </c>
      <c r="L1041" s="611">
        <v>41730</v>
      </c>
      <c r="M1041" s="306" t="s">
        <v>3435</v>
      </c>
      <c r="N1041" s="612">
        <v>1223</v>
      </c>
    </row>
    <row r="1042" spans="2:14" ht="12.75">
      <c r="B1042" s="613" t="s">
        <v>582</v>
      </c>
      <c r="C1042" s="613" t="s">
        <v>1718</v>
      </c>
      <c r="D1042" s="613" t="s">
        <v>1719</v>
      </c>
      <c r="E1042" s="384" t="s">
        <v>1720</v>
      </c>
      <c r="F1042" s="607" t="s">
        <v>151</v>
      </c>
      <c r="G1042" s="608" t="s">
        <v>147</v>
      </c>
      <c r="H1042" s="342" t="s">
        <v>1208</v>
      </c>
      <c r="I1042" s="609" t="s">
        <v>2714</v>
      </c>
      <c r="J1042" s="607" t="s">
        <v>2230</v>
      </c>
      <c r="K1042" s="610">
        <v>40815.0075462963</v>
      </c>
      <c r="L1042" s="611">
        <v>41760</v>
      </c>
      <c r="M1042" s="306" t="s">
        <v>3435</v>
      </c>
      <c r="N1042" s="612">
        <v>16</v>
      </c>
    </row>
    <row r="1043" spans="2:14" ht="12.75">
      <c r="B1043" s="613" t="s">
        <v>582</v>
      </c>
      <c r="C1043" s="613" t="s">
        <v>1718</v>
      </c>
      <c r="D1043" s="613" t="s">
        <v>1719</v>
      </c>
      <c r="E1043" s="384" t="s">
        <v>1720</v>
      </c>
      <c r="F1043" s="607" t="s">
        <v>151</v>
      </c>
      <c r="G1043" s="608" t="s">
        <v>147</v>
      </c>
      <c r="H1043" s="342" t="s">
        <v>1208</v>
      </c>
      <c r="I1043" s="609" t="s">
        <v>2714</v>
      </c>
      <c r="J1043" s="607" t="s">
        <v>2231</v>
      </c>
      <c r="K1043" s="610">
        <v>40846.0078125</v>
      </c>
      <c r="L1043" s="611">
        <v>41791</v>
      </c>
      <c r="M1043" s="306" t="s">
        <v>3435</v>
      </c>
      <c r="N1043" s="612">
        <v>16</v>
      </c>
    </row>
    <row r="1044" spans="2:14" ht="12.75">
      <c r="B1044" s="613" t="s">
        <v>505</v>
      </c>
      <c r="C1044" s="613" t="s">
        <v>1721</v>
      </c>
      <c r="D1044" s="613" t="s">
        <v>1722</v>
      </c>
      <c r="E1044" s="384" t="s">
        <v>1723</v>
      </c>
      <c r="F1044" s="607" t="s">
        <v>151</v>
      </c>
      <c r="G1044" s="608" t="s">
        <v>147</v>
      </c>
      <c r="H1044" s="342" t="s">
        <v>1208</v>
      </c>
      <c r="I1044" s="609" t="s">
        <v>2714</v>
      </c>
      <c r="J1044" s="607" t="s">
        <v>2227</v>
      </c>
      <c r="K1044" s="610">
        <v>40665.007476851853</v>
      </c>
      <c r="L1044" s="611">
        <v>41609</v>
      </c>
      <c r="M1044" s="306" t="s">
        <v>3435</v>
      </c>
      <c r="N1044" s="612">
        <v>15</v>
      </c>
    </row>
    <row r="1045" spans="2:14" ht="12.75">
      <c r="B1045" s="613" t="s">
        <v>505</v>
      </c>
      <c r="C1045" s="613" t="s">
        <v>1721</v>
      </c>
      <c r="D1045" s="613" t="s">
        <v>1722</v>
      </c>
      <c r="E1045" s="384" t="s">
        <v>1723</v>
      </c>
      <c r="F1045" s="607" t="s">
        <v>151</v>
      </c>
      <c r="G1045" s="608" t="s">
        <v>147</v>
      </c>
      <c r="H1045" s="342" t="s">
        <v>1208</v>
      </c>
      <c r="I1045" s="609" t="s">
        <v>2714</v>
      </c>
      <c r="J1045" s="607" t="s">
        <v>2228</v>
      </c>
      <c r="K1045" s="610">
        <v>40693.007407407407</v>
      </c>
      <c r="L1045" s="611">
        <v>41640</v>
      </c>
      <c r="M1045" s="306" t="s">
        <v>3435</v>
      </c>
      <c r="N1045" s="612">
        <v>13</v>
      </c>
    </row>
    <row r="1046" spans="2:14" ht="12.75">
      <c r="B1046" s="613" t="s">
        <v>505</v>
      </c>
      <c r="C1046" s="613" t="s">
        <v>1721</v>
      </c>
      <c r="D1046" s="613" t="s">
        <v>1722</v>
      </c>
      <c r="E1046" s="384" t="s">
        <v>1723</v>
      </c>
      <c r="F1046" s="607" t="s">
        <v>151</v>
      </c>
      <c r="G1046" s="608" t="s">
        <v>147</v>
      </c>
      <c r="H1046" s="342" t="s">
        <v>1208</v>
      </c>
      <c r="I1046" s="609" t="s">
        <v>2714</v>
      </c>
      <c r="J1046" s="607" t="s">
        <v>2222</v>
      </c>
      <c r="K1046" s="610">
        <v>40724.007465277777</v>
      </c>
      <c r="L1046" s="611">
        <v>41671</v>
      </c>
      <c r="M1046" s="306" t="s">
        <v>3435</v>
      </c>
      <c r="N1046" s="612">
        <v>14</v>
      </c>
    </row>
    <row r="1047" spans="2:14" ht="12.75">
      <c r="B1047" s="613" t="s">
        <v>505</v>
      </c>
      <c r="C1047" s="613" t="s">
        <v>1721</v>
      </c>
      <c r="D1047" s="613" t="s">
        <v>1722</v>
      </c>
      <c r="E1047" s="384" t="s">
        <v>1723</v>
      </c>
      <c r="F1047" s="607" t="s">
        <v>151</v>
      </c>
      <c r="G1047" s="608" t="s">
        <v>147</v>
      </c>
      <c r="H1047" s="342" t="s">
        <v>1208</v>
      </c>
      <c r="I1047" s="609" t="s">
        <v>2714</v>
      </c>
      <c r="J1047" s="607" t="s">
        <v>2223</v>
      </c>
      <c r="K1047" s="610">
        <v>40754.007569444446</v>
      </c>
      <c r="L1047" s="611">
        <v>41699</v>
      </c>
      <c r="M1047" s="306" t="s">
        <v>3435</v>
      </c>
      <c r="N1047" s="612">
        <v>15</v>
      </c>
    </row>
    <row r="1048" spans="2:14" ht="12.75">
      <c r="B1048" s="613" t="s">
        <v>505</v>
      </c>
      <c r="C1048" s="613" t="s">
        <v>1721</v>
      </c>
      <c r="D1048" s="613" t="s">
        <v>1722</v>
      </c>
      <c r="E1048" s="384" t="s">
        <v>1723</v>
      </c>
      <c r="F1048" s="607" t="s">
        <v>151</v>
      </c>
      <c r="G1048" s="608" t="s">
        <v>147</v>
      </c>
      <c r="H1048" s="342" t="s">
        <v>1208</v>
      </c>
      <c r="I1048" s="609" t="s">
        <v>2714</v>
      </c>
      <c r="J1048" s="607" t="s">
        <v>2229</v>
      </c>
      <c r="K1048" s="610">
        <v>40785.007430555554</v>
      </c>
      <c r="L1048" s="611">
        <v>41730</v>
      </c>
      <c r="M1048" s="306" t="s">
        <v>3435</v>
      </c>
      <c r="N1048" s="612">
        <v>17</v>
      </c>
    </row>
    <row r="1049" spans="2:14" ht="12.75">
      <c r="B1049" s="613" t="s">
        <v>505</v>
      </c>
      <c r="C1049" s="613" t="s">
        <v>1721</v>
      </c>
      <c r="D1049" s="613" t="s">
        <v>1722</v>
      </c>
      <c r="E1049" s="384" t="s">
        <v>1723</v>
      </c>
      <c r="F1049" s="607" t="s">
        <v>151</v>
      </c>
      <c r="G1049" s="608" t="s">
        <v>147</v>
      </c>
      <c r="H1049" s="342" t="s">
        <v>1208</v>
      </c>
      <c r="I1049" s="609" t="s">
        <v>2714</v>
      </c>
      <c r="J1049" s="607" t="s">
        <v>2230</v>
      </c>
      <c r="K1049" s="610">
        <v>40815.0075462963</v>
      </c>
      <c r="L1049" s="611">
        <v>41760</v>
      </c>
      <c r="M1049" s="306" t="s">
        <v>3435</v>
      </c>
      <c r="N1049" s="612">
        <v>3</v>
      </c>
    </row>
    <row r="1050" spans="2:14" ht="12.75">
      <c r="B1050" s="613" t="s">
        <v>505</v>
      </c>
      <c r="C1050" s="613" t="s">
        <v>1721</v>
      </c>
      <c r="D1050" s="613" t="s">
        <v>1722</v>
      </c>
      <c r="E1050" s="384" t="s">
        <v>1723</v>
      </c>
      <c r="F1050" s="607" t="s">
        <v>151</v>
      </c>
      <c r="G1050" s="608" t="s">
        <v>147</v>
      </c>
      <c r="H1050" s="342" t="s">
        <v>1208</v>
      </c>
      <c r="I1050" s="609" t="s">
        <v>2714</v>
      </c>
      <c r="J1050" s="607" t="s">
        <v>2231</v>
      </c>
      <c r="K1050" s="610">
        <v>40846.0078125</v>
      </c>
      <c r="L1050" s="611">
        <v>41791</v>
      </c>
      <c r="M1050" s="306" t="s">
        <v>3435</v>
      </c>
      <c r="N1050" s="612">
        <v>2</v>
      </c>
    </row>
    <row r="1051" spans="2:14" ht="12.75">
      <c r="B1051" s="613" t="s">
        <v>505</v>
      </c>
      <c r="C1051" s="613" t="s">
        <v>1721</v>
      </c>
      <c r="D1051" s="613" t="s">
        <v>1722</v>
      </c>
      <c r="E1051" s="384" t="s">
        <v>1723</v>
      </c>
      <c r="F1051" s="607" t="s">
        <v>151</v>
      </c>
      <c r="G1051" s="608" t="s">
        <v>147</v>
      </c>
      <c r="H1051" s="342" t="s">
        <v>1208</v>
      </c>
      <c r="I1051" s="609" t="s">
        <v>2714</v>
      </c>
      <c r="J1051" s="607" t="s">
        <v>2226</v>
      </c>
      <c r="K1051" s="610">
        <v>40999.007696759261</v>
      </c>
      <c r="L1051" s="611">
        <v>41944</v>
      </c>
      <c r="M1051" s="306" t="s">
        <v>3435</v>
      </c>
      <c r="N1051" s="612">
        <v>1</v>
      </c>
    </row>
    <row r="1052" spans="2:14" ht="12.75">
      <c r="B1052" s="613" t="s">
        <v>625</v>
      </c>
      <c r="C1052" s="613" t="s">
        <v>1724</v>
      </c>
      <c r="D1052" s="613" t="s">
        <v>1725</v>
      </c>
      <c r="E1052" s="384" t="s">
        <v>1726</v>
      </c>
      <c r="F1052" s="607" t="s">
        <v>151</v>
      </c>
      <c r="G1052" s="608" t="s">
        <v>147</v>
      </c>
      <c r="H1052" s="342" t="s">
        <v>1208</v>
      </c>
      <c r="I1052" s="609" t="s">
        <v>2714</v>
      </c>
      <c r="J1052" s="607" t="s">
        <v>2227</v>
      </c>
      <c r="K1052" s="610">
        <v>40665.007476851853</v>
      </c>
      <c r="L1052" s="611">
        <v>41609</v>
      </c>
      <c r="M1052" s="306" t="s">
        <v>3435</v>
      </c>
      <c r="N1052" s="612">
        <v>2000</v>
      </c>
    </row>
    <row r="1053" spans="2:14" ht="12.75">
      <c r="B1053" s="613" t="s">
        <v>625</v>
      </c>
      <c r="C1053" s="613" t="s">
        <v>1724</v>
      </c>
      <c r="D1053" s="613" t="s">
        <v>1725</v>
      </c>
      <c r="E1053" s="384" t="s">
        <v>1726</v>
      </c>
      <c r="F1053" s="607" t="s">
        <v>151</v>
      </c>
      <c r="G1053" s="608" t="s">
        <v>147</v>
      </c>
      <c r="H1053" s="342" t="s">
        <v>1208</v>
      </c>
      <c r="I1053" s="609" t="s">
        <v>2714</v>
      </c>
      <c r="J1053" s="607" t="s">
        <v>2228</v>
      </c>
      <c r="K1053" s="610">
        <v>40693.007407407407</v>
      </c>
      <c r="L1053" s="611">
        <v>41640</v>
      </c>
      <c r="M1053" s="306" t="s">
        <v>3435</v>
      </c>
      <c r="N1053" s="612">
        <v>1629</v>
      </c>
    </row>
    <row r="1054" spans="2:14" ht="12.75">
      <c r="B1054" s="613" t="s">
        <v>625</v>
      </c>
      <c r="C1054" s="613" t="s">
        <v>1724</v>
      </c>
      <c r="D1054" s="613" t="s">
        <v>1725</v>
      </c>
      <c r="E1054" s="384" t="s">
        <v>1726</v>
      </c>
      <c r="F1054" s="607" t="s">
        <v>151</v>
      </c>
      <c r="G1054" s="608" t="s">
        <v>147</v>
      </c>
      <c r="H1054" s="342" t="s">
        <v>1208</v>
      </c>
      <c r="I1054" s="609" t="s">
        <v>2714</v>
      </c>
      <c r="J1054" s="607" t="s">
        <v>2222</v>
      </c>
      <c r="K1054" s="610">
        <v>40724.007465277777</v>
      </c>
      <c r="L1054" s="611">
        <v>41671</v>
      </c>
      <c r="M1054" s="306" t="s">
        <v>3435</v>
      </c>
      <c r="N1054" s="612">
        <v>2053</v>
      </c>
    </row>
    <row r="1055" spans="2:14" ht="12.75">
      <c r="B1055" s="613" t="s">
        <v>625</v>
      </c>
      <c r="C1055" s="613" t="s">
        <v>1724</v>
      </c>
      <c r="D1055" s="613" t="s">
        <v>1725</v>
      </c>
      <c r="E1055" s="384" t="s">
        <v>1726</v>
      </c>
      <c r="F1055" s="607" t="s">
        <v>151</v>
      </c>
      <c r="G1055" s="608" t="s">
        <v>147</v>
      </c>
      <c r="H1055" s="342" t="s">
        <v>1208</v>
      </c>
      <c r="I1055" s="609" t="s">
        <v>2714</v>
      </c>
      <c r="J1055" s="607" t="s">
        <v>2223</v>
      </c>
      <c r="K1055" s="610">
        <v>40754.007569444446</v>
      </c>
      <c r="L1055" s="611">
        <v>41699</v>
      </c>
      <c r="M1055" s="306" t="s">
        <v>3435</v>
      </c>
      <c r="N1055" s="612">
        <v>1895</v>
      </c>
    </row>
    <row r="1056" spans="2:14" ht="12.75">
      <c r="B1056" s="613" t="s">
        <v>625</v>
      </c>
      <c r="C1056" s="613" t="s">
        <v>1724</v>
      </c>
      <c r="D1056" s="613" t="s">
        <v>1725</v>
      </c>
      <c r="E1056" s="384" t="s">
        <v>1726</v>
      </c>
      <c r="F1056" s="607" t="s">
        <v>151</v>
      </c>
      <c r="G1056" s="608" t="s">
        <v>147</v>
      </c>
      <c r="H1056" s="342" t="s">
        <v>1208</v>
      </c>
      <c r="I1056" s="609" t="s">
        <v>2714</v>
      </c>
      <c r="J1056" s="607" t="s">
        <v>2229</v>
      </c>
      <c r="K1056" s="610">
        <v>40785.007430555554</v>
      </c>
      <c r="L1056" s="611">
        <v>41730</v>
      </c>
      <c r="M1056" s="306" t="s">
        <v>3435</v>
      </c>
      <c r="N1056" s="612">
        <v>1863</v>
      </c>
    </row>
    <row r="1057" spans="2:14" ht="12.75">
      <c r="B1057" s="613" t="s">
        <v>625</v>
      </c>
      <c r="C1057" s="613" t="s">
        <v>1724</v>
      </c>
      <c r="D1057" s="613" t="s">
        <v>1725</v>
      </c>
      <c r="E1057" s="384" t="s">
        <v>1726</v>
      </c>
      <c r="F1057" s="607" t="s">
        <v>151</v>
      </c>
      <c r="G1057" s="608" t="s">
        <v>147</v>
      </c>
      <c r="H1057" s="342" t="s">
        <v>1208</v>
      </c>
      <c r="I1057" s="609" t="s">
        <v>2714</v>
      </c>
      <c r="J1057" s="607" t="s">
        <v>2231</v>
      </c>
      <c r="K1057" s="610">
        <v>40846.0078125</v>
      </c>
      <c r="L1057" s="611">
        <v>41791</v>
      </c>
      <c r="M1057" s="306" t="s">
        <v>3435</v>
      </c>
      <c r="N1057" s="612">
        <v>1831</v>
      </c>
    </row>
    <row r="1058" spans="2:14" ht="12.75">
      <c r="B1058" s="613" t="s">
        <v>625</v>
      </c>
      <c r="C1058" s="613" t="s">
        <v>1724</v>
      </c>
      <c r="D1058" s="613" t="s">
        <v>1725</v>
      </c>
      <c r="E1058" s="384" t="s">
        <v>1726</v>
      </c>
      <c r="F1058" s="607" t="s">
        <v>151</v>
      </c>
      <c r="G1058" s="608" t="s">
        <v>147</v>
      </c>
      <c r="H1058" s="342" t="s">
        <v>1208</v>
      </c>
      <c r="I1058" s="609" t="s">
        <v>2714</v>
      </c>
      <c r="J1058" s="607" t="s">
        <v>2224</v>
      </c>
      <c r="K1058" s="610">
        <v>40938.007557870369</v>
      </c>
      <c r="L1058" s="611">
        <v>41883</v>
      </c>
      <c r="M1058" s="306" t="s">
        <v>3435</v>
      </c>
      <c r="N1058" s="612">
        <v>1949</v>
      </c>
    </row>
    <row r="1059" spans="2:14" ht="12.75">
      <c r="B1059" s="613" t="s">
        <v>625</v>
      </c>
      <c r="C1059" s="613" t="s">
        <v>1724</v>
      </c>
      <c r="D1059" s="613" t="s">
        <v>1725</v>
      </c>
      <c r="E1059" s="384" t="s">
        <v>1726</v>
      </c>
      <c r="F1059" s="607" t="s">
        <v>151</v>
      </c>
      <c r="G1059" s="608" t="s">
        <v>147</v>
      </c>
      <c r="H1059" s="342" t="s">
        <v>1208</v>
      </c>
      <c r="I1059" s="609" t="s">
        <v>2714</v>
      </c>
      <c r="J1059" s="607" t="s">
        <v>2225</v>
      </c>
      <c r="K1059" s="610">
        <v>40968.007581018515</v>
      </c>
      <c r="L1059" s="611">
        <v>41913</v>
      </c>
      <c r="M1059" s="306" t="s">
        <v>3435</v>
      </c>
      <c r="N1059" s="612">
        <v>1921</v>
      </c>
    </row>
    <row r="1060" spans="2:14" ht="12.75">
      <c r="B1060" s="613" t="s">
        <v>625</v>
      </c>
      <c r="C1060" s="613" t="s">
        <v>1724</v>
      </c>
      <c r="D1060" s="613" t="s">
        <v>1725</v>
      </c>
      <c r="E1060" s="384" t="s">
        <v>1726</v>
      </c>
      <c r="F1060" s="607" t="s">
        <v>151</v>
      </c>
      <c r="G1060" s="608" t="s">
        <v>147</v>
      </c>
      <c r="H1060" s="342" t="s">
        <v>1208</v>
      </c>
      <c r="I1060" s="609" t="s">
        <v>2714</v>
      </c>
      <c r="J1060" s="607" t="s">
        <v>2226</v>
      </c>
      <c r="K1060" s="610">
        <v>40999.007696759261</v>
      </c>
      <c r="L1060" s="611">
        <v>41944</v>
      </c>
      <c r="M1060" s="306" t="s">
        <v>3435</v>
      </c>
      <c r="N1060" s="612">
        <v>1467</v>
      </c>
    </row>
    <row r="1061" spans="2:14" ht="12.75">
      <c r="B1061" s="613" t="s">
        <v>510</v>
      </c>
      <c r="C1061" s="613" t="s">
        <v>1727</v>
      </c>
      <c r="D1061" s="613" t="s">
        <v>1728</v>
      </c>
      <c r="E1061" s="384" t="s">
        <v>1729</v>
      </c>
      <c r="F1061" s="607" t="s">
        <v>151</v>
      </c>
      <c r="G1061" s="608" t="s">
        <v>147</v>
      </c>
      <c r="H1061" s="342" t="s">
        <v>1208</v>
      </c>
      <c r="I1061" s="609" t="s">
        <v>2714</v>
      </c>
      <c r="J1061" s="607" t="s">
        <v>2227</v>
      </c>
      <c r="K1061" s="610">
        <v>40665.007476851853</v>
      </c>
      <c r="L1061" s="611">
        <v>41609</v>
      </c>
      <c r="M1061" s="306" t="s">
        <v>3435</v>
      </c>
      <c r="N1061" s="612">
        <v>2</v>
      </c>
    </row>
    <row r="1062" spans="2:14" ht="12.75">
      <c r="B1062" s="613" t="s">
        <v>510</v>
      </c>
      <c r="C1062" s="613" t="s">
        <v>1727</v>
      </c>
      <c r="D1062" s="613" t="s">
        <v>1728</v>
      </c>
      <c r="E1062" s="384" t="s">
        <v>1729</v>
      </c>
      <c r="F1062" s="607" t="s">
        <v>151</v>
      </c>
      <c r="G1062" s="608" t="s">
        <v>147</v>
      </c>
      <c r="H1062" s="342" t="s">
        <v>1208</v>
      </c>
      <c r="I1062" s="609" t="s">
        <v>2714</v>
      </c>
      <c r="J1062" s="607" t="s">
        <v>2228</v>
      </c>
      <c r="K1062" s="610">
        <v>40693.007407407407</v>
      </c>
      <c r="L1062" s="611">
        <v>41640</v>
      </c>
      <c r="M1062" s="306" t="s">
        <v>3435</v>
      </c>
      <c r="N1062" s="612">
        <v>19</v>
      </c>
    </row>
    <row r="1063" spans="2:14" ht="12.75">
      <c r="B1063" s="613" t="s">
        <v>510</v>
      </c>
      <c r="C1063" s="613" t="s">
        <v>1727</v>
      </c>
      <c r="D1063" s="613" t="s">
        <v>1728</v>
      </c>
      <c r="E1063" s="384" t="s">
        <v>1729</v>
      </c>
      <c r="F1063" s="607" t="s">
        <v>151</v>
      </c>
      <c r="G1063" s="608" t="s">
        <v>147</v>
      </c>
      <c r="H1063" s="342" t="s">
        <v>1208</v>
      </c>
      <c r="I1063" s="609" t="s">
        <v>2714</v>
      </c>
      <c r="J1063" s="607" t="s">
        <v>2222</v>
      </c>
      <c r="K1063" s="610">
        <v>40724.007465277777</v>
      </c>
      <c r="L1063" s="611">
        <v>41671</v>
      </c>
      <c r="M1063" s="306" t="s">
        <v>3435</v>
      </c>
      <c r="N1063" s="612">
        <v>54</v>
      </c>
    </row>
    <row r="1064" spans="2:14" ht="12.75">
      <c r="B1064" s="613" t="s">
        <v>510</v>
      </c>
      <c r="C1064" s="613" t="s">
        <v>1727</v>
      </c>
      <c r="D1064" s="613" t="s">
        <v>1728</v>
      </c>
      <c r="E1064" s="384" t="s">
        <v>1729</v>
      </c>
      <c r="F1064" s="607" t="s">
        <v>151</v>
      </c>
      <c r="G1064" s="608" t="s">
        <v>147</v>
      </c>
      <c r="H1064" s="342" t="s">
        <v>1208</v>
      </c>
      <c r="I1064" s="609" t="s">
        <v>2714</v>
      </c>
      <c r="J1064" s="607" t="s">
        <v>2229</v>
      </c>
      <c r="K1064" s="610">
        <v>40785.007430555554</v>
      </c>
      <c r="L1064" s="611">
        <v>41730</v>
      </c>
      <c r="M1064" s="306" t="s">
        <v>3435</v>
      </c>
      <c r="N1064" s="612">
        <v>1</v>
      </c>
    </row>
    <row r="1065" spans="2:14" ht="12.75">
      <c r="B1065" s="613" t="s">
        <v>553</v>
      </c>
      <c r="C1065" s="613" t="s">
        <v>1730</v>
      </c>
      <c r="D1065" s="613" t="s">
        <v>1731</v>
      </c>
      <c r="E1065" s="384" t="s">
        <v>1732</v>
      </c>
      <c r="F1065" s="607" t="s">
        <v>151</v>
      </c>
      <c r="G1065" s="608" t="s">
        <v>147</v>
      </c>
      <c r="H1065" s="342" t="s">
        <v>1208</v>
      </c>
      <c r="I1065" s="609" t="s">
        <v>2714</v>
      </c>
      <c r="J1065" s="607" t="s">
        <v>2227</v>
      </c>
      <c r="K1065" s="610">
        <v>40665.007476851853</v>
      </c>
      <c r="L1065" s="611">
        <v>41609</v>
      </c>
      <c r="M1065" s="306" t="s">
        <v>3435</v>
      </c>
      <c r="N1065" s="612">
        <v>742</v>
      </c>
    </row>
    <row r="1066" spans="2:14" ht="12.75">
      <c r="B1066" s="613" t="s">
        <v>553</v>
      </c>
      <c r="C1066" s="613" t="s">
        <v>1730</v>
      </c>
      <c r="D1066" s="613" t="s">
        <v>1731</v>
      </c>
      <c r="E1066" s="384" t="s">
        <v>1732</v>
      </c>
      <c r="F1066" s="607" t="s">
        <v>151</v>
      </c>
      <c r="G1066" s="608" t="s">
        <v>147</v>
      </c>
      <c r="H1066" s="342" t="s">
        <v>1208</v>
      </c>
      <c r="I1066" s="609" t="s">
        <v>2714</v>
      </c>
      <c r="J1066" s="607" t="s">
        <v>2228</v>
      </c>
      <c r="K1066" s="610">
        <v>40693.007407407407</v>
      </c>
      <c r="L1066" s="611">
        <v>41640</v>
      </c>
      <c r="M1066" s="306" t="s">
        <v>3435</v>
      </c>
      <c r="N1066" s="612">
        <v>462</v>
      </c>
    </row>
    <row r="1067" spans="2:14" ht="12.75">
      <c r="B1067" s="613" t="s">
        <v>553</v>
      </c>
      <c r="C1067" s="613" t="s">
        <v>1730</v>
      </c>
      <c r="D1067" s="613" t="s">
        <v>1731</v>
      </c>
      <c r="E1067" s="384" t="s">
        <v>1732</v>
      </c>
      <c r="F1067" s="607" t="s">
        <v>151</v>
      </c>
      <c r="G1067" s="608" t="s">
        <v>147</v>
      </c>
      <c r="H1067" s="342" t="s">
        <v>1208</v>
      </c>
      <c r="I1067" s="609" t="s">
        <v>2714</v>
      </c>
      <c r="J1067" s="607" t="s">
        <v>2222</v>
      </c>
      <c r="K1067" s="610">
        <v>40724.007465277777</v>
      </c>
      <c r="L1067" s="611">
        <v>41671</v>
      </c>
      <c r="M1067" s="306" t="s">
        <v>3435</v>
      </c>
      <c r="N1067" s="612">
        <v>809</v>
      </c>
    </row>
    <row r="1068" spans="2:14" ht="12.75">
      <c r="B1068" s="613" t="s">
        <v>553</v>
      </c>
      <c r="C1068" s="613" t="s">
        <v>1730</v>
      </c>
      <c r="D1068" s="613" t="s">
        <v>1731</v>
      </c>
      <c r="E1068" s="384" t="s">
        <v>1732</v>
      </c>
      <c r="F1068" s="607" t="s">
        <v>151</v>
      </c>
      <c r="G1068" s="608" t="s">
        <v>147</v>
      </c>
      <c r="H1068" s="342" t="s">
        <v>1208</v>
      </c>
      <c r="I1068" s="609" t="s">
        <v>2714</v>
      </c>
      <c r="J1068" s="607" t="s">
        <v>2223</v>
      </c>
      <c r="K1068" s="610">
        <v>40754.007569444446</v>
      </c>
      <c r="L1068" s="611">
        <v>41699</v>
      </c>
      <c r="M1068" s="306" t="s">
        <v>3435</v>
      </c>
      <c r="N1068" s="612">
        <v>1323</v>
      </c>
    </row>
    <row r="1069" spans="2:14" ht="12.75">
      <c r="B1069" s="613" t="s">
        <v>553</v>
      </c>
      <c r="C1069" s="613" t="s">
        <v>1730</v>
      </c>
      <c r="D1069" s="613" t="s">
        <v>1731</v>
      </c>
      <c r="E1069" s="384" t="s">
        <v>1732</v>
      </c>
      <c r="F1069" s="607" t="s">
        <v>151</v>
      </c>
      <c r="G1069" s="608" t="s">
        <v>147</v>
      </c>
      <c r="H1069" s="342" t="s">
        <v>1208</v>
      </c>
      <c r="I1069" s="609" t="s">
        <v>2714</v>
      </c>
      <c r="J1069" s="607" t="s">
        <v>2229</v>
      </c>
      <c r="K1069" s="610">
        <v>40785.007430555554</v>
      </c>
      <c r="L1069" s="611">
        <v>41730</v>
      </c>
      <c r="M1069" s="306" t="s">
        <v>3435</v>
      </c>
      <c r="N1069" s="612">
        <v>1032</v>
      </c>
    </row>
    <row r="1070" spans="2:14" ht="12.75">
      <c r="B1070" s="613" t="s">
        <v>553</v>
      </c>
      <c r="C1070" s="613" t="s">
        <v>1730</v>
      </c>
      <c r="D1070" s="613" t="s">
        <v>1731</v>
      </c>
      <c r="E1070" s="384" t="s">
        <v>1732</v>
      </c>
      <c r="F1070" s="607" t="s">
        <v>151</v>
      </c>
      <c r="G1070" s="608" t="s">
        <v>147</v>
      </c>
      <c r="H1070" s="342" t="s">
        <v>1208</v>
      </c>
      <c r="I1070" s="609" t="s">
        <v>2714</v>
      </c>
      <c r="J1070" s="607" t="s">
        <v>2230</v>
      </c>
      <c r="K1070" s="610">
        <v>40815.0075462963</v>
      </c>
      <c r="L1070" s="611">
        <v>41760</v>
      </c>
      <c r="M1070" s="306" t="s">
        <v>3435</v>
      </c>
      <c r="N1070" s="612">
        <v>376</v>
      </c>
    </row>
    <row r="1071" spans="2:14" ht="12.75">
      <c r="B1071" s="613" t="s">
        <v>553</v>
      </c>
      <c r="C1071" s="613" t="s">
        <v>1730</v>
      </c>
      <c r="D1071" s="613" t="s">
        <v>1731</v>
      </c>
      <c r="E1071" s="384" t="s">
        <v>1732</v>
      </c>
      <c r="F1071" s="607" t="s">
        <v>151</v>
      </c>
      <c r="G1071" s="608" t="s">
        <v>147</v>
      </c>
      <c r="H1071" s="342" t="s">
        <v>1208</v>
      </c>
      <c r="I1071" s="609" t="s">
        <v>2714</v>
      </c>
      <c r="J1071" s="607" t="s">
        <v>2231</v>
      </c>
      <c r="K1071" s="610">
        <v>40846.0078125</v>
      </c>
      <c r="L1071" s="611">
        <v>41791</v>
      </c>
      <c r="M1071" s="306" t="s">
        <v>3435</v>
      </c>
      <c r="N1071" s="612">
        <v>377</v>
      </c>
    </row>
    <row r="1072" spans="2:14" ht="12.75">
      <c r="B1072" s="613" t="s">
        <v>553</v>
      </c>
      <c r="C1072" s="613" t="s">
        <v>1730</v>
      </c>
      <c r="D1072" s="613" t="s">
        <v>1731</v>
      </c>
      <c r="E1072" s="384" t="s">
        <v>1732</v>
      </c>
      <c r="F1072" s="607" t="s">
        <v>151</v>
      </c>
      <c r="G1072" s="608" t="s">
        <v>147</v>
      </c>
      <c r="H1072" s="342" t="s">
        <v>1208</v>
      </c>
      <c r="I1072" s="609" t="s">
        <v>2714</v>
      </c>
      <c r="J1072" s="607" t="s">
        <v>2232</v>
      </c>
      <c r="K1072" s="610">
        <v>40907.007534722223</v>
      </c>
      <c r="L1072" s="611">
        <v>41852</v>
      </c>
      <c r="M1072" s="306" t="s">
        <v>3435</v>
      </c>
      <c r="N1072" s="612">
        <v>1</v>
      </c>
    </row>
    <row r="1073" spans="2:14" ht="12.75">
      <c r="B1073" s="613" t="s">
        <v>622</v>
      </c>
      <c r="C1073" s="613" t="s">
        <v>1733</v>
      </c>
      <c r="D1073" s="613" t="s">
        <v>1734</v>
      </c>
      <c r="E1073" s="384" t="s">
        <v>1735</v>
      </c>
      <c r="F1073" s="607" t="s">
        <v>151</v>
      </c>
      <c r="G1073" s="608" t="s">
        <v>147</v>
      </c>
      <c r="H1073" s="342" t="s">
        <v>1208</v>
      </c>
      <c r="I1073" s="609" t="s">
        <v>2714</v>
      </c>
      <c r="J1073" s="607" t="s">
        <v>2227</v>
      </c>
      <c r="K1073" s="610">
        <v>40665.007476851853</v>
      </c>
      <c r="L1073" s="611">
        <v>41609</v>
      </c>
      <c r="M1073" s="306" t="s">
        <v>3435</v>
      </c>
      <c r="N1073" s="612">
        <v>98</v>
      </c>
    </row>
    <row r="1074" spans="2:14" ht="12.75">
      <c r="B1074" s="613" t="s">
        <v>622</v>
      </c>
      <c r="C1074" s="613" t="s">
        <v>1733</v>
      </c>
      <c r="D1074" s="613" t="s">
        <v>1734</v>
      </c>
      <c r="E1074" s="384" t="s">
        <v>1735</v>
      </c>
      <c r="F1074" s="607" t="s">
        <v>151</v>
      </c>
      <c r="G1074" s="608" t="s">
        <v>147</v>
      </c>
      <c r="H1074" s="342" t="s">
        <v>1208</v>
      </c>
      <c r="I1074" s="609" t="s">
        <v>2714</v>
      </c>
      <c r="J1074" s="607" t="s">
        <v>2228</v>
      </c>
      <c r="K1074" s="610">
        <v>40693.007407407407</v>
      </c>
      <c r="L1074" s="611">
        <v>41640</v>
      </c>
      <c r="M1074" s="306" t="s">
        <v>3435</v>
      </c>
      <c r="N1074" s="612">
        <v>55</v>
      </c>
    </row>
    <row r="1075" spans="2:14" ht="12.75">
      <c r="B1075" s="613" t="s">
        <v>622</v>
      </c>
      <c r="C1075" s="613" t="s">
        <v>1733</v>
      </c>
      <c r="D1075" s="613" t="s">
        <v>1734</v>
      </c>
      <c r="E1075" s="384" t="s">
        <v>1735</v>
      </c>
      <c r="F1075" s="607" t="s">
        <v>151</v>
      </c>
      <c r="G1075" s="608" t="s">
        <v>147</v>
      </c>
      <c r="H1075" s="342" t="s">
        <v>1208</v>
      </c>
      <c r="I1075" s="609" t="s">
        <v>2714</v>
      </c>
      <c r="J1075" s="607" t="s">
        <v>2222</v>
      </c>
      <c r="K1075" s="610">
        <v>40724.007465277777</v>
      </c>
      <c r="L1075" s="611">
        <v>41671</v>
      </c>
      <c r="M1075" s="306" t="s">
        <v>3435</v>
      </c>
      <c r="N1075" s="612">
        <v>69</v>
      </c>
    </row>
    <row r="1076" spans="2:14" ht="12.75">
      <c r="B1076" s="613" t="s">
        <v>622</v>
      </c>
      <c r="C1076" s="613" t="s">
        <v>1733</v>
      </c>
      <c r="D1076" s="613" t="s">
        <v>1734</v>
      </c>
      <c r="E1076" s="384" t="s">
        <v>1735</v>
      </c>
      <c r="F1076" s="607" t="s">
        <v>151</v>
      </c>
      <c r="G1076" s="608" t="s">
        <v>147</v>
      </c>
      <c r="H1076" s="342" t="s">
        <v>1208</v>
      </c>
      <c r="I1076" s="609" t="s">
        <v>2714</v>
      </c>
      <c r="J1076" s="607" t="s">
        <v>2223</v>
      </c>
      <c r="K1076" s="610">
        <v>40754.007569444446</v>
      </c>
      <c r="L1076" s="611">
        <v>41699</v>
      </c>
      <c r="M1076" s="306" t="s">
        <v>3435</v>
      </c>
      <c r="N1076" s="612">
        <v>95</v>
      </c>
    </row>
    <row r="1077" spans="2:14" ht="12.75">
      <c r="B1077" s="613" t="s">
        <v>622</v>
      </c>
      <c r="C1077" s="613" t="s">
        <v>1733</v>
      </c>
      <c r="D1077" s="613" t="s">
        <v>1734</v>
      </c>
      <c r="E1077" s="384" t="s">
        <v>1735</v>
      </c>
      <c r="F1077" s="607" t="s">
        <v>151</v>
      </c>
      <c r="G1077" s="608" t="s">
        <v>147</v>
      </c>
      <c r="H1077" s="342" t="s">
        <v>1208</v>
      </c>
      <c r="I1077" s="609" t="s">
        <v>2714</v>
      </c>
      <c r="J1077" s="607" t="s">
        <v>2229</v>
      </c>
      <c r="K1077" s="610">
        <v>40785.007430555554</v>
      </c>
      <c r="L1077" s="611">
        <v>41730</v>
      </c>
      <c r="M1077" s="306" t="s">
        <v>3435</v>
      </c>
      <c r="N1077" s="612">
        <v>99</v>
      </c>
    </row>
    <row r="1078" spans="2:14" ht="12.75">
      <c r="B1078" s="613" t="s">
        <v>622</v>
      </c>
      <c r="C1078" s="613" t="s">
        <v>1733</v>
      </c>
      <c r="D1078" s="613" t="s">
        <v>1734</v>
      </c>
      <c r="E1078" s="384" t="s">
        <v>1735</v>
      </c>
      <c r="F1078" s="607" t="s">
        <v>151</v>
      </c>
      <c r="G1078" s="608" t="s">
        <v>147</v>
      </c>
      <c r="H1078" s="342" t="s">
        <v>1208</v>
      </c>
      <c r="I1078" s="609" t="s">
        <v>2714</v>
      </c>
      <c r="J1078" s="607" t="s">
        <v>2230</v>
      </c>
      <c r="K1078" s="610">
        <v>40815.0075462963</v>
      </c>
      <c r="L1078" s="611">
        <v>41760</v>
      </c>
      <c r="M1078" s="306" t="s">
        <v>3435</v>
      </c>
      <c r="N1078" s="612">
        <v>99</v>
      </c>
    </row>
    <row r="1079" spans="2:14" ht="12.75">
      <c r="B1079" s="613" t="s">
        <v>622</v>
      </c>
      <c r="C1079" s="613" t="s">
        <v>1733</v>
      </c>
      <c r="D1079" s="613" t="s">
        <v>1734</v>
      </c>
      <c r="E1079" s="384" t="s">
        <v>1735</v>
      </c>
      <c r="F1079" s="607" t="s">
        <v>151</v>
      </c>
      <c r="G1079" s="608" t="s">
        <v>147</v>
      </c>
      <c r="H1079" s="342" t="s">
        <v>1208</v>
      </c>
      <c r="I1079" s="609" t="s">
        <v>2714</v>
      </c>
      <c r="J1079" s="607" t="s">
        <v>2231</v>
      </c>
      <c r="K1079" s="610">
        <v>40846.0078125</v>
      </c>
      <c r="L1079" s="611">
        <v>41791</v>
      </c>
      <c r="M1079" s="306" t="s">
        <v>3435</v>
      </c>
      <c r="N1079" s="612">
        <v>92</v>
      </c>
    </row>
    <row r="1080" spans="2:14" ht="12.75">
      <c r="B1080" s="613" t="s">
        <v>622</v>
      </c>
      <c r="C1080" s="613" t="s">
        <v>1733</v>
      </c>
      <c r="D1080" s="613" t="s">
        <v>1734</v>
      </c>
      <c r="E1080" s="384" t="s">
        <v>1735</v>
      </c>
      <c r="F1080" s="607" t="s">
        <v>151</v>
      </c>
      <c r="G1080" s="608" t="s">
        <v>147</v>
      </c>
      <c r="H1080" s="342" t="s">
        <v>1208</v>
      </c>
      <c r="I1080" s="609" t="s">
        <v>2714</v>
      </c>
      <c r="J1080" s="607" t="s">
        <v>2232</v>
      </c>
      <c r="K1080" s="610">
        <v>40907.007534722223</v>
      </c>
      <c r="L1080" s="611">
        <v>41852</v>
      </c>
      <c r="M1080" s="306" t="s">
        <v>3435</v>
      </c>
      <c r="N1080" s="612">
        <v>95</v>
      </c>
    </row>
    <row r="1081" spans="2:14" ht="12.75">
      <c r="B1081" s="613" t="s">
        <v>622</v>
      </c>
      <c r="C1081" s="613" t="s">
        <v>1733</v>
      </c>
      <c r="D1081" s="613" t="s">
        <v>1734</v>
      </c>
      <c r="E1081" s="384" t="s">
        <v>1735</v>
      </c>
      <c r="F1081" s="607" t="s">
        <v>151</v>
      </c>
      <c r="G1081" s="608" t="s">
        <v>147</v>
      </c>
      <c r="H1081" s="342" t="s">
        <v>1208</v>
      </c>
      <c r="I1081" s="609" t="s">
        <v>2714</v>
      </c>
      <c r="J1081" s="607" t="s">
        <v>2224</v>
      </c>
      <c r="K1081" s="610">
        <v>40938.007557870369</v>
      </c>
      <c r="L1081" s="611">
        <v>41883</v>
      </c>
      <c r="M1081" s="306" t="s">
        <v>3435</v>
      </c>
      <c r="N1081" s="612">
        <v>94</v>
      </c>
    </row>
    <row r="1082" spans="2:14" ht="12.75">
      <c r="B1082" s="613" t="s">
        <v>622</v>
      </c>
      <c r="C1082" s="613" t="s">
        <v>1733</v>
      </c>
      <c r="D1082" s="613" t="s">
        <v>1734</v>
      </c>
      <c r="E1082" s="384" t="s">
        <v>1735</v>
      </c>
      <c r="F1082" s="607" t="s">
        <v>151</v>
      </c>
      <c r="G1082" s="608" t="s">
        <v>147</v>
      </c>
      <c r="H1082" s="342" t="s">
        <v>1208</v>
      </c>
      <c r="I1082" s="609" t="s">
        <v>2714</v>
      </c>
      <c r="J1082" s="607" t="s">
        <v>2225</v>
      </c>
      <c r="K1082" s="610">
        <v>40968.007581018515</v>
      </c>
      <c r="L1082" s="611">
        <v>41913</v>
      </c>
      <c r="M1082" s="306" t="s">
        <v>3435</v>
      </c>
      <c r="N1082" s="612">
        <v>96</v>
      </c>
    </row>
    <row r="1083" spans="2:14" ht="12.75">
      <c r="B1083" s="613" t="s">
        <v>622</v>
      </c>
      <c r="C1083" s="613" t="s">
        <v>1733</v>
      </c>
      <c r="D1083" s="613" t="s">
        <v>1734</v>
      </c>
      <c r="E1083" s="384" t="s">
        <v>1735</v>
      </c>
      <c r="F1083" s="607" t="s">
        <v>151</v>
      </c>
      <c r="G1083" s="608" t="s">
        <v>147</v>
      </c>
      <c r="H1083" s="342" t="s">
        <v>1208</v>
      </c>
      <c r="I1083" s="609" t="s">
        <v>2714</v>
      </c>
      <c r="J1083" s="607" t="s">
        <v>2226</v>
      </c>
      <c r="K1083" s="610">
        <v>40999.007696759261</v>
      </c>
      <c r="L1083" s="611">
        <v>41944</v>
      </c>
      <c r="M1083" s="306" t="s">
        <v>3435</v>
      </c>
      <c r="N1083" s="612">
        <v>98</v>
      </c>
    </row>
    <row r="1084" spans="2:14" ht="12.75">
      <c r="B1084" s="613" t="s">
        <v>876</v>
      </c>
      <c r="C1084" s="613" t="s">
        <v>1736</v>
      </c>
      <c r="D1084" s="613" t="s">
        <v>1737</v>
      </c>
      <c r="E1084" s="384" t="s">
        <v>1738</v>
      </c>
      <c r="F1084" s="607" t="s">
        <v>151</v>
      </c>
      <c r="G1084" s="608" t="s">
        <v>147</v>
      </c>
      <c r="H1084" s="342" t="s">
        <v>1208</v>
      </c>
      <c r="I1084" s="609" t="s">
        <v>2714</v>
      </c>
      <c r="J1084" s="607" t="s">
        <v>2227</v>
      </c>
      <c r="K1084" s="610">
        <v>40665.007476851853</v>
      </c>
      <c r="L1084" s="611">
        <v>41609</v>
      </c>
      <c r="M1084" s="306" t="s">
        <v>3435</v>
      </c>
      <c r="N1084" s="612">
        <v>9086</v>
      </c>
    </row>
    <row r="1085" spans="2:14" ht="12.75">
      <c r="B1085" s="613" t="s">
        <v>876</v>
      </c>
      <c r="C1085" s="613" t="s">
        <v>1736</v>
      </c>
      <c r="D1085" s="613" t="s">
        <v>1737</v>
      </c>
      <c r="E1085" s="384" t="s">
        <v>1738</v>
      </c>
      <c r="F1085" s="607" t="s">
        <v>151</v>
      </c>
      <c r="G1085" s="608" t="s">
        <v>147</v>
      </c>
      <c r="H1085" s="342" t="s">
        <v>1208</v>
      </c>
      <c r="I1085" s="609" t="s">
        <v>2714</v>
      </c>
      <c r="J1085" s="607" t="s">
        <v>2228</v>
      </c>
      <c r="K1085" s="610">
        <v>40693.007407407407</v>
      </c>
      <c r="L1085" s="611">
        <v>41640</v>
      </c>
      <c r="M1085" s="306" t="s">
        <v>3435</v>
      </c>
      <c r="N1085" s="612">
        <v>7549</v>
      </c>
    </row>
    <row r="1086" spans="2:14" ht="12.75">
      <c r="B1086" s="613" t="s">
        <v>876</v>
      </c>
      <c r="C1086" s="613" t="s">
        <v>1736</v>
      </c>
      <c r="D1086" s="613" t="s">
        <v>1737</v>
      </c>
      <c r="E1086" s="384" t="s">
        <v>1738</v>
      </c>
      <c r="F1086" s="607" t="s">
        <v>151</v>
      </c>
      <c r="G1086" s="608" t="s">
        <v>147</v>
      </c>
      <c r="H1086" s="342" t="s">
        <v>1208</v>
      </c>
      <c r="I1086" s="609" t="s">
        <v>2714</v>
      </c>
      <c r="J1086" s="607" t="s">
        <v>2222</v>
      </c>
      <c r="K1086" s="610">
        <v>40724.007465277777</v>
      </c>
      <c r="L1086" s="611">
        <v>41671</v>
      </c>
      <c r="M1086" s="306" t="s">
        <v>3435</v>
      </c>
      <c r="N1086" s="612">
        <v>8518</v>
      </c>
    </row>
    <row r="1087" spans="2:14" ht="12.75">
      <c r="B1087" s="613" t="s">
        <v>876</v>
      </c>
      <c r="C1087" s="613" t="s">
        <v>1736</v>
      </c>
      <c r="D1087" s="613" t="s">
        <v>1737</v>
      </c>
      <c r="E1087" s="384" t="s">
        <v>1738</v>
      </c>
      <c r="F1087" s="607" t="s">
        <v>151</v>
      </c>
      <c r="G1087" s="608" t="s">
        <v>147</v>
      </c>
      <c r="H1087" s="342" t="s">
        <v>1208</v>
      </c>
      <c r="I1087" s="609" t="s">
        <v>2714</v>
      </c>
      <c r="J1087" s="607" t="s">
        <v>2223</v>
      </c>
      <c r="K1087" s="610">
        <v>40754.007569444446</v>
      </c>
      <c r="L1087" s="611">
        <v>41699</v>
      </c>
      <c r="M1087" s="306" t="s">
        <v>3435</v>
      </c>
      <c r="N1087" s="612">
        <v>8889</v>
      </c>
    </row>
    <row r="1088" spans="2:14" ht="12.75">
      <c r="B1088" s="613" t="s">
        <v>876</v>
      </c>
      <c r="C1088" s="613" t="s">
        <v>1736</v>
      </c>
      <c r="D1088" s="613" t="s">
        <v>1737</v>
      </c>
      <c r="E1088" s="384" t="s">
        <v>1738</v>
      </c>
      <c r="F1088" s="607" t="s">
        <v>151</v>
      </c>
      <c r="G1088" s="608" t="s">
        <v>147</v>
      </c>
      <c r="H1088" s="342" t="s">
        <v>1208</v>
      </c>
      <c r="I1088" s="609" t="s">
        <v>2714</v>
      </c>
      <c r="J1088" s="607" t="s">
        <v>2229</v>
      </c>
      <c r="K1088" s="610">
        <v>40785.007430555554</v>
      </c>
      <c r="L1088" s="611">
        <v>41730</v>
      </c>
      <c r="M1088" s="306" t="s">
        <v>3435</v>
      </c>
      <c r="N1088" s="612">
        <v>9071</v>
      </c>
    </row>
    <row r="1089" spans="2:14" ht="12.75">
      <c r="B1089" s="613" t="s">
        <v>876</v>
      </c>
      <c r="C1089" s="613" t="s">
        <v>1736</v>
      </c>
      <c r="D1089" s="613" t="s">
        <v>1737</v>
      </c>
      <c r="E1089" s="384" t="s">
        <v>1738</v>
      </c>
      <c r="F1089" s="607" t="s">
        <v>151</v>
      </c>
      <c r="G1089" s="608" t="s">
        <v>147</v>
      </c>
      <c r="H1089" s="342" t="s">
        <v>1208</v>
      </c>
      <c r="I1089" s="609" t="s">
        <v>2714</v>
      </c>
      <c r="J1089" s="607" t="s">
        <v>2230</v>
      </c>
      <c r="K1089" s="610">
        <v>40815.0075462963</v>
      </c>
      <c r="L1089" s="611">
        <v>41760</v>
      </c>
      <c r="M1089" s="306" t="s">
        <v>3435</v>
      </c>
      <c r="N1089" s="612">
        <v>8764</v>
      </c>
    </row>
    <row r="1090" spans="2:14" ht="12.75">
      <c r="B1090" s="613" t="s">
        <v>876</v>
      </c>
      <c r="C1090" s="613" t="s">
        <v>1736</v>
      </c>
      <c r="D1090" s="613" t="s">
        <v>1737</v>
      </c>
      <c r="E1090" s="384" t="s">
        <v>1738</v>
      </c>
      <c r="F1090" s="607" t="s">
        <v>151</v>
      </c>
      <c r="G1090" s="608" t="s">
        <v>147</v>
      </c>
      <c r="H1090" s="342" t="s">
        <v>1208</v>
      </c>
      <c r="I1090" s="609" t="s">
        <v>2714</v>
      </c>
      <c r="J1090" s="607" t="s">
        <v>2231</v>
      </c>
      <c r="K1090" s="610">
        <v>40846.007800925923</v>
      </c>
      <c r="L1090" s="611">
        <v>41791</v>
      </c>
      <c r="M1090" s="306" t="s">
        <v>3435</v>
      </c>
      <c r="N1090" s="612">
        <v>9114</v>
      </c>
    </row>
    <row r="1091" spans="2:14" ht="12.75">
      <c r="B1091" s="613" t="s">
        <v>876</v>
      </c>
      <c r="C1091" s="613" t="s">
        <v>1736</v>
      </c>
      <c r="D1091" s="613" t="s">
        <v>1737</v>
      </c>
      <c r="E1091" s="384" t="s">
        <v>1738</v>
      </c>
      <c r="F1091" s="607" t="s">
        <v>151</v>
      </c>
      <c r="G1091" s="608" t="s">
        <v>147</v>
      </c>
      <c r="H1091" s="342" t="s">
        <v>1208</v>
      </c>
      <c r="I1091" s="609" t="s">
        <v>2714</v>
      </c>
      <c r="J1091" s="607" t="s">
        <v>2233</v>
      </c>
      <c r="K1091" s="610">
        <v>40877.007488425923</v>
      </c>
      <c r="L1091" s="611">
        <v>41821</v>
      </c>
      <c r="M1091" s="306" t="s">
        <v>3435</v>
      </c>
      <c r="N1091" s="612">
        <v>7995</v>
      </c>
    </row>
    <row r="1092" spans="2:14" ht="12.75">
      <c r="B1092" s="613" t="s">
        <v>876</v>
      </c>
      <c r="C1092" s="613" t="s">
        <v>1736</v>
      </c>
      <c r="D1092" s="613" t="s">
        <v>1737</v>
      </c>
      <c r="E1092" s="384" t="s">
        <v>1738</v>
      </c>
      <c r="F1092" s="607" t="s">
        <v>151</v>
      </c>
      <c r="G1092" s="608" t="s">
        <v>147</v>
      </c>
      <c r="H1092" s="342" t="s">
        <v>1208</v>
      </c>
      <c r="I1092" s="609" t="s">
        <v>2714</v>
      </c>
      <c r="J1092" s="607" t="s">
        <v>2232</v>
      </c>
      <c r="K1092" s="610">
        <v>40907.007534722223</v>
      </c>
      <c r="L1092" s="611">
        <v>41852</v>
      </c>
      <c r="M1092" s="306" t="s">
        <v>3435</v>
      </c>
      <c r="N1092" s="612">
        <v>5986</v>
      </c>
    </row>
    <row r="1093" spans="2:14" ht="12.75">
      <c r="B1093" s="613" t="s">
        <v>876</v>
      </c>
      <c r="C1093" s="613" t="s">
        <v>1736</v>
      </c>
      <c r="D1093" s="613" t="s">
        <v>1737</v>
      </c>
      <c r="E1093" s="384" t="s">
        <v>1738</v>
      </c>
      <c r="F1093" s="607" t="s">
        <v>151</v>
      </c>
      <c r="G1093" s="608" t="s">
        <v>147</v>
      </c>
      <c r="H1093" s="342" t="s">
        <v>1208</v>
      </c>
      <c r="I1093" s="609" t="s">
        <v>2714</v>
      </c>
      <c r="J1093" s="607" t="s">
        <v>2224</v>
      </c>
      <c r="K1093" s="610">
        <v>40938.007557870369</v>
      </c>
      <c r="L1093" s="611">
        <v>41883</v>
      </c>
      <c r="M1093" s="306" t="s">
        <v>3435</v>
      </c>
      <c r="N1093" s="612">
        <v>1447</v>
      </c>
    </row>
    <row r="1094" spans="2:14" ht="12.75">
      <c r="B1094" s="613" t="s">
        <v>876</v>
      </c>
      <c r="C1094" s="613" t="s">
        <v>1736</v>
      </c>
      <c r="D1094" s="613" t="s">
        <v>1737</v>
      </c>
      <c r="E1094" s="384" t="s">
        <v>1738</v>
      </c>
      <c r="F1094" s="607" t="s">
        <v>151</v>
      </c>
      <c r="G1094" s="608" t="s">
        <v>147</v>
      </c>
      <c r="H1094" s="342" t="s">
        <v>1208</v>
      </c>
      <c r="I1094" s="609" t="s">
        <v>2714</v>
      </c>
      <c r="J1094" s="607" t="s">
        <v>2225</v>
      </c>
      <c r="K1094" s="610">
        <v>40968.007581018515</v>
      </c>
      <c r="L1094" s="611">
        <v>41913</v>
      </c>
      <c r="M1094" s="306" t="s">
        <v>3435</v>
      </c>
      <c r="N1094" s="612">
        <v>167</v>
      </c>
    </row>
    <row r="1095" spans="2:14" ht="12.75">
      <c r="B1095" s="613" t="s">
        <v>876</v>
      </c>
      <c r="C1095" s="613" t="s">
        <v>1736</v>
      </c>
      <c r="D1095" s="613" t="s">
        <v>1737</v>
      </c>
      <c r="E1095" s="384" t="s">
        <v>1738</v>
      </c>
      <c r="F1095" s="607" t="s">
        <v>151</v>
      </c>
      <c r="G1095" s="608" t="s">
        <v>147</v>
      </c>
      <c r="H1095" s="342" t="s">
        <v>1208</v>
      </c>
      <c r="I1095" s="609" t="s">
        <v>2714</v>
      </c>
      <c r="J1095" s="607" t="s">
        <v>2226</v>
      </c>
      <c r="K1095" s="610">
        <v>40999.007696759261</v>
      </c>
      <c r="L1095" s="611">
        <v>41944</v>
      </c>
      <c r="M1095" s="306" t="s">
        <v>3435</v>
      </c>
      <c r="N1095" s="612">
        <v>450</v>
      </c>
    </row>
    <row r="1096" spans="2:14" ht="12.75">
      <c r="B1096" s="613" t="s">
        <v>874</v>
      </c>
      <c r="C1096" s="613" t="s">
        <v>1739</v>
      </c>
      <c r="D1096" s="613" t="s">
        <v>1740</v>
      </c>
      <c r="E1096" s="384" t="s">
        <v>1741</v>
      </c>
      <c r="F1096" s="607" t="s">
        <v>151</v>
      </c>
      <c r="G1096" s="608" t="s">
        <v>147</v>
      </c>
      <c r="H1096" s="342" t="s">
        <v>1208</v>
      </c>
      <c r="I1096" s="609" t="s">
        <v>2714</v>
      </c>
      <c r="J1096" s="607" t="s">
        <v>2227</v>
      </c>
      <c r="K1096" s="610">
        <v>40665.007476851853</v>
      </c>
      <c r="L1096" s="611">
        <v>41609</v>
      </c>
      <c r="M1096" s="306" t="s">
        <v>3435</v>
      </c>
      <c r="N1096" s="612">
        <v>222</v>
      </c>
    </row>
    <row r="1097" spans="2:14" ht="12.75">
      <c r="B1097" s="613" t="s">
        <v>874</v>
      </c>
      <c r="C1097" s="613" t="s">
        <v>1739</v>
      </c>
      <c r="D1097" s="613" t="s">
        <v>1740</v>
      </c>
      <c r="E1097" s="384" t="s">
        <v>1741</v>
      </c>
      <c r="F1097" s="607" t="s">
        <v>151</v>
      </c>
      <c r="G1097" s="608" t="s">
        <v>147</v>
      </c>
      <c r="H1097" s="342" t="s">
        <v>1208</v>
      </c>
      <c r="I1097" s="609" t="s">
        <v>2714</v>
      </c>
      <c r="J1097" s="607" t="s">
        <v>2222</v>
      </c>
      <c r="K1097" s="610">
        <v>40724.007465277777</v>
      </c>
      <c r="L1097" s="611">
        <v>41671</v>
      </c>
      <c r="M1097" s="306" t="s">
        <v>3435</v>
      </c>
      <c r="N1097" s="612">
        <v>4</v>
      </c>
    </row>
    <row r="1098" spans="2:14" ht="12.75">
      <c r="B1098" s="613" t="s">
        <v>874</v>
      </c>
      <c r="C1098" s="613" t="s">
        <v>1739</v>
      </c>
      <c r="D1098" s="613" t="s">
        <v>1740</v>
      </c>
      <c r="E1098" s="384" t="s">
        <v>1741</v>
      </c>
      <c r="F1098" s="607" t="s">
        <v>151</v>
      </c>
      <c r="G1098" s="608" t="s">
        <v>147</v>
      </c>
      <c r="H1098" s="342" t="s">
        <v>1208</v>
      </c>
      <c r="I1098" s="609" t="s">
        <v>2714</v>
      </c>
      <c r="J1098" s="607" t="s">
        <v>2223</v>
      </c>
      <c r="K1098" s="610">
        <v>40754.007569444446</v>
      </c>
      <c r="L1098" s="611">
        <v>41699</v>
      </c>
      <c r="M1098" s="306" t="s">
        <v>3435</v>
      </c>
      <c r="N1098" s="612">
        <v>2566</v>
      </c>
    </row>
    <row r="1099" spans="2:14" ht="12.75">
      <c r="B1099" s="613" t="s">
        <v>874</v>
      </c>
      <c r="C1099" s="613" t="s">
        <v>1739</v>
      </c>
      <c r="D1099" s="613" t="s">
        <v>1740</v>
      </c>
      <c r="E1099" s="384" t="s">
        <v>1741</v>
      </c>
      <c r="F1099" s="607" t="s">
        <v>151</v>
      </c>
      <c r="G1099" s="608" t="s">
        <v>147</v>
      </c>
      <c r="H1099" s="342" t="s">
        <v>1208</v>
      </c>
      <c r="I1099" s="609" t="s">
        <v>2714</v>
      </c>
      <c r="J1099" s="607" t="s">
        <v>2229</v>
      </c>
      <c r="K1099" s="610">
        <v>40785.007430555554</v>
      </c>
      <c r="L1099" s="611">
        <v>41730</v>
      </c>
      <c r="M1099" s="306" t="s">
        <v>3435</v>
      </c>
      <c r="N1099" s="612">
        <v>2344</v>
      </c>
    </row>
    <row r="1100" spans="2:14" ht="12.75">
      <c r="B1100" s="613" t="s">
        <v>874</v>
      </c>
      <c r="C1100" s="613" t="s">
        <v>1739</v>
      </c>
      <c r="D1100" s="613" t="s">
        <v>1740</v>
      </c>
      <c r="E1100" s="384" t="s">
        <v>1741</v>
      </c>
      <c r="F1100" s="607" t="s">
        <v>151</v>
      </c>
      <c r="G1100" s="608" t="s">
        <v>147</v>
      </c>
      <c r="H1100" s="342" t="s">
        <v>1208</v>
      </c>
      <c r="I1100" s="609" t="s">
        <v>2714</v>
      </c>
      <c r="J1100" s="607" t="s">
        <v>2230</v>
      </c>
      <c r="K1100" s="610">
        <v>40815.0075462963</v>
      </c>
      <c r="L1100" s="611">
        <v>41760</v>
      </c>
      <c r="M1100" s="306" t="s">
        <v>3435</v>
      </c>
      <c r="N1100" s="612">
        <v>3226</v>
      </c>
    </row>
    <row r="1101" spans="2:14" ht="12.75">
      <c r="B1101" s="613" t="s">
        <v>874</v>
      </c>
      <c r="C1101" s="613" t="s">
        <v>1739</v>
      </c>
      <c r="D1101" s="613" t="s">
        <v>1740</v>
      </c>
      <c r="E1101" s="384" t="s">
        <v>1741</v>
      </c>
      <c r="F1101" s="607" t="s">
        <v>151</v>
      </c>
      <c r="G1101" s="608" t="s">
        <v>147</v>
      </c>
      <c r="H1101" s="342" t="s">
        <v>1208</v>
      </c>
      <c r="I1101" s="609" t="s">
        <v>2714</v>
      </c>
      <c r="J1101" s="607" t="s">
        <v>2231</v>
      </c>
      <c r="K1101" s="610">
        <v>40846.007800925923</v>
      </c>
      <c r="L1101" s="611">
        <v>41791</v>
      </c>
      <c r="M1101" s="306" t="s">
        <v>3435</v>
      </c>
      <c r="N1101" s="612">
        <v>4617</v>
      </c>
    </row>
    <row r="1102" spans="2:14" ht="12.75">
      <c r="B1102" s="613" t="s">
        <v>874</v>
      </c>
      <c r="C1102" s="613" t="s">
        <v>1739</v>
      </c>
      <c r="D1102" s="613" t="s">
        <v>1740</v>
      </c>
      <c r="E1102" s="384" t="s">
        <v>1741</v>
      </c>
      <c r="F1102" s="607" t="s">
        <v>151</v>
      </c>
      <c r="G1102" s="608" t="s">
        <v>147</v>
      </c>
      <c r="H1102" s="342" t="s">
        <v>1208</v>
      </c>
      <c r="I1102" s="609" t="s">
        <v>2714</v>
      </c>
      <c r="J1102" s="607" t="s">
        <v>2233</v>
      </c>
      <c r="K1102" s="610">
        <v>40877.007488425923</v>
      </c>
      <c r="L1102" s="611">
        <v>41821</v>
      </c>
      <c r="M1102" s="306" t="s">
        <v>3435</v>
      </c>
      <c r="N1102" s="612">
        <v>6743</v>
      </c>
    </row>
    <row r="1103" spans="2:14" ht="12.75">
      <c r="B1103" s="613" t="s">
        <v>874</v>
      </c>
      <c r="C1103" s="613" t="s">
        <v>1739</v>
      </c>
      <c r="D1103" s="613" t="s">
        <v>1740</v>
      </c>
      <c r="E1103" s="384" t="s">
        <v>1741</v>
      </c>
      <c r="F1103" s="607" t="s">
        <v>151</v>
      </c>
      <c r="G1103" s="608" t="s">
        <v>147</v>
      </c>
      <c r="H1103" s="342" t="s">
        <v>1208</v>
      </c>
      <c r="I1103" s="609" t="s">
        <v>2714</v>
      </c>
      <c r="J1103" s="607" t="s">
        <v>2232</v>
      </c>
      <c r="K1103" s="610">
        <v>40907.007534722223</v>
      </c>
      <c r="L1103" s="611">
        <v>41852</v>
      </c>
      <c r="M1103" s="306" t="s">
        <v>3435</v>
      </c>
      <c r="N1103" s="612">
        <v>4390</v>
      </c>
    </row>
    <row r="1104" spans="2:14" ht="12.75">
      <c r="B1104" s="613" t="s">
        <v>874</v>
      </c>
      <c r="C1104" s="613" t="s">
        <v>1739</v>
      </c>
      <c r="D1104" s="613" t="s">
        <v>1740</v>
      </c>
      <c r="E1104" s="384" t="s">
        <v>1741</v>
      </c>
      <c r="F1104" s="607" t="s">
        <v>151</v>
      </c>
      <c r="G1104" s="608" t="s">
        <v>147</v>
      </c>
      <c r="H1104" s="342" t="s">
        <v>1208</v>
      </c>
      <c r="I1104" s="609" t="s">
        <v>2714</v>
      </c>
      <c r="J1104" s="607" t="s">
        <v>2224</v>
      </c>
      <c r="K1104" s="610">
        <v>40938.007557870369</v>
      </c>
      <c r="L1104" s="611">
        <v>41883</v>
      </c>
      <c r="M1104" s="306" t="s">
        <v>3435</v>
      </c>
      <c r="N1104" s="612">
        <v>1328</v>
      </c>
    </row>
    <row r="1105" spans="2:14" ht="12.75">
      <c r="B1105" s="613" t="s">
        <v>874</v>
      </c>
      <c r="C1105" s="613" t="s">
        <v>1739</v>
      </c>
      <c r="D1105" s="613" t="s">
        <v>1740</v>
      </c>
      <c r="E1105" s="384" t="s">
        <v>1741</v>
      </c>
      <c r="F1105" s="607" t="s">
        <v>151</v>
      </c>
      <c r="G1105" s="608" t="s">
        <v>147</v>
      </c>
      <c r="H1105" s="342" t="s">
        <v>1208</v>
      </c>
      <c r="I1105" s="609" t="s">
        <v>2714</v>
      </c>
      <c r="J1105" s="607" t="s">
        <v>2225</v>
      </c>
      <c r="K1105" s="610">
        <v>40968.007581018515</v>
      </c>
      <c r="L1105" s="611">
        <v>41913</v>
      </c>
      <c r="M1105" s="306" t="s">
        <v>3435</v>
      </c>
      <c r="N1105" s="612">
        <v>707</v>
      </c>
    </row>
    <row r="1106" spans="2:14" ht="12.75">
      <c r="B1106" s="613" t="s">
        <v>874</v>
      </c>
      <c r="C1106" s="613" t="s">
        <v>1739</v>
      </c>
      <c r="D1106" s="613" t="s">
        <v>1740</v>
      </c>
      <c r="E1106" s="384" t="s">
        <v>1741</v>
      </c>
      <c r="F1106" s="607" t="s">
        <v>151</v>
      </c>
      <c r="G1106" s="608" t="s">
        <v>147</v>
      </c>
      <c r="H1106" s="342" t="s">
        <v>1208</v>
      </c>
      <c r="I1106" s="609" t="s">
        <v>2714</v>
      </c>
      <c r="J1106" s="607" t="s">
        <v>2226</v>
      </c>
      <c r="K1106" s="610">
        <v>40999.007696759261</v>
      </c>
      <c r="L1106" s="611">
        <v>41944</v>
      </c>
      <c r="M1106" s="306" t="s">
        <v>3435</v>
      </c>
      <c r="N1106" s="612">
        <v>951</v>
      </c>
    </row>
    <row r="1107" spans="2:14" ht="12.75">
      <c r="B1107" s="613" t="s">
        <v>551</v>
      </c>
      <c r="C1107" s="613" t="s">
        <v>1742</v>
      </c>
      <c r="D1107" s="613" t="s">
        <v>1743</v>
      </c>
      <c r="E1107" s="384" t="s">
        <v>1744</v>
      </c>
      <c r="F1107" s="607" t="s">
        <v>151</v>
      </c>
      <c r="G1107" s="608" t="s">
        <v>147</v>
      </c>
      <c r="H1107" s="342" t="s">
        <v>1208</v>
      </c>
      <c r="I1107" s="609" t="s">
        <v>2714</v>
      </c>
      <c r="J1107" s="607" t="s">
        <v>2227</v>
      </c>
      <c r="K1107" s="610">
        <v>40665.007476851853</v>
      </c>
      <c r="L1107" s="611">
        <v>41609</v>
      </c>
      <c r="M1107" s="306" t="s">
        <v>3435</v>
      </c>
      <c r="N1107" s="612">
        <v>432</v>
      </c>
    </row>
    <row r="1108" spans="2:14" ht="12.75">
      <c r="B1108" s="613" t="s">
        <v>551</v>
      </c>
      <c r="C1108" s="613" t="s">
        <v>1742</v>
      </c>
      <c r="D1108" s="613" t="s">
        <v>1743</v>
      </c>
      <c r="E1108" s="384" t="s">
        <v>1744</v>
      </c>
      <c r="F1108" s="607" t="s">
        <v>151</v>
      </c>
      <c r="G1108" s="608" t="s">
        <v>147</v>
      </c>
      <c r="H1108" s="342" t="s">
        <v>1208</v>
      </c>
      <c r="I1108" s="609" t="s">
        <v>2714</v>
      </c>
      <c r="J1108" s="607" t="s">
        <v>2228</v>
      </c>
      <c r="K1108" s="610">
        <v>40693.007407407407</v>
      </c>
      <c r="L1108" s="611">
        <v>41640</v>
      </c>
      <c r="M1108" s="306" t="s">
        <v>3435</v>
      </c>
      <c r="N1108" s="612">
        <v>1673</v>
      </c>
    </row>
    <row r="1109" spans="2:14" ht="12.75">
      <c r="B1109" s="613" t="s">
        <v>551</v>
      </c>
      <c r="C1109" s="613" t="s">
        <v>1742</v>
      </c>
      <c r="D1109" s="613" t="s">
        <v>1743</v>
      </c>
      <c r="E1109" s="384" t="s">
        <v>1744</v>
      </c>
      <c r="F1109" s="607" t="s">
        <v>151</v>
      </c>
      <c r="G1109" s="608" t="s">
        <v>147</v>
      </c>
      <c r="H1109" s="342" t="s">
        <v>1208</v>
      </c>
      <c r="I1109" s="609" t="s">
        <v>2714</v>
      </c>
      <c r="J1109" s="607" t="s">
        <v>2222</v>
      </c>
      <c r="K1109" s="610">
        <v>40724.007465277777</v>
      </c>
      <c r="L1109" s="611">
        <v>41671</v>
      </c>
      <c r="M1109" s="306" t="s">
        <v>3435</v>
      </c>
      <c r="N1109" s="612">
        <v>705</v>
      </c>
    </row>
    <row r="1110" spans="2:14" ht="12.75">
      <c r="B1110" s="613" t="s">
        <v>551</v>
      </c>
      <c r="C1110" s="613" t="s">
        <v>1742</v>
      </c>
      <c r="D1110" s="613" t="s">
        <v>1743</v>
      </c>
      <c r="E1110" s="384" t="s">
        <v>1744</v>
      </c>
      <c r="F1110" s="607" t="s">
        <v>151</v>
      </c>
      <c r="G1110" s="608" t="s">
        <v>147</v>
      </c>
      <c r="H1110" s="342" t="s">
        <v>1208</v>
      </c>
      <c r="I1110" s="609" t="s">
        <v>2714</v>
      </c>
      <c r="J1110" s="607" t="s">
        <v>2223</v>
      </c>
      <c r="K1110" s="610">
        <v>40754.007569444446</v>
      </c>
      <c r="L1110" s="611">
        <v>41699</v>
      </c>
      <c r="M1110" s="306" t="s">
        <v>3435</v>
      </c>
      <c r="N1110" s="612">
        <v>2733</v>
      </c>
    </row>
    <row r="1111" spans="2:14" ht="12.75">
      <c r="B1111" s="613" t="s">
        <v>551</v>
      </c>
      <c r="C1111" s="613" t="s">
        <v>1742</v>
      </c>
      <c r="D1111" s="613" t="s">
        <v>1743</v>
      </c>
      <c r="E1111" s="384" t="s">
        <v>1744</v>
      </c>
      <c r="F1111" s="607" t="s">
        <v>151</v>
      </c>
      <c r="G1111" s="608" t="s">
        <v>147</v>
      </c>
      <c r="H1111" s="342" t="s">
        <v>1208</v>
      </c>
      <c r="I1111" s="609" t="s">
        <v>2714</v>
      </c>
      <c r="J1111" s="607" t="s">
        <v>2229</v>
      </c>
      <c r="K1111" s="610">
        <v>40785.007430555554</v>
      </c>
      <c r="L1111" s="611">
        <v>41730</v>
      </c>
      <c r="M1111" s="306" t="s">
        <v>3435</v>
      </c>
      <c r="N1111" s="612">
        <v>3398</v>
      </c>
    </row>
    <row r="1112" spans="2:14" ht="12.75">
      <c r="B1112" s="613" t="s">
        <v>551</v>
      </c>
      <c r="C1112" s="613" t="s">
        <v>1742</v>
      </c>
      <c r="D1112" s="613" t="s">
        <v>1743</v>
      </c>
      <c r="E1112" s="384" t="s">
        <v>1744</v>
      </c>
      <c r="F1112" s="607" t="s">
        <v>151</v>
      </c>
      <c r="G1112" s="608" t="s">
        <v>147</v>
      </c>
      <c r="H1112" s="342" t="s">
        <v>1208</v>
      </c>
      <c r="I1112" s="609" t="s">
        <v>2714</v>
      </c>
      <c r="J1112" s="607" t="s">
        <v>2230</v>
      </c>
      <c r="K1112" s="610">
        <v>40815.0075462963</v>
      </c>
      <c r="L1112" s="611">
        <v>41760</v>
      </c>
      <c r="M1112" s="306" t="s">
        <v>3435</v>
      </c>
      <c r="N1112" s="612">
        <v>4329</v>
      </c>
    </row>
    <row r="1113" spans="2:14" ht="12.75">
      <c r="B1113" s="613" t="s">
        <v>551</v>
      </c>
      <c r="C1113" s="613" t="s">
        <v>1742</v>
      </c>
      <c r="D1113" s="613" t="s">
        <v>1743</v>
      </c>
      <c r="E1113" s="384" t="s">
        <v>1744</v>
      </c>
      <c r="F1113" s="607" t="s">
        <v>151</v>
      </c>
      <c r="G1113" s="608" t="s">
        <v>147</v>
      </c>
      <c r="H1113" s="342" t="s">
        <v>1208</v>
      </c>
      <c r="I1113" s="609" t="s">
        <v>2714</v>
      </c>
      <c r="J1113" s="607" t="s">
        <v>2231</v>
      </c>
      <c r="K1113" s="610">
        <v>40846.007800925923</v>
      </c>
      <c r="L1113" s="611">
        <v>41791</v>
      </c>
      <c r="M1113" s="306" t="s">
        <v>3435</v>
      </c>
      <c r="N1113" s="612">
        <v>3231</v>
      </c>
    </row>
    <row r="1114" spans="2:14" ht="12.75">
      <c r="B1114" s="613" t="s">
        <v>551</v>
      </c>
      <c r="C1114" s="613" t="s">
        <v>1742</v>
      </c>
      <c r="D1114" s="613" t="s">
        <v>1743</v>
      </c>
      <c r="E1114" s="384" t="s">
        <v>1744</v>
      </c>
      <c r="F1114" s="607" t="s">
        <v>151</v>
      </c>
      <c r="G1114" s="608" t="s">
        <v>147</v>
      </c>
      <c r="H1114" s="342" t="s">
        <v>1208</v>
      </c>
      <c r="I1114" s="609" t="s">
        <v>2714</v>
      </c>
      <c r="J1114" s="607" t="s">
        <v>2232</v>
      </c>
      <c r="K1114" s="610">
        <v>40907.007534722223</v>
      </c>
      <c r="L1114" s="611">
        <v>41852</v>
      </c>
      <c r="M1114" s="306" t="s">
        <v>3435</v>
      </c>
      <c r="N1114" s="612">
        <v>2821</v>
      </c>
    </row>
    <row r="1115" spans="2:14" ht="12.75">
      <c r="B1115" s="613" t="s">
        <v>551</v>
      </c>
      <c r="C1115" s="613" t="s">
        <v>1742</v>
      </c>
      <c r="D1115" s="613" t="s">
        <v>1743</v>
      </c>
      <c r="E1115" s="384" t="s">
        <v>1744</v>
      </c>
      <c r="F1115" s="607" t="s">
        <v>151</v>
      </c>
      <c r="G1115" s="608" t="s">
        <v>147</v>
      </c>
      <c r="H1115" s="342" t="s">
        <v>1208</v>
      </c>
      <c r="I1115" s="609" t="s">
        <v>2714</v>
      </c>
      <c r="J1115" s="607" t="s">
        <v>2224</v>
      </c>
      <c r="K1115" s="610">
        <v>40938.007557870369</v>
      </c>
      <c r="L1115" s="611">
        <v>41883</v>
      </c>
      <c r="M1115" s="306" t="s">
        <v>3435</v>
      </c>
      <c r="N1115" s="612">
        <v>891</v>
      </c>
    </row>
    <row r="1116" spans="2:14" ht="12.75">
      <c r="B1116" s="613" t="s">
        <v>551</v>
      </c>
      <c r="C1116" s="613" t="s">
        <v>1742</v>
      </c>
      <c r="D1116" s="613" t="s">
        <v>1743</v>
      </c>
      <c r="E1116" s="384" t="s">
        <v>1744</v>
      </c>
      <c r="F1116" s="607" t="s">
        <v>151</v>
      </c>
      <c r="G1116" s="608" t="s">
        <v>147</v>
      </c>
      <c r="H1116" s="342" t="s">
        <v>1208</v>
      </c>
      <c r="I1116" s="609" t="s">
        <v>2714</v>
      </c>
      <c r="J1116" s="607" t="s">
        <v>2225</v>
      </c>
      <c r="K1116" s="610">
        <v>40968.007581018515</v>
      </c>
      <c r="L1116" s="611">
        <v>41913</v>
      </c>
      <c r="M1116" s="306" t="s">
        <v>3435</v>
      </c>
      <c r="N1116" s="612">
        <v>1114</v>
      </c>
    </row>
    <row r="1117" spans="2:14" ht="12.75">
      <c r="B1117" s="613" t="s">
        <v>551</v>
      </c>
      <c r="C1117" s="613" t="s">
        <v>1742</v>
      </c>
      <c r="D1117" s="613" t="s">
        <v>1743</v>
      </c>
      <c r="E1117" s="384" t="s">
        <v>1744</v>
      </c>
      <c r="F1117" s="607" t="s">
        <v>151</v>
      </c>
      <c r="G1117" s="608" t="s">
        <v>147</v>
      </c>
      <c r="H1117" s="342" t="s">
        <v>1208</v>
      </c>
      <c r="I1117" s="609" t="s">
        <v>2714</v>
      </c>
      <c r="J1117" s="607" t="s">
        <v>2226</v>
      </c>
      <c r="K1117" s="610">
        <v>40999.007696759261</v>
      </c>
      <c r="L1117" s="611">
        <v>41944</v>
      </c>
      <c r="M1117" s="306" t="s">
        <v>3435</v>
      </c>
      <c r="N1117" s="612">
        <v>1221</v>
      </c>
    </row>
    <row r="1118" spans="2:14" ht="12.75">
      <c r="B1118" s="613" t="s">
        <v>527</v>
      </c>
      <c r="C1118" s="613" t="s">
        <v>1745</v>
      </c>
      <c r="D1118" s="613" t="s">
        <v>1746</v>
      </c>
      <c r="E1118" s="384" t="s">
        <v>1747</v>
      </c>
      <c r="F1118" s="607" t="s">
        <v>151</v>
      </c>
      <c r="G1118" s="608" t="s">
        <v>147</v>
      </c>
      <c r="H1118" s="342" t="s">
        <v>1208</v>
      </c>
      <c r="I1118" s="609" t="s">
        <v>2714</v>
      </c>
      <c r="J1118" s="607" t="s">
        <v>2228</v>
      </c>
      <c r="K1118" s="610">
        <v>40693.007407407407</v>
      </c>
      <c r="L1118" s="611">
        <v>41640</v>
      </c>
      <c r="M1118" s="306" t="s">
        <v>3435</v>
      </c>
      <c r="N1118" s="612">
        <v>1699</v>
      </c>
    </row>
    <row r="1119" spans="2:14" ht="12.75">
      <c r="B1119" s="613" t="s">
        <v>527</v>
      </c>
      <c r="C1119" s="613" t="s">
        <v>1745</v>
      </c>
      <c r="D1119" s="613" t="s">
        <v>1746</v>
      </c>
      <c r="E1119" s="384" t="s">
        <v>1747</v>
      </c>
      <c r="F1119" s="607" t="s">
        <v>151</v>
      </c>
      <c r="G1119" s="608" t="s">
        <v>147</v>
      </c>
      <c r="H1119" s="342" t="s">
        <v>1208</v>
      </c>
      <c r="I1119" s="609" t="s">
        <v>2714</v>
      </c>
      <c r="J1119" s="607" t="s">
        <v>2222</v>
      </c>
      <c r="K1119" s="610">
        <v>40724.007465277777</v>
      </c>
      <c r="L1119" s="611">
        <v>41671</v>
      </c>
      <c r="M1119" s="306" t="s">
        <v>3435</v>
      </c>
      <c r="N1119" s="612">
        <v>3541</v>
      </c>
    </row>
    <row r="1120" spans="2:14" ht="12.75">
      <c r="B1120" s="613" t="s">
        <v>527</v>
      </c>
      <c r="C1120" s="613" t="s">
        <v>1745</v>
      </c>
      <c r="D1120" s="613" t="s">
        <v>1746</v>
      </c>
      <c r="E1120" s="384" t="s">
        <v>1747</v>
      </c>
      <c r="F1120" s="607" t="s">
        <v>151</v>
      </c>
      <c r="G1120" s="608" t="s">
        <v>147</v>
      </c>
      <c r="H1120" s="342" t="s">
        <v>1208</v>
      </c>
      <c r="I1120" s="609" t="s">
        <v>2714</v>
      </c>
      <c r="J1120" s="607" t="s">
        <v>2223</v>
      </c>
      <c r="K1120" s="610">
        <v>40754.007569444446</v>
      </c>
      <c r="L1120" s="611">
        <v>41699</v>
      </c>
      <c r="M1120" s="306" t="s">
        <v>3435</v>
      </c>
      <c r="N1120" s="612">
        <v>9521</v>
      </c>
    </row>
    <row r="1121" spans="2:14" ht="12.75">
      <c r="B1121" s="613" t="s">
        <v>527</v>
      </c>
      <c r="C1121" s="613" t="s">
        <v>1745</v>
      </c>
      <c r="D1121" s="613" t="s">
        <v>1746</v>
      </c>
      <c r="E1121" s="384" t="s">
        <v>1747</v>
      </c>
      <c r="F1121" s="607" t="s">
        <v>151</v>
      </c>
      <c r="G1121" s="608" t="s">
        <v>147</v>
      </c>
      <c r="H1121" s="342" t="s">
        <v>1208</v>
      </c>
      <c r="I1121" s="609" t="s">
        <v>2714</v>
      </c>
      <c r="J1121" s="607" t="s">
        <v>2229</v>
      </c>
      <c r="K1121" s="610">
        <v>40785.007430555554</v>
      </c>
      <c r="L1121" s="611">
        <v>41730</v>
      </c>
      <c r="M1121" s="306" t="s">
        <v>3435</v>
      </c>
      <c r="N1121" s="612">
        <v>11914</v>
      </c>
    </row>
    <row r="1122" spans="2:14" ht="12.75">
      <c r="B1122" s="613" t="s">
        <v>527</v>
      </c>
      <c r="C1122" s="613" t="s">
        <v>1745</v>
      </c>
      <c r="D1122" s="613" t="s">
        <v>1746</v>
      </c>
      <c r="E1122" s="384" t="s">
        <v>1747</v>
      </c>
      <c r="F1122" s="607" t="s">
        <v>151</v>
      </c>
      <c r="G1122" s="608" t="s">
        <v>147</v>
      </c>
      <c r="H1122" s="342" t="s">
        <v>1208</v>
      </c>
      <c r="I1122" s="609" t="s">
        <v>2714</v>
      </c>
      <c r="J1122" s="607" t="s">
        <v>2230</v>
      </c>
      <c r="K1122" s="610">
        <v>40815.0075462963</v>
      </c>
      <c r="L1122" s="611">
        <v>41760</v>
      </c>
      <c r="M1122" s="306" t="s">
        <v>3435</v>
      </c>
      <c r="N1122" s="612">
        <v>11586</v>
      </c>
    </row>
    <row r="1123" spans="2:14" ht="12.75">
      <c r="B1123" s="613" t="s">
        <v>527</v>
      </c>
      <c r="C1123" s="613" t="s">
        <v>1745</v>
      </c>
      <c r="D1123" s="613" t="s">
        <v>1746</v>
      </c>
      <c r="E1123" s="598" t="s">
        <v>1747</v>
      </c>
      <c r="F1123" s="607" t="s">
        <v>151</v>
      </c>
      <c r="G1123" s="608" t="s">
        <v>147</v>
      </c>
      <c r="H1123" s="342" t="s">
        <v>1208</v>
      </c>
      <c r="I1123" s="609" t="s">
        <v>2714</v>
      </c>
      <c r="J1123" s="607" t="s">
        <v>2231</v>
      </c>
      <c r="K1123" s="610">
        <v>40846.007800925923</v>
      </c>
      <c r="L1123" s="611">
        <v>41791</v>
      </c>
      <c r="M1123" s="306" t="s">
        <v>3435</v>
      </c>
      <c r="N1123" s="612">
        <v>10403</v>
      </c>
    </row>
    <row r="1124" spans="2:14" ht="12.75">
      <c r="B1124" s="613" t="s">
        <v>527</v>
      </c>
      <c r="C1124" s="613" t="s">
        <v>1745</v>
      </c>
      <c r="D1124" s="613" t="s">
        <v>1746</v>
      </c>
      <c r="E1124" s="384" t="s">
        <v>1747</v>
      </c>
      <c r="F1124" s="607" t="s">
        <v>151</v>
      </c>
      <c r="G1124" s="608" t="s">
        <v>147</v>
      </c>
      <c r="H1124" s="342" t="s">
        <v>1208</v>
      </c>
      <c r="I1124" s="609" t="s">
        <v>2714</v>
      </c>
      <c r="J1124" s="607" t="s">
        <v>2232</v>
      </c>
      <c r="K1124" s="610">
        <v>40907.007534722223</v>
      </c>
      <c r="L1124" s="611">
        <v>41852</v>
      </c>
      <c r="M1124" s="306" t="s">
        <v>3435</v>
      </c>
      <c r="N1124" s="612">
        <v>6129</v>
      </c>
    </row>
    <row r="1125" spans="2:14" ht="12.75">
      <c r="B1125" s="613" t="s">
        <v>527</v>
      </c>
      <c r="C1125" s="613" t="s">
        <v>1745</v>
      </c>
      <c r="D1125" s="613" t="s">
        <v>1746</v>
      </c>
      <c r="E1125" s="384" t="s">
        <v>1747</v>
      </c>
      <c r="F1125" s="607" t="s">
        <v>151</v>
      </c>
      <c r="G1125" s="608" t="s">
        <v>147</v>
      </c>
      <c r="H1125" s="342" t="s">
        <v>1208</v>
      </c>
      <c r="I1125" s="609" t="s">
        <v>2714</v>
      </c>
      <c r="J1125" s="607" t="s">
        <v>2224</v>
      </c>
      <c r="K1125" s="610">
        <v>40938.007557870369</v>
      </c>
      <c r="L1125" s="611">
        <v>41883</v>
      </c>
      <c r="M1125" s="306" t="s">
        <v>3435</v>
      </c>
      <c r="N1125" s="612">
        <v>3229</v>
      </c>
    </row>
    <row r="1126" spans="2:14" ht="12.75">
      <c r="B1126" s="613" t="s">
        <v>526</v>
      </c>
      <c r="C1126" s="613" t="s">
        <v>1748</v>
      </c>
      <c r="D1126" s="613" t="s">
        <v>1749</v>
      </c>
      <c r="E1126" s="384" t="s">
        <v>1750</v>
      </c>
      <c r="F1126" s="607" t="s">
        <v>151</v>
      </c>
      <c r="G1126" s="608" t="s">
        <v>147</v>
      </c>
      <c r="H1126" s="342" t="s">
        <v>1208</v>
      </c>
      <c r="I1126" s="609" t="s">
        <v>2714</v>
      </c>
      <c r="J1126" s="607" t="s">
        <v>2228</v>
      </c>
      <c r="K1126" s="610">
        <v>40693.007407407407</v>
      </c>
      <c r="L1126" s="611">
        <v>41640</v>
      </c>
      <c r="M1126" s="306" t="s">
        <v>3435</v>
      </c>
      <c r="N1126" s="612">
        <v>2917</v>
      </c>
    </row>
    <row r="1127" spans="2:14" ht="12.75">
      <c r="B1127" s="613" t="s">
        <v>526</v>
      </c>
      <c r="C1127" s="613" t="s">
        <v>1748</v>
      </c>
      <c r="D1127" s="613" t="s">
        <v>1749</v>
      </c>
      <c r="E1127" s="384" t="s">
        <v>1750</v>
      </c>
      <c r="F1127" s="607" t="s">
        <v>151</v>
      </c>
      <c r="G1127" s="608" t="s">
        <v>147</v>
      </c>
      <c r="H1127" s="342" t="s">
        <v>1208</v>
      </c>
      <c r="I1127" s="609" t="s">
        <v>2714</v>
      </c>
      <c r="J1127" s="607" t="s">
        <v>2222</v>
      </c>
      <c r="K1127" s="610">
        <v>40724.007465277777</v>
      </c>
      <c r="L1127" s="611">
        <v>41671</v>
      </c>
      <c r="M1127" s="306" t="s">
        <v>3435</v>
      </c>
      <c r="N1127" s="612">
        <v>5950</v>
      </c>
    </row>
    <row r="1128" spans="2:14" ht="12.75">
      <c r="B1128" s="613" t="s">
        <v>526</v>
      </c>
      <c r="C1128" s="613" t="s">
        <v>1748</v>
      </c>
      <c r="D1128" s="613" t="s">
        <v>1749</v>
      </c>
      <c r="E1128" s="384" t="s">
        <v>1750</v>
      </c>
      <c r="F1128" s="607" t="s">
        <v>151</v>
      </c>
      <c r="G1128" s="608" t="s">
        <v>147</v>
      </c>
      <c r="H1128" s="342" t="s">
        <v>1208</v>
      </c>
      <c r="I1128" s="609" t="s">
        <v>2714</v>
      </c>
      <c r="J1128" s="607" t="s">
        <v>2223</v>
      </c>
      <c r="K1128" s="610">
        <v>40754.007569444446</v>
      </c>
      <c r="L1128" s="611">
        <v>41699</v>
      </c>
      <c r="M1128" s="306" t="s">
        <v>3435</v>
      </c>
      <c r="N1128" s="612">
        <v>14535</v>
      </c>
    </row>
    <row r="1129" spans="2:14" ht="12.75">
      <c r="B1129" s="613" t="s">
        <v>526</v>
      </c>
      <c r="C1129" s="613" t="s">
        <v>1748</v>
      </c>
      <c r="D1129" s="613" t="s">
        <v>1749</v>
      </c>
      <c r="E1129" s="384" t="s">
        <v>1750</v>
      </c>
      <c r="F1129" s="607" t="s">
        <v>151</v>
      </c>
      <c r="G1129" s="608" t="s">
        <v>147</v>
      </c>
      <c r="H1129" s="342" t="s">
        <v>1208</v>
      </c>
      <c r="I1129" s="609" t="s">
        <v>2714</v>
      </c>
      <c r="J1129" s="607" t="s">
        <v>2229</v>
      </c>
      <c r="K1129" s="610">
        <v>40785.007430555554</v>
      </c>
      <c r="L1129" s="611">
        <v>41730</v>
      </c>
      <c r="M1129" s="306" t="s">
        <v>3435</v>
      </c>
      <c r="N1129" s="612">
        <v>18558</v>
      </c>
    </row>
    <row r="1130" spans="2:14" ht="12.75">
      <c r="B1130" s="613" t="s">
        <v>526</v>
      </c>
      <c r="C1130" s="613" t="s">
        <v>1748</v>
      </c>
      <c r="D1130" s="613" t="s">
        <v>1749</v>
      </c>
      <c r="E1130" s="384" t="s">
        <v>1750</v>
      </c>
      <c r="F1130" s="607" t="s">
        <v>151</v>
      </c>
      <c r="G1130" s="608" t="s">
        <v>147</v>
      </c>
      <c r="H1130" s="342" t="s">
        <v>1208</v>
      </c>
      <c r="I1130" s="609" t="s">
        <v>2714</v>
      </c>
      <c r="J1130" s="607" t="s">
        <v>2230</v>
      </c>
      <c r="K1130" s="610">
        <v>40815.0075462963</v>
      </c>
      <c r="L1130" s="611">
        <v>41760</v>
      </c>
      <c r="M1130" s="306" t="s">
        <v>3435</v>
      </c>
      <c r="N1130" s="612">
        <v>14562</v>
      </c>
    </row>
    <row r="1131" spans="2:14" ht="12.75">
      <c r="B1131" s="613" t="s">
        <v>526</v>
      </c>
      <c r="C1131" s="613" t="s">
        <v>1748</v>
      </c>
      <c r="D1131" s="613" t="s">
        <v>1749</v>
      </c>
      <c r="E1131" s="384" t="s">
        <v>1750</v>
      </c>
      <c r="F1131" s="607" t="s">
        <v>151</v>
      </c>
      <c r="G1131" s="608" t="s">
        <v>147</v>
      </c>
      <c r="H1131" s="342" t="s">
        <v>1208</v>
      </c>
      <c r="I1131" s="609" t="s">
        <v>2714</v>
      </c>
      <c r="J1131" s="607" t="s">
        <v>2231</v>
      </c>
      <c r="K1131" s="610">
        <v>40846.007800925923</v>
      </c>
      <c r="L1131" s="611">
        <v>41791</v>
      </c>
      <c r="M1131" s="306" t="s">
        <v>3435</v>
      </c>
      <c r="N1131" s="612">
        <v>12217</v>
      </c>
    </row>
    <row r="1132" spans="2:14" ht="12.75">
      <c r="B1132" s="613" t="s">
        <v>526</v>
      </c>
      <c r="C1132" s="613" t="s">
        <v>1748</v>
      </c>
      <c r="D1132" s="613" t="s">
        <v>1749</v>
      </c>
      <c r="E1132" s="384" t="s">
        <v>1750</v>
      </c>
      <c r="F1132" s="607" t="s">
        <v>151</v>
      </c>
      <c r="G1132" s="608" t="s">
        <v>147</v>
      </c>
      <c r="H1132" s="342" t="s">
        <v>1208</v>
      </c>
      <c r="I1132" s="609" t="s">
        <v>2714</v>
      </c>
      <c r="J1132" s="607" t="s">
        <v>2232</v>
      </c>
      <c r="K1132" s="610">
        <v>40907.007534722223</v>
      </c>
      <c r="L1132" s="611">
        <v>41852</v>
      </c>
      <c r="M1132" s="306" t="s">
        <v>3435</v>
      </c>
      <c r="N1132" s="612">
        <v>7989</v>
      </c>
    </row>
    <row r="1133" spans="2:14" ht="12.75">
      <c r="B1133" s="613" t="s">
        <v>526</v>
      </c>
      <c r="C1133" s="613" t="s">
        <v>1748</v>
      </c>
      <c r="D1133" s="613" t="s">
        <v>1749</v>
      </c>
      <c r="E1133" s="384" t="s">
        <v>1750</v>
      </c>
      <c r="F1133" s="607" t="s">
        <v>151</v>
      </c>
      <c r="G1133" s="608" t="s">
        <v>147</v>
      </c>
      <c r="H1133" s="342" t="s">
        <v>1208</v>
      </c>
      <c r="I1133" s="609" t="s">
        <v>2714</v>
      </c>
      <c r="J1133" s="607" t="s">
        <v>2224</v>
      </c>
      <c r="K1133" s="610">
        <v>40938.007557870369</v>
      </c>
      <c r="L1133" s="611">
        <v>41883</v>
      </c>
      <c r="M1133" s="306" t="s">
        <v>3435</v>
      </c>
      <c r="N1133" s="612">
        <v>3877</v>
      </c>
    </row>
    <row r="1134" spans="2:14" ht="12.75">
      <c r="B1134" s="613" t="s">
        <v>547</v>
      </c>
      <c r="C1134" s="613" t="s">
        <v>1751</v>
      </c>
      <c r="D1134" s="613" t="s">
        <v>1752</v>
      </c>
      <c r="E1134" s="384" t="s">
        <v>1753</v>
      </c>
      <c r="F1134" s="607" t="s">
        <v>151</v>
      </c>
      <c r="G1134" s="608" t="s">
        <v>147</v>
      </c>
      <c r="H1134" s="342" t="s">
        <v>1208</v>
      </c>
      <c r="I1134" s="609" t="s">
        <v>2714</v>
      </c>
      <c r="J1134" s="607" t="s">
        <v>2228</v>
      </c>
      <c r="K1134" s="610">
        <v>40693.007407407407</v>
      </c>
      <c r="L1134" s="611">
        <v>41640</v>
      </c>
      <c r="M1134" s="306" t="s">
        <v>3435</v>
      </c>
      <c r="N1134" s="612">
        <v>1194</v>
      </c>
    </row>
    <row r="1135" spans="2:14" ht="12.75">
      <c r="B1135" s="613" t="s">
        <v>547</v>
      </c>
      <c r="C1135" s="613" t="s">
        <v>1751</v>
      </c>
      <c r="D1135" s="613" t="s">
        <v>1752</v>
      </c>
      <c r="E1135" s="384" t="s">
        <v>1753</v>
      </c>
      <c r="F1135" s="607" t="s">
        <v>151</v>
      </c>
      <c r="G1135" s="608" t="s">
        <v>147</v>
      </c>
      <c r="H1135" s="342" t="s">
        <v>1208</v>
      </c>
      <c r="I1135" s="609" t="s">
        <v>2714</v>
      </c>
      <c r="J1135" s="607" t="s">
        <v>2222</v>
      </c>
      <c r="K1135" s="610">
        <v>40724.007465277777</v>
      </c>
      <c r="L1135" s="611">
        <v>41671</v>
      </c>
      <c r="M1135" s="306" t="s">
        <v>3435</v>
      </c>
      <c r="N1135" s="612">
        <v>3002</v>
      </c>
    </row>
    <row r="1136" spans="2:14" ht="12.75">
      <c r="B1136" s="613" t="s">
        <v>547</v>
      </c>
      <c r="C1136" s="613" t="s">
        <v>1751</v>
      </c>
      <c r="D1136" s="613" t="s">
        <v>1752</v>
      </c>
      <c r="E1136" s="384" t="s">
        <v>1753</v>
      </c>
      <c r="F1136" s="607" t="s">
        <v>151</v>
      </c>
      <c r="G1136" s="608" t="s">
        <v>147</v>
      </c>
      <c r="H1136" s="342" t="s">
        <v>1208</v>
      </c>
      <c r="I1136" s="609" t="s">
        <v>2714</v>
      </c>
      <c r="J1136" s="607" t="s">
        <v>2223</v>
      </c>
      <c r="K1136" s="610">
        <v>40754.007569444446</v>
      </c>
      <c r="L1136" s="611">
        <v>41699</v>
      </c>
      <c r="M1136" s="306" t="s">
        <v>3435</v>
      </c>
      <c r="N1136" s="612">
        <v>8305</v>
      </c>
    </row>
    <row r="1137" spans="2:14" ht="12.75">
      <c r="B1137" s="613" t="s">
        <v>547</v>
      </c>
      <c r="C1137" s="613" t="s">
        <v>1751</v>
      </c>
      <c r="D1137" s="613" t="s">
        <v>1752</v>
      </c>
      <c r="E1137" s="384" t="s">
        <v>1753</v>
      </c>
      <c r="F1137" s="607" t="s">
        <v>151</v>
      </c>
      <c r="G1137" s="608" t="s">
        <v>147</v>
      </c>
      <c r="H1137" s="342" t="s">
        <v>1208</v>
      </c>
      <c r="I1137" s="609" t="s">
        <v>2714</v>
      </c>
      <c r="J1137" s="607" t="s">
        <v>2229</v>
      </c>
      <c r="K1137" s="610">
        <v>40785.007430555554</v>
      </c>
      <c r="L1137" s="611">
        <v>41730</v>
      </c>
      <c r="M1137" s="306" t="s">
        <v>3435</v>
      </c>
      <c r="N1137" s="612">
        <v>11631</v>
      </c>
    </row>
    <row r="1138" spans="2:14" ht="12.75">
      <c r="B1138" s="613" t="s">
        <v>547</v>
      </c>
      <c r="C1138" s="613" t="s">
        <v>1751</v>
      </c>
      <c r="D1138" s="613" t="s">
        <v>1752</v>
      </c>
      <c r="E1138" s="384" t="s">
        <v>1753</v>
      </c>
      <c r="F1138" s="607" t="s">
        <v>151</v>
      </c>
      <c r="G1138" s="608" t="s">
        <v>147</v>
      </c>
      <c r="H1138" s="342" t="s">
        <v>1208</v>
      </c>
      <c r="I1138" s="609" t="s">
        <v>2714</v>
      </c>
      <c r="J1138" s="607" t="s">
        <v>2230</v>
      </c>
      <c r="K1138" s="610">
        <v>40815.0075462963</v>
      </c>
      <c r="L1138" s="611">
        <v>41760</v>
      </c>
      <c r="M1138" s="306" t="s">
        <v>3435</v>
      </c>
      <c r="N1138" s="612">
        <v>12973</v>
      </c>
    </row>
    <row r="1139" spans="2:14" ht="12.75">
      <c r="B1139" s="613" t="s">
        <v>547</v>
      </c>
      <c r="C1139" s="613" t="s">
        <v>1751</v>
      </c>
      <c r="D1139" s="613" t="s">
        <v>1752</v>
      </c>
      <c r="E1139" s="384" t="s">
        <v>1753</v>
      </c>
      <c r="F1139" s="607" t="s">
        <v>151</v>
      </c>
      <c r="G1139" s="608" t="s">
        <v>147</v>
      </c>
      <c r="H1139" s="342" t="s">
        <v>1208</v>
      </c>
      <c r="I1139" s="609" t="s">
        <v>2714</v>
      </c>
      <c r="J1139" s="607" t="s">
        <v>2231</v>
      </c>
      <c r="K1139" s="610">
        <v>40846.007800925923</v>
      </c>
      <c r="L1139" s="611">
        <v>41791</v>
      </c>
      <c r="M1139" s="306" t="s">
        <v>3435</v>
      </c>
      <c r="N1139" s="612">
        <v>10504</v>
      </c>
    </row>
    <row r="1140" spans="2:14" ht="12.75">
      <c r="B1140" s="613" t="s">
        <v>547</v>
      </c>
      <c r="C1140" s="613" t="s">
        <v>1751</v>
      </c>
      <c r="D1140" s="613" t="s">
        <v>1752</v>
      </c>
      <c r="E1140" s="384" t="s">
        <v>1753</v>
      </c>
      <c r="F1140" s="607" t="s">
        <v>151</v>
      </c>
      <c r="G1140" s="608" t="s">
        <v>147</v>
      </c>
      <c r="H1140" s="342" t="s">
        <v>1208</v>
      </c>
      <c r="I1140" s="609" t="s">
        <v>2714</v>
      </c>
      <c r="J1140" s="607" t="s">
        <v>2232</v>
      </c>
      <c r="K1140" s="610">
        <v>40907.007534722223</v>
      </c>
      <c r="L1140" s="611">
        <v>41852</v>
      </c>
      <c r="M1140" s="306" t="s">
        <v>3435</v>
      </c>
      <c r="N1140" s="612">
        <v>7251</v>
      </c>
    </row>
    <row r="1141" spans="2:14" ht="12.75">
      <c r="B1141" s="613" t="s">
        <v>547</v>
      </c>
      <c r="C1141" s="613" t="s">
        <v>1751</v>
      </c>
      <c r="D1141" s="613" t="s">
        <v>1752</v>
      </c>
      <c r="E1141" s="384" t="s">
        <v>1753</v>
      </c>
      <c r="F1141" s="607" t="s">
        <v>151</v>
      </c>
      <c r="G1141" s="608" t="s">
        <v>147</v>
      </c>
      <c r="H1141" s="342" t="s">
        <v>1208</v>
      </c>
      <c r="I1141" s="609" t="s">
        <v>2714</v>
      </c>
      <c r="J1141" s="607" t="s">
        <v>2224</v>
      </c>
      <c r="K1141" s="610">
        <v>40938.007557870369</v>
      </c>
      <c r="L1141" s="611">
        <v>41883</v>
      </c>
      <c r="M1141" s="306" t="s">
        <v>3435</v>
      </c>
      <c r="N1141" s="612">
        <v>3332</v>
      </c>
    </row>
    <row r="1142" spans="2:14" ht="12.75">
      <c r="B1142" s="613" t="s">
        <v>548</v>
      </c>
      <c r="C1142" s="613" t="s">
        <v>1754</v>
      </c>
      <c r="D1142" s="613" t="s">
        <v>1755</v>
      </c>
      <c r="E1142" s="384" t="s">
        <v>1756</v>
      </c>
      <c r="F1142" s="607" t="s">
        <v>151</v>
      </c>
      <c r="G1142" s="608" t="s">
        <v>147</v>
      </c>
      <c r="H1142" s="342" t="s">
        <v>1208</v>
      </c>
      <c r="I1142" s="609" t="s">
        <v>2714</v>
      </c>
      <c r="J1142" s="607" t="s">
        <v>2222</v>
      </c>
      <c r="K1142" s="610">
        <v>40724.007465277777</v>
      </c>
      <c r="L1142" s="611">
        <v>41671</v>
      </c>
      <c r="M1142" s="306" t="s">
        <v>3435</v>
      </c>
      <c r="N1142" s="612">
        <v>520</v>
      </c>
    </row>
    <row r="1143" spans="2:14" ht="12.75">
      <c r="B1143" s="613" t="s">
        <v>548</v>
      </c>
      <c r="C1143" s="613" t="s">
        <v>1754</v>
      </c>
      <c r="D1143" s="613" t="s">
        <v>1755</v>
      </c>
      <c r="E1143" s="384" t="s">
        <v>1756</v>
      </c>
      <c r="F1143" s="607" t="s">
        <v>151</v>
      </c>
      <c r="G1143" s="608" t="s">
        <v>147</v>
      </c>
      <c r="H1143" s="342" t="s">
        <v>1208</v>
      </c>
      <c r="I1143" s="609" t="s">
        <v>2714</v>
      </c>
      <c r="J1143" s="607" t="s">
        <v>2223</v>
      </c>
      <c r="K1143" s="610">
        <v>40754.007569444446</v>
      </c>
      <c r="L1143" s="611">
        <v>41699</v>
      </c>
      <c r="M1143" s="306" t="s">
        <v>3435</v>
      </c>
      <c r="N1143" s="612">
        <v>1160</v>
      </c>
    </row>
    <row r="1144" spans="2:14" ht="12.75">
      <c r="B1144" s="613" t="s">
        <v>548</v>
      </c>
      <c r="C1144" s="613" t="s">
        <v>1754</v>
      </c>
      <c r="D1144" s="613" t="s">
        <v>1755</v>
      </c>
      <c r="E1144" s="384" t="s">
        <v>1756</v>
      </c>
      <c r="F1144" s="607" t="s">
        <v>151</v>
      </c>
      <c r="G1144" s="608" t="s">
        <v>147</v>
      </c>
      <c r="H1144" s="342" t="s">
        <v>1208</v>
      </c>
      <c r="I1144" s="609" t="s">
        <v>2714</v>
      </c>
      <c r="J1144" s="607" t="s">
        <v>2229</v>
      </c>
      <c r="K1144" s="610">
        <v>40785.007430555554</v>
      </c>
      <c r="L1144" s="611">
        <v>41730</v>
      </c>
      <c r="M1144" s="306" t="s">
        <v>3435</v>
      </c>
      <c r="N1144" s="612">
        <v>1494</v>
      </c>
    </row>
    <row r="1145" spans="2:14" ht="12.75">
      <c r="B1145" s="613" t="s">
        <v>548</v>
      </c>
      <c r="C1145" s="613" t="s">
        <v>1754</v>
      </c>
      <c r="D1145" s="613" t="s">
        <v>1755</v>
      </c>
      <c r="E1145" s="384" t="s">
        <v>1756</v>
      </c>
      <c r="F1145" s="607" t="s">
        <v>151</v>
      </c>
      <c r="G1145" s="608" t="s">
        <v>147</v>
      </c>
      <c r="H1145" s="342" t="s">
        <v>1208</v>
      </c>
      <c r="I1145" s="609" t="s">
        <v>2714</v>
      </c>
      <c r="J1145" s="607" t="s">
        <v>2230</v>
      </c>
      <c r="K1145" s="610">
        <v>40815.0075462963</v>
      </c>
      <c r="L1145" s="611">
        <v>41760</v>
      </c>
      <c r="M1145" s="306" t="s">
        <v>3435</v>
      </c>
      <c r="N1145" s="612">
        <v>1491</v>
      </c>
    </row>
    <row r="1146" spans="2:14" ht="12.75">
      <c r="B1146" s="613" t="s">
        <v>548</v>
      </c>
      <c r="C1146" s="613" t="s">
        <v>1754</v>
      </c>
      <c r="D1146" s="613" t="s">
        <v>1755</v>
      </c>
      <c r="E1146" s="384" t="s">
        <v>1756</v>
      </c>
      <c r="F1146" s="607" t="s">
        <v>151</v>
      </c>
      <c r="G1146" s="608" t="s">
        <v>147</v>
      </c>
      <c r="H1146" s="342" t="s">
        <v>1208</v>
      </c>
      <c r="I1146" s="609" t="s">
        <v>2714</v>
      </c>
      <c r="J1146" s="607" t="s">
        <v>2231</v>
      </c>
      <c r="K1146" s="610">
        <v>40846.007800925923</v>
      </c>
      <c r="L1146" s="611">
        <v>41791</v>
      </c>
      <c r="M1146" s="306" t="s">
        <v>3435</v>
      </c>
      <c r="N1146" s="612">
        <v>1355</v>
      </c>
    </row>
    <row r="1147" spans="2:14" ht="12.75">
      <c r="B1147" s="613" t="s">
        <v>548</v>
      </c>
      <c r="C1147" s="613" t="s">
        <v>1754</v>
      </c>
      <c r="D1147" s="613" t="s">
        <v>1755</v>
      </c>
      <c r="E1147" s="384" t="s">
        <v>1756</v>
      </c>
      <c r="F1147" s="607" t="s">
        <v>151</v>
      </c>
      <c r="G1147" s="608" t="s">
        <v>147</v>
      </c>
      <c r="H1147" s="342" t="s">
        <v>1208</v>
      </c>
      <c r="I1147" s="609" t="s">
        <v>2714</v>
      </c>
      <c r="J1147" s="607" t="s">
        <v>2232</v>
      </c>
      <c r="K1147" s="610">
        <v>40907.007534722223</v>
      </c>
      <c r="L1147" s="611">
        <v>41852</v>
      </c>
      <c r="M1147" s="306" t="s">
        <v>3435</v>
      </c>
      <c r="N1147" s="612">
        <v>872</v>
      </c>
    </row>
    <row r="1148" spans="2:14" ht="12.75">
      <c r="B1148" s="613" t="s">
        <v>548</v>
      </c>
      <c r="C1148" s="613" t="s">
        <v>1754</v>
      </c>
      <c r="D1148" s="613" t="s">
        <v>1755</v>
      </c>
      <c r="E1148" s="384" t="s">
        <v>1756</v>
      </c>
      <c r="F1148" s="607" t="s">
        <v>151</v>
      </c>
      <c r="G1148" s="608" t="s">
        <v>147</v>
      </c>
      <c r="H1148" s="342" t="s">
        <v>1208</v>
      </c>
      <c r="I1148" s="609" t="s">
        <v>2714</v>
      </c>
      <c r="J1148" s="607" t="s">
        <v>2224</v>
      </c>
      <c r="K1148" s="610">
        <v>40938.007557870369</v>
      </c>
      <c r="L1148" s="611">
        <v>41883</v>
      </c>
      <c r="M1148" s="306" t="s">
        <v>3435</v>
      </c>
      <c r="N1148" s="612">
        <v>359</v>
      </c>
    </row>
    <row r="1149" spans="2:14" ht="12.75">
      <c r="B1149" s="613" t="s">
        <v>549</v>
      </c>
      <c r="C1149" s="613" t="s">
        <v>1757</v>
      </c>
      <c r="D1149" s="613" t="s">
        <v>1758</v>
      </c>
      <c r="E1149" s="384" t="s">
        <v>1759</v>
      </c>
      <c r="F1149" s="607" t="s">
        <v>151</v>
      </c>
      <c r="G1149" s="608" t="s">
        <v>147</v>
      </c>
      <c r="H1149" s="342" t="s">
        <v>1208</v>
      </c>
      <c r="I1149" s="609" t="s">
        <v>2714</v>
      </c>
      <c r="J1149" s="607" t="s">
        <v>2228</v>
      </c>
      <c r="K1149" s="610">
        <v>40693.007407407407</v>
      </c>
      <c r="L1149" s="611">
        <v>41640</v>
      </c>
      <c r="M1149" s="306" t="s">
        <v>3435</v>
      </c>
      <c r="N1149" s="612">
        <v>410</v>
      </c>
    </row>
    <row r="1150" spans="2:14" ht="12.75">
      <c r="B1150" s="613" t="s">
        <v>549</v>
      </c>
      <c r="C1150" s="613" t="s">
        <v>1757</v>
      </c>
      <c r="D1150" s="613" t="s">
        <v>1758</v>
      </c>
      <c r="E1150" s="384" t="s">
        <v>1759</v>
      </c>
      <c r="F1150" s="607" t="s">
        <v>151</v>
      </c>
      <c r="G1150" s="608" t="s">
        <v>147</v>
      </c>
      <c r="H1150" s="342" t="s">
        <v>1208</v>
      </c>
      <c r="I1150" s="609" t="s">
        <v>2714</v>
      </c>
      <c r="J1150" s="607" t="s">
        <v>2222</v>
      </c>
      <c r="K1150" s="610">
        <v>40724.007465277777</v>
      </c>
      <c r="L1150" s="611">
        <v>41671</v>
      </c>
      <c r="M1150" s="306" t="s">
        <v>3435</v>
      </c>
      <c r="N1150" s="612">
        <v>837</v>
      </c>
    </row>
    <row r="1151" spans="2:14" ht="12.75">
      <c r="B1151" s="613" t="s">
        <v>549</v>
      </c>
      <c r="C1151" s="613" t="s">
        <v>1757</v>
      </c>
      <c r="D1151" s="613" t="s">
        <v>1758</v>
      </c>
      <c r="E1151" s="384" t="s">
        <v>1759</v>
      </c>
      <c r="F1151" s="607" t="s">
        <v>151</v>
      </c>
      <c r="G1151" s="608" t="s">
        <v>147</v>
      </c>
      <c r="H1151" s="342" t="s">
        <v>1208</v>
      </c>
      <c r="I1151" s="609" t="s">
        <v>2714</v>
      </c>
      <c r="J1151" s="607" t="s">
        <v>2223</v>
      </c>
      <c r="K1151" s="610">
        <v>40754.007569444446</v>
      </c>
      <c r="L1151" s="611">
        <v>41699</v>
      </c>
      <c r="M1151" s="306" t="s">
        <v>3435</v>
      </c>
      <c r="N1151" s="612">
        <v>2000</v>
      </c>
    </row>
    <row r="1152" spans="2:14" ht="12.75">
      <c r="B1152" s="613" t="s">
        <v>549</v>
      </c>
      <c r="C1152" s="613" t="s">
        <v>1757</v>
      </c>
      <c r="D1152" s="613" t="s">
        <v>1758</v>
      </c>
      <c r="E1152" s="384" t="s">
        <v>1759</v>
      </c>
      <c r="F1152" s="607" t="s">
        <v>151</v>
      </c>
      <c r="G1152" s="608" t="s">
        <v>147</v>
      </c>
      <c r="H1152" s="342" t="s">
        <v>1208</v>
      </c>
      <c r="I1152" s="609" t="s">
        <v>2714</v>
      </c>
      <c r="J1152" s="607" t="s">
        <v>2229</v>
      </c>
      <c r="K1152" s="610">
        <v>40785.007430555554</v>
      </c>
      <c r="L1152" s="611">
        <v>41730</v>
      </c>
      <c r="M1152" s="306" t="s">
        <v>3435</v>
      </c>
      <c r="N1152" s="612">
        <v>2258</v>
      </c>
    </row>
    <row r="1153" spans="2:14" ht="12.75">
      <c r="B1153" s="613" t="s">
        <v>549</v>
      </c>
      <c r="C1153" s="613" t="s">
        <v>1757</v>
      </c>
      <c r="D1153" s="613" t="s">
        <v>1758</v>
      </c>
      <c r="E1153" s="384" t="s">
        <v>1759</v>
      </c>
      <c r="F1153" s="607" t="s">
        <v>151</v>
      </c>
      <c r="G1153" s="608" t="s">
        <v>147</v>
      </c>
      <c r="H1153" s="342" t="s">
        <v>1208</v>
      </c>
      <c r="I1153" s="609" t="s">
        <v>2714</v>
      </c>
      <c r="J1153" s="607" t="s">
        <v>2230</v>
      </c>
      <c r="K1153" s="610">
        <v>40815.0075462963</v>
      </c>
      <c r="L1153" s="611">
        <v>41760</v>
      </c>
      <c r="M1153" s="306" t="s">
        <v>3435</v>
      </c>
      <c r="N1153" s="612">
        <v>2371</v>
      </c>
    </row>
    <row r="1154" spans="2:14" ht="12.75">
      <c r="B1154" s="613" t="s">
        <v>549</v>
      </c>
      <c r="C1154" s="613" t="s">
        <v>1757</v>
      </c>
      <c r="D1154" s="613" t="s">
        <v>1758</v>
      </c>
      <c r="E1154" s="384" t="s">
        <v>1759</v>
      </c>
      <c r="F1154" s="607" t="s">
        <v>151</v>
      </c>
      <c r="G1154" s="608" t="s">
        <v>147</v>
      </c>
      <c r="H1154" s="342" t="s">
        <v>1208</v>
      </c>
      <c r="I1154" s="609" t="s">
        <v>2714</v>
      </c>
      <c r="J1154" s="607" t="s">
        <v>2231</v>
      </c>
      <c r="K1154" s="610">
        <v>40846.007800925923</v>
      </c>
      <c r="L1154" s="611">
        <v>41791</v>
      </c>
      <c r="M1154" s="306" t="s">
        <v>3435</v>
      </c>
      <c r="N1154" s="612">
        <v>2103</v>
      </c>
    </row>
    <row r="1155" spans="2:14" ht="12.75">
      <c r="B1155" s="613" t="s">
        <v>549</v>
      </c>
      <c r="C1155" s="613" t="s">
        <v>1757</v>
      </c>
      <c r="D1155" s="613" t="s">
        <v>1758</v>
      </c>
      <c r="E1155" s="384" t="s">
        <v>1759</v>
      </c>
      <c r="F1155" s="607" t="s">
        <v>151</v>
      </c>
      <c r="G1155" s="608" t="s">
        <v>147</v>
      </c>
      <c r="H1155" s="342" t="s">
        <v>1208</v>
      </c>
      <c r="I1155" s="609" t="s">
        <v>2714</v>
      </c>
      <c r="J1155" s="607" t="s">
        <v>2232</v>
      </c>
      <c r="K1155" s="610">
        <v>40907.007534722223</v>
      </c>
      <c r="L1155" s="611">
        <v>41852</v>
      </c>
      <c r="M1155" s="306" t="s">
        <v>3435</v>
      </c>
      <c r="N1155" s="612">
        <v>1517</v>
      </c>
    </row>
    <row r="1156" spans="2:14" ht="12.75">
      <c r="B1156" s="613" t="s">
        <v>549</v>
      </c>
      <c r="C1156" s="613" t="s">
        <v>1757</v>
      </c>
      <c r="D1156" s="613" t="s">
        <v>1758</v>
      </c>
      <c r="E1156" s="384" t="s">
        <v>1759</v>
      </c>
      <c r="F1156" s="607" t="s">
        <v>151</v>
      </c>
      <c r="G1156" s="608" t="s">
        <v>147</v>
      </c>
      <c r="H1156" s="342" t="s">
        <v>1208</v>
      </c>
      <c r="I1156" s="609" t="s">
        <v>2714</v>
      </c>
      <c r="J1156" s="607" t="s">
        <v>2224</v>
      </c>
      <c r="K1156" s="610">
        <v>40938.007557870369</v>
      </c>
      <c r="L1156" s="611">
        <v>41883</v>
      </c>
      <c r="M1156" s="306" t="s">
        <v>3435</v>
      </c>
      <c r="N1156" s="612">
        <v>724</v>
      </c>
    </row>
    <row r="1157" spans="2:14" ht="12.75">
      <c r="B1157" s="613" t="s">
        <v>570</v>
      </c>
      <c r="C1157" s="613" t="s">
        <v>1760</v>
      </c>
      <c r="D1157" s="613" t="s">
        <v>1761</v>
      </c>
      <c r="E1157" s="384" t="s">
        <v>1762</v>
      </c>
      <c r="F1157" s="607" t="s">
        <v>151</v>
      </c>
      <c r="G1157" s="608" t="s">
        <v>147</v>
      </c>
      <c r="H1157" s="342" t="s">
        <v>1208</v>
      </c>
      <c r="I1157" s="609" t="s">
        <v>2714</v>
      </c>
      <c r="J1157" s="607" t="s">
        <v>2228</v>
      </c>
      <c r="K1157" s="610">
        <v>40693.007407407407</v>
      </c>
      <c r="L1157" s="611">
        <v>41640</v>
      </c>
      <c r="M1157" s="306" t="s">
        <v>3435</v>
      </c>
      <c r="N1157" s="612">
        <v>165</v>
      </c>
    </row>
    <row r="1158" spans="2:14" ht="12.75">
      <c r="B1158" s="613" t="s">
        <v>570</v>
      </c>
      <c r="C1158" s="613" t="s">
        <v>1760</v>
      </c>
      <c r="D1158" s="613" t="s">
        <v>1761</v>
      </c>
      <c r="E1158" s="384" t="s">
        <v>1762</v>
      </c>
      <c r="F1158" s="607" t="s">
        <v>151</v>
      </c>
      <c r="G1158" s="608" t="s">
        <v>147</v>
      </c>
      <c r="H1158" s="342" t="s">
        <v>1208</v>
      </c>
      <c r="I1158" s="609" t="s">
        <v>2714</v>
      </c>
      <c r="J1158" s="607" t="s">
        <v>2222</v>
      </c>
      <c r="K1158" s="610">
        <v>40724.007465277777</v>
      </c>
      <c r="L1158" s="611">
        <v>41671</v>
      </c>
      <c r="M1158" s="306" t="s">
        <v>3435</v>
      </c>
      <c r="N1158" s="612">
        <v>408</v>
      </c>
    </row>
    <row r="1159" spans="2:14" ht="12.75">
      <c r="B1159" s="613" t="s">
        <v>570</v>
      </c>
      <c r="C1159" s="613" t="s">
        <v>1760</v>
      </c>
      <c r="D1159" s="613" t="s">
        <v>1761</v>
      </c>
      <c r="E1159" s="384" t="s">
        <v>1762</v>
      </c>
      <c r="F1159" s="607" t="s">
        <v>151</v>
      </c>
      <c r="G1159" s="608" t="s">
        <v>147</v>
      </c>
      <c r="H1159" s="342" t="s">
        <v>1208</v>
      </c>
      <c r="I1159" s="609" t="s">
        <v>2714</v>
      </c>
      <c r="J1159" s="607" t="s">
        <v>2223</v>
      </c>
      <c r="K1159" s="610">
        <v>40754.007569444446</v>
      </c>
      <c r="L1159" s="611">
        <v>41699</v>
      </c>
      <c r="M1159" s="306" t="s">
        <v>3435</v>
      </c>
      <c r="N1159" s="612">
        <v>1102</v>
      </c>
    </row>
    <row r="1160" spans="2:14" ht="12.75">
      <c r="B1160" s="613" t="s">
        <v>570</v>
      </c>
      <c r="C1160" s="613" t="s">
        <v>1760</v>
      </c>
      <c r="D1160" s="613" t="s">
        <v>1761</v>
      </c>
      <c r="E1160" s="384" t="s">
        <v>1762</v>
      </c>
      <c r="F1160" s="607" t="s">
        <v>151</v>
      </c>
      <c r="G1160" s="608" t="s">
        <v>147</v>
      </c>
      <c r="H1160" s="342" t="s">
        <v>1208</v>
      </c>
      <c r="I1160" s="609" t="s">
        <v>2714</v>
      </c>
      <c r="J1160" s="607" t="s">
        <v>2229</v>
      </c>
      <c r="K1160" s="610">
        <v>40785.007430555554</v>
      </c>
      <c r="L1160" s="611">
        <v>41730</v>
      </c>
      <c r="M1160" s="306" t="s">
        <v>3435</v>
      </c>
      <c r="N1160" s="612">
        <v>1678</v>
      </c>
    </row>
    <row r="1161" spans="2:14" ht="12.75">
      <c r="B1161" s="613" t="s">
        <v>570</v>
      </c>
      <c r="C1161" s="613" t="s">
        <v>1760</v>
      </c>
      <c r="D1161" s="613" t="s">
        <v>1761</v>
      </c>
      <c r="E1161" s="384" t="s">
        <v>1762</v>
      </c>
      <c r="F1161" s="607" t="s">
        <v>151</v>
      </c>
      <c r="G1161" s="608" t="s">
        <v>147</v>
      </c>
      <c r="H1161" s="342" t="s">
        <v>1208</v>
      </c>
      <c r="I1161" s="609" t="s">
        <v>2714</v>
      </c>
      <c r="J1161" s="607" t="s">
        <v>2230</v>
      </c>
      <c r="K1161" s="610">
        <v>40815.0075462963</v>
      </c>
      <c r="L1161" s="611">
        <v>41760</v>
      </c>
      <c r="M1161" s="306" t="s">
        <v>3435</v>
      </c>
      <c r="N1161" s="612">
        <v>1907</v>
      </c>
    </row>
    <row r="1162" spans="2:14" ht="12.75">
      <c r="B1162" s="613" t="s">
        <v>570</v>
      </c>
      <c r="C1162" s="613" t="s">
        <v>1760</v>
      </c>
      <c r="D1162" s="613" t="s">
        <v>1761</v>
      </c>
      <c r="E1162" s="384" t="s">
        <v>1762</v>
      </c>
      <c r="F1162" s="607" t="s">
        <v>151</v>
      </c>
      <c r="G1162" s="608" t="s">
        <v>147</v>
      </c>
      <c r="H1162" s="342" t="s">
        <v>1208</v>
      </c>
      <c r="I1162" s="609" t="s">
        <v>2714</v>
      </c>
      <c r="J1162" s="607" t="s">
        <v>2231</v>
      </c>
      <c r="K1162" s="610">
        <v>40846.007800925923</v>
      </c>
      <c r="L1162" s="611">
        <v>41791</v>
      </c>
      <c r="M1162" s="306" t="s">
        <v>3435</v>
      </c>
      <c r="N1162" s="612">
        <v>1542</v>
      </c>
    </row>
    <row r="1163" spans="2:14" ht="12.75">
      <c r="B1163" s="613" t="s">
        <v>570</v>
      </c>
      <c r="C1163" s="613" t="s">
        <v>1760</v>
      </c>
      <c r="D1163" s="613" t="s">
        <v>1761</v>
      </c>
      <c r="E1163" s="384" t="s">
        <v>1762</v>
      </c>
      <c r="F1163" s="607" t="s">
        <v>151</v>
      </c>
      <c r="G1163" s="608" t="s">
        <v>147</v>
      </c>
      <c r="H1163" s="342" t="s">
        <v>1208</v>
      </c>
      <c r="I1163" s="609" t="s">
        <v>2714</v>
      </c>
      <c r="J1163" s="607" t="s">
        <v>2232</v>
      </c>
      <c r="K1163" s="610">
        <v>40907.007534722223</v>
      </c>
      <c r="L1163" s="611">
        <v>41852</v>
      </c>
      <c r="M1163" s="306" t="s">
        <v>3435</v>
      </c>
      <c r="N1163" s="612">
        <v>1068</v>
      </c>
    </row>
    <row r="1164" spans="2:14" ht="12.75">
      <c r="B1164" s="613" t="s">
        <v>570</v>
      </c>
      <c r="C1164" s="613" t="s">
        <v>1760</v>
      </c>
      <c r="D1164" s="613" t="s">
        <v>1761</v>
      </c>
      <c r="E1164" s="384" t="s">
        <v>1762</v>
      </c>
      <c r="F1164" s="607" t="s">
        <v>151</v>
      </c>
      <c r="G1164" s="608" t="s">
        <v>147</v>
      </c>
      <c r="H1164" s="342" t="s">
        <v>1208</v>
      </c>
      <c r="I1164" s="609" t="s">
        <v>2714</v>
      </c>
      <c r="J1164" s="607" t="s">
        <v>2224</v>
      </c>
      <c r="K1164" s="610">
        <v>40938.007557870369</v>
      </c>
      <c r="L1164" s="611">
        <v>41883</v>
      </c>
      <c r="M1164" s="306" t="s">
        <v>3435</v>
      </c>
      <c r="N1164" s="612">
        <v>471</v>
      </c>
    </row>
    <row r="1165" spans="2:14" ht="12.75">
      <c r="B1165" s="613" t="s">
        <v>591</v>
      </c>
      <c r="C1165" s="613" t="s">
        <v>1763</v>
      </c>
      <c r="D1165" s="613" t="s">
        <v>1764</v>
      </c>
      <c r="E1165" s="384" t="s">
        <v>1765</v>
      </c>
      <c r="F1165" s="607" t="s">
        <v>151</v>
      </c>
      <c r="G1165" s="608" t="s">
        <v>147</v>
      </c>
      <c r="H1165" s="342" t="s">
        <v>1208</v>
      </c>
      <c r="I1165" s="609" t="s">
        <v>2714</v>
      </c>
      <c r="J1165" s="607" t="s">
        <v>2228</v>
      </c>
      <c r="K1165" s="610">
        <v>40693.007407407407</v>
      </c>
      <c r="L1165" s="611">
        <v>41640</v>
      </c>
      <c r="M1165" s="306" t="s">
        <v>3435</v>
      </c>
      <c r="N1165" s="612">
        <v>122</v>
      </c>
    </row>
    <row r="1166" spans="2:14" ht="12.75">
      <c r="B1166" s="613" t="s">
        <v>591</v>
      </c>
      <c r="C1166" s="613" t="s">
        <v>1763</v>
      </c>
      <c r="D1166" s="613" t="s">
        <v>1764</v>
      </c>
      <c r="E1166" s="384" t="s">
        <v>1765</v>
      </c>
      <c r="F1166" s="607" t="s">
        <v>151</v>
      </c>
      <c r="G1166" s="608" t="s">
        <v>147</v>
      </c>
      <c r="H1166" s="342" t="s">
        <v>1208</v>
      </c>
      <c r="I1166" s="609" t="s">
        <v>2714</v>
      </c>
      <c r="J1166" s="607" t="s">
        <v>2222</v>
      </c>
      <c r="K1166" s="610">
        <v>40724.007465277777</v>
      </c>
      <c r="L1166" s="611">
        <v>41671</v>
      </c>
      <c r="M1166" s="306" t="s">
        <v>3435</v>
      </c>
      <c r="N1166" s="612">
        <v>318</v>
      </c>
    </row>
    <row r="1167" spans="2:14" ht="12.75">
      <c r="B1167" s="613" t="s">
        <v>591</v>
      </c>
      <c r="C1167" s="613" t="s">
        <v>1763</v>
      </c>
      <c r="D1167" s="613" t="s">
        <v>1764</v>
      </c>
      <c r="E1167" s="384" t="s">
        <v>1765</v>
      </c>
      <c r="F1167" s="607" t="s">
        <v>151</v>
      </c>
      <c r="G1167" s="608" t="s">
        <v>147</v>
      </c>
      <c r="H1167" s="342" t="s">
        <v>1208</v>
      </c>
      <c r="I1167" s="609" t="s">
        <v>2714</v>
      </c>
      <c r="J1167" s="607" t="s">
        <v>2223</v>
      </c>
      <c r="K1167" s="610">
        <v>40754.007569444446</v>
      </c>
      <c r="L1167" s="611">
        <v>41699</v>
      </c>
      <c r="M1167" s="306" t="s">
        <v>3435</v>
      </c>
      <c r="N1167" s="612">
        <v>1396</v>
      </c>
    </row>
    <row r="1168" spans="2:14" ht="12.75">
      <c r="B1168" s="613" t="s">
        <v>591</v>
      </c>
      <c r="C1168" s="613" t="s">
        <v>1763</v>
      </c>
      <c r="D1168" s="613" t="s">
        <v>1764</v>
      </c>
      <c r="E1168" s="384" t="s">
        <v>1765</v>
      </c>
      <c r="F1168" s="607" t="s">
        <v>151</v>
      </c>
      <c r="G1168" s="608" t="s">
        <v>147</v>
      </c>
      <c r="H1168" s="342" t="s">
        <v>1208</v>
      </c>
      <c r="I1168" s="609" t="s">
        <v>2714</v>
      </c>
      <c r="J1168" s="607" t="s">
        <v>2229</v>
      </c>
      <c r="K1168" s="610">
        <v>40785.007430555554</v>
      </c>
      <c r="L1168" s="611">
        <v>41730</v>
      </c>
      <c r="M1168" s="306" t="s">
        <v>3435</v>
      </c>
      <c r="N1168" s="612">
        <v>2194</v>
      </c>
    </row>
    <row r="1169" spans="2:14" ht="12.75">
      <c r="B1169" s="613" t="s">
        <v>591</v>
      </c>
      <c r="C1169" s="613" t="s">
        <v>1763</v>
      </c>
      <c r="D1169" s="613" t="s">
        <v>1764</v>
      </c>
      <c r="E1169" s="384" t="s">
        <v>1765</v>
      </c>
      <c r="F1169" s="607" t="s">
        <v>151</v>
      </c>
      <c r="G1169" s="608" t="s">
        <v>147</v>
      </c>
      <c r="H1169" s="342" t="s">
        <v>1208</v>
      </c>
      <c r="I1169" s="609" t="s">
        <v>2714</v>
      </c>
      <c r="J1169" s="607" t="s">
        <v>2230</v>
      </c>
      <c r="K1169" s="610">
        <v>40815.0075462963</v>
      </c>
      <c r="L1169" s="611">
        <v>41760</v>
      </c>
      <c r="M1169" s="306" t="s">
        <v>3435</v>
      </c>
      <c r="N1169" s="612">
        <v>2980</v>
      </c>
    </row>
    <row r="1170" spans="2:14" ht="12.75">
      <c r="B1170" s="613" t="s">
        <v>591</v>
      </c>
      <c r="C1170" s="613" t="s">
        <v>1763</v>
      </c>
      <c r="D1170" s="613" t="s">
        <v>1764</v>
      </c>
      <c r="E1170" s="384" t="s">
        <v>1765</v>
      </c>
      <c r="F1170" s="607" t="s">
        <v>151</v>
      </c>
      <c r="G1170" s="608" t="s">
        <v>147</v>
      </c>
      <c r="H1170" s="342" t="s">
        <v>1208</v>
      </c>
      <c r="I1170" s="609" t="s">
        <v>2714</v>
      </c>
      <c r="J1170" s="607" t="s">
        <v>2231</v>
      </c>
      <c r="K1170" s="610">
        <v>40846.007800925923</v>
      </c>
      <c r="L1170" s="611">
        <v>41791</v>
      </c>
      <c r="M1170" s="306" t="s">
        <v>3435</v>
      </c>
      <c r="N1170" s="612">
        <v>2391</v>
      </c>
    </row>
    <row r="1171" spans="2:14" ht="12.75">
      <c r="B1171" s="613" t="s">
        <v>591</v>
      </c>
      <c r="C1171" s="613" t="s">
        <v>1763</v>
      </c>
      <c r="D1171" s="613" t="s">
        <v>1764</v>
      </c>
      <c r="E1171" s="384" t="s">
        <v>1765</v>
      </c>
      <c r="F1171" s="607" t="s">
        <v>151</v>
      </c>
      <c r="G1171" s="608" t="s">
        <v>147</v>
      </c>
      <c r="H1171" s="342" t="s">
        <v>1208</v>
      </c>
      <c r="I1171" s="609" t="s">
        <v>2714</v>
      </c>
      <c r="J1171" s="607" t="s">
        <v>2232</v>
      </c>
      <c r="K1171" s="610">
        <v>40907.007534722223</v>
      </c>
      <c r="L1171" s="611">
        <v>41852</v>
      </c>
      <c r="M1171" s="306" t="s">
        <v>3435</v>
      </c>
      <c r="N1171" s="612">
        <v>1733</v>
      </c>
    </row>
    <row r="1172" spans="2:14" ht="12.75">
      <c r="B1172" s="613" t="s">
        <v>591</v>
      </c>
      <c r="C1172" s="613" t="s">
        <v>1763</v>
      </c>
      <c r="D1172" s="613" t="s">
        <v>1764</v>
      </c>
      <c r="E1172" s="384" t="s">
        <v>1765</v>
      </c>
      <c r="F1172" s="607" t="s">
        <v>151</v>
      </c>
      <c r="G1172" s="608" t="s">
        <v>147</v>
      </c>
      <c r="H1172" s="342" t="s">
        <v>1208</v>
      </c>
      <c r="I1172" s="609" t="s">
        <v>2714</v>
      </c>
      <c r="J1172" s="607" t="s">
        <v>2224</v>
      </c>
      <c r="K1172" s="610">
        <v>40938.007557870369</v>
      </c>
      <c r="L1172" s="611">
        <v>41883</v>
      </c>
      <c r="M1172" s="306" t="s">
        <v>3435</v>
      </c>
      <c r="N1172" s="612">
        <v>649</v>
      </c>
    </row>
    <row r="1173" spans="2:14" ht="12.75">
      <c r="B1173" s="613" t="s">
        <v>528</v>
      </c>
      <c r="C1173" s="613" t="s">
        <v>1766</v>
      </c>
      <c r="D1173" s="613" t="s">
        <v>1767</v>
      </c>
      <c r="E1173" s="384" t="s">
        <v>1768</v>
      </c>
      <c r="F1173" s="607" t="s">
        <v>151</v>
      </c>
      <c r="G1173" s="608" t="s">
        <v>147</v>
      </c>
      <c r="H1173" s="342" t="s">
        <v>1208</v>
      </c>
      <c r="I1173" s="609" t="s">
        <v>2714</v>
      </c>
      <c r="J1173" s="607" t="s">
        <v>2228</v>
      </c>
      <c r="K1173" s="610">
        <v>40693.007407407407</v>
      </c>
      <c r="L1173" s="611">
        <v>41640</v>
      </c>
      <c r="M1173" s="306" t="s">
        <v>3435</v>
      </c>
      <c r="N1173" s="612">
        <v>864</v>
      </c>
    </row>
    <row r="1174" spans="2:14" ht="12.75">
      <c r="B1174" s="613" t="s">
        <v>528</v>
      </c>
      <c r="C1174" s="613" t="s">
        <v>1766</v>
      </c>
      <c r="D1174" s="613" t="s">
        <v>1767</v>
      </c>
      <c r="E1174" s="384" t="s">
        <v>1768</v>
      </c>
      <c r="F1174" s="607" t="s">
        <v>151</v>
      </c>
      <c r="G1174" s="608" t="s">
        <v>147</v>
      </c>
      <c r="H1174" s="342" t="s">
        <v>1208</v>
      </c>
      <c r="I1174" s="609" t="s">
        <v>2714</v>
      </c>
      <c r="J1174" s="607" t="s">
        <v>2222</v>
      </c>
      <c r="K1174" s="610">
        <v>40724.007465277777</v>
      </c>
      <c r="L1174" s="611">
        <v>41671</v>
      </c>
      <c r="M1174" s="306" t="s">
        <v>3435</v>
      </c>
      <c r="N1174" s="612">
        <v>453</v>
      </c>
    </row>
    <row r="1175" spans="2:14" ht="12.75">
      <c r="B1175" s="613" t="s">
        <v>528</v>
      </c>
      <c r="C1175" s="613" t="s">
        <v>1766</v>
      </c>
      <c r="D1175" s="613" t="s">
        <v>1767</v>
      </c>
      <c r="E1175" s="384" t="s">
        <v>1768</v>
      </c>
      <c r="F1175" s="607" t="s">
        <v>151</v>
      </c>
      <c r="G1175" s="608" t="s">
        <v>147</v>
      </c>
      <c r="H1175" s="342" t="s">
        <v>1208</v>
      </c>
      <c r="I1175" s="609" t="s">
        <v>2714</v>
      </c>
      <c r="J1175" s="607" t="s">
        <v>2223</v>
      </c>
      <c r="K1175" s="610">
        <v>40754.007569444446</v>
      </c>
      <c r="L1175" s="611">
        <v>41699</v>
      </c>
      <c r="M1175" s="306" t="s">
        <v>3435</v>
      </c>
      <c r="N1175" s="612">
        <v>1799</v>
      </c>
    </row>
    <row r="1176" spans="2:14" ht="12.75">
      <c r="B1176" s="613" t="s">
        <v>528</v>
      </c>
      <c r="C1176" s="613" t="s">
        <v>1766</v>
      </c>
      <c r="D1176" s="613" t="s">
        <v>1767</v>
      </c>
      <c r="E1176" s="384" t="s">
        <v>1768</v>
      </c>
      <c r="F1176" s="607" t="s">
        <v>151</v>
      </c>
      <c r="G1176" s="608" t="s">
        <v>147</v>
      </c>
      <c r="H1176" s="342" t="s">
        <v>1208</v>
      </c>
      <c r="I1176" s="609" t="s">
        <v>2714</v>
      </c>
      <c r="J1176" s="607" t="s">
        <v>2229</v>
      </c>
      <c r="K1176" s="610">
        <v>40785.007430555554</v>
      </c>
      <c r="L1176" s="611">
        <v>41730</v>
      </c>
      <c r="M1176" s="306" t="s">
        <v>3435</v>
      </c>
      <c r="N1176" s="612">
        <v>2365</v>
      </c>
    </row>
    <row r="1177" spans="2:14" ht="12.75">
      <c r="B1177" s="613" t="s">
        <v>528</v>
      </c>
      <c r="C1177" s="613" t="s">
        <v>1766</v>
      </c>
      <c r="D1177" s="613" t="s">
        <v>1767</v>
      </c>
      <c r="E1177" s="384" t="s">
        <v>1768</v>
      </c>
      <c r="F1177" s="607" t="s">
        <v>151</v>
      </c>
      <c r="G1177" s="608" t="s">
        <v>147</v>
      </c>
      <c r="H1177" s="342" t="s">
        <v>1208</v>
      </c>
      <c r="I1177" s="609" t="s">
        <v>2714</v>
      </c>
      <c r="J1177" s="607" t="s">
        <v>2230</v>
      </c>
      <c r="K1177" s="610">
        <v>40815.0075462963</v>
      </c>
      <c r="L1177" s="611">
        <v>41760</v>
      </c>
      <c r="M1177" s="306" t="s">
        <v>3435</v>
      </c>
      <c r="N1177" s="612">
        <v>3513</v>
      </c>
    </row>
    <row r="1178" spans="2:14" ht="12.75">
      <c r="B1178" s="613" t="s">
        <v>528</v>
      </c>
      <c r="C1178" s="613" t="s">
        <v>1766</v>
      </c>
      <c r="D1178" s="613" t="s">
        <v>1767</v>
      </c>
      <c r="E1178" s="384" t="s">
        <v>1768</v>
      </c>
      <c r="F1178" s="607" t="s">
        <v>151</v>
      </c>
      <c r="G1178" s="608" t="s">
        <v>147</v>
      </c>
      <c r="H1178" s="342" t="s">
        <v>1208</v>
      </c>
      <c r="I1178" s="609" t="s">
        <v>2714</v>
      </c>
      <c r="J1178" s="607" t="s">
        <v>2231</v>
      </c>
      <c r="K1178" s="610">
        <v>40846.007800925923</v>
      </c>
      <c r="L1178" s="611">
        <v>41791</v>
      </c>
      <c r="M1178" s="306" t="s">
        <v>3435</v>
      </c>
      <c r="N1178" s="612">
        <v>2250</v>
      </c>
    </row>
    <row r="1179" spans="2:14" ht="12.75">
      <c r="B1179" s="613" t="s">
        <v>528</v>
      </c>
      <c r="C1179" s="613" t="s">
        <v>1766</v>
      </c>
      <c r="D1179" s="613" t="s">
        <v>1767</v>
      </c>
      <c r="E1179" s="384" t="s">
        <v>1768</v>
      </c>
      <c r="F1179" s="607" t="s">
        <v>151</v>
      </c>
      <c r="G1179" s="608" t="s">
        <v>147</v>
      </c>
      <c r="H1179" s="342" t="s">
        <v>1208</v>
      </c>
      <c r="I1179" s="609" t="s">
        <v>2714</v>
      </c>
      <c r="J1179" s="607" t="s">
        <v>2232</v>
      </c>
      <c r="K1179" s="610">
        <v>40907.007534722223</v>
      </c>
      <c r="L1179" s="611">
        <v>41852</v>
      </c>
      <c r="M1179" s="306" t="s">
        <v>3435</v>
      </c>
      <c r="N1179" s="612">
        <v>122</v>
      </c>
    </row>
    <row r="1180" spans="2:14" ht="12.75">
      <c r="B1180" s="613" t="s">
        <v>528</v>
      </c>
      <c r="C1180" s="613" t="s">
        <v>1766</v>
      </c>
      <c r="D1180" s="613" t="s">
        <v>1767</v>
      </c>
      <c r="E1180" s="384" t="s">
        <v>1768</v>
      </c>
      <c r="F1180" s="607" t="s">
        <v>151</v>
      </c>
      <c r="G1180" s="608" t="s">
        <v>147</v>
      </c>
      <c r="H1180" s="342" t="s">
        <v>1208</v>
      </c>
      <c r="I1180" s="609" t="s">
        <v>2714</v>
      </c>
      <c r="J1180" s="607" t="s">
        <v>2224</v>
      </c>
      <c r="K1180" s="610">
        <v>40938.007557870369</v>
      </c>
      <c r="L1180" s="611">
        <v>41883</v>
      </c>
      <c r="M1180" s="306" t="s">
        <v>3435</v>
      </c>
      <c r="N1180" s="612">
        <v>24</v>
      </c>
    </row>
    <row r="1181" spans="2:14" ht="12.75">
      <c r="B1181" s="613" t="s">
        <v>528</v>
      </c>
      <c r="C1181" s="613" t="s">
        <v>1766</v>
      </c>
      <c r="D1181" s="613" t="s">
        <v>1767</v>
      </c>
      <c r="E1181" s="384" t="s">
        <v>1768</v>
      </c>
      <c r="F1181" s="607" t="s">
        <v>151</v>
      </c>
      <c r="G1181" s="608" t="s">
        <v>147</v>
      </c>
      <c r="H1181" s="342" t="s">
        <v>1208</v>
      </c>
      <c r="I1181" s="609" t="s">
        <v>2714</v>
      </c>
      <c r="J1181" s="607" t="s">
        <v>2225</v>
      </c>
      <c r="K1181" s="610">
        <v>40968.007581018515</v>
      </c>
      <c r="L1181" s="611">
        <v>41913</v>
      </c>
      <c r="M1181" s="306" t="s">
        <v>3435</v>
      </c>
      <c r="N1181" s="612">
        <v>34</v>
      </c>
    </row>
    <row r="1182" spans="2:14" ht="12.75">
      <c r="B1182" s="613" t="s">
        <v>528</v>
      </c>
      <c r="C1182" s="613" t="s">
        <v>1766</v>
      </c>
      <c r="D1182" s="613" t="s">
        <v>1767</v>
      </c>
      <c r="E1182" s="384" t="s">
        <v>1768</v>
      </c>
      <c r="F1182" s="607" t="s">
        <v>151</v>
      </c>
      <c r="G1182" s="608" t="s">
        <v>147</v>
      </c>
      <c r="H1182" s="342" t="s">
        <v>1208</v>
      </c>
      <c r="I1182" s="609" t="s">
        <v>2714</v>
      </c>
      <c r="J1182" s="607" t="s">
        <v>2226</v>
      </c>
      <c r="K1182" s="610">
        <v>40999.007696759261</v>
      </c>
      <c r="L1182" s="611">
        <v>41944</v>
      </c>
      <c r="M1182" s="306" t="s">
        <v>3435</v>
      </c>
      <c r="N1182" s="612">
        <v>32</v>
      </c>
    </row>
    <row r="1183" spans="2:14" ht="12.75">
      <c r="B1183" s="613" t="s">
        <v>529</v>
      </c>
      <c r="C1183" s="613" t="s">
        <v>1769</v>
      </c>
      <c r="D1183" s="613" t="s">
        <v>1770</v>
      </c>
      <c r="E1183" s="384" t="s">
        <v>1771</v>
      </c>
      <c r="F1183" s="607" t="s">
        <v>151</v>
      </c>
      <c r="G1183" s="608" t="s">
        <v>147</v>
      </c>
      <c r="H1183" s="342" t="s">
        <v>1208</v>
      </c>
      <c r="I1183" s="609" t="s">
        <v>2714</v>
      </c>
      <c r="J1183" s="607" t="s">
        <v>2228</v>
      </c>
      <c r="K1183" s="610">
        <v>40693.007407407407</v>
      </c>
      <c r="L1183" s="611">
        <v>41640</v>
      </c>
      <c r="M1183" s="306" t="s">
        <v>3435</v>
      </c>
      <c r="N1183" s="612">
        <v>1352</v>
      </c>
    </row>
    <row r="1184" spans="2:14" ht="12.75">
      <c r="B1184" s="613" t="s">
        <v>529</v>
      </c>
      <c r="C1184" s="613" t="s">
        <v>1769</v>
      </c>
      <c r="D1184" s="613" t="s">
        <v>1770</v>
      </c>
      <c r="E1184" s="384" t="s">
        <v>1771</v>
      </c>
      <c r="F1184" s="607" t="s">
        <v>151</v>
      </c>
      <c r="G1184" s="608" t="s">
        <v>147</v>
      </c>
      <c r="H1184" s="342" t="s">
        <v>1208</v>
      </c>
      <c r="I1184" s="609" t="s">
        <v>2714</v>
      </c>
      <c r="J1184" s="607" t="s">
        <v>2222</v>
      </c>
      <c r="K1184" s="610">
        <v>40724.007465277777</v>
      </c>
      <c r="L1184" s="611">
        <v>41671</v>
      </c>
      <c r="M1184" s="306" t="s">
        <v>3435</v>
      </c>
      <c r="N1184" s="612">
        <v>669</v>
      </c>
    </row>
    <row r="1185" spans="2:14" ht="12.75">
      <c r="B1185" s="613" t="s">
        <v>529</v>
      </c>
      <c r="C1185" s="613" t="s">
        <v>1769</v>
      </c>
      <c r="D1185" s="613" t="s">
        <v>1770</v>
      </c>
      <c r="E1185" s="384" t="s">
        <v>1771</v>
      </c>
      <c r="F1185" s="607" t="s">
        <v>151</v>
      </c>
      <c r="G1185" s="608" t="s">
        <v>147</v>
      </c>
      <c r="H1185" s="342" t="s">
        <v>1208</v>
      </c>
      <c r="I1185" s="609" t="s">
        <v>2714</v>
      </c>
      <c r="J1185" s="607" t="s">
        <v>2223</v>
      </c>
      <c r="K1185" s="610">
        <v>40754.007569444446</v>
      </c>
      <c r="L1185" s="611">
        <v>41699</v>
      </c>
      <c r="M1185" s="306" t="s">
        <v>3435</v>
      </c>
      <c r="N1185" s="612">
        <v>2781</v>
      </c>
    </row>
    <row r="1186" spans="2:14" ht="12.75">
      <c r="B1186" s="613" t="s">
        <v>529</v>
      </c>
      <c r="C1186" s="613" t="s">
        <v>1769</v>
      </c>
      <c r="D1186" s="613" t="s">
        <v>1770</v>
      </c>
      <c r="E1186" s="384" t="s">
        <v>1771</v>
      </c>
      <c r="F1186" s="607" t="s">
        <v>151</v>
      </c>
      <c r="G1186" s="608" t="s">
        <v>147</v>
      </c>
      <c r="H1186" s="342" t="s">
        <v>1208</v>
      </c>
      <c r="I1186" s="609" t="s">
        <v>2714</v>
      </c>
      <c r="J1186" s="607" t="s">
        <v>2229</v>
      </c>
      <c r="K1186" s="610">
        <v>40785.007430555554</v>
      </c>
      <c r="L1186" s="611">
        <v>41730</v>
      </c>
      <c r="M1186" s="306" t="s">
        <v>3435</v>
      </c>
      <c r="N1186" s="612">
        <v>3570</v>
      </c>
    </row>
    <row r="1187" spans="2:14" ht="12.75">
      <c r="B1187" s="613" t="s">
        <v>529</v>
      </c>
      <c r="C1187" s="613" t="s">
        <v>1769</v>
      </c>
      <c r="D1187" s="613" t="s">
        <v>1770</v>
      </c>
      <c r="E1187" s="384" t="s">
        <v>1771</v>
      </c>
      <c r="F1187" s="607" t="s">
        <v>151</v>
      </c>
      <c r="G1187" s="608" t="s">
        <v>147</v>
      </c>
      <c r="H1187" s="342" t="s">
        <v>1208</v>
      </c>
      <c r="I1187" s="609" t="s">
        <v>2714</v>
      </c>
      <c r="J1187" s="607" t="s">
        <v>2230</v>
      </c>
      <c r="K1187" s="610">
        <v>40815.0075462963</v>
      </c>
      <c r="L1187" s="611">
        <v>41760</v>
      </c>
      <c r="M1187" s="306" t="s">
        <v>3435</v>
      </c>
      <c r="N1187" s="612">
        <v>2548</v>
      </c>
    </row>
    <row r="1188" spans="2:14" ht="12.75">
      <c r="B1188" s="613" t="s">
        <v>529</v>
      </c>
      <c r="C1188" s="613" t="s">
        <v>1769</v>
      </c>
      <c r="D1188" s="613" t="s">
        <v>1770</v>
      </c>
      <c r="E1188" s="384" t="s">
        <v>1771</v>
      </c>
      <c r="F1188" s="607" t="s">
        <v>151</v>
      </c>
      <c r="G1188" s="608" t="s">
        <v>147</v>
      </c>
      <c r="H1188" s="342" t="s">
        <v>1208</v>
      </c>
      <c r="I1188" s="609" t="s">
        <v>2714</v>
      </c>
      <c r="J1188" s="607" t="s">
        <v>2231</v>
      </c>
      <c r="K1188" s="610">
        <v>40846.007800925923</v>
      </c>
      <c r="L1188" s="611">
        <v>41791</v>
      </c>
      <c r="M1188" s="306" t="s">
        <v>3435</v>
      </c>
      <c r="N1188" s="612">
        <v>1801</v>
      </c>
    </row>
    <row r="1189" spans="2:14" ht="12.75">
      <c r="B1189" s="613" t="s">
        <v>529</v>
      </c>
      <c r="C1189" s="613" t="s">
        <v>1769</v>
      </c>
      <c r="D1189" s="613" t="s">
        <v>1770</v>
      </c>
      <c r="E1189" s="384" t="s">
        <v>1771</v>
      </c>
      <c r="F1189" s="607" t="s">
        <v>151</v>
      </c>
      <c r="G1189" s="608" t="s">
        <v>147</v>
      </c>
      <c r="H1189" s="342" t="s">
        <v>1208</v>
      </c>
      <c r="I1189" s="609" t="s">
        <v>2714</v>
      </c>
      <c r="J1189" s="607" t="s">
        <v>2232</v>
      </c>
      <c r="K1189" s="610">
        <v>40907.007534722223</v>
      </c>
      <c r="L1189" s="611">
        <v>41852</v>
      </c>
      <c r="M1189" s="306" t="s">
        <v>3435</v>
      </c>
      <c r="N1189" s="612">
        <v>3552</v>
      </c>
    </row>
    <row r="1190" spans="2:14" ht="12.75">
      <c r="B1190" s="613" t="s">
        <v>529</v>
      </c>
      <c r="C1190" s="613" t="s">
        <v>1769</v>
      </c>
      <c r="D1190" s="613" t="s">
        <v>1770</v>
      </c>
      <c r="E1190" s="384" t="s">
        <v>1771</v>
      </c>
      <c r="F1190" s="607" t="s">
        <v>151</v>
      </c>
      <c r="G1190" s="608" t="s">
        <v>147</v>
      </c>
      <c r="H1190" s="342" t="s">
        <v>1208</v>
      </c>
      <c r="I1190" s="609" t="s">
        <v>2714</v>
      </c>
      <c r="J1190" s="607" t="s">
        <v>2224</v>
      </c>
      <c r="K1190" s="610">
        <v>40938.007557870369</v>
      </c>
      <c r="L1190" s="611">
        <v>41883</v>
      </c>
      <c r="M1190" s="306" t="s">
        <v>3435</v>
      </c>
      <c r="N1190" s="612">
        <v>735</v>
      </c>
    </row>
    <row r="1191" spans="2:14" ht="12.75">
      <c r="B1191" s="613" t="s">
        <v>529</v>
      </c>
      <c r="C1191" s="613" t="s">
        <v>1769</v>
      </c>
      <c r="D1191" s="613" t="s">
        <v>1770</v>
      </c>
      <c r="E1191" s="384" t="s">
        <v>1771</v>
      </c>
      <c r="F1191" s="607" t="s">
        <v>151</v>
      </c>
      <c r="G1191" s="608" t="s">
        <v>147</v>
      </c>
      <c r="H1191" s="342" t="s">
        <v>1208</v>
      </c>
      <c r="I1191" s="609" t="s">
        <v>2714</v>
      </c>
      <c r="J1191" s="607" t="s">
        <v>2225</v>
      </c>
      <c r="K1191" s="610">
        <v>40968.007581018515</v>
      </c>
      <c r="L1191" s="611">
        <v>41913</v>
      </c>
      <c r="M1191" s="306" t="s">
        <v>3435</v>
      </c>
      <c r="N1191" s="612">
        <v>868</v>
      </c>
    </row>
    <row r="1192" spans="2:14" ht="12.75">
      <c r="B1192" s="613" t="s">
        <v>529</v>
      </c>
      <c r="C1192" s="613" t="s">
        <v>1769</v>
      </c>
      <c r="D1192" s="613" t="s">
        <v>1770</v>
      </c>
      <c r="E1192" s="384" t="s">
        <v>1771</v>
      </c>
      <c r="F1192" s="607" t="s">
        <v>151</v>
      </c>
      <c r="G1192" s="608" t="s">
        <v>147</v>
      </c>
      <c r="H1192" s="342" t="s">
        <v>1208</v>
      </c>
      <c r="I1192" s="609" t="s">
        <v>2714</v>
      </c>
      <c r="J1192" s="607" t="s">
        <v>2226</v>
      </c>
      <c r="K1192" s="610">
        <v>40999.007696759261</v>
      </c>
      <c r="L1192" s="611">
        <v>41944</v>
      </c>
      <c r="M1192" s="306" t="s">
        <v>3435</v>
      </c>
      <c r="N1192" s="612">
        <v>862</v>
      </c>
    </row>
    <row r="1193" spans="2:14" ht="12.75">
      <c r="B1193" s="613" t="s">
        <v>530</v>
      </c>
      <c r="C1193" s="613" t="s">
        <v>1772</v>
      </c>
      <c r="D1193" s="613" t="s">
        <v>1773</v>
      </c>
      <c r="E1193" s="384" t="s">
        <v>1774</v>
      </c>
      <c r="F1193" s="607" t="s">
        <v>151</v>
      </c>
      <c r="G1193" s="608" t="s">
        <v>147</v>
      </c>
      <c r="H1193" s="342" t="s">
        <v>1208</v>
      </c>
      <c r="I1193" s="609" t="s">
        <v>2714</v>
      </c>
      <c r="J1193" s="607" t="s">
        <v>2228</v>
      </c>
      <c r="K1193" s="610">
        <v>40693.007407407407</v>
      </c>
      <c r="L1193" s="611">
        <v>41640</v>
      </c>
      <c r="M1193" s="306" t="s">
        <v>3435</v>
      </c>
      <c r="N1193" s="612">
        <v>70</v>
      </c>
    </row>
    <row r="1194" spans="2:14" ht="12.75">
      <c r="B1194" s="613" t="s">
        <v>530</v>
      </c>
      <c r="C1194" s="613" t="s">
        <v>1772</v>
      </c>
      <c r="D1194" s="613" t="s">
        <v>1773</v>
      </c>
      <c r="E1194" s="384" t="s">
        <v>1774</v>
      </c>
      <c r="F1194" s="607" t="s">
        <v>151</v>
      </c>
      <c r="G1194" s="608" t="s">
        <v>147</v>
      </c>
      <c r="H1194" s="342" t="s">
        <v>1208</v>
      </c>
      <c r="I1194" s="609" t="s">
        <v>2714</v>
      </c>
      <c r="J1194" s="607" t="s">
        <v>2222</v>
      </c>
      <c r="K1194" s="610">
        <v>40724.007465277777</v>
      </c>
      <c r="L1194" s="611">
        <v>41671</v>
      </c>
      <c r="M1194" s="306" t="s">
        <v>3435</v>
      </c>
      <c r="N1194" s="612">
        <v>38</v>
      </c>
    </row>
    <row r="1195" spans="2:14" ht="12.75">
      <c r="B1195" s="613" t="s">
        <v>530</v>
      </c>
      <c r="C1195" s="613" t="s">
        <v>1772</v>
      </c>
      <c r="D1195" s="613" t="s">
        <v>1773</v>
      </c>
      <c r="E1195" s="384" t="s">
        <v>1774</v>
      </c>
      <c r="F1195" s="607" t="s">
        <v>151</v>
      </c>
      <c r="G1195" s="608" t="s">
        <v>147</v>
      </c>
      <c r="H1195" s="342" t="s">
        <v>1208</v>
      </c>
      <c r="I1195" s="609" t="s">
        <v>2714</v>
      </c>
      <c r="J1195" s="607" t="s">
        <v>2223</v>
      </c>
      <c r="K1195" s="610">
        <v>40754.007569444446</v>
      </c>
      <c r="L1195" s="611">
        <v>41699</v>
      </c>
      <c r="M1195" s="306" t="s">
        <v>3435</v>
      </c>
      <c r="N1195" s="612">
        <v>145</v>
      </c>
    </row>
    <row r="1196" spans="2:14" ht="12.75">
      <c r="B1196" s="613" t="s">
        <v>530</v>
      </c>
      <c r="C1196" s="613" t="s">
        <v>1772</v>
      </c>
      <c r="D1196" s="613" t="s">
        <v>1773</v>
      </c>
      <c r="E1196" s="384" t="s">
        <v>1774</v>
      </c>
      <c r="F1196" s="607" t="s">
        <v>151</v>
      </c>
      <c r="G1196" s="608" t="s">
        <v>147</v>
      </c>
      <c r="H1196" s="342" t="s">
        <v>1208</v>
      </c>
      <c r="I1196" s="609" t="s">
        <v>2714</v>
      </c>
      <c r="J1196" s="607" t="s">
        <v>2229</v>
      </c>
      <c r="K1196" s="610">
        <v>40785.007430555554</v>
      </c>
      <c r="L1196" s="611">
        <v>41730</v>
      </c>
      <c r="M1196" s="306" t="s">
        <v>3435</v>
      </c>
      <c r="N1196" s="612">
        <v>192</v>
      </c>
    </row>
    <row r="1197" spans="2:14" ht="12.75">
      <c r="B1197" s="613" t="s">
        <v>530</v>
      </c>
      <c r="C1197" s="613" t="s">
        <v>1772</v>
      </c>
      <c r="D1197" s="613" t="s">
        <v>1773</v>
      </c>
      <c r="E1197" s="384" t="s">
        <v>1774</v>
      </c>
      <c r="F1197" s="607" t="s">
        <v>151</v>
      </c>
      <c r="G1197" s="608" t="s">
        <v>147</v>
      </c>
      <c r="H1197" s="342" t="s">
        <v>1208</v>
      </c>
      <c r="I1197" s="609" t="s">
        <v>2714</v>
      </c>
      <c r="J1197" s="607" t="s">
        <v>2230</v>
      </c>
      <c r="K1197" s="610">
        <v>40815.0075462963</v>
      </c>
      <c r="L1197" s="611">
        <v>41760</v>
      </c>
      <c r="M1197" s="306" t="s">
        <v>3435</v>
      </c>
      <c r="N1197" s="612">
        <v>285</v>
      </c>
    </row>
    <row r="1198" spans="2:14" ht="12.75">
      <c r="B1198" s="613" t="s">
        <v>530</v>
      </c>
      <c r="C1198" s="613" t="s">
        <v>1772</v>
      </c>
      <c r="D1198" s="613" t="s">
        <v>1773</v>
      </c>
      <c r="E1198" s="384" t="s">
        <v>1774</v>
      </c>
      <c r="F1198" s="607" t="s">
        <v>151</v>
      </c>
      <c r="G1198" s="608" t="s">
        <v>147</v>
      </c>
      <c r="H1198" s="342" t="s">
        <v>1208</v>
      </c>
      <c r="I1198" s="609" t="s">
        <v>2714</v>
      </c>
      <c r="J1198" s="607" t="s">
        <v>2231</v>
      </c>
      <c r="K1198" s="610">
        <v>40846.007800925923</v>
      </c>
      <c r="L1198" s="611">
        <v>41791</v>
      </c>
      <c r="M1198" s="306" t="s">
        <v>3435</v>
      </c>
      <c r="N1198" s="612">
        <v>182</v>
      </c>
    </row>
    <row r="1199" spans="2:14" ht="12.75">
      <c r="B1199" s="613" t="s">
        <v>530</v>
      </c>
      <c r="C1199" s="613" t="s">
        <v>1772</v>
      </c>
      <c r="D1199" s="613" t="s">
        <v>1773</v>
      </c>
      <c r="E1199" s="384" t="s">
        <v>1774</v>
      </c>
      <c r="F1199" s="607" t="s">
        <v>151</v>
      </c>
      <c r="G1199" s="608" t="s">
        <v>147</v>
      </c>
      <c r="H1199" s="342" t="s">
        <v>1208</v>
      </c>
      <c r="I1199" s="609" t="s">
        <v>2714</v>
      </c>
      <c r="J1199" s="607" t="s">
        <v>2232</v>
      </c>
      <c r="K1199" s="610">
        <v>40907.007534722223</v>
      </c>
      <c r="L1199" s="611">
        <v>41852</v>
      </c>
      <c r="M1199" s="306" t="s">
        <v>3435</v>
      </c>
      <c r="N1199" s="612">
        <v>10</v>
      </c>
    </row>
    <row r="1200" spans="2:14" ht="12.75">
      <c r="B1200" s="613" t="s">
        <v>530</v>
      </c>
      <c r="C1200" s="613" t="s">
        <v>1772</v>
      </c>
      <c r="D1200" s="613" t="s">
        <v>1773</v>
      </c>
      <c r="E1200" s="384" t="s">
        <v>1774</v>
      </c>
      <c r="F1200" s="607" t="s">
        <v>151</v>
      </c>
      <c r="G1200" s="608" t="s">
        <v>147</v>
      </c>
      <c r="H1200" s="342" t="s">
        <v>1208</v>
      </c>
      <c r="I1200" s="609" t="s">
        <v>2714</v>
      </c>
      <c r="J1200" s="607" t="s">
        <v>2224</v>
      </c>
      <c r="K1200" s="610">
        <v>40938.007557870369</v>
      </c>
      <c r="L1200" s="611">
        <v>41883</v>
      </c>
      <c r="M1200" s="306" t="s">
        <v>3435</v>
      </c>
      <c r="N1200" s="612">
        <v>2</v>
      </c>
    </row>
    <row r="1201" spans="2:14" ht="12.75">
      <c r="B1201" s="613" t="s">
        <v>530</v>
      </c>
      <c r="C1201" s="613" t="s">
        <v>1772</v>
      </c>
      <c r="D1201" s="613" t="s">
        <v>1773</v>
      </c>
      <c r="E1201" s="384" t="s">
        <v>1774</v>
      </c>
      <c r="F1201" s="607" t="s">
        <v>151</v>
      </c>
      <c r="G1201" s="608" t="s">
        <v>147</v>
      </c>
      <c r="H1201" s="342" t="s">
        <v>1208</v>
      </c>
      <c r="I1201" s="609" t="s">
        <v>2714</v>
      </c>
      <c r="J1201" s="607" t="s">
        <v>2225</v>
      </c>
      <c r="K1201" s="610">
        <v>40968.007581018515</v>
      </c>
      <c r="L1201" s="611">
        <v>41913</v>
      </c>
      <c r="M1201" s="306" t="s">
        <v>3435</v>
      </c>
      <c r="N1201" s="612">
        <v>3</v>
      </c>
    </row>
    <row r="1202" spans="2:14" ht="12.75">
      <c r="B1202" s="613" t="s">
        <v>530</v>
      </c>
      <c r="C1202" s="613" t="s">
        <v>1772</v>
      </c>
      <c r="D1202" s="613" t="s">
        <v>1773</v>
      </c>
      <c r="E1202" s="384" t="s">
        <v>1774</v>
      </c>
      <c r="F1202" s="607" t="s">
        <v>151</v>
      </c>
      <c r="G1202" s="608" t="s">
        <v>147</v>
      </c>
      <c r="H1202" s="342" t="s">
        <v>1208</v>
      </c>
      <c r="I1202" s="609" t="s">
        <v>2714</v>
      </c>
      <c r="J1202" s="607" t="s">
        <v>2226</v>
      </c>
      <c r="K1202" s="610">
        <v>40999.007696759261</v>
      </c>
      <c r="L1202" s="611">
        <v>41944</v>
      </c>
      <c r="M1202" s="306" t="s">
        <v>3435</v>
      </c>
      <c r="N1202" s="612">
        <v>3</v>
      </c>
    </row>
    <row r="1203" spans="2:14" ht="12.75">
      <c r="B1203" s="613" t="s">
        <v>518</v>
      </c>
      <c r="C1203" s="613" t="s">
        <v>1775</v>
      </c>
      <c r="D1203" s="613" t="s">
        <v>1776</v>
      </c>
      <c r="E1203" s="384" t="s">
        <v>1777</v>
      </c>
      <c r="F1203" s="607" t="s">
        <v>151</v>
      </c>
      <c r="G1203" s="608" t="s">
        <v>147</v>
      </c>
      <c r="H1203" s="342" t="s">
        <v>1208</v>
      </c>
      <c r="I1203" s="609" t="s">
        <v>2714</v>
      </c>
      <c r="J1203" s="607" t="s">
        <v>2227</v>
      </c>
      <c r="K1203" s="610">
        <v>40665.007476851853</v>
      </c>
      <c r="L1203" s="611">
        <v>41609</v>
      </c>
      <c r="M1203" s="306" t="s">
        <v>3435</v>
      </c>
      <c r="N1203" s="612">
        <v>13</v>
      </c>
    </row>
    <row r="1204" spans="2:14" ht="12.75">
      <c r="B1204" s="613" t="s">
        <v>518</v>
      </c>
      <c r="C1204" s="613" t="s">
        <v>1775</v>
      </c>
      <c r="D1204" s="613" t="s">
        <v>1776</v>
      </c>
      <c r="E1204" s="384" t="s">
        <v>1777</v>
      </c>
      <c r="F1204" s="607" t="s">
        <v>151</v>
      </c>
      <c r="G1204" s="608" t="s">
        <v>147</v>
      </c>
      <c r="H1204" s="342" t="s">
        <v>1208</v>
      </c>
      <c r="I1204" s="609" t="s">
        <v>2714</v>
      </c>
      <c r="J1204" s="607" t="s">
        <v>2228</v>
      </c>
      <c r="K1204" s="610">
        <v>40693.007407407407</v>
      </c>
      <c r="L1204" s="611">
        <v>41640</v>
      </c>
      <c r="M1204" s="306" t="s">
        <v>3435</v>
      </c>
      <c r="N1204" s="612">
        <v>9</v>
      </c>
    </row>
    <row r="1205" spans="2:14" ht="12.75">
      <c r="B1205" s="613" t="s">
        <v>518</v>
      </c>
      <c r="C1205" s="613" t="s">
        <v>1775</v>
      </c>
      <c r="D1205" s="613" t="s">
        <v>1776</v>
      </c>
      <c r="E1205" s="384" t="s">
        <v>1777</v>
      </c>
      <c r="F1205" s="607" t="s">
        <v>151</v>
      </c>
      <c r="G1205" s="608" t="s">
        <v>147</v>
      </c>
      <c r="H1205" s="342" t="s">
        <v>1208</v>
      </c>
      <c r="I1205" s="609" t="s">
        <v>2714</v>
      </c>
      <c r="J1205" s="607" t="s">
        <v>2222</v>
      </c>
      <c r="K1205" s="610">
        <v>40724.007465277777</v>
      </c>
      <c r="L1205" s="611">
        <v>41671</v>
      </c>
      <c r="M1205" s="306" t="s">
        <v>3435</v>
      </c>
      <c r="N1205" s="612">
        <v>11</v>
      </c>
    </row>
    <row r="1206" spans="2:14" ht="12.75">
      <c r="B1206" s="613" t="s">
        <v>518</v>
      </c>
      <c r="C1206" s="613" t="s">
        <v>1775</v>
      </c>
      <c r="D1206" s="613" t="s">
        <v>1776</v>
      </c>
      <c r="E1206" s="384" t="s">
        <v>1777</v>
      </c>
      <c r="F1206" s="607" t="s">
        <v>151</v>
      </c>
      <c r="G1206" s="608" t="s">
        <v>147</v>
      </c>
      <c r="H1206" s="342" t="s">
        <v>1208</v>
      </c>
      <c r="I1206" s="609" t="s">
        <v>2714</v>
      </c>
      <c r="J1206" s="607" t="s">
        <v>2223</v>
      </c>
      <c r="K1206" s="610">
        <v>40754.007569444446</v>
      </c>
      <c r="L1206" s="611">
        <v>41699</v>
      </c>
      <c r="M1206" s="306" t="s">
        <v>3435</v>
      </c>
      <c r="N1206" s="612">
        <v>17</v>
      </c>
    </row>
    <row r="1207" spans="2:14" ht="12.75">
      <c r="B1207" s="613" t="s">
        <v>518</v>
      </c>
      <c r="C1207" s="613" t="s">
        <v>1775</v>
      </c>
      <c r="D1207" s="613" t="s">
        <v>1776</v>
      </c>
      <c r="E1207" s="384" t="s">
        <v>1777</v>
      </c>
      <c r="F1207" s="607" t="s">
        <v>151</v>
      </c>
      <c r="G1207" s="608" t="s">
        <v>147</v>
      </c>
      <c r="H1207" s="342" t="s">
        <v>1208</v>
      </c>
      <c r="I1207" s="609" t="s">
        <v>2714</v>
      </c>
      <c r="J1207" s="607" t="s">
        <v>2229</v>
      </c>
      <c r="K1207" s="610">
        <v>40785.007430555554</v>
      </c>
      <c r="L1207" s="611">
        <v>41730</v>
      </c>
      <c r="M1207" s="306" t="s">
        <v>3435</v>
      </c>
      <c r="N1207" s="612">
        <v>25</v>
      </c>
    </row>
    <row r="1208" spans="2:14" ht="12.75">
      <c r="B1208" s="613" t="s">
        <v>518</v>
      </c>
      <c r="C1208" s="613" t="s">
        <v>1775</v>
      </c>
      <c r="D1208" s="613" t="s">
        <v>1776</v>
      </c>
      <c r="E1208" s="384" t="s">
        <v>1777</v>
      </c>
      <c r="F1208" s="607" t="s">
        <v>151</v>
      </c>
      <c r="G1208" s="608" t="s">
        <v>147</v>
      </c>
      <c r="H1208" s="342" t="s">
        <v>1208</v>
      </c>
      <c r="I1208" s="609" t="s">
        <v>2714</v>
      </c>
      <c r="J1208" s="607" t="s">
        <v>2230</v>
      </c>
      <c r="K1208" s="610">
        <v>40815.0075462963</v>
      </c>
      <c r="L1208" s="611">
        <v>41760</v>
      </c>
      <c r="M1208" s="306" t="s">
        <v>3435</v>
      </c>
      <c r="N1208" s="612">
        <v>43</v>
      </c>
    </row>
    <row r="1209" spans="2:14" ht="12.75">
      <c r="B1209" s="613" t="s">
        <v>518</v>
      </c>
      <c r="C1209" s="613" t="s">
        <v>1775</v>
      </c>
      <c r="D1209" s="613" t="s">
        <v>1776</v>
      </c>
      <c r="E1209" s="384" t="s">
        <v>1777</v>
      </c>
      <c r="F1209" s="607" t="s">
        <v>151</v>
      </c>
      <c r="G1209" s="608" t="s">
        <v>147</v>
      </c>
      <c r="H1209" s="342" t="s">
        <v>1208</v>
      </c>
      <c r="I1209" s="609" t="s">
        <v>2714</v>
      </c>
      <c r="J1209" s="607" t="s">
        <v>2231</v>
      </c>
      <c r="K1209" s="610">
        <v>40846.007800925923</v>
      </c>
      <c r="L1209" s="611">
        <v>41791</v>
      </c>
      <c r="M1209" s="306" t="s">
        <v>3435</v>
      </c>
      <c r="N1209" s="612">
        <v>32</v>
      </c>
    </row>
    <row r="1210" spans="2:14" ht="12.75">
      <c r="B1210" s="613" t="s">
        <v>518</v>
      </c>
      <c r="C1210" s="613" t="s">
        <v>1775</v>
      </c>
      <c r="D1210" s="613" t="s">
        <v>1776</v>
      </c>
      <c r="E1210" s="384" t="s">
        <v>1777</v>
      </c>
      <c r="F1210" s="607" t="s">
        <v>151</v>
      </c>
      <c r="G1210" s="608" t="s">
        <v>147</v>
      </c>
      <c r="H1210" s="342" t="s">
        <v>1208</v>
      </c>
      <c r="I1210" s="609" t="s">
        <v>2714</v>
      </c>
      <c r="J1210" s="607" t="s">
        <v>2232</v>
      </c>
      <c r="K1210" s="610">
        <v>40907.007534722223</v>
      </c>
      <c r="L1210" s="611">
        <v>41852</v>
      </c>
      <c r="M1210" s="306" t="s">
        <v>3435</v>
      </c>
      <c r="N1210" s="612">
        <v>38</v>
      </c>
    </row>
    <row r="1211" spans="2:14" ht="12.75">
      <c r="B1211" s="613" t="s">
        <v>518</v>
      </c>
      <c r="C1211" s="613" t="s">
        <v>1775</v>
      </c>
      <c r="D1211" s="613" t="s">
        <v>1776</v>
      </c>
      <c r="E1211" s="384" t="s">
        <v>1777</v>
      </c>
      <c r="F1211" s="607" t="s">
        <v>151</v>
      </c>
      <c r="G1211" s="608" t="s">
        <v>147</v>
      </c>
      <c r="H1211" s="342" t="s">
        <v>1208</v>
      </c>
      <c r="I1211" s="609" t="s">
        <v>2714</v>
      </c>
      <c r="J1211" s="607" t="s">
        <v>2224</v>
      </c>
      <c r="K1211" s="610">
        <v>40938.007557870369</v>
      </c>
      <c r="L1211" s="611">
        <v>41883</v>
      </c>
      <c r="M1211" s="306" t="s">
        <v>3435</v>
      </c>
      <c r="N1211" s="612">
        <v>28</v>
      </c>
    </row>
    <row r="1212" spans="2:14" ht="12.75">
      <c r="B1212" s="613" t="s">
        <v>518</v>
      </c>
      <c r="C1212" s="613" t="s">
        <v>1775</v>
      </c>
      <c r="D1212" s="613" t="s">
        <v>1776</v>
      </c>
      <c r="E1212" s="384" t="s">
        <v>1777</v>
      </c>
      <c r="F1212" s="607" t="s">
        <v>151</v>
      </c>
      <c r="G1212" s="608" t="s">
        <v>147</v>
      </c>
      <c r="H1212" s="342" t="s">
        <v>1208</v>
      </c>
      <c r="I1212" s="609" t="s">
        <v>2714</v>
      </c>
      <c r="J1212" s="607" t="s">
        <v>2225</v>
      </c>
      <c r="K1212" s="610">
        <v>40968.007581018515</v>
      </c>
      <c r="L1212" s="611">
        <v>41913</v>
      </c>
      <c r="M1212" s="306" t="s">
        <v>3435</v>
      </c>
      <c r="N1212" s="612">
        <v>19</v>
      </c>
    </row>
    <row r="1213" spans="2:14" ht="12.75">
      <c r="B1213" s="613" t="s">
        <v>518</v>
      </c>
      <c r="C1213" s="613" t="s">
        <v>1775</v>
      </c>
      <c r="D1213" s="613" t="s">
        <v>1776</v>
      </c>
      <c r="E1213" s="384" t="s">
        <v>1777</v>
      </c>
      <c r="F1213" s="607" t="s">
        <v>151</v>
      </c>
      <c r="G1213" s="608" t="s">
        <v>147</v>
      </c>
      <c r="H1213" s="342" t="s">
        <v>1208</v>
      </c>
      <c r="I1213" s="609" t="s">
        <v>2714</v>
      </c>
      <c r="J1213" s="607" t="s">
        <v>2226</v>
      </c>
      <c r="K1213" s="610">
        <v>40999.007696759261</v>
      </c>
      <c r="L1213" s="611">
        <v>41944</v>
      </c>
      <c r="M1213" s="306" t="s">
        <v>3435</v>
      </c>
      <c r="N1213" s="612">
        <v>19</v>
      </c>
    </row>
    <row r="1214" spans="2:14" ht="12.75">
      <c r="B1214" s="613" t="s">
        <v>518</v>
      </c>
      <c r="C1214" s="613" t="s">
        <v>1778</v>
      </c>
      <c r="D1214" s="613" t="s">
        <v>1779</v>
      </c>
      <c r="E1214" s="384" t="s">
        <v>1780</v>
      </c>
      <c r="F1214" s="607" t="s">
        <v>151</v>
      </c>
      <c r="G1214" s="608" t="s">
        <v>147</v>
      </c>
      <c r="H1214" s="342" t="s">
        <v>1208</v>
      </c>
      <c r="I1214" s="609" t="s">
        <v>2714</v>
      </c>
      <c r="J1214" s="607" t="s">
        <v>2227</v>
      </c>
      <c r="K1214" s="610">
        <v>40665.007476851853</v>
      </c>
      <c r="L1214" s="611">
        <v>41609</v>
      </c>
      <c r="M1214" s="306" t="s">
        <v>3435</v>
      </c>
      <c r="N1214" s="612">
        <v>14</v>
      </c>
    </row>
    <row r="1215" spans="2:14" ht="12.75">
      <c r="B1215" s="613" t="s">
        <v>518</v>
      </c>
      <c r="C1215" s="613" t="s">
        <v>1778</v>
      </c>
      <c r="D1215" s="613" t="s">
        <v>1779</v>
      </c>
      <c r="E1215" s="384" t="s">
        <v>1780</v>
      </c>
      <c r="F1215" s="607" t="s">
        <v>151</v>
      </c>
      <c r="G1215" s="608" t="s">
        <v>147</v>
      </c>
      <c r="H1215" s="342" t="s">
        <v>1208</v>
      </c>
      <c r="I1215" s="609" t="s">
        <v>2714</v>
      </c>
      <c r="J1215" s="607" t="s">
        <v>2228</v>
      </c>
      <c r="K1215" s="610">
        <v>40693.007407407407</v>
      </c>
      <c r="L1215" s="611">
        <v>41640</v>
      </c>
      <c r="M1215" s="306" t="s">
        <v>3435</v>
      </c>
      <c r="N1215" s="612">
        <v>9</v>
      </c>
    </row>
    <row r="1216" spans="2:14" ht="12.75">
      <c r="B1216" s="613" t="s">
        <v>518</v>
      </c>
      <c r="C1216" s="613" t="s">
        <v>1778</v>
      </c>
      <c r="D1216" s="613" t="s">
        <v>1779</v>
      </c>
      <c r="E1216" s="384" t="s">
        <v>1780</v>
      </c>
      <c r="F1216" s="607" t="s">
        <v>151</v>
      </c>
      <c r="G1216" s="608" t="s">
        <v>147</v>
      </c>
      <c r="H1216" s="342" t="s">
        <v>1208</v>
      </c>
      <c r="I1216" s="609" t="s">
        <v>2714</v>
      </c>
      <c r="J1216" s="607" t="s">
        <v>2222</v>
      </c>
      <c r="K1216" s="610">
        <v>40724.007465277777</v>
      </c>
      <c r="L1216" s="611">
        <v>41671</v>
      </c>
      <c r="M1216" s="306" t="s">
        <v>3435</v>
      </c>
      <c r="N1216" s="612">
        <v>11</v>
      </c>
    </row>
    <row r="1217" spans="2:14" ht="12.75">
      <c r="B1217" s="613" t="s">
        <v>518</v>
      </c>
      <c r="C1217" s="613" t="s">
        <v>1778</v>
      </c>
      <c r="D1217" s="613" t="s">
        <v>1779</v>
      </c>
      <c r="E1217" s="384" t="s">
        <v>1780</v>
      </c>
      <c r="F1217" s="607" t="s">
        <v>151</v>
      </c>
      <c r="G1217" s="608" t="s">
        <v>147</v>
      </c>
      <c r="H1217" s="342" t="s">
        <v>1208</v>
      </c>
      <c r="I1217" s="609" t="s">
        <v>2714</v>
      </c>
      <c r="J1217" s="607" t="s">
        <v>2223</v>
      </c>
      <c r="K1217" s="610">
        <v>40754.007569444446</v>
      </c>
      <c r="L1217" s="611">
        <v>41699</v>
      </c>
      <c r="M1217" s="306" t="s">
        <v>3435</v>
      </c>
      <c r="N1217" s="612">
        <v>17</v>
      </c>
    </row>
    <row r="1218" spans="2:14" ht="12.75">
      <c r="B1218" s="613" t="s">
        <v>518</v>
      </c>
      <c r="C1218" s="613" t="s">
        <v>1778</v>
      </c>
      <c r="D1218" s="613" t="s">
        <v>1779</v>
      </c>
      <c r="E1218" s="384" t="s">
        <v>1780</v>
      </c>
      <c r="F1218" s="607" t="s">
        <v>151</v>
      </c>
      <c r="G1218" s="608" t="s">
        <v>147</v>
      </c>
      <c r="H1218" s="342" t="s">
        <v>1208</v>
      </c>
      <c r="I1218" s="609" t="s">
        <v>2714</v>
      </c>
      <c r="J1218" s="607" t="s">
        <v>2229</v>
      </c>
      <c r="K1218" s="610">
        <v>40785.007430555554</v>
      </c>
      <c r="L1218" s="611">
        <v>41730</v>
      </c>
      <c r="M1218" s="306" t="s">
        <v>3435</v>
      </c>
      <c r="N1218" s="612">
        <v>25</v>
      </c>
    </row>
    <row r="1219" spans="2:14" ht="12.75">
      <c r="B1219" s="613" t="s">
        <v>518</v>
      </c>
      <c r="C1219" s="613" t="s">
        <v>1778</v>
      </c>
      <c r="D1219" s="613" t="s">
        <v>1779</v>
      </c>
      <c r="E1219" s="384" t="s">
        <v>1780</v>
      </c>
      <c r="F1219" s="607" t="s">
        <v>151</v>
      </c>
      <c r="G1219" s="608" t="s">
        <v>147</v>
      </c>
      <c r="H1219" s="342" t="s">
        <v>1208</v>
      </c>
      <c r="I1219" s="609" t="s">
        <v>2714</v>
      </c>
      <c r="J1219" s="607" t="s">
        <v>2230</v>
      </c>
      <c r="K1219" s="610">
        <v>40815.0075462963</v>
      </c>
      <c r="L1219" s="611">
        <v>41760</v>
      </c>
      <c r="M1219" s="306" t="s">
        <v>3435</v>
      </c>
      <c r="N1219" s="612">
        <v>47</v>
      </c>
    </row>
    <row r="1220" spans="2:14" ht="12.75">
      <c r="B1220" s="613" t="s">
        <v>518</v>
      </c>
      <c r="C1220" s="613" t="s">
        <v>1778</v>
      </c>
      <c r="D1220" s="613" t="s">
        <v>1779</v>
      </c>
      <c r="E1220" s="384" t="s">
        <v>1780</v>
      </c>
      <c r="F1220" s="607" t="s">
        <v>151</v>
      </c>
      <c r="G1220" s="608" t="s">
        <v>147</v>
      </c>
      <c r="H1220" s="342" t="s">
        <v>1208</v>
      </c>
      <c r="I1220" s="609" t="s">
        <v>2714</v>
      </c>
      <c r="J1220" s="607" t="s">
        <v>2231</v>
      </c>
      <c r="K1220" s="610">
        <v>40846.0078125</v>
      </c>
      <c r="L1220" s="611">
        <v>41791</v>
      </c>
      <c r="M1220" s="306" t="s">
        <v>3435</v>
      </c>
      <c r="N1220" s="612">
        <v>33</v>
      </c>
    </row>
    <row r="1221" spans="2:14" ht="12.75">
      <c r="B1221" s="613" t="s">
        <v>518</v>
      </c>
      <c r="C1221" s="613" t="s">
        <v>1778</v>
      </c>
      <c r="D1221" s="613" t="s">
        <v>1779</v>
      </c>
      <c r="E1221" s="384" t="s">
        <v>1780</v>
      </c>
      <c r="F1221" s="607" t="s">
        <v>151</v>
      </c>
      <c r="G1221" s="608" t="s">
        <v>147</v>
      </c>
      <c r="H1221" s="342" t="s">
        <v>1208</v>
      </c>
      <c r="I1221" s="609" t="s">
        <v>2714</v>
      </c>
      <c r="J1221" s="607" t="s">
        <v>2232</v>
      </c>
      <c r="K1221" s="610">
        <v>40907.007534722223</v>
      </c>
      <c r="L1221" s="611">
        <v>41852</v>
      </c>
      <c r="M1221" s="306" t="s">
        <v>3435</v>
      </c>
      <c r="N1221" s="612">
        <v>43</v>
      </c>
    </row>
    <row r="1222" spans="2:14" ht="12.75">
      <c r="B1222" s="613" t="s">
        <v>518</v>
      </c>
      <c r="C1222" s="613" t="s">
        <v>1778</v>
      </c>
      <c r="D1222" s="613" t="s">
        <v>1779</v>
      </c>
      <c r="E1222" s="384" t="s">
        <v>1780</v>
      </c>
      <c r="F1222" s="607" t="s">
        <v>151</v>
      </c>
      <c r="G1222" s="608" t="s">
        <v>147</v>
      </c>
      <c r="H1222" s="342" t="s">
        <v>1208</v>
      </c>
      <c r="I1222" s="609" t="s">
        <v>2714</v>
      </c>
      <c r="J1222" s="607" t="s">
        <v>2224</v>
      </c>
      <c r="K1222" s="610">
        <v>40938.007557870369</v>
      </c>
      <c r="L1222" s="611">
        <v>41883</v>
      </c>
      <c r="M1222" s="306" t="s">
        <v>3435</v>
      </c>
      <c r="N1222" s="612">
        <v>30</v>
      </c>
    </row>
    <row r="1223" spans="2:14" ht="12.75">
      <c r="B1223" s="613" t="s">
        <v>518</v>
      </c>
      <c r="C1223" s="613" t="s">
        <v>1778</v>
      </c>
      <c r="D1223" s="613" t="s">
        <v>1779</v>
      </c>
      <c r="E1223" s="384" t="s">
        <v>1780</v>
      </c>
      <c r="F1223" s="607" t="s">
        <v>151</v>
      </c>
      <c r="G1223" s="608" t="s">
        <v>147</v>
      </c>
      <c r="H1223" s="342" t="s">
        <v>1208</v>
      </c>
      <c r="I1223" s="609" t="s">
        <v>2714</v>
      </c>
      <c r="J1223" s="607" t="s">
        <v>2225</v>
      </c>
      <c r="K1223" s="610">
        <v>40968.007581018515</v>
      </c>
      <c r="L1223" s="611">
        <v>41913</v>
      </c>
      <c r="M1223" s="306" t="s">
        <v>3435</v>
      </c>
      <c r="N1223" s="612">
        <v>21</v>
      </c>
    </row>
    <row r="1224" spans="2:14" ht="12.75">
      <c r="B1224" s="613" t="s">
        <v>518</v>
      </c>
      <c r="C1224" s="613" t="s">
        <v>1778</v>
      </c>
      <c r="D1224" s="613" t="s">
        <v>1779</v>
      </c>
      <c r="E1224" s="384" t="s">
        <v>1780</v>
      </c>
      <c r="F1224" s="607" t="s">
        <v>151</v>
      </c>
      <c r="G1224" s="608" t="s">
        <v>147</v>
      </c>
      <c r="H1224" s="342" t="s">
        <v>1208</v>
      </c>
      <c r="I1224" s="609" t="s">
        <v>2714</v>
      </c>
      <c r="J1224" s="607" t="s">
        <v>2226</v>
      </c>
      <c r="K1224" s="610">
        <v>40999.007696759261</v>
      </c>
      <c r="L1224" s="611">
        <v>41944</v>
      </c>
      <c r="M1224" s="306" t="s">
        <v>3435</v>
      </c>
      <c r="N1224" s="612">
        <v>21</v>
      </c>
    </row>
    <row r="1225" spans="2:14" ht="12.75">
      <c r="B1225" s="613" t="s">
        <v>518</v>
      </c>
      <c r="C1225" s="613" t="s">
        <v>1781</v>
      </c>
      <c r="D1225" s="613" t="s">
        <v>1782</v>
      </c>
      <c r="E1225" s="384" t="s">
        <v>1783</v>
      </c>
      <c r="F1225" s="607" t="s">
        <v>151</v>
      </c>
      <c r="G1225" s="608" t="s">
        <v>147</v>
      </c>
      <c r="H1225" s="342" t="s">
        <v>1208</v>
      </c>
      <c r="I1225" s="609" t="s">
        <v>2714</v>
      </c>
      <c r="J1225" s="607" t="s">
        <v>2227</v>
      </c>
      <c r="K1225" s="610">
        <v>40665.007476851853</v>
      </c>
      <c r="L1225" s="611">
        <v>41609</v>
      </c>
      <c r="M1225" s="306" t="s">
        <v>3435</v>
      </c>
      <c r="N1225" s="612">
        <v>4</v>
      </c>
    </row>
    <row r="1226" spans="2:14" ht="12.75">
      <c r="B1226" s="613" t="s">
        <v>518</v>
      </c>
      <c r="C1226" s="613" t="s">
        <v>1781</v>
      </c>
      <c r="D1226" s="613" t="s">
        <v>1782</v>
      </c>
      <c r="E1226" s="384" t="s">
        <v>1783</v>
      </c>
      <c r="F1226" s="607" t="s">
        <v>151</v>
      </c>
      <c r="G1226" s="608" t="s">
        <v>147</v>
      </c>
      <c r="H1226" s="342" t="s">
        <v>1208</v>
      </c>
      <c r="I1226" s="609" t="s">
        <v>2714</v>
      </c>
      <c r="J1226" s="607" t="s">
        <v>2228</v>
      </c>
      <c r="K1226" s="610">
        <v>40693.007407407407</v>
      </c>
      <c r="L1226" s="611">
        <v>41640</v>
      </c>
      <c r="M1226" s="306" t="s">
        <v>3435</v>
      </c>
      <c r="N1226" s="612">
        <v>4</v>
      </c>
    </row>
    <row r="1227" spans="2:14" ht="12.75">
      <c r="B1227" s="613" t="s">
        <v>518</v>
      </c>
      <c r="C1227" s="613" t="s">
        <v>1781</v>
      </c>
      <c r="D1227" s="613" t="s">
        <v>1782</v>
      </c>
      <c r="E1227" s="384" t="s">
        <v>1783</v>
      </c>
      <c r="F1227" s="607" t="s">
        <v>151</v>
      </c>
      <c r="G1227" s="608" t="s">
        <v>147</v>
      </c>
      <c r="H1227" s="342" t="s">
        <v>1208</v>
      </c>
      <c r="I1227" s="609" t="s">
        <v>2714</v>
      </c>
      <c r="J1227" s="607" t="s">
        <v>2222</v>
      </c>
      <c r="K1227" s="610">
        <v>40724.007465277777</v>
      </c>
      <c r="L1227" s="611">
        <v>41671</v>
      </c>
      <c r="M1227" s="306" t="s">
        <v>3435</v>
      </c>
      <c r="N1227" s="612">
        <v>4</v>
      </c>
    </row>
    <row r="1228" spans="2:14" ht="12.75">
      <c r="B1228" s="613" t="s">
        <v>518</v>
      </c>
      <c r="C1228" s="613" t="s">
        <v>1781</v>
      </c>
      <c r="D1228" s="613" t="s">
        <v>1782</v>
      </c>
      <c r="E1228" s="384" t="s">
        <v>1783</v>
      </c>
      <c r="F1228" s="607" t="s">
        <v>151</v>
      </c>
      <c r="G1228" s="608" t="s">
        <v>147</v>
      </c>
      <c r="H1228" s="342" t="s">
        <v>1208</v>
      </c>
      <c r="I1228" s="609" t="s">
        <v>2714</v>
      </c>
      <c r="J1228" s="607" t="s">
        <v>2223</v>
      </c>
      <c r="K1228" s="610">
        <v>40754.007569444446</v>
      </c>
      <c r="L1228" s="611">
        <v>41699</v>
      </c>
      <c r="M1228" s="306" t="s">
        <v>3435</v>
      </c>
      <c r="N1228" s="612">
        <v>7</v>
      </c>
    </row>
    <row r="1229" spans="2:14" ht="12.75">
      <c r="B1229" s="613" t="s">
        <v>518</v>
      </c>
      <c r="C1229" s="613" t="s">
        <v>1781</v>
      </c>
      <c r="D1229" s="613" t="s">
        <v>1782</v>
      </c>
      <c r="E1229" s="384" t="s">
        <v>1783</v>
      </c>
      <c r="F1229" s="607" t="s">
        <v>151</v>
      </c>
      <c r="G1229" s="608" t="s">
        <v>147</v>
      </c>
      <c r="H1229" s="342" t="s">
        <v>1208</v>
      </c>
      <c r="I1229" s="609" t="s">
        <v>2714</v>
      </c>
      <c r="J1229" s="607" t="s">
        <v>2229</v>
      </c>
      <c r="K1229" s="610">
        <v>40785.007430555554</v>
      </c>
      <c r="L1229" s="611">
        <v>41730</v>
      </c>
      <c r="M1229" s="306" t="s">
        <v>3435</v>
      </c>
      <c r="N1229" s="612">
        <v>12</v>
      </c>
    </row>
    <row r="1230" spans="2:14" ht="12.75">
      <c r="B1230" s="613" t="s">
        <v>518</v>
      </c>
      <c r="C1230" s="613" t="s">
        <v>1781</v>
      </c>
      <c r="D1230" s="613" t="s">
        <v>1782</v>
      </c>
      <c r="E1230" s="384" t="s">
        <v>1783</v>
      </c>
      <c r="F1230" s="607" t="s">
        <v>151</v>
      </c>
      <c r="G1230" s="608" t="s">
        <v>147</v>
      </c>
      <c r="H1230" s="342" t="s">
        <v>1208</v>
      </c>
      <c r="I1230" s="609" t="s">
        <v>2714</v>
      </c>
      <c r="J1230" s="607" t="s">
        <v>2230</v>
      </c>
      <c r="K1230" s="610">
        <v>40815.0075462963</v>
      </c>
      <c r="L1230" s="611">
        <v>41760</v>
      </c>
      <c r="M1230" s="306" t="s">
        <v>3435</v>
      </c>
      <c r="N1230" s="612">
        <v>24</v>
      </c>
    </row>
    <row r="1231" spans="2:14" ht="12.75">
      <c r="B1231" s="613" t="s">
        <v>518</v>
      </c>
      <c r="C1231" s="613" t="s">
        <v>1781</v>
      </c>
      <c r="D1231" s="613" t="s">
        <v>1782</v>
      </c>
      <c r="E1231" s="384" t="s">
        <v>1783</v>
      </c>
      <c r="F1231" s="607" t="s">
        <v>151</v>
      </c>
      <c r="G1231" s="608" t="s">
        <v>147</v>
      </c>
      <c r="H1231" s="342" t="s">
        <v>1208</v>
      </c>
      <c r="I1231" s="609" t="s">
        <v>2714</v>
      </c>
      <c r="J1231" s="607" t="s">
        <v>2231</v>
      </c>
      <c r="K1231" s="610">
        <v>40846.0078125</v>
      </c>
      <c r="L1231" s="611">
        <v>41791</v>
      </c>
      <c r="M1231" s="306" t="s">
        <v>3435</v>
      </c>
      <c r="N1231" s="612">
        <v>17</v>
      </c>
    </row>
    <row r="1232" spans="2:14" ht="12.75">
      <c r="B1232" s="613" t="s">
        <v>518</v>
      </c>
      <c r="C1232" s="613" t="s">
        <v>1781</v>
      </c>
      <c r="D1232" s="613" t="s">
        <v>1782</v>
      </c>
      <c r="E1232" s="384" t="s">
        <v>1783</v>
      </c>
      <c r="F1232" s="607" t="s">
        <v>151</v>
      </c>
      <c r="G1232" s="608" t="s">
        <v>147</v>
      </c>
      <c r="H1232" s="342" t="s">
        <v>1208</v>
      </c>
      <c r="I1232" s="609" t="s">
        <v>2714</v>
      </c>
      <c r="J1232" s="607" t="s">
        <v>2232</v>
      </c>
      <c r="K1232" s="610">
        <v>40907.007534722223</v>
      </c>
      <c r="L1232" s="611">
        <v>41852</v>
      </c>
      <c r="M1232" s="306" t="s">
        <v>3435</v>
      </c>
      <c r="N1232" s="612">
        <v>24</v>
      </c>
    </row>
    <row r="1233" spans="2:14" ht="12.75">
      <c r="B1233" s="613" t="s">
        <v>518</v>
      </c>
      <c r="C1233" s="613" t="s">
        <v>1781</v>
      </c>
      <c r="D1233" s="613" t="s">
        <v>1782</v>
      </c>
      <c r="E1233" s="384" t="s">
        <v>1783</v>
      </c>
      <c r="F1233" s="607" t="s">
        <v>151</v>
      </c>
      <c r="G1233" s="608" t="s">
        <v>147</v>
      </c>
      <c r="H1233" s="342" t="s">
        <v>1208</v>
      </c>
      <c r="I1233" s="609" t="s">
        <v>2714</v>
      </c>
      <c r="J1233" s="607" t="s">
        <v>2224</v>
      </c>
      <c r="K1233" s="610">
        <v>40938.007557870369</v>
      </c>
      <c r="L1233" s="611">
        <v>41883</v>
      </c>
      <c r="M1233" s="306" t="s">
        <v>3435</v>
      </c>
      <c r="N1233" s="612">
        <v>12</v>
      </c>
    </row>
    <row r="1234" spans="2:14" ht="12.75">
      <c r="B1234" s="613" t="s">
        <v>518</v>
      </c>
      <c r="C1234" s="613" t="s">
        <v>1781</v>
      </c>
      <c r="D1234" s="613" t="s">
        <v>1782</v>
      </c>
      <c r="E1234" s="384" t="s">
        <v>1783</v>
      </c>
      <c r="F1234" s="607" t="s">
        <v>151</v>
      </c>
      <c r="G1234" s="608" t="s">
        <v>147</v>
      </c>
      <c r="H1234" s="342" t="s">
        <v>1208</v>
      </c>
      <c r="I1234" s="609" t="s">
        <v>2714</v>
      </c>
      <c r="J1234" s="607" t="s">
        <v>2225</v>
      </c>
      <c r="K1234" s="610">
        <v>40968.007581018515</v>
      </c>
      <c r="L1234" s="611">
        <v>41913</v>
      </c>
      <c r="M1234" s="306" t="s">
        <v>3435</v>
      </c>
      <c r="N1234" s="612">
        <v>8</v>
      </c>
    </row>
    <row r="1235" spans="2:14" ht="12.75">
      <c r="B1235" s="613" t="s">
        <v>518</v>
      </c>
      <c r="C1235" s="613" t="s">
        <v>1781</v>
      </c>
      <c r="D1235" s="613" t="s">
        <v>1782</v>
      </c>
      <c r="E1235" s="384" t="s">
        <v>1783</v>
      </c>
      <c r="F1235" s="607" t="s">
        <v>151</v>
      </c>
      <c r="G1235" s="608" t="s">
        <v>147</v>
      </c>
      <c r="H1235" s="342" t="s">
        <v>1208</v>
      </c>
      <c r="I1235" s="609" t="s">
        <v>2714</v>
      </c>
      <c r="J1235" s="607" t="s">
        <v>2226</v>
      </c>
      <c r="K1235" s="610">
        <v>40999.007696759261</v>
      </c>
      <c r="L1235" s="611">
        <v>41944</v>
      </c>
      <c r="M1235" s="306" t="s">
        <v>3435</v>
      </c>
      <c r="N1235" s="612">
        <v>7</v>
      </c>
    </row>
    <row r="1236" spans="2:14" ht="12.75">
      <c r="B1236" s="613" t="s">
        <v>614</v>
      </c>
      <c r="C1236" s="613" t="s">
        <v>1784</v>
      </c>
      <c r="D1236" s="613" t="s">
        <v>1785</v>
      </c>
      <c r="E1236" s="384" t="s">
        <v>1786</v>
      </c>
      <c r="F1236" s="607" t="s">
        <v>151</v>
      </c>
      <c r="G1236" s="608" t="s">
        <v>147</v>
      </c>
      <c r="H1236" s="342" t="s">
        <v>1208</v>
      </c>
      <c r="I1236" s="609" t="s">
        <v>2714</v>
      </c>
      <c r="J1236" s="607" t="s">
        <v>2227</v>
      </c>
      <c r="K1236" s="610">
        <v>40665.007476851853</v>
      </c>
      <c r="L1236" s="611">
        <v>41609</v>
      </c>
      <c r="M1236" s="306" t="s">
        <v>3435</v>
      </c>
      <c r="N1236" s="612">
        <v>334</v>
      </c>
    </row>
    <row r="1237" spans="2:14" ht="12.75">
      <c r="B1237" s="613" t="s">
        <v>614</v>
      </c>
      <c r="C1237" s="613" t="s">
        <v>1784</v>
      </c>
      <c r="D1237" s="613" t="s">
        <v>1785</v>
      </c>
      <c r="E1237" s="384" t="s">
        <v>1786</v>
      </c>
      <c r="F1237" s="607" t="s">
        <v>151</v>
      </c>
      <c r="G1237" s="608" t="s">
        <v>147</v>
      </c>
      <c r="H1237" s="342" t="s">
        <v>1208</v>
      </c>
      <c r="I1237" s="609" t="s">
        <v>2714</v>
      </c>
      <c r="J1237" s="607" t="s">
        <v>2228</v>
      </c>
      <c r="K1237" s="610">
        <v>40693.007407407407</v>
      </c>
      <c r="L1237" s="611">
        <v>41640</v>
      </c>
      <c r="M1237" s="306" t="s">
        <v>3435</v>
      </c>
      <c r="N1237" s="612">
        <v>319</v>
      </c>
    </row>
    <row r="1238" spans="2:14" ht="12.75">
      <c r="B1238" s="613" t="s">
        <v>614</v>
      </c>
      <c r="C1238" s="613" t="s">
        <v>1784</v>
      </c>
      <c r="D1238" s="613" t="s">
        <v>1785</v>
      </c>
      <c r="E1238" s="384" t="s">
        <v>1786</v>
      </c>
      <c r="F1238" s="607" t="s">
        <v>151</v>
      </c>
      <c r="G1238" s="608" t="s">
        <v>147</v>
      </c>
      <c r="H1238" s="342" t="s">
        <v>1208</v>
      </c>
      <c r="I1238" s="609" t="s">
        <v>2714</v>
      </c>
      <c r="J1238" s="607" t="s">
        <v>2222</v>
      </c>
      <c r="K1238" s="610">
        <v>40724.007465277777</v>
      </c>
      <c r="L1238" s="611">
        <v>41671</v>
      </c>
      <c r="M1238" s="306" t="s">
        <v>3435</v>
      </c>
      <c r="N1238" s="612">
        <v>339</v>
      </c>
    </row>
    <row r="1239" spans="2:14" ht="12.75">
      <c r="B1239" s="613" t="s">
        <v>614</v>
      </c>
      <c r="C1239" s="613" t="s">
        <v>1784</v>
      </c>
      <c r="D1239" s="613" t="s">
        <v>1785</v>
      </c>
      <c r="E1239" s="384" t="s">
        <v>1786</v>
      </c>
      <c r="F1239" s="607" t="s">
        <v>151</v>
      </c>
      <c r="G1239" s="608" t="s">
        <v>147</v>
      </c>
      <c r="H1239" s="342" t="s">
        <v>1208</v>
      </c>
      <c r="I1239" s="609" t="s">
        <v>2714</v>
      </c>
      <c r="J1239" s="607" t="s">
        <v>2223</v>
      </c>
      <c r="K1239" s="610">
        <v>40754.007569444446</v>
      </c>
      <c r="L1239" s="611">
        <v>41699</v>
      </c>
      <c r="M1239" s="306" t="s">
        <v>3435</v>
      </c>
      <c r="N1239" s="612">
        <v>289</v>
      </c>
    </row>
    <row r="1240" spans="2:14" ht="12.75">
      <c r="B1240" s="613" t="s">
        <v>614</v>
      </c>
      <c r="C1240" s="613" t="s">
        <v>1784</v>
      </c>
      <c r="D1240" s="613" t="s">
        <v>1785</v>
      </c>
      <c r="E1240" s="384" t="s">
        <v>1786</v>
      </c>
      <c r="F1240" s="607" t="s">
        <v>151</v>
      </c>
      <c r="G1240" s="608" t="s">
        <v>147</v>
      </c>
      <c r="H1240" s="342" t="s">
        <v>1208</v>
      </c>
      <c r="I1240" s="609" t="s">
        <v>2714</v>
      </c>
      <c r="J1240" s="607" t="s">
        <v>2229</v>
      </c>
      <c r="K1240" s="610">
        <v>40785.007430555554</v>
      </c>
      <c r="L1240" s="611">
        <v>41730</v>
      </c>
      <c r="M1240" s="306" t="s">
        <v>3435</v>
      </c>
      <c r="N1240" s="612">
        <v>190</v>
      </c>
    </row>
    <row r="1241" spans="2:14" ht="12.75">
      <c r="B1241" s="613" t="s">
        <v>614</v>
      </c>
      <c r="C1241" s="613" t="s">
        <v>1784</v>
      </c>
      <c r="D1241" s="613" t="s">
        <v>1785</v>
      </c>
      <c r="E1241" s="384" t="s">
        <v>1786</v>
      </c>
      <c r="F1241" s="607" t="s">
        <v>151</v>
      </c>
      <c r="G1241" s="608" t="s">
        <v>147</v>
      </c>
      <c r="H1241" s="342" t="s">
        <v>1208</v>
      </c>
      <c r="I1241" s="609" t="s">
        <v>2714</v>
      </c>
      <c r="J1241" s="607" t="s">
        <v>2230</v>
      </c>
      <c r="K1241" s="610">
        <v>40815.0075462963</v>
      </c>
      <c r="L1241" s="611">
        <v>41760</v>
      </c>
      <c r="M1241" s="306" t="s">
        <v>3435</v>
      </c>
      <c r="N1241" s="612">
        <v>331</v>
      </c>
    </row>
    <row r="1242" spans="2:14" ht="12.75">
      <c r="B1242" s="613" t="s">
        <v>614</v>
      </c>
      <c r="C1242" s="613" t="s">
        <v>1784</v>
      </c>
      <c r="D1242" s="613" t="s">
        <v>1785</v>
      </c>
      <c r="E1242" s="384" t="s">
        <v>1786</v>
      </c>
      <c r="F1242" s="607" t="s">
        <v>151</v>
      </c>
      <c r="G1242" s="608" t="s">
        <v>147</v>
      </c>
      <c r="H1242" s="342" t="s">
        <v>1208</v>
      </c>
      <c r="I1242" s="609" t="s">
        <v>2714</v>
      </c>
      <c r="J1242" s="607" t="s">
        <v>2231</v>
      </c>
      <c r="K1242" s="610">
        <v>40846.0078125</v>
      </c>
      <c r="L1242" s="611">
        <v>41791</v>
      </c>
      <c r="M1242" s="306" t="s">
        <v>3435</v>
      </c>
      <c r="N1242" s="612">
        <v>260</v>
      </c>
    </row>
    <row r="1243" spans="2:14" ht="12.75">
      <c r="B1243" s="613" t="s">
        <v>614</v>
      </c>
      <c r="C1243" s="613" t="s">
        <v>1784</v>
      </c>
      <c r="D1243" s="613" t="s">
        <v>1785</v>
      </c>
      <c r="E1243" s="384" t="s">
        <v>1786</v>
      </c>
      <c r="F1243" s="607" t="s">
        <v>151</v>
      </c>
      <c r="G1243" s="608" t="s">
        <v>147</v>
      </c>
      <c r="H1243" s="342" t="s">
        <v>1208</v>
      </c>
      <c r="I1243" s="609" t="s">
        <v>2714</v>
      </c>
      <c r="J1243" s="607" t="s">
        <v>2232</v>
      </c>
      <c r="K1243" s="610">
        <v>40907.007534722223</v>
      </c>
      <c r="L1243" s="611">
        <v>41852</v>
      </c>
      <c r="M1243" s="306" t="s">
        <v>3435</v>
      </c>
      <c r="N1243" s="612">
        <v>314</v>
      </c>
    </row>
    <row r="1244" spans="2:14" ht="12.75">
      <c r="B1244" s="613" t="s">
        <v>614</v>
      </c>
      <c r="C1244" s="613" t="s">
        <v>1784</v>
      </c>
      <c r="D1244" s="613" t="s">
        <v>1785</v>
      </c>
      <c r="E1244" s="384" t="s">
        <v>1786</v>
      </c>
      <c r="F1244" s="607" t="s">
        <v>151</v>
      </c>
      <c r="G1244" s="608" t="s">
        <v>147</v>
      </c>
      <c r="H1244" s="342" t="s">
        <v>1208</v>
      </c>
      <c r="I1244" s="609" t="s">
        <v>2714</v>
      </c>
      <c r="J1244" s="607" t="s">
        <v>2224</v>
      </c>
      <c r="K1244" s="610">
        <v>40938.007557870369</v>
      </c>
      <c r="L1244" s="611">
        <v>41883</v>
      </c>
      <c r="M1244" s="306" t="s">
        <v>3435</v>
      </c>
      <c r="N1244" s="612">
        <v>280</v>
      </c>
    </row>
    <row r="1245" spans="2:14" ht="12.75">
      <c r="B1245" s="613" t="s">
        <v>614</v>
      </c>
      <c r="C1245" s="613" t="s">
        <v>1784</v>
      </c>
      <c r="D1245" s="613" t="s">
        <v>1785</v>
      </c>
      <c r="E1245" s="384" t="s">
        <v>1786</v>
      </c>
      <c r="F1245" s="607" t="s">
        <v>151</v>
      </c>
      <c r="G1245" s="608" t="s">
        <v>147</v>
      </c>
      <c r="H1245" s="342" t="s">
        <v>1208</v>
      </c>
      <c r="I1245" s="609" t="s">
        <v>2714</v>
      </c>
      <c r="J1245" s="607" t="s">
        <v>2225</v>
      </c>
      <c r="K1245" s="610">
        <v>40968.007581018515</v>
      </c>
      <c r="L1245" s="611">
        <v>41913</v>
      </c>
      <c r="M1245" s="306" t="s">
        <v>3435</v>
      </c>
      <c r="N1245" s="612">
        <v>251</v>
      </c>
    </row>
    <row r="1246" spans="2:14" ht="12.75">
      <c r="B1246" s="613" t="s">
        <v>614</v>
      </c>
      <c r="C1246" s="613" t="s">
        <v>1784</v>
      </c>
      <c r="D1246" s="613" t="s">
        <v>1785</v>
      </c>
      <c r="E1246" s="384" t="s">
        <v>1786</v>
      </c>
      <c r="F1246" s="607" t="s">
        <v>151</v>
      </c>
      <c r="G1246" s="608" t="s">
        <v>147</v>
      </c>
      <c r="H1246" s="342" t="s">
        <v>1208</v>
      </c>
      <c r="I1246" s="609" t="s">
        <v>2714</v>
      </c>
      <c r="J1246" s="607" t="s">
        <v>2226</v>
      </c>
      <c r="K1246" s="610">
        <v>40999.007696759261</v>
      </c>
      <c r="L1246" s="611">
        <v>41944</v>
      </c>
      <c r="M1246" s="306" t="s">
        <v>3435</v>
      </c>
      <c r="N1246" s="612">
        <v>262</v>
      </c>
    </row>
    <row r="1247" spans="2:14" ht="12.75">
      <c r="B1247" s="613" t="s">
        <v>544</v>
      </c>
      <c r="C1247" s="613" t="s">
        <v>1787</v>
      </c>
      <c r="D1247" s="613" t="s">
        <v>1788</v>
      </c>
      <c r="E1247" s="384" t="s">
        <v>1789</v>
      </c>
      <c r="F1247" s="607" t="s">
        <v>151</v>
      </c>
      <c r="G1247" s="608" t="s">
        <v>147</v>
      </c>
      <c r="H1247" s="342" t="s">
        <v>1208</v>
      </c>
      <c r="I1247" s="609" t="s">
        <v>2714</v>
      </c>
      <c r="J1247" s="607" t="s">
        <v>2227</v>
      </c>
      <c r="K1247" s="610">
        <v>40665.007476851853</v>
      </c>
      <c r="L1247" s="611">
        <v>41609</v>
      </c>
      <c r="M1247" s="306" t="s">
        <v>3435</v>
      </c>
      <c r="N1247" s="612">
        <v>35670</v>
      </c>
    </row>
    <row r="1248" spans="2:14" ht="12.75">
      <c r="B1248" s="613" t="s">
        <v>544</v>
      </c>
      <c r="C1248" s="613" t="s">
        <v>1787</v>
      </c>
      <c r="D1248" s="613" t="s">
        <v>1788</v>
      </c>
      <c r="E1248" s="384" t="s">
        <v>1789</v>
      </c>
      <c r="F1248" s="607" t="s">
        <v>151</v>
      </c>
      <c r="G1248" s="608" t="s">
        <v>147</v>
      </c>
      <c r="H1248" s="342" t="s">
        <v>1208</v>
      </c>
      <c r="I1248" s="609" t="s">
        <v>2714</v>
      </c>
      <c r="J1248" s="607" t="s">
        <v>2227</v>
      </c>
      <c r="K1248" s="610">
        <v>40665.007476851853</v>
      </c>
      <c r="L1248" s="611">
        <v>41609</v>
      </c>
      <c r="M1248" s="306" t="s">
        <v>3435</v>
      </c>
      <c r="N1248" s="612">
        <v>64</v>
      </c>
    </row>
    <row r="1249" spans="2:14" ht="12.75">
      <c r="B1249" s="613" t="s">
        <v>544</v>
      </c>
      <c r="C1249" s="613" t="s">
        <v>1787</v>
      </c>
      <c r="D1249" s="613" t="s">
        <v>1788</v>
      </c>
      <c r="E1249" s="384" t="s">
        <v>1789</v>
      </c>
      <c r="F1249" s="607" t="s">
        <v>151</v>
      </c>
      <c r="G1249" s="608" t="s">
        <v>147</v>
      </c>
      <c r="H1249" s="342" t="s">
        <v>1208</v>
      </c>
      <c r="I1249" s="609" t="s">
        <v>2714</v>
      </c>
      <c r="J1249" s="607" t="s">
        <v>2228</v>
      </c>
      <c r="K1249" s="610">
        <v>40693.007407407407</v>
      </c>
      <c r="L1249" s="611">
        <v>41640</v>
      </c>
      <c r="M1249" s="306" t="s">
        <v>3435</v>
      </c>
      <c r="N1249" s="612">
        <v>31897</v>
      </c>
    </row>
    <row r="1250" spans="2:14" ht="12.75">
      <c r="B1250" s="613" t="s">
        <v>544</v>
      </c>
      <c r="C1250" s="613" t="s">
        <v>1787</v>
      </c>
      <c r="D1250" s="613" t="s">
        <v>1788</v>
      </c>
      <c r="E1250" s="384" t="s">
        <v>1789</v>
      </c>
      <c r="F1250" s="607" t="s">
        <v>151</v>
      </c>
      <c r="G1250" s="608" t="s">
        <v>147</v>
      </c>
      <c r="H1250" s="342" t="s">
        <v>1208</v>
      </c>
      <c r="I1250" s="609" t="s">
        <v>2714</v>
      </c>
      <c r="J1250" s="607" t="s">
        <v>2228</v>
      </c>
      <c r="K1250" s="610">
        <v>40693.007407407407</v>
      </c>
      <c r="L1250" s="611">
        <v>41640</v>
      </c>
      <c r="M1250" s="306" t="s">
        <v>3435</v>
      </c>
      <c r="N1250" s="612">
        <v>32</v>
      </c>
    </row>
    <row r="1251" spans="2:14" ht="12.75">
      <c r="B1251" s="613" t="s">
        <v>544</v>
      </c>
      <c r="C1251" s="613" t="s">
        <v>1787</v>
      </c>
      <c r="D1251" s="613" t="s">
        <v>1788</v>
      </c>
      <c r="E1251" s="384" t="s">
        <v>1789</v>
      </c>
      <c r="F1251" s="607" t="s">
        <v>151</v>
      </c>
      <c r="G1251" s="608" t="s">
        <v>147</v>
      </c>
      <c r="H1251" s="342" t="s">
        <v>1208</v>
      </c>
      <c r="I1251" s="609" t="s">
        <v>2714</v>
      </c>
      <c r="J1251" s="607" t="s">
        <v>2222</v>
      </c>
      <c r="K1251" s="610">
        <v>40724.007465277777</v>
      </c>
      <c r="L1251" s="611">
        <v>41671</v>
      </c>
      <c r="M1251" s="306" t="s">
        <v>3435</v>
      </c>
      <c r="N1251" s="612">
        <v>25309</v>
      </c>
    </row>
    <row r="1252" spans="2:14" ht="12.75">
      <c r="B1252" s="613" t="s">
        <v>544</v>
      </c>
      <c r="C1252" s="613" t="s">
        <v>1787</v>
      </c>
      <c r="D1252" s="613" t="s">
        <v>1788</v>
      </c>
      <c r="E1252" s="384" t="s">
        <v>1789</v>
      </c>
      <c r="F1252" s="607" t="s">
        <v>151</v>
      </c>
      <c r="G1252" s="608" t="s">
        <v>147</v>
      </c>
      <c r="H1252" s="342" t="s">
        <v>1208</v>
      </c>
      <c r="I1252" s="609" t="s">
        <v>2714</v>
      </c>
      <c r="J1252" s="607" t="s">
        <v>2222</v>
      </c>
      <c r="K1252" s="610">
        <v>40724.007465277777</v>
      </c>
      <c r="L1252" s="611">
        <v>41671</v>
      </c>
      <c r="M1252" s="306" t="s">
        <v>3435</v>
      </c>
      <c r="N1252" s="612">
        <v>56</v>
      </c>
    </row>
    <row r="1253" spans="2:14" ht="12.75">
      <c r="B1253" s="613" t="s">
        <v>544</v>
      </c>
      <c r="C1253" s="613" t="s">
        <v>1787</v>
      </c>
      <c r="D1253" s="613" t="s">
        <v>1788</v>
      </c>
      <c r="E1253" s="384" t="s">
        <v>1789</v>
      </c>
      <c r="F1253" s="607" t="s">
        <v>151</v>
      </c>
      <c r="G1253" s="608" t="s">
        <v>147</v>
      </c>
      <c r="H1253" s="342" t="s">
        <v>1208</v>
      </c>
      <c r="I1253" s="609" t="s">
        <v>2714</v>
      </c>
      <c r="J1253" s="607" t="s">
        <v>2223</v>
      </c>
      <c r="K1253" s="610">
        <v>40754.007569444446</v>
      </c>
      <c r="L1253" s="611">
        <v>41699</v>
      </c>
      <c r="M1253" s="306" t="s">
        <v>3435</v>
      </c>
      <c r="N1253" s="612">
        <v>28878</v>
      </c>
    </row>
    <row r="1254" spans="2:14" ht="12.75">
      <c r="B1254" s="613" t="s">
        <v>544</v>
      </c>
      <c r="C1254" s="613" t="s">
        <v>1787</v>
      </c>
      <c r="D1254" s="613" t="s">
        <v>1788</v>
      </c>
      <c r="E1254" s="384" t="s">
        <v>1789</v>
      </c>
      <c r="F1254" s="607" t="s">
        <v>151</v>
      </c>
      <c r="G1254" s="608" t="s">
        <v>147</v>
      </c>
      <c r="H1254" s="342" t="s">
        <v>1208</v>
      </c>
      <c r="I1254" s="609" t="s">
        <v>2714</v>
      </c>
      <c r="J1254" s="607" t="s">
        <v>2223</v>
      </c>
      <c r="K1254" s="610">
        <v>40754.007569444446</v>
      </c>
      <c r="L1254" s="611">
        <v>41699</v>
      </c>
      <c r="M1254" s="306" t="s">
        <v>3435</v>
      </c>
      <c r="N1254" s="612">
        <v>55</v>
      </c>
    </row>
    <row r="1255" spans="2:14" ht="12.75">
      <c r="B1255" s="613" t="s">
        <v>544</v>
      </c>
      <c r="C1255" s="613" t="s">
        <v>1787</v>
      </c>
      <c r="D1255" s="613" t="s">
        <v>1788</v>
      </c>
      <c r="E1255" s="384" t="s">
        <v>1789</v>
      </c>
      <c r="F1255" s="607" t="s">
        <v>151</v>
      </c>
      <c r="G1255" s="608" t="s">
        <v>147</v>
      </c>
      <c r="H1255" s="342" t="s">
        <v>1208</v>
      </c>
      <c r="I1255" s="609" t="s">
        <v>2714</v>
      </c>
      <c r="J1255" s="607" t="s">
        <v>2230</v>
      </c>
      <c r="K1255" s="610">
        <v>40815.0075462963</v>
      </c>
      <c r="L1255" s="611">
        <v>41760</v>
      </c>
      <c r="M1255" s="306" t="s">
        <v>3435</v>
      </c>
      <c r="N1255" s="612">
        <v>37108</v>
      </c>
    </row>
    <row r="1256" spans="2:14" ht="12.75">
      <c r="B1256" s="613" t="s">
        <v>544</v>
      </c>
      <c r="C1256" s="613" t="s">
        <v>1787</v>
      </c>
      <c r="D1256" s="613" t="s">
        <v>1788</v>
      </c>
      <c r="E1256" s="384" t="s">
        <v>1789</v>
      </c>
      <c r="F1256" s="607" t="s">
        <v>151</v>
      </c>
      <c r="G1256" s="608" t="s">
        <v>147</v>
      </c>
      <c r="H1256" s="342" t="s">
        <v>1208</v>
      </c>
      <c r="I1256" s="609" t="s">
        <v>2714</v>
      </c>
      <c r="J1256" s="607" t="s">
        <v>2230</v>
      </c>
      <c r="K1256" s="610">
        <v>40815.0075462963</v>
      </c>
      <c r="L1256" s="611">
        <v>41760</v>
      </c>
      <c r="M1256" s="306" t="s">
        <v>3435</v>
      </c>
      <c r="N1256" s="612">
        <v>67</v>
      </c>
    </row>
    <row r="1257" spans="2:14" ht="12.75">
      <c r="B1257" s="613" t="s">
        <v>544</v>
      </c>
      <c r="C1257" s="613" t="s">
        <v>1787</v>
      </c>
      <c r="D1257" s="613" t="s">
        <v>1788</v>
      </c>
      <c r="E1257" s="384" t="s">
        <v>1789</v>
      </c>
      <c r="F1257" s="607" t="s">
        <v>151</v>
      </c>
      <c r="G1257" s="608" t="s">
        <v>147</v>
      </c>
      <c r="H1257" s="342" t="s">
        <v>1208</v>
      </c>
      <c r="I1257" s="609" t="s">
        <v>2714</v>
      </c>
      <c r="J1257" s="607" t="s">
        <v>2231</v>
      </c>
      <c r="K1257" s="610">
        <v>40846.0078125</v>
      </c>
      <c r="L1257" s="611">
        <v>41791</v>
      </c>
      <c r="M1257" s="306" t="s">
        <v>3435</v>
      </c>
      <c r="N1257" s="612">
        <v>35938</v>
      </c>
    </row>
    <row r="1258" spans="2:14" ht="12.75">
      <c r="B1258" s="613" t="s">
        <v>544</v>
      </c>
      <c r="C1258" s="613" t="s">
        <v>1787</v>
      </c>
      <c r="D1258" s="613" t="s">
        <v>1788</v>
      </c>
      <c r="E1258" s="384" t="s">
        <v>1789</v>
      </c>
      <c r="F1258" s="607" t="s">
        <v>151</v>
      </c>
      <c r="G1258" s="608" t="s">
        <v>147</v>
      </c>
      <c r="H1258" s="342" t="s">
        <v>1208</v>
      </c>
      <c r="I1258" s="609" t="s">
        <v>2714</v>
      </c>
      <c r="J1258" s="607" t="s">
        <v>2231</v>
      </c>
      <c r="K1258" s="610">
        <v>40846.0078125</v>
      </c>
      <c r="L1258" s="611">
        <v>41791</v>
      </c>
      <c r="M1258" s="306" t="s">
        <v>3435</v>
      </c>
      <c r="N1258" s="612">
        <v>1</v>
      </c>
    </row>
    <row r="1259" spans="2:14" ht="12.75">
      <c r="B1259" s="613" t="s">
        <v>544</v>
      </c>
      <c r="C1259" s="613" t="s">
        <v>1787</v>
      </c>
      <c r="D1259" s="613" t="s">
        <v>1788</v>
      </c>
      <c r="E1259" s="384" t="s">
        <v>1789</v>
      </c>
      <c r="F1259" s="607" t="s">
        <v>151</v>
      </c>
      <c r="G1259" s="608" t="s">
        <v>147</v>
      </c>
      <c r="H1259" s="342" t="s">
        <v>1208</v>
      </c>
      <c r="I1259" s="609" t="s">
        <v>2714</v>
      </c>
      <c r="J1259" s="607" t="s">
        <v>2232</v>
      </c>
      <c r="K1259" s="610">
        <v>40907.007534722223</v>
      </c>
      <c r="L1259" s="611">
        <v>41852</v>
      </c>
      <c r="M1259" s="306" t="s">
        <v>3435</v>
      </c>
      <c r="N1259" s="612">
        <v>33183</v>
      </c>
    </row>
    <row r="1260" spans="2:14" ht="12.75">
      <c r="B1260" s="613" t="s">
        <v>544</v>
      </c>
      <c r="C1260" s="613" t="s">
        <v>1787</v>
      </c>
      <c r="D1260" s="613" t="s">
        <v>1788</v>
      </c>
      <c r="E1260" s="384" t="s">
        <v>1789</v>
      </c>
      <c r="F1260" s="607" t="s">
        <v>151</v>
      </c>
      <c r="G1260" s="608" t="s">
        <v>147</v>
      </c>
      <c r="H1260" s="342" t="s">
        <v>1208</v>
      </c>
      <c r="I1260" s="609" t="s">
        <v>2714</v>
      </c>
      <c r="J1260" s="607" t="s">
        <v>2232</v>
      </c>
      <c r="K1260" s="610">
        <v>40907.007534722223</v>
      </c>
      <c r="L1260" s="611">
        <v>41852</v>
      </c>
      <c r="M1260" s="306" t="s">
        <v>3435</v>
      </c>
      <c r="N1260" s="612">
        <v>20</v>
      </c>
    </row>
    <row r="1261" spans="2:14" ht="12.75">
      <c r="B1261" s="613" t="s">
        <v>544</v>
      </c>
      <c r="C1261" s="613" t="s">
        <v>1787</v>
      </c>
      <c r="D1261" s="613" t="s">
        <v>1788</v>
      </c>
      <c r="E1261" s="384" t="s">
        <v>1789</v>
      </c>
      <c r="F1261" s="607" t="s">
        <v>151</v>
      </c>
      <c r="G1261" s="608" t="s">
        <v>147</v>
      </c>
      <c r="H1261" s="342" t="s">
        <v>1208</v>
      </c>
      <c r="I1261" s="609" t="s">
        <v>2714</v>
      </c>
      <c r="J1261" s="607" t="s">
        <v>2224</v>
      </c>
      <c r="K1261" s="610">
        <v>40938.007557870369</v>
      </c>
      <c r="L1261" s="611">
        <v>41883</v>
      </c>
      <c r="M1261" s="306" t="s">
        <v>3435</v>
      </c>
      <c r="N1261" s="612">
        <v>35760</v>
      </c>
    </row>
    <row r="1262" spans="2:14" ht="12.75">
      <c r="B1262" s="613" t="s">
        <v>544</v>
      </c>
      <c r="C1262" s="613" t="s">
        <v>1787</v>
      </c>
      <c r="D1262" s="613" t="s">
        <v>1788</v>
      </c>
      <c r="E1262" s="384" t="s">
        <v>1789</v>
      </c>
      <c r="F1262" s="607" t="s">
        <v>151</v>
      </c>
      <c r="G1262" s="608" t="s">
        <v>147</v>
      </c>
      <c r="H1262" s="342" t="s">
        <v>1208</v>
      </c>
      <c r="I1262" s="609" t="s">
        <v>2714</v>
      </c>
      <c r="J1262" s="607" t="s">
        <v>2225</v>
      </c>
      <c r="K1262" s="610">
        <v>40968.007581018515</v>
      </c>
      <c r="L1262" s="611">
        <v>41913</v>
      </c>
      <c r="M1262" s="306" t="s">
        <v>3435</v>
      </c>
      <c r="N1262" s="612">
        <v>35287</v>
      </c>
    </row>
    <row r="1263" spans="2:14" ht="12.75">
      <c r="B1263" s="613" t="s">
        <v>544</v>
      </c>
      <c r="C1263" s="613" t="s">
        <v>1787</v>
      </c>
      <c r="D1263" s="613" t="s">
        <v>1788</v>
      </c>
      <c r="E1263" s="384" t="s">
        <v>1789</v>
      </c>
      <c r="F1263" s="607" t="s">
        <v>151</v>
      </c>
      <c r="G1263" s="608" t="s">
        <v>147</v>
      </c>
      <c r="H1263" s="342" t="s">
        <v>1208</v>
      </c>
      <c r="I1263" s="609" t="s">
        <v>2714</v>
      </c>
      <c r="J1263" s="607" t="s">
        <v>2225</v>
      </c>
      <c r="K1263" s="610">
        <v>40968.007581018515</v>
      </c>
      <c r="L1263" s="611">
        <v>41913</v>
      </c>
      <c r="M1263" s="306" t="s">
        <v>3435</v>
      </c>
      <c r="N1263" s="612">
        <v>39</v>
      </c>
    </row>
    <row r="1264" spans="2:14" ht="12.75">
      <c r="B1264" s="613" t="s">
        <v>544</v>
      </c>
      <c r="C1264" s="613" t="s">
        <v>1787</v>
      </c>
      <c r="D1264" s="613" t="s">
        <v>1788</v>
      </c>
      <c r="E1264" s="384" t="s">
        <v>1789</v>
      </c>
      <c r="F1264" s="607" t="s">
        <v>151</v>
      </c>
      <c r="G1264" s="608" t="s">
        <v>147</v>
      </c>
      <c r="H1264" s="342" t="s">
        <v>1208</v>
      </c>
      <c r="I1264" s="609" t="s">
        <v>2714</v>
      </c>
      <c r="J1264" s="607" t="s">
        <v>2226</v>
      </c>
      <c r="K1264" s="610">
        <v>40999.007696759261</v>
      </c>
      <c r="L1264" s="611">
        <v>41944</v>
      </c>
      <c r="M1264" s="306" t="s">
        <v>3435</v>
      </c>
      <c r="N1264" s="612">
        <v>36188</v>
      </c>
    </row>
    <row r="1265" spans="2:14" ht="12.75">
      <c r="B1265" s="613" t="s">
        <v>544</v>
      </c>
      <c r="C1265" s="613" t="s">
        <v>1787</v>
      </c>
      <c r="D1265" s="613" t="s">
        <v>1788</v>
      </c>
      <c r="E1265" s="384" t="s">
        <v>1789</v>
      </c>
      <c r="F1265" s="607" t="s">
        <v>151</v>
      </c>
      <c r="G1265" s="608" t="s">
        <v>147</v>
      </c>
      <c r="H1265" s="342" t="s">
        <v>1208</v>
      </c>
      <c r="I1265" s="609" t="s">
        <v>2714</v>
      </c>
      <c r="J1265" s="607" t="s">
        <v>2226</v>
      </c>
      <c r="K1265" s="610">
        <v>40999.007696759261</v>
      </c>
      <c r="L1265" s="611">
        <v>41944</v>
      </c>
      <c r="M1265" s="306" t="s">
        <v>3435</v>
      </c>
      <c r="N1265" s="612">
        <v>25</v>
      </c>
    </row>
    <row r="1266" spans="2:14" ht="12.75">
      <c r="B1266" s="613" t="s">
        <v>873</v>
      </c>
      <c r="C1266" s="613" t="s">
        <v>1790</v>
      </c>
      <c r="D1266" s="613" t="s">
        <v>1791</v>
      </c>
      <c r="E1266" s="384" t="s">
        <v>1792</v>
      </c>
      <c r="F1266" s="607" t="s">
        <v>151</v>
      </c>
      <c r="G1266" s="608" t="s">
        <v>147</v>
      </c>
      <c r="H1266" s="342" t="s">
        <v>1208</v>
      </c>
      <c r="I1266" s="609" t="s">
        <v>2714</v>
      </c>
      <c r="J1266" s="607" t="s">
        <v>2227</v>
      </c>
      <c r="K1266" s="610">
        <v>40665.007476851853</v>
      </c>
      <c r="L1266" s="611">
        <v>41609</v>
      </c>
      <c r="M1266" s="306" t="s">
        <v>3435</v>
      </c>
      <c r="N1266" s="612">
        <v>2549</v>
      </c>
    </row>
    <row r="1267" spans="2:14" ht="12.75">
      <c r="B1267" s="613" t="s">
        <v>873</v>
      </c>
      <c r="C1267" s="613" t="s">
        <v>1790</v>
      </c>
      <c r="D1267" s="613" t="s">
        <v>1791</v>
      </c>
      <c r="E1267" s="384" t="s">
        <v>1792</v>
      </c>
      <c r="F1267" s="607" t="s">
        <v>151</v>
      </c>
      <c r="G1267" s="608" t="s">
        <v>147</v>
      </c>
      <c r="H1267" s="342" t="s">
        <v>1208</v>
      </c>
      <c r="I1267" s="609" t="s">
        <v>2714</v>
      </c>
      <c r="J1267" s="607" t="s">
        <v>2228</v>
      </c>
      <c r="K1267" s="610">
        <v>40693.007407407407</v>
      </c>
      <c r="L1267" s="611">
        <v>41640</v>
      </c>
      <c r="M1267" s="306" t="s">
        <v>3435</v>
      </c>
      <c r="N1267" s="612">
        <v>6028</v>
      </c>
    </row>
    <row r="1268" spans="2:14" ht="12.75">
      <c r="B1268" s="613" t="s">
        <v>873</v>
      </c>
      <c r="C1268" s="613" t="s">
        <v>1790</v>
      </c>
      <c r="D1268" s="613" t="s">
        <v>1791</v>
      </c>
      <c r="E1268" s="384" t="s">
        <v>1792</v>
      </c>
      <c r="F1268" s="607" t="s">
        <v>151</v>
      </c>
      <c r="G1268" s="608" t="s">
        <v>147</v>
      </c>
      <c r="H1268" s="342" t="s">
        <v>1208</v>
      </c>
      <c r="I1268" s="609" t="s">
        <v>2714</v>
      </c>
      <c r="J1268" s="607" t="s">
        <v>2222</v>
      </c>
      <c r="K1268" s="610">
        <v>40724.007465277777</v>
      </c>
      <c r="L1268" s="611">
        <v>41671</v>
      </c>
      <c r="M1268" s="306" t="s">
        <v>3435</v>
      </c>
      <c r="N1268" s="612">
        <v>6217</v>
      </c>
    </row>
    <row r="1269" spans="2:14" ht="12.75">
      <c r="B1269" s="613" t="s">
        <v>873</v>
      </c>
      <c r="C1269" s="613" t="s">
        <v>1790</v>
      </c>
      <c r="D1269" s="613" t="s">
        <v>1791</v>
      </c>
      <c r="E1269" s="384" t="s">
        <v>1792</v>
      </c>
      <c r="F1269" s="607" t="s">
        <v>151</v>
      </c>
      <c r="G1269" s="608" t="s">
        <v>147</v>
      </c>
      <c r="H1269" s="342" t="s">
        <v>1208</v>
      </c>
      <c r="I1269" s="609" t="s">
        <v>2714</v>
      </c>
      <c r="J1269" s="607" t="s">
        <v>2223</v>
      </c>
      <c r="K1269" s="610">
        <v>40754.007569444446</v>
      </c>
      <c r="L1269" s="611">
        <v>41699</v>
      </c>
      <c r="M1269" s="306" t="s">
        <v>3435</v>
      </c>
      <c r="N1269" s="612">
        <v>6406</v>
      </c>
    </row>
    <row r="1270" spans="2:14" ht="12.75">
      <c r="B1270" s="613" t="s">
        <v>873</v>
      </c>
      <c r="C1270" s="613" t="s">
        <v>1790</v>
      </c>
      <c r="D1270" s="613" t="s">
        <v>1791</v>
      </c>
      <c r="E1270" s="384" t="s">
        <v>1792</v>
      </c>
      <c r="F1270" s="607" t="s">
        <v>151</v>
      </c>
      <c r="G1270" s="608" t="s">
        <v>147</v>
      </c>
      <c r="H1270" s="342" t="s">
        <v>1208</v>
      </c>
      <c r="I1270" s="609" t="s">
        <v>2714</v>
      </c>
      <c r="J1270" s="607" t="s">
        <v>2229</v>
      </c>
      <c r="K1270" s="610">
        <v>40785.007430555554</v>
      </c>
      <c r="L1270" s="611">
        <v>41730</v>
      </c>
      <c r="M1270" s="306" t="s">
        <v>3435</v>
      </c>
      <c r="N1270" s="612">
        <v>6581</v>
      </c>
    </row>
    <row r="1271" spans="2:14" ht="12.75">
      <c r="B1271" s="613" t="s">
        <v>873</v>
      </c>
      <c r="C1271" s="613" t="s">
        <v>1790</v>
      </c>
      <c r="D1271" s="613" t="s">
        <v>1791</v>
      </c>
      <c r="E1271" s="384" t="s">
        <v>1792</v>
      </c>
      <c r="F1271" s="607" t="s">
        <v>151</v>
      </c>
      <c r="G1271" s="608" t="s">
        <v>147</v>
      </c>
      <c r="H1271" s="342" t="s">
        <v>1208</v>
      </c>
      <c r="I1271" s="609" t="s">
        <v>2714</v>
      </c>
      <c r="J1271" s="607" t="s">
        <v>2230</v>
      </c>
      <c r="K1271" s="610">
        <v>40815.0075462963</v>
      </c>
      <c r="L1271" s="611">
        <v>41760</v>
      </c>
      <c r="M1271" s="306" t="s">
        <v>3435</v>
      </c>
      <c r="N1271" s="612">
        <v>5951</v>
      </c>
    </row>
    <row r="1272" spans="2:14" ht="12.75">
      <c r="B1272" s="613" t="s">
        <v>873</v>
      </c>
      <c r="C1272" s="613" t="s">
        <v>1790</v>
      </c>
      <c r="D1272" s="613" t="s">
        <v>1791</v>
      </c>
      <c r="E1272" s="384" t="s">
        <v>1792</v>
      </c>
      <c r="F1272" s="607" t="s">
        <v>151</v>
      </c>
      <c r="G1272" s="608" t="s">
        <v>147</v>
      </c>
      <c r="H1272" s="342" t="s">
        <v>1208</v>
      </c>
      <c r="I1272" s="609" t="s">
        <v>2714</v>
      </c>
      <c r="J1272" s="607" t="s">
        <v>2231</v>
      </c>
      <c r="K1272" s="610">
        <v>40846.007800925923</v>
      </c>
      <c r="L1272" s="611">
        <v>41791</v>
      </c>
      <c r="M1272" s="306" t="s">
        <v>3435</v>
      </c>
      <c r="N1272" s="612">
        <v>6214</v>
      </c>
    </row>
    <row r="1273" spans="2:14" ht="12.75">
      <c r="B1273" s="613" t="s">
        <v>873</v>
      </c>
      <c r="C1273" s="613" t="s">
        <v>1790</v>
      </c>
      <c r="D1273" s="613" t="s">
        <v>1791</v>
      </c>
      <c r="E1273" s="384" t="s">
        <v>1792</v>
      </c>
      <c r="F1273" s="607" t="s">
        <v>151</v>
      </c>
      <c r="G1273" s="608" t="s">
        <v>147</v>
      </c>
      <c r="H1273" s="342" t="s">
        <v>1208</v>
      </c>
      <c r="I1273" s="609" t="s">
        <v>2714</v>
      </c>
      <c r="J1273" s="607" t="s">
        <v>2233</v>
      </c>
      <c r="K1273" s="610">
        <v>40877.007488425923</v>
      </c>
      <c r="L1273" s="611">
        <v>41821</v>
      </c>
      <c r="M1273" s="306" t="s">
        <v>3435</v>
      </c>
      <c r="N1273" s="612">
        <v>5802</v>
      </c>
    </row>
    <row r="1274" spans="2:14" ht="12.75">
      <c r="B1274" s="613" t="s">
        <v>873</v>
      </c>
      <c r="C1274" s="613" t="s">
        <v>1790</v>
      </c>
      <c r="D1274" s="613" t="s">
        <v>1791</v>
      </c>
      <c r="E1274" s="384" t="s">
        <v>1792</v>
      </c>
      <c r="F1274" s="607" t="s">
        <v>151</v>
      </c>
      <c r="G1274" s="608" t="s">
        <v>147</v>
      </c>
      <c r="H1274" s="342" t="s">
        <v>1208</v>
      </c>
      <c r="I1274" s="609" t="s">
        <v>2714</v>
      </c>
      <c r="J1274" s="607" t="s">
        <v>2232</v>
      </c>
      <c r="K1274" s="610">
        <v>40907.007534722223</v>
      </c>
      <c r="L1274" s="611">
        <v>41852</v>
      </c>
      <c r="M1274" s="306" t="s">
        <v>3435</v>
      </c>
      <c r="N1274" s="612">
        <v>4289</v>
      </c>
    </row>
    <row r="1275" spans="2:14" ht="12.75">
      <c r="B1275" s="613" t="s">
        <v>873</v>
      </c>
      <c r="C1275" s="613" t="s">
        <v>1790</v>
      </c>
      <c r="D1275" s="613" t="s">
        <v>1791</v>
      </c>
      <c r="E1275" s="384" t="s">
        <v>1792</v>
      </c>
      <c r="F1275" s="607" t="s">
        <v>151</v>
      </c>
      <c r="G1275" s="608" t="s">
        <v>147</v>
      </c>
      <c r="H1275" s="342" t="s">
        <v>1208</v>
      </c>
      <c r="I1275" s="609" t="s">
        <v>2714</v>
      </c>
      <c r="J1275" s="607" t="s">
        <v>2224</v>
      </c>
      <c r="K1275" s="610">
        <v>40938.007557870369</v>
      </c>
      <c r="L1275" s="611">
        <v>41883</v>
      </c>
      <c r="M1275" s="306" t="s">
        <v>3435</v>
      </c>
      <c r="N1275" s="612">
        <v>4272</v>
      </c>
    </row>
    <row r="1276" spans="2:14" ht="12.75">
      <c r="B1276" s="613" t="s">
        <v>864</v>
      </c>
      <c r="C1276" s="613" t="s">
        <v>1793</v>
      </c>
      <c r="D1276" s="613" t="s">
        <v>1794</v>
      </c>
      <c r="E1276" s="384" t="s">
        <v>1795</v>
      </c>
      <c r="F1276" s="607" t="s">
        <v>151</v>
      </c>
      <c r="G1276" s="608" t="s">
        <v>147</v>
      </c>
      <c r="H1276" s="342" t="s">
        <v>1208</v>
      </c>
      <c r="I1276" s="609" t="s">
        <v>2714</v>
      </c>
      <c r="J1276" s="607" t="s">
        <v>2227</v>
      </c>
      <c r="K1276" s="610">
        <v>40665.007476851853</v>
      </c>
      <c r="L1276" s="611">
        <v>41609</v>
      </c>
      <c r="M1276" s="306" t="s">
        <v>3435</v>
      </c>
      <c r="N1276" s="612">
        <v>6512</v>
      </c>
    </row>
    <row r="1277" spans="2:14" ht="12.75">
      <c r="B1277" s="613" t="s">
        <v>864</v>
      </c>
      <c r="C1277" s="613" t="s">
        <v>1793</v>
      </c>
      <c r="D1277" s="613" t="s">
        <v>1794</v>
      </c>
      <c r="E1277" s="384" t="s">
        <v>1795</v>
      </c>
      <c r="F1277" s="607" t="s">
        <v>151</v>
      </c>
      <c r="G1277" s="608" t="s">
        <v>147</v>
      </c>
      <c r="H1277" s="342" t="s">
        <v>1208</v>
      </c>
      <c r="I1277" s="609" t="s">
        <v>2714</v>
      </c>
      <c r="J1277" s="607" t="s">
        <v>2228</v>
      </c>
      <c r="K1277" s="610">
        <v>40693.007407407407</v>
      </c>
      <c r="L1277" s="611">
        <v>41640</v>
      </c>
      <c r="M1277" s="306" t="s">
        <v>3435</v>
      </c>
      <c r="N1277" s="612">
        <v>3913</v>
      </c>
    </row>
    <row r="1278" spans="2:14" ht="12.75">
      <c r="B1278" s="613" t="s">
        <v>864</v>
      </c>
      <c r="C1278" s="613" t="s">
        <v>1793</v>
      </c>
      <c r="D1278" s="613" t="s">
        <v>1794</v>
      </c>
      <c r="E1278" s="384" t="s">
        <v>1795</v>
      </c>
      <c r="F1278" s="607" t="s">
        <v>151</v>
      </c>
      <c r="G1278" s="608" t="s">
        <v>147</v>
      </c>
      <c r="H1278" s="342" t="s">
        <v>1208</v>
      </c>
      <c r="I1278" s="609" t="s">
        <v>2714</v>
      </c>
      <c r="J1278" s="607" t="s">
        <v>2222</v>
      </c>
      <c r="K1278" s="610">
        <v>40724.007465277777</v>
      </c>
      <c r="L1278" s="611">
        <v>41671</v>
      </c>
      <c r="M1278" s="306" t="s">
        <v>3435</v>
      </c>
      <c r="N1278" s="612">
        <v>9007</v>
      </c>
    </row>
    <row r="1279" spans="2:14" ht="12.75">
      <c r="B1279" s="613" t="s">
        <v>864</v>
      </c>
      <c r="C1279" s="613" t="s">
        <v>1793</v>
      </c>
      <c r="D1279" s="613" t="s">
        <v>1794</v>
      </c>
      <c r="E1279" s="384" t="s">
        <v>1795</v>
      </c>
      <c r="F1279" s="607" t="s">
        <v>151</v>
      </c>
      <c r="G1279" s="608" t="s">
        <v>147</v>
      </c>
      <c r="H1279" s="342" t="s">
        <v>1208</v>
      </c>
      <c r="I1279" s="609" t="s">
        <v>2714</v>
      </c>
      <c r="J1279" s="607" t="s">
        <v>2223</v>
      </c>
      <c r="K1279" s="610">
        <v>40754.007569444446</v>
      </c>
      <c r="L1279" s="611">
        <v>41699</v>
      </c>
      <c r="M1279" s="306" t="s">
        <v>3435</v>
      </c>
      <c r="N1279" s="612">
        <v>9671</v>
      </c>
    </row>
    <row r="1280" spans="2:14" ht="12.75">
      <c r="B1280" s="613" t="s">
        <v>864</v>
      </c>
      <c r="C1280" s="613" t="s">
        <v>1793</v>
      </c>
      <c r="D1280" s="613" t="s">
        <v>1794</v>
      </c>
      <c r="E1280" s="384" t="s">
        <v>1795</v>
      </c>
      <c r="F1280" s="607" t="s">
        <v>151</v>
      </c>
      <c r="G1280" s="608" t="s">
        <v>147</v>
      </c>
      <c r="H1280" s="342" t="s">
        <v>1208</v>
      </c>
      <c r="I1280" s="609" t="s">
        <v>2714</v>
      </c>
      <c r="J1280" s="607" t="s">
        <v>2229</v>
      </c>
      <c r="K1280" s="610">
        <v>40785.007430555554</v>
      </c>
      <c r="L1280" s="611">
        <v>41730</v>
      </c>
      <c r="M1280" s="306" t="s">
        <v>3435</v>
      </c>
      <c r="N1280" s="612">
        <v>9156</v>
      </c>
    </row>
    <row r="1281" spans="2:14" ht="12.75">
      <c r="B1281" s="613" t="s">
        <v>864</v>
      </c>
      <c r="C1281" s="613" t="s">
        <v>1793</v>
      </c>
      <c r="D1281" s="613" t="s">
        <v>1794</v>
      </c>
      <c r="E1281" s="384" t="s">
        <v>1795</v>
      </c>
      <c r="F1281" s="607" t="s">
        <v>151</v>
      </c>
      <c r="G1281" s="608" t="s">
        <v>147</v>
      </c>
      <c r="H1281" s="342" t="s">
        <v>1208</v>
      </c>
      <c r="I1281" s="609" t="s">
        <v>2714</v>
      </c>
      <c r="J1281" s="607" t="s">
        <v>2230</v>
      </c>
      <c r="K1281" s="610">
        <v>40815.0075462963</v>
      </c>
      <c r="L1281" s="611">
        <v>41760</v>
      </c>
      <c r="M1281" s="306" t="s">
        <v>3435</v>
      </c>
      <c r="N1281" s="612">
        <v>12430</v>
      </c>
    </row>
    <row r="1282" spans="2:14" ht="12.75">
      <c r="B1282" s="613" t="s">
        <v>864</v>
      </c>
      <c r="C1282" s="613" t="s">
        <v>1793</v>
      </c>
      <c r="D1282" s="613" t="s">
        <v>1794</v>
      </c>
      <c r="E1282" s="384" t="s">
        <v>1795</v>
      </c>
      <c r="F1282" s="607" t="s">
        <v>151</v>
      </c>
      <c r="G1282" s="608" t="s">
        <v>147</v>
      </c>
      <c r="H1282" s="342" t="s">
        <v>1208</v>
      </c>
      <c r="I1282" s="609" t="s">
        <v>2714</v>
      </c>
      <c r="J1282" s="607" t="s">
        <v>2231</v>
      </c>
      <c r="K1282" s="610">
        <v>40846.007800925923</v>
      </c>
      <c r="L1282" s="611">
        <v>41791</v>
      </c>
      <c r="M1282" s="306" t="s">
        <v>3435</v>
      </c>
      <c r="N1282" s="612">
        <v>10413</v>
      </c>
    </row>
    <row r="1283" spans="2:14" ht="12.75">
      <c r="B1283" s="613" t="s">
        <v>864</v>
      </c>
      <c r="C1283" s="613" t="s">
        <v>1793</v>
      </c>
      <c r="D1283" s="613" t="s">
        <v>1794</v>
      </c>
      <c r="E1283" s="384" t="s">
        <v>1795</v>
      </c>
      <c r="F1283" s="607" t="s">
        <v>151</v>
      </c>
      <c r="G1283" s="608" t="s">
        <v>147</v>
      </c>
      <c r="H1283" s="342" t="s">
        <v>1208</v>
      </c>
      <c r="I1283" s="609" t="s">
        <v>2714</v>
      </c>
      <c r="J1283" s="607" t="s">
        <v>2233</v>
      </c>
      <c r="K1283" s="610">
        <v>40877.007488425923</v>
      </c>
      <c r="L1283" s="611">
        <v>41821</v>
      </c>
      <c r="M1283" s="306" t="s">
        <v>3435</v>
      </c>
      <c r="N1283" s="612">
        <v>12778</v>
      </c>
    </row>
    <row r="1284" spans="2:14" ht="12.75">
      <c r="B1284" s="613" t="s">
        <v>864</v>
      </c>
      <c r="C1284" s="613" t="s">
        <v>1793</v>
      </c>
      <c r="D1284" s="613" t="s">
        <v>1794</v>
      </c>
      <c r="E1284" s="384" t="s">
        <v>1795</v>
      </c>
      <c r="F1284" s="607" t="s">
        <v>151</v>
      </c>
      <c r="G1284" s="608" t="s">
        <v>147</v>
      </c>
      <c r="H1284" s="342" t="s">
        <v>1208</v>
      </c>
      <c r="I1284" s="609" t="s">
        <v>2714</v>
      </c>
      <c r="J1284" s="607" t="s">
        <v>2232</v>
      </c>
      <c r="K1284" s="610">
        <v>40907.007534722223</v>
      </c>
      <c r="L1284" s="611">
        <v>41852</v>
      </c>
      <c r="M1284" s="306" t="s">
        <v>3435</v>
      </c>
      <c r="N1284" s="612">
        <v>5411</v>
      </c>
    </row>
    <row r="1285" spans="2:14" ht="12.75">
      <c r="B1285" s="613" t="s">
        <v>864</v>
      </c>
      <c r="C1285" s="613" t="s">
        <v>1793</v>
      </c>
      <c r="D1285" s="613" t="s">
        <v>1794</v>
      </c>
      <c r="E1285" s="384" t="s">
        <v>1795</v>
      </c>
      <c r="F1285" s="607" t="s">
        <v>151</v>
      </c>
      <c r="G1285" s="608" t="s">
        <v>147</v>
      </c>
      <c r="H1285" s="342" t="s">
        <v>1208</v>
      </c>
      <c r="I1285" s="609" t="s">
        <v>2714</v>
      </c>
      <c r="J1285" s="607" t="s">
        <v>2224</v>
      </c>
      <c r="K1285" s="610">
        <v>40938.007557870369</v>
      </c>
      <c r="L1285" s="611">
        <v>41883</v>
      </c>
      <c r="M1285" s="306" t="s">
        <v>3435</v>
      </c>
      <c r="N1285" s="612">
        <v>4211</v>
      </c>
    </row>
    <row r="1286" spans="2:14" ht="12.75">
      <c r="B1286" s="613" t="s">
        <v>864</v>
      </c>
      <c r="C1286" s="613" t="s">
        <v>1793</v>
      </c>
      <c r="D1286" s="613" t="s">
        <v>1794</v>
      </c>
      <c r="E1286" s="384" t="s">
        <v>1795</v>
      </c>
      <c r="F1286" s="607" t="s">
        <v>151</v>
      </c>
      <c r="G1286" s="608" t="s">
        <v>147</v>
      </c>
      <c r="H1286" s="342" t="s">
        <v>1208</v>
      </c>
      <c r="I1286" s="609" t="s">
        <v>2714</v>
      </c>
      <c r="J1286" s="607" t="s">
        <v>2225</v>
      </c>
      <c r="K1286" s="610">
        <v>40968.007581018515</v>
      </c>
      <c r="L1286" s="611">
        <v>41913</v>
      </c>
      <c r="M1286" s="306" t="s">
        <v>3435</v>
      </c>
      <c r="N1286" s="612">
        <v>4773</v>
      </c>
    </row>
    <row r="1287" spans="2:14" ht="12.75">
      <c r="B1287" s="613" t="s">
        <v>864</v>
      </c>
      <c r="C1287" s="613" t="s">
        <v>1793</v>
      </c>
      <c r="D1287" s="613" t="s">
        <v>1794</v>
      </c>
      <c r="E1287" s="384" t="s">
        <v>1795</v>
      </c>
      <c r="F1287" s="607" t="s">
        <v>151</v>
      </c>
      <c r="G1287" s="608" t="s">
        <v>147</v>
      </c>
      <c r="H1287" s="342" t="s">
        <v>1208</v>
      </c>
      <c r="I1287" s="609" t="s">
        <v>2714</v>
      </c>
      <c r="J1287" s="607" t="s">
        <v>2226</v>
      </c>
      <c r="K1287" s="610">
        <v>40999.007696759261</v>
      </c>
      <c r="L1287" s="611">
        <v>41944</v>
      </c>
      <c r="M1287" s="306" t="s">
        <v>3435</v>
      </c>
      <c r="N1287" s="612">
        <v>4282</v>
      </c>
    </row>
    <row r="1288" spans="2:14" ht="12.75">
      <c r="B1288" s="613" t="s">
        <v>875</v>
      </c>
      <c r="C1288" s="613" t="s">
        <v>1796</v>
      </c>
      <c r="D1288" s="613" t="s">
        <v>1797</v>
      </c>
      <c r="E1288" s="384" t="s">
        <v>1798</v>
      </c>
      <c r="F1288" s="607" t="s">
        <v>151</v>
      </c>
      <c r="G1288" s="608" t="s">
        <v>147</v>
      </c>
      <c r="H1288" s="342" t="s">
        <v>1208</v>
      </c>
      <c r="I1288" s="609" t="s">
        <v>2714</v>
      </c>
      <c r="J1288" s="607" t="s">
        <v>2227</v>
      </c>
      <c r="K1288" s="610">
        <v>40665.007476851853</v>
      </c>
      <c r="L1288" s="611">
        <v>41609</v>
      </c>
      <c r="M1288" s="306" t="s">
        <v>3435</v>
      </c>
      <c r="N1288" s="612">
        <v>4094</v>
      </c>
    </row>
    <row r="1289" spans="2:14" ht="12.75">
      <c r="B1289" s="613" t="s">
        <v>875</v>
      </c>
      <c r="C1289" s="613" t="s">
        <v>1796</v>
      </c>
      <c r="D1289" s="613" t="s">
        <v>1797</v>
      </c>
      <c r="E1289" s="384" t="s">
        <v>1798</v>
      </c>
      <c r="F1289" s="607" t="s">
        <v>151</v>
      </c>
      <c r="G1289" s="608" t="s">
        <v>147</v>
      </c>
      <c r="H1289" s="342" t="s">
        <v>1208</v>
      </c>
      <c r="I1289" s="609" t="s">
        <v>2714</v>
      </c>
      <c r="J1289" s="607" t="s">
        <v>2228</v>
      </c>
      <c r="K1289" s="610">
        <v>40693.007407407407</v>
      </c>
      <c r="L1289" s="611">
        <v>41640</v>
      </c>
      <c r="M1289" s="306" t="s">
        <v>3435</v>
      </c>
      <c r="N1289" s="612">
        <v>2995</v>
      </c>
    </row>
    <row r="1290" spans="2:14" ht="12.75">
      <c r="B1290" s="613" t="s">
        <v>875</v>
      </c>
      <c r="C1290" s="613" t="s">
        <v>1796</v>
      </c>
      <c r="D1290" s="613" t="s">
        <v>1797</v>
      </c>
      <c r="E1290" s="384" t="s">
        <v>1798</v>
      </c>
      <c r="F1290" s="607" t="s">
        <v>151</v>
      </c>
      <c r="G1290" s="608" t="s">
        <v>147</v>
      </c>
      <c r="H1290" s="342" t="s">
        <v>1208</v>
      </c>
      <c r="I1290" s="609" t="s">
        <v>2714</v>
      </c>
      <c r="J1290" s="607" t="s">
        <v>2222</v>
      </c>
      <c r="K1290" s="610">
        <v>40724.007465277777</v>
      </c>
      <c r="L1290" s="611">
        <v>41671</v>
      </c>
      <c r="M1290" s="306" t="s">
        <v>3435</v>
      </c>
      <c r="N1290" s="612">
        <v>3522</v>
      </c>
    </row>
    <row r="1291" spans="2:14" ht="12.75">
      <c r="B1291" s="613" t="s">
        <v>875</v>
      </c>
      <c r="C1291" s="613" t="s">
        <v>1796</v>
      </c>
      <c r="D1291" s="613" t="s">
        <v>1797</v>
      </c>
      <c r="E1291" s="384" t="s">
        <v>1798</v>
      </c>
      <c r="F1291" s="607" t="s">
        <v>151</v>
      </c>
      <c r="G1291" s="608" t="s">
        <v>147</v>
      </c>
      <c r="H1291" s="342" t="s">
        <v>1208</v>
      </c>
      <c r="I1291" s="609" t="s">
        <v>2714</v>
      </c>
      <c r="J1291" s="607" t="s">
        <v>2223</v>
      </c>
      <c r="K1291" s="610">
        <v>40754.007569444446</v>
      </c>
      <c r="L1291" s="611">
        <v>41699</v>
      </c>
      <c r="M1291" s="306" t="s">
        <v>3435</v>
      </c>
      <c r="N1291" s="612">
        <v>4052</v>
      </c>
    </row>
    <row r="1292" spans="2:14" ht="12.75">
      <c r="B1292" s="613" t="s">
        <v>875</v>
      </c>
      <c r="C1292" s="613" t="s">
        <v>1796</v>
      </c>
      <c r="D1292" s="613" t="s">
        <v>1797</v>
      </c>
      <c r="E1292" s="384" t="s">
        <v>1798</v>
      </c>
      <c r="F1292" s="607" t="s">
        <v>151</v>
      </c>
      <c r="G1292" s="608" t="s">
        <v>147</v>
      </c>
      <c r="H1292" s="342" t="s">
        <v>1208</v>
      </c>
      <c r="I1292" s="609" t="s">
        <v>2714</v>
      </c>
      <c r="J1292" s="607" t="s">
        <v>2229</v>
      </c>
      <c r="K1292" s="610">
        <v>40785.007430555554</v>
      </c>
      <c r="L1292" s="611">
        <v>41730</v>
      </c>
      <c r="M1292" s="306" t="s">
        <v>3435</v>
      </c>
      <c r="N1292" s="612">
        <v>4191</v>
      </c>
    </row>
    <row r="1293" spans="2:14" ht="12.75">
      <c r="B1293" s="613" t="s">
        <v>875</v>
      </c>
      <c r="C1293" s="613" t="s">
        <v>1796</v>
      </c>
      <c r="D1293" s="613" t="s">
        <v>1797</v>
      </c>
      <c r="E1293" s="384" t="s">
        <v>1798</v>
      </c>
      <c r="F1293" s="607" t="s">
        <v>151</v>
      </c>
      <c r="G1293" s="608" t="s">
        <v>147</v>
      </c>
      <c r="H1293" s="342" t="s">
        <v>1208</v>
      </c>
      <c r="I1293" s="609" t="s">
        <v>2714</v>
      </c>
      <c r="J1293" s="607" t="s">
        <v>2230</v>
      </c>
      <c r="K1293" s="610">
        <v>40815.0075462963</v>
      </c>
      <c r="L1293" s="611">
        <v>41760</v>
      </c>
      <c r="M1293" s="306" t="s">
        <v>3435</v>
      </c>
      <c r="N1293" s="612">
        <v>3968</v>
      </c>
    </row>
    <row r="1294" spans="2:14" ht="12.75">
      <c r="B1294" s="613" t="s">
        <v>875</v>
      </c>
      <c r="C1294" s="613" t="s">
        <v>1796</v>
      </c>
      <c r="D1294" s="613" t="s">
        <v>1797</v>
      </c>
      <c r="E1294" s="384" t="s">
        <v>1798</v>
      </c>
      <c r="F1294" s="607" t="s">
        <v>151</v>
      </c>
      <c r="G1294" s="608" t="s">
        <v>147</v>
      </c>
      <c r="H1294" s="342" t="s">
        <v>1208</v>
      </c>
      <c r="I1294" s="609" t="s">
        <v>2714</v>
      </c>
      <c r="J1294" s="607" t="s">
        <v>2231</v>
      </c>
      <c r="K1294" s="610">
        <v>40846.007800925923</v>
      </c>
      <c r="L1294" s="611">
        <v>41791</v>
      </c>
      <c r="M1294" s="306" t="s">
        <v>3435</v>
      </c>
      <c r="N1294" s="612">
        <v>3704</v>
      </c>
    </row>
    <row r="1295" spans="2:14" ht="12.75">
      <c r="B1295" s="613" t="s">
        <v>875</v>
      </c>
      <c r="C1295" s="613" t="s">
        <v>1796</v>
      </c>
      <c r="D1295" s="613" t="s">
        <v>1797</v>
      </c>
      <c r="E1295" s="384" t="s">
        <v>1798</v>
      </c>
      <c r="F1295" s="607" t="s">
        <v>151</v>
      </c>
      <c r="G1295" s="608" t="s">
        <v>147</v>
      </c>
      <c r="H1295" s="342" t="s">
        <v>1208</v>
      </c>
      <c r="I1295" s="609" t="s">
        <v>2714</v>
      </c>
      <c r="J1295" s="607" t="s">
        <v>2233</v>
      </c>
      <c r="K1295" s="610">
        <v>40877.007488425923</v>
      </c>
      <c r="L1295" s="611">
        <v>41821</v>
      </c>
      <c r="M1295" s="306" t="s">
        <v>3435</v>
      </c>
      <c r="N1295" s="612">
        <v>3165</v>
      </c>
    </row>
    <row r="1296" spans="2:14" ht="12.75">
      <c r="B1296" s="613" t="s">
        <v>875</v>
      </c>
      <c r="C1296" s="613" t="s">
        <v>1796</v>
      </c>
      <c r="D1296" s="613" t="s">
        <v>1797</v>
      </c>
      <c r="E1296" s="384" t="s">
        <v>1798</v>
      </c>
      <c r="F1296" s="607" t="s">
        <v>151</v>
      </c>
      <c r="G1296" s="608" t="s">
        <v>147</v>
      </c>
      <c r="H1296" s="342" t="s">
        <v>1208</v>
      </c>
      <c r="I1296" s="609" t="s">
        <v>2714</v>
      </c>
      <c r="J1296" s="607" t="s">
        <v>2232</v>
      </c>
      <c r="K1296" s="610">
        <v>40907.007534722223</v>
      </c>
      <c r="L1296" s="611">
        <v>41852</v>
      </c>
      <c r="M1296" s="306" t="s">
        <v>3435</v>
      </c>
      <c r="N1296" s="612">
        <v>3217</v>
      </c>
    </row>
    <row r="1297" spans="2:14" ht="12.75">
      <c r="B1297" s="613" t="s">
        <v>875</v>
      </c>
      <c r="C1297" s="613" t="s">
        <v>1796</v>
      </c>
      <c r="D1297" s="613" t="s">
        <v>1797</v>
      </c>
      <c r="E1297" s="384" t="s">
        <v>1798</v>
      </c>
      <c r="F1297" s="607" t="s">
        <v>151</v>
      </c>
      <c r="G1297" s="608" t="s">
        <v>147</v>
      </c>
      <c r="H1297" s="342" t="s">
        <v>1208</v>
      </c>
      <c r="I1297" s="609" t="s">
        <v>2714</v>
      </c>
      <c r="J1297" s="607" t="s">
        <v>2224</v>
      </c>
      <c r="K1297" s="610">
        <v>40938.007557870369</v>
      </c>
      <c r="L1297" s="611">
        <v>41883</v>
      </c>
      <c r="M1297" s="306" t="s">
        <v>3435</v>
      </c>
      <c r="N1297" s="612">
        <v>118</v>
      </c>
    </row>
    <row r="1298" spans="2:14" ht="12.75">
      <c r="B1298" s="613" t="s">
        <v>875</v>
      </c>
      <c r="C1298" s="613" t="s">
        <v>1796</v>
      </c>
      <c r="D1298" s="613" t="s">
        <v>1797</v>
      </c>
      <c r="E1298" s="384" t="s">
        <v>1798</v>
      </c>
      <c r="F1298" s="607" t="s">
        <v>151</v>
      </c>
      <c r="G1298" s="608" t="s">
        <v>147</v>
      </c>
      <c r="H1298" s="342" t="s">
        <v>1208</v>
      </c>
      <c r="I1298" s="609" t="s">
        <v>2714</v>
      </c>
      <c r="J1298" s="607" t="s">
        <v>2225</v>
      </c>
      <c r="K1298" s="610">
        <v>40968.007581018515</v>
      </c>
      <c r="L1298" s="611">
        <v>41913</v>
      </c>
      <c r="M1298" s="306" t="s">
        <v>3435</v>
      </c>
      <c r="N1298" s="612">
        <v>1319</v>
      </c>
    </row>
    <row r="1299" spans="2:14" ht="12.75">
      <c r="B1299" s="613" t="s">
        <v>875</v>
      </c>
      <c r="C1299" s="613" t="s">
        <v>1796</v>
      </c>
      <c r="D1299" s="613" t="s">
        <v>1797</v>
      </c>
      <c r="E1299" s="384" t="s">
        <v>1798</v>
      </c>
      <c r="F1299" s="607" t="s">
        <v>151</v>
      </c>
      <c r="G1299" s="608" t="s">
        <v>147</v>
      </c>
      <c r="H1299" s="342" t="s">
        <v>1208</v>
      </c>
      <c r="I1299" s="609" t="s">
        <v>2714</v>
      </c>
      <c r="J1299" s="607" t="s">
        <v>2226</v>
      </c>
      <c r="K1299" s="610">
        <v>40999.007696759261</v>
      </c>
      <c r="L1299" s="611">
        <v>41944</v>
      </c>
      <c r="M1299" s="306" t="s">
        <v>3435</v>
      </c>
      <c r="N1299" s="612">
        <v>1984</v>
      </c>
    </row>
    <row r="1300" spans="2:14" ht="12.75">
      <c r="B1300" s="613" t="s">
        <v>526</v>
      </c>
      <c r="C1300" s="613" t="s">
        <v>1748</v>
      </c>
      <c r="D1300" s="613" t="s">
        <v>1799</v>
      </c>
      <c r="E1300" s="384" t="s">
        <v>1800</v>
      </c>
      <c r="F1300" s="607" t="s">
        <v>151</v>
      </c>
      <c r="G1300" s="608" t="s">
        <v>147</v>
      </c>
      <c r="H1300" s="342" t="s">
        <v>1208</v>
      </c>
      <c r="I1300" s="609" t="s">
        <v>2714</v>
      </c>
      <c r="J1300" s="607" t="s">
        <v>2228</v>
      </c>
      <c r="K1300" s="610">
        <v>40693.007407407407</v>
      </c>
      <c r="L1300" s="611">
        <v>41640</v>
      </c>
      <c r="M1300" s="306" t="s">
        <v>3435</v>
      </c>
      <c r="N1300" s="612">
        <v>748</v>
      </c>
    </row>
    <row r="1301" spans="2:14" ht="12.75">
      <c r="B1301" s="613" t="s">
        <v>526</v>
      </c>
      <c r="C1301" s="613" t="s">
        <v>1748</v>
      </c>
      <c r="D1301" s="613" t="s">
        <v>1799</v>
      </c>
      <c r="E1301" s="384" t="s">
        <v>1800</v>
      </c>
      <c r="F1301" s="607" t="s">
        <v>151</v>
      </c>
      <c r="G1301" s="608" t="s">
        <v>147</v>
      </c>
      <c r="H1301" s="342" t="s">
        <v>1208</v>
      </c>
      <c r="I1301" s="609" t="s">
        <v>2714</v>
      </c>
      <c r="J1301" s="607" t="s">
        <v>2222</v>
      </c>
      <c r="K1301" s="610">
        <v>40724.007465277777</v>
      </c>
      <c r="L1301" s="611">
        <v>41671</v>
      </c>
      <c r="M1301" s="306" t="s">
        <v>3435</v>
      </c>
      <c r="N1301" s="612">
        <v>1525</v>
      </c>
    </row>
    <row r="1302" spans="2:14" ht="12.75">
      <c r="B1302" s="613" t="s">
        <v>526</v>
      </c>
      <c r="C1302" s="613" t="s">
        <v>1748</v>
      </c>
      <c r="D1302" s="613" t="s">
        <v>1799</v>
      </c>
      <c r="E1302" s="384" t="s">
        <v>1800</v>
      </c>
      <c r="F1302" s="607" t="s">
        <v>151</v>
      </c>
      <c r="G1302" s="608" t="s">
        <v>147</v>
      </c>
      <c r="H1302" s="342" t="s">
        <v>1208</v>
      </c>
      <c r="I1302" s="609" t="s">
        <v>2714</v>
      </c>
      <c r="J1302" s="607" t="s">
        <v>2223</v>
      </c>
      <c r="K1302" s="610">
        <v>40754.007569444446</v>
      </c>
      <c r="L1302" s="611">
        <v>41699</v>
      </c>
      <c r="M1302" s="306" t="s">
        <v>3435</v>
      </c>
      <c r="N1302" s="612">
        <v>3727</v>
      </c>
    </row>
    <row r="1303" spans="2:14" ht="12.75">
      <c r="B1303" s="613" t="s">
        <v>526</v>
      </c>
      <c r="C1303" s="613" t="s">
        <v>1748</v>
      </c>
      <c r="D1303" s="613" t="s">
        <v>1799</v>
      </c>
      <c r="E1303" s="384" t="s">
        <v>1800</v>
      </c>
      <c r="F1303" s="607" t="s">
        <v>151</v>
      </c>
      <c r="G1303" s="608" t="s">
        <v>147</v>
      </c>
      <c r="H1303" s="342" t="s">
        <v>1208</v>
      </c>
      <c r="I1303" s="609" t="s">
        <v>2714</v>
      </c>
      <c r="J1303" s="607" t="s">
        <v>2229</v>
      </c>
      <c r="K1303" s="610">
        <v>40785.007430555554</v>
      </c>
      <c r="L1303" s="611">
        <v>41730</v>
      </c>
      <c r="M1303" s="306" t="s">
        <v>3435</v>
      </c>
      <c r="N1303" s="612">
        <v>4759</v>
      </c>
    </row>
    <row r="1304" spans="2:14" ht="12.75">
      <c r="B1304" s="613" t="s">
        <v>526</v>
      </c>
      <c r="C1304" s="613" t="s">
        <v>1748</v>
      </c>
      <c r="D1304" s="613" t="s">
        <v>1799</v>
      </c>
      <c r="E1304" s="384" t="s">
        <v>1800</v>
      </c>
      <c r="F1304" s="607" t="s">
        <v>151</v>
      </c>
      <c r="G1304" s="608" t="s">
        <v>147</v>
      </c>
      <c r="H1304" s="342" t="s">
        <v>1208</v>
      </c>
      <c r="I1304" s="609" t="s">
        <v>2714</v>
      </c>
      <c r="J1304" s="607" t="s">
        <v>2230</v>
      </c>
      <c r="K1304" s="610">
        <v>40815.0075462963</v>
      </c>
      <c r="L1304" s="611">
        <v>41760</v>
      </c>
      <c r="M1304" s="306" t="s">
        <v>3435</v>
      </c>
      <c r="N1304" s="612">
        <v>3734</v>
      </c>
    </row>
    <row r="1305" spans="2:14" ht="12.75">
      <c r="B1305" s="613" t="s">
        <v>526</v>
      </c>
      <c r="C1305" s="613" t="s">
        <v>1748</v>
      </c>
      <c r="D1305" s="613" t="s">
        <v>1799</v>
      </c>
      <c r="E1305" s="384" t="s">
        <v>1800</v>
      </c>
      <c r="F1305" s="607" t="s">
        <v>151</v>
      </c>
      <c r="G1305" s="608" t="s">
        <v>147</v>
      </c>
      <c r="H1305" s="342" t="s">
        <v>1208</v>
      </c>
      <c r="I1305" s="609" t="s">
        <v>2714</v>
      </c>
      <c r="J1305" s="607" t="s">
        <v>2231</v>
      </c>
      <c r="K1305" s="610">
        <v>40846.007800925923</v>
      </c>
      <c r="L1305" s="611">
        <v>41791</v>
      </c>
      <c r="M1305" s="306" t="s">
        <v>3435</v>
      </c>
      <c r="N1305" s="612">
        <v>3132</v>
      </c>
    </row>
    <row r="1306" spans="2:14" ht="12.75">
      <c r="B1306" s="613" t="s">
        <v>526</v>
      </c>
      <c r="C1306" s="613" t="s">
        <v>1748</v>
      </c>
      <c r="D1306" s="613" t="s">
        <v>1799</v>
      </c>
      <c r="E1306" s="384" t="s">
        <v>1800</v>
      </c>
      <c r="F1306" s="607" t="s">
        <v>151</v>
      </c>
      <c r="G1306" s="608" t="s">
        <v>147</v>
      </c>
      <c r="H1306" s="342" t="s">
        <v>1208</v>
      </c>
      <c r="I1306" s="609" t="s">
        <v>2714</v>
      </c>
      <c r="J1306" s="607" t="s">
        <v>2232</v>
      </c>
      <c r="K1306" s="610">
        <v>40907.007534722223</v>
      </c>
      <c r="L1306" s="611">
        <v>41852</v>
      </c>
      <c r="M1306" s="306" t="s">
        <v>3435</v>
      </c>
      <c r="N1306" s="612">
        <v>2049</v>
      </c>
    </row>
    <row r="1307" spans="2:14" ht="12.75">
      <c r="B1307" s="613" t="s">
        <v>526</v>
      </c>
      <c r="C1307" s="613" t="s">
        <v>1748</v>
      </c>
      <c r="D1307" s="613" t="s">
        <v>1799</v>
      </c>
      <c r="E1307" s="384" t="s">
        <v>1800</v>
      </c>
      <c r="F1307" s="607" t="s">
        <v>151</v>
      </c>
      <c r="G1307" s="608" t="s">
        <v>147</v>
      </c>
      <c r="H1307" s="342" t="s">
        <v>1208</v>
      </c>
      <c r="I1307" s="609" t="s">
        <v>2714</v>
      </c>
      <c r="J1307" s="607" t="s">
        <v>2224</v>
      </c>
      <c r="K1307" s="610">
        <v>40938.007557870369</v>
      </c>
      <c r="L1307" s="611">
        <v>41883</v>
      </c>
      <c r="M1307" s="306" t="s">
        <v>3435</v>
      </c>
      <c r="N1307" s="612">
        <v>994</v>
      </c>
    </row>
    <row r="1308" spans="2:14" ht="12.75">
      <c r="B1308" s="613" t="s">
        <v>526</v>
      </c>
      <c r="C1308" s="613" t="s">
        <v>1748</v>
      </c>
      <c r="D1308" s="613" t="s">
        <v>1801</v>
      </c>
      <c r="E1308" s="384" t="s">
        <v>1802</v>
      </c>
      <c r="F1308" s="607" t="s">
        <v>151</v>
      </c>
      <c r="G1308" s="608" t="s">
        <v>147</v>
      </c>
      <c r="H1308" s="342" t="s">
        <v>1208</v>
      </c>
      <c r="I1308" s="609" t="s">
        <v>2714</v>
      </c>
      <c r="J1308" s="607" t="s">
        <v>2228</v>
      </c>
      <c r="K1308" s="610">
        <v>40693.007407407407</v>
      </c>
      <c r="L1308" s="611">
        <v>41640</v>
      </c>
      <c r="M1308" s="306" t="s">
        <v>3435</v>
      </c>
      <c r="N1308" s="612">
        <v>2071</v>
      </c>
    </row>
    <row r="1309" spans="2:14" ht="12.75">
      <c r="B1309" s="613" t="s">
        <v>526</v>
      </c>
      <c r="C1309" s="613" t="s">
        <v>1748</v>
      </c>
      <c r="D1309" s="613" t="s">
        <v>1801</v>
      </c>
      <c r="E1309" s="384" t="s">
        <v>1802</v>
      </c>
      <c r="F1309" s="607" t="s">
        <v>151</v>
      </c>
      <c r="G1309" s="608" t="s">
        <v>147</v>
      </c>
      <c r="H1309" s="342" t="s">
        <v>1208</v>
      </c>
      <c r="I1309" s="609" t="s">
        <v>2714</v>
      </c>
      <c r="J1309" s="607" t="s">
        <v>2222</v>
      </c>
      <c r="K1309" s="610">
        <v>40724.007465277777</v>
      </c>
      <c r="L1309" s="611">
        <v>41671</v>
      </c>
      <c r="M1309" s="306" t="s">
        <v>3435</v>
      </c>
      <c r="N1309" s="612">
        <v>4225</v>
      </c>
    </row>
    <row r="1310" spans="2:14" ht="12.75">
      <c r="B1310" s="613" t="s">
        <v>526</v>
      </c>
      <c r="C1310" s="613" t="s">
        <v>1748</v>
      </c>
      <c r="D1310" s="613" t="s">
        <v>1801</v>
      </c>
      <c r="E1310" s="384" t="s">
        <v>1802</v>
      </c>
      <c r="F1310" s="607" t="s">
        <v>151</v>
      </c>
      <c r="G1310" s="608" t="s">
        <v>147</v>
      </c>
      <c r="H1310" s="342" t="s">
        <v>1208</v>
      </c>
      <c r="I1310" s="609" t="s">
        <v>2714</v>
      </c>
      <c r="J1310" s="607" t="s">
        <v>2223</v>
      </c>
      <c r="K1310" s="610">
        <v>40754.007569444446</v>
      </c>
      <c r="L1310" s="611">
        <v>41699</v>
      </c>
      <c r="M1310" s="306" t="s">
        <v>3435</v>
      </c>
      <c r="N1310" s="612">
        <v>10320</v>
      </c>
    </row>
    <row r="1311" spans="2:14" ht="12.75">
      <c r="B1311" s="613" t="s">
        <v>526</v>
      </c>
      <c r="C1311" s="613" t="s">
        <v>1748</v>
      </c>
      <c r="D1311" s="613" t="s">
        <v>1801</v>
      </c>
      <c r="E1311" s="384" t="s">
        <v>1802</v>
      </c>
      <c r="F1311" s="607" t="s">
        <v>151</v>
      </c>
      <c r="G1311" s="608" t="s">
        <v>147</v>
      </c>
      <c r="H1311" s="342" t="s">
        <v>1208</v>
      </c>
      <c r="I1311" s="609" t="s">
        <v>2714</v>
      </c>
      <c r="J1311" s="607" t="s">
        <v>2229</v>
      </c>
      <c r="K1311" s="610">
        <v>40785.007430555554</v>
      </c>
      <c r="L1311" s="611">
        <v>41730</v>
      </c>
      <c r="M1311" s="306" t="s">
        <v>3435</v>
      </c>
      <c r="N1311" s="612">
        <v>13175</v>
      </c>
    </row>
    <row r="1312" spans="2:14" ht="12.75">
      <c r="B1312" s="613" t="s">
        <v>526</v>
      </c>
      <c r="C1312" s="613" t="s">
        <v>1748</v>
      </c>
      <c r="D1312" s="613" t="s">
        <v>1801</v>
      </c>
      <c r="E1312" s="384" t="s">
        <v>1802</v>
      </c>
      <c r="F1312" s="607" t="s">
        <v>151</v>
      </c>
      <c r="G1312" s="608" t="s">
        <v>147</v>
      </c>
      <c r="H1312" s="342" t="s">
        <v>1208</v>
      </c>
      <c r="I1312" s="609" t="s">
        <v>2714</v>
      </c>
      <c r="J1312" s="607" t="s">
        <v>2230</v>
      </c>
      <c r="K1312" s="610">
        <v>40815.0075462963</v>
      </c>
      <c r="L1312" s="611">
        <v>41760</v>
      </c>
      <c r="M1312" s="306" t="s">
        <v>3435</v>
      </c>
      <c r="N1312" s="612">
        <v>10339</v>
      </c>
    </row>
    <row r="1313" spans="2:14" ht="12.75">
      <c r="B1313" s="613" t="s">
        <v>526</v>
      </c>
      <c r="C1313" s="613" t="s">
        <v>1748</v>
      </c>
      <c r="D1313" s="613" t="s">
        <v>1801</v>
      </c>
      <c r="E1313" s="384" t="s">
        <v>1802</v>
      </c>
      <c r="F1313" s="607" t="s">
        <v>151</v>
      </c>
      <c r="G1313" s="608" t="s">
        <v>147</v>
      </c>
      <c r="H1313" s="342" t="s">
        <v>1208</v>
      </c>
      <c r="I1313" s="609" t="s">
        <v>2714</v>
      </c>
      <c r="J1313" s="607" t="s">
        <v>2231</v>
      </c>
      <c r="K1313" s="610">
        <v>40846.007800925923</v>
      </c>
      <c r="L1313" s="611">
        <v>41791</v>
      </c>
      <c r="M1313" s="306" t="s">
        <v>3435</v>
      </c>
      <c r="N1313" s="612">
        <v>8674</v>
      </c>
    </row>
    <row r="1314" spans="2:14" ht="12.75">
      <c r="B1314" s="613" t="s">
        <v>526</v>
      </c>
      <c r="C1314" s="613" t="s">
        <v>1748</v>
      </c>
      <c r="D1314" s="613" t="s">
        <v>1801</v>
      </c>
      <c r="E1314" s="384" t="s">
        <v>1802</v>
      </c>
      <c r="F1314" s="607" t="s">
        <v>151</v>
      </c>
      <c r="G1314" s="608" t="s">
        <v>147</v>
      </c>
      <c r="H1314" s="342" t="s">
        <v>1208</v>
      </c>
      <c r="I1314" s="609" t="s">
        <v>2714</v>
      </c>
      <c r="J1314" s="607" t="s">
        <v>2232</v>
      </c>
      <c r="K1314" s="610">
        <v>40907.007534722223</v>
      </c>
      <c r="L1314" s="611">
        <v>41852</v>
      </c>
      <c r="M1314" s="306" t="s">
        <v>3435</v>
      </c>
      <c r="N1314" s="612">
        <v>5672</v>
      </c>
    </row>
    <row r="1315" spans="2:14" ht="12.75">
      <c r="B1315" s="613" t="s">
        <v>526</v>
      </c>
      <c r="C1315" s="613" t="s">
        <v>1748</v>
      </c>
      <c r="D1315" s="613" t="s">
        <v>1801</v>
      </c>
      <c r="E1315" s="384" t="s">
        <v>1802</v>
      </c>
      <c r="F1315" s="607" t="s">
        <v>151</v>
      </c>
      <c r="G1315" s="608" t="s">
        <v>147</v>
      </c>
      <c r="H1315" s="342" t="s">
        <v>1208</v>
      </c>
      <c r="I1315" s="609" t="s">
        <v>2714</v>
      </c>
      <c r="J1315" s="607" t="s">
        <v>2224</v>
      </c>
      <c r="K1315" s="610">
        <v>40938.007557870369</v>
      </c>
      <c r="L1315" s="611">
        <v>41883</v>
      </c>
      <c r="M1315" s="306" t="s">
        <v>3435</v>
      </c>
      <c r="N1315" s="612">
        <v>2753</v>
      </c>
    </row>
    <row r="1316" spans="2:14" ht="12.75">
      <c r="B1316" s="613" t="s">
        <v>625</v>
      </c>
      <c r="C1316" s="613" t="s">
        <v>1724</v>
      </c>
      <c r="D1316" s="613" t="s">
        <v>1803</v>
      </c>
      <c r="E1316" s="384" t="s">
        <v>1804</v>
      </c>
      <c r="F1316" s="607" t="s">
        <v>151</v>
      </c>
      <c r="G1316" s="608" t="s">
        <v>147</v>
      </c>
      <c r="H1316" s="342" t="s">
        <v>1208</v>
      </c>
      <c r="I1316" s="609" t="s">
        <v>2714</v>
      </c>
      <c r="J1316" s="607" t="s">
        <v>2227</v>
      </c>
      <c r="K1316" s="610">
        <v>40665.007476851853</v>
      </c>
      <c r="L1316" s="611">
        <v>41609</v>
      </c>
      <c r="M1316" s="306" t="s">
        <v>3435</v>
      </c>
      <c r="N1316" s="612">
        <v>2000</v>
      </c>
    </row>
    <row r="1317" spans="2:14" ht="12.75">
      <c r="B1317" s="613" t="s">
        <v>625</v>
      </c>
      <c r="C1317" s="613" t="s">
        <v>1724</v>
      </c>
      <c r="D1317" s="613" t="s">
        <v>1803</v>
      </c>
      <c r="E1317" s="384" t="s">
        <v>1804</v>
      </c>
      <c r="F1317" s="607" t="s">
        <v>151</v>
      </c>
      <c r="G1317" s="608" t="s">
        <v>147</v>
      </c>
      <c r="H1317" s="342" t="s">
        <v>1208</v>
      </c>
      <c r="I1317" s="609" t="s">
        <v>2714</v>
      </c>
      <c r="J1317" s="607" t="s">
        <v>2228</v>
      </c>
      <c r="K1317" s="610">
        <v>40693.007407407407</v>
      </c>
      <c r="L1317" s="611">
        <v>41640</v>
      </c>
      <c r="M1317" s="306" t="s">
        <v>3435</v>
      </c>
      <c r="N1317" s="612">
        <v>1629</v>
      </c>
    </row>
    <row r="1318" spans="2:14" ht="12.75">
      <c r="B1318" s="613" t="s">
        <v>625</v>
      </c>
      <c r="C1318" s="613" t="s">
        <v>1724</v>
      </c>
      <c r="D1318" s="613" t="s">
        <v>1803</v>
      </c>
      <c r="E1318" s="384" t="s">
        <v>1804</v>
      </c>
      <c r="F1318" s="607" t="s">
        <v>151</v>
      </c>
      <c r="G1318" s="608" t="s">
        <v>147</v>
      </c>
      <c r="H1318" s="342" t="s">
        <v>1208</v>
      </c>
      <c r="I1318" s="609" t="s">
        <v>2714</v>
      </c>
      <c r="J1318" s="607" t="s">
        <v>2222</v>
      </c>
      <c r="K1318" s="610">
        <v>40724.007465277777</v>
      </c>
      <c r="L1318" s="611">
        <v>41671</v>
      </c>
      <c r="M1318" s="306" t="s">
        <v>3435</v>
      </c>
      <c r="N1318" s="612">
        <v>2053</v>
      </c>
    </row>
    <row r="1319" spans="2:14" ht="12.75">
      <c r="B1319" s="613" t="s">
        <v>625</v>
      </c>
      <c r="C1319" s="613" t="s">
        <v>1724</v>
      </c>
      <c r="D1319" s="613" t="s">
        <v>1803</v>
      </c>
      <c r="E1319" s="384" t="s">
        <v>1804</v>
      </c>
      <c r="F1319" s="607" t="s">
        <v>151</v>
      </c>
      <c r="G1319" s="608" t="s">
        <v>147</v>
      </c>
      <c r="H1319" s="342" t="s">
        <v>1208</v>
      </c>
      <c r="I1319" s="609" t="s">
        <v>2714</v>
      </c>
      <c r="J1319" s="607" t="s">
        <v>2223</v>
      </c>
      <c r="K1319" s="610">
        <v>40754.007569444446</v>
      </c>
      <c r="L1319" s="611">
        <v>41699</v>
      </c>
      <c r="M1319" s="306" t="s">
        <v>3435</v>
      </c>
      <c r="N1319" s="612">
        <v>1895</v>
      </c>
    </row>
    <row r="1320" spans="2:14" ht="12.75">
      <c r="B1320" s="613" t="s">
        <v>625</v>
      </c>
      <c r="C1320" s="613" t="s">
        <v>1724</v>
      </c>
      <c r="D1320" s="613" t="s">
        <v>1803</v>
      </c>
      <c r="E1320" s="384" t="s">
        <v>1804</v>
      </c>
      <c r="F1320" s="607" t="s">
        <v>151</v>
      </c>
      <c r="G1320" s="608" t="s">
        <v>147</v>
      </c>
      <c r="H1320" s="342" t="s">
        <v>1208</v>
      </c>
      <c r="I1320" s="609" t="s">
        <v>2714</v>
      </c>
      <c r="J1320" s="607" t="s">
        <v>2229</v>
      </c>
      <c r="K1320" s="610">
        <v>40785.007430555554</v>
      </c>
      <c r="L1320" s="611">
        <v>41730</v>
      </c>
      <c r="M1320" s="306" t="s">
        <v>3435</v>
      </c>
      <c r="N1320" s="612">
        <v>1863</v>
      </c>
    </row>
    <row r="1321" spans="2:14" ht="12.75">
      <c r="B1321" s="613" t="s">
        <v>625</v>
      </c>
      <c r="C1321" s="613" t="s">
        <v>1724</v>
      </c>
      <c r="D1321" s="613" t="s">
        <v>1803</v>
      </c>
      <c r="E1321" s="384" t="s">
        <v>1804</v>
      </c>
      <c r="F1321" s="607" t="s">
        <v>151</v>
      </c>
      <c r="G1321" s="608" t="s">
        <v>147</v>
      </c>
      <c r="H1321" s="342" t="s">
        <v>1208</v>
      </c>
      <c r="I1321" s="609" t="s">
        <v>2714</v>
      </c>
      <c r="J1321" s="607" t="s">
        <v>2231</v>
      </c>
      <c r="K1321" s="610">
        <v>40846.007800925923</v>
      </c>
      <c r="L1321" s="611">
        <v>41791</v>
      </c>
      <c r="M1321" s="306" t="s">
        <v>3435</v>
      </c>
      <c r="N1321" s="612">
        <v>1831</v>
      </c>
    </row>
    <row r="1322" spans="2:14" ht="12.75">
      <c r="B1322" s="613" t="s">
        <v>625</v>
      </c>
      <c r="C1322" s="613" t="s">
        <v>1724</v>
      </c>
      <c r="D1322" s="613" t="s">
        <v>1803</v>
      </c>
      <c r="E1322" s="384" t="s">
        <v>1804</v>
      </c>
      <c r="F1322" s="607" t="s">
        <v>151</v>
      </c>
      <c r="G1322" s="608" t="s">
        <v>147</v>
      </c>
      <c r="H1322" s="342" t="s">
        <v>1208</v>
      </c>
      <c r="I1322" s="609" t="s">
        <v>2714</v>
      </c>
      <c r="J1322" s="607" t="s">
        <v>2224</v>
      </c>
      <c r="K1322" s="610">
        <v>40938.007557870369</v>
      </c>
      <c r="L1322" s="611">
        <v>41883</v>
      </c>
      <c r="M1322" s="306" t="s">
        <v>3435</v>
      </c>
      <c r="N1322" s="612">
        <v>1949</v>
      </c>
    </row>
    <row r="1323" spans="2:14" ht="12.75">
      <c r="B1323" s="613" t="s">
        <v>625</v>
      </c>
      <c r="C1323" s="613" t="s">
        <v>1724</v>
      </c>
      <c r="D1323" s="613" t="s">
        <v>1803</v>
      </c>
      <c r="E1323" s="384" t="s">
        <v>1804</v>
      </c>
      <c r="F1323" s="607" t="s">
        <v>151</v>
      </c>
      <c r="G1323" s="608" t="s">
        <v>147</v>
      </c>
      <c r="H1323" s="342" t="s">
        <v>1208</v>
      </c>
      <c r="I1323" s="609" t="s">
        <v>2714</v>
      </c>
      <c r="J1323" s="607" t="s">
        <v>2225</v>
      </c>
      <c r="K1323" s="610">
        <v>40968.007581018515</v>
      </c>
      <c r="L1323" s="611">
        <v>41913</v>
      </c>
      <c r="M1323" s="306" t="s">
        <v>3435</v>
      </c>
      <c r="N1323" s="612">
        <v>1921</v>
      </c>
    </row>
    <row r="1324" spans="2:14" ht="12.75">
      <c r="B1324" s="613" t="s">
        <v>625</v>
      </c>
      <c r="C1324" s="613" t="s">
        <v>1724</v>
      </c>
      <c r="D1324" s="613" t="s">
        <v>1803</v>
      </c>
      <c r="E1324" s="384" t="s">
        <v>1804</v>
      </c>
      <c r="F1324" s="607" t="s">
        <v>151</v>
      </c>
      <c r="G1324" s="608" t="s">
        <v>147</v>
      </c>
      <c r="H1324" s="342" t="s">
        <v>1208</v>
      </c>
      <c r="I1324" s="609" t="s">
        <v>2714</v>
      </c>
      <c r="J1324" s="607" t="s">
        <v>2226</v>
      </c>
      <c r="K1324" s="610">
        <v>40999.007696759261</v>
      </c>
      <c r="L1324" s="611">
        <v>41944</v>
      </c>
      <c r="M1324" s="306" t="s">
        <v>3435</v>
      </c>
      <c r="N1324" s="612">
        <v>1467</v>
      </c>
    </row>
    <row r="1325" spans="2:14" ht="12.75">
      <c r="B1325" s="613" t="s">
        <v>521</v>
      </c>
      <c r="C1325" s="613" t="s">
        <v>1493</v>
      </c>
      <c r="D1325" s="613" t="s">
        <v>1805</v>
      </c>
      <c r="E1325" s="384" t="s">
        <v>1806</v>
      </c>
      <c r="F1325" s="607" t="s">
        <v>151</v>
      </c>
      <c r="G1325" s="608" t="s">
        <v>147</v>
      </c>
      <c r="H1325" s="342" t="s">
        <v>1208</v>
      </c>
      <c r="I1325" s="609" t="s">
        <v>2714</v>
      </c>
      <c r="J1325" s="607" t="s">
        <v>2227</v>
      </c>
      <c r="K1325" s="610">
        <v>40665.007476851853</v>
      </c>
      <c r="L1325" s="611">
        <v>41609</v>
      </c>
      <c r="M1325" s="306" t="s">
        <v>3435</v>
      </c>
      <c r="N1325" s="612">
        <v>654</v>
      </c>
    </row>
    <row r="1326" spans="2:14" ht="12.75">
      <c r="B1326" s="613" t="s">
        <v>521</v>
      </c>
      <c r="C1326" s="613" t="s">
        <v>1493</v>
      </c>
      <c r="D1326" s="613" t="s">
        <v>1805</v>
      </c>
      <c r="E1326" s="384" t="s">
        <v>1806</v>
      </c>
      <c r="F1326" s="607" t="s">
        <v>151</v>
      </c>
      <c r="G1326" s="608" t="s">
        <v>147</v>
      </c>
      <c r="H1326" s="342" t="s">
        <v>1208</v>
      </c>
      <c r="I1326" s="609" t="s">
        <v>2714</v>
      </c>
      <c r="J1326" s="607" t="s">
        <v>2228</v>
      </c>
      <c r="K1326" s="610">
        <v>40693.007407407407</v>
      </c>
      <c r="L1326" s="611">
        <v>41640</v>
      </c>
      <c r="M1326" s="306" t="s">
        <v>3435</v>
      </c>
      <c r="N1326" s="612">
        <v>597</v>
      </c>
    </row>
    <row r="1327" spans="2:14" ht="12.75">
      <c r="B1327" s="613" t="s">
        <v>521</v>
      </c>
      <c r="C1327" s="613" t="s">
        <v>1493</v>
      </c>
      <c r="D1327" s="613" t="s">
        <v>1805</v>
      </c>
      <c r="E1327" s="384" t="s">
        <v>1806</v>
      </c>
      <c r="F1327" s="607" t="s">
        <v>151</v>
      </c>
      <c r="G1327" s="608" t="s">
        <v>147</v>
      </c>
      <c r="H1327" s="342" t="s">
        <v>1208</v>
      </c>
      <c r="I1327" s="609" t="s">
        <v>2714</v>
      </c>
      <c r="J1327" s="607" t="s">
        <v>2222</v>
      </c>
      <c r="K1327" s="610">
        <v>40724.007465277777</v>
      </c>
      <c r="L1327" s="611">
        <v>41671</v>
      </c>
      <c r="M1327" s="306" t="s">
        <v>3435</v>
      </c>
      <c r="N1327" s="612">
        <v>639</v>
      </c>
    </row>
    <row r="1328" spans="2:14" ht="12.75">
      <c r="B1328" s="613" t="s">
        <v>521</v>
      </c>
      <c r="C1328" s="613" t="s">
        <v>1493</v>
      </c>
      <c r="D1328" s="613" t="s">
        <v>1805</v>
      </c>
      <c r="E1328" s="384" t="s">
        <v>1806</v>
      </c>
      <c r="F1328" s="607" t="s">
        <v>151</v>
      </c>
      <c r="G1328" s="608" t="s">
        <v>147</v>
      </c>
      <c r="H1328" s="342" t="s">
        <v>1208</v>
      </c>
      <c r="I1328" s="609" t="s">
        <v>2714</v>
      </c>
      <c r="J1328" s="607" t="s">
        <v>2223</v>
      </c>
      <c r="K1328" s="610">
        <v>40754.007569444446</v>
      </c>
      <c r="L1328" s="611">
        <v>41699</v>
      </c>
      <c r="M1328" s="306" t="s">
        <v>3435</v>
      </c>
      <c r="N1328" s="612">
        <v>626</v>
      </c>
    </row>
    <row r="1329" spans="2:14" ht="12.75">
      <c r="B1329" s="613" t="s">
        <v>521</v>
      </c>
      <c r="C1329" s="613" t="s">
        <v>1493</v>
      </c>
      <c r="D1329" s="613" t="s">
        <v>1805</v>
      </c>
      <c r="E1329" s="384" t="s">
        <v>1806</v>
      </c>
      <c r="F1329" s="607" t="s">
        <v>151</v>
      </c>
      <c r="G1329" s="608" t="s">
        <v>147</v>
      </c>
      <c r="H1329" s="342" t="s">
        <v>1208</v>
      </c>
      <c r="I1329" s="609" t="s">
        <v>2714</v>
      </c>
      <c r="J1329" s="607" t="s">
        <v>2229</v>
      </c>
      <c r="K1329" s="610">
        <v>40785.007430555554</v>
      </c>
      <c r="L1329" s="611">
        <v>41730</v>
      </c>
      <c r="M1329" s="306" t="s">
        <v>3435</v>
      </c>
      <c r="N1329" s="612">
        <v>635</v>
      </c>
    </row>
    <row r="1330" spans="2:14" ht="12.75">
      <c r="B1330" s="613" t="s">
        <v>521</v>
      </c>
      <c r="C1330" s="613" t="s">
        <v>1493</v>
      </c>
      <c r="D1330" s="613" t="s">
        <v>1805</v>
      </c>
      <c r="E1330" s="384" t="s">
        <v>1806</v>
      </c>
      <c r="F1330" s="607" t="s">
        <v>151</v>
      </c>
      <c r="G1330" s="608" t="s">
        <v>147</v>
      </c>
      <c r="H1330" s="342" t="s">
        <v>1208</v>
      </c>
      <c r="I1330" s="609" t="s">
        <v>2714</v>
      </c>
      <c r="J1330" s="607" t="s">
        <v>2231</v>
      </c>
      <c r="K1330" s="610">
        <v>40846.007800925923</v>
      </c>
      <c r="L1330" s="611">
        <v>41791</v>
      </c>
      <c r="M1330" s="306" t="s">
        <v>3435</v>
      </c>
      <c r="N1330" s="612">
        <v>587</v>
      </c>
    </row>
    <row r="1331" spans="2:14" ht="12.75">
      <c r="B1331" s="613" t="s">
        <v>521</v>
      </c>
      <c r="C1331" s="613" t="s">
        <v>1493</v>
      </c>
      <c r="D1331" s="613" t="s">
        <v>1805</v>
      </c>
      <c r="E1331" s="384" t="s">
        <v>1806</v>
      </c>
      <c r="F1331" s="607" t="s">
        <v>151</v>
      </c>
      <c r="G1331" s="608" t="s">
        <v>147</v>
      </c>
      <c r="H1331" s="342" t="s">
        <v>1208</v>
      </c>
      <c r="I1331" s="609" t="s">
        <v>2714</v>
      </c>
      <c r="J1331" s="607" t="s">
        <v>2224</v>
      </c>
      <c r="K1331" s="610">
        <v>40938.007557870369</v>
      </c>
      <c r="L1331" s="611">
        <v>41883</v>
      </c>
      <c r="M1331" s="306" t="s">
        <v>3435</v>
      </c>
      <c r="N1331" s="612">
        <v>638</v>
      </c>
    </row>
    <row r="1332" spans="2:14" ht="12.75">
      <c r="B1332" s="613" t="s">
        <v>521</v>
      </c>
      <c r="C1332" s="613" t="s">
        <v>1493</v>
      </c>
      <c r="D1332" s="613" t="s">
        <v>1805</v>
      </c>
      <c r="E1332" s="384" t="s">
        <v>1806</v>
      </c>
      <c r="F1332" s="607" t="s">
        <v>151</v>
      </c>
      <c r="G1332" s="608" t="s">
        <v>147</v>
      </c>
      <c r="H1332" s="342" t="s">
        <v>1208</v>
      </c>
      <c r="I1332" s="609" t="s">
        <v>2714</v>
      </c>
      <c r="J1332" s="607" t="s">
        <v>2225</v>
      </c>
      <c r="K1332" s="610">
        <v>40968.007581018515</v>
      </c>
      <c r="L1332" s="611">
        <v>41913</v>
      </c>
      <c r="M1332" s="306" t="s">
        <v>3435</v>
      </c>
      <c r="N1332" s="612">
        <v>643</v>
      </c>
    </row>
    <row r="1333" spans="2:14" ht="12.75">
      <c r="B1333" s="613" t="s">
        <v>521</v>
      </c>
      <c r="C1333" s="613" t="s">
        <v>1493</v>
      </c>
      <c r="D1333" s="613" t="s">
        <v>1805</v>
      </c>
      <c r="E1333" s="384" t="s">
        <v>1806</v>
      </c>
      <c r="F1333" s="607" t="s">
        <v>151</v>
      </c>
      <c r="G1333" s="608" t="s">
        <v>147</v>
      </c>
      <c r="H1333" s="342" t="s">
        <v>1208</v>
      </c>
      <c r="I1333" s="609" t="s">
        <v>2714</v>
      </c>
      <c r="J1333" s="607" t="s">
        <v>2226</v>
      </c>
      <c r="K1333" s="610">
        <v>40999.007696759261</v>
      </c>
      <c r="L1333" s="611">
        <v>41944</v>
      </c>
      <c r="M1333" s="306" t="s">
        <v>3435</v>
      </c>
      <c r="N1333" s="612">
        <v>620</v>
      </c>
    </row>
    <row r="1334" spans="2:14" ht="12.75">
      <c r="B1334" s="613" t="s">
        <v>619</v>
      </c>
      <c r="C1334" s="613" t="s">
        <v>1619</v>
      </c>
      <c r="D1334" s="613" t="s">
        <v>1807</v>
      </c>
      <c r="E1334" s="384" t="s">
        <v>1808</v>
      </c>
      <c r="F1334" s="607" t="s">
        <v>151</v>
      </c>
      <c r="G1334" s="608" t="s">
        <v>147</v>
      </c>
      <c r="H1334" s="342" t="s">
        <v>1208</v>
      </c>
      <c r="I1334" s="609" t="s">
        <v>2714</v>
      </c>
      <c r="J1334" s="607" t="s">
        <v>2227</v>
      </c>
      <c r="K1334" s="610">
        <v>40665.007476851853</v>
      </c>
      <c r="L1334" s="611">
        <v>41609</v>
      </c>
      <c r="M1334" s="306" t="s">
        <v>3435</v>
      </c>
      <c r="N1334" s="612">
        <v>2181</v>
      </c>
    </row>
    <row r="1335" spans="2:14" ht="12.75">
      <c r="B1335" s="613" t="s">
        <v>619</v>
      </c>
      <c r="C1335" s="613" t="s">
        <v>1619</v>
      </c>
      <c r="D1335" s="613" t="s">
        <v>1807</v>
      </c>
      <c r="E1335" s="384" t="s">
        <v>1808</v>
      </c>
      <c r="F1335" s="607" t="s">
        <v>151</v>
      </c>
      <c r="G1335" s="608" t="s">
        <v>147</v>
      </c>
      <c r="H1335" s="342" t="s">
        <v>1208</v>
      </c>
      <c r="I1335" s="609" t="s">
        <v>2714</v>
      </c>
      <c r="J1335" s="607" t="s">
        <v>2228</v>
      </c>
      <c r="K1335" s="610">
        <v>40693.007407407407</v>
      </c>
      <c r="L1335" s="611">
        <v>41640</v>
      </c>
      <c r="M1335" s="306" t="s">
        <v>3435</v>
      </c>
      <c r="N1335" s="612">
        <v>1175</v>
      </c>
    </row>
    <row r="1336" spans="2:14" ht="12.75">
      <c r="B1336" s="613" t="s">
        <v>619</v>
      </c>
      <c r="C1336" s="613" t="s">
        <v>1619</v>
      </c>
      <c r="D1336" s="613" t="s">
        <v>1807</v>
      </c>
      <c r="E1336" s="384" t="s">
        <v>1808</v>
      </c>
      <c r="F1336" s="607" t="s">
        <v>151</v>
      </c>
      <c r="G1336" s="608" t="s">
        <v>147</v>
      </c>
      <c r="H1336" s="342" t="s">
        <v>1208</v>
      </c>
      <c r="I1336" s="609" t="s">
        <v>2714</v>
      </c>
      <c r="J1336" s="607" t="s">
        <v>2222</v>
      </c>
      <c r="K1336" s="610">
        <v>40724.007465277777</v>
      </c>
      <c r="L1336" s="611">
        <v>41671</v>
      </c>
      <c r="M1336" s="306" t="s">
        <v>3435</v>
      </c>
      <c r="N1336" s="612">
        <v>727</v>
      </c>
    </row>
    <row r="1337" spans="2:14" ht="12.75">
      <c r="B1337" s="613" t="s">
        <v>619</v>
      </c>
      <c r="C1337" s="613" t="s">
        <v>1619</v>
      </c>
      <c r="D1337" s="613" t="s">
        <v>1807</v>
      </c>
      <c r="E1337" s="384" t="s">
        <v>1808</v>
      </c>
      <c r="F1337" s="607" t="s">
        <v>151</v>
      </c>
      <c r="G1337" s="608" t="s">
        <v>147</v>
      </c>
      <c r="H1337" s="342" t="s">
        <v>1208</v>
      </c>
      <c r="I1337" s="609" t="s">
        <v>2714</v>
      </c>
      <c r="J1337" s="607" t="s">
        <v>2223</v>
      </c>
      <c r="K1337" s="610">
        <v>40754.007569444446</v>
      </c>
      <c r="L1337" s="611">
        <v>41699</v>
      </c>
      <c r="M1337" s="306" t="s">
        <v>3435</v>
      </c>
      <c r="N1337" s="612">
        <v>106</v>
      </c>
    </row>
    <row r="1338" spans="2:14" ht="12.75">
      <c r="B1338" s="613" t="s">
        <v>619</v>
      </c>
      <c r="C1338" s="613" t="s">
        <v>1619</v>
      </c>
      <c r="D1338" s="613" t="s">
        <v>1807</v>
      </c>
      <c r="E1338" s="384" t="s">
        <v>1808</v>
      </c>
      <c r="F1338" s="607" t="s">
        <v>151</v>
      </c>
      <c r="G1338" s="608" t="s">
        <v>147</v>
      </c>
      <c r="H1338" s="342" t="s">
        <v>1208</v>
      </c>
      <c r="I1338" s="609" t="s">
        <v>2714</v>
      </c>
      <c r="J1338" s="607" t="s">
        <v>2229</v>
      </c>
      <c r="K1338" s="610">
        <v>40785.007430555554</v>
      </c>
      <c r="L1338" s="611">
        <v>41730</v>
      </c>
      <c r="M1338" s="306" t="s">
        <v>3435</v>
      </c>
      <c r="N1338" s="612">
        <v>317</v>
      </c>
    </row>
    <row r="1339" spans="2:14" ht="12.75">
      <c r="B1339" s="613" t="s">
        <v>619</v>
      </c>
      <c r="C1339" s="613" t="s">
        <v>1619</v>
      </c>
      <c r="D1339" s="613" t="s">
        <v>1807</v>
      </c>
      <c r="E1339" s="384" t="s">
        <v>1808</v>
      </c>
      <c r="F1339" s="607" t="s">
        <v>151</v>
      </c>
      <c r="G1339" s="608" t="s">
        <v>147</v>
      </c>
      <c r="H1339" s="342" t="s">
        <v>1208</v>
      </c>
      <c r="I1339" s="609" t="s">
        <v>2714</v>
      </c>
      <c r="J1339" s="607" t="s">
        <v>2230</v>
      </c>
      <c r="K1339" s="610">
        <v>40815.0075462963</v>
      </c>
      <c r="L1339" s="611">
        <v>41760</v>
      </c>
      <c r="M1339" s="306" t="s">
        <v>3435</v>
      </c>
      <c r="N1339" s="612">
        <v>4144</v>
      </c>
    </row>
    <row r="1340" spans="2:14" ht="12.75">
      <c r="B1340" s="613" t="s">
        <v>619</v>
      </c>
      <c r="C1340" s="613" t="s">
        <v>1619</v>
      </c>
      <c r="D1340" s="613" t="s">
        <v>1807</v>
      </c>
      <c r="E1340" s="384" t="s">
        <v>1808</v>
      </c>
      <c r="F1340" s="607" t="s">
        <v>151</v>
      </c>
      <c r="G1340" s="608" t="s">
        <v>147</v>
      </c>
      <c r="H1340" s="342" t="s">
        <v>1208</v>
      </c>
      <c r="I1340" s="609" t="s">
        <v>2714</v>
      </c>
      <c r="J1340" s="607" t="s">
        <v>2231</v>
      </c>
      <c r="K1340" s="610">
        <v>40846.007800925923</v>
      </c>
      <c r="L1340" s="611">
        <v>41791</v>
      </c>
      <c r="M1340" s="306" t="s">
        <v>3435</v>
      </c>
      <c r="N1340" s="612">
        <v>3158</v>
      </c>
    </row>
    <row r="1341" spans="2:14" ht="12.75">
      <c r="B1341" s="613" t="s">
        <v>619</v>
      </c>
      <c r="C1341" s="613" t="s">
        <v>1619</v>
      </c>
      <c r="D1341" s="613" t="s">
        <v>1807</v>
      </c>
      <c r="E1341" s="384" t="s">
        <v>1808</v>
      </c>
      <c r="F1341" s="607" t="s">
        <v>151</v>
      </c>
      <c r="G1341" s="608" t="s">
        <v>147</v>
      </c>
      <c r="H1341" s="342" t="s">
        <v>1208</v>
      </c>
      <c r="I1341" s="609" t="s">
        <v>2714</v>
      </c>
      <c r="J1341" s="607" t="s">
        <v>2232</v>
      </c>
      <c r="K1341" s="610">
        <v>40907.007534722223</v>
      </c>
      <c r="L1341" s="611">
        <v>41852</v>
      </c>
      <c r="M1341" s="306" t="s">
        <v>3435</v>
      </c>
      <c r="N1341" s="612">
        <v>5653</v>
      </c>
    </row>
    <row r="1342" spans="2:14" ht="12.75">
      <c r="B1342" s="613" t="s">
        <v>619</v>
      </c>
      <c r="C1342" s="613" t="s">
        <v>1619</v>
      </c>
      <c r="D1342" s="613" t="s">
        <v>1807</v>
      </c>
      <c r="E1342" s="384" t="s">
        <v>1808</v>
      </c>
      <c r="F1342" s="607" t="s">
        <v>151</v>
      </c>
      <c r="G1342" s="608" t="s">
        <v>147</v>
      </c>
      <c r="H1342" s="342" t="s">
        <v>1208</v>
      </c>
      <c r="I1342" s="609" t="s">
        <v>2714</v>
      </c>
      <c r="J1342" s="607" t="s">
        <v>2224</v>
      </c>
      <c r="K1342" s="610">
        <v>40938.007557870369</v>
      </c>
      <c r="L1342" s="611">
        <v>41883</v>
      </c>
      <c r="M1342" s="306" t="s">
        <v>3435</v>
      </c>
      <c r="N1342" s="612">
        <v>5342</v>
      </c>
    </row>
    <row r="1343" spans="2:14" ht="12.75">
      <c r="B1343" s="613" t="s">
        <v>619</v>
      </c>
      <c r="C1343" s="613" t="s">
        <v>1619</v>
      </c>
      <c r="D1343" s="613" t="s">
        <v>1807</v>
      </c>
      <c r="E1343" s="384" t="s">
        <v>1808</v>
      </c>
      <c r="F1343" s="607" t="s">
        <v>151</v>
      </c>
      <c r="G1343" s="608" t="s">
        <v>147</v>
      </c>
      <c r="H1343" s="342" t="s">
        <v>1208</v>
      </c>
      <c r="I1343" s="609" t="s">
        <v>2714</v>
      </c>
      <c r="J1343" s="607" t="s">
        <v>2225</v>
      </c>
      <c r="K1343" s="610">
        <v>40968.007581018515</v>
      </c>
      <c r="L1343" s="611">
        <v>41913</v>
      </c>
      <c r="M1343" s="306" t="s">
        <v>3435</v>
      </c>
      <c r="N1343" s="612">
        <v>4238</v>
      </c>
    </row>
    <row r="1344" spans="2:14" ht="12.75">
      <c r="B1344" s="613" t="s">
        <v>619</v>
      </c>
      <c r="C1344" s="613" t="s">
        <v>1619</v>
      </c>
      <c r="D1344" s="613" t="s">
        <v>1807</v>
      </c>
      <c r="E1344" s="384" t="s">
        <v>1808</v>
      </c>
      <c r="F1344" s="607" t="s">
        <v>151</v>
      </c>
      <c r="G1344" s="608" t="s">
        <v>147</v>
      </c>
      <c r="H1344" s="342" t="s">
        <v>1208</v>
      </c>
      <c r="I1344" s="609" t="s">
        <v>2714</v>
      </c>
      <c r="J1344" s="607" t="s">
        <v>2226</v>
      </c>
      <c r="K1344" s="610">
        <v>40999.007696759261</v>
      </c>
      <c r="L1344" s="611">
        <v>41944</v>
      </c>
      <c r="M1344" s="306" t="s">
        <v>3435</v>
      </c>
      <c r="N1344" s="612">
        <v>5106</v>
      </c>
    </row>
    <row r="1345" spans="2:14" ht="12.75">
      <c r="B1345" s="613" t="s">
        <v>619</v>
      </c>
      <c r="C1345" s="613" t="s">
        <v>1619</v>
      </c>
      <c r="D1345" s="613" t="s">
        <v>1809</v>
      </c>
      <c r="E1345" s="384" t="s">
        <v>1810</v>
      </c>
      <c r="F1345" s="607" t="s">
        <v>151</v>
      </c>
      <c r="G1345" s="608" t="s">
        <v>147</v>
      </c>
      <c r="H1345" s="342" t="s">
        <v>1208</v>
      </c>
      <c r="I1345" s="609" t="s">
        <v>2714</v>
      </c>
      <c r="J1345" s="607" t="s">
        <v>2227</v>
      </c>
      <c r="K1345" s="610">
        <v>40665.007476851853</v>
      </c>
      <c r="L1345" s="611">
        <v>41609</v>
      </c>
      <c r="M1345" s="306" t="s">
        <v>3435</v>
      </c>
      <c r="N1345" s="612">
        <v>2181</v>
      </c>
    </row>
    <row r="1346" spans="2:14" ht="12.75">
      <c r="B1346" s="613" t="s">
        <v>619</v>
      </c>
      <c r="C1346" s="613" t="s">
        <v>1619</v>
      </c>
      <c r="D1346" s="613" t="s">
        <v>1809</v>
      </c>
      <c r="E1346" s="384" t="s">
        <v>1810</v>
      </c>
      <c r="F1346" s="607" t="s">
        <v>151</v>
      </c>
      <c r="G1346" s="608" t="s">
        <v>147</v>
      </c>
      <c r="H1346" s="342" t="s">
        <v>1208</v>
      </c>
      <c r="I1346" s="609" t="s">
        <v>2714</v>
      </c>
      <c r="J1346" s="607" t="s">
        <v>2228</v>
      </c>
      <c r="K1346" s="610">
        <v>40693.007407407407</v>
      </c>
      <c r="L1346" s="611">
        <v>41640</v>
      </c>
      <c r="M1346" s="306" t="s">
        <v>3435</v>
      </c>
      <c r="N1346" s="612">
        <v>1175</v>
      </c>
    </row>
    <row r="1347" spans="2:14" ht="12.75">
      <c r="B1347" s="613" t="s">
        <v>619</v>
      </c>
      <c r="C1347" s="613" t="s">
        <v>1619</v>
      </c>
      <c r="D1347" s="613" t="s">
        <v>1809</v>
      </c>
      <c r="E1347" s="384" t="s">
        <v>1810</v>
      </c>
      <c r="F1347" s="607" t="s">
        <v>151</v>
      </c>
      <c r="G1347" s="608" t="s">
        <v>147</v>
      </c>
      <c r="H1347" s="342" t="s">
        <v>1208</v>
      </c>
      <c r="I1347" s="609" t="s">
        <v>2714</v>
      </c>
      <c r="J1347" s="607" t="s">
        <v>2222</v>
      </c>
      <c r="K1347" s="610">
        <v>40724.007465277777</v>
      </c>
      <c r="L1347" s="611">
        <v>41671</v>
      </c>
      <c r="M1347" s="306" t="s">
        <v>3435</v>
      </c>
      <c r="N1347" s="612">
        <v>727</v>
      </c>
    </row>
    <row r="1348" spans="2:14" ht="12.75">
      <c r="B1348" s="613" t="s">
        <v>619</v>
      </c>
      <c r="C1348" s="613" t="s">
        <v>1619</v>
      </c>
      <c r="D1348" s="613" t="s">
        <v>1809</v>
      </c>
      <c r="E1348" s="384" t="s">
        <v>1810</v>
      </c>
      <c r="F1348" s="607" t="s">
        <v>151</v>
      </c>
      <c r="G1348" s="608" t="s">
        <v>147</v>
      </c>
      <c r="H1348" s="342" t="s">
        <v>1208</v>
      </c>
      <c r="I1348" s="609" t="s">
        <v>2714</v>
      </c>
      <c r="J1348" s="607" t="s">
        <v>2223</v>
      </c>
      <c r="K1348" s="610">
        <v>40754.007569444446</v>
      </c>
      <c r="L1348" s="611">
        <v>41699</v>
      </c>
      <c r="M1348" s="306" t="s">
        <v>3435</v>
      </c>
      <c r="N1348" s="612">
        <v>106</v>
      </c>
    </row>
    <row r="1349" spans="2:14" ht="12.75">
      <c r="B1349" s="613" t="s">
        <v>619</v>
      </c>
      <c r="C1349" s="613" t="s">
        <v>1619</v>
      </c>
      <c r="D1349" s="613" t="s">
        <v>1809</v>
      </c>
      <c r="E1349" s="384" t="s">
        <v>1810</v>
      </c>
      <c r="F1349" s="607" t="s">
        <v>151</v>
      </c>
      <c r="G1349" s="608" t="s">
        <v>147</v>
      </c>
      <c r="H1349" s="342" t="s">
        <v>1208</v>
      </c>
      <c r="I1349" s="609" t="s">
        <v>2714</v>
      </c>
      <c r="J1349" s="607" t="s">
        <v>2229</v>
      </c>
      <c r="K1349" s="610">
        <v>40785.007430555554</v>
      </c>
      <c r="L1349" s="611">
        <v>41730</v>
      </c>
      <c r="M1349" s="306" t="s">
        <v>3435</v>
      </c>
      <c r="N1349" s="612">
        <v>317</v>
      </c>
    </row>
    <row r="1350" spans="2:14" ht="12.75">
      <c r="B1350" s="613" t="s">
        <v>619</v>
      </c>
      <c r="C1350" s="613" t="s">
        <v>1619</v>
      </c>
      <c r="D1350" s="613" t="s">
        <v>1809</v>
      </c>
      <c r="E1350" s="384" t="s">
        <v>1810</v>
      </c>
      <c r="F1350" s="607" t="s">
        <v>151</v>
      </c>
      <c r="G1350" s="608" t="s">
        <v>147</v>
      </c>
      <c r="H1350" s="342" t="s">
        <v>1208</v>
      </c>
      <c r="I1350" s="609" t="s">
        <v>2714</v>
      </c>
      <c r="J1350" s="607" t="s">
        <v>2230</v>
      </c>
      <c r="K1350" s="610">
        <v>40815.0075462963</v>
      </c>
      <c r="L1350" s="611">
        <v>41760</v>
      </c>
      <c r="M1350" s="306" t="s">
        <v>3435</v>
      </c>
      <c r="N1350" s="612">
        <v>4144</v>
      </c>
    </row>
    <row r="1351" spans="2:14" ht="12.75">
      <c r="B1351" s="613" t="s">
        <v>619</v>
      </c>
      <c r="C1351" s="613" t="s">
        <v>1619</v>
      </c>
      <c r="D1351" s="613" t="s">
        <v>1809</v>
      </c>
      <c r="E1351" s="384" t="s">
        <v>1810</v>
      </c>
      <c r="F1351" s="607" t="s">
        <v>151</v>
      </c>
      <c r="G1351" s="608" t="s">
        <v>147</v>
      </c>
      <c r="H1351" s="342" t="s">
        <v>1208</v>
      </c>
      <c r="I1351" s="609" t="s">
        <v>2714</v>
      </c>
      <c r="J1351" s="607" t="s">
        <v>2231</v>
      </c>
      <c r="K1351" s="610">
        <v>40846.007800925923</v>
      </c>
      <c r="L1351" s="611">
        <v>41791</v>
      </c>
      <c r="M1351" s="306" t="s">
        <v>3435</v>
      </c>
      <c r="N1351" s="612">
        <v>3158</v>
      </c>
    </row>
    <row r="1352" spans="2:14" ht="12.75">
      <c r="B1352" s="613" t="s">
        <v>619</v>
      </c>
      <c r="C1352" s="613" t="s">
        <v>1619</v>
      </c>
      <c r="D1352" s="613" t="s">
        <v>1809</v>
      </c>
      <c r="E1352" s="384" t="s">
        <v>1810</v>
      </c>
      <c r="F1352" s="607" t="s">
        <v>151</v>
      </c>
      <c r="G1352" s="608" t="s">
        <v>147</v>
      </c>
      <c r="H1352" s="342" t="s">
        <v>1208</v>
      </c>
      <c r="I1352" s="609" t="s">
        <v>2714</v>
      </c>
      <c r="J1352" s="607" t="s">
        <v>2232</v>
      </c>
      <c r="K1352" s="610">
        <v>40907.007534722223</v>
      </c>
      <c r="L1352" s="611">
        <v>41852</v>
      </c>
      <c r="M1352" s="306" t="s">
        <v>3435</v>
      </c>
      <c r="N1352" s="612">
        <v>5653</v>
      </c>
    </row>
    <row r="1353" spans="2:14" ht="12.75">
      <c r="B1353" s="613" t="s">
        <v>619</v>
      </c>
      <c r="C1353" s="613" t="s">
        <v>1619</v>
      </c>
      <c r="D1353" s="613" t="s">
        <v>1809</v>
      </c>
      <c r="E1353" s="384" t="s">
        <v>1810</v>
      </c>
      <c r="F1353" s="607" t="s">
        <v>151</v>
      </c>
      <c r="G1353" s="608" t="s">
        <v>147</v>
      </c>
      <c r="H1353" s="342" t="s">
        <v>1208</v>
      </c>
      <c r="I1353" s="609" t="s">
        <v>2714</v>
      </c>
      <c r="J1353" s="607" t="s">
        <v>2224</v>
      </c>
      <c r="K1353" s="610">
        <v>40938.007557870369</v>
      </c>
      <c r="L1353" s="611">
        <v>41883</v>
      </c>
      <c r="M1353" s="306" t="s">
        <v>3435</v>
      </c>
      <c r="N1353" s="612">
        <v>5342</v>
      </c>
    </row>
    <row r="1354" spans="2:14" ht="12.75">
      <c r="B1354" s="613" t="s">
        <v>619</v>
      </c>
      <c r="C1354" s="613" t="s">
        <v>1619</v>
      </c>
      <c r="D1354" s="613" t="s">
        <v>1809</v>
      </c>
      <c r="E1354" s="384" t="s">
        <v>1810</v>
      </c>
      <c r="F1354" s="607" t="s">
        <v>151</v>
      </c>
      <c r="G1354" s="608" t="s">
        <v>147</v>
      </c>
      <c r="H1354" s="342" t="s">
        <v>1208</v>
      </c>
      <c r="I1354" s="609" t="s">
        <v>2714</v>
      </c>
      <c r="J1354" s="607" t="s">
        <v>2225</v>
      </c>
      <c r="K1354" s="610">
        <v>40968.007581018515</v>
      </c>
      <c r="L1354" s="611">
        <v>41913</v>
      </c>
      <c r="M1354" s="306" t="s">
        <v>3435</v>
      </c>
      <c r="N1354" s="612">
        <v>4238</v>
      </c>
    </row>
    <row r="1355" spans="2:14" ht="12.75">
      <c r="B1355" s="613" t="s">
        <v>619</v>
      </c>
      <c r="C1355" s="613" t="s">
        <v>1619</v>
      </c>
      <c r="D1355" s="613" t="s">
        <v>1809</v>
      </c>
      <c r="E1355" s="384" t="s">
        <v>1810</v>
      </c>
      <c r="F1355" s="607" t="s">
        <v>151</v>
      </c>
      <c r="G1355" s="608" t="s">
        <v>147</v>
      </c>
      <c r="H1355" s="342" t="s">
        <v>1208</v>
      </c>
      <c r="I1355" s="609" t="s">
        <v>2714</v>
      </c>
      <c r="J1355" s="607" t="s">
        <v>2226</v>
      </c>
      <c r="K1355" s="610">
        <v>40999.007696759261</v>
      </c>
      <c r="L1355" s="611">
        <v>41944</v>
      </c>
      <c r="M1355" s="306" t="s">
        <v>3435</v>
      </c>
      <c r="N1355" s="612">
        <v>5106</v>
      </c>
    </row>
    <row r="1356" spans="2:14" ht="12.75">
      <c r="B1356" s="613" t="s">
        <v>517</v>
      </c>
      <c r="C1356" s="613" t="s">
        <v>1487</v>
      </c>
      <c r="D1356" s="613" t="s">
        <v>1811</v>
      </c>
      <c r="E1356" s="384" t="s">
        <v>1812</v>
      </c>
      <c r="F1356" s="607" t="s">
        <v>151</v>
      </c>
      <c r="G1356" s="608" t="s">
        <v>147</v>
      </c>
      <c r="H1356" s="342" t="s">
        <v>1208</v>
      </c>
      <c r="I1356" s="609" t="s">
        <v>2714</v>
      </c>
      <c r="J1356" s="607" t="s">
        <v>2227</v>
      </c>
      <c r="K1356" s="610">
        <v>40665.007476851853</v>
      </c>
      <c r="L1356" s="611">
        <v>41609</v>
      </c>
      <c r="M1356" s="306" t="s">
        <v>3435</v>
      </c>
      <c r="N1356" s="612">
        <v>694</v>
      </c>
    </row>
    <row r="1357" spans="2:14" ht="12.75">
      <c r="B1357" s="613" t="s">
        <v>517</v>
      </c>
      <c r="C1357" s="613" t="s">
        <v>1487</v>
      </c>
      <c r="D1357" s="613" t="s">
        <v>1811</v>
      </c>
      <c r="E1357" s="384" t="s">
        <v>1812</v>
      </c>
      <c r="F1357" s="607" t="s">
        <v>151</v>
      </c>
      <c r="G1357" s="608" t="s">
        <v>147</v>
      </c>
      <c r="H1357" s="342" t="s">
        <v>1208</v>
      </c>
      <c r="I1357" s="609" t="s">
        <v>2714</v>
      </c>
      <c r="J1357" s="607" t="s">
        <v>2228</v>
      </c>
      <c r="K1357" s="610">
        <v>40693.007407407407</v>
      </c>
      <c r="L1357" s="611">
        <v>41640</v>
      </c>
      <c r="M1357" s="306" t="s">
        <v>3435</v>
      </c>
      <c r="N1357" s="612">
        <v>2292</v>
      </c>
    </row>
    <row r="1358" spans="2:14" ht="12.75">
      <c r="B1358" s="613" t="s">
        <v>517</v>
      </c>
      <c r="C1358" s="613" t="s">
        <v>1487</v>
      </c>
      <c r="D1358" s="613" t="s">
        <v>1811</v>
      </c>
      <c r="E1358" s="384" t="s">
        <v>1812</v>
      </c>
      <c r="F1358" s="607" t="s">
        <v>151</v>
      </c>
      <c r="G1358" s="608" t="s">
        <v>147</v>
      </c>
      <c r="H1358" s="342" t="s">
        <v>1208</v>
      </c>
      <c r="I1358" s="609" t="s">
        <v>2714</v>
      </c>
      <c r="J1358" s="607" t="s">
        <v>2222</v>
      </c>
      <c r="K1358" s="610">
        <v>40724.007465277777</v>
      </c>
      <c r="L1358" s="611">
        <v>41671</v>
      </c>
      <c r="M1358" s="306" t="s">
        <v>3435</v>
      </c>
      <c r="N1358" s="612">
        <v>3383</v>
      </c>
    </row>
    <row r="1359" spans="2:14" ht="12.75">
      <c r="B1359" s="613" t="s">
        <v>517</v>
      </c>
      <c r="C1359" s="613" t="s">
        <v>1487</v>
      </c>
      <c r="D1359" s="613" t="s">
        <v>1811</v>
      </c>
      <c r="E1359" s="384" t="s">
        <v>1812</v>
      </c>
      <c r="F1359" s="607" t="s">
        <v>151</v>
      </c>
      <c r="G1359" s="608" t="s">
        <v>147</v>
      </c>
      <c r="H1359" s="342" t="s">
        <v>1208</v>
      </c>
      <c r="I1359" s="609" t="s">
        <v>2714</v>
      </c>
      <c r="J1359" s="607" t="s">
        <v>2223</v>
      </c>
      <c r="K1359" s="610">
        <v>40754.007569444446</v>
      </c>
      <c r="L1359" s="611">
        <v>41699</v>
      </c>
      <c r="M1359" s="306" t="s">
        <v>3435</v>
      </c>
      <c r="N1359" s="612">
        <v>2871</v>
      </c>
    </row>
    <row r="1360" spans="2:14" ht="12.75">
      <c r="B1360" s="613" t="s">
        <v>517</v>
      </c>
      <c r="C1360" s="613" t="s">
        <v>1487</v>
      </c>
      <c r="D1360" s="613" t="s">
        <v>1811</v>
      </c>
      <c r="E1360" s="384" t="s">
        <v>1812</v>
      </c>
      <c r="F1360" s="607" t="s">
        <v>151</v>
      </c>
      <c r="G1360" s="608" t="s">
        <v>147</v>
      </c>
      <c r="H1360" s="342" t="s">
        <v>1208</v>
      </c>
      <c r="I1360" s="609" t="s">
        <v>2714</v>
      </c>
      <c r="J1360" s="607" t="s">
        <v>2229</v>
      </c>
      <c r="K1360" s="610">
        <v>40785.007430555554</v>
      </c>
      <c r="L1360" s="611">
        <v>41730</v>
      </c>
      <c r="M1360" s="306" t="s">
        <v>3435</v>
      </c>
      <c r="N1360" s="612">
        <v>1892</v>
      </c>
    </row>
    <row r="1361" spans="2:14" ht="12.75">
      <c r="B1361" s="613" t="s">
        <v>517</v>
      </c>
      <c r="C1361" s="613" t="s">
        <v>1487</v>
      </c>
      <c r="D1361" s="613" t="s">
        <v>1811</v>
      </c>
      <c r="E1361" s="384" t="s">
        <v>1812</v>
      </c>
      <c r="F1361" s="607" t="s">
        <v>151</v>
      </c>
      <c r="G1361" s="608" t="s">
        <v>147</v>
      </c>
      <c r="H1361" s="342" t="s">
        <v>1208</v>
      </c>
      <c r="I1361" s="609" t="s">
        <v>2714</v>
      </c>
      <c r="J1361" s="607" t="s">
        <v>2230</v>
      </c>
      <c r="K1361" s="610">
        <v>40815.0075462963</v>
      </c>
      <c r="L1361" s="611">
        <v>41760</v>
      </c>
      <c r="M1361" s="306" t="s">
        <v>3435</v>
      </c>
      <c r="N1361" s="612">
        <v>7120</v>
      </c>
    </row>
    <row r="1362" spans="2:14" ht="12.75">
      <c r="B1362" s="613" t="s">
        <v>517</v>
      </c>
      <c r="C1362" s="613" t="s">
        <v>1487</v>
      </c>
      <c r="D1362" s="613" t="s">
        <v>1811</v>
      </c>
      <c r="E1362" s="384" t="s">
        <v>1812</v>
      </c>
      <c r="F1362" s="607" t="s">
        <v>151</v>
      </c>
      <c r="G1362" s="608" t="s">
        <v>147</v>
      </c>
      <c r="H1362" s="342" t="s">
        <v>1208</v>
      </c>
      <c r="I1362" s="609" t="s">
        <v>2714</v>
      </c>
      <c r="J1362" s="607" t="s">
        <v>2231</v>
      </c>
      <c r="K1362" s="610">
        <v>40846.007800925923</v>
      </c>
      <c r="L1362" s="611">
        <v>41791</v>
      </c>
      <c r="M1362" s="306" t="s">
        <v>3435</v>
      </c>
      <c r="N1362" s="612">
        <v>4548</v>
      </c>
    </row>
    <row r="1363" spans="2:14" ht="12.75">
      <c r="B1363" s="613" t="s">
        <v>517</v>
      </c>
      <c r="C1363" s="613" t="s">
        <v>1487</v>
      </c>
      <c r="D1363" s="613" t="s">
        <v>1811</v>
      </c>
      <c r="E1363" s="384" t="s">
        <v>1812</v>
      </c>
      <c r="F1363" s="607" t="s">
        <v>151</v>
      </c>
      <c r="G1363" s="608" t="s">
        <v>147</v>
      </c>
      <c r="H1363" s="342" t="s">
        <v>1208</v>
      </c>
      <c r="I1363" s="609" t="s">
        <v>2714</v>
      </c>
      <c r="J1363" s="607" t="s">
        <v>2232</v>
      </c>
      <c r="K1363" s="610">
        <v>40907.007534722223</v>
      </c>
      <c r="L1363" s="611">
        <v>41852</v>
      </c>
      <c r="M1363" s="306" t="s">
        <v>3435</v>
      </c>
      <c r="N1363" s="612">
        <v>4769</v>
      </c>
    </row>
    <row r="1364" spans="2:14" ht="12.75">
      <c r="B1364" s="613" t="s">
        <v>517</v>
      </c>
      <c r="C1364" s="613" t="s">
        <v>1487</v>
      </c>
      <c r="D1364" s="613" t="s">
        <v>1811</v>
      </c>
      <c r="E1364" s="384" t="s">
        <v>1812</v>
      </c>
      <c r="F1364" s="607" t="s">
        <v>151</v>
      </c>
      <c r="G1364" s="608" t="s">
        <v>147</v>
      </c>
      <c r="H1364" s="342" t="s">
        <v>1208</v>
      </c>
      <c r="I1364" s="609" t="s">
        <v>2714</v>
      </c>
      <c r="J1364" s="607" t="s">
        <v>2224</v>
      </c>
      <c r="K1364" s="610">
        <v>40938.007557870369</v>
      </c>
      <c r="L1364" s="611">
        <v>41883</v>
      </c>
      <c r="M1364" s="306" t="s">
        <v>3435</v>
      </c>
      <c r="N1364" s="612">
        <v>2887</v>
      </c>
    </row>
    <row r="1365" spans="2:14" ht="12.75">
      <c r="B1365" s="613" t="s">
        <v>517</v>
      </c>
      <c r="C1365" s="613" t="s">
        <v>1487</v>
      </c>
      <c r="D1365" s="613" t="s">
        <v>1811</v>
      </c>
      <c r="E1365" s="384" t="s">
        <v>1812</v>
      </c>
      <c r="F1365" s="607" t="s">
        <v>151</v>
      </c>
      <c r="G1365" s="608" t="s">
        <v>147</v>
      </c>
      <c r="H1365" s="342" t="s">
        <v>1208</v>
      </c>
      <c r="I1365" s="609" t="s">
        <v>2714</v>
      </c>
      <c r="J1365" s="607" t="s">
        <v>2225</v>
      </c>
      <c r="K1365" s="610">
        <v>40968.007581018515</v>
      </c>
      <c r="L1365" s="611">
        <v>41913</v>
      </c>
      <c r="M1365" s="306" t="s">
        <v>3435</v>
      </c>
      <c r="N1365" s="612">
        <v>645</v>
      </c>
    </row>
    <row r="1366" spans="2:14" ht="12.75">
      <c r="B1366" s="613" t="s">
        <v>517</v>
      </c>
      <c r="C1366" s="613" t="s">
        <v>1487</v>
      </c>
      <c r="D1366" s="613" t="s">
        <v>1811</v>
      </c>
      <c r="E1366" s="384" t="s">
        <v>1812</v>
      </c>
      <c r="F1366" s="607" t="s">
        <v>151</v>
      </c>
      <c r="G1366" s="608" t="s">
        <v>147</v>
      </c>
      <c r="H1366" s="342" t="s">
        <v>1208</v>
      </c>
      <c r="I1366" s="609" t="s">
        <v>2714</v>
      </c>
      <c r="J1366" s="607" t="s">
        <v>2226</v>
      </c>
      <c r="K1366" s="610">
        <v>40999.007696759261</v>
      </c>
      <c r="L1366" s="611">
        <v>41944</v>
      </c>
      <c r="M1366" s="306" t="s">
        <v>3435</v>
      </c>
      <c r="N1366" s="612">
        <v>97</v>
      </c>
    </row>
    <row r="1367" spans="2:14" ht="12.75">
      <c r="B1367" s="613" t="s">
        <v>517</v>
      </c>
      <c r="C1367" s="613" t="s">
        <v>1487</v>
      </c>
      <c r="D1367" s="613" t="s">
        <v>1813</v>
      </c>
      <c r="E1367" s="384" t="s">
        <v>1814</v>
      </c>
      <c r="F1367" s="607" t="s">
        <v>151</v>
      </c>
      <c r="G1367" s="608" t="s">
        <v>147</v>
      </c>
      <c r="H1367" s="342" t="s">
        <v>1208</v>
      </c>
      <c r="I1367" s="609" t="s">
        <v>2714</v>
      </c>
      <c r="J1367" s="607" t="s">
        <v>2227</v>
      </c>
      <c r="K1367" s="610">
        <v>40665.007476851853</v>
      </c>
      <c r="L1367" s="611">
        <v>41609</v>
      </c>
      <c r="M1367" s="306" t="s">
        <v>3435</v>
      </c>
      <c r="N1367" s="612">
        <v>169</v>
      </c>
    </row>
    <row r="1368" spans="2:14" ht="12.75">
      <c r="B1368" s="613" t="s">
        <v>517</v>
      </c>
      <c r="C1368" s="613" t="s">
        <v>1487</v>
      </c>
      <c r="D1368" s="613" t="s">
        <v>1813</v>
      </c>
      <c r="E1368" s="384" t="s">
        <v>1814</v>
      </c>
      <c r="F1368" s="607" t="s">
        <v>151</v>
      </c>
      <c r="G1368" s="608" t="s">
        <v>147</v>
      </c>
      <c r="H1368" s="342" t="s">
        <v>1208</v>
      </c>
      <c r="I1368" s="609" t="s">
        <v>2714</v>
      </c>
      <c r="J1368" s="607" t="s">
        <v>2228</v>
      </c>
      <c r="K1368" s="610">
        <v>40693.007407407407</v>
      </c>
      <c r="L1368" s="611">
        <v>41640</v>
      </c>
      <c r="M1368" s="306" t="s">
        <v>3435</v>
      </c>
      <c r="N1368" s="612">
        <v>562</v>
      </c>
    </row>
    <row r="1369" spans="2:14" ht="12.75">
      <c r="B1369" s="613" t="s">
        <v>517</v>
      </c>
      <c r="C1369" s="613" t="s">
        <v>1487</v>
      </c>
      <c r="D1369" s="613" t="s">
        <v>1813</v>
      </c>
      <c r="E1369" s="384" t="s">
        <v>1814</v>
      </c>
      <c r="F1369" s="607" t="s">
        <v>151</v>
      </c>
      <c r="G1369" s="608" t="s">
        <v>147</v>
      </c>
      <c r="H1369" s="342" t="s">
        <v>1208</v>
      </c>
      <c r="I1369" s="609" t="s">
        <v>2714</v>
      </c>
      <c r="J1369" s="607" t="s">
        <v>2222</v>
      </c>
      <c r="K1369" s="610">
        <v>40724.007465277777</v>
      </c>
      <c r="L1369" s="611">
        <v>41671</v>
      </c>
      <c r="M1369" s="306" t="s">
        <v>3435</v>
      </c>
      <c r="N1369" s="612">
        <v>828</v>
      </c>
    </row>
    <row r="1370" spans="2:14" ht="12.75">
      <c r="B1370" s="613" t="s">
        <v>517</v>
      </c>
      <c r="C1370" s="613" t="s">
        <v>1487</v>
      </c>
      <c r="D1370" s="613" t="s">
        <v>1813</v>
      </c>
      <c r="E1370" s="384" t="s">
        <v>1814</v>
      </c>
      <c r="F1370" s="607" t="s">
        <v>151</v>
      </c>
      <c r="G1370" s="608" t="s">
        <v>147</v>
      </c>
      <c r="H1370" s="342" t="s">
        <v>1208</v>
      </c>
      <c r="I1370" s="609" t="s">
        <v>2714</v>
      </c>
      <c r="J1370" s="607" t="s">
        <v>2223</v>
      </c>
      <c r="K1370" s="610">
        <v>40754.007569444446</v>
      </c>
      <c r="L1370" s="611">
        <v>41699</v>
      </c>
      <c r="M1370" s="306" t="s">
        <v>3435</v>
      </c>
      <c r="N1370" s="612">
        <v>703</v>
      </c>
    </row>
    <row r="1371" spans="2:14" ht="12.75">
      <c r="B1371" s="613" t="s">
        <v>517</v>
      </c>
      <c r="C1371" s="613" t="s">
        <v>1487</v>
      </c>
      <c r="D1371" s="613" t="s">
        <v>1813</v>
      </c>
      <c r="E1371" s="384" t="s">
        <v>1814</v>
      </c>
      <c r="F1371" s="607" t="s">
        <v>151</v>
      </c>
      <c r="G1371" s="608" t="s">
        <v>147</v>
      </c>
      <c r="H1371" s="342" t="s">
        <v>1208</v>
      </c>
      <c r="I1371" s="609" t="s">
        <v>2714</v>
      </c>
      <c r="J1371" s="607" t="s">
        <v>2229</v>
      </c>
      <c r="K1371" s="610">
        <v>40785.007430555554</v>
      </c>
      <c r="L1371" s="611">
        <v>41730</v>
      </c>
      <c r="M1371" s="306" t="s">
        <v>3435</v>
      </c>
      <c r="N1371" s="612">
        <v>464</v>
      </c>
    </row>
    <row r="1372" spans="2:14" ht="12.75">
      <c r="B1372" s="613" t="s">
        <v>517</v>
      </c>
      <c r="C1372" s="613" t="s">
        <v>1487</v>
      </c>
      <c r="D1372" s="613" t="s">
        <v>1813</v>
      </c>
      <c r="E1372" s="384" t="s">
        <v>1814</v>
      </c>
      <c r="F1372" s="607" t="s">
        <v>151</v>
      </c>
      <c r="G1372" s="608" t="s">
        <v>147</v>
      </c>
      <c r="H1372" s="342" t="s">
        <v>1208</v>
      </c>
      <c r="I1372" s="609" t="s">
        <v>2714</v>
      </c>
      <c r="J1372" s="607" t="s">
        <v>2230</v>
      </c>
      <c r="K1372" s="610">
        <v>40815.0075462963</v>
      </c>
      <c r="L1372" s="611">
        <v>41760</v>
      </c>
      <c r="M1372" s="306" t="s">
        <v>3435</v>
      </c>
      <c r="N1372" s="612">
        <v>1743</v>
      </c>
    </row>
    <row r="1373" spans="2:14" ht="12.75">
      <c r="B1373" s="613" t="s">
        <v>517</v>
      </c>
      <c r="C1373" s="613" t="s">
        <v>1487</v>
      </c>
      <c r="D1373" s="613" t="s">
        <v>1813</v>
      </c>
      <c r="E1373" s="384" t="s">
        <v>1814</v>
      </c>
      <c r="F1373" s="607" t="s">
        <v>151</v>
      </c>
      <c r="G1373" s="608" t="s">
        <v>147</v>
      </c>
      <c r="H1373" s="342" t="s">
        <v>1208</v>
      </c>
      <c r="I1373" s="609" t="s">
        <v>2714</v>
      </c>
      <c r="J1373" s="607" t="s">
        <v>2231</v>
      </c>
      <c r="K1373" s="610">
        <v>40846.007800925923</v>
      </c>
      <c r="L1373" s="611">
        <v>41791</v>
      </c>
      <c r="M1373" s="306" t="s">
        <v>3435</v>
      </c>
      <c r="N1373" s="612">
        <v>1114</v>
      </c>
    </row>
    <row r="1374" spans="2:14" ht="12.75">
      <c r="B1374" s="613" t="s">
        <v>517</v>
      </c>
      <c r="C1374" s="613" t="s">
        <v>1487</v>
      </c>
      <c r="D1374" s="613" t="s">
        <v>1813</v>
      </c>
      <c r="E1374" s="384" t="s">
        <v>1814</v>
      </c>
      <c r="F1374" s="607" t="s">
        <v>151</v>
      </c>
      <c r="G1374" s="608" t="s">
        <v>147</v>
      </c>
      <c r="H1374" s="342" t="s">
        <v>1208</v>
      </c>
      <c r="I1374" s="609" t="s">
        <v>2714</v>
      </c>
      <c r="J1374" s="607" t="s">
        <v>2232</v>
      </c>
      <c r="K1374" s="610">
        <v>40907.007534722223</v>
      </c>
      <c r="L1374" s="611">
        <v>41852</v>
      </c>
      <c r="M1374" s="306" t="s">
        <v>3435</v>
      </c>
      <c r="N1374" s="612">
        <v>1169</v>
      </c>
    </row>
    <row r="1375" spans="2:14" ht="12.75">
      <c r="B1375" s="613" t="s">
        <v>517</v>
      </c>
      <c r="C1375" s="613" t="s">
        <v>1487</v>
      </c>
      <c r="D1375" s="613" t="s">
        <v>1813</v>
      </c>
      <c r="E1375" s="384" t="s">
        <v>1814</v>
      </c>
      <c r="F1375" s="607" t="s">
        <v>151</v>
      </c>
      <c r="G1375" s="608" t="s">
        <v>147</v>
      </c>
      <c r="H1375" s="342" t="s">
        <v>1208</v>
      </c>
      <c r="I1375" s="609" t="s">
        <v>2714</v>
      </c>
      <c r="J1375" s="607" t="s">
        <v>2224</v>
      </c>
      <c r="K1375" s="610">
        <v>40938.007557870369</v>
      </c>
      <c r="L1375" s="611">
        <v>41883</v>
      </c>
      <c r="M1375" s="306" t="s">
        <v>3435</v>
      </c>
      <c r="N1375" s="612">
        <v>707</v>
      </c>
    </row>
    <row r="1376" spans="2:14" ht="12.75">
      <c r="B1376" s="613" t="s">
        <v>517</v>
      </c>
      <c r="C1376" s="613" t="s">
        <v>1487</v>
      </c>
      <c r="D1376" s="613" t="s">
        <v>1813</v>
      </c>
      <c r="E1376" s="384" t="s">
        <v>1814</v>
      </c>
      <c r="F1376" s="607" t="s">
        <v>151</v>
      </c>
      <c r="G1376" s="608" t="s">
        <v>147</v>
      </c>
      <c r="H1376" s="342" t="s">
        <v>1208</v>
      </c>
      <c r="I1376" s="609" t="s">
        <v>2714</v>
      </c>
      <c r="J1376" s="607" t="s">
        <v>2225</v>
      </c>
      <c r="K1376" s="610">
        <v>40968.007581018515</v>
      </c>
      <c r="L1376" s="611">
        <v>41913</v>
      </c>
      <c r="M1376" s="306" t="s">
        <v>3435</v>
      </c>
      <c r="N1376" s="612">
        <v>158</v>
      </c>
    </row>
    <row r="1377" spans="2:14" ht="12.75">
      <c r="B1377" s="613" t="s">
        <v>517</v>
      </c>
      <c r="C1377" s="613" t="s">
        <v>1487</v>
      </c>
      <c r="D1377" s="613" t="s">
        <v>1813</v>
      </c>
      <c r="E1377" s="384" t="s">
        <v>1814</v>
      </c>
      <c r="F1377" s="607" t="s">
        <v>151</v>
      </c>
      <c r="G1377" s="608" t="s">
        <v>147</v>
      </c>
      <c r="H1377" s="342" t="s">
        <v>1208</v>
      </c>
      <c r="I1377" s="609" t="s">
        <v>2714</v>
      </c>
      <c r="J1377" s="607" t="s">
        <v>2226</v>
      </c>
      <c r="K1377" s="610">
        <v>40999.007696759261</v>
      </c>
      <c r="L1377" s="611">
        <v>41944</v>
      </c>
      <c r="M1377" s="306" t="s">
        <v>3435</v>
      </c>
      <c r="N1377" s="612">
        <v>24</v>
      </c>
    </row>
    <row r="1378" spans="2:14" ht="12.75">
      <c r="B1378" s="613" t="s">
        <v>520</v>
      </c>
      <c r="C1378" s="613" t="s">
        <v>1499</v>
      </c>
      <c r="D1378" s="613" t="s">
        <v>1815</v>
      </c>
      <c r="E1378" s="384" t="s">
        <v>1816</v>
      </c>
      <c r="F1378" s="607" t="s">
        <v>151</v>
      </c>
      <c r="G1378" s="608" t="s">
        <v>147</v>
      </c>
      <c r="H1378" s="342" t="s">
        <v>1208</v>
      </c>
      <c r="I1378" s="609" t="s">
        <v>2714</v>
      </c>
      <c r="J1378" s="607" t="s">
        <v>2227</v>
      </c>
      <c r="K1378" s="610">
        <v>40665.007476851853</v>
      </c>
      <c r="L1378" s="611">
        <v>41609</v>
      </c>
      <c r="M1378" s="306" t="s">
        <v>3435</v>
      </c>
      <c r="N1378" s="612">
        <v>484</v>
      </c>
    </row>
    <row r="1379" spans="2:14" ht="12.75">
      <c r="B1379" s="613" t="s">
        <v>520</v>
      </c>
      <c r="C1379" s="613" t="s">
        <v>1499</v>
      </c>
      <c r="D1379" s="613" t="s">
        <v>1815</v>
      </c>
      <c r="E1379" s="384" t="s">
        <v>1816</v>
      </c>
      <c r="F1379" s="607" t="s">
        <v>151</v>
      </c>
      <c r="G1379" s="608" t="s">
        <v>147</v>
      </c>
      <c r="H1379" s="342" t="s">
        <v>1208</v>
      </c>
      <c r="I1379" s="609" t="s">
        <v>2714</v>
      </c>
      <c r="J1379" s="607" t="s">
        <v>2228</v>
      </c>
      <c r="K1379" s="610">
        <v>40693.007407407407</v>
      </c>
      <c r="L1379" s="611">
        <v>41640</v>
      </c>
      <c r="M1379" s="306" t="s">
        <v>3435</v>
      </c>
      <c r="N1379" s="612">
        <v>434</v>
      </c>
    </row>
    <row r="1380" spans="2:14" ht="12.75">
      <c r="B1380" s="613" t="s">
        <v>520</v>
      </c>
      <c r="C1380" s="613" t="s">
        <v>1499</v>
      </c>
      <c r="D1380" s="613" t="s">
        <v>1815</v>
      </c>
      <c r="E1380" s="384" t="s">
        <v>1816</v>
      </c>
      <c r="F1380" s="607" t="s">
        <v>151</v>
      </c>
      <c r="G1380" s="608" t="s">
        <v>147</v>
      </c>
      <c r="H1380" s="342" t="s">
        <v>1208</v>
      </c>
      <c r="I1380" s="609" t="s">
        <v>2714</v>
      </c>
      <c r="J1380" s="607" t="s">
        <v>2222</v>
      </c>
      <c r="K1380" s="610">
        <v>40724.007465277777</v>
      </c>
      <c r="L1380" s="611">
        <v>41671</v>
      </c>
      <c r="M1380" s="306" t="s">
        <v>3435</v>
      </c>
      <c r="N1380" s="612">
        <v>485</v>
      </c>
    </row>
    <row r="1381" spans="2:14" ht="12.75">
      <c r="B1381" s="613" t="s">
        <v>520</v>
      </c>
      <c r="C1381" s="613" t="s">
        <v>1499</v>
      </c>
      <c r="D1381" s="613" t="s">
        <v>1815</v>
      </c>
      <c r="E1381" s="384" t="s">
        <v>1816</v>
      </c>
      <c r="F1381" s="607" t="s">
        <v>151</v>
      </c>
      <c r="G1381" s="608" t="s">
        <v>147</v>
      </c>
      <c r="H1381" s="342" t="s">
        <v>1208</v>
      </c>
      <c r="I1381" s="609" t="s">
        <v>2714</v>
      </c>
      <c r="J1381" s="607" t="s">
        <v>2223</v>
      </c>
      <c r="K1381" s="610">
        <v>40754.007569444446</v>
      </c>
      <c r="L1381" s="611">
        <v>41699</v>
      </c>
      <c r="M1381" s="306" t="s">
        <v>3435</v>
      </c>
      <c r="N1381" s="612">
        <v>482</v>
      </c>
    </row>
    <row r="1382" spans="2:14" ht="12.75">
      <c r="B1382" s="613" t="s">
        <v>520</v>
      </c>
      <c r="C1382" s="613" t="s">
        <v>1499</v>
      </c>
      <c r="D1382" s="613" t="s">
        <v>1815</v>
      </c>
      <c r="E1382" s="384" t="s">
        <v>1816</v>
      </c>
      <c r="F1382" s="607" t="s">
        <v>151</v>
      </c>
      <c r="G1382" s="608" t="s">
        <v>147</v>
      </c>
      <c r="H1382" s="342" t="s">
        <v>1208</v>
      </c>
      <c r="I1382" s="609" t="s">
        <v>2714</v>
      </c>
      <c r="J1382" s="607" t="s">
        <v>2229</v>
      </c>
      <c r="K1382" s="610">
        <v>40785.007430555554</v>
      </c>
      <c r="L1382" s="611">
        <v>41730</v>
      </c>
      <c r="M1382" s="306" t="s">
        <v>3435</v>
      </c>
      <c r="N1382" s="612">
        <v>481</v>
      </c>
    </row>
    <row r="1383" spans="2:14" ht="12.75">
      <c r="B1383" s="613" t="s">
        <v>520</v>
      </c>
      <c r="C1383" s="613" t="s">
        <v>1499</v>
      </c>
      <c r="D1383" s="613" t="s">
        <v>1815</v>
      </c>
      <c r="E1383" s="384" t="s">
        <v>1816</v>
      </c>
      <c r="F1383" s="607" t="s">
        <v>151</v>
      </c>
      <c r="G1383" s="608" t="s">
        <v>147</v>
      </c>
      <c r="H1383" s="342" t="s">
        <v>1208</v>
      </c>
      <c r="I1383" s="609" t="s">
        <v>2714</v>
      </c>
      <c r="J1383" s="607" t="s">
        <v>2230</v>
      </c>
      <c r="K1383" s="610">
        <v>40815.0075462963</v>
      </c>
      <c r="L1383" s="611">
        <v>41760</v>
      </c>
      <c r="M1383" s="306" t="s">
        <v>3435</v>
      </c>
      <c r="N1383" s="612">
        <v>478</v>
      </c>
    </row>
    <row r="1384" spans="2:14" ht="12.75">
      <c r="B1384" s="613" t="s">
        <v>520</v>
      </c>
      <c r="C1384" s="613" t="s">
        <v>1499</v>
      </c>
      <c r="D1384" s="613" t="s">
        <v>1815</v>
      </c>
      <c r="E1384" s="384" t="s">
        <v>1816</v>
      </c>
      <c r="F1384" s="607" t="s">
        <v>151</v>
      </c>
      <c r="G1384" s="608" t="s">
        <v>147</v>
      </c>
      <c r="H1384" s="342" t="s">
        <v>1208</v>
      </c>
      <c r="I1384" s="609" t="s">
        <v>2714</v>
      </c>
      <c r="J1384" s="607" t="s">
        <v>2231</v>
      </c>
      <c r="K1384" s="610">
        <v>40846.007800925923</v>
      </c>
      <c r="L1384" s="611">
        <v>41791</v>
      </c>
      <c r="M1384" s="306" t="s">
        <v>3435</v>
      </c>
      <c r="N1384" s="612">
        <v>465</v>
      </c>
    </row>
    <row r="1385" spans="2:14" ht="12.75">
      <c r="B1385" s="613" t="s">
        <v>520</v>
      </c>
      <c r="C1385" s="613" t="s">
        <v>1499</v>
      </c>
      <c r="D1385" s="613" t="s">
        <v>1815</v>
      </c>
      <c r="E1385" s="384" t="s">
        <v>1816</v>
      </c>
      <c r="F1385" s="607" t="s">
        <v>151</v>
      </c>
      <c r="G1385" s="608" t="s">
        <v>147</v>
      </c>
      <c r="H1385" s="342" t="s">
        <v>1208</v>
      </c>
      <c r="I1385" s="609" t="s">
        <v>2714</v>
      </c>
      <c r="J1385" s="607" t="s">
        <v>2232</v>
      </c>
      <c r="K1385" s="610">
        <v>40907.007534722223</v>
      </c>
      <c r="L1385" s="611">
        <v>41852</v>
      </c>
      <c r="M1385" s="306" t="s">
        <v>3435</v>
      </c>
      <c r="N1385" s="612">
        <v>346</v>
      </c>
    </row>
    <row r="1386" spans="2:14" ht="12.75">
      <c r="B1386" s="613" t="s">
        <v>520</v>
      </c>
      <c r="C1386" s="613" t="s">
        <v>1499</v>
      </c>
      <c r="D1386" s="613" t="s">
        <v>1815</v>
      </c>
      <c r="E1386" s="384" t="s">
        <v>1816</v>
      </c>
      <c r="F1386" s="607" t="s">
        <v>151</v>
      </c>
      <c r="G1386" s="608" t="s">
        <v>147</v>
      </c>
      <c r="H1386" s="342" t="s">
        <v>1208</v>
      </c>
      <c r="I1386" s="609" t="s">
        <v>2714</v>
      </c>
      <c r="J1386" s="607" t="s">
        <v>2224</v>
      </c>
      <c r="K1386" s="610">
        <v>40938.007557870369</v>
      </c>
      <c r="L1386" s="611">
        <v>41883</v>
      </c>
      <c r="M1386" s="306" t="s">
        <v>3435</v>
      </c>
      <c r="N1386" s="612">
        <v>359</v>
      </c>
    </row>
    <row r="1387" spans="2:14" ht="12.75">
      <c r="B1387" s="613" t="s">
        <v>520</v>
      </c>
      <c r="C1387" s="613" t="s">
        <v>1499</v>
      </c>
      <c r="D1387" s="613" t="s">
        <v>1815</v>
      </c>
      <c r="E1387" s="384" t="s">
        <v>1816</v>
      </c>
      <c r="F1387" s="607" t="s">
        <v>151</v>
      </c>
      <c r="G1387" s="608" t="s">
        <v>147</v>
      </c>
      <c r="H1387" s="342" t="s">
        <v>1208</v>
      </c>
      <c r="I1387" s="609" t="s">
        <v>2714</v>
      </c>
      <c r="J1387" s="607" t="s">
        <v>2225</v>
      </c>
      <c r="K1387" s="610">
        <v>40968.007581018515</v>
      </c>
      <c r="L1387" s="611">
        <v>41913</v>
      </c>
      <c r="M1387" s="306" t="s">
        <v>3435</v>
      </c>
      <c r="N1387" s="612">
        <v>356</v>
      </c>
    </row>
    <row r="1388" spans="2:14" ht="12.75">
      <c r="B1388" s="613" t="s">
        <v>520</v>
      </c>
      <c r="C1388" s="613" t="s">
        <v>1499</v>
      </c>
      <c r="D1388" s="613" t="s">
        <v>1815</v>
      </c>
      <c r="E1388" s="384" t="s">
        <v>1816</v>
      </c>
      <c r="F1388" s="607" t="s">
        <v>151</v>
      </c>
      <c r="G1388" s="608" t="s">
        <v>147</v>
      </c>
      <c r="H1388" s="342" t="s">
        <v>1208</v>
      </c>
      <c r="I1388" s="609" t="s">
        <v>2714</v>
      </c>
      <c r="J1388" s="607" t="s">
        <v>2226</v>
      </c>
      <c r="K1388" s="610">
        <v>40999.007696759261</v>
      </c>
      <c r="L1388" s="611">
        <v>41944</v>
      </c>
      <c r="M1388" s="306" t="s">
        <v>3435</v>
      </c>
      <c r="N1388" s="612">
        <v>330</v>
      </c>
    </row>
    <row r="1389" spans="2:14" ht="12.75">
      <c r="B1389" s="613" t="s">
        <v>711</v>
      </c>
      <c r="C1389" s="613" t="s">
        <v>1817</v>
      </c>
      <c r="D1389" s="613" t="s">
        <v>1818</v>
      </c>
      <c r="E1389" s="384" t="s">
        <v>1819</v>
      </c>
      <c r="F1389" s="607" t="s">
        <v>150</v>
      </c>
      <c r="G1389" s="608">
        <v>2010</v>
      </c>
      <c r="H1389" s="342" t="s">
        <v>1208</v>
      </c>
      <c r="I1389" s="609" t="s">
        <v>2714</v>
      </c>
      <c r="J1389" s="607" t="s">
        <v>2227</v>
      </c>
      <c r="K1389" s="610">
        <v>41478</v>
      </c>
      <c r="L1389" s="611">
        <v>41609</v>
      </c>
      <c r="M1389" s="306" t="s">
        <v>3435</v>
      </c>
      <c r="N1389" s="612">
        <v>7</v>
      </c>
    </row>
    <row r="1390" spans="2:14" ht="12.75">
      <c r="B1390" s="613" t="s">
        <v>711</v>
      </c>
      <c r="C1390" s="613" t="s">
        <v>1817</v>
      </c>
      <c r="D1390" s="613" t="s">
        <v>1818</v>
      </c>
      <c r="E1390" s="384" t="s">
        <v>1819</v>
      </c>
      <c r="F1390" s="607" t="s">
        <v>150</v>
      </c>
      <c r="G1390" s="608">
        <v>2010</v>
      </c>
      <c r="H1390" s="342" t="s">
        <v>1208</v>
      </c>
      <c r="I1390" s="609" t="s">
        <v>2714</v>
      </c>
      <c r="J1390" s="607" t="s">
        <v>2228</v>
      </c>
      <c r="K1390" s="610">
        <v>41478</v>
      </c>
      <c r="L1390" s="611">
        <v>41640</v>
      </c>
      <c r="M1390" s="306" t="s">
        <v>3435</v>
      </c>
      <c r="N1390" s="612">
        <v>10</v>
      </c>
    </row>
    <row r="1391" spans="2:14" ht="12.75">
      <c r="B1391" s="613" t="s">
        <v>711</v>
      </c>
      <c r="C1391" s="613" t="s">
        <v>1817</v>
      </c>
      <c r="D1391" s="613" t="s">
        <v>1818</v>
      </c>
      <c r="E1391" s="384" t="s">
        <v>1819</v>
      </c>
      <c r="F1391" s="607" t="s">
        <v>150</v>
      </c>
      <c r="G1391" s="608">
        <v>2010</v>
      </c>
      <c r="H1391" s="342" t="s">
        <v>1208</v>
      </c>
      <c r="I1391" s="609" t="s">
        <v>2714</v>
      </c>
      <c r="J1391" s="607" t="s">
        <v>2222</v>
      </c>
      <c r="K1391" s="610">
        <v>41478</v>
      </c>
      <c r="L1391" s="611">
        <v>41671</v>
      </c>
      <c r="M1391" s="306" t="s">
        <v>3435</v>
      </c>
      <c r="N1391" s="612">
        <v>8</v>
      </c>
    </row>
    <row r="1392" spans="2:14" ht="12.75">
      <c r="B1392" s="613" t="s">
        <v>711</v>
      </c>
      <c r="C1392" s="613" t="s">
        <v>1817</v>
      </c>
      <c r="D1392" s="613" t="s">
        <v>1818</v>
      </c>
      <c r="E1392" s="384" t="s">
        <v>1819</v>
      </c>
      <c r="F1392" s="607" t="s">
        <v>150</v>
      </c>
      <c r="G1392" s="608">
        <v>2010</v>
      </c>
      <c r="H1392" s="342" t="s">
        <v>1208</v>
      </c>
      <c r="I1392" s="609" t="s">
        <v>2714</v>
      </c>
      <c r="J1392" s="607" t="s">
        <v>2223</v>
      </c>
      <c r="K1392" s="610">
        <v>41478</v>
      </c>
      <c r="L1392" s="611">
        <v>41699</v>
      </c>
      <c r="M1392" s="306" t="s">
        <v>3435</v>
      </c>
      <c r="N1392" s="612">
        <v>8</v>
      </c>
    </row>
    <row r="1393" spans="2:14" ht="12.75">
      <c r="B1393" s="613" t="s">
        <v>711</v>
      </c>
      <c r="C1393" s="613" t="s">
        <v>1817</v>
      </c>
      <c r="D1393" s="613" t="s">
        <v>1818</v>
      </c>
      <c r="E1393" s="384" t="s">
        <v>1819</v>
      </c>
      <c r="F1393" s="607" t="s">
        <v>150</v>
      </c>
      <c r="G1393" s="608">
        <v>2010</v>
      </c>
      <c r="H1393" s="342" t="s">
        <v>1208</v>
      </c>
      <c r="I1393" s="609" t="s">
        <v>2714</v>
      </c>
      <c r="J1393" s="607" t="s">
        <v>2229</v>
      </c>
      <c r="K1393" s="610">
        <v>41478</v>
      </c>
      <c r="L1393" s="611">
        <v>41730</v>
      </c>
      <c r="M1393" s="306" t="s">
        <v>3435</v>
      </c>
      <c r="N1393" s="612">
        <v>6</v>
      </c>
    </row>
    <row r="1394" spans="2:14" ht="12.75">
      <c r="B1394" s="613" t="s">
        <v>711</v>
      </c>
      <c r="C1394" s="613" t="s">
        <v>1817</v>
      </c>
      <c r="D1394" s="613" t="s">
        <v>1818</v>
      </c>
      <c r="E1394" s="384" t="s">
        <v>1819</v>
      </c>
      <c r="F1394" s="607" t="s">
        <v>150</v>
      </c>
      <c r="G1394" s="608">
        <v>2010</v>
      </c>
      <c r="H1394" s="342" t="s">
        <v>1208</v>
      </c>
      <c r="I1394" s="609" t="s">
        <v>2714</v>
      </c>
      <c r="J1394" s="607" t="s">
        <v>2230</v>
      </c>
      <c r="K1394" s="610">
        <v>41478</v>
      </c>
      <c r="L1394" s="611">
        <v>41760</v>
      </c>
      <c r="M1394" s="306" t="s">
        <v>3435</v>
      </c>
      <c r="N1394" s="612">
        <v>8</v>
      </c>
    </row>
    <row r="1395" spans="2:14" ht="12.75">
      <c r="B1395" s="613" t="s">
        <v>711</v>
      </c>
      <c r="C1395" s="613" t="s">
        <v>1817</v>
      </c>
      <c r="D1395" s="613" t="s">
        <v>1818</v>
      </c>
      <c r="E1395" s="384" t="s">
        <v>1819</v>
      </c>
      <c r="F1395" s="607" t="s">
        <v>150</v>
      </c>
      <c r="G1395" s="608">
        <v>2010</v>
      </c>
      <c r="H1395" s="342" t="s">
        <v>1208</v>
      </c>
      <c r="I1395" s="609" t="s">
        <v>2714</v>
      </c>
      <c r="J1395" s="607" t="s">
        <v>2231</v>
      </c>
      <c r="K1395" s="610">
        <v>41478</v>
      </c>
      <c r="L1395" s="611">
        <v>41791</v>
      </c>
      <c r="M1395" s="306" t="s">
        <v>3435</v>
      </c>
      <c r="N1395" s="612">
        <v>7</v>
      </c>
    </row>
    <row r="1396" spans="2:14" ht="12.75">
      <c r="B1396" s="613" t="s">
        <v>711</v>
      </c>
      <c r="C1396" s="613" t="s">
        <v>1817</v>
      </c>
      <c r="D1396" s="613" t="s">
        <v>1818</v>
      </c>
      <c r="E1396" s="384" t="s">
        <v>1819</v>
      </c>
      <c r="F1396" s="607" t="s">
        <v>150</v>
      </c>
      <c r="G1396" s="608">
        <v>2010</v>
      </c>
      <c r="H1396" s="342" t="s">
        <v>1208</v>
      </c>
      <c r="I1396" s="609" t="s">
        <v>2714</v>
      </c>
      <c r="J1396" s="607" t="s">
        <v>2233</v>
      </c>
      <c r="K1396" s="610">
        <v>41478</v>
      </c>
      <c r="L1396" s="611">
        <v>41821</v>
      </c>
      <c r="M1396" s="306" t="s">
        <v>3435</v>
      </c>
      <c r="N1396" s="612">
        <v>11</v>
      </c>
    </row>
    <row r="1397" spans="2:14" ht="12.75">
      <c r="B1397" s="613" t="s">
        <v>711</v>
      </c>
      <c r="C1397" s="613" t="s">
        <v>1817</v>
      </c>
      <c r="D1397" s="613" t="s">
        <v>1818</v>
      </c>
      <c r="E1397" s="384" t="s">
        <v>1819</v>
      </c>
      <c r="F1397" s="607" t="s">
        <v>150</v>
      </c>
      <c r="G1397" s="608">
        <v>2010</v>
      </c>
      <c r="H1397" s="342" t="s">
        <v>1208</v>
      </c>
      <c r="I1397" s="609" t="s">
        <v>2714</v>
      </c>
      <c r="J1397" s="607" t="s">
        <v>2232</v>
      </c>
      <c r="K1397" s="610">
        <v>41478</v>
      </c>
      <c r="L1397" s="611">
        <v>41852</v>
      </c>
      <c r="M1397" s="306" t="s">
        <v>3435</v>
      </c>
      <c r="N1397" s="612">
        <v>10</v>
      </c>
    </row>
    <row r="1398" spans="2:14" ht="12.75">
      <c r="B1398" s="613" t="s">
        <v>711</v>
      </c>
      <c r="C1398" s="613" t="s">
        <v>1817</v>
      </c>
      <c r="D1398" s="613" t="s">
        <v>1818</v>
      </c>
      <c r="E1398" s="384" t="s">
        <v>1819</v>
      </c>
      <c r="F1398" s="607" t="s">
        <v>150</v>
      </c>
      <c r="G1398" s="608">
        <v>2010</v>
      </c>
      <c r="H1398" s="342" t="s">
        <v>1208</v>
      </c>
      <c r="I1398" s="609" t="s">
        <v>2714</v>
      </c>
      <c r="J1398" s="607" t="s">
        <v>2224</v>
      </c>
      <c r="K1398" s="610">
        <v>41478</v>
      </c>
      <c r="L1398" s="611">
        <v>41883</v>
      </c>
      <c r="M1398" s="306" t="s">
        <v>3435</v>
      </c>
      <c r="N1398" s="612">
        <v>11</v>
      </c>
    </row>
    <row r="1399" spans="2:14" ht="12.75">
      <c r="B1399" s="613" t="s">
        <v>711</v>
      </c>
      <c r="C1399" s="613" t="s">
        <v>1817</v>
      </c>
      <c r="D1399" s="613" t="s">
        <v>1818</v>
      </c>
      <c r="E1399" s="384" t="s">
        <v>1819</v>
      </c>
      <c r="F1399" s="607" t="s">
        <v>150</v>
      </c>
      <c r="G1399" s="608">
        <v>2010</v>
      </c>
      <c r="H1399" s="342" t="s">
        <v>1208</v>
      </c>
      <c r="I1399" s="609" t="s">
        <v>2714</v>
      </c>
      <c r="J1399" s="607" t="s">
        <v>2225</v>
      </c>
      <c r="K1399" s="610">
        <v>41478</v>
      </c>
      <c r="L1399" s="611">
        <v>41913</v>
      </c>
      <c r="M1399" s="306" t="s">
        <v>3435</v>
      </c>
      <c r="N1399" s="612">
        <v>7</v>
      </c>
    </row>
    <row r="1400" spans="2:14" ht="12.75">
      <c r="B1400" s="613" t="s">
        <v>711</v>
      </c>
      <c r="C1400" s="613" t="s">
        <v>1817</v>
      </c>
      <c r="D1400" s="613" t="s">
        <v>1818</v>
      </c>
      <c r="E1400" s="384" t="s">
        <v>1819</v>
      </c>
      <c r="F1400" s="607" t="s">
        <v>150</v>
      </c>
      <c r="G1400" s="608">
        <v>2010</v>
      </c>
      <c r="H1400" s="342" t="s">
        <v>1208</v>
      </c>
      <c r="I1400" s="609" t="s">
        <v>2714</v>
      </c>
      <c r="J1400" s="607" t="s">
        <v>2226</v>
      </c>
      <c r="K1400" s="610">
        <v>41478</v>
      </c>
      <c r="L1400" s="611">
        <v>41944</v>
      </c>
      <c r="M1400" s="306" t="s">
        <v>3435</v>
      </c>
      <c r="N1400" s="612">
        <v>8</v>
      </c>
    </row>
    <row r="1401" spans="2:14" ht="12.75">
      <c r="B1401" s="613" t="s">
        <v>927</v>
      </c>
      <c r="C1401" s="613" t="s">
        <v>1820</v>
      </c>
      <c r="D1401" s="613" t="s">
        <v>1821</v>
      </c>
      <c r="E1401" s="384" t="s">
        <v>1822</v>
      </c>
      <c r="F1401" s="607" t="s">
        <v>151</v>
      </c>
      <c r="G1401" s="608" t="s">
        <v>147</v>
      </c>
      <c r="H1401" s="342" t="s">
        <v>1208</v>
      </c>
      <c r="I1401" s="609" t="s">
        <v>2714</v>
      </c>
      <c r="J1401" s="607" t="s">
        <v>2225</v>
      </c>
      <c r="K1401" s="610">
        <v>41478</v>
      </c>
      <c r="L1401" s="611">
        <v>41913</v>
      </c>
      <c r="M1401" s="306" t="s">
        <v>3435</v>
      </c>
      <c r="N1401" s="612">
        <v>5117</v>
      </c>
    </row>
    <row r="1402" spans="2:14" ht="12.75">
      <c r="B1402" s="613" t="s">
        <v>927</v>
      </c>
      <c r="C1402" s="613" t="s">
        <v>1820</v>
      </c>
      <c r="D1402" s="613" t="s">
        <v>1821</v>
      </c>
      <c r="E1402" s="384" t="s">
        <v>1822</v>
      </c>
      <c r="F1402" s="607" t="s">
        <v>151</v>
      </c>
      <c r="G1402" s="608" t="s">
        <v>147</v>
      </c>
      <c r="H1402" s="342" t="s">
        <v>1208</v>
      </c>
      <c r="I1402" s="609" t="s">
        <v>2714</v>
      </c>
      <c r="J1402" s="607" t="s">
        <v>2224</v>
      </c>
      <c r="K1402" s="610">
        <v>41478</v>
      </c>
      <c r="L1402" s="611">
        <v>41883</v>
      </c>
      <c r="M1402" s="306" t="s">
        <v>3435</v>
      </c>
      <c r="N1402" s="612">
        <v>7201</v>
      </c>
    </row>
    <row r="1403" spans="2:14" ht="12.75">
      <c r="B1403" s="613" t="s">
        <v>927</v>
      </c>
      <c r="C1403" s="613" t="s">
        <v>1820</v>
      </c>
      <c r="D1403" s="613" t="s">
        <v>1821</v>
      </c>
      <c r="E1403" s="384" t="s">
        <v>1822</v>
      </c>
      <c r="F1403" s="607" t="s">
        <v>151</v>
      </c>
      <c r="G1403" s="608" t="s">
        <v>147</v>
      </c>
      <c r="H1403" s="342" t="s">
        <v>1208</v>
      </c>
      <c r="I1403" s="609" t="s">
        <v>2714</v>
      </c>
      <c r="J1403" s="607" t="s">
        <v>2231</v>
      </c>
      <c r="K1403" s="610">
        <v>41478</v>
      </c>
      <c r="L1403" s="611">
        <v>41791</v>
      </c>
      <c r="M1403" s="306" t="s">
        <v>3435</v>
      </c>
      <c r="N1403" s="612">
        <v>2140</v>
      </c>
    </row>
    <row r="1404" spans="2:14" ht="12.75">
      <c r="B1404" s="613" t="s">
        <v>927</v>
      </c>
      <c r="C1404" s="613" t="s">
        <v>1820</v>
      </c>
      <c r="D1404" s="613" t="s">
        <v>1821</v>
      </c>
      <c r="E1404" s="384" t="s">
        <v>1822</v>
      </c>
      <c r="F1404" s="607" t="s">
        <v>151</v>
      </c>
      <c r="G1404" s="608" t="s">
        <v>147</v>
      </c>
      <c r="H1404" s="342" t="s">
        <v>1208</v>
      </c>
      <c r="I1404" s="609" t="s">
        <v>2714</v>
      </c>
      <c r="J1404" s="607" t="s">
        <v>2229</v>
      </c>
      <c r="K1404" s="610">
        <v>41478</v>
      </c>
      <c r="L1404" s="611">
        <v>41730</v>
      </c>
      <c r="M1404" s="306" t="s">
        <v>3435</v>
      </c>
      <c r="N1404" s="612">
        <v>11669</v>
      </c>
    </row>
    <row r="1405" spans="2:14" ht="12.75">
      <c r="B1405" s="613" t="s">
        <v>927</v>
      </c>
      <c r="C1405" s="613" t="s">
        <v>1820</v>
      </c>
      <c r="D1405" s="613" t="s">
        <v>1821</v>
      </c>
      <c r="E1405" s="384" t="s">
        <v>1822</v>
      </c>
      <c r="F1405" s="607" t="s">
        <v>151</v>
      </c>
      <c r="G1405" s="608" t="s">
        <v>147</v>
      </c>
      <c r="H1405" s="342" t="s">
        <v>1208</v>
      </c>
      <c r="I1405" s="609" t="s">
        <v>2714</v>
      </c>
      <c r="J1405" s="607" t="s">
        <v>2230</v>
      </c>
      <c r="K1405" s="610">
        <v>41478</v>
      </c>
      <c r="L1405" s="611">
        <v>41760</v>
      </c>
      <c r="M1405" s="306" t="s">
        <v>3435</v>
      </c>
      <c r="N1405" s="612">
        <v>12401</v>
      </c>
    </row>
    <row r="1406" spans="2:14" ht="12.75">
      <c r="B1406" s="613" t="s">
        <v>927</v>
      </c>
      <c r="C1406" s="613" t="s">
        <v>1820</v>
      </c>
      <c r="D1406" s="613" t="s">
        <v>1821</v>
      </c>
      <c r="E1406" s="384" t="s">
        <v>1822</v>
      </c>
      <c r="F1406" s="607" t="s">
        <v>151</v>
      </c>
      <c r="G1406" s="608" t="s">
        <v>147</v>
      </c>
      <c r="H1406" s="342" t="s">
        <v>1208</v>
      </c>
      <c r="I1406" s="609" t="s">
        <v>2714</v>
      </c>
      <c r="J1406" s="607" t="s">
        <v>2223</v>
      </c>
      <c r="K1406" s="610">
        <v>41478</v>
      </c>
      <c r="L1406" s="611">
        <v>41699</v>
      </c>
      <c r="M1406" s="306" t="s">
        <v>3435</v>
      </c>
      <c r="N1406" s="612">
        <v>12347</v>
      </c>
    </row>
    <row r="1407" spans="2:14" ht="12.75">
      <c r="B1407" s="613" t="s">
        <v>927</v>
      </c>
      <c r="C1407" s="613" t="s">
        <v>1820</v>
      </c>
      <c r="D1407" s="613" t="s">
        <v>1821</v>
      </c>
      <c r="E1407" s="384" t="s">
        <v>1822</v>
      </c>
      <c r="F1407" s="607" t="s">
        <v>151</v>
      </c>
      <c r="G1407" s="608" t="s">
        <v>147</v>
      </c>
      <c r="H1407" s="342" t="s">
        <v>1208</v>
      </c>
      <c r="I1407" s="609" t="s">
        <v>2714</v>
      </c>
      <c r="J1407" s="607" t="s">
        <v>2222</v>
      </c>
      <c r="K1407" s="610">
        <v>41478</v>
      </c>
      <c r="L1407" s="611">
        <v>41671</v>
      </c>
      <c r="M1407" s="306" t="s">
        <v>3435</v>
      </c>
      <c r="N1407" s="612">
        <v>11674</v>
      </c>
    </row>
    <row r="1408" spans="2:14" ht="12.75">
      <c r="B1408" s="613" t="s">
        <v>927</v>
      </c>
      <c r="C1408" s="613" t="s">
        <v>1820</v>
      </c>
      <c r="D1408" s="613" t="s">
        <v>1821</v>
      </c>
      <c r="E1408" s="384" t="s">
        <v>1822</v>
      </c>
      <c r="F1408" s="607" t="s">
        <v>151</v>
      </c>
      <c r="G1408" s="608" t="s">
        <v>147</v>
      </c>
      <c r="H1408" s="342" t="s">
        <v>1208</v>
      </c>
      <c r="I1408" s="609" t="s">
        <v>2714</v>
      </c>
      <c r="J1408" s="607" t="s">
        <v>2227</v>
      </c>
      <c r="K1408" s="610">
        <v>41478</v>
      </c>
      <c r="L1408" s="611">
        <v>41609</v>
      </c>
      <c r="M1408" s="306" t="s">
        <v>3435</v>
      </c>
      <c r="N1408" s="612">
        <v>12542</v>
      </c>
    </row>
    <row r="1409" spans="2:14" ht="12.75">
      <c r="B1409" s="613" t="s">
        <v>927</v>
      </c>
      <c r="C1409" s="613" t="s">
        <v>1820</v>
      </c>
      <c r="D1409" s="613" t="s">
        <v>1821</v>
      </c>
      <c r="E1409" s="384" t="s">
        <v>1822</v>
      </c>
      <c r="F1409" s="607" t="s">
        <v>151</v>
      </c>
      <c r="G1409" s="608" t="s">
        <v>147</v>
      </c>
      <c r="H1409" s="342" t="s">
        <v>1208</v>
      </c>
      <c r="I1409" s="609" t="s">
        <v>2714</v>
      </c>
      <c r="J1409" s="607" t="s">
        <v>2228</v>
      </c>
      <c r="K1409" s="610">
        <v>41478</v>
      </c>
      <c r="L1409" s="611">
        <v>41640</v>
      </c>
      <c r="M1409" s="306" t="s">
        <v>3435</v>
      </c>
      <c r="N1409" s="612">
        <v>10671</v>
      </c>
    </row>
    <row r="1410" spans="2:14" ht="12.75">
      <c r="B1410" s="613" t="s">
        <v>927</v>
      </c>
      <c r="C1410" s="613" t="s">
        <v>1820</v>
      </c>
      <c r="D1410" s="613" t="s">
        <v>1821</v>
      </c>
      <c r="E1410" s="384" t="s">
        <v>1822</v>
      </c>
      <c r="F1410" s="607" t="s">
        <v>151</v>
      </c>
      <c r="G1410" s="608" t="s">
        <v>147</v>
      </c>
      <c r="H1410" s="342" t="s">
        <v>1208</v>
      </c>
      <c r="I1410" s="609" t="s">
        <v>2714</v>
      </c>
      <c r="J1410" s="607" t="s">
        <v>2226</v>
      </c>
      <c r="K1410" s="610">
        <v>41478</v>
      </c>
      <c r="L1410" s="611">
        <v>41944</v>
      </c>
      <c r="M1410" s="306" t="s">
        <v>3435</v>
      </c>
      <c r="N1410" s="612">
        <v>2155</v>
      </c>
    </row>
    <row r="1411" spans="2:14" ht="12.75">
      <c r="B1411" s="613" t="s">
        <v>645</v>
      </c>
      <c r="C1411" s="613" t="s">
        <v>1823</v>
      </c>
      <c r="D1411" s="613" t="s">
        <v>1824</v>
      </c>
      <c r="E1411" s="384" t="s">
        <v>1825</v>
      </c>
      <c r="F1411" s="607" t="s">
        <v>151</v>
      </c>
      <c r="G1411" s="608">
        <v>2008</v>
      </c>
      <c r="H1411" s="342" t="s">
        <v>1307</v>
      </c>
      <c r="I1411" s="609" t="s">
        <v>2713</v>
      </c>
      <c r="J1411" s="607" t="s">
        <v>2228</v>
      </c>
      <c r="K1411" s="610">
        <v>41478</v>
      </c>
      <c r="L1411" s="611">
        <v>41640</v>
      </c>
      <c r="M1411" s="306" t="s">
        <v>3435</v>
      </c>
      <c r="N1411" s="612">
        <v>11192</v>
      </c>
    </row>
    <row r="1412" spans="2:14" ht="12.75">
      <c r="B1412" s="613" t="s">
        <v>645</v>
      </c>
      <c r="C1412" s="613" t="s">
        <v>1823</v>
      </c>
      <c r="D1412" s="613" t="s">
        <v>1824</v>
      </c>
      <c r="E1412" s="384" t="s">
        <v>1825</v>
      </c>
      <c r="F1412" s="607" t="s">
        <v>151</v>
      </c>
      <c r="G1412" s="608">
        <v>2008</v>
      </c>
      <c r="H1412" s="342" t="s">
        <v>1307</v>
      </c>
      <c r="I1412" s="609" t="s">
        <v>2713</v>
      </c>
      <c r="J1412" s="607" t="s">
        <v>2227</v>
      </c>
      <c r="K1412" s="610">
        <v>41478</v>
      </c>
      <c r="L1412" s="611">
        <v>41609</v>
      </c>
      <c r="M1412" s="306" t="s">
        <v>3435</v>
      </c>
      <c r="N1412" s="612">
        <v>12739</v>
      </c>
    </row>
    <row r="1413" spans="2:14" ht="12.75">
      <c r="B1413" s="613" t="s">
        <v>645</v>
      </c>
      <c r="C1413" s="613" t="s">
        <v>1823</v>
      </c>
      <c r="D1413" s="613" t="s">
        <v>1824</v>
      </c>
      <c r="E1413" s="384" t="s">
        <v>1825</v>
      </c>
      <c r="F1413" s="607" t="s">
        <v>151</v>
      </c>
      <c r="G1413" s="608">
        <v>2008</v>
      </c>
      <c r="H1413" s="342" t="s">
        <v>1307</v>
      </c>
      <c r="I1413" s="609" t="s">
        <v>2713</v>
      </c>
      <c r="J1413" s="607" t="s">
        <v>2222</v>
      </c>
      <c r="K1413" s="610">
        <v>41478</v>
      </c>
      <c r="L1413" s="611">
        <v>41671</v>
      </c>
      <c r="M1413" s="306" t="s">
        <v>3435</v>
      </c>
      <c r="N1413" s="612">
        <v>10994</v>
      </c>
    </row>
    <row r="1414" spans="2:14" ht="12.75">
      <c r="B1414" s="613" t="s">
        <v>645</v>
      </c>
      <c r="C1414" s="613" t="s">
        <v>1823</v>
      </c>
      <c r="D1414" s="613" t="s">
        <v>1824</v>
      </c>
      <c r="E1414" s="384" t="s">
        <v>1825</v>
      </c>
      <c r="F1414" s="607" t="s">
        <v>151</v>
      </c>
      <c r="G1414" s="608">
        <v>2008</v>
      </c>
      <c r="H1414" s="342" t="s">
        <v>1307</v>
      </c>
      <c r="I1414" s="609" t="s">
        <v>2713</v>
      </c>
      <c r="J1414" s="607" t="s">
        <v>2223</v>
      </c>
      <c r="K1414" s="610">
        <v>41478</v>
      </c>
      <c r="L1414" s="611">
        <v>41699</v>
      </c>
      <c r="M1414" s="306" t="s">
        <v>3435</v>
      </c>
      <c r="N1414" s="612">
        <v>10422</v>
      </c>
    </row>
    <row r="1415" spans="2:14" ht="12.75">
      <c r="B1415" s="613" t="s">
        <v>645</v>
      </c>
      <c r="C1415" s="613" t="s">
        <v>1823</v>
      </c>
      <c r="D1415" s="613" t="s">
        <v>1824</v>
      </c>
      <c r="E1415" s="384" t="s">
        <v>1825</v>
      </c>
      <c r="F1415" s="607" t="s">
        <v>151</v>
      </c>
      <c r="G1415" s="608">
        <v>2008</v>
      </c>
      <c r="H1415" s="342" t="s">
        <v>1307</v>
      </c>
      <c r="I1415" s="609" t="s">
        <v>2713</v>
      </c>
      <c r="J1415" s="607" t="s">
        <v>2230</v>
      </c>
      <c r="K1415" s="610">
        <v>41478</v>
      </c>
      <c r="L1415" s="611">
        <v>41760</v>
      </c>
      <c r="M1415" s="306" t="s">
        <v>3435</v>
      </c>
      <c r="N1415" s="612">
        <v>11618</v>
      </c>
    </row>
    <row r="1416" spans="2:14" ht="12.75">
      <c r="B1416" s="613" t="s">
        <v>645</v>
      </c>
      <c r="C1416" s="613" t="s">
        <v>1823</v>
      </c>
      <c r="D1416" s="613" t="s">
        <v>1824</v>
      </c>
      <c r="E1416" s="384" t="s">
        <v>1825</v>
      </c>
      <c r="F1416" s="607" t="s">
        <v>151</v>
      </c>
      <c r="G1416" s="608">
        <v>2008</v>
      </c>
      <c r="H1416" s="342" t="s">
        <v>1307</v>
      </c>
      <c r="I1416" s="609" t="s">
        <v>2713</v>
      </c>
      <c r="J1416" s="607" t="s">
        <v>2229</v>
      </c>
      <c r="K1416" s="610">
        <v>41478</v>
      </c>
      <c r="L1416" s="611">
        <v>41730</v>
      </c>
      <c r="M1416" s="306" t="s">
        <v>3435</v>
      </c>
      <c r="N1416" s="612">
        <v>12217</v>
      </c>
    </row>
    <row r="1417" spans="2:14" ht="12.75">
      <c r="B1417" s="613" t="s">
        <v>645</v>
      </c>
      <c r="C1417" s="613" t="s">
        <v>1823</v>
      </c>
      <c r="D1417" s="613" t="s">
        <v>1824</v>
      </c>
      <c r="E1417" s="384" t="s">
        <v>1825</v>
      </c>
      <c r="F1417" s="607" t="s">
        <v>151</v>
      </c>
      <c r="G1417" s="608">
        <v>2008</v>
      </c>
      <c r="H1417" s="342" t="s">
        <v>1307</v>
      </c>
      <c r="I1417" s="609" t="s">
        <v>2713</v>
      </c>
      <c r="J1417" s="607" t="s">
        <v>2231</v>
      </c>
      <c r="K1417" s="610">
        <v>41478</v>
      </c>
      <c r="L1417" s="611">
        <v>41791</v>
      </c>
      <c r="M1417" s="306" t="s">
        <v>3435</v>
      </c>
      <c r="N1417" s="612">
        <v>11515</v>
      </c>
    </row>
    <row r="1418" spans="2:14" ht="12.75">
      <c r="B1418" s="613" t="s">
        <v>645</v>
      </c>
      <c r="C1418" s="613" t="s">
        <v>1823</v>
      </c>
      <c r="D1418" s="613" t="s">
        <v>1824</v>
      </c>
      <c r="E1418" s="384" t="s">
        <v>1825</v>
      </c>
      <c r="F1418" s="607" t="s">
        <v>151</v>
      </c>
      <c r="G1418" s="608">
        <v>2008</v>
      </c>
      <c r="H1418" s="342" t="s">
        <v>1307</v>
      </c>
      <c r="I1418" s="609" t="s">
        <v>2713</v>
      </c>
      <c r="J1418" s="607" t="s">
        <v>2233</v>
      </c>
      <c r="K1418" s="610">
        <v>41478</v>
      </c>
      <c r="L1418" s="611">
        <v>41821</v>
      </c>
      <c r="M1418" s="306" t="s">
        <v>3435</v>
      </c>
      <c r="N1418" s="612">
        <v>11256</v>
      </c>
    </row>
    <row r="1419" spans="2:14" ht="12.75">
      <c r="B1419" s="613" t="s">
        <v>645</v>
      </c>
      <c r="C1419" s="613" t="s">
        <v>1823</v>
      </c>
      <c r="D1419" s="613" t="s">
        <v>1824</v>
      </c>
      <c r="E1419" s="384" t="s">
        <v>1825</v>
      </c>
      <c r="F1419" s="607" t="s">
        <v>151</v>
      </c>
      <c r="G1419" s="608">
        <v>2008</v>
      </c>
      <c r="H1419" s="342" t="s">
        <v>1307</v>
      </c>
      <c r="I1419" s="609" t="s">
        <v>2713</v>
      </c>
      <c r="J1419" s="607" t="s">
        <v>2224</v>
      </c>
      <c r="K1419" s="610">
        <v>41478</v>
      </c>
      <c r="L1419" s="611">
        <v>41883</v>
      </c>
      <c r="M1419" s="306" t="s">
        <v>3435</v>
      </c>
      <c r="N1419" s="612">
        <v>8486</v>
      </c>
    </row>
    <row r="1420" spans="2:14" ht="12.75">
      <c r="B1420" s="613" t="s">
        <v>645</v>
      </c>
      <c r="C1420" s="613" t="s">
        <v>1823</v>
      </c>
      <c r="D1420" s="613" t="s">
        <v>1824</v>
      </c>
      <c r="E1420" s="384" t="s">
        <v>1825</v>
      </c>
      <c r="F1420" s="607" t="s">
        <v>151</v>
      </c>
      <c r="G1420" s="608">
        <v>2008</v>
      </c>
      <c r="H1420" s="342" t="s">
        <v>1307</v>
      </c>
      <c r="I1420" s="609" t="s">
        <v>2713</v>
      </c>
      <c r="J1420" s="607" t="s">
        <v>2232</v>
      </c>
      <c r="K1420" s="610">
        <v>41478</v>
      </c>
      <c r="L1420" s="611">
        <v>41852</v>
      </c>
      <c r="M1420" s="306" t="s">
        <v>3435</v>
      </c>
      <c r="N1420" s="612">
        <v>10795</v>
      </c>
    </row>
    <row r="1421" spans="2:14" ht="12.75">
      <c r="B1421" s="613" t="s">
        <v>645</v>
      </c>
      <c r="C1421" s="613" t="s">
        <v>1823</v>
      </c>
      <c r="D1421" s="613" t="s">
        <v>1824</v>
      </c>
      <c r="E1421" s="384" t="s">
        <v>1825</v>
      </c>
      <c r="F1421" s="607" t="s">
        <v>151</v>
      </c>
      <c r="G1421" s="608">
        <v>2008</v>
      </c>
      <c r="H1421" s="342" t="s">
        <v>1307</v>
      </c>
      <c r="I1421" s="609" t="s">
        <v>2713</v>
      </c>
      <c r="J1421" s="607" t="s">
        <v>2226</v>
      </c>
      <c r="K1421" s="610">
        <v>41478</v>
      </c>
      <c r="L1421" s="611">
        <v>41944</v>
      </c>
      <c r="M1421" s="306" t="s">
        <v>3435</v>
      </c>
      <c r="N1421" s="612">
        <v>9808</v>
      </c>
    </row>
    <row r="1422" spans="2:14" ht="12.75">
      <c r="B1422" s="613" t="s">
        <v>645</v>
      </c>
      <c r="C1422" s="613" t="s">
        <v>1823</v>
      </c>
      <c r="D1422" s="613" t="s">
        <v>1824</v>
      </c>
      <c r="E1422" s="384" t="s">
        <v>1825</v>
      </c>
      <c r="F1422" s="607" t="s">
        <v>151</v>
      </c>
      <c r="G1422" s="608">
        <v>2008</v>
      </c>
      <c r="H1422" s="342" t="s">
        <v>1307</v>
      </c>
      <c r="I1422" s="609" t="s">
        <v>2713</v>
      </c>
      <c r="J1422" s="607" t="s">
        <v>2225</v>
      </c>
      <c r="K1422" s="610">
        <v>41478</v>
      </c>
      <c r="L1422" s="611">
        <v>41913</v>
      </c>
      <c r="M1422" s="306" t="s">
        <v>3435</v>
      </c>
      <c r="N1422" s="612">
        <v>10823</v>
      </c>
    </row>
    <row r="1423" spans="2:14" ht="12.75">
      <c r="B1423" s="613" t="s">
        <v>877</v>
      </c>
      <c r="C1423" s="613" t="s">
        <v>1826</v>
      </c>
      <c r="D1423" s="613" t="s">
        <v>1827</v>
      </c>
      <c r="E1423" s="384" t="s">
        <v>1828</v>
      </c>
      <c r="F1423" s="607" t="s">
        <v>151</v>
      </c>
      <c r="G1423" s="608" t="s">
        <v>147</v>
      </c>
      <c r="H1423" s="342" t="s">
        <v>1208</v>
      </c>
      <c r="I1423" s="609" t="s">
        <v>2714</v>
      </c>
      <c r="J1423" s="607" t="s">
        <v>2224</v>
      </c>
      <c r="K1423" s="610">
        <v>41478</v>
      </c>
      <c r="L1423" s="611">
        <v>41883</v>
      </c>
      <c r="M1423" s="306" t="s">
        <v>3435</v>
      </c>
      <c r="N1423" s="612">
        <v>411</v>
      </c>
    </row>
    <row r="1424" spans="2:14" ht="12.75">
      <c r="B1424" s="613" t="s">
        <v>877</v>
      </c>
      <c r="C1424" s="613" t="s">
        <v>1826</v>
      </c>
      <c r="D1424" s="613" t="s">
        <v>1827</v>
      </c>
      <c r="E1424" s="384" t="s">
        <v>1828</v>
      </c>
      <c r="F1424" s="607" t="s">
        <v>151</v>
      </c>
      <c r="G1424" s="608" t="s">
        <v>147</v>
      </c>
      <c r="H1424" s="342" t="s">
        <v>1208</v>
      </c>
      <c r="I1424" s="609" t="s">
        <v>2714</v>
      </c>
      <c r="J1424" s="607" t="s">
        <v>2232</v>
      </c>
      <c r="K1424" s="610">
        <v>41478</v>
      </c>
      <c r="L1424" s="611">
        <v>41852</v>
      </c>
      <c r="M1424" s="306" t="s">
        <v>3435</v>
      </c>
      <c r="N1424" s="612">
        <v>200</v>
      </c>
    </row>
    <row r="1425" spans="2:14" ht="12.75">
      <c r="B1425" s="613" t="s">
        <v>877</v>
      </c>
      <c r="C1425" s="613" t="s">
        <v>1826</v>
      </c>
      <c r="D1425" s="613" t="s">
        <v>1827</v>
      </c>
      <c r="E1425" s="384" t="s">
        <v>1828</v>
      </c>
      <c r="F1425" s="607" t="s">
        <v>151</v>
      </c>
      <c r="G1425" s="608" t="s">
        <v>147</v>
      </c>
      <c r="H1425" s="342" t="s">
        <v>1208</v>
      </c>
      <c r="I1425" s="609" t="s">
        <v>2714</v>
      </c>
      <c r="J1425" s="607" t="s">
        <v>2225</v>
      </c>
      <c r="K1425" s="610">
        <v>41478</v>
      </c>
      <c r="L1425" s="611">
        <v>41913</v>
      </c>
      <c r="M1425" s="306" t="s">
        <v>3435</v>
      </c>
      <c r="N1425" s="612">
        <v>454</v>
      </c>
    </row>
    <row r="1426" spans="2:14" ht="12.75">
      <c r="B1426" s="613" t="s">
        <v>877</v>
      </c>
      <c r="C1426" s="613" t="s">
        <v>1826</v>
      </c>
      <c r="D1426" s="613" t="s">
        <v>1827</v>
      </c>
      <c r="E1426" s="384" t="s">
        <v>1828</v>
      </c>
      <c r="F1426" s="607" t="s">
        <v>151</v>
      </c>
      <c r="G1426" s="608" t="s">
        <v>147</v>
      </c>
      <c r="H1426" s="342" t="s">
        <v>1208</v>
      </c>
      <c r="I1426" s="609" t="s">
        <v>2714</v>
      </c>
      <c r="J1426" s="607" t="s">
        <v>2233</v>
      </c>
      <c r="K1426" s="610">
        <v>41478</v>
      </c>
      <c r="L1426" s="611">
        <v>41821</v>
      </c>
      <c r="M1426" s="306" t="s">
        <v>3435</v>
      </c>
      <c r="N1426" s="612">
        <v>492</v>
      </c>
    </row>
    <row r="1427" spans="2:14" ht="12.75">
      <c r="B1427" s="613" t="s">
        <v>877</v>
      </c>
      <c r="C1427" s="613" t="s">
        <v>1826</v>
      </c>
      <c r="D1427" s="613" t="s">
        <v>1827</v>
      </c>
      <c r="E1427" s="384" t="s">
        <v>1828</v>
      </c>
      <c r="F1427" s="607" t="s">
        <v>151</v>
      </c>
      <c r="G1427" s="608" t="s">
        <v>147</v>
      </c>
      <c r="H1427" s="342" t="s">
        <v>1208</v>
      </c>
      <c r="I1427" s="609" t="s">
        <v>2714</v>
      </c>
      <c r="J1427" s="607" t="s">
        <v>2231</v>
      </c>
      <c r="K1427" s="610">
        <v>41478</v>
      </c>
      <c r="L1427" s="611">
        <v>41791</v>
      </c>
      <c r="M1427" s="306" t="s">
        <v>3435</v>
      </c>
      <c r="N1427" s="612">
        <v>433</v>
      </c>
    </row>
    <row r="1428" spans="2:14" ht="12.75">
      <c r="B1428" s="613" t="s">
        <v>877</v>
      </c>
      <c r="C1428" s="613" t="s">
        <v>1826</v>
      </c>
      <c r="D1428" s="613" t="s">
        <v>1827</v>
      </c>
      <c r="E1428" s="384" t="s">
        <v>1828</v>
      </c>
      <c r="F1428" s="607" t="s">
        <v>151</v>
      </c>
      <c r="G1428" s="608" t="s">
        <v>147</v>
      </c>
      <c r="H1428" s="342" t="s">
        <v>1208</v>
      </c>
      <c r="I1428" s="609" t="s">
        <v>2714</v>
      </c>
      <c r="J1428" s="607" t="s">
        <v>2229</v>
      </c>
      <c r="K1428" s="610">
        <v>41478</v>
      </c>
      <c r="L1428" s="611">
        <v>41730</v>
      </c>
      <c r="M1428" s="306" t="s">
        <v>3435</v>
      </c>
      <c r="N1428" s="612">
        <v>300</v>
      </c>
    </row>
    <row r="1429" spans="2:14" ht="12.75">
      <c r="B1429" s="613" t="s">
        <v>877</v>
      </c>
      <c r="C1429" s="613" t="s">
        <v>1826</v>
      </c>
      <c r="D1429" s="613" t="s">
        <v>1827</v>
      </c>
      <c r="E1429" s="384" t="s">
        <v>1828</v>
      </c>
      <c r="F1429" s="607" t="s">
        <v>151</v>
      </c>
      <c r="G1429" s="608" t="s">
        <v>147</v>
      </c>
      <c r="H1429" s="342" t="s">
        <v>1208</v>
      </c>
      <c r="I1429" s="609" t="s">
        <v>2714</v>
      </c>
      <c r="J1429" s="607" t="s">
        <v>2230</v>
      </c>
      <c r="K1429" s="610">
        <v>41478</v>
      </c>
      <c r="L1429" s="611">
        <v>41760</v>
      </c>
      <c r="M1429" s="306" t="s">
        <v>3435</v>
      </c>
      <c r="N1429" s="612">
        <v>115</v>
      </c>
    </row>
    <row r="1430" spans="2:14" ht="12.75">
      <c r="B1430" s="613" t="s">
        <v>877</v>
      </c>
      <c r="C1430" s="613" t="s">
        <v>1826</v>
      </c>
      <c r="D1430" s="613" t="s">
        <v>1827</v>
      </c>
      <c r="E1430" s="384" t="s">
        <v>1828</v>
      </c>
      <c r="F1430" s="607" t="s">
        <v>151</v>
      </c>
      <c r="G1430" s="608" t="s">
        <v>147</v>
      </c>
      <c r="H1430" s="342" t="s">
        <v>1208</v>
      </c>
      <c r="I1430" s="609" t="s">
        <v>2714</v>
      </c>
      <c r="J1430" s="607" t="s">
        <v>2223</v>
      </c>
      <c r="K1430" s="610">
        <v>41478</v>
      </c>
      <c r="L1430" s="611">
        <v>41699</v>
      </c>
      <c r="M1430" s="306" t="s">
        <v>3435</v>
      </c>
      <c r="N1430" s="612">
        <v>287</v>
      </c>
    </row>
    <row r="1431" spans="2:14" ht="12.75">
      <c r="B1431" s="613" t="s">
        <v>877</v>
      </c>
      <c r="C1431" s="613" t="s">
        <v>1826</v>
      </c>
      <c r="D1431" s="613" t="s">
        <v>1827</v>
      </c>
      <c r="E1431" s="384" t="s">
        <v>1828</v>
      </c>
      <c r="F1431" s="607" t="s">
        <v>151</v>
      </c>
      <c r="G1431" s="608" t="s">
        <v>147</v>
      </c>
      <c r="H1431" s="342" t="s">
        <v>1208</v>
      </c>
      <c r="I1431" s="609" t="s">
        <v>2714</v>
      </c>
      <c r="J1431" s="607" t="s">
        <v>2222</v>
      </c>
      <c r="K1431" s="610">
        <v>41478</v>
      </c>
      <c r="L1431" s="611">
        <v>41671</v>
      </c>
      <c r="M1431" s="306" t="s">
        <v>3435</v>
      </c>
      <c r="N1431" s="612">
        <v>271</v>
      </c>
    </row>
    <row r="1432" spans="2:14" ht="12.75">
      <c r="B1432" s="613" t="s">
        <v>877</v>
      </c>
      <c r="C1432" s="613" t="s">
        <v>1826</v>
      </c>
      <c r="D1432" s="613" t="s">
        <v>1827</v>
      </c>
      <c r="E1432" s="384" t="s">
        <v>1828</v>
      </c>
      <c r="F1432" s="607" t="s">
        <v>151</v>
      </c>
      <c r="G1432" s="608" t="s">
        <v>147</v>
      </c>
      <c r="H1432" s="342" t="s">
        <v>1208</v>
      </c>
      <c r="I1432" s="609" t="s">
        <v>2714</v>
      </c>
      <c r="J1432" s="607" t="s">
        <v>2227</v>
      </c>
      <c r="K1432" s="610">
        <v>41478</v>
      </c>
      <c r="L1432" s="611">
        <v>41609</v>
      </c>
      <c r="M1432" s="306" t="s">
        <v>3435</v>
      </c>
      <c r="N1432" s="612">
        <v>137</v>
      </c>
    </row>
    <row r="1433" spans="2:14" ht="12.75">
      <c r="B1433" s="613" t="s">
        <v>877</v>
      </c>
      <c r="C1433" s="613" t="s">
        <v>1826</v>
      </c>
      <c r="D1433" s="613" t="s">
        <v>1827</v>
      </c>
      <c r="E1433" s="384" t="s">
        <v>1828</v>
      </c>
      <c r="F1433" s="607" t="s">
        <v>151</v>
      </c>
      <c r="G1433" s="608" t="s">
        <v>147</v>
      </c>
      <c r="H1433" s="342" t="s">
        <v>1208</v>
      </c>
      <c r="I1433" s="609" t="s">
        <v>2714</v>
      </c>
      <c r="J1433" s="607" t="s">
        <v>2228</v>
      </c>
      <c r="K1433" s="610">
        <v>41478</v>
      </c>
      <c r="L1433" s="611">
        <v>41640</v>
      </c>
      <c r="M1433" s="306" t="s">
        <v>3435</v>
      </c>
      <c r="N1433" s="612">
        <v>142</v>
      </c>
    </row>
    <row r="1434" spans="2:14" ht="12.75">
      <c r="B1434" s="613" t="s">
        <v>877</v>
      </c>
      <c r="C1434" s="613" t="s">
        <v>1826</v>
      </c>
      <c r="D1434" s="613" t="s">
        <v>1827</v>
      </c>
      <c r="E1434" s="384" t="s">
        <v>1828</v>
      </c>
      <c r="F1434" s="607" t="s">
        <v>151</v>
      </c>
      <c r="G1434" s="608" t="s">
        <v>147</v>
      </c>
      <c r="H1434" s="342" t="s">
        <v>1208</v>
      </c>
      <c r="I1434" s="609" t="s">
        <v>2714</v>
      </c>
      <c r="J1434" s="607" t="s">
        <v>2226</v>
      </c>
      <c r="K1434" s="610">
        <v>41478</v>
      </c>
      <c r="L1434" s="611">
        <v>41944</v>
      </c>
      <c r="M1434" s="306" t="s">
        <v>3435</v>
      </c>
      <c r="N1434" s="612">
        <v>326</v>
      </c>
    </row>
    <row r="1435" spans="2:14" ht="12.75">
      <c r="B1435" s="613" t="s">
        <v>581</v>
      </c>
      <c r="C1435" s="613" t="s">
        <v>1412</v>
      </c>
      <c r="D1435" s="613" t="s">
        <v>1413</v>
      </c>
      <c r="E1435" s="384" t="s">
        <v>1414</v>
      </c>
      <c r="F1435" s="607" t="s">
        <v>151</v>
      </c>
      <c r="G1435" s="608" t="s">
        <v>147</v>
      </c>
      <c r="H1435" s="342" t="s">
        <v>1208</v>
      </c>
      <c r="I1435" s="609" t="s">
        <v>2714</v>
      </c>
      <c r="J1435" s="607" t="s">
        <v>2233</v>
      </c>
      <c r="K1435" s="610">
        <v>41478</v>
      </c>
      <c r="L1435" s="611">
        <v>41821</v>
      </c>
      <c r="M1435" s="306" t="s">
        <v>3435</v>
      </c>
      <c r="N1435" s="612">
        <v>1777</v>
      </c>
    </row>
    <row r="1436" spans="2:14" ht="12.75">
      <c r="B1436" s="613" t="s">
        <v>556</v>
      </c>
      <c r="C1436" s="613" t="s">
        <v>1415</v>
      </c>
      <c r="D1436" s="613" t="s">
        <v>1416</v>
      </c>
      <c r="E1436" s="384" t="s">
        <v>1417</v>
      </c>
      <c r="F1436" s="607" t="s">
        <v>151</v>
      </c>
      <c r="G1436" s="608" t="s">
        <v>147</v>
      </c>
      <c r="H1436" s="342" t="s">
        <v>1208</v>
      </c>
      <c r="I1436" s="609" t="s">
        <v>2714</v>
      </c>
      <c r="J1436" s="607" t="s">
        <v>2233</v>
      </c>
      <c r="K1436" s="610">
        <v>41478</v>
      </c>
      <c r="L1436" s="611">
        <v>41821</v>
      </c>
      <c r="M1436" s="306" t="s">
        <v>3435</v>
      </c>
      <c r="N1436" s="612">
        <v>1190</v>
      </c>
    </row>
    <row r="1437" spans="2:14" ht="12.75">
      <c r="B1437" s="613" t="s">
        <v>557</v>
      </c>
      <c r="C1437" s="613" t="s">
        <v>1418</v>
      </c>
      <c r="D1437" s="613" t="s">
        <v>1419</v>
      </c>
      <c r="E1437" s="384" t="s">
        <v>1420</v>
      </c>
      <c r="F1437" s="607" t="s">
        <v>151</v>
      </c>
      <c r="G1437" s="608" t="s">
        <v>147</v>
      </c>
      <c r="H1437" s="342" t="s">
        <v>1208</v>
      </c>
      <c r="I1437" s="609" t="s">
        <v>2714</v>
      </c>
      <c r="J1437" s="607" t="s">
        <v>2233</v>
      </c>
      <c r="K1437" s="610">
        <v>41478</v>
      </c>
      <c r="L1437" s="611">
        <v>41821</v>
      </c>
      <c r="M1437" s="306" t="s">
        <v>3435</v>
      </c>
      <c r="N1437" s="612">
        <v>5704</v>
      </c>
    </row>
    <row r="1438" spans="2:14" ht="12.75">
      <c r="B1438" s="613" t="s">
        <v>558</v>
      </c>
      <c r="C1438" s="613" t="s">
        <v>1421</v>
      </c>
      <c r="D1438" s="613" t="s">
        <v>1422</v>
      </c>
      <c r="E1438" s="384" t="s">
        <v>1423</v>
      </c>
      <c r="F1438" s="607" t="s">
        <v>151</v>
      </c>
      <c r="G1438" s="608" t="s">
        <v>147</v>
      </c>
      <c r="H1438" s="342" t="s">
        <v>1208</v>
      </c>
      <c r="I1438" s="609" t="s">
        <v>2714</v>
      </c>
      <c r="J1438" s="607" t="s">
        <v>2233</v>
      </c>
      <c r="K1438" s="610">
        <v>41478</v>
      </c>
      <c r="L1438" s="611">
        <v>41821</v>
      </c>
      <c r="M1438" s="306" t="s">
        <v>3435</v>
      </c>
      <c r="N1438" s="612">
        <v>4680</v>
      </c>
    </row>
    <row r="1439" spans="2:14" ht="12.75">
      <c r="B1439" s="613" t="s">
        <v>734</v>
      </c>
      <c r="C1439" s="613" t="s">
        <v>1427</v>
      </c>
      <c r="D1439" s="613" t="s">
        <v>1428</v>
      </c>
      <c r="E1439" s="384" t="s">
        <v>1429</v>
      </c>
      <c r="F1439" s="607" t="s">
        <v>151</v>
      </c>
      <c r="G1439" s="608" t="s">
        <v>147</v>
      </c>
      <c r="H1439" s="342" t="s">
        <v>1208</v>
      </c>
      <c r="I1439" s="609" t="s">
        <v>2714</v>
      </c>
      <c r="J1439" s="607" t="s">
        <v>2233</v>
      </c>
      <c r="K1439" s="610">
        <v>41478</v>
      </c>
      <c r="L1439" s="611">
        <v>41821</v>
      </c>
      <c r="M1439" s="306" t="s">
        <v>3435</v>
      </c>
      <c r="N1439" s="612">
        <v>346</v>
      </c>
    </row>
    <row r="1440" spans="2:14" ht="12.75">
      <c r="B1440" s="613" t="s">
        <v>525</v>
      </c>
      <c r="C1440" s="613" t="s">
        <v>1430</v>
      </c>
      <c r="D1440" s="613" t="s">
        <v>1431</v>
      </c>
      <c r="E1440" s="384" t="s">
        <v>1432</v>
      </c>
      <c r="F1440" s="607" t="s">
        <v>151</v>
      </c>
      <c r="G1440" s="608" t="s">
        <v>147</v>
      </c>
      <c r="H1440" s="342" t="s">
        <v>1208</v>
      </c>
      <c r="I1440" s="609" t="s">
        <v>2714</v>
      </c>
      <c r="J1440" s="607" t="s">
        <v>2230</v>
      </c>
      <c r="K1440" s="610">
        <v>41478</v>
      </c>
      <c r="L1440" s="611">
        <v>41760</v>
      </c>
      <c r="M1440" s="306" t="s">
        <v>3435</v>
      </c>
      <c r="N1440" s="612">
        <v>45</v>
      </c>
    </row>
    <row r="1441" spans="2:14" ht="12.75">
      <c r="B1441" s="613" t="s">
        <v>868</v>
      </c>
      <c r="C1441" s="613" t="s">
        <v>1829</v>
      </c>
      <c r="D1441" s="613" t="s">
        <v>1830</v>
      </c>
      <c r="E1441" s="384" t="s">
        <v>1831</v>
      </c>
      <c r="F1441" s="607" t="s">
        <v>151</v>
      </c>
      <c r="G1441" s="608">
        <v>2007</v>
      </c>
      <c r="H1441" s="342" t="s">
        <v>1208</v>
      </c>
      <c r="I1441" s="609" t="s">
        <v>2714</v>
      </c>
      <c r="J1441" s="607" t="s">
        <v>2230</v>
      </c>
      <c r="K1441" s="610">
        <v>41478</v>
      </c>
      <c r="L1441" s="611">
        <v>41760</v>
      </c>
      <c r="M1441" s="306" t="s">
        <v>3435</v>
      </c>
      <c r="N1441" s="612">
        <v>15</v>
      </c>
    </row>
    <row r="1442" spans="2:14" ht="12.75">
      <c r="B1442" s="613" t="s">
        <v>868</v>
      </c>
      <c r="C1442" s="613" t="s">
        <v>1829</v>
      </c>
      <c r="D1442" s="613" t="s">
        <v>1830</v>
      </c>
      <c r="E1442" s="384" t="s">
        <v>1831</v>
      </c>
      <c r="F1442" s="607" t="s">
        <v>151</v>
      </c>
      <c r="G1442" s="608">
        <v>2007</v>
      </c>
      <c r="H1442" s="342" t="s">
        <v>1208</v>
      </c>
      <c r="I1442" s="609" t="s">
        <v>2714</v>
      </c>
      <c r="J1442" s="607" t="s">
        <v>2229</v>
      </c>
      <c r="K1442" s="610">
        <v>41478</v>
      </c>
      <c r="L1442" s="611">
        <v>41730</v>
      </c>
      <c r="M1442" s="306" t="s">
        <v>3435</v>
      </c>
      <c r="N1442" s="612">
        <v>16</v>
      </c>
    </row>
    <row r="1443" spans="2:14" ht="12.75">
      <c r="B1443" s="613" t="s">
        <v>868</v>
      </c>
      <c r="C1443" s="613" t="s">
        <v>1829</v>
      </c>
      <c r="D1443" s="613" t="s">
        <v>1830</v>
      </c>
      <c r="E1443" s="384" t="s">
        <v>1831</v>
      </c>
      <c r="F1443" s="607" t="s">
        <v>151</v>
      </c>
      <c r="G1443" s="608">
        <v>2007</v>
      </c>
      <c r="H1443" s="342" t="s">
        <v>1208</v>
      </c>
      <c r="I1443" s="609" t="s">
        <v>2714</v>
      </c>
      <c r="J1443" s="607" t="s">
        <v>2233</v>
      </c>
      <c r="K1443" s="610">
        <v>41478</v>
      </c>
      <c r="L1443" s="611">
        <v>41821</v>
      </c>
      <c r="M1443" s="306" t="s">
        <v>3435</v>
      </c>
      <c r="N1443" s="612">
        <v>15</v>
      </c>
    </row>
    <row r="1444" spans="2:14" ht="12.75">
      <c r="B1444" s="613" t="s">
        <v>868</v>
      </c>
      <c r="C1444" s="613" t="s">
        <v>1829</v>
      </c>
      <c r="D1444" s="613" t="s">
        <v>1830</v>
      </c>
      <c r="E1444" s="384" t="s">
        <v>1831</v>
      </c>
      <c r="F1444" s="607" t="s">
        <v>151</v>
      </c>
      <c r="G1444" s="608">
        <v>2007</v>
      </c>
      <c r="H1444" s="342" t="s">
        <v>1208</v>
      </c>
      <c r="I1444" s="609" t="s">
        <v>2714</v>
      </c>
      <c r="J1444" s="607" t="s">
        <v>2231</v>
      </c>
      <c r="K1444" s="610">
        <v>41478</v>
      </c>
      <c r="L1444" s="611">
        <v>41791</v>
      </c>
      <c r="M1444" s="306" t="s">
        <v>3435</v>
      </c>
      <c r="N1444" s="612">
        <v>17</v>
      </c>
    </row>
    <row r="1445" spans="2:14" ht="12.75">
      <c r="B1445" s="613" t="s">
        <v>868</v>
      </c>
      <c r="C1445" s="613" t="s">
        <v>1829</v>
      </c>
      <c r="D1445" s="613" t="s">
        <v>1830</v>
      </c>
      <c r="E1445" s="384" t="s">
        <v>1831</v>
      </c>
      <c r="F1445" s="607" t="s">
        <v>151</v>
      </c>
      <c r="G1445" s="608">
        <v>2007</v>
      </c>
      <c r="H1445" s="342" t="s">
        <v>1208</v>
      </c>
      <c r="I1445" s="609" t="s">
        <v>2714</v>
      </c>
      <c r="J1445" s="607" t="s">
        <v>2228</v>
      </c>
      <c r="K1445" s="610">
        <v>41478</v>
      </c>
      <c r="L1445" s="611">
        <v>41640</v>
      </c>
      <c r="M1445" s="306" t="s">
        <v>3435</v>
      </c>
      <c r="N1445" s="612">
        <v>11</v>
      </c>
    </row>
    <row r="1446" spans="2:14" ht="12.75">
      <c r="B1446" s="613" t="s">
        <v>868</v>
      </c>
      <c r="C1446" s="613" t="s">
        <v>1829</v>
      </c>
      <c r="D1446" s="613" t="s">
        <v>1830</v>
      </c>
      <c r="E1446" s="384" t="s">
        <v>1831</v>
      </c>
      <c r="F1446" s="607" t="s">
        <v>151</v>
      </c>
      <c r="G1446" s="608">
        <v>2007</v>
      </c>
      <c r="H1446" s="342" t="s">
        <v>1208</v>
      </c>
      <c r="I1446" s="609" t="s">
        <v>2714</v>
      </c>
      <c r="J1446" s="607" t="s">
        <v>2227</v>
      </c>
      <c r="K1446" s="610">
        <v>41478</v>
      </c>
      <c r="L1446" s="611">
        <v>41609</v>
      </c>
      <c r="M1446" s="306" t="s">
        <v>3435</v>
      </c>
      <c r="N1446" s="612">
        <v>9</v>
      </c>
    </row>
    <row r="1447" spans="2:14" ht="12.75">
      <c r="B1447" s="613" t="s">
        <v>868</v>
      </c>
      <c r="C1447" s="613" t="s">
        <v>1829</v>
      </c>
      <c r="D1447" s="613" t="s">
        <v>1830</v>
      </c>
      <c r="E1447" s="384" t="s">
        <v>1831</v>
      </c>
      <c r="F1447" s="607" t="s">
        <v>151</v>
      </c>
      <c r="G1447" s="608">
        <v>2007</v>
      </c>
      <c r="H1447" s="342" t="s">
        <v>1208</v>
      </c>
      <c r="I1447" s="609" t="s">
        <v>2714</v>
      </c>
      <c r="J1447" s="607" t="s">
        <v>2222</v>
      </c>
      <c r="K1447" s="610">
        <v>41478</v>
      </c>
      <c r="L1447" s="611">
        <v>41671</v>
      </c>
      <c r="M1447" s="306" t="s">
        <v>3435</v>
      </c>
      <c r="N1447" s="612">
        <v>12</v>
      </c>
    </row>
    <row r="1448" spans="2:14" ht="12.75">
      <c r="B1448" s="613" t="s">
        <v>868</v>
      </c>
      <c r="C1448" s="613" t="s">
        <v>1829</v>
      </c>
      <c r="D1448" s="613" t="s">
        <v>1830</v>
      </c>
      <c r="E1448" s="384" t="s">
        <v>1831</v>
      </c>
      <c r="F1448" s="607" t="s">
        <v>151</v>
      </c>
      <c r="G1448" s="608">
        <v>2007</v>
      </c>
      <c r="H1448" s="342" t="s">
        <v>1208</v>
      </c>
      <c r="I1448" s="609" t="s">
        <v>2714</v>
      </c>
      <c r="J1448" s="607" t="s">
        <v>2223</v>
      </c>
      <c r="K1448" s="610">
        <v>41478</v>
      </c>
      <c r="L1448" s="611">
        <v>41699</v>
      </c>
      <c r="M1448" s="306" t="s">
        <v>3435</v>
      </c>
      <c r="N1448" s="612">
        <v>17</v>
      </c>
    </row>
    <row r="1449" spans="2:14" ht="12.75">
      <c r="B1449" s="613" t="s">
        <v>868</v>
      </c>
      <c r="C1449" s="613" t="s">
        <v>1829</v>
      </c>
      <c r="D1449" s="613" t="s">
        <v>1830</v>
      </c>
      <c r="E1449" s="384" t="s">
        <v>1831</v>
      </c>
      <c r="F1449" s="607" t="s">
        <v>151</v>
      </c>
      <c r="G1449" s="608">
        <v>2007</v>
      </c>
      <c r="H1449" s="342" t="s">
        <v>1208</v>
      </c>
      <c r="I1449" s="609" t="s">
        <v>2714</v>
      </c>
      <c r="J1449" s="607" t="s">
        <v>2225</v>
      </c>
      <c r="K1449" s="610">
        <v>41478</v>
      </c>
      <c r="L1449" s="611">
        <v>41913</v>
      </c>
      <c r="M1449" s="306" t="s">
        <v>3435</v>
      </c>
      <c r="N1449" s="612">
        <v>9</v>
      </c>
    </row>
    <row r="1450" spans="2:14" ht="12.75">
      <c r="B1450" s="613" t="s">
        <v>868</v>
      </c>
      <c r="C1450" s="613" t="s">
        <v>1829</v>
      </c>
      <c r="D1450" s="613" t="s">
        <v>1830</v>
      </c>
      <c r="E1450" s="384" t="s">
        <v>1831</v>
      </c>
      <c r="F1450" s="607" t="s">
        <v>151</v>
      </c>
      <c r="G1450" s="608">
        <v>2007</v>
      </c>
      <c r="H1450" s="342" t="s">
        <v>1208</v>
      </c>
      <c r="I1450" s="609" t="s">
        <v>2714</v>
      </c>
      <c r="J1450" s="607" t="s">
        <v>2224</v>
      </c>
      <c r="K1450" s="610">
        <v>41478</v>
      </c>
      <c r="L1450" s="611">
        <v>41883</v>
      </c>
      <c r="M1450" s="306" t="s">
        <v>3435</v>
      </c>
      <c r="N1450" s="612">
        <v>12</v>
      </c>
    </row>
    <row r="1451" spans="2:14" ht="12.75">
      <c r="B1451" s="613" t="s">
        <v>868</v>
      </c>
      <c r="C1451" s="613" t="s">
        <v>1829</v>
      </c>
      <c r="D1451" s="613" t="s">
        <v>1830</v>
      </c>
      <c r="E1451" s="384" t="s">
        <v>1831</v>
      </c>
      <c r="F1451" s="607" t="s">
        <v>151</v>
      </c>
      <c r="G1451" s="608">
        <v>2007</v>
      </c>
      <c r="H1451" s="342" t="s">
        <v>1208</v>
      </c>
      <c r="I1451" s="609" t="s">
        <v>2714</v>
      </c>
      <c r="J1451" s="607" t="s">
        <v>2232</v>
      </c>
      <c r="K1451" s="610">
        <v>41478</v>
      </c>
      <c r="L1451" s="611">
        <v>41852</v>
      </c>
      <c r="M1451" s="306" t="s">
        <v>3435</v>
      </c>
      <c r="N1451" s="612">
        <v>14</v>
      </c>
    </row>
    <row r="1452" spans="2:14" ht="12.75">
      <c r="B1452" s="613" t="s">
        <v>868</v>
      </c>
      <c r="C1452" s="613" t="s">
        <v>1829</v>
      </c>
      <c r="D1452" s="613" t="s">
        <v>1830</v>
      </c>
      <c r="E1452" s="384" t="s">
        <v>1831</v>
      </c>
      <c r="F1452" s="607" t="s">
        <v>151</v>
      </c>
      <c r="G1452" s="608">
        <v>2007</v>
      </c>
      <c r="H1452" s="342" t="s">
        <v>1208</v>
      </c>
      <c r="I1452" s="609" t="s">
        <v>2714</v>
      </c>
      <c r="J1452" s="607" t="s">
        <v>2226</v>
      </c>
      <c r="K1452" s="610">
        <v>41478</v>
      </c>
      <c r="L1452" s="611">
        <v>41944</v>
      </c>
      <c r="M1452" s="306" t="s">
        <v>3435</v>
      </c>
      <c r="N1452" s="612">
        <v>10</v>
      </c>
    </row>
    <row r="1453" spans="2:14" ht="12.75">
      <c r="B1453" s="613" t="s">
        <v>680</v>
      </c>
      <c r="C1453" s="613" t="s">
        <v>1832</v>
      </c>
      <c r="D1453" s="613" t="s">
        <v>1833</v>
      </c>
      <c r="E1453" s="384" t="s">
        <v>1834</v>
      </c>
      <c r="F1453" s="607" t="s">
        <v>151</v>
      </c>
      <c r="G1453" s="608">
        <v>2009</v>
      </c>
      <c r="H1453" s="342" t="s">
        <v>1208</v>
      </c>
      <c r="I1453" s="609" t="s">
        <v>2714</v>
      </c>
      <c r="J1453" s="607" t="s">
        <v>2232</v>
      </c>
      <c r="K1453" s="610">
        <v>41478</v>
      </c>
      <c r="L1453" s="611">
        <v>41852</v>
      </c>
      <c r="M1453" s="306" t="s">
        <v>3435</v>
      </c>
      <c r="N1453" s="612">
        <v>1193</v>
      </c>
    </row>
    <row r="1454" spans="2:14" ht="12.75">
      <c r="B1454" s="613" t="s">
        <v>680</v>
      </c>
      <c r="C1454" s="613" t="s">
        <v>1832</v>
      </c>
      <c r="D1454" s="613" t="s">
        <v>1833</v>
      </c>
      <c r="E1454" s="384" t="s">
        <v>1834</v>
      </c>
      <c r="F1454" s="607" t="s">
        <v>151</v>
      </c>
      <c r="G1454" s="608">
        <v>2009</v>
      </c>
      <c r="H1454" s="342" t="s">
        <v>1208</v>
      </c>
      <c r="I1454" s="609" t="s">
        <v>2714</v>
      </c>
      <c r="J1454" s="607" t="s">
        <v>2233</v>
      </c>
      <c r="K1454" s="610">
        <v>41478</v>
      </c>
      <c r="L1454" s="611">
        <v>41821</v>
      </c>
      <c r="M1454" s="306" t="s">
        <v>3435</v>
      </c>
      <c r="N1454" s="612">
        <v>173</v>
      </c>
    </row>
    <row r="1455" spans="2:14" ht="12.75">
      <c r="B1455" s="613" t="s">
        <v>680</v>
      </c>
      <c r="C1455" s="613" t="s">
        <v>1832</v>
      </c>
      <c r="D1455" s="613" t="s">
        <v>1833</v>
      </c>
      <c r="E1455" s="384" t="s">
        <v>1834</v>
      </c>
      <c r="F1455" s="607" t="s">
        <v>151</v>
      </c>
      <c r="G1455" s="608">
        <v>2009</v>
      </c>
      <c r="H1455" s="342" t="s">
        <v>1208</v>
      </c>
      <c r="I1455" s="609" t="s">
        <v>2714</v>
      </c>
      <c r="J1455" s="607" t="s">
        <v>2233</v>
      </c>
      <c r="K1455" s="610">
        <v>41478</v>
      </c>
      <c r="L1455" s="611">
        <v>41821</v>
      </c>
      <c r="M1455" s="306" t="s">
        <v>3435</v>
      </c>
      <c r="N1455" s="612">
        <v>1214</v>
      </c>
    </row>
    <row r="1456" spans="2:14" ht="12.75">
      <c r="B1456" s="613" t="s">
        <v>680</v>
      </c>
      <c r="C1456" s="613" t="s">
        <v>1832</v>
      </c>
      <c r="D1456" s="613" t="s">
        <v>1833</v>
      </c>
      <c r="E1456" s="384" t="s">
        <v>1834</v>
      </c>
      <c r="F1456" s="607" t="s">
        <v>151</v>
      </c>
      <c r="G1456" s="608">
        <v>2009</v>
      </c>
      <c r="H1456" s="342" t="s">
        <v>1208</v>
      </c>
      <c r="I1456" s="609" t="s">
        <v>2714</v>
      </c>
      <c r="J1456" s="607" t="s">
        <v>2224</v>
      </c>
      <c r="K1456" s="610">
        <v>41478</v>
      </c>
      <c r="L1456" s="611">
        <v>41883</v>
      </c>
      <c r="M1456" s="306" t="s">
        <v>3435</v>
      </c>
      <c r="N1456" s="612">
        <v>1054</v>
      </c>
    </row>
    <row r="1457" spans="2:14" ht="12.75">
      <c r="B1457" s="613" t="s">
        <v>680</v>
      </c>
      <c r="C1457" s="613" t="s">
        <v>1832</v>
      </c>
      <c r="D1457" s="613" t="s">
        <v>1833</v>
      </c>
      <c r="E1457" s="384" t="s">
        <v>1834</v>
      </c>
      <c r="F1457" s="607" t="s">
        <v>151</v>
      </c>
      <c r="G1457" s="608">
        <v>2009</v>
      </c>
      <c r="H1457" s="342" t="s">
        <v>1208</v>
      </c>
      <c r="I1457" s="609" t="s">
        <v>2714</v>
      </c>
      <c r="J1457" s="607" t="s">
        <v>2231</v>
      </c>
      <c r="K1457" s="610">
        <v>41478</v>
      </c>
      <c r="L1457" s="611">
        <v>41791</v>
      </c>
      <c r="M1457" s="306" t="s">
        <v>3435</v>
      </c>
      <c r="N1457" s="612">
        <v>600</v>
      </c>
    </row>
    <row r="1458" spans="2:14" ht="12.75">
      <c r="B1458" s="613" t="s">
        <v>680</v>
      </c>
      <c r="C1458" s="613" t="s">
        <v>1832</v>
      </c>
      <c r="D1458" s="613" t="s">
        <v>1833</v>
      </c>
      <c r="E1458" s="384" t="s">
        <v>1834</v>
      </c>
      <c r="F1458" s="607" t="s">
        <v>151</v>
      </c>
      <c r="G1458" s="608">
        <v>2009</v>
      </c>
      <c r="H1458" s="342" t="s">
        <v>1208</v>
      </c>
      <c r="I1458" s="609" t="s">
        <v>2714</v>
      </c>
      <c r="J1458" s="607" t="s">
        <v>2225</v>
      </c>
      <c r="K1458" s="610">
        <v>41478</v>
      </c>
      <c r="L1458" s="611">
        <v>41913</v>
      </c>
      <c r="M1458" s="306" t="s">
        <v>3435</v>
      </c>
      <c r="N1458" s="612">
        <v>671</v>
      </c>
    </row>
    <row r="1459" spans="2:14" ht="12.75">
      <c r="B1459" s="613" t="s">
        <v>680</v>
      </c>
      <c r="C1459" s="613" t="s">
        <v>1832</v>
      </c>
      <c r="D1459" s="613" t="s">
        <v>1833</v>
      </c>
      <c r="E1459" s="384" t="s">
        <v>1834</v>
      </c>
      <c r="F1459" s="607" t="s">
        <v>151</v>
      </c>
      <c r="G1459" s="608">
        <v>2009</v>
      </c>
      <c r="H1459" s="342" t="s">
        <v>1208</v>
      </c>
      <c r="I1459" s="609" t="s">
        <v>2714</v>
      </c>
      <c r="J1459" s="607" t="s">
        <v>2226</v>
      </c>
      <c r="K1459" s="610">
        <v>41478</v>
      </c>
      <c r="L1459" s="611">
        <v>41944</v>
      </c>
      <c r="M1459" s="306" t="s">
        <v>3435</v>
      </c>
      <c r="N1459" s="612">
        <v>720</v>
      </c>
    </row>
    <row r="1460" spans="2:14" ht="12.75">
      <c r="B1460" s="613" t="s">
        <v>504</v>
      </c>
      <c r="C1460" s="613" t="s">
        <v>1433</v>
      </c>
      <c r="D1460" s="613" t="s">
        <v>1434</v>
      </c>
      <c r="E1460" s="384" t="s">
        <v>1435</v>
      </c>
      <c r="F1460" s="607" t="s">
        <v>151</v>
      </c>
      <c r="G1460" s="608" t="s">
        <v>147</v>
      </c>
      <c r="H1460" s="342" t="s">
        <v>1208</v>
      </c>
      <c r="I1460" s="609" t="s">
        <v>2714</v>
      </c>
      <c r="J1460" s="607" t="s">
        <v>2233</v>
      </c>
      <c r="K1460" s="610">
        <v>41478</v>
      </c>
      <c r="L1460" s="611">
        <v>41821</v>
      </c>
      <c r="M1460" s="306" t="s">
        <v>3435</v>
      </c>
      <c r="N1460" s="612">
        <v>155</v>
      </c>
    </row>
    <row r="1461" spans="2:14" ht="12.75">
      <c r="B1461" s="613" t="s">
        <v>504</v>
      </c>
      <c r="C1461" s="613" t="s">
        <v>1433</v>
      </c>
      <c r="D1461" s="613" t="s">
        <v>1434</v>
      </c>
      <c r="E1461" s="384" t="s">
        <v>1435</v>
      </c>
      <c r="F1461" s="607" t="s">
        <v>151</v>
      </c>
      <c r="G1461" s="608" t="s">
        <v>147</v>
      </c>
      <c r="H1461" s="342" t="s">
        <v>1208</v>
      </c>
      <c r="I1461" s="609" t="s">
        <v>2714</v>
      </c>
      <c r="J1461" s="607" t="s">
        <v>2230</v>
      </c>
      <c r="K1461" s="610">
        <v>41478</v>
      </c>
      <c r="L1461" s="611">
        <v>41760</v>
      </c>
      <c r="M1461" s="306" t="s">
        <v>3435</v>
      </c>
      <c r="N1461" s="612">
        <v>17</v>
      </c>
    </row>
    <row r="1462" spans="2:14" ht="12.75">
      <c r="B1462" s="613" t="s">
        <v>574</v>
      </c>
      <c r="C1462" s="613" t="s">
        <v>1436</v>
      </c>
      <c r="D1462" s="613" t="s">
        <v>1437</v>
      </c>
      <c r="E1462" s="384" t="s">
        <v>1438</v>
      </c>
      <c r="F1462" s="607" t="s">
        <v>151</v>
      </c>
      <c r="G1462" s="608" t="s">
        <v>147</v>
      </c>
      <c r="H1462" s="342" t="s">
        <v>1208</v>
      </c>
      <c r="I1462" s="609" t="s">
        <v>2714</v>
      </c>
      <c r="J1462" s="607" t="s">
        <v>2230</v>
      </c>
      <c r="K1462" s="610">
        <v>41478</v>
      </c>
      <c r="L1462" s="611">
        <v>41760</v>
      </c>
      <c r="M1462" s="306" t="s">
        <v>3435</v>
      </c>
      <c r="N1462" s="612">
        <v>150</v>
      </c>
    </row>
    <row r="1463" spans="2:14" ht="12.75">
      <c r="B1463" s="613" t="s">
        <v>645</v>
      </c>
      <c r="C1463" s="613" t="s">
        <v>1835</v>
      </c>
      <c r="D1463" s="613" t="s">
        <v>1836</v>
      </c>
      <c r="E1463" s="384" t="s">
        <v>1837</v>
      </c>
      <c r="F1463" s="607" t="s">
        <v>151</v>
      </c>
      <c r="G1463" s="608">
        <v>2008</v>
      </c>
      <c r="H1463" s="342" t="s">
        <v>1307</v>
      </c>
      <c r="I1463" s="609" t="s">
        <v>2713</v>
      </c>
      <c r="J1463" s="607" t="s">
        <v>2230</v>
      </c>
      <c r="K1463" s="610">
        <v>41478</v>
      </c>
      <c r="L1463" s="611">
        <v>41760</v>
      </c>
      <c r="M1463" s="306" t="s">
        <v>3435</v>
      </c>
      <c r="N1463" s="612">
        <v>8586</v>
      </c>
    </row>
    <row r="1464" spans="2:14" ht="12.75">
      <c r="B1464" s="613" t="s">
        <v>645</v>
      </c>
      <c r="C1464" s="613" t="s">
        <v>1835</v>
      </c>
      <c r="D1464" s="613" t="s">
        <v>1836</v>
      </c>
      <c r="E1464" s="384" t="s">
        <v>1837</v>
      </c>
      <c r="F1464" s="607" t="s">
        <v>151</v>
      </c>
      <c r="G1464" s="608">
        <v>2008</v>
      </c>
      <c r="H1464" s="342" t="s">
        <v>1307</v>
      </c>
      <c r="I1464" s="609" t="s">
        <v>2713</v>
      </c>
      <c r="J1464" s="607" t="s">
        <v>2229</v>
      </c>
      <c r="K1464" s="610">
        <v>41478</v>
      </c>
      <c r="L1464" s="611">
        <v>41730</v>
      </c>
      <c r="M1464" s="306" t="s">
        <v>3435</v>
      </c>
      <c r="N1464" s="612">
        <v>9003</v>
      </c>
    </row>
    <row r="1465" spans="2:14" ht="12.75">
      <c r="B1465" s="613" t="s">
        <v>645</v>
      </c>
      <c r="C1465" s="613" t="s">
        <v>1835</v>
      </c>
      <c r="D1465" s="613" t="s">
        <v>1836</v>
      </c>
      <c r="E1465" s="384" t="s">
        <v>1837</v>
      </c>
      <c r="F1465" s="607" t="s">
        <v>151</v>
      </c>
      <c r="G1465" s="608">
        <v>2008</v>
      </c>
      <c r="H1465" s="342" t="s">
        <v>1307</v>
      </c>
      <c r="I1465" s="609" t="s">
        <v>2713</v>
      </c>
      <c r="J1465" s="607" t="s">
        <v>2233</v>
      </c>
      <c r="K1465" s="610">
        <v>41478</v>
      </c>
      <c r="L1465" s="611">
        <v>41821</v>
      </c>
      <c r="M1465" s="306" t="s">
        <v>3435</v>
      </c>
      <c r="N1465" s="612">
        <v>8840</v>
      </c>
    </row>
    <row r="1466" spans="2:14" ht="12.75">
      <c r="B1466" s="613" t="s">
        <v>645</v>
      </c>
      <c r="C1466" s="613" t="s">
        <v>1835</v>
      </c>
      <c r="D1466" s="613" t="s">
        <v>1836</v>
      </c>
      <c r="E1466" s="384" t="s">
        <v>1837</v>
      </c>
      <c r="F1466" s="607" t="s">
        <v>151</v>
      </c>
      <c r="G1466" s="608">
        <v>2008</v>
      </c>
      <c r="H1466" s="342" t="s">
        <v>1307</v>
      </c>
      <c r="I1466" s="609" t="s">
        <v>2713</v>
      </c>
      <c r="J1466" s="607" t="s">
        <v>2231</v>
      </c>
      <c r="K1466" s="610">
        <v>41478</v>
      </c>
      <c r="L1466" s="611">
        <v>41791</v>
      </c>
      <c r="M1466" s="306" t="s">
        <v>3435</v>
      </c>
      <c r="N1466" s="612">
        <v>8791</v>
      </c>
    </row>
    <row r="1467" spans="2:14" ht="12.75">
      <c r="B1467" s="613" t="s">
        <v>645</v>
      </c>
      <c r="C1467" s="613" t="s">
        <v>1835</v>
      </c>
      <c r="D1467" s="613" t="s">
        <v>1836</v>
      </c>
      <c r="E1467" s="384" t="s">
        <v>1837</v>
      </c>
      <c r="F1467" s="607" t="s">
        <v>151</v>
      </c>
      <c r="G1467" s="608">
        <v>2008</v>
      </c>
      <c r="H1467" s="342" t="s">
        <v>1307</v>
      </c>
      <c r="I1467" s="609" t="s">
        <v>2713</v>
      </c>
      <c r="J1467" s="607" t="s">
        <v>2223</v>
      </c>
      <c r="K1467" s="610">
        <v>41478</v>
      </c>
      <c r="L1467" s="611">
        <v>41699</v>
      </c>
      <c r="M1467" s="306" t="s">
        <v>3435</v>
      </c>
      <c r="N1467" s="612">
        <v>8849</v>
      </c>
    </row>
    <row r="1468" spans="2:14" ht="12.75">
      <c r="B1468" s="613" t="s">
        <v>645</v>
      </c>
      <c r="C1468" s="613" t="s">
        <v>1835</v>
      </c>
      <c r="D1468" s="613" t="s">
        <v>1836</v>
      </c>
      <c r="E1468" s="384" t="s">
        <v>1837</v>
      </c>
      <c r="F1468" s="607" t="s">
        <v>151</v>
      </c>
      <c r="G1468" s="608">
        <v>2008</v>
      </c>
      <c r="H1468" s="342" t="s">
        <v>1307</v>
      </c>
      <c r="I1468" s="609" t="s">
        <v>2713</v>
      </c>
      <c r="J1468" s="607" t="s">
        <v>2222</v>
      </c>
      <c r="K1468" s="610">
        <v>41478</v>
      </c>
      <c r="L1468" s="611">
        <v>41671</v>
      </c>
      <c r="M1468" s="306" t="s">
        <v>3435</v>
      </c>
      <c r="N1468" s="612">
        <v>7677</v>
      </c>
    </row>
    <row r="1469" spans="2:14" ht="12.75">
      <c r="B1469" s="613" t="s">
        <v>645</v>
      </c>
      <c r="C1469" s="613" t="s">
        <v>1835</v>
      </c>
      <c r="D1469" s="613" t="s">
        <v>1836</v>
      </c>
      <c r="E1469" s="384" t="s">
        <v>1837</v>
      </c>
      <c r="F1469" s="607" t="s">
        <v>151</v>
      </c>
      <c r="G1469" s="608">
        <v>2008</v>
      </c>
      <c r="H1469" s="342" t="s">
        <v>1307</v>
      </c>
      <c r="I1469" s="609" t="s">
        <v>2713</v>
      </c>
      <c r="J1469" s="607" t="s">
        <v>2227</v>
      </c>
      <c r="K1469" s="610">
        <v>41478</v>
      </c>
      <c r="L1469" s="611">
        <v>41609</v>
      </c>
      <c r="M1469" s="306" t="s">
        <v>3435</v>
      </c>
      <c r="N1469" s="612">
        <v>8598</v>
      </c>
    </row>
    <row r="1470" spans="2:14" ht="12.75">
      <c r="B1470" s="613" t="s">
        <v>645</v>
      </c>
      <c r="C1470" s="613" t="s">
        <v>1835</v>
      </c>
      <c r="D1470" s="613" t="s">
        <v>1836</v>
      </c>
      <c r="E1470" s="384" t="s">
        <v>1837</v>
      </c>
      <c r="F1470" s="607" t="s">
        <v>151</v>
      </c>
      <c r="G1470" s="608">
        <v>2008</v>
      </c>
      <c r="H1470" s="342" t="s">
        <v>1307</v>
      </c>
      <c r="I1470" s="609" t="s">
        <v>2713</v>
      </c>
      <c r="J1470" s="607" t="s">
        <v>2228</v>
      </c>
      <c r="K1470" s="610">
        <v>41478</v>
      </c>
      <c r="L1470" s="611">
        <v>41640</v>
      </c>
      <c r="M1470" s="306" t="s">
        <v>3435</v>
      </c>
      <c r="N1470" s="612">
        <v>7826</v>
      </c>
    </row>
    <row r="1471" spans="2:14" ht="12.75">
      <c r="B1471" s="613" t="s">
        <v>645</v>
      </c>
      <c r="C1471" s="613" t="s">
        <v>1835</v>
      </c>
      <c r="D1471" s="613" t="s">
        <v>1836</v>
      </c>
      <c r="E1471" s="384" t="s">
        <v>1837</v>
      </c>
      <c r="F1471" s="607" t="s">
        <v>151</v>
      </c>
      <c r="G1471" s="608">
        <v>2008</v>
      </c>
      <c r="H1471" s="342" t="s">
        <v>1307</v>
      </c>
      <c r="I1471" s="609" t="s">
        <v>2713</v>
      </c>
      <c r="J1471" s="607" t="s">
        <v>2224</v>
      </c>
      <c r="K1471" s="610">
        <v>41478</v>
      </c>
      <c r="L1471" s="611">
        <v>41883</v>
      </c>
      <c r="M1471" s="306" t="s">
        <v>3435</v>
      </c>
      <c r="N1471" s="612">
        <v>8779</v>
      </c>
    </row>
    <row r="1472" spans="2:14" ht="12.75">
      <c r="B1472" s="613" t="s">
        <v>645</v>
      </c>
      <c r="C1472" s="613" t="s">
        <v>1835</v>
      </c>
      <c r="D1472" s="613" t="s">
        <v>1836</v>
      </c>
      <c r="E1472" s="384" t="s">
        <v>1837</v>
      </c>
      <c r="F1472" s="607" t="s">
        <v>151</v>
      </c>
      <c r="G1472" s="608">
        <v>2008</v>
      </c>
      <c r="H1472" s="342" t="s">
        <v>1307</v>
      </c>
      <c r="I1472" s="609" t="s">
        <v>2713</v>
      </c>
      <c r="J1472" s="607" t="s">
        <v>2232</v>
      </c>
      <c r="K1472" s="610">
        <v>41478</v>
      </c>
      <c r="L1472" s="611">
        <v>41852</v>
      </c>
      <c r="M1472" s="306" t="s">
        <v>3435</v>
      </c>
      <c r="N1472" s="612">
        <v>8444</v>
      </c>
    </row>
    <row r="1473" spans="2:14" ht="12.75">
      <c r="B1473" s="613" t="s">
        <v>645</v>
      </c>
      <c r="C1473" s="613" t="s">
        <v>1835</v>
      </c>
      <c r="D1473" s="613" t="s">
        <v>1836</v>
      </c>
      <c r="E1473" s="384" t="s">
        <v>1837</v>
      </c>
      <c r="F1473" s="607" t="s">
        <v>151</v>
      </c>
      <c r="G1473" s="608">
        <v>2008</v>
      </c>
      <c r="H1473" s="342" t="s">
        <v>1307</v>
      </c>
      <c r="I1473" s="609" t="s">
        <v>2713</v>
      </c>
      <c r="J1473" s="607" t="s">
        <v>2225</v>
      </c>
      <c r="K1473" s="610">
        <v>41478</v>
      </c>
      <c r="L1473" s="611">
        <v>41913</v>
      </c>
      <c r="M1473" s="306" t="s">
        <v>3435</v>
      </c>
      <c r="N1473" s="612">
        <v>8597</v>
      </c>
    </row>
    <row r="1474" spans="2:14" ht="12.75">
      <c r="B1474" s="613" t="s">
        <v>645</v>
      </c>
      <c r="C1474" s="613" t="s">
        <v>1835</v>
      </c>
      <c r="D1474" s="613" t="s">
        <v>1836</v>
      </c>
      <c r="E1474" s="384" t="s">
        <v>1837</v>
      </c>
      <c r="F1474" s="607" t="s">
        <v>151</v>
      </c>
      <c r="G1474" s="608">
        <v>2008</v>
      </c>
      <c r="H1474" s="342" t="s">
        <v>1307</v>
      </c>
      <c r="I1474" s="609" t="s">
        <v>2713</v>
      </c>
      <c r="J1474" s="607" t="s">
        <v>2226</v>
      </c>
      <c r="K1474" s="610">
        <v>41478</v>
      </c>
      <c r="L1474" s="611">
        <v>41944</v>
      </c>
      <c r="M1474" s="306" t="s">
        <v>3435</v>
      </c>
      <c r="N1474" s="612">
        <v>8774</v>
      </c>
    </row>
    <row r="1475" spans="2:14" ht="12.75">
      <c r="B1475" s="613" t="s">
        <v>703</v>
      </c>
      <c r="C1475" s="613" t="s">
        <v>1838</v>
      </c>
      <c r="D1475" s="613" t="s">
        <v>1839</v>
      </c>
      <c r="E1475" s="384" t="s">
        <v>1840</v>
      </c>
      <c r="F1475" s="607" t="s">
        <v>151</v>
      </c>
      <c r="G1475" s="608">
        <v>2009</v>
      </c>
      <c r="H1475" s="342" t="s">
        <v>1208</v>
      </c>
      <c r="I1475" s="609" t="s">
        <v>2714</v>
      </c>
      <c r="J1475" s="607" t="s">
        <v>2224</v>
      </c>
      <c r="K1475" s="610">
        <v>41478</v>
      </c>
      <c r="L1475" s="611">
        <v>41883</v>
      </c>
      <c r="M1475" s="306" t="s">
        <v>3435</v>
      </c>
      <c r="N1475" s="612">
        <v>2</v>
      </c>
    </row>
    <row r="1476" spans="2:14" ht="12.75">
      <c r="B1476" s="613" t="s">
        <v>703</v>
      </c>
      <c r="C1476" s="613" t="s">
        <v>1838</v>
      </c>
      <c r="D1476" s="613" t="s">
        <v>1839</v>
      </c>
      <c r="E1476" s="384" t="s">
        <v>1840</v>
      </c>
      <c r="F1476" s="607" t="s">
        <v>151</v>
      </c>
      <c r="G1476" s="608">
        <v>2009</v>
      </c>
      <c r="H1476" s="342" t="s">
        <v>1208</v>
      </c>
      <c r="I1476" s="609" t="s">
        <v>2714</v>
      </c>
      <c r="J1476" s="607" t="s">
        <v>2227</v>
      </c>
      <c r="K1476" s="610">
        <v>41478</v>
      </c>
      <c r="L1476" s="611">
        <v>41609</v>
      </c>
      <c r="M1476" s="306" t="s">
        <v>3435</v>
      </c>
      <c r="N1476" s="612">
        <v>1518</v>
      </c>
    </row>
    <row r="1477" spans="2:14" ht="12.75">
      <c r="B1477" s="613" t="s">
        <v>703</v>
      </c>
      <c r="C1477" s="613" t="s">
        <v>1838</v>
      </c>
      <c r="D1477" s="613" t="s">
        <v>1839</v>
      </c>
      <c r="E1477" s="384" t="s">
        <v>1840</v>
      </c>
      <c r="F1477" s="607" t="s">
        <v>151</v>
      </c>
      <c r="G1477" s="608">
        <v>2009</v>
      </c>
      <c r="H1477" s="342" t="s">
        <v>1208</v>
      </c>
      <c r="I1477" s="609" t="s">
        <v>2714</v>
      </c>
      <c r="J1477" s="607" t="s">
        <v>2228</v>
      </c>
      <c r="K1477" s="610">
        <v>41478</v>
      </c>
      <c r="L1477" s="611">
        <v>41640</v>
      </c>
      <c r="M1477" s="306" t="s">
        <v>3435</v>
      </c>
      <c r="N1477" s="612">
        <v>127</v>
      </c>
    </row>
    <row r="1478" spans="2:14" ht="12.75">
      <c r="B1478" s="613" t="s">
        <v>703</v>
      </c>
      <c r="C1478" s="613" t="s">
        <v>1838</v>
      </c>
      <c r="D1478" s="613" t="s">
        <v>1839</v>
      </c>
      <c r="E1478" s="384" t="s">
        <v>1840</v>
      </c>
      <c r="F1478" s="607" t="s">
        <v>151</v>
      </c>
      <c r="G1478" s="608">
        <v>2009</v>
      </c>
      <c r="H1478" s="342" t="s">
        <v>1208</v>
      </c>
      <c r="I1478" s="609" t="s">
        <v>2714</v>
      </c>
      <c r="J1478" s="607" t="s">
        <v>2222</v>
      </c>
      <c r="K1478" s="610">
        <v>41478</v>
      </c>
      <c r="L1478" s="611">
        <v>41671</v>
      </c>
      <c r="M1478" s="306" t="s">
        <v>3435</v>
      </c>
      <c r="N1478" s="612">
        <v>7</v>
      </c>
    </row>
    <row r="1479" spans="2:14" ht="12.75">
      <c r="B1479" s="613" t="s">
        <v>670</v>
      </c>
      <c r="C1479" s="613" t="s">
        <v>1841</v>
      </c>
      <c r="D1479" s="613" t="s">
        <v>1842</v>
      </c>
      <c r="E1479" s="384" t="s">
        <v>1843</v>
      </c>
      <c r="F1479" s="607" t="s">
        <v>151</v>
      </c>
      <c r="G1479" s="608">
        <v>2009</v>
      </c>
      <c r="H1479" s="342" t="s">
        <v>1208</v>
      </c>
      <c r="I1479" s="609" t="s">
        <v>2714</v>
      </c>
      <c r="J1479" s="607" t="s">
        <v>2226</v>
      </c>
      <c r="K1479" s="610">
        <v>41478</v>
      </c>
      <c r="L1479" s="611">
        <v>41944</v>
      </c>
      <c r="M1479" s="306" t="s">
        <v>3435</v>
      </c>
      <c r="N1479" s="612">
        <v>48</v>
      </c>
    </row>
    <row r="1480" spans="2:14" ht="12.75">
      <c r="B1480" s="613" t="s">
        <v>670</v>
      </c>
      <c r="C1480" s="613" t="s">
        <v>1841</v>
      </c>
      <c r="D1480" s="613" t="s">
        <v>1842</v>
      </c>
      <c r="E1480" s="384" t="s">
        <v>1843</v>
      </c>
      <c r="F1480" s="607" t="s">
        <v>151</v>
      </c>
      <c r="G1480" s="608">
        <v>2009</v>
      </c>
      <c r="H1480" s="342" t="s">
        <v>1208</v>
      </c>
      <c r="I1480" s="609" t="s">
        <v>2714</v>
      </c>
      <c r="J1480" s="607" t="s">
        <v>2226</v>
      </c>
      <c r="K1480" s="610">
        <v>41478</v>
      </c>
      <c r="L1480" s="611">
        <v>41944</v>
      </c>
      <c r="M1480" s="306" t="s">
        <v>3435</v>
      </c>
      <c r="N1480" s="612">
        <v>52</v>
      </c>
    </row>
    <row r="1481" spans="2:14" ht="12.75">
      <c r="B1481" s="613" t="s">
        <v>670</v>
      </c>
      <c r="C1481" s="613" t="s">
        <v>1841</v>
      </c>
      <c r="D1481" s="613" t="s">
        <v>1844</v>
      </c>
      <c r="E1481" s="384" t="s">
        <v>1845</v>
      </c>
      <c r="F1481" s="607" t="s">
        <v>151</v>
      </c>
      <c r="G1481" s="608">
        <v>2009</v>
      </c>
      <c r="H1481" s="342" t="s">
        <v>1208</v>
      </c>
      <c r="I1481" s="609" t="s">
        <v>2714</v>
      </c>
      <c r="J1481" s="607" t="s">
        <v>2226</v>
      </c>
      <c r="K1481" s="610">
        <v>41478</v>
      </c>
      <c r="L1481" s="611">
        <v>41944</v>
      </c>
      <c r="M1481" s="306" t="s">
        <v>3435</v>
      </c>
      <c r="N1481" s="612">
        <v>48</v>
      </c>
    </row>
    <row r="1482" spans="2:14" ht="12.75">
      <c r="B1482" s="613" t="s">
        <v>670</v>
      </c>
      <c r="C1482" s="613" t="s">
        <v>1841</v>
      </c>
      <c r="D1482" s="613" t="s">
        <v>1844</v>
      </c>
      <c r="E1482" s="384" t="s">
        <v>1845</v>
      </c>
      <c r="F1482" s="607" t="s">
        <v>151</v>
      </c>
      <c r="G1482" s="608">
        <v>2009</v>
      </c>
      <c r="H1482" s="342" t="s">
        <v>1208</v>
      </c>
      <c r="I1482" s="609" t="s">
        <v>2714</v>
      </c>
      <c r="J1482" s="607" t="s">
        <v>2226</v>
      </c>
      <c r="K1482" s="610">
        <v>41478</v>
      </c>
      <c r="L1482" s="611">
        <v>41944</v>
      </c>
      <c r="M1482" s="306" t="s">
        <v>3435</v>
      </c>
      <c r="N1482" s="612">
        <v>52</v>
      </c>
    </row>
    <row r="1483" spans="2:14" ht="12.75">
      <c r="B1483" s="613" t="s">
        <v>717</v>
      </c>
      <c r="C1483" s="613" t="s">
        <v>1439</v>
      </c>
      <c r="D1483" s="613" t="s">
        <v>1440</v>
      </c>
      <c r="E1483" s="384" t="s">
        <v>1441</v>
      </c>
      <c r="F1483" s="607" t="s">
        <v>151</v>
      </c>
      <c r="G1483" s="608" t="s">
        <v>147</v>
      </c>
      <c r="H1483" s="342" t="s">
        <v>1208</v>
      </c>
      <c r="I1483" s="609" t="s">
        <v>2714</v>
      </c>
      <c r="J1483" s="607" t="s">
        <v>2233</v>
      </c>
      <c r="K1483" s="610">
        <v>41478</v>
      </c>
      <c r="L1483" s="611">
        <v>41821</v>
      </c>
      <c r="M1483" s="306" t="s">
        <v>3435</v>
      </c>
      <c r="N1483" s="612">
        <v>464</v>
      </c>
    </row>
    <row r="1484" spans="2:14" ht="12.75">
      <c r="B1484" s="613" t="s">
        <v>648</v>
      </c>
      <c r="C1484" s="613" t="s">
        <v>1846</v>
      </c>
      <c r="D1484" s="613" t="s">
        <v>1847</v>
      </c>
      <c r="E1484" s="384" t="s">
        <v>1848</v>
      </c>
      <c r="F1484" s="607" t="s">
        <v>151</v>
      </c>
      <c r="G1484" s="608">
        <v>2008</v>
      </c>
      <c r="H1484" s="342" t="s">
        <v>1208</v>
      </c>
      <c r="I1484" s="609" t="s">
        <v>2714</v>
      </c>
      <c r="J1484" s="607" t="s">
        <v>2231</v>
      </c>
      <c r="K1484" s="610">
        <v>41478</v>
      </c>
      <c r="L1484" s="611">
        <v>41791</v>
      </c>
      <c r="M1484" s="306" t="s">
        <v>3435</v>
      </c>
      <c r="N1484" s="612">
        <v>221</v>
      </c>
    </row>
    <row r="1485" spans="2:14" ht="12.75">
      <c r="B1485" s="613" t="s">
        <v>648</v>
      </c>
      <c r="C1485" s="613" t="s">
        <v>1846</v>
      </c>
      <c r="D1485" s="613" t="s">
        <v>1847</v>
      </c>
      <c r="E1485" s="384" t="s">
        <v>1848</v>
      </c>
      <c r="F1485" s="607" t="s">
        <v>151</v>
      </c>
      <c r="G1485" s="608">
        <v>2008</v>
      </c>
      <c r="H1485" s="342" t="s">
        <v>1208</v>
      </c>
      <c r="I1485" s="609" t="s">
        <v>2714</v>
      </c>
      <c r="J1485" s="607" t="s">
        <v>2229</v>
      </c>
      <c r="K1485" s="610">
        <v>41478</v>
      </c>
      <c r="L1485" s="611">
        <v>41730</v>
      </c>
      <c r="M1485" s="306" t="s">
        <v>3435</v>
      </c>
      <c r="N1485" s="612">
        <v>227</v>
      </c>
    </row>
    <row r="1486" spans="2:14" ht="12.75">
      <c r="B1486" s="613" t="s">
        <v>648</v>
      </c>
      <c r="C1486" s="613" t="s">
        <v>1846</v>
      </c>
      <c r="D1486" s="613" t="s">
        <v>1847</v>
      </c>
      <c r="E1486" s="384" t="s">
        <v>1848</v>
      </c>
      <c r="F1486" s="607" t="s">
        <v>151</v>
      </c>
      <c r="G1486" s="608">
        <v>2008</v>
      </c>
      <c r="H1486" s="342" t="s">
        <v>1208</v>
      </c>
      <c r="I1486" s="609" t="s">
        <v>2714</v>
      </c>
      <c r="J1486" s="607" t="s">
        <v>2230</v>
      </c>
      <c r="K1486" s="610">
        <v>41478</v>
      </c>
      <c r="L1486" s="611">
        <v>41760</v>
      </c>
      <c r="M1486" s="306" t="s">
        <v>3435</v>
      </c>
      <c r="N1486" s="612">
        <v>223</v>
      </c>
    </row>
    <row r="1487" spans="2:14" ht="12.75">
      <c r="B1487" s="613" t="s">
        <v>648</v>
      </c>
      <c r="C1487" s="613" t="s">
        <v>1846</v>
      </c>
      <c r="D1487" s="613" t="s">
        <v>1847</v>
      </c>
      <c r="E1487" s="384" t="s">
        <v>1848</v>
      </c>
      <c r="F1487" s="607" t="s">
        <v>151</v>
      </c>
      <c r="G1487" s="608">
        <v>2008</v>
      </c>
      <c r="H1487" s="342" t="s">
        <v>1208</v>
      </c>
      <c r="I1487" s="609" t="s">
        <v>2714</v>
      </c>
      <c r="J1487" s="607" t="s">
        <v>2222</v>
      </c>
      <c r="K1487" s="610">
        <v>41478</v>
      </c>
      <c r="L1487" s="611">
        <v>41671</v>
      </c>
      <c r="M1487" s="306" t="s">
        <v>3435</v>
      </c>
      <c r="N1487" s="612">
        <v>76</v>
      </c>
    </row>
    <row r="1488" spans="2:14" ht="12.75">
      <c r="B1488" s="613" t="s">
        <v>648</v>
      </c>
      <c r="C1488" s="613" t="s">
        <v>1846</v>
      </c>
      <c r="D1488" s="613" t="s">
        <v>1847</v>
      </c>
      <c r="E1488" s="384" t="s">
        <v>1848</v>
      </c>
      <c r="F1488" s="607" t="s">
        <v>151</v>
      </c>
      <c r="G1488" s="608">
        <v>2008</v>
      </c>
      <c r="H1488" s="342" t="s">
        <v>1208</v>
      </c>
      <c r="I1488" s="609" t="s">
        <v>2714</v>
      </c>
      <c r="J1488" s="607" t="s">
        <v>2223</v>
      </c>
      <c r="K1488" s="610">
        <v>41478</v>
      </c>
      <c r="L1488" s="611">
        <v>41699</v>
      </c>
      <c r="M1488" s="306" t="s">
        <v>3435</v>
      </c>
      <c r="N1488" s="612">
        <v>114</v>
      </c>
    </row>
    <row r="1489" spans="2:14" ht="12.75">
      <c r="B1489" s="613" t="s">
        <v>648</v>
      </c>
      <c r="C1489" s="613" t="s">
        <v>1846</v>
      </c>
      <c r="D1489" s="613" t="s">
        <v>1847</v>
      </c>
      <c r="E1489" s="384" t="s">
        <v>1848</v>
      </c>
      <c r="F1489" s="607" t="s">
        <v>151</v>
      </c>
      <c r="G1489" s="608">
        <v>2008</v>
      </c>
      <c r="H1489" s="342" t="s">
        <v>1208</v>
      </c>
      <c r="I1489" s="609" t="s">
        <v>2714</v>
      </c>
      <c r="J1489" s="607" t="s">
        <v>2227</v>
      </c>
      <c r="K1489" s="610">
        <v>41478</v>
      </c>
      <c r="L1489" s="611">
        <v>41609</v>
      </c>
      <c r="M1489" s="306" t="s">
        <v>3435</v>
      </c>
      <c r="N1489" s="612">
        <v>57</v>
      </c>
    </row>
    <row r="1490" spans="2:14" ht="12.75">
      <c r="B1490" s="613" t="s">
        <v>648</v>
      </c>
      <c r="C1490" s="613" t="s">
        <v>1846</v>
      </c>
      <c r="D1490" s="613" t="s">
        <v>1847</v>
      </c>
      <c r="E1490" s="384" t="s">
        <v>1848</v>
      </c>
      <c r="F1490" s="607" t="s">
        <v>151</v>
      </c>
      <c r="G1490" s="608">
        <v>2008</v>
      </c>
      <c r="H1490" s="342" t="s">
        <v>1208</v>
      </c>
      <c r="I1490" s="609" t="s">
        <v>2714</v>
      </c>
      <c r="J1490" s="607" t="s">
        <v>2228</v>
      </c>
      <c r="K1490" s="610">
        <v>41478</v>
      </c>
      <c r="L1490" s="611">
        <v>41640</v>
      </c>
      <c r="M1490" s="306" t="s">
        <v>3435</v>
      </c>
      <c r="N1490" s="612">
        <v>47</v>
      </c>
    </row>
    <row r="1491" spans="2:14" ht="12.75">
      <c r="B1491" s="613" t="s">
        <v>648</v>
      </c>
      <c r="C1491" s="613" t="s">
        <v>1846</v>
      </c>
      <c r="D1491" s="613" t="s">
        <v>1847</v>
      </c>
      <c r="E1491" s="384" t="s">
        <v>1848</v>
      </c>
      <c r="F1491" s="607" t="s">
        <v>151</v>
      </c>
      <c r="G1491" s="608">
        <v>2008</v>
      </c>
      <c r="H1491" s="342" t="s">
        <v>1208</v>
      </c>
      <c r="I1491" s="609" t="s">
        <v>2714</v>
      </c>
      <c r="J1491" s="607" t="s">
        <v>2224</v>
      </c>
      <c r="K1491" s="610">
        <v>41478</v>
      </c>
      <c r="L1491" s="611">
        <v>41883</v>
      </c>
      <c r="M1491" s="306" t="s">
        <v>3435</v>
      </c>
      <c r="N1491" s="612">
        <v>98</v>
      </c>
    </row>
    <row r="1492" spans="2:14" ht="12.75">
      <c r="B1492" s="613" t="s">
        <v>648</v>
      </c>
      <c r="C1492" s="613" t="s">
        <v>1846</v>
      </c>
      <c r="D1492" s="613" t="s">
        <v>1847</v>
      </c>
      <c r="E1492" s="384" t="s">
        <v>1848</v>
      </c>
      <c r="F1492" s="607" t="s">
        <v>151</v>
      </c>
      <c r="G1492" s="608">
        <v>2008</v>
      </c>
      <c r="H1492" s="342" t="s">
        <v>1208</v>
      </c>
      <c r="I1492" s="609" t="s">
        <v>2714</v>
      </c>
      <c r="J1492" s="607" t="s">
        <v>2232</v>
      </c>
      <c r="K1492" s="610">
        <v>41478</v>
      </c>
      <c r="L1492" s="611">
        <v>41852</v>
      </c>
      <c r="M1492" s="306" t="s">
        <v>3435</v>
      </c>
      <c r="N1492" s="612">
        <v>211</v>
      </c>
    </row>
    <row r="1493" spans="2:14" ht="12.75">
      <c r="B1493" s="613" t="s">
        <v>648</v>
      </c>
      <c r="C1493" s="613" t="s">
        <v>1846</v>
      </c>
      <c r="D1493" s="613" t="s">
        <v>1847</v>
      </c>
      <c r="E1493" s="384" t="s">
        <v>1848</v>
      </c>
      <c r="F1493" s="607" t="s">
        <v>151</v>
      </c>
      <c r="G1493" s="608">
        <v>2008</v>
      </c>
      <c r="H1493" s="342" t="s">
        <v>1208</v>
      </c>
      <c r="I1493" s="609" t="s">
        <v>2714</v>
      </c>
      <c r="J1493" s="607" t="s">
        <v>2233</v>
      </c>
      <c r="K1493" s="610">
        <v>41478</v>
      </c>
      <c r="L1493" s="611">
        <v>41821</v>
      </c>
      <c r="M1493" s="306" t="s">
        <v>3435</v>
      </c>
      <c r="N1493" s="612">
        <v>210</v>
      </c>
    </row>
    <row r="1494" spans="2:14" ht="12.75">
      <c r="B1494" s="613" t="s">
        <v>648</v>
      </c>
      <c r="C1494" s="613" t="s">
        <v>1846</v>
      </c>
      <c r="D1494" s="613" t="s">
        <v>1847</v>
      </c>
      <c r="E1494" s="384" t="s">
        <v>1848</v>
      </c>
      <c r="F1494" s="607" t="s">
        <v>151</v>
      </c>
      <c r="G1494" s="608">
        <v>2008</v>
      </c>
      <c r="H1494" s="342" t="s">
        <v>1208</v>
      </c>
      <c r="I1494" s="609" t="s">
        <v>2714</v>
      </c>
      <c r="J1494" s="607" t="s">
        <v>2226</v>
      </c>
      <c r="K1494" s="610">
        <v>41478</v>
      </c>
      <c r="L1494" s="611">
        <v>41944</v>
      </c>
      <c r="M1494" s="306" t="s">
        <v>3435</v>
      </c>
      <c r="N1494" s="612">
        <v>66</v>
      </c>
    </row>
    <row r="1495" spans="2:14" ht="12.75">
      <c r="B1495" s="613" t="s">
        <v>648</v>
      </c>
      <c r="C1495" s="613" t="s">
        <v>1846</v>
      </c>
      <c r="D1495" s="613" t="s">
        <v>1847</v>
      </c>
      <c r="E1495" s="384" t="s">
        <v>1848</v>
      </c>
      <c r="F1495" s="607" t="s">
        <v>151</v>
      </c>
      <c r="G1495" s="608">
        <v>2008</v>
      </c>
      <c r="H1495" s="342" t="s">
        <v>1208</v>
      </c>
      <c r="I1495" s="609" t="s">
        <v>2714</v>
      </c>
      <c r="J1495" s="607" t="s">
        <v>2225</v>
      </c>
      <c r="K1495" s="610">
        <v>41478</v>
      </c>
      <c r="L1495" s="611">
        <v>41913</v>
      </c>
      <c r="M1495" s="306" t="s">
        <v>3435</v>
      </c>
      <c r="N1495" s="612">
        <v>111</v>
      </c>
    </row>
    <row r="1496" spans="2:14" ht="12.75">
      <c r="B1496" s="613" t="s">
        <v>637</v>
      </c>
      <c r="C1496" s="613" t="s">
        <v>1849</v>
      </c>
      <c r="D1496" s="613" t="s">
        <v>1850</v>
      </c>
      <c r="E1496" s="384" t="s">
        <v>1851</v>
      </c>
      <c r="F1496" s="607" t="s">
        <v>151</v>
      </c>
      <c r="G1496" s="608">
        <v>2005</v>
      </c>
      <c r="H1496" s="342" t="s">
        <v>1208</v>
      </c>
      <c r="I1496" s="609" t="s">
        <v>2714</v>
      </c>
      <c r="J1496" s="607" t="s">
        <v>2232</v>
      </c>
      <c r="K1496" s="610">
        <v>41478</v>
      </c>
      <c r="L1496" s="611">
        <v>41852</v>
      </c>
      <c r="M1496" s="306" t="s">
        <v>3435</v>
      </c>
      <c r="N1496" s="612">
        <v>6918</v>
      </c>
    </row>
    <row r="1497" spans="2:14" ht="12.75">
      <c r="B1497" s="613" t="s">
        <v>637</v>
      </c>
      <c r="C1497" s="613" t="s">
        <v>1849</v>
      </c>
      <c r="D1497" s="613" t="s">
        <v>1850</v>
      </c>
      <c r="E1497" s="384" t="s">
        <v>1851</v>
      </c>
      <c r="F1497" s="607" t="s">
        <v>151</v>
      </c>
      <c r="G1497" s="608">
        <v>2005</v>
      </c>
      <c r="H1497" s="342" t="s">
        <v>1208</v>
      </c>
      <c r="I1497" s="609" t="s">
        <v>2714</v>
      </c>
      <c r="J1497" s="607" t="s">
        <v>2224</v>
      </c>
      <c r="K1497" s="610">
        <v>41478</v>
      </c>
      <c r="L1497" s="611">
        <v>41883</v>
      </c>
      <c r="M1497" s="306" t="s">
        <v>3435</v>
      </c>
      <c r="N1497" s="612">
        <v>4436</v>
      </c>
    </row>
    <row r="1498" spans="2:14" ht="12.75">
      <c r="B1498" s="613" t="s">
        <v>637</v>
      </c>
      <c r="C1498" s="613" t="s">
        <v>1849</v>
      </c>
      <c r="D1498" s="613" t="s">
        <v>1850</v>
      </c>
      <c r="E1498" s="384" t="s">
        <v>1851</v>
      </c>
      <c r="F1498" s="607" t="s">
        <v>151</v>
      </c>
      <c r="G1498" s="608">
        <v>2005</v>
      </c>
      <c r="H1498" s="342" t="s">
        <v>1208</v>
      </c>
      <c r="I1498" s="609" t="s">
        <v>2714</v>
      </c>
      <c r="J1498" s="607" t="s">
        <v>2225</v>
      </c>
      <c r="K1498" s="610">
        <v>41478</v>
      </c>
      <c r="L1498" s="611">
        <v>41913</v>
      </c>
      <c r="M1498" s="306" t="s">
        <v>3435</v>
      </c>
      <c r="N1498" s="612">
        <v>3443</v>
      </c>
    </row>
    <row r="1499" spans="2:14" ht="12.75">
      <c r="B1499" s="613" t="s">
        <v>637</v>
      </c>
      <c r="C1499" s="613" t="s">
        <v>1849</v>
      </c>
      <c r="D1499" s="613" t="s">
        <v>1850</v>
      </c>
      <c r="E1499" s="384" t="s">
        <v>1851</v>
      </c>
      <c r="F1499" s="607" t="s">
        <v>151</v>
      </c>
      <c r="G1499" s="608">
        <v>2005</v>
      </c>
      <c r="H1499" s="342" t="s">
        <v>1208</v>
      </c>
      <c r="I1499" s="609" t="s">
        <v>2714</v>
      </c>
      <c r="J1499" s="607" t="s">
        <v>2228</v>
      </c>
      <c r="K1499" s="610">
        <v>41478</v>
      </c>
      <c r="L1499" s="611">
        <v>41640</v>
      </c>
      <c r="M1499" s="306" t="s">
        <v>3435</v>
      </c>
      <c r="N1499" s="612">
        <v>5347</v>
      </c>
    </row>
    <row r="1500" spans="2:14" ht="12.75">
      <c r="B1500" s="613" t="s">
        <v>637</v>
      </c>
      <c r="C1500" s="613" t="s">
        <v>1849</v>
      </c>
      <c r="D1500" s="613" t="s">
        <v>1850</v>
      </c>
      <c r="E1500" s="384" t="s">
        <v>1851</v>
      </c>
      <c r="F1500" s="607" t="s">
        <v>151</v>
      </c>
      <c r="G1500" s="608">
        <v>2005</v>
      </c>
      <c r="H1500" s="342" t="s">
        <v>1208</v>
      </c>
      <c r="I1500" s="609" t="s">
        <v>2714</v>
      </c>
      <c r="J1500" s="607" t="s">
        <v>2222</v>
      </c>
      <c r="K1500" s="610">
        <v>41478</v>
      </c>
      <c r="L1500" s="611">
        <v>41671</v>
      </c>
      <c r="M1500" s="306" t="s">
        <v>3435</v>
      </c>
      <c r="N1500" s="612">
        <v>5641</v>
      </c>
    </row>
    <row r="1501" spans="2:14" ht="12.75">
      <c r="B1501" s="613" t="s">
        <v>637</v>
      </c>
      <c r="C1501" s="613" t="s">
        <v>1849</v>
      </c>
      <c r="D1501" s="613" t="s">
        <v>1850</v>
      </c>
      <c r="E1501" s="384" t="s">
        <v>1851</v>
      </c>
      <c r="F1501" s="607" t="s">
        <v>151</v>
      </c>
      <c r="G1501" s="608">
        <v>2005</v>
      </c>
      <c r="H1501" s="342" t="s">
        <v>1208</v>
      </c>
      <c r="I1501" s="609" t="s">
        <v>2714</v>
      </c>
      <c r="J1501" s="607" t="s">
        <v>2227</v>
      </c>
      <c r="K1501" s="610">
        <v>41478</v>
      </c>
      <c r="L1501" s="611">
        <v>41609</v>
      </c>
      <c r="M1501" s="306" t="s">
        <v>3435</v>
      </c>
      <c r="N1501" s="612">
        <v>891</v>
      </c>
    </row>
    <row r="1502" spans="2:14" ht="12.75">
      <c r="B1502" s="613" t="s">
        <v>637</v>
      </c>
      <c r="C1502" s="613" t="s">
        <v>1849</v>
      </c>
      <c r="D1502" s="613" t="s">
        <v>1850</v>
      </c>
      <c r="E1502" s="384" t="s">
        <v>1851</v>
      </c>
      <c r="F1502" s="607" t="s">
        <v>151</v>
      </c>
      <c r="G1502" s="608">
        <v>2005</v>
      </c>
      <c r="H1502" s="342" t="s">
        <v>1208</v>
      </c>
      <c r="I1502" s="609" t="s">
        <v>2714</v>
      </c>
      <c r="J1502" s="607" t="s">
        <v>2229</v>
      </c>
      <c r="K1502" s="610">
        <v>41478</v>
      </c>
      <c r="L1502" s="611">
        <v>41730</v>
      </c>
      <c r="M1502" s="306" t="s">
        <v>3435</v>
      </c>
      <c r="N1502" s="612">
        <v>13797</v>
      </c>
    </row>
    <row r="1503" spans="2:14" ht="12.75">
      <c r="B1503" s="613" t="s">
        <v>637</v>
      </c>
      <c r="C1503" s="613" t="s">
        <v>1849</v>
      </c>
      <c r="D1503" s="613" t="s">
        <v>1850</v>
      </c>
      <c r="E1503" s="384" t="s">
        <v>1851</v>
      </c>
      <c r="F1503" s="607" t="s">
        <v>151</v>
      </c>
      <c r="G1503" s="608">
        <v>2005</v>
      </c>
      <c r="H1503" s="342" t="s">
        <v>1208</v>
      </c>
      <c r="I1503" s="609" t="s">
        <v>2714</v>
      </c>
      <c r="J1503" s="607" t="s">
        <v>2223</v>
      </c>
      <c r="K1503" s="610">
        <v>41478</v>
      </c>
      <c r="L1503" s="611">
        <v>41699</v>
      </c>
      <c r="M1503" s="306" t="s">
        <v>3435</v>
      </c>
      <c r="N1503" s="612">
        <v>10708</v>
      </c>
    </row>
    <row r="1504" spans="2:14" ht="12.75">
      <c r="B1504" s="613" t="s">
        <v>637</v>
      </c>
      <c r="C1504" s="613" t="s">
        <v>1849</v>
      </c>
      <c r="D1504" s="613" t="s">
        <v>1850</v>
      </c>
      <c r="E1504" s="384" t="s">
        <v>1851</v>
      </c>
      <c r="F1504" s="607" t="s">
        <v>151</v>
      </c>
      <c r="G1504" s="608">
        <v>2005</v>
      </c>
      <c r="H1504" s="342" t="s">
        <v>1208</v>
      </c>
      <c r="I1504" s="609" t="s">
        <v>2714</v>
      </c>
      <c r="J1504" s="607" t="s">
        <v>2230</v>
      </c>
      <c r="K1504" s="610">
        <v>41478</v>
      </c>
      <c r="L1504" s="611">
        <v>41760</v>
      </c>
      <c r="M1504" s="306" t="s">
        <v>3435</v>
      </c>
      <c r="N1504" s="612">
        <v>12861</v>
      </c>
    </row>
    <row r="1505" spans="2:14" ht="12.75">
      <c r="B1505" s="613" t="s">
        <v>637</v>
      </c>
      <c r="C1505" s="613" t="s">
        <v>1849</v>
      </c>
      <c r="D1505" s="613" t="s">
        <v>1850</v>
      </c>
      <c r="E1505" s="384" t="s">
        <v>1851</v>
      </c>
      <c r="F1505" s="607" t="s">
        <v>151</v>
      </c>
      <c r="G1505" s="608">
        <v>2005</v>
      </c>
      <c r="H1505" s="342" t="s">
        <v>1208</v>
      </c>
      <c r="I1505" s="609" t="s">
        <v>2714</v>
      </c>
      <c r="J1505" s="607" t="s">
        <v>2231</v>
      </c>
      <c r="K1505" s="610">
        <v>41478</v>
      </c>
      <c r="L1505" s="611">
        <v>41791</v>
      </c>
      <c r="M1505" s="306" t="s">
        <v>3435</v>
      </c>
      <c r="N1505" s="612">
        <v>14700</v>
      </c>
    </row>
    <row r="1506" spans="2:14" ht="12.75">
      <c r="B1506" s="613" t="s">
        <v>637</v>
      </c>
      <c r="C1506" s="613" t="s">
        <v>1849</v>
      </c>
      <c r="D1506" s="613" t="s">
        <v>1850</v>
      </c>
      <c r="E1506" s="384" t="s">
        <v>1851</v>
      </c>
      <c r="F1506" s="607" t="s">
        <v>151</v>
      </c>
      <c r="G1506" s="608">
        <v>2005</v>
      </c>
      <c r="H1506" s="342" t="s">
        <v>1208</v>
      </c>
      <c r="I1506" s="609" t="s">
        <v>2714</v>
      </c>
      <c r="J1506" s="607" t="s">
        <v>2233</v>
      </c>
      <c r="K1506" s="610">
        <v>41478</v>
      </c>
      <c r="L1506" s="611">
        <v>41821</v>
      </c>
      <c r="M1506" s="306" t="s">
        <v>3435</v>
      </c>
      <c r="N1506" s="612">
        <v>14837</v>
      </c>
    </row>
    <row r="1507" spans="2:14" ht="12.75">
      <c r="B1507" s="613" t="s">
        <v>637</v>
      </c>
      <c r="C1507" s="613" t="s">
        <v>1849</v>
      </c>
      <c r="D1507" s="613" t="s">
        <v>1850</v>
      </c>
      <c r="E1507" s="384" t="s">
        <v>1851</v>
      </c>
      <c r="F1507" s="607" t="s">
        <v>151</v>
      </c>
      <c r="G1507" s="608">
        <v>2005</v>
      </c>
      <c r="H1507" s="342" t="s">
        <v>1208</v>
      </c>
      <c r="I1507" s="609" t="s">
        <v>2714</v>
      </c>
      <c r="J1507" s="607" t="s">
        <v>2226</v>
      </c>
      <c r="K1507" s="610">
        <v>41478</v>
      </c>
      <c r="L1507" s="611">
        <v>41944</v>
      </c>
      <c r="M1507" s="306" t="s">
        <v>3435</v>
      </c>
      <c r="N1507" s="612">
        <v>2678</v>
      </c>
    </row>
    <row r="1508" spans="2:14" ht="12.75">
      <c r="B1508" s="613" t="s">
        <v>585</v>
      </c>
      <c r="C1508" s="613" t="s">
        <v>1388</v>
      </c>
      <c r="D1508" s="613" t="s">
        <v>1389</v>
      </c>
      <c r="E1508" s="384" t="s">
        <v>1390</v>
      </c>
      <c r="F1508" s="607" t="s">
        <v>151</v>
      </c>
      <c r="G1508" s="608" t="s">
        <v>147</v>
      </c>
      <c r="H1508" s="342" t="s">
        <v>1208</v>
      </c>
      <c r="I1508" s="609" t="s">
        <v>2714</v>
      </c>
      <c r="J1508" s="607" t="s">
        <v>2233</v>
      </c>
      <c r="K1508" s="610">
        <v>41478</v>
      </c>
      <c r="L1508" s="611">
        <v>41821</v>
      </c>
      <c r="M1508" s="306" t="s">
        <v>3435</v>
      </c>
      <c r="N1508" s="612">
        <v>19794</v>
      </c>
    </row>
    <row r="1509" spans="2:14" ht="12.75">
      <c r="B1509" s="613" t="s">
        <v>585</v>
      </c>
      <c r="C1509" s="613" t="s">
        <v>1388</v>
      </c>
      <c r="D1509" s="613" t="s">
        <v>1389</v>
      </c>
      <c r="E1509" s="384" t="s">
        <v>1390</v>
      </c>
      <c r="F1509" s="607" t="s">
        <v>151</v>
      </c>
      <c r="G1509" s="608" t="s">
        <v>147</v>
      </c>
      <c r="H1509" s="342" t="s">
        <v>1208</v>
      </c>
      <c r="I1509" s="609" t="s">
        <v>2714</v>
      </c>
      <c r="J1509" s="607" t="s">
        <v>2233</v>
      </c>
      <c r="K1509" s="610">
        <v>41478</v>
      </c>
      <c r="L1509" s="611">
        <v>41821</v>
      </c>
      <c r="M1509" s="306" t="s">
        <v>3435</v>
      </c>
      <c r="N1509" s="612">
        <v>45</v>
      </c>
    </row>
    <row r="1510" spans="2:14" ht="12.75">
      <c r="B1510" s="613" t="s">
        <v>518</v>
      </c>
      <c r="C1510" s="613" t="s">
        <v>1775</v>
      </c>
      <c r="D1510" s="613" t="s">
        <v>1776</v>
      </c>
      <c r="E1510" s="384" t="s">
        <v>1777</v>
      </c>
      <c r="F1510" s="607" t="s">
        <v>151</v>
      </c>
      <c r="G1510" s="608" t="s">
        <v>147</v>
      </c>
      <c r="H1510" s="342" t="s">
        <v>1208</v>
      </c>
      <c r="I1510" s="609" t="s">
        <v>2714</v>
      </c>
      <c r="J1510" s="607" t="s">
        <v>2233</v>
      </c>
      <c r="K1510" s="610">
        <v>41478</v>
      </c>
      <c r="L1510" s="611">
        <v>41821</v>
      </c>
      <c r="M1510" s="306" t="s">
        <v>3435</v>
      </c>
      <c r="N1510" s="612">
        <v>45</v>
      </c>
    </row>
    <row r="1511" spans="2:14" ht="12.75">
      <c r="B1511" s="613" t="s">
        <v>518</v>
      </c>
      <c r="C1511" s="613" t="s">
        <v>1778</v>
      </c>
      <c r="D1511" s="613" t="s">
        <v>1779</v>
      </c>
      <c r="E1511" s="384" t="s">
        <v>1780</v>
      </c>
      <c r="F1511" s="607" t="s">
        <v>151</v>
      </c>
      <c r="G1511" s="608" t="s">
        <v>147</v>
      </c>
      <c r="H1511" s="342" t="s">
        <v>1208</v>
      </c>
      <c r="I1511" s="609" t="s">
        <v>2714</v>
      </c>
      <c r="J1511" s="607" t="s">
        <v>2233</v>
      </c>
      <c r="K1511" s="610">
        <v>41478</v>
      </c>
      <c r="L1511" s="611">
        <v>41821</v>
      </c>
      <c r="M1511" s="306" t="s">
        <v>3435</v>
      </c>
      <c r="N1511" s="612">
        <v>50</v>
      </c>
    </row>
    <row r="1512" spans="2:14" ht="12.75">
      <c r="B1512" s="613" t="s">
        <v>518</v>
      </c>
      <c r="C1512" s="613" t="s">
        <v>1781</v>
      </c>
      <c r="D1512" s="613" t="s">
        <v>1782</v>
      </c>
      <c r="E1512" s="384" t="s">
        <v>1783</v>
      </c>
      <c r="F1512" s="607" t="s">
        <v>151</v>
      </c>
      <c r="G1512" s="608" t="s">
        <v>147</v>
      </c>
      <c r="H1512" s="342" t="s">
        <v>1208</v>
      </c>
      <c r="I1512" s="609" t="s">
        <v>2714</v>
      </c>
      <c r="J1512" s="607" t="s">
        <v>2233</v>
      </c>
      <c r="K1512" s="610">
        <v>41478</v>
      </c>
      <c r="L1512" s="611">
        <v>41821</v>
      </c>
      <c r="M1512" s="306" t="s">
        <v>3435</v>
      </c>
      <c r="N1512" s="612">
        <v>27</v>
      </c>
    </row>
    <row r="1513" spans="2:14" ht="12.75">
      <c r="B1513" s="613" t="s">
        <v>645</v>
      </c>
      <c r="C1513" s="613" t="s">
        <v>1852</v>
      </c>
      <c r="D1513" s="613" t="s">
        <v>1853</v>
      </c>
      <c r="E1513" s="384" t="s">
        <v>1854</v>
      </c>
      <c r="F1513" s="607" t="s">
        <v>151</v>
      </c>
      <c r="G1513" s="608">
        <v>2008</v>
      </c>
      <c r="H1513" s="342" t="s">
        <v>1307</v>
      </c>
      <c r="I1513" s="609" t="s">
        <v>2713</v>
      </c>
      <c r="J1513" s="607" t="s">
        <v>2232</v>
      </c>
      <c r="K1513" s="610">
        <v>41478</v>
      </c>
      <c r="L1513" s="611">
        <v>41852</v>
      </c>
      <c r="M1513" s="306" t="s">
        <v>3435</v>
      </c>
      <c r="N1513" s="612">
        <v>43524</v>
      </c>
    </row>
    <row r="1514" spans="2:14" ht="12.75">
      <c r="B1514" s="613" t="s">
        <v>645</v>
      </c>
      <c r="C1514" s="613" t="s">
        <v>1852</v>
      </c>
      <c r="D1514" s="613" t="s">
        <v>1853</v>
      </c>
      <c r="E1514" s="384" t="s">
        <v>1854</v>
      </c>
      <c r="F1514" s="607" t="s">
        <v>151</v>
      </c>
      <c r="G1514" s="608">
        <v>2008</v>
      </c>
      <c r="H1514" s="342" t="s">
        <v>1307</v>
      </c>
      <c r="I1514" s="609" t="s">
        <v>2713</v>
      </c>
      <c r="J1514" s="607" t="s">
        <v>2224</v>
      </c>
      <c r="K1514" s="610">
        <v>41478</v>
      </c>
      <c r="L1514" s="611">
        <v>41883</v>
      </c>
      <c r="M1514" s="306" t="s">
        <v>3435</v>
      </c>
      <c r="N1514" s="612">
        <v>45386</v>
      </c>
    </row>
    <row r="1515" spans="2:14" ht="12.75">
      <c r="B1515" s="613" t="s">
        <v>645</v>
      </c>
      <c r="C1515" s="613" t="s">
        <v>1852</v>
      </c>
      <c r="D1515" s="613" t="s">
        <v>1853</v>
      </c>
      <c r="E1515" s="384" t="s">
        <v>1854</v>
      </c>
      <c r="F1515" s="607" t="s">
        <v>151</v>
      </c>
      <c r="G1515" s="608">
        <v>2008</v>
      </c>
      <c r="H1515" s="342" t="s">
        <v>1307</v>
      </c>
      <c r="I1515" s="609" t="s">
        <v>2713</v>
      </c>
      <c r="J1515" s="607" t="s">
        <v>2233</v>
      </c>
      <c r="K1515" s="610">
        <v>41478</v>
      </c>
      <c r="L1515" s="611">
        <v>41821</v>
      </c>
      <c r="M1515" s="306" t="s">
        <v>3435</v>
      </c>
      <c r="N1515" s="612">
        <v>45116</v>
      </c>
    </row>
    <row r="1516" spans="2:14" ht="12.75">
      <c r="B1516" s="613" t="s">
        <v>645</v>
      </c>
      <c r="C1516" s="613" t="s">
        <v>1852</v>
      </c>
      <c r="D1516" s="613" t="s">
        <v>1853</v>
      </c>
      <c r="E1516" s="384" t="s">
        <v>1854</v>
      </c>
      <c r="F1516" s="607" t="s">
        <v>151</v>
      </c>
      <c r="G1516" s="608">
        <v>2008</v>
      </c>
      <c r="H1516" s="342" t="s">
        <v>1307</v>
      </c>
      <c r="I1516" s="609" t="s">
        <v>2713</v>
      </c>
      <c r="J1516" s="607" t="s">
        <v>2231</v>
      </c>
      <c r="K1516" s="610">
        <v>41478</v>
      </c>
      <c r="L1516" s="611">
        <v>41791</v>
      </c>
      <c r="M1516" s="306" t="s">
        <v>3435</v>
      </c>
      <c r="N1516" s="612">
        <v>44854</v>
      </c>
    </row>
    <row r="1517" spans="2:14" ht="12.75">
      <c r="B1517" s="613" t="s">
        <v>645</v>
      </c>
      <c r="C1517" s="613" t="s">
        <v>1852</v>
      </c>
      <c r="D1517" s="613" t="s">
        <v>1853</v>
      </c>
      <c r="E1517" s="384" t="s">
        <v>1854</v>
      </c>
      <c r="F1517" s="607" t="s">
        <v>151</v>
      </c>
      <c r="G1517" s="608">
        <v>2008</v>
      </c>
      <c r="H1517" s="342" t="s">
        <v>1307</v>
      </c>
      <c r="I1517" s="609" t="s">
        <v>2713</v>
      </c>
      <c r="J1517" s="607" t="s">
        <v>2229</v>
      </c>
      <c r="K1517" s="610">
        <v>41478</v>
      </c>
      <c r="L1517" s="611">
        <v>41730</v>
      </c>
      <c r="M1517" s="306" t="s">
        <v>3435</v>
      </c>
      <c r="N1517" s="612">
        <v>44725</v>
      </c>
    </row>
    <row r="1518" spans="2:14" ht="12.75">
      <c r="B1518" s="613" t="s">
        <v>645</v>
      </c>
      <c r="C1518" s="613" t="s">
        <v>1852</v>
      </c>
      <c r="D1518" s="613" t="s">
        <v>1853</v>
      </c>
      <c r="E1518" s="384" t="s">
        <v>1854</v>
      </c>
      <c r="F1518" s="607" t="s">
        <v>151</v>
      </c>
      <c r="G1518" s="608">
        <v>2008</v>
      </c>
      <c r="H1518" s="342" t="s">
        <v>1307</v>
      </c>
      <c r="I1518" s="609" t="s">
        <v>2713</v>
      </c>
      <c r="J1518" s="607" t="s">
        <v>2230</v>
      </c>
      <c r="K1518" s="610">
        <v>41478</v>
      </c>
      <c r="L1518" s="611">
        <v>41760</v>
      </c>
      <c r="M1518" s="306" t="s">
        <v>3435</v>
      </c>
      <c r="N1518" s="612">
        <v>28972</v>
      </c>
    </row>
    <row r="1519" spans="2:14" ht="12.75">
      <c r="B1519" s="613" t="s">
        <v>645</v>
      </c>
      <c r="C1519" s="613" t="s">
        <v>1852</v>
      </c>
      <c r="D1519" s="613" t="s">
        <v>1853</v>
      </c>
      <c r="E1519" s="384" t="s">
        <v>1854</v>
      </c>
      <c r="F1519" s="607" t="s">
        <v>151</v>
      </c>
      <c r="G1519" s="608">
        <v>2008</v>
      </c>
      <c r="H1519" s="342" t="s">
        <v>1307</v>
      </c>
      <c r="I1519" s="609" t="s">
        <v>2713</v>
      </c>
      <c r="J1519" s="607" t="s">
        <v>2222</v>
      </c>
      <c r="K1519" s="610">
        <v>41478</v>
      </c>
      <c r="L1519" s="611">
        <v>41671</v>
      </c>
      <c r="M1519" s="306" t="s">
        <v>3435</v>
      </c>
      <c r="N1519" s="612">
        <v>46201</v>
      </c>
    </row>
    <row r="1520" spans="2:14" ht="12.75">
      <c r="B1520" s="613" t="s">
        <v>645</v>
      </c>
      <c r="C1520" s="613" t="s">
        <v>1852</v>
      </c>
      <c r="D1520" s="613" t="s">
        <v>1853</v>
      </c>
      <c r="E1520" s="384" t="s">
        <v>1854</v>
      </c>
      <c r="F1520" s="607" t="s">
        <v>151</v>
      </c>
      <c r="G1520" s="608">
        <v>2008</v>
      </c>
      <c r="H1520" s="342" t="s">
        <v>1307</v>
      </c>
      <c r="I1520" s="609" t="s">
        <v>2713</v>
      </c>
      <c r="J1520" s="607" t="s">
        <v>2223</v>
      </c>
      <c r="K1520" s="610">
        <v>41478</v>
      </c>
      <c r="L1520" s="611">
        <v>41699</v>
      </c>
      <c r="M1520" s="306" t="s">
        <v>3435</v>
      </c>
      <c r="N1520" s="612">
        <v>44339</v>
      </c>
    </row>
    <row r="1521" spans="2:14" ht="12.75">
      <c r="B1521" s="613" t="s">
        <v>645</v>
      </c>
      <c r="C1521" s="613" t="s">
        <v>1852</v>
      </c>
      <c r="D1521" s="613" t="s">
        <v>1853</v>
      </c>
      <c r="E1521" s="384" t="s">
        <v>1854</v>
      </c>
      <c r="F1521" s="607" t="s">
        <v>151</v>
      </c>
      <c r="G1521" s="608">
        <v>2008</v>
      </c>
      <c r="H1521" s="342" t="s">
        <v>1307</v>
      </c>
      <c r="I1521" s="609" t="s">
        <v>2713</v>
      </c>
      <c r="J1521" s="607" t="s">
        <v>2227</v>
      </c>
      <c r="K1521" s="610">
        <v>41478</v>
      </c>
      <c r="L1521" s="611">
        <v>41609</v>
      </c>
      <c r="M1521" s="306" t="s">
        <v>3435</v>
      </c>
      <c r="N1521" s="612">
        <v>46058</v>
      </c>
    </row>
    <row r="1522" spans="2:14" ht="12.75">
      <c r="B1522" s="613" t="s">
        <v>645</v>
      </c>
      <c r="C1522" s="613" t="s">
        <v>1852</v>
      </c>
      <c r="D1522" s="613" t="s">
        <v>1853</v>
      </c>
      <c r="E1522" s="384" t="s">
        <v>1854</v>
      </c>
      <c r="F1522" s="607" t="s">
        <v>151</v>
      </c>
      <c r="G1522" s="608">
        <v>2008</v>
      </c>
      <c r="H1522" s="342" t="s">
        <v>1307</v>
      </c>
      <c r="I1522" s="609" t="s">
        <v>2713</v>
      </c>
      <c r="J1522" s="607" t="s">
        <v>2228</v>
      </c>
      <c r="K1522" s="610">
        <v>41478</v>
      </c>
      <c r="L1522" s="611">
        <v>41640</v>
      </c>
      <c r="M1522" s="306" t="s">
        <v>3435</v>
      </c>
      <c r="N1522" s="612">
        <v>41767</v>
      </c>
    </row>
    <row r="1523" spans="2:14" ht="12.75">
      <c r="B1523" s="613" t="s">
        <v>645</v>
      </c>
      <c r="C1523" s="613" t="s">
        <v>1852</v>
      </c>
      <c r="D1523" s="613" t="s">
        <v>1853</v>
      </c>
      <c r="E1523" s="384" t="s">
        <v>1854</v>
      </c>
      <c r="F1523" s="607" t="s">
        <v>151</v>
      </c>
      <c r="G1523" s="608">
        <v>2008</v>
      </c>
      <c r="H1523" s="342" t="s">
        <v>1307</v>
      </c>
      <c r="I1523" s="609" t="s">
        <v>2713</v>
      </c>
      <c r="J1523" s="607" t="s">
        <v>2226</v>
      </c>
      <c r="K1523" s="610">
        <v>41478</v>
      </c>
      <c r="L1523" s="611">
        <v>41944</v>
      </c>
      <c r="M1523" s="306" t="s">
        <v>3435</v>
      </c>
      <c r="N1523" s="612">
        <v>46599</v>
      </c>
    </row>
    <row r="1524" spans="2:14" ht="12.75">
      <c r="B1524" s="613" t="s">
        <v>645</v>
      </c>
      <c r="C1524" s="613" t="s">
        <v>1852</v>
      </c>
      <c r="D1524" s="613" t="s">
        <v>1853</v>
      </c>
      <c r="E1524" s="384" t="s">
        <v>1854</v>
      </c>
      <c r="F1524" s="607" t="s">
        <v>151</v>
      </c>
      <c r="G1524" s="608">
        <v>2008</v>
      </c>
      <c r="H1524" s="342" t="s">
        <v>1307</v>
      </c>
      <c r="I1524" s="609" t="s">
        <v>2713</v>
      </c>
      <c r="J1524" s="607" t="s">
        <v>2225</v>
      </c>
      <c r="K1524" s="610">
        <v>41478</v>
      </c>
      <c r="L1524" s="611">
        <v>41913</v>
      </c>
      <c r="M1524" s="306" t="s">
        <v>3435</v>
      </c>
      <c r="N1524" s="612">
        <v>44724</v>
      </c>
    </row>
    <row r="1525" spans="2:14" ht="12.75">
      <c r="B1525" s="613" t="s">
        <v>673</v>
      </c>
      <c r="C1525" s="613" t="s">
        <v>1855</v>
      </c>
      <c r="D1525" s="613" t="s">
        <v>1856</v>
      </c>
      <c r="E1525" s="384" t="s">
        <v>1857</v>
      </c>
      <c r="F1525" s="607" t="s">
        <v>151</v>
      </c>
      <c r="G1525" s="608">
        <v>2009</v>
      </c>
      <c r="H1525" s="342" t="s">
        <v>1208</v>
      </c>
      <c r="I1525" s="609" t="s">
        <v>2714</v>
      </c>
      <c r="J1525" s="607" t="s">
        <v>2222</v>
      </c>
      <c r="K1525" s="610">
        <v>41478</v>
      </c>
      <c r="L1525" s="611">
        <v>41671</v>
      </c>
      <c r="M1525" s="306" t="s">
        <v>3435</v>
      </c>
      <c r="N1525" s="612">
        <v>223</v>
      </c>
    </row>
    <row r="1526" spans="2:14" ht="12.75">
      <c r="B1526" s="613" t="s">
        <v>645</v>
      </c>
      <c r="C1526" s="613" t="s">
        <v>1855</v>
      </c>
      <c r="D1526" s="613" t="s">
        <v>1856</v>
      </c>
      <c r="E1526" s="384" t="s">
        <v>1857</v>
      </c>
      <c r="F1526" s="607" t="s">
        <v>151</v>
      </c>
      <c r="G1526" s="608">
        <v>2008</v>
      </c>
      <c r="H1526" s="342" t="s">
        <v>1307</v>
      </c>
      <c r="I1526" s="609" t="s">
        <v>2713</v>
      </c>
      <c r="J1526" s="607" t="s">
        <v>2222</v>
      </c>
      <c r="K1526" s="610">
        <v>41478</v>
      </c>
      <c r="L1526" s="611">
        <v>41671</v>
      </c>
      <c r="M1526" s="306" t="s">
        <v>3435</v>
      </c>
      <c r="N1526" s="612">
        <v>44608</v>
      </c>
    </row>
    <row r="1527" spans="2:14" ht="12.75">
      <c r="B1527" s="613" t="s">
        <v>645</v>
      </c>
      <c r="C1527" s="613" t="s">
        <v>1855</v>
      </c>
      <c r="D1527" s="613" t="s">
        <v>1856</v>
      </c>
      <c r="E1527" s="384" t="s">
        <v>1857</v>
      </c>
      <c r="F1527" s="607" t="s">
        <v>151</v>
      </c>
      <c r="G1527" s="608">
        <v>2008</v>
      </c>
      <c r="H1527" s="342" t="s">
        <v>1307</v>
      </c>
      <c r="I1527" s="609" t="s">
        <v>2713</v>
      </c>
      <c r="J1527" s="607" t="s">
        <v>2228</v>
      </c>
      <c r="K1527" s="610">
        <v>41478</v>
      </c>
      <c r="L1527" s="611">
        <v>41640</v>
      </c>
      <c r="M1527" s="306" t="s">
        <v>3435</v>
      </c>
      <c r="N1527" s="612">
        <v>28407</v>
      </c>
    </row>
    <row r="1528" spans="2:14" ht="12.75">
      <c r="B1528" s="613" t="s">
        <v>645</v>
      </c>
      <c r="C1528" s="613" t="s">
        <v>1855</v>
      </c>
      <c r="D1528" s="613" t="s">
        <v>1856</v>
      </c>
      <c r="E1528" s="384" t="s">
        <v>1857</v>
      </c>
      <c r="F1528" s="607" t="s">
        <v>151</v>
      </c>
      <c r="G1528" s="608">
        <v>2008</v>
      </c>
      <c r="H1528" s="342" t="s">
        <v>1307</v>
      </c>
      <c r="I1528" s="609" t="s">
        <v>2713</v>
      </c>
      <c r="J1528" s="607" t="s">
        <v>2227</v>
      </c>
      <c r="K1528" s="610">
        <v>41478</v>
      </c>
      <c r="L1528" s="611">
        <v>41609</v>
      </c>
      <c r="M1528" s="306" t="s">
        <v>3435</v>
      </c>
      <c r="N1528" s="612">
        <v>42957</v>
      </c>
    </row>
    <row r="1529" spans="2:14" ht="12.75">
      <c r="B1529" s="613" t="s">
        <v>673</v>
      </c>
      <c r="C1529" s="613" t="s">
        <v>1855</v>
      </c>
      <c r="D1529" s="613" t="s">
        <v>1856</v>
      </c>
      <c r="E1529" s="384" t="s">
        <v>1857</v>
      </c>
      <c r="F1529" s="607" t="s">
        <v>151</v>
      </c>
      <c r="G1529" s="608">
        <v>2009</v>
      </c>
      <c r="H1529" s="342" t="s">
        <v>1208</v>
      </c>
      <c r="I1529" s="609" t="s">
        <v>2714</v>
      </c>
      <c r="J1529" s="607" t="s">
        <v>2227</v>
      </c>
      <c r="K1529" s="610">
        <v>41478</v>
      </c>
      <c r="L1529" s="611">
        <v>41609</v>
      </c>
      <c r="M1529" s="306" t="s">
        <v>3435</v>
      </c>
      <c r="N1529" s="612">
        <v>1241</v>
      </c>
    </row>
    <row r="1530" spans="2:14" ht="12.75">
      <c r="B1530" s="613" t="s">
        <v>673</v>
      </c>
      <c r="C1530" s="613" t="s">
        <v>1855</v>
      </c>
      <c r="D1530" s="613" t="s">
        <v>1856</v>
      </c>
      <c r="E1530" s="384" t="s">
        <v>1857</v>
      </c>
      <c r="F1530" s="607" t="s">
        <v>151</v>
      </c>
      <c r="G1530" s="608">
        <v>2009</v>
      </c>
      <c r="H1530" s="342" t="s">
        <v>1208</v>
      </c>
      <c r="I1530" s="609" t="s">
        <v>2714</v>
      </c>
      <c r="J1530" s="607" t="s">
        <v>2228</v>
      </c>
      <c r="K1530" s="610">
        <v>41478</v>
      </c>
      <c r="L1530" s="611">
        <v>41640</v>
      </c>
      <c r="M1530" s="306" t="s">
        <v>3435</v>
      </c>
      <c r="N1530" s="612">
        <v>796</v>
      </c>
    </row>
    <row r="1531" spans="2:14" ht="12.75">
      <c r="B1531" s="613" t="s">
        <v>645</v>
      </c>
      <c r="C1531" s="613" t="s">
        <v>1855</v>
      </c>
      <c r="D1531" s="613" t="s">
        <v>1856</v>
      </c>
      <c r="E1531" s="384" t="s">
        <v>1857</v>
      </c>
      <c r="F1531" s="607" t="s">
        <v>151</v>
      </c>
      <c r="G1531" s="608">
        <v>2008</v>
      </c>
      <c r="H1531" s="342" t="s">
        <v>1307</v>
      </c>
      <c r="I1531" s="609" t="s">
        <v>2713</v>
      </c>
      <c r="J1531" s="607" t="s">
        <v>2229</v>
      </c>
      <c r="K1531" s="610">
        <v>41478</v>
      </c>
      <c r="L1531" s="611">
        <v>41730</v>
      </c>
      <c r="M1531" s="306" t="s">
        <v>3435</v>
      </c>
      <c r="N1531" s="612">
        <v>31991</v>
      </c>
    </row>
    <row r="1532" spans="2:14" ht="12.75">
      <c r="B1532" s="613" t="s">
        <v>645</v>
      </c>
      <c r="C1532" s="613" t="s">
        <v>1855</v>
      </c>
      <c r="D1532" s="613" t="s">
        <v>1856</v>
      </c>
      <c r="E1532" s="384" t="s">
        <v>1857</v>
      </c>
      <c r="F1532" s="607" t="s">
        <v>151</v>
      </c>
      <c r="G1532" s="608">
        <v>2008</v>
      </c>
      <c r="H1532" s="342" t="s">
        <v>1307</v>
      </c>
      <c r="I1532" s="609" t="s">
        <v>2713</v>
      </c>
      <c r="J1532" s="607" t="s">
        <v>2223</v>
      </c>
      <c r="K1532" s="610">
        <v>41478</v>
      </c>
      <c r="L1532" s="611">
        <v>41699</v>
      </c>
      <c r="M1532" s="306" t="s">
        <v>3435</v>
      </c>
      <c r="N1532" s="612">
        <v>26393</v>
      </c>
    </row>
    <row r="1533" spans="2:14" ht="12.75">
      <c r="B1533" s="613" t="s">
        <v>673</v>
      </c>
      <c r="C1533" s="613" t="s">
        <v>1855</v>
      </c>
      <c r="D1533" s="613" t="s">
        <v>1856</v>
      </c>
      <c r="E1533" s="384" t="s">
        <v>1857</v>
      </c>
      <c r="F1533" s="607" t="s">
        <v>151</v>
      </c>
      <c r="G1533" s="608">
        <v>2009</v>
      </c>
      <c r="H1533" s="342" t="s">
        <v>1208</v>
      </c>
      <c r="I1533" s="609" t="s">
        <v>2714</v>
      </c>
      <c r="J1533" s="607" t="s">
        <v>2223</v>
      </c>
      <c r="K1533" s="610">
        <v>41478</v>
      </c>
      <c r="L1533" s="611">
        <v>41699</v>
      </c>
      <c r="M1533" s="306" t="s">
        <v>3435</v>
      </c>
      <c r="N1533" s="612">
        <v>11092</v>
      </c>
    </row>
    <row r="1534" spans="2:14" ht="12.75">
      <c r="B1534" s="613" t="s">
        <v>645</v>
      </c>
      <c r="C1534" s="613" t="s">
        <v>1855</v>
      </c>
      <c r="D1534" s="613" t="s">
        <v>1856</v>
      </c>
      <c r="E1534" s="384" t="s">
        <v>1857</v>
      </c>
      <c r="F1534" s="607" t="s">
        <v>151</v>
      </c>
      <c r="G1534" s="608">
        <v>2008</v>
      </c>
      <c r="H1534" s="342" t="s">
        <v>1307</v>
      </c>
      <c r="I1534" s="609" t="s">
        <v>2713</v>
      </c>
      <c r="J1534" s="607" t="s">
        <v>2230</v>
      </c>
      <c r="K1534" s="610">
        <v>41478</v>
      </c>
      <c r="L1534" s="611">
        <v>41760</v>
      </c>
      <c r="M1534" s="306" t="s">
        <v>3435</v>
      </c>
      <c r="N1534" s="612">
        <v>3495</v>
      </c>
    </row>
    <row r="1535" spans="2:14" ht="12.75">
      <c r="B1535" s="613" t="s">
        <v>673</v>
      </c>
      <c r="C1535" s="613" t="s">
        <v>1855</v>
      </c>
      <c r="D1535" s="613" t="s">
        <v>1856</v>
      </c>
      <c r="E1535" s="384" t="s">
        <v>1857</v>
      </c>
      <c r="F1535" s="607" t="s">
        <v>151</v>
      </c>
      <c r="G1535" s="608">
        <v>2009</v>
      </c>
      <c r="H1535" s="342" t="s">
        <v>1208</v>
      </c>
      <c r="I1535" s="609" t="s">
        <v>2714</v>
      </c>
      <c r="J1535" s="607" t="s">
        <v>2230</v>
      </c>
      <c r="K1535" s="610">
        <v>41478</v>
      </c>
      <c r="L1535" s="611">
        <v>41760</v>
      </c>
      <c r="M1535" s="306" t="s">
        <v>3435</v>
      </c>
      <c r="N1535" s="612">
        <v>36674</v>
      </c>
    </row>
    <row r="1536" spans="2:14" ht="12.75">
      <c r="B1536" s="613" t="s">
        <v>645</v>
      </c>
      <c r="C1536" s="613" t="s">
        <v>1855</v>
      </c>
      <c r="D1536" s="613" t="s">
        <v>1856</v>
      </c>
      <c r="E1536" s="384" t="s">
        <v>1857</v>
      </c>
      <c r="F1536" s="607" t="s">
        <v>151</v>
      </c>
      <c r="G1536" s="608">
        <v>2008</v>
      </c>
      <c r="H1536" s="342" t="s">
        <v>1307</v>
      </c>
      <c r="I1536" s="609" t="s">
        <v>2713</v>
      </c>
      <c r="J1536" s="607" t="s">
        <v>2231</v>
      </c>
      <c r="K1536" s="610">
        <v>41478</v>
      </c>
      <c r="L1536" s="611">
        <v>41791</v>
      </c>
      <c r="M1536" s="306" t="s">
        <v>3435</v>
      </c>
      <c r="N1536" s="612">
        <v>26970</v>
      </c>
    </row>
    <row r="1537" spans="2:14" ht="12.75">
      <c r="B1537" s="613" t="s">
        <v>673</v>
      </c>
      <c r="C1537" s="613" t="s">
        <v>1855</v>
      </c>
      <c r="D1537" s="613" t="s">
        <v>1856</v>
      </c>
      <c r="E1537" s="384" t="s">
        <v>1857</v>
      </c>
      <c r="F1537" s="607" t="s">
        <v>151</v>
      </c>
      <c r="G1537" s="608">
        <v>2009</v>
      </c>
      <c r="H1537" s="342" t="s">
        <v>1208</v>
      </c>
      <c r="I1537" s="609" t="s">
        <v>2714</v>
      </c>
      <c r="J1537" s="607" t="s">
        <v>2233</v>
      </c>
      <c r="K1537" s="610">
        <v>41478</v>
      </c>
      <c r="L1537" s="611">
        <v>41821</v>
      </c>
      <c r="M1537" s="306" t="s">
        <v>3435</v>
      </c>
      <c r="N1537" s="612">
        <v>485</v>
      </c>
    </row>
    <row r="1538" spans="2:14" ht="12.75">
      <c r="B1538" s="613" t="s">
        <v>645</v>
      </c>
      <c r="C1538" s="613" t="s">
        <v>1855</v>
      </c>
      <c r="D1538" s="613" t="s">
        <v>1856</v>
      </c>
      <c r="E1538" s="384" t="s">
        <v>1857</v>
      </c>
      <c r="F1538" s="607" t="s">
        <v>151</v>
      </c>
      <c r="G1538" s="608">
        <v>2008</v>
      </c>
      <c r="H1538" s="342" t="s">
        <v>1307</v>
      </c>
      <c r="I1538" s="609" t="s">
        <v>2713</v>
      </c>
      <c r="J1538" s="607" t="s">
        <v>2233</v>
      </c>
      <c r="K1538" s="610">
        <v>41478</v>
      </c>
      <c r="L1538" s="611">
        <v>41821</v>
      </c>
      <c r="M1538" s="306" t="s">
        <v>3435</v>
      </c>
      <c r="N1538" s="612">
        <v>26205</v>
      </c>
    </row>
    <row r="1539" spans="2:14" ht="12.75">
      <c r="B1539" s="613" t="s">
        <v>645</v>
      </c>
      <c r="C1539" s="613" t="s">
        <v>1855</v>
      </c>
      <c r="D1539" s="613" t="s">
        <v>1856</v>
      </c>
      <c r="E1539" s="384" t="s">
        <v>1857</v>
      </c>
      <c r="F1539" s="607" t="s">
        <v>151</v>
      </c>
      <c r="G1539" s="608">
        <v>2008</v>
      </c>
      <c r="H1539" s="342" t="s">
        <v>1307</v>
      </c>
      <c r="I1539" s="609" t="s">
        <v>2713</v>
      </c>
      <c r="J1539" s="607" t="s">
        <v>2225</v>
      </c>
      <c r="K1539" s="610">
        <v>41478</v>
      </c>
      <c r="L1539" s="611">
        <v>41913</v>
      </c>
      <c r="M1539" s="306" t="s">
        <v>3435</v>
      </c>
      <c r="N1539" s="612">
        <v>41905</v>
      </c>
    </row>
    <row r="1540" spans="2:14" ht="12.75">
      <c r="B1540" s="613" t="s">
        <v>673</v>
      </c>
      <c r="C1540" s="613" t="s">
        <v>1855</v>
      </c>
      <c r="D1540" s="613" t="s">
        <v>1856</v>
      </c>
      <c r="E1540" s="384" t="s">
        <v>1857</v>
      </c>
      <c r="F1540" s="607" t="s">
        <v>151</v>
      </c>
      <c r="G1540" s="608">
        <v>2009</v>
      </c>
      <c r="H1540" s="342" t="s">
        <v>1208</v>
      </c>
      <c r="I1540" s="609" t="s">
        <v>2714</v>
      </c>
      <c r="J1540" s="607" t="s">
        <v>2224</v>
      </c>
      <c r="K1540" s="610">
        <v>41478</v>
      </c>
      <c r="L1540" s="611">
        <v>41883</v>
      </c>
      <c r="M1540" s="306" t="s">
        <v>3435</v>
      </c>
      <c r="N1540" s="612">
        <v>48132</v>
      </c>
    </row>
    <row r="1541" spans="2:14" ht="12.75">
      <c r="B1541" s="613" t="s">
        <v>673</v>
      </c>
      <c r="C1541" s="613" t="s">
        <v>1855</v>
      </c>
      <c r="D1541" s="613" t="s">
        <v>1856</v>
      </c>
      <c r="E1541" s="384" t="s">
        <v>1857</v>
      </c>
      <c r="F1541" s="607" t="s">
        <v>151</v>
      </c>
      <c r="G1541" s="608">
        <v>2009</v>
      </c>
      <c r="H1541" s="342" t="s">
        <v>1208</v>
      </c>
      <c r="I1541" s="609" t="s">
        <v>2714</v>
      </c>
      <c r="J1541" s="607" t="s">
        <v>2232</v>
      </c>
      <c r="K1541" s="610">
        <v>41478</v>
      </c>
      <c r="L1541" s="611">
        <v>41852</v>
      </c>
      <c r="M1541" s="306" t="s">
        <v>3435</v>
      </c>
      <c r="N1541" s="612">
        <v>44255</v>
      </c>
    </row>
    <row r="1542" spans="2:14" ht="12.75">
      <c r="B1542" s="613" t="s">
        <v>673</v>
      </c>
      <c r="C1542" s="613" t="s">
        <v>1855</v>
      </c>
      <c r="D1542" s="613" t="s">
        <v>1856</v>
      </c>
      <c r="E1542" s="384" t="s">
        <v>1857</v>
      </c>
      <c r="F1542" s="607" t="s">
        <v>151</v>
      </c>
      <c r="G1542" s="608">
        <v>2009</v>
      </c>
      <c r="H1542" s="342" t="s">
        <v>1208</v>
      </c>
      <c r="I1542" s="609" t="s">
        <v>2714</v>
      </c>
      <c r="J1542" s="607" t="s">
        <v>2226</v>
      </c>
      <c r="K1542" s="610">
        <v>41478</v>
      </c>
      <c r="L1542" s="611">
        <v>41944</v>
      </c>
      <c r="M1542" s="306" t="s">
        <v>3435</v>
      </c>
      <c r="N1542" s="612">
        <v>50216</v>
      </c>
    </row>
    <row r="1543" spans="2:14" ht="12.75">
      <c r="B1543" s="613" t="s">
        <v>673</v>
      </c>
      <c r="C1543" s="613" t="s">
        <v>1858</v>
      </c>
      <c r="D1543" s="613" t="s">
        <v>1859</v>
      </c>
      <c r="E1543" s="384" t="s">
        <v>1860</v>
      </c>
      <c r="F1543" s="607" t="s">
        <v>151</v>
      </c>
      <c r="G1543" s="608">
        <v>2009</v>
      </c>
      <c r="H1543" s="342" t="s">
        <v>1208</v>
      </c>
      <c r="I1543" s="609" t="s">
        <v>2714</v>
      </c>
      <c r="J1543" s="607" t="s">
        <v>2232</v>
      </c>
      <c r="K1543" s="610">
        <v>41478</v>
      </c>
      <c r="L1543" s="611">
        <v>41852</v>
      </c>
      <c r="M1543" s="306" t="s">
        <v>3435</v>
      </c>
      <c r="N1543" s="612">
        <v>1998</v>
      </c>
    </row>
    <row r="1544" spans="2:14" ht="12.75">
      <c r="B1544" s="613" t="s">
        <v>645</v>
      </c>
      <c r="C1544" s="613" t="s">
        <v>1858</v>
      </c>
      <c r="D1544" s="613" t="s">
        <v>1859</v>
      </c>
      <c r="E1544" s="384" t="s">
        <v>1860</v>
      </c>
      <c r="F1544" s="607" t="s">
        <v>151</v>
      </c>
      <c r="G1544" s="608">
        <v>2008</v>
      </c>
      <c r="H1544" s="342" t="s">
        <v>1307</v>
      </c>
      <c r="I1544" s="609" t="s">
        <v>2713</v>
      </c>
      <c r="J1544" s="607" t="s">
        <v>2232</v>
      </c>
      <c r="K1544" s="610">
        <v>41478</v>
      </c>
      <c r="L1544" s="611">
        <v>41852</v>
      </c>
      <c r="M1544" s="306" t="s">
        <v>3435</v>
      </c>
      <c r="N1544" s="612">
        <v>3085</v>
      </c>
    </row>
    <row r="1545" spans="2:14" ht="12.75">
      <c r="B1545" s="613" t="s">
        <v>673</v>
      </c>
      <c r="C1545" s="613" t="s">
        <v>1858</v>
      </c>
      <c r="D1545" s="613" t="s">
        <v>1859</v>
      </c>
      <c r="E1545" s="384" t="s">
        <v>1860</v>
      </c>
      <c r="F1545" s="607" t="s">
        <v>151</v>
      </c>
      <c r="G1545" s="608">
        <v>2009</v>
      </c>
      <c r="H1545" s="342" t="s">
        <v>1208</v>
      </c>
      <c r="I1545" s="609" t="s">
        <v>2714</v>
      </c>
      <c r="J1545" s="607" t="s">
        <v>2224</v>
      </c>
      <c r="K1545" s="610">
        <v>41478</v>
      </c>
      <c r="L1545" s="611">
        <v>41883</v>
      </c>
      <c r="M1545" s="306" t="s">
        <v>3435</v>
      </c>
      <c r="N1545" s="612">
        <v>45</v>
      </c>
    </row>
    <row r="1546" spans="2:14" ht="12.75">
      <c r="B1546" s="613" t="s">
        <v>645</v>
      </c>
      <c r="C1546" s="613" t="s">
        <v>1858</v>
      </c>
      <c r="D1546" s="613" t="s">
        <v>1859</v>
      </c>
      <c r="E1546" s="384" t="s">
        <v>1860</v>
      </c>
      <c r="F1546" s="607" t="s">
        <v>151</v>
      </c>
      <c r="G1546" s="608">
        <v>2008</v>
      </c>
      <c r="H1546" s="342" t="s">
        <v>1307</v>
      </c>
      <c r="I1546" s="609" t="s">
        <v>2713</v>
      </c>
      <c r="J1546" s="607" t="s">
        <v>2224</v>
      </c>
      <c r="K1546" s="610">
        <v>41478</v>
      </c>
      <c r="L1546" s="611">
        <v>41883</v>
      </c>
      <c r="M1546" s="306" t="s">
        <v>3435</v>
      </c>
      <c r="N1546" s="612">
        <v>30789</v>
      </c>
    </row>
    <row r="1547" spans="2:14" ht="12.75">
      <c r="B1547" s="613" t="s">
        <v>673</v>
      </c>
      <c r="C1547" s="613" t="s">
        <v>1858</v>
      </c>
      <c r="D1547" s="613" t="s">
        <v>1859</v>
      </c>
      <c r="E1547" s="384" t="s">
        <v>1860</v>
      </c>
      <c r="F1547" s="607" t="s">
        <v>151</v>
      </c>
      <c r="G1547" s="608">
        <v>2009</v>
      </c>
      <c r="H1547" s="342" t="s">
        <v>1208</v>
      </c>
      <c r="I1547" s="609" t="s">
        <v>2714</v>
      </c>
      <c r="J1547" s="607" t="s">
        <v>2225</v>
      </c>
      <c r="K1547" s="610">
        <v>41478</v>
      </c>
      <c r="L1547" s="611">
        <v>41913</v>
      </c>
      <c r="M1547" s="306" t="s">
        <v>3435</v>
      </c>
      <c r="N1547" s="612">
        <v>5931</v>
      </c>
    </row>
    <row r="1548" spans="2:14" ht="12.75">
      <c r="B1548" s="613" t="s">
        <v>645</v>
      </c>
      <c r="C1548" s="613" t="s">
        <v>1858</v>
      </c>
      <c r="D1548" s="613" t="s">
        <v>1859</v>
      </c>
      <c r="E1548" s="384" t="s">
        <v>1860</v>
      </c>
      <c r="F1548" s="607" t="s">
        <v>151</v>
      </c>
      <c r="G1548" s="608">
        <v>2008</v>
      </c>
      <c r="H1548" s="342" t="s">
        <v>1307</v>
      </c>
      <c r="I1548" s="609" t="s">
        <v>2713</v>
      </c>
      <c r="J1548" s="607" t="s">
        <v>2225</v>
      </c>
      <c r="K1548" s="610">
        <v>41478</v>
      </c>
      <c r="L1548" s="611">
        <v>41913</v>
      </c>
      <c r="M1548" s="306" t="s">
        <v>3435</v>
      </c>
      <c r="N1548" s="612">
        <v>1266</v>
      </c>
    </row>
    <row r="1549" spans="2:14" ht="12.75">
      <c r="B1549" s="613" t="s">
        <v>645</v>
      </c>
      <c r="C1549" s="613" t="s">
        <v>1858</v>
      </c>
      <c r="D1549" s="613" t="s">
        <v>1859</v>
      </c>
      <c r="E1549" s="384" t="s">
        <v>1860</v>
      </c>
      <c r="F1549" s="607" t="s">
        <v>151</v>
      </c>
      <c r="G1549" s="608">
        <v>2008</v>
      </c>
      <c r="H1549" s="342" t="s">
        <v>1307</v>
      </c>
      <c r="I1549" s="609" t="s">
        <v>2713</v>
      </c>
      <c r="J1549" s="607" t="s">
        <v>2231</v>
      </c>
      <c r="K1549" s="610">
        <v>41478</v>
      </c>
      <c r="L1549" s="611">
        <v>41791</v>
      </c>
      <c r="M1549" s="306" t="s">
        <v>3435</v>
      </c>
      <c r="N1549" s="612">
        <v>19539</v>
      </c>
    </row>
    <row r="1550" spans="2:14" ht="12.75">
      <c r="B1550" s="613" t="s">
        <v>673</v>
      </c>
      <c r="C1550" s="613" t="s">
        <v>1858</v>
      </c>
      <c r="D1550" s="613" t="s">
        <v>1859</v>
      </c>
      <c r="E1550" s="384" t="s">
        <v>1860</v>
      </c>
      <c r="F1550" s="607" t="s">
        <v>151</v>
      </c>
      <c r="G1550" s="608">
        <v>2009</v>
      </c>
      <c r="H1550" s="342" t="s">
        <v>1208</v>
      </c>
      <c r="I1550" s="609" t="s">
        <v>2714</v>
      </c>
      <c r="J1550" s="607" t="s">
        <v>2231</v>
      </c>
      <c r="K1550" s="610">
        <v>41478</v>
      </c>
      <c r="L1550" s="611">
        <v>41791</v>
      </c>
      <c r="M1550" s="306" t="s">
        <v>3435</v>
      </c>
      <c r="N1550" s="612">
        <v>2822</v>
      </c>
    </row>
    <row r="1551" spans="2:14" ht="12.75">
      <c r="B1551" s="613" t="s">
        <v>673</v>
      </c>
      <c r="C1551" s="613" t="s">
        <v>1858</v>
      </c>
      <c r="D1551" s="613" t="s">
        <v>1859</v>
      </c>
      <c r="E1551" s="384" t="s">
        <v>1860</v>
      </c>
      <c r="F1551" s="607" t="s">
        <v>151</v>
      </c>
      <c r="G1551" s="608">
        <v>2009</v>
      </c>
      <c r="H1551" s="342" t="s">
        <v>1208</v>
      </c>
      <c r="I1551" s="609" t="s">
        <v>2714</v>
      </c>
      <c r="J1551" s="607" t="s">
        <v>2230</v>
      </c>
      <c r="K1551" s="610">
        <v>41478</v>
      </c>
      <c r="L1551" s="611">
        <v>41760</v>
      </c>
      <c r="M1551" s="306" t="s">
        <v>3435</v>
      </c>
      <c r="N1551" s="612">
        <v>2211</v>
      </c>
    </row>
    <row r="1552" spans="2:14" ht="12.75">
      <c r="B1552" s="613" t="s">
        <v>645</v>
      </c>
      <c r="C1552" s="613" t="s">
        <v>1858</v>
      </c>
      <c r="D1552" s="613" t="s">
        <v>1859</v>
      </c>
      <c r="E1552" s="384" t="s">
        <v>1860</v>
      </c>
      <c r="F1552" s="607" t="s">
        <v>151</v>
      </c>
      <c r="G1552" s="608">
        <v>2008</v>
      </c>
      <c r="H1552" s="342" t="s">
        <v>1307</v>
      </c>
      <c r="I1552" s="609" t="s">
        <v>2713</v>
      </c>
      <c r="J1552" s="607" t="s">
        <v>2230</v>
      </c>
      <c r="K1552" s="610">
        <v>41478</v>
      </c>
      <c r="L1552" s="611">
        <v>41760</v>
      </c>
      <c r="M1552" s="306" t="s">
        <v>3435</v>
      </c>
      <c r="N1552" s="612">
        <v>32824</v>
      </c>
    </row>
    <row r="1553" spans="2:14" ht="12.75">
      <c r="B1553" s="613" t="s">
        <v>645</v>
      </c>
      <c r="C1553" s="613" t="s">
        <v>1858</v>
      </c>
      <c r="D1553" s="613" t="s">
        <v>1859</v>
      </c>
      <c r="E1553" s="384" t="s">
        <v>1860</v>
      </c>
      <c r="F1553" s="607" t="s">
        <v>151</v>
      </c>
      <c r="G1553" s="608">
        <v>2008</v>
      </c>
      <c r="H1553" s="342" t="s">
        <v>1307</v>
      </c>
      <c r="I1553" s="609" t="s">
        <v>2713</v>
      </c>
      <c r="J1553" s="607" t="s">
        <v>2223</v>
      </c>
      <c r="K1553" s="610">
        <v>41478</v>
      </c>
      <c r="L1553" s="611">
        <v>41699</v>
      </c>
      <c r="M1553" s="306" t="s">
        <v>3435</v>
      </c>
      <c r="N1553" s="612">
        <v>15366</v>
      </c>
    </row>
    <row r="1554" spans="2:14" ht="12.75">
      <c r="B1554" s="613" t="s">
        <v>645</v>
      </c>
      <c r="C1554" s="613" t="s">
        <v>1858</v>
      </c>
      <c r="D1554" s="613" t="s">
        <v>1859</v>
      </c>
      <c r="E1554" s="384" t="s">
        <v>1860</v>
      </c>
      <c r="F1554" s="607" t="s">
        <v>151</v>
      </c>
      <c r="G1554" s="608">
        <v>2008</v>
      </c>
      <c r="H1554" s="342" t="s">
        <v>1307</v>
      </c>
      <c r="I1554" s="609" t="s">
        <v>2713</v>
      </c>
      <c r="J1554" s="607" t="s">
        <v>2229</v>
      </c>
      <c r="K1554" s="610">
        <v>41478</v>
      </c>
      <c r="L1554" s="611">
        <v>41730</v>
      </c>
      <c r="M1554" s="306" t="s">
        <v>3435</v>
      </c>
      <c r="N1554" s="612">
        <v>11093</v>
      </c>
    </row>
    <row r="1555" spans="2:14" ht="12.75">
      <c r="B1555" s="613" t="s">
        <v>673</v>
      </c>
      <c r="C1555" s="613" t="s">
        <v>1858</v>
      </c>
      <c r="D1555" s="613" t="s">
        <v>1859</v>
      </c>
      <c r="E1555" s="384" t="s">
        <v>1860</v>
      </c>
      <c r="F1555" s="607" t="s">
        <v>151</v>
      </c>
      <c r="G1555" s="608">
        <v>2009</v>
      </c>
      <c r="H1555" s="342" t="s">
        <v>1208</v>
      </c>
      <c r="I1555" s="609" t="s">
        <v>2714</v>
      </c>
      <c r="J1555" s="607" t="s">
        <v>2229</v>
      </c>
      <c r="K1555" s="610">
        <v>41478</v>
      </c>
      <c r="L1555" s="611">
        <v>41730</v>
      </c>
      <c r="M1555" s="306" t="s">
        <v>3435</v>
      </c>
      <c r="N1555" s="612">
        <v>940</v>
      </c>
    </row>
    <row r="1556" spans="2:14" ht="12.75">
      <c r="B1556" s="613" t="s">
        <v>645</v>
      </c>
      <c r="C1556" s="613" t="s">
        <v>1858</v>
      </c>
      <c r="D1556" s="613" t="s">
        <v>1859</v>
      </c>
      <c r="E1556" s="384" t="s">
        <v>1860</v>
      </c>
      <c r="F1556" s="607" t="s">
        <v>151</v>
      </c>
      <c r="G1556" s="608">
        <v>2008</v>
      </c>
      <c r="H1556" s="342" t="s">
        <v>1307</v>
      </c>
      <c r="I1556" s="609" t="s">
        <v>2713</v>
      </c>
      <c r="J1556" s="607" t="s">
        <v>2227</v>
      </c>
      <c r="K1556" s="610">
        <v>41478</v>
      </c>
      <c r="L1556" s="611">
        <v>41609</v>
      </c>
      <c r="M1556" s="306" t="s">
        <v>3435</v>
      </c>
      <c r="N1556" s="612">
        <v>847</v>
      </c>
    </row>
    <row r="1557" spans="2:14" ht="12.75">
      <c r="B1557" s="613" t="s">
        <v>673</v>
      </c>
      <c r="C1557" s="613" t="s">
        <v>1858</v>
      </c>
      <c r="D1557" s="613" t="s">
        <v>1859</v>
      </c>
      <c r="E1557" s="384" t="s">
        <v>1860</v>
      </c>
      <c r="F1557" s="607" t="s">
        <v>151</v>
      </c>
      <c r="G1557" s="608">
        <v>2009</v>
      </c>
      <c r="H1557" s="342" t="s">
        <v>1208</v>
      </c>
      <c r="I1557" s="609" t="s">
        <v>2714</v>
      </c>
      <c r="J1557" s="607" t="s">
        <v>2228</v>
      </c>
      <c r="K1557" s="610">
        <v>41478</v>
      </c>
      <c r="L1557" s="611">
        <v>41640</v>
      </c>
      <c r="M1557" s="306" t="s">
        <v>3435</v>
      </c>
      <c r="N1557" s="612">
        <v>149</v>
      </c>
    </row>
    <row r="1558" spans="2:14" ht="12.75">
      <c r="B1558" s="613" t="s">
        <v>645</v>
      </c>
      <c r="C1558" s="613" t="s">
        <v>1858</v>
      </c>
      <c r="D1558" s="613" t="s">
        <v>1859</v>
      </c>
      <c r="E1558" s="384" t="s">
        <v>1860</v>
      </c>
      <c r="F1558" s="607" t="s">
        <v>151</v>
      </c>
      <c r="G1558" s="608">
        <v>2008</v>
      </c>
      <c r="H1558" s="342" t="s">
        <v>1307</v>
      </c>
      <c r="I1558" s="609" t="s">
        <v>2713</v>
      </c>
      <c r="J1558" s="607" t="s">
        <v>2228</v>
      </c>
      <c r="K1558" s="610">
        <v>41478</v>
      </c>
      <c r="L1558" s="611">
        <v>41640</v>
      </c>
      <c r="M1558" s="306" t="s">
        <v>3435</v>
      </c>
      <c r="N1558" s="612">
        <v>160</v>
      </c>
    </row>
    <row r="1559" spans="2:14" ht="12.75">
      <c r="B1559" s="613" t="s">
        <v>673</v>
      </c>
      <c r="C1559" s="613" t="s">
        <v>1858</v>
      </c>
      <c r="D1559" s="613" t="s">
        <v>1859</v>
      </c>
      <c r="E1559" s="384" t="s">
        <v>1860</v>
      </c>
      <c r="F1559" s="607" t="s">
        <v>151</v>
      </c>
      <c r="G1559" s="608">
        <v>2009</v>
      </c>
      <c r="H1559" s="342" t="s">
        <v>1208</v>
      </c>
      <c r="I1559" s="609" t="s">
        <v>2714</v>
      </c>
      <c r="J1559" s="607" t="s">
        <v>2222</v>
      </c>
      <c r="K1559" s="610">
        <v>41478</v>
      </c>
      <c r="L1559" s="611">
        <v>41671</v>
      </c>
      <c r="M1559" s="306" t="s">
        <v>3435</v>
      </c>
      <c r="N1559" s="612">
        <v>96</v>
      </c>
    </row>
    <row r="1560" spans="2:14" ht="12.75">
      <c r="B1560" s="613" t="s">
        <v>645</v>
      </c>
      <c r="C1560" s="613" t="s">
        <v>1858</v>
      </c>
      <c r="D1560" s="613" t="s">
        <v>1859</v>
      </c>
      <c r="E1560" s="384" t="s">
        <v>1860</v>
      </c>
      <c r="F1560" s="607" t="s">
        <v>151</v>
      </c>
      <c r="G1560" s="608">
        <v>2008</v>
      </c>
      <c r="H1560" s="342" t="s">
        <v>1307</v>
      </c>
      <c r="I1560" s="609" t="s">
        <v>2713</v>
      </c>
      <c r="J1560" s="607" t="s">
        <v>2222</v>
      </c>
      <c r="K1560" s="610">
        <v>41478</v>
      </c>
      <c r="L1560" s="611">
        <v>41671</v>
      </c>
      <c r="M1560" s="306" t="s">
        <v>3435</v>
      </c>
      <c r="N1560" s="612">
        <v>1879</v>
      </c>
    </row>
    <row r="1561" spans="2:14" ht="12.75">
      <c r="B1561" s="613" t="s">
        <v>645</v>
      </c>
      <c r="C1561" s="613" t="s">
        <v>1858</v>
      </c>
      <c r="D1561" s="613" t="s">
        <v>1859</v>
      </c>
      <c r="E1561" s="384" t="s">
        <v>1860</v>
      </c>
      <c r="F1561" s="607" t="s">
        <v>151</v>
      </c>
      <c r="G1561" s="608">
        <v>2008</v>
      </c>
      <c r="H1561" s="342" t="s">
        <v>1307</v>
      </c>
      <c r="I1561" s="609" t="s">
        <v>2713</v>
      </c>
      <c r="J1561" s="607" t="s">
        <v>2226</v>
      </c>
      <c r="K1561" s="610">
        <v>41478</v>
      </c>
      <c r="L1561" s="611">
        <v>41944</v>
      </c>
      <c r="M1561" s="306" t="s">
        <v>3435</v>
      </c>
      <c r="N1561" s="612">
        <v>28070</v>
      </c>
    </row>
    <row r="1562" spans="2:14" ht="12.75">
      <c r="B1562" s="613" t="s">
        <v>673</v>
      </c>
      <c r="C1562" s="613" t="s">
        <v>1861</v>
      </c>
      <c r="D1562" s="613" t="s">
        <v>1862</v>
      </c>
      <c r="E1562" s="384" t="s">
        <v>1863</v>
      </c>
      <c r="F1562" s="607" t="s">
        <v>151</v>
      </c>
      <c r="G1562" s="608">
        <v>2009</v>
      </c>
      <c r="H1562" s="342" t="s">
        <v>1208</v>
      </c>
      <c r="I1562" s="609" t="s">
        <v>2714</v>
      </c>
      <c r="J1562" s="607" t="s">
        <v>2222</v>
      </c>
      <c r="K1562" s="610">
        <v>41478</v>
      </c>
      <c r="L1562" s="611">
        <v>41671</v>
      </c>
      <c r="M1562" s="306" t="s">
        <v>3435</v>
      </c>
      <c r="N1562" s="612">
        <v>40166</v>
      </c>
    </row>
    <row r="1563" spans="2:14" ht="12.75">
      <c r="B1563" s="613" t="s">
        <v>673</v>
      </c>
      <c r="C1563" s="613" t="s">
        <v>1861</v>
      </c>
      <c r="D1563" s="613" t="s">
        <v>1862</v>
      </c>
      <c r="E1563" s="384" t="s">
        <v>1863</v>
      </c>
      <c r="F1563" s="607" t="s">
        <v>151</v>
      </c>
      <c r="G1563" s="608">
        <v>2009</v>
      </c>
      <c r="H1563" s="342" t="s">
        <v>1208</v>
      </c>
      <c r="I1563" s="609" t="s">
        <v>2714</v>
      </c>
      <c r="J1563" s="607" t="s">
        <v>2228</v>
      </c>
      <c r="K1563" s="610">
        <v>41478</v>
      </c>
      <c r="L1563" s="611">
        <v>41640</v>
      </c>
      <c r="M1563" s="306" t="s">
        <v>3435</v>
      </c>
      <c r="N1563" s="612">
        <v>36954</v>
      </c>
    </row>
    <row r="1564" spans="2:14" ht="12.75">
      <c r="B1564" s="613" t="s">
        <v>673</v>
      </c>
      <c r="C1564" s="613" t="s">
        <v>1861</v>
      </c>
      <c r="D1564" s="613" t="s">
        <v>1862</v>
      </c>
      <c r="E1564" s="384" t="s">
        <v>1863</v>
      </c>
      <c r="F1564" s="607" t="s">
        <v>151</v>
      </c>
      <c r="G1564" s="608">
        <v>2009</v>
      </c>
      <c r="H1564" s="342" t="s">
        <v>1208</v>
      </c>
      <c r="I1564" s="609" t="s">
        <v>2714</v>
      </c>
      <c r="J1564" s="607" t="s">
        <v>2227</v>
      </c>
      <c r="K1564" s="610">
        <v>41478</v>
      </c>
      <c r="L1564" s="611">
        <v>41609</v>
      </c>
      <c r="M1564" s="306" t="s">
        <v>3435</v>
      </c>
      <c r="N1564" s="612">
        <v>41030</v>
      </c>
    </row>
    <row r="1565" spans="2:14" ht="12.75">
      <c r="B1565" s="613" t="s">
        <v>673</v>
      </c>
      <c r="C1565" s="613" t="s">
        <v>1861</v>
      </c>
      <c r="D1565" s="613" t="s">
        <v>1862</v>
      </c>
      <c r="E1565" s="384" t="s">
        <v>1863</v>
      </c>
      <c r="F1565" s="607" t="s">
        <v>151</v>
      </c>
      <c r="G1565" s="608">
        <v>2009</v>
      </c>
      <c r="H1565" s="342" t="s">
        <v>1208</v>
      </c>
      <c r="I1565" s="609" t="s">
        <v>2714</v>
      </c>
      <c r="J1565" s="607" t="s">
        <v>2229</v>
      </c>
      <c r="K1565" s="610">
        <v>41478</v>
      </c>
      <c r="L1565" s="611">
        <v>41730</v>
      </c>
      <c r="M1565" s="306" t="s">
        <v>3435</v>
      </c>
      <c r="N1565" s="612">
        <v>39995</v>
      </c>
    </row>
    <row r="1566" spans="2:14" ht="12.75">
      <c r="B1566" s="613" t="s">
        <v>673</v>
      </c>
      <c r="C1566" s="613" t="s">
        <v>1861</v>
      </c>
      <c r="D1566" s="613" t="s">
        <v>1862</v>
      </c>
      <c r="E1566" s="598" t="s">
        <v>1863</v>
      </c>
      <c r="F1566" s="607" t="s">
        <v>151</v>
      </c>
      <c r="G1566" s="608">
        <v>2009</v>
      </c>
      <c r="H1566" s="342" t="s">
        <v>1208</v>
      </c>
      <c r="I1566" s="609" t="s">
        <v>2714</v>
      </c>
      <c r="J1566" s="607" t="s">
        <v>2223</v>
      </c>
      <c r="K1566" s="610">
        <v>41478</v>
      </c>
      <c r="L1566" s="611">
        <v>41699</v>
      </c>
      <c r="M1566" s="306" t="s">
        <v>3435</v>
      </c>
      <c r="N1566" s="612">
        <v>38473</v>
      </c>
    </row>
    <row r="1567" spans="2:14" ht="12.75">
      <c r="B1567" s="613" t="s">
        <v>673</v>
      </c>
      <c r="C1567" s="613" t="s">
        <v>1861</v>
      </c>
      <c r="D1567" s="613" t="s">
        <v>1862</v>
      </c>
      <c r="E1567" s="384" t="s">
        <v>1863</v>
      </c>
      <c r="F1567" s="607" t="s">
        <v>151</v>
      </c>
      <c r="G1567" s="608">
        <v>2009</v>
      </c>
      <c r="H1567" s="342" t="s">
        <v>1208</v>
      </c>
      <c r="I1567" s="609" t="s">
        <v>2714</v>
      </c>
      <c r="J1567" s="607" t="s">
        <v>2230</v>
      </c>
      <c r="K1567" s="610">
        <v>41478</v>
      </c>
      <c r="L1567" s="611">
        <v>41760</v>
      </c>
      <c r="M1567" s="306" t="s">
        <v>3435</v>
      </c>
      <c r="N1567" s="612">
        <v>37337</v>
      </c>
    </row>
    <row r="1568" spans="2:14" ht="12.75">
      <c r="B1568" s="613" t="s">
        <v>673</v>
      </c>
      <c r="C1568" s="613" t="s">
        <v>1861</v>
      </c>
      <c r="D1568" s="613" t="s">
        <v>1862</v>
      </c>
      <c r="E1568" s="384" t="s">
        <v>1863</v>
      </c>
      <c r="F1568" s="607" t="s">
        <v>151</v>
      </c>
      <c r="G1568" s="608">
        <v>2009</v>
      </c>
      <c r="H1568" s="342" t="s">
        <v>1208</v>
      </c>
      <c r="I1568" s="609" t="s">
        <v>2714</v>
      </c>
      <c r="J1568" s="607" t="s">
        <v>2231</v>
      </c>
      <c r="K1568" s="610">
        <v>41478</v>
      </c>
      <c r="L1568" s="611">
        <v>41791</v>
      </c>
      <c r="M1568" s="306" t="s">
        <v>3435</v>
      </c>
      <c r="N1568" s="612">
        <v>38964</v>
      </c>
    </row>
    <row r="1569" spans="2:14" ht="12.75">
      <c r="B1569" s="613" t="s">
        <v>673</v>
      </c>
      <c r="C1569" s="613" t="s">
        <v>1861</v>
      </c>
      <c r="D1569" s="613" t="s">
        <v>1862</v>
      </c>
      <c r="E1569" s="384" t="s">
        <v>1863</v>
      </c>
      <c r="F1569" s="607" t="s">
        <v>151</v>
      </c>
      <c r="G1569" s="608">
        <v>2009</v>
      </c>
      <c r="H1569" s="342" t="s">
        <v>1208</v>
      </c>
      <c r="I1569" s="609" t="s">
        <v>2714</v>
      </c>
      <c r="J1569" s="607" t="s">
        <v>2233</v>
      </c>
      <c r="K1569" s="610">
        <v>41478</v>
      </c>
      <c r="L1569" s="611">
        <v>41821</v>
      </c>
      <c r="M1569" s="306" t="s">
        <v>3435</v>
      </c>
      <c r="N1569" s="612">
        <v>39283</v>
      </c>
    </row>
    <row r="1570" spans="2:14" ht="12.75">
      <c r="B1570" s="613" t="s">
        <v>673</v>
      </c>
      <c r="C1570" s="613" t="s">
        <v>1861</v>
      </c>
      <c r="D1570" s="613" t="s">
        <v>1862</v>
      </c>
      <c r="E1570" s="384" t="s">
        <v>1863</v>
      </c>
      <c r="F1570" s="607" t="s">
        <v>151</v>
      </c>
      <c r="G1570" s="608">
        <v>2009</v>
      </c>
      <c r="H1570" s="342" t="s">
        <v>1208</v>
      </c>
      <c r="I1570" s="609" t="s">
        <v>2714</v>
      </c>
      <c r="J1570" s="607" t="s">
        <v>2225</v>
      </c>
      <c r="K1570" s="610">
        <v>41478</v>
      </c>
      <c r="L1570" s="611">
        <v>41913</v>
      </c>
      <c r="M1570" s="306" t="s">
        <v>3435</v>
      </c>
      <c r="N1570" s="612">
        <v>38751</v>
      </c>
    </row>
    <row r="1571" spans="2:14" ht="12.75">
      <c r="B1571" s="613" t="s">
        <v>673</v>
      </c>
      <c r="C1571" s="613" t="s">
        <v>1861</v>
      </c>
      <c r="D1571" s="613" t="s">
        <v>1862</v>
      </c>
      <c r="E1571" s="384" t="s">
        <v>1863</v>
      </c>
      <c r="F1571" s="607" t="s">
        <v>151</v>
      </c>
      <c r="G1571" s="608">
        <v>2009</v>
      </c>
      <c r="H1571" s="342" t="s">
        <v>1208</v>
      </c>
      <c r="I1571" s="609" t="s">
        <v>2714</v>
      </c>
      <c r="J1571" s="607" t="s">
        <v>2224</v>
      </c>
      <c r="K1571" s="610">
        <v>41478</v>
      </c>
      <c r="L1571" s="611">
        <v>41883</v>
      </c>
      <c r="M1571" s="306" t="s">
        <v>3435</v>
      </c>
      <c r="N1571" s="612">
        <v>39513</v>
      </c>
    </row>
    <row r="1572" spans="2:14" ht="12.75">
      <c r="B1572" s="613" t="s">
        <v>673</v>
      </c>
      <c r="C1572" s="613" t="s">
        <v>1861</v>
      </c>
      <c r="D1572" s="613" t="s">
        <v>1862</v>
      </c>
      <c r="E1572" s="384" t="s">
        <v>1863</v>
      </c>
      <c r="F1572" s="607" t="s">
        <v>151</v>
      </c>
      <c r="G1572" s="608">
        <v>2009</v>
      </c>
      <c r="H1572" s="342" t="s">
        <v>1208</v>
      </c>
      <c r="I1572" s="609" t="s">
        <v>2714</v>
      </c>
      <c r="J1572" s="607" t="s">
        <v>2232</v>
      </c>
      <c r="K1572" s="610">
        <v>41478</v>
      </c>
      <c r="L1572" s="611">
        <v>41852</v>
      </c>
      <c r="M1572" s="306" t="s">
        <v>3435</v>
      </c>
      <c r="N1572" s="612">
        <v>37780</v>
      </c>
    </row>
    <row r="1573" spans="2:14" ht="12.75">
      <c r="B1573" s="613" t="s">
        <v>673</v>
      </c>
      <c r="C1573" s="613" t="s">
        <v>1861</v>
      </c>
      <c r="D1573" s="613" t="s">
        <v>1862</v>
      </c>
      <c r="E1573" s="384" t="s">
        <v>1863</v>
      </c>
      <c r="F1573" s="607" t="s">
        <v>151</v>
      </c>
      <c r="G1573" s="608">
        <v>2009</v>
      </c>
      <c r="H1573" s="342" t="s">
        <v>1208</v>
      </c>
      <c r="I1573" s="609" t="s">
        <v>2714</v>
      </c>
      <c r="J1573" s="607" t="s">
        <v>2226</v>
      </c>
      <c r="K1573" s="610">
        <v>41478</v>
      </c>
      <c r="L1573" s="611">
        <v>41944</v>
      </c>
      <c r="M1573" s="306" t="s">
        <v>3435</v>
      </c>
      <c r="N1573" s="612">
        <v>39794</v>
      </c>
    </row>
    <row r="1574" spans="2:14" ht="12.75">
      <c r="B1574" s="613" t="s">
        <v>673</v>
      </c>
      <c r="C1574" s="613" t="s">
        <v>1864</v>
      </c>
      <c r="D1574" s="613" t="s">
        <v>1865</v>
      </c>
      <c r="E1574" s="384" t="s">
        <v>1866</v>
      </c>
      <c r="F1574" s="607" t="s">
        <v>151</v>
      </c>
      <c r="G1574" s="608">
        <v>2009</v>
      </c>
      <c r="H1574" s="342" t="s">
        <v>1208</v>
      </c>
      <c r="I1574" s="609" t="s">
        <v>2714</v>
      </c>
      <c r="J1574" s="607" t="s">
        <v>2232</v>
      </c>
      <c r="K1574" s="610">
        <v>41478</v>
      </c>
      <c r="L1574" s="611">
        <v>41852</v>
      </c>
      <c r="M1574" s="306" t="s">
        <v>3435</v>
      </c>
      <c r="N1574" s="612">
        <v>204</v>
      </c>
    </row>
    <row r="1575" spans="2:14" ht="12.75">
      <c r="B1575" s="613" t="s">
        <v>645</v>
      </c>
      <c r="C1575" s="613" t="s">
        <v>1864</v>
      </c>
      <c r="D1575" s="613" t="s">
        <v>1865</v>
      </c>
      <c r="E1575" s="384" t="s">
        <v>1866</v>
      </c>
      <c r="F1575" s="607" t="s">
        <v>151</v>
      </c>
      <c r="G1575" s="608">
        <v>2008</v>
      </c>
      <c r="H1575" s="342" t="s">
        <v>1307</v>
      </c>
      <c r="I1575" s="609" t="s">
        <v>2713</v>
      </c>
      <c r="J1575" s="607" t="s">
        <v>2232</v>
      </c>
      <c r="K1575" s="610">
        <v>41478</v>
      </c>
      <c r="L1575" s="611">
        <v>41852</v>
      </c>
      <c r="M1575" s="306" t="s">
        <v>3435</v>
      </c>
      <c r="N1575" s="612">
        <v>877</v>
      </c>
    </row>
    <row r="1576" spans="2:14" ht="12.75">
      <c r="B1576" s="613" t="s">
        <v>673</v>
      </c>
      <c r="C1576" s="613" t="s">
        <v>1864</v>
      </c>
      <c r="D1576" s="613" t="s">
        <v>1865</v>
      </c>
      <c r="E1576" s="384" t="s">
        <v>1866</v>
      </c>
      <c r="F1576" s="607" t="s">
        <v>151</v>
      </c>
      <c r="G1576" s="608">
        <v>2009</v>
      </c>
      <c r="H1576" s="342" t="s">
        <v>1208</v>
      </c>
      <c r="I1576" s="609" t="s">
        <v>2714</v>
      </c>
      <c r="J1576" s="607" t="s">
        <v>2224</v>
      </c>
      <c r="K1576" s="610">
        <v>41478</v>
      </c>
      <c r="L1576" s="611">
        <v>41883</v>
      </c>
      <c r="M1576" s="306" t="s">
        <v>3435</v>
      </c>
      <c r="N1576" s="612">
        <v>22</v>
      </c>
    </row>
    <row r="1577" spans="2:14" ht="12.75">
      <c r="B1577" s="613" t="s">
        <v>645</v>
      </c>
      <c r="C1577" s="613" t="s">
        <v>1864</v>
      </c>
      <c r="D1577" s="613" t="s">
        <v>1865</v>
      </c>
      <c r="E1577" s="384" t="s">
        <v>1866</v>
      </c>
      <c r="F1577" s="607" t="s">
        <v>151</v>
      </c>
      <c r="G1577" s="608">
        <v>2008</v>
      </c>
      <c r="H1577" s="342" t="s">
        <v>1307</v>
      </c>
      <c r="I1577" s="609" t="s">
        <v>2713</v>
      </c>
      <c r="J1577" s="607" t="s">
        <v>2224</v>
      </c>
      <c r="K1577" s="610">
        <v>41478</v>
      </c>
      <c r="L1577" s="611">
        <v>41883</v>
      </c>
      <c r="M1577" s="306" t="s">
        <v>3435</v>
      </c>
      <c r="N1577" s="612">
        <v>888</v>
      </c>
    </row>
    <row r="1578" spans="2:14" ht="12.75">
      <c r="B1578" s="613" t="s">
        <v>673</v>
      </c>
      <c r="C1578" s="613" t="s">
        <v>1864</v>
      </c>
      <c r="D1578" s="613" t="s">
        <v>1865</v>
      </c>
      <c r="E1578" s="384" t="s">
        <v>1866</v>
      </c>
      <c r="F1578" s="607" t="s">
        <v>151</v>
      </c>
      <c r="G1578" s="608">
        <v>2009</v>
      </c>
      <c r="H1578" s="342" t="s">
        <v>1208</v>
      </c>
      <c r="I1578" s="609" t="s">
        <v>2714</v>
      </c>
      <c r="J1578" s="607" t="s">
        <v>2225</v>
      </c>
      <c r="K1578" s="610">
        <v>41478</v>
      </c>
      <c r="L1578" s="611">
        <v>41913</v>
      </c>
      <c r="M1578" s="306" t="s">
        <v>3435</v>
      </c>
      <c r="N1578" s="612">
        <v>82</v>
      </c>
    </row>
    <row r="1579" spans="2:14" ht="12.75">
      <c r="B1579" s="613" t="s">
        <v>645</v>
      </c>
      <c r="C1579" s="613" t="s">
        <v>1864</v>
      </c>
      <c r="D1579" s="613" t="s">
        <v>1865</v>
      </c>
      <c r="E1579" s="384" t="s">
        <v>1866</v>
      </c>
      <c r="F1579" s="607" t="s">
        <v>151</v>
      </c>
      <c r="G1579" s="608">
        <v>2008</v>
      </c>
      <c r="H1579" s="342" t="s">
        <v>1307</v>
      </c>
      <c r="I1579" s="609" t="s">
        <v>2713</v>
      </c>
      <c r="J1579" s="607" t="s">
        <v>2231</v>
      </c>
      <c r="K1579" s="610">
        <v>41478</v>
      </c>
      <c r="L1579" s="611">
        <v>41791</v>
      </c>
      <c r="M1579" s="306" t="s">
        <v>3435</v>
      </c>
      <c r="N1579" s="612">
        <v>1180</v>
      </c>
    </row>
    <row r="1580" spans="2:14" ht="12.75">
      <c r="B1580" s="613" t="s">
        <v>673</v>
      </c>
      <c r="C1580" s="613" t="s">
        <v>1864</v>
      </c>
      <c r="D1580" s="613" t="s">
        <v>1865</v>
      </c>
      <c r="E1580" s="384" t="s">
        <v>1866</v>
      </c>
      <c r="F1580" s="607" t="s">
        <v>151</v>
      </c>
      <c r="G1580" s="608">
        <v>2009</v>
      </c>
      <c r="H1580" s="342" t="s">
        <v>1208</v>
      </c>
      <c r="I1580" s="609" t="s">
        <v>2714</v>
      </c>
      <c r="J1580" s="607" t="s">
        <v>2230</v>
      </c>
      <c r="K1580" s="610">
        <v>41478</v>
      </c>
      <c r="L1580" s="611">
        <v>41760</v>
      </c>
      <c r="M1580" s="306" t="s">
        <v>3435</v>
      </c>
      <c r="N1580" s="612">
        <v>64</v>
      </c>
    </row>
    <row r="1581" spans="2:14" ht="12.75">
      <c r="B1581" s="613" t="s">
        <v>645</v>
      </c>
      <c r="C1581" s="613" t="s">
        <v>1864</v>
      </c>
      <c r="D1581" s="613" t="s">
        <v>1865</v>
      </c>
      <c r="E1581" s="384" t="s">
        <v>1866</v>
      </c>
      <c r="F1581" s="607" t="s">
        <v>151</v>
      </c>
      <c r="G1581" s="608">
        <v>2008</v>
      </c>
      <c r="H1581" s="342" t="s">
        <v>1307</v>
      </c>
      <c r="I1581" s="609" t="s">
        <v>2713</v>
      </c>
      <c r="J1581" s="607" t="s">
        <v>2230</v>
      </c>
      <c r="K1581" s="610">
        <v>41478</v>
      </c>
      <c r="L1581" s="611">
        <v>41760</v>
      </c>
      <c r="M1581" s="306" t="s">
        <v>3435</v>
      </c>
      <c r="N1581" s="612">
        <v>2857</v>
      </c>
    </row>
    <row r="1582" spans="2:14" ht="12.75">
      <c r="B1582" s="613" t="s">
        <v>645</v>
      </c>
      <c r="C1582" s="613" t="s">
        <v>1864</v>
      </c>
      <c r="D1582" s="613" t="s">
        <v>1865</v>
      </c>
      <c r="E1582" s="384" t="s">
        <v>1866</v>
      </c>
      <c r="F1582" s="607" t="s">
        <v>151</v>
      </c>
      <c r="G1582" s="608">
        <v>2008</v>
      </c>
      <c r="H1582" s="342" t="s">
        <v>1307</v>
      </c>
      <c r="I1582" s="609" t="s">
        <v>2713</v>
      </c>
      <c r="J1582" s="607" t="s">
        <v>2223</v>
      </c>
      <c r="K1582" s="610">
        <v>41478</v>
      </c>
      <c r="L1582" s="611">
        <v>41699</v>
      </c>
      <c r="M1582" s="306" t="s">
        <v>3435</v>
      </c>
      <c r="N1582" s="612">
        <v>437</v>
      </c>
    </row>
    <row r="1583" spans="2:14" ht="12.75">
      <c r="B1583" s="613" t="s">
        <v>645</v>
      </c>
      <c r="C1583" s="613" t="s">
        <v>1864</v>
      </c>
      <c r="D1583" s="613" t="s">
        <v>1865</v>
      </c>
      <c r="E1583" s="384" t="s">
        <v>1866</v>
      </c>
      <c r="F1583" s="607" t="s">
        <v>151</v>
      </c>
      <c r="G1583" s="608">
        <v>2008</v>
      </c>
      <c r="H1583" s="342" t="s">
        <v>1307</v>
      </c>
      <c r="I1583" s="609" t="s">
        <v>2713</v>
      </c>
      <c r="J1583" s="607" t="s">
        <v>2229</v>
      </c>
      <c r="K1583" s="610">
        <v>41478</v>
      </c>
      <c r="L1583" s="611">
        <v>41730</v>
      </c>
      <c r="M1583" s="306" t="s">
        <v>3435</v>
      </c>
      <c r="N1583" s="612">
        <v>231</v>
      </c>
    </row>
    <row r="1584" spans="2:14" ht="12.75">
      <c r="B1584" s="613" t="s">
        <v>645</v>
      </c>
      <c r="C1584" s="613" t="s">
        <v>1864</v>
      </c>
      <c r="D1584" s="613" t="s">
        <v>1865</v>
      </c>
      <c r="E1584" s="384" t="s">
        <v>1866</v>
      </c>
      <c r="F1584" s="607" t="s">
        <v>151</v>
      </c>
      <c r="G1584" s="608">
        <v>2008</v>
      </c>
      <c r="H1584" s="342" t="s">
        <v>1307</v>
      </c>
      <c r="I1584" s="609" t="s">
        <v>2713</v>
      </c>
      <c r="J1584" s="607" t="s">
        <v>2228</v>
      </c>
      <c r="K1584" s="610">
        <v>41478</v>
      </c>
      <c r="L1584" s="611">
        <v>41640</v>
      </c>
      <c r="M1584" s="306" t="s">
        <v>3435</v>
      </c>
      <c r="N1584" s="612">
        <v>138</v>
      </c>
    </row>
    <row r="1585" spans="2:14" ht="12.75">
      <c r="B1585" s="613" t="s">
        <v>645</v>
      </c>
      <c r="C1585" s="613" t="s">
        <v>1864</v>
      </c>
      <c r="D1585" s="613" t="s">
        <v>1865</v>
      </c>
      <c r="E1585" s="384" t="s">
        <v>1866</v>
      </c>
      <c r="F1585" s="607" t="s">
        <v>151</v>
      </c>
      <c r="G1585" s="608">
        <v>2008</v>
      </c>
      <c r="H1585" s="342" t="s">
        <v>1307</v>
      </c>
      <c r="I1585" s="609" t="s">
        <v>2713</v>
      </c>
      <c r="J1585" s="607" t="s">
        <v>2222</v>
      </c>
      <c r="K1585" s="610">
        <v>41478</v>
      </c>
      <c r="L1585" s="611">
        <v>41671</v>
      </c>
      <c r="M1585" s="306" t="s">
        <v>3435</v>
      </c>
      <c r="N1585" s="612">
        <v>5</v>
      </c>
    </row>
    <row r="1586" spans="2:14" ht="12.75">
      <c r="B1586" s="613" t="s">
        <v>645</v>
      </c>
      <c r="C1586" s="613" t="s">
        <v>1864</v>
      </c>
      <c r="D1586" s="613" t="s">
        <v>1865</v>
      </c>
      <c r="E1586" s="384" t="s">
        <v>1866</v>
      </c>
      <c r="F1586" s="607" t="s">
        <v>151</v>
      </c>
      <c r="G1586" s="608">
        <v>2008</v>
      </c>
      <c r="H1586" s="342" t="s">
        <v>1307</v>
      </c>
      <c r="I1586" s="609" t="s">
        <v>2713</v>
      </c>
      <c r="J1586" s="607" t="s">
        <v>2226</v>
      </c>
      <c r="K1586" s="610">
        <v>41478</v>
      </c>
      <c r="L1586" s="611">
        <v>41944</v>
      </c>
      <c r="M1586" s="306" t="s">
        <v>3435</v>
      </c>
      <c r="N1586" s="612">
        <v>1</v>
      </c>
    </row>
    <row r="1587" spans="2:14" ht="12.75">
      <c r="B1587" s="613" t="s">
        <v>673</v>
      </c>
      <c r="C1587" s="613" t="s">
        <v>1867</v>
      </c>
      <c r="D1587" s="613" t="s">
        <v>1868</v>
      </c>
      <c r="E1587" s="384" t="s">
        <v>1869</v>
      </c>
      <c r="F1587" s="607" t="s">
        <v>151</v>
      </c>
      <c r="G1587" s="608">
        <v>2009</v>
      </c>
      <c r="H1587" s="342" t="s">
        <v>1208</v>
      </c>
      <c r="I1587" s="609" t="s">
        <v>2714</v>
      </c>
      <c r="J1587" s="607" t="s">
        <v>2228</v>
      </c>
      <c r="K1587" s="610">
        <v>41478</v>
      </c>
      <c r="L1587" s="611">
        <v>41640</v>
      </c>
      <c r="M1587" s="306" t="s">
        <v>3435</v>
      </c>
      <c r="N1587" s="612">
        <v>5</v>
      </c>
    </row>
    <row r="1588" spans="2:14" ht="12.75">
      <c r="B1588" s="613" t="s">
        <v>645</v>
      </c>
      <c r="C1588" s="613" t="s">
        <v>1867</v>
      </c>
      <c r="D1588" s="613" t="s">
        <v>1868</v>
      </c>
      <c r="E1588" s="384" t="s">
        <v>1869</v>
      </c>
      <c r="F1588" s="607" t="s">
        <v>151</v>
      </c>
      <c r="G1588" s="608">
        <v>2008</v>
      </c>
      <c r="H1588" s="342" t="s">
        <v>1307</v>
      </c>
      <c r="I1588" s="609" t="s">
        <v>2713</v>
      </c>
      <c r="J1588" s="607" t="s">
        <v>2228</v>
      </c>
      <c r="K1588" s="610">
        <v>41478</v>
      </c>
      <c r="L1588" s="611">
        <v>41640</v>
      </c>
      <c r="M1588" s="306" t="s">
        <v>3435</v>
      </c>
      <c r="N1588" s="612">
        <v>238</v>
      </c>
    </row>
    <row r="1589" spans="2:14" ht="12.75">
      <c r="B1589" s="613" t="s">
        <v>645</v>
      </c>
      <c r="C1589" s="613" t="s">
        <v>1867</v>
      </c>
      <c r="D1589" s="613" t="s">
        <v>1868</v>
      </c>
      <c r="E1589" s="384" t="s">
        <v>1869</v>
      </c>
      <c r="F1589" s="607" t="s">
        <v>151</v>
      </c>
      <c r="G1589" s="608">
        <v>2008</v>
      </c>
      <c r="H1589" s="342" t="s">
        <v>1307</v>
      </c>
      <c r="I1589" s="609" t="s">
        <v>2713</v>
      </c>
      <c r="J1589" s="607" t="s">
        <v>2223</v>
      </c>
      <c r="K1589" s="610">
        <v>41478</v>
      </c>
      <c r="L1589" s="611">
        <v>41699</v>
      </c>
      <c r="M1589" s="306" t="s">
        <v>3435</v>
      </c>
      <c r="N1589" s="612">
        <v>159</v>
      </c>
    </row>
    <row r="1590" spans="2:14" ht="12.75">
      <c r="B1590" s="613" t="s">
        <v>645</v>
      </c>
      <c r="C1590" s="613" t="s">
        <v>1867</v>
      </c>
      <c r="D1590" s="613" t="s">
        <v>1868</v>
      </c>
      <c r="E1590" s="384" t="s">
        <v>1869</v>
      </c>
      <c r="F1590" s="607" t="s">
        <v>151</v>
      </c>
      <c r="G1590" s="608">
        <v>2008</v>
      </c>
      <c r="H1590" s="342" t="s">
        <v>1307</v>
      </c>
      <c r="I1590" s="609" t="s">
        <v>2713</v>
      </c>
      <c r="J1590" s="607" t="s">
        <v>2230</v>
      </c>
      <c r="K1590" s="610">
        <v>41478</v>
      </c>
      <c r="L1590" s="611">
        <v>41760</v>
      </c>
      <c r="M1590" s="306" t="s">
        <v>3435</v>
      </c>
      <c r="N1590" s="612">
        <v>13711</v>
      </c>
    </row>
    <row r="1591" spans="2:14" ht="12.75">
      <c r="B1591" s="613" t="s">
        <v>645</v>
      </c>
      <c r="C1591" s="613" t="s">
        <v>1867</v>
      </c>
      <c r="D1591" s="613" t="s">
        <v>1868</v>
      </c>
      <c r="E1591" s="384" t="s">
        <v>1869</v>
      </c>
      <c r="F1591" s="607" t="s">
        <v>151</v>
      </c>
      <c r="G1591" s="608">
        <v>2008</v>
      </c>
      <c r="H1591" s="342" t="s">
        <v>1307</v>
      </c>
      <c r="I1591" s="609" t="s">
        <v>2713</v>
      </c>
      <c r="J1591" s="607" t="s">
        <v>2231</v>
      </c>
      <c r="K1591" s="610">
        <v>41478</v>
      </c>
      <c r="L1591" s="611">
        <v>41791</v>
      </c>
      <c r="M1591" s="306" t="s">
        <v>3435</v>
      </c>
      <c r="N1591" s="612">
        <v>32</v>
      </c>
    </row>
    <row r="1592" spans="2:14" ht="12.75">
      <c r="B1592" s="613" t="s">
        <v>645</v>
      </c>
      <c r="C1592" s="613" t="s">
        <v>1867</v>
      </c>
      <c r="D1592" s="613" t="s">
        <v>1868</v>
      </c>
      <c r="E1592" s="384" t="s">
        <v>1869</v>
      </c>
      <c r="F1592" s="607" t="s">
        <v>151</v>
      </c>
      <c r="G1592" s="608">
        <v>2008</v>
      </c>
      <c r="H1592" s="342" t="s">
        <v>1307</v>
      </c>
      <c r="I1592" s="609" t="s">
        <v>2713</v>
      </c>
      <c r="J1592" s="607" t="s">
        <v>2225</v>
      </c>
      <c r="K1592" s="610">
        <v>41478</v>
      </c>
      <c r="L1592" s="611">
        <v>41913</v>
      </c>
      <c r="M1592" s="306" t="s">
        <v>3435</v>
      </c>
      <c r="N1592" s="612">
        <v>319</v>
      </c>
    </row>
    <row r="1593" spans="2:14" ht="12.75">
      <c r="B1593" s="613" t="s">
        <v>645</v>
      </c>
      <c r="C1593" s="613" t="s">
        <v>1867</v>
      </c>
      <c r="D1593" s="613" t="s">
        <v>1868</v>
      </c>
      <c r="E1593" s="384" t="s">
        <v>1869</v>
      </c>
      <c r="F1593" s="607" t="s">
        <v>151</v>
      </c>
      <c r="G1593" s="608">
        <v>2008</v>
      </c>
      <c r="H1593" s="342" t="s">
        <v>1307</v>
      </c>
      <c r="I1593" s="609" t="s">
        <v>2713</v>
      </c>
      <c r="J1593" s="607" t="s">
        <v>2224</v>
      </c>
      <c r="K1593" s="610">
        <v>41478</v>
      </c>
      <c r="L1593" s="611">
        <v>41883</v>
      </c>
      <c r="M1593" s="306" t="s">
        <v>3435</v>
      </c>
      <c r="N1593" s="612">
        <v>30</v>
      </c>
    </row>
    <row r="1594" spans="2:14" ht="12.75">
      <c r="B1594" s="613" t="s">
        <v>645</v>
      </c>
      <c r="C1594" s="613" t="s">
        <v>1867</v>
      </c>
      <c r="D1594" s="613" t="s">
        <v>1868</v>
      </c>
      <c r="E1594" s="384" t="s">
        <v>1869</v>
      </c>
      <c r="F1594" s="607" t="s">
        <v>151</v>
      </c>
      <c r="G1594" s="608">
        <v>2008</v>
      </c>
      <c r="H1594" s="342" t="s">
        <v>1307</v>
      </c>
      <c r="I1594" s="609" t="s">
        <v>2713</v>
      </c>
      <c r="J1594" s="607" t="s">
        <v>2232</v>
      </c>
      <c r="K1594" s="610">
        <v>41478</v>
      </c>
      <c r="L1594" s="611">
        <v>41852</v>
      </c>
      <c r="M1594" s="306" t="s">
        <v>3435</v>
      </c>
      <c r="N1594" s="612">
        <v>195</v>
      </c>
    </row>
    <row r="1595" spans="2:14" ht="12.75">
      <c r="B1595" s="613" t="s">
        <v>673</v>
      </c>
      <c r="C1595" s="613" t="s">
        <v>1870</v>
      </c>
      <c r="D1595" s="613" t="s">
        <v>1871</v>
      </c>
      <c r="E1595" s="384" t="s">
        <v>1872</v>
      </c>
      <c r="F1595" s="607" t="s">
        <v>151</v>
      </c>
      <c r="G1595" s="608">
        <v>2009</v>
      </c>
      <c r="H1595" s="342" t="s">
        <v>1208</v>
      </c>
      <c r="I1595" s="609" t="s">
        <v>2714</v>
      </c>
      <c r="J1595" s="607" t="s">
        <v>2232</v>
      </c>
      <c r="K1595" s="610">
        <v>41478</v>
      </c>
      <c r="L1595" s="611">
        <v>41852</v>
      </c>
      <c r="M1595" s="306" t="s">
        <v>3435</v>
      </c>
      <c r="N1595" s="612">
        <v>53</v>
      </c>
    </row>
    <row r="1596" spans="2:14" ht="12.75">
      <c r="B1596" s="613" t="s">
        <v>645</v>
      </c>
      <c r="C1596" s="613" t="s">
        <v>1870</v>
      </c>
      <c r="D1596" s="613" t="s">
        <v>1871</v>
      </c>
      <c r="E1596" s="384" t="s">
        <v>1872</v>
      </c>
      <c r="F1596" s="607" t="s">
        <v>151</v>
      </c>
      <c r="G1596" s="608">
        <v>2008</v>
      </c>
      <c r="H1596" s="342" t="s">
        <v>1307</v>
      </c>
      <c r="I1596" s="609" t="s">
        <v>2713</v>
      </c>
      <c r="J1596" s="607" t="s">
        <v>2232</v>
      </c>
      <c r="K1596" s="610">
        <v>41478</v>
      </c>
      <c r="L1596" s="611">
        <v>41852</v>
      </c>
      <c r="M1596" s="306" t="s">
        <v>3435</v>
      </c>
      <c r="N1596" s="612">
        <v>41</v>
      </c>
    </row>
    <row r="1597" spans="2:14" ht="12.75">
      <c r="B1597" s="613" t="s">
        <v>673</v>
      </c>
      <c r="C1597" s="613" t="s">
        <v>1870</v>
      </c>
      <c r="D1597" s="613" t="s">
        <v>1871</v>
      </c>
      <c r="E1597" s="384" t="s">
        <v>1872</v>
      </c>
      <c r="F1597" s="607" t="s">
        <v>151</v>
      </c>
      <c r="G1597" s="608">
        <v>2009</v>
      </c>
      <c r="H1597" s="342" t="s">
        <v>1208</v>
      </c>
      <c r="I1597" s="609" t="s">
        <v>2714</v>
      </c>
      <c r="J1597" s="607" t="s">
        <v>2224</v>
      </c>
      <c r="K1597" s="610">
        <v>41478</v>
      </c>
      <c r="L1597" s="611">
        <v>41883</v>
      </c>
      <c r="M1597" s="306" t="s">
        <v>3435</v>
      </c>
      <c r="N1597" s="612">
        <v>20</v>
      </c>
    </row>
    <row r="1598" spans="2:14" ht="12.75">
      <c r="B1598" s="613" t="s">
        <v>645</v>
      </c>
      <c r="C1598" s="613" t="s">
        <v>1870</v>
      </c>
      <c r="D1598" s="613" t="s">
        <v>1871</v>
      </c>
      <c r="E1598" s="384" t="s">
        <v>1872</v>
      </c>
      <c r="F1598" s="607" t="s">
        <v>151</v>
      </c>
      <c r="G1598" s="608">
        <v>2008</v>
      </c>
      <c r="H1598" s="342" t="s">
        <v>1307</v>
      </c>
      <c r="I1598" s="609" t="s">
        <v>2713</v>
      </c>
      <c r="J1598" s="607" t="s">
        <v>2224</v>
      </c>
      <c r="K1598" s="610">
        <v>41478</v>
      </c>
      <c r="L1598" s="611">
        <v>41883</v>
      </c>
      <c r="M1598" s="306" t="s">
        <v>3435</v>
      </c>
      <c r="N1598" s="612">
        <v>17</v>
      </c>
    </row>
    <row r="1599" spans="2:14" ht="12.75">
      <c r="B1599" s="613" t="s">
        <v>673</v>
      </c>
      <c r="C1599" s="613" t="s">
        <v>1870</v>
      </c>
      <c r="D1599" s="613" t="s">
        <v>1871</v>
      </c>
      <c r="E1599" s="384" t="s">
        <v>1872</v>
      </c>
      <c r="F1599" s="607" t="s">
        <v>151</v>
      </c>
      <c r="G1599" s="608">
        <v>2009</v>
      </c>
      <c r="H1599" s="342" t="s">
        <v>1208</v>
      </c>
      <c r="I1599" s="609" t="s">
        <v>2714</v>
      </c>
      <c r="J1599" s="607" t="s">
        <v>2233</v>
      </c>
      <c r="K1599" s="610">
        <v>41478</v>
      </c>
      <c r="L1599" s="611">
        <v>41821</v>
      </c>
      <c r="M1599" s="306" t="s">
        <v>3435</v>
      </c>
      <c r="N1599" s="612">
        <v>14</v>
      </c>
    </row>
    <row r="1600" spans="2:14" ht="12.75">
      <c r="B1600" s="613" t="s">
        <v>645</v>
      </c>
      <c r="C1600" s="613" t="s">
        <v>1870</v>
      </c>
      <c r="D1600" s="613" t="s">
        <v>1871</v>
      </c>
      <c r="E1600" s="384" t="s">
        <v>1872</v>
      </c>
      <c r="F1600" s="607" t="s">
        <v>151</v>
      </c>
      <c r="G1600" s="608">
        <v>2008</v>
      </c>
      <c r="H1600" s="342" t="s">
        <v>1307</v>
      </c>
      <c r="I1600" s="609" t="s">
        <v>2713</v>
      </c>
      <c r="J1600" s="607" t="s">
        <v>2233</v>
      </c>
      <c r="K1600" s="610">
        <v>41478</v>
      </c>
      <c r="L1600" s="611">
        <v>41821</v>
      </c>
      <c r="M1600" s="306" t="s">
        <v>3435</v>
      </c>
      <c r="N1600" s="612">
        <v>83</v>
      </c>
    </row>
    <row r="1601" spans="2:14" ht="12.75">
      <c r="B1601" s="613" t="s">
        <v>645</v>
      </c>
      <c r="C1601" s="613" t="s">
        <v>1870</v>
      </c>
      <c r="D1601" s="613" t="s">
        <v>1871</v>
      </c>
      <c r="E1601" s="384" t="s">
        <v>1872</v>
      </c>
      <c r="F1601" s="607" t="s">
        <v>151</v>
      </c>
      <c r="G1601" s="608">
        <v>2008</v>
      </c>
      <c r="H1601" s="342" t="s">
        <v>1307</v>
      </c>
      <c r="I1601" s="609" t="s">
        <v>2713</v>
      </c>
      <c r="J1601" s="607" t="s">
        <v>2230</v>
      </c>
      <c r="K1601" s="610">
        <v>41478</v>
      </c>
      <c r="L1601" s="611">
        <v>41760</v>
      </c>
      <c r="M1601" s="306" t="s">
        <v>3435</v>
      </c>
      <c r="N1601" s="612">
        <v>187</v>
      </c>
    </row>
    <row r="1602" spans="2:14" ht="12.75">
      <c r="B1602" s="613" t="s">
        <v>645</v>
      </c>
      <c r="C1602" s="613" t="s">
        <v>1870</v>
      </c>
      <c r="D1602" s="613" t="s">
        <v>1871</v>
      </c>
      <c r="E1602" s="384" t="s">
        <v>1872</v>
      </c>
      <c r="F1602" s="607" t="s">
        <v>151</v>
      </c>
      <c r="G1602" s="608">
        <v>2008</v>
      </c>
      <c r="H1602" s="342" t="s">
        <v>1307</v>
      </c>
      <c r="I1602" s="609" t="s">
        <v>2713</v>
      </c>
      <c r="J1602" s="607" t="s">
        <v>2229</v>
      </c>
      <c r="K1602" s="610">
        <v>41478</v>
      </c>
      <c r="L1602" s="611">
        <v>41730</v>
      </c>
      <c r="M1602" s="306" t="s">
        <v>3435</v>
      </c>
      <c r="N1602" s="612">
        <v>72</v>
      </c>
    </row>
    <row r="1603" spans="2:14" ht="12.75">
      <c r="B1603" s="613" t="s">
        <v>645</v>
      </c>
      <c r="C1603" s="613" t="s">
        <v>1870</v>
      </c>
      <c r="D1603" s="613" t="s">
        <v>1871</v>
      </c>
      <c r="E1603" s="384" t="s">
        <v>1872</v>
      </c>
      <c r="F1603" s="607" t="s">
        <v>151</v>
      </c>
      <c r="G1603" s="608">
        <v>2008</v>
      </c>
      <c r="H1603" s="342" t="s">
        <v>1307</v>
      </c>
      <c r="I1603" s="609" t="s">
        <v>2713</v>
      </c>
      <c r="J1603" s="607" t="s">
        <v>2228</v>
      </c>
      <c r="K1603" s="610">
        <v>41478</v>
      </c>
      <c r="L1603" s="611">
        <v>41640</v>
      </c>
      <c r="M1603" s="306" t="s">
        <v>3435</v>
      </c>
      <c r="N1603" s="612">
        <v>13</v>
      </c>
    </row>
    <row r="1604" spans="2:14" ht="12.75">
      <c r="B1604" s="613" t="s">
        <v>645</v>
      </c>
      <c r="C1604" s="613" t="s">
        <v>1873</v>
      </c>
      <c r="D1604" s="613" t="s">
        <v>1874</v>
      </c>
      <c r="E1604" s="384" t="s">
        <v>1875</v>
      </c>
      <c r="F1604" s="607" t="s">
        <v>151</v>
      </c>
      <c r="G1604" s="608">
        <v>2008</v>
      </c>
      <c r="H1604" s="342" t="s">
        <v>1307</v>
      </c>
      <c r="I1604" s="609" t="s">
        <v>2713</v>
      </c>
      <c r="J1604" s="607" t="s">
        <v>2228</v>
      </c>
      <c r="K1604" s="610">
        <v>41478</v>
      </c>
      <c r="L1604" s="611">
        <v>41640</v>
      </c>
      <c r="M1604" s="306" t="s">
        <v>3435</v>
      </c>
      <c r="N1604" s="612">
        <v>1992</v>
      </c>
    </row>
    <row r="1605" spans="2:14" ht="12.75">
      <c r="B1605" s="613" t="s">
        <v>673</v>
      </c>
      <c r="C1605" s="613" t="s">
        <v>1873</v>
      </c>
      <c r="D1605" s="613" t="s">
        <v>1874</v>
      </c>
      <c r="E1605" s="384" t="s">
        <v>1875</v>
      </c>
      <c r="F1605" s="607" t="s">
        <v>151</v>
      </c>
      <c r="G1605" s="608">
        <v>2009</v>
      </c>
      <c r="H1605" s="342" t="s">
        <v>1208</v>
      </c>
      <c r="I1605" s="609" t="s">
        <v>2714</v>
      </c>
      <c r="J1605" s="607" t="s">
        <v>2222</v>
      </c>
      <c r="K1605" s="610">
        <v>41478</v>
      </c>
      <c r="L1605" s="611">
        <v>41671</v>
      </c>
      <c r="M1605" s="306" t="s">
        <v>3435</v>
      </c>
      <c r="N1605" s="612">
        <v>621</v>
      </c>
    </row>
    <row r="1606" spans="2:14" ht="12.75">
      <c r="B1606" s="613" t="s">
        <v>645</v>
      </c>
      <c r="C1606" s="613" t="s">
        <v>1873</v>
      </c>
      <c r="D1606" s="613" t="s">
        <v>1874</v>
      </c>
      <c r="E1606" s="384" t="s">
        <v>1875</v>
      </c>
      <c r="F1606" s="607" t="s">
        <v>151</v>
      </c>
      <c r="G1606" s="608">
        <v>2008</v>
      </c>
      <c r="H1606" s="342" t="s">
        <v>1307</v>
      </c>
      <c r="I1606" s="609" t="s">
        <v>2713</v>
      </c>
      <c r="J1606" s="607" t="s">
        <v>2222</v>
      </c>
      <c r="K1606" s="610">
        <v>41478</v>
      </c>
      <c r="L1606" s="611">
        <v>41671</v>
      </c>
      <c r="M1606" s="306" t="s">
        <v>3435</v>
      </c>
      <c r="N1606" s="612">
        <v>299</v>
      </c>
    </row>
    <row r="1607" spans="2:14" ht="12.75">
      <c r="B1607" s="613" t="s">
        <v>645</v>
      </c>
      <c r="C1607" s="613" t="s">
        <v>1873</v>
      </c>
      <c r="D1607" s="613" t="s">
        <v>1874</v>
      </c>
      <c r="E1607" s="384" t="s">
        <v>1875</v>
      </c>
      <c r="F1607" s="607" t="s">
        <v>151</v>
      </c>
      <c r="G1607" s="608">
        <v>2008</v>
      </c>
      <c r="H1607" s="342" t="s">
        <v>1307</v>
      </c>
      <c r="I1607" s="609" t="s">
        <v>2713</v>
      </c>
      <c r="J1607" s="607" t="s">
        <v>2229</v>
      </c>
      <c r="K1607" s="610">
        <v>41478</v>
      </c>
      <c r="L1607" s="611">
        <v>41730</v>
      </c>
      <c r="M1607" s="306" t="s">
        <v>3435</v>
      </c>
      <c r="N1607" s="612">
        <v>427</v>
      </c>
    </row>
    <row r="1608" spans="2:14" ht="12.75">
      <c r="B1608" s="613" t="s">
        <v>673</v>
      </c>
      <c r="C1608" s="613" t="s">
        <v>1873</v>
      </c>
      <c r="D1608" s="613" t="s">
        <v>1874</v>
      </c>
      <c r="E1608" s="384" t="s">
        <v>1875</v>
      </c>
      <c r="F1608" s="607" t="s">
        <v>151</v>
      </c>
      <c r="G1608" s="608">
        <v>2009</v>
      </c>
      <c r="H1608" s="342" t="s">
        <v>1208</v>
      </c>
      <c r="I1608" s="609" t="s">
        <v>2714</v>
      </c>
      <c r="J1608" s="607" t="s">
        <v>2229</v>
      </c>
      <c r="K1608" s="610">
        <v>41478</v>
      </c>
      <c r="L1608" s="611">
        <v>41730</v>
      </c>
      <c r="M1608" s="306" t="s">
        <v>3435</v>
      </c>
      <c r="N1608" s="612">
        <v>238</v>
      </c>
    </row>
    <row r="1609" spans="2:14" ht="12.75">
      <c r="B1609" s="613" t="s">
        <v>673</v>
      </c>
      <c r="C1609" s="613" t="s">
        <v>1873</v>
      </c>
      <c r="D1609" s="613" t="s">
        <v>1874</v>
      </c>
      <c r="E1609" s="384" t="s">
        <v>1875</v>
      </c>
      <c r="F1609" s="607" t="s">
        <v>151</v>
      </c>
      <c r="G1609" s="608">
        <v>2009</v>
      </c>
      <c r="H1609" s="342" t="s">
        <v>1208</v>
      </c>
      <c r="I1609" s="609" t="s">
        <v>2714</v>
      </c>
      <c r="J1609" s="607" t="s">
        <v>2223</v>
      </c>
      <c r="K1609" s="610">
        <v>41478</v>
      </c>
      <c r="L1609" s="611">
        <v>41699</v>
      </c>
      <c r="M1609" s="306" t="s">
        <v>3435</v>
      </c>
      <c r="N1609" s="612">
        <v>48</v>
      </c>
    </row>
    <row r="1610" spans="2:14" ht="12.75">
      <c r="B1610" s="613" t="s">
        <v>673</v>
      </c>
      <c r="C1610" s="613" t="s">
        <v>1873</v>
      </c>
      <c r="D1610" s="613" t="s">
        <v>1874</v>
      </c>
      <c r="E1610" s="384" t="s">
        <v>1875</v>
      </c>
      <c r="F1610" s="607" t="s">
        <v>151</v>
      </c>
      <c r="G1610" s="608">
        <v>2009</v>
      </c>
      <c r="H1610" s="342" t="s">
        <v>1208</v>
      </c>
      <c r="I1610" s="609" t="s">
        <v>2714</v>
      </c>
      <c r="J1610" s="607" t="s">
        <v>2230</v>
      </c>
      <c r="K1610" s="610">
        <v>41478</v>
      </c>
      <c r="L1610" s="611">
        <v>41760</v>
      </c>
      <c r="M1610" s="306" t="s">
        <v>3435</v>
      </c>
      <c r="N1610" s="612">
        <v>14</v>
      </c>
    </row>
    <row r="1611" spans="2:14" ht="12.75">
      <c r="B1611" s="613" t="s">
        <v>645</v>
      </c>
      <c r="C1611" s="613" t="s">
        <v>1873</v>
      </c>
      <c r="D1611" s="613" t="s">
        <v>1874</v>
      </c>
      <c r="E1611" s="384" t="s">
        <v>1875</v>
      </c>
      <c r="F1611" s="607" t="s">
        <v>151</v>
      </c>
      <c r="G1611" s="608">
        <v>2008</v>
      </c>
      <c r="H1611" s="342" t="s">
        <v>1307</v>
      </c>
      <c r="I1611" s="609" t="s">
        <v>2713</v>
      </c>
      <c r="J1611" s="607" t="s">
        <v>2230</v>
      </c>
      <c r="K1611" s="610">
        <v>41478</v>
      </c>
      <c r="L1611" s="611">
        <v>41760</v>
      </c>
      <c r="M1611" s="306" t="s">
        <v>3435</v>
      </c>
      <c r="N1611" s="612">
        <v>33</v>
      </c>
    </row>
    <row r="1612" spans="2:14" ht="12.75">
      <c r="B1612" s="613" t="s">
        <v>645</v>
      </c>
      <c r="C1612" s="613" t="s">
        <v>1873</v>
      </c>
      <c r="D1612" s="613" t="s">
        <v>1874</v>
      </c>
      <c r="E1612" s="384" t="s">
        <v>1875</v>
      </c>
      <c r="F1612" s="607" t="s">
        <v>151</v>
      </c>
      <c r="G1612" s="608">
        <v>2008</v>
      </c>
      <c r="H1612" s="342" t="s">
        <v>1307</v>
      </c>
      <c r="I1612" s="609" t="s">
        <v>2713</v>
      </c>
      <c r="J1612" s="607" t="s">
        <v>2233</v>
      </c>
      <c r="K1612" s="610">
        <v>41478</v>
      </c>
      <c r="L1612" s="611">
        <v>41821</v>
      </c>
      <c r="M1612" s="306" t="s">
        <v>3435</v>
      </c>
      <c r="N1612" s="612">
        <v>2040</v>
      </c>
    </row>
    <row r="1613" spans="2:14" ht="12.75">
      <c r="B1613" s="613" t="s">
        <v>673</v>
      </c>
      <c r="C1613" s="613" t="s">
        <v>1873</v>
      </c>
      <c r="D1613" s="613" t="s">
        <v>1874</v>
      </c>
      <c r="E1613" s="384" t="s">
        <v>1875</v>
      </c>
      <c r="F1613" s="607" t="s">
        <v>151</v>
      </c>
      <c r="G1613" s="608">
        <v>2009</v>
      </c>
      <c r="H1613" s="342" t="s">
        <v>1208</v>
      </c>
      <c r="I1613" s="609" t="s">
        <v>2714</v>
      </c>
      <c r="J1613" s="607" t="s">
        <v>2231</v>
      </c>
      <c r="K1613" s="610">
        <v>41478</v>
      </c>
      <c r="L1613" s="611">
        <v>41791</v>
      </c>
      <c r="M1613" s="306" t="s">
        <v>3435</v>
      </c>
      <c r="N1613" s="612">
        <v>165</v>
      </c>
    </row>
    <row r="1614" spans="2:14" ht="12.75">
      <c r="B1614" s="613" t="s">
        <v>645</v>
      </c>
      <c r="C1614" s="613" t="s">
        <v>1873</v>
      </c>
      <c r="D1614" s="613" t="s">
        <v>1874</v>
      </c>
      <c r="E1614" s="384" t="s">
        <v>1875</v>
      </c>
      <c r="F1614" s="607" t="s">
        <v>151</v>
      </c>
      <c r="G1614" s="608">
        <v>2008</v>
      </c>
      <c r="H1614" s="342" t="s">
        <v>1307</v>
      </c>
      <c r="I1614" s="609" t="s">
        <v>2713</v>
      </c>
      <c r="J1614" s="607" t="s">
        <v>2224</v>
      </c>
      <c r="K1614" s="610">
        <v>41478</v>
      </c>
      <c r="L1614" s="611">
        <v>41883</v>
      </c>
      <c r="M1614" s="306" t="s">
        <v>3435</v>
      </c>
      <c r="N1614" s="612">
        <v>9</v>
      </c>
    </row>
    <row r="1615" spans="2:14" ht="12.75">
      <c r="B1615" s="613" t="s">
        <v>645</v>
      </c>
      <c r="C1615" s="613" t="s">
        <v>1873</v>
      </c>
      <c r="D1615" s="613" t="s">
        <v>1874</v>
      </c>
      <c r="E1615" s="384" t="s">
        <v>1875</v>
      </c>
      <c r="F1615" s="607" t="s">
        <v>151</v>
      </c>
      <c r="G1615" s="608">
        <v>2008</v>
      </c>
      <c r="H1615" s="342" t="s">
        <v>1307</v>
      </c>
      <c r="I1615" s="609" t="s">
        <v>2713</v>
      </c>
      <c r="J1615" s="607" t="s">
        <v>2232</v>
      </c>
      <c r="K1615" s="610">
        <v>41478</v>
      </c>
      <c r="L1615" s="611">
        <v>41852</v>
      </c>
      <c r="M1615" s="306" t="s">
        <v>3435</v>
      </c>
      <c r="N1615" s="612">
        <v>24</v>
      </c>
    </row>
    <row r="1616" spans="2:14" ht="12.75">
      <c r="B1616" s="613" t="s">
        <v>630</v>
      </c>
      <c r="C1616" s="613" t="s">
        <v>1873</v>
      </c>
      <c r="D1616" s="613" t="s">
        <v>1876</v>
      </c>
      <c r="E1616" s="384" t="s">
        <v>1877</v>
      </c>
      <c r="F1616" s="607" t="s">
        <v>151</v>
      </c>
      <c r="G1616" s="608" t="s">
        <v>147</v>
      </c>
      <c r="H1616" s="342" t="s">
        <v>1208</v>
      </c>
      <c r="I1616" s="609" t="s">
        <v>2714</v>
      </c>
      <c r="J1616" s="607" t="s">
        <v>2233</v>
      </c>
      <c r="K1616" s="610">
        <v>41478</v>
      </c>
      <c r="L1616" s="611">
        <v>41821</v>
      </c>
      <c r="M1616" s="306" t="s">
        <v>3435</v>
      </c>
      <c r="N1616" s="612">
        <v>23</v>
      </c>
    </row>
    <row r="1617" spans="2:14" ht="12.75">
      <c r="B1617" s="613" t="s">
        <v>630</v>
      </c>
      <c r="C1617" s="613" t="s">
        <v>1873</v>
      </c>
      <c r="D1617" s="613" t="s">
        <v>1876</v>
      </c>
      <c r="E1617" s="384" t="s">
        <v>1877</v>
      </c>
      <c r="F1617" s="607" t="s">
        <v>151</v>
      </c>
      <c r="G1617" s="608" t="s">
        <v>147</v>
      </c>
      <c r="H1617" s="342" t="s">
        <v>1208</v>
      </c>
      <c r="I1617" s="609" t="s">
        <v>2714</v>
      </c>
      <c r="J1617" s="607" t="s">
        <v>2232</v>
      </c>
      <c r="K1617" s="610">
        <v>41478</v>
      </c>
      <c r="L1617" s="611">
        <v>41852</v>
      </c>
      <c r="M1617" s="306" t="s">
        <v>3435</v>
      </c>
      <c r="N1617" s="612">
        <v>27</v>
      </c>
    </row>
    <row r="1618" spans="2:14" ht="12.75">
      <c r="B1618" s="613" t="s">
        <v>630</v>
      </c>
      <c r="C1618" s="613" t="s">
        <v>1873</v>
      </c>
      <c r="D1618" s="613" t="s">
        <v>1876</v>
      </c>
      <c r="E1618" s="384" t="s">
        <v>1877</v>
      </c>
      <c r="F1618" s="607" t="s">
        <v>151</v>
      </c>
      <c r="G1618" s="608" t="s">
        <v>147</v>
      </c>
      <c r="H1618" s="342" t="s">
        <v>1208</v>
      </c>
      <c r="I1618" s="609" t="s">
        <v>2714</v>
      </c>
      <c r="J1618" s="607" t="s">
        <v>2224</v>
      </c>
      <c r="K1618" s="610">
        <v>41478</v>
      </c>
      <c r="L1618" s="611">
        <v>41883</v>
      </c>
      <c r="M1618" s="306" t="s">
        <v>3435</v>
      </c>
      <c r="N1618" s="612">
        <v>23</v>
      </c>
    </row>
    <row r="1619" spans="2:14" ht="12.75">
      <c r="B1619" s="613" t="s">
        <v>630</v>
      </c>
      <c r="C1619" s="613" t="s">
        <v>1873</v>
      </c>
      <c r="D1619" s="613" t="s">
        <v>1876</v>
      </c>
      <c r="E1619" s="384" t="s">
        <v>1877</v>
      </c>
      <c r="F1619" s="607" t="s">
        <v>151</v>
      </c>
      <c r="G1619" s="608" t="s">
        <v>147</v>
      </c>
      <c r="H1619" s="342" t="s">
        <v>1208</v>
      </c>
      <c r="I1619" s="609" t="s">
        <v>2714</v>
      </c>
      <c r="J1619" s="607" t="s">
        <v>2231</v>
      </c>
      <c r="K1619" s="610">
        <v>41478</v>
      </c>
      <c r="L1619" s="611">
        <v>41791</v>
      </c>
      <c r="M1619" s="306" t="s">
        <v>3435</v>
      </c>
      <c r="N1619" s="612">
        <v>23</v>
      </c>
    </row>
    <row r="1620" spans="2:14" ht="12.75">
      <c r="B1620" s="613" t="s">
        <v>630</v>
      </c>
      <c r="C1620" s="613" t="s">
        <v>1873</v>
      </c>
      <c r="D1620" s="613" t="s">
        <v>1876</v>
      </c>
      <c r="E1620" s="384" t="s">
        <v>1877</v>
      </c>
      <c r="F1620" s="607" t="s">
        <v>151</v>
      </c>
      <c r="G1620" s="608" t="s">
        <v>147</v>
      </c>
      <c r="H1620" s="342" t="s">
        <v>1208</v>
      </c>
      <c r="I1620" s="609" t="s">
        <v>2714</v>
      </c>
      <c r="J1620" s="607" t="s">
        <v>2229</v>
      </c>
      <c r="K1620" s="610">
        <v>41478</v>
      </c>
      <c r="L1620" s="611">
        <v>41730</v>
      </c>
      <c r="M1620" s="306" t="s">
        <v>3435</v>
      </c>
      <c r="N1620" s="612">
        <v>23</v>
      </c>
    </row>
    <row r="1621" spans="2:14" ht="12.75">
      <c r="B1621" s="613" t="s">
        <v>630</v>
      </c>
      <c r="C1621" s="613" t="s">
        <v>1873</v>
      </c>
      <c r="D1621" s="613" t="s">
        <v>1876</v>
      </c>
      <c r="E1621" s="384" t="s">
        <v>1877</v>
      </c>
      <c r="F1621" s="607" t="s">
        <v>151</v>
      </c>
      <c r="G1621" s="608" t="s">
        <v>147</v>
      </c>
      <c r="H1621" s="342" t="s">
        <v>1208</v>
      </c>
      <c r="I1621" s="609" t="s">
        <v>2714</v>
      </c>
      <c r="J1621" s="607" t="s">
        <v>2230</v>
      </c>
      <c r="K1621" s="610">
        <v>41478</v>
      </c>
      <c r="L1621" s="611">
        <v>41760</v>
      </c>
      <c r="M1621" s="306" t="s">
        <v>3435</v>
      </c>
      <c r="N1621" s="612">
        <v>28</v>
      </c>
    </row>
    <row r="1622" spans="2:14" ht="12.75">
      <c r="B1622" s="613" t="s">
        <v>630</v>
      </c>
      <c r="C1622" s="613" t="s">
        <v>1873</v>
      </c>
      <c r="D1622" s="613" t="s">
        <v>1876</v>
      </c>
      <c r="E1622" s="384" t="s">
        <v>1877</v>
      </c>
      <c r="F1622" s="607" t="s">
        <v>151</v>
      </c>
      <c r="G1622" s="608" t="s">
        <v>147</v>
      </c>
      <c r="H1622" s="342" t="s">
        <v>1208</v>
      </c>
      <c r="I1622" s="609" t="s">
        <v>2714</v>
      </c>
      <c r="J1622" s="607" t="s">
        <v>2222</v>
      </c>
      <c r="K1622" s="610">
        <v>41478</v>
      </c>
      <c r="L1622" s="611">
        <v>41671</v>
      </c>
      <c r="M1622" s="306" t="s">
        <v>3435</v>
      </c>
      <c r="N1622" s="612">
        <v>33</v>
      </c>
    </row>
    <row r="1623" spans="2:14" ht="12.75">
      <c r="B1623" s="613" t="s">
        <v>630</v>
      </c>
      <c r="C1623" s="613" t="s">
        <v>1873</v>
      </c>
      <c r="D1623" s="613" t="s">
        <v>1876</v>
      </c>
      <c r="E1623" s="384" t="s">
        <v>1877</v>
      </c>
      <c r="F1623" s="607" t="s">
        <v>151</v>
      </c>
      <c r="G1623" s="608" t="s">
        <v>147</v>
      </c>
      <c r="H1623" s="342" t="s">
        <v>1208</v>
      </c>
      <c r="I1623" s="609" t="s">
        <v>2714</v>
      </c>
      <c r="J1623" s="607" t="s">
        <v>2223</v>
      </c>
      <c r="K1623" s="610">
        <v>41478</v>
      </c>
      <c r="L1623" s="611">
        <v>41699</v>
      </c>
      <c r="M1623" s="306" t="s">
        <v>3435</v>
      </c>
      <c r="N1623" s="612">
        <v>30</v>
      </c>
    </row>
    <row r="1624" spans="2:14" ht="12.75">
      <c r="B1624" s="613" t="s">
        <v>630</v>
      </c>
      <c r="C1624" s="613" t="s">
        <v>1873</v>
      </c>
      <c r="D1624" s="613" t="s">
        <v>1876</v>
      </c>
      <c r="E1624" s="384" t="s">
        <v>1877</v>
      </c>
      <c r="F1624" s="607" t="s">
        <v>151</v>
      </c>
      <c r="G1624" s="608" t="s">
        <v>147</v>
      </c>
      <c r="H1624" s="342" t="s">
        <v>1208</v>
      </c>
      <c r="I1624" s="609" t="s">
        <v>2714</v>
      </c>
      <c r="J1624" s="607" t="s">
        <v>2228</v>
      </c>
      <c r="K1624" s="610">
        <v>41478</v>
      </c>
      <c r="L1624" s="611">
        <v>41640</v>
      </c>
      <c r="M1624" s="306" t="s">
        <v>3435</v>
      </c>
      <c r="N1624" s="612">
        <v>28</v>
      </c>
    </row>
    <row r="1625" spans="2:14" ht="12.75">
      <c r="B1625" s="613" t="s">
        <v>630</v>
      </c>
      <c r="C1625" s="613" t="s">
        <v>1873</v>
      </c>
      <c r="D1625" s="613" t="s">
        <v>1876</v>
      </c>
      <c r="E1625" s="384" t="s">
        <v>1877</v>
      </c>
      <c r="F1625" s="607" t="s">
        <v>151</v>
      </c>
      <c r="G1625" s="608" t="s">
        <v>147</v>
      </c>
      <c r="H1625" s="342" t="s">
        <v>1208</v>
      </c>
      <c r="I1625" s="609" t="s">
        <v>2714</v>
      </c>
      <c r="J1625" s="607" t="s">
        <v>2227</v>
      </c>
      <c r="K1625" s="610">
        <v>41478</v>
      </c>
      <c r="L1625" s="611">
        <v>41609</v>
      </c>
      <c r="M1625" s="306" t="s">
        <v>3435</v>
      </c>
      <c r="N1625" s="612">
        <v>44</v>
      </c>
    </row>
    <row r="1626" spans="2:14" ht="12.75">
      <c r="B1626" s="613" t="s">
        <v>630</v>
      </c>
      <c r="C1626" s="613" t="s">
        <v>1873</v>
      </c>
      <c r="D1626" s="613" t="s">
        <v>1876</v>
      </c>
      <c r="E1626" s="384" t="s">
        <v>1877</v>
      </c>
      <c r="F1626" s="607" t="s">
        <v>151</v>
      </c>
      <c r="G1626" s="608" t="s">
        <v>147</v>
      </c>
      <c r="H1626" s="342" t="s">
        <v>1208</v>
      </c>
      <c r="I1626" s="609" t="s">
        <v>2714</v>
      </c>
      <c r="J1626" s="607" t="s">
        <v>2225</v>
      </c>
      <c r="K1626" s="610">
        <v>41478</v>
      </c>
      <c r="L1626" s="611">
        <v>41913</v>
      </c>
      <c r="M1626" s="306" t="s">
        <v>3435</v>
      </c>
      <c r="N1626" s="612">
        <v>26</v>
      </c>
    </row>
    <row r="1627" spans="2:14" ht="12.75">
      <c r="B1627" s="613" t="s">
        <v>630</v>
      </c>
      <c r="C1627" s="613" t="s">
        <v>1873</v>
      </c>
      <c r="D1627" s="613" t="s">
        <v>1876</v>
      </c>
      <c r="E1627" s="384" t="s">
        <v>1877</v>
      </c>
      <c r="F1627" s="607" t="s">
        <v>151</v>
      </c>
      <c r="G1627" s="608" t="s">
        <v>147</v>
      </c>
      <c r="H1627" s="342" t="s">
        <v>1208</v>
      </c>
      <c r="I1627" s="609" t="s">
        <v>2714</v>
      </c>
      <c r="J1627" s="607" t="s">
        <v>2226</v>
      </c>
      <c r="K1627" s="610">
        <v>41478</v>
      </c>
      <c r="L1627" s="611">
        <v>41944</v>
      </c>
      <c r="M1627" s="306" t="s">
        <v>3435</v>
      </c>
      <c r="N1627" s="612">
        <v>40</v>
      </c>
    </row>
    <row r="1628" spans="2:14" ht="12.75">
      <c r="B1628" s="613" t="s">
        <v>673</v>
      </c>
      <c r="C1628" s="613" t="s">
        <v>1878</v>
      </c>
      <c r="D1628" s="613" t="s">
        <v>1879</v>
      </c>
      <c r="E1628" s="384" t="s">
        <v>1880</v>
      </c>
      <c r="F1628" s="607" t="s">
        <v>151</v>
      </c>
      <c r="G1628" s="608">
        <v>2009</v>
      </c>
      <c r="H1628" s="342" t="s">
        <v>1208</v>
      </c>
      <c r="I1628" s="609" t="s">
        <v>2714</v>
      </c>
      <c r="J1628" s="607" t="s">
        <v>2227</v>
      </c>
      <c r="K1628" s="610">
        <v>41478</v>
      </c>
      <c r="L1628" s="611">
        <v>41609</v>
      </c>
      <c r="M1628" s="306" t="s">
        <v>3435</v>
      </c>
      <c r="N1628" s="612">
        <v>8099</v>
      </c>
    </row>
    <row r="1629" spans="2:14" ht="12.75">
      <c r="B1629" s="613" t="s">
        <v>673</v>
      </c>
      <c r="C1629" s="613" t="s">
        <v>1878</v>
      </c>
      <c r="D1629" s="613" t="s">
        <v>1879</v>
      </c>
      <c r="E1629" s="384" t="s">
        <v>1880</v>
      </c>
      <c r="F1629" s="607" t="s">
        <v>151</v>
      </c>
      <c r="G1629" s="608">
        <v>2009</v>
      </c>
      <c r="H1629" s="342" t="s">
        <v>1208</v>
      </c>
      <c r="I1629" s="609" t="s">
        <v>2714</v>
      </c>
      <c r="J1629" s="607" t="s">
        <v>2222</v>
      </c>
      <c r="K1629" s="610">
        <v>41478</v>
      </c>
      <c r="L1629" s="611">
        <v>41671</v>
      </c>
      <c r="M1629" s="306" t="s">
        <v>3435</v>
      </c>
      <c r="N1629" s="612">
        <v>9717</v>
      </c>
    </row>
    <row r="1630" spans="2:14" ht="12.75">
      <c r="B1630" s="613" t="s">
        <v>673</v>
      </c>
      <c r="C1630" s="613" t="s">
        <v>1878</v>
      </c>
      <c r="D1630" s="613" t="s">
        <v>1879</v>
      </c>
      <c r="E1630" s="384" t="s">
        <v>1880</v>
      </c>
      <c r="F1630" s="607" t="s">
        <v>151</v>
      </c>
      <c r="G1630" s="608">
        <v>2009</v>
      </c>
      <c r="H1630" s="342" t="s">
        <v>1208</v>
      </c>
      <c r="I1630" s="609" t="s">
        <v>2714</v>
      </c>
      <c r="J1630" s="607" t="s">
        <v>2228</v>
      </c>
      <c r="K1630" s="610">
        <v>41478</v>
      </c>
      <c r="L1630" s="611">
        <v>41640</v>
      </c>
      <c r="M1630" s="306" t="s">
        <v>3435</v>
      </c>
      <c r="N1630" s="612">
        <v>21561</v>
      </c>
    </row>
    <row r="1631" spans="2:14" ht="12.75">
      <c r="B1631" s="613" t="s">
        <v>673</v>
      </c>
      <c r="C1631" s="613" t="s">
        <v>1878</v>
      </c>
      <c r="D1631" s="613" t="s">
        <v>1879</v>
      </c>
      <c r="E1631" s="384" t="s">
        <v>1880</v>
      </c>
      <c r="F1631" s="607" t="s">
        <v>151</v>
      </c>
      <c r="G1631" s="608">
        <v>2009</v>
      </c>
      <c r="H1631" s="342" t="s">
        <v>1208</v>
      </c>
      <c r="I1631" s="609" t="s">
        <v>2714</v>
      </c>
      <c r="J1631" s="607" t="s">
        <v>2229</v>
      </c>
      <c r="K1631" s="610">
        <v>41478</v>
      </c>
      <c r="L1631" s="611">
        <v>41730</v>
      </c>
      <c r="M1631" s="306" t="s">
        <v>3435</v>
      </c>
      <c r="N1631" s="612">
        <v>25233</v>
      </c>
    </row>
    <row r="1632" spans="2:14" ht="12.75">
      <c r="B1632" s="613" t="s">
        <v>673</v>
      </c>
      <c r="C1632" s="613" t="s">
        <v>1878</v>
      </c>
      <c r="D1632" s="613" t="s">
        <v>1879</v>
      </c>
      <c r="E1632" s="384" t="s">
        <v>1880</v>
      </c>
      <c r="F1632" s="607" t="s">
        <v>151</v>
      </c>
      <c r="G1632" s="608">
        <v>2009</v>
      </c>
      <c r="H1632" s="342" t="s">
        <v>1208</v>
      </c>
      <c r="I1632" s="609" t="s">
        <v>2714</v>
      </c>
      <c r="J1632" s="607" t="s">
        <v>2223</v>
      </c>
      <c r="K1632" s="610">
        <v>41478</v>
      </c>
      <c r="L1632" s="611">
        <v>41699</v>
      </c>
      <c r="M1632" s="306" t="s">
        <v>3435</v>
      </c>
      <c r="N1632" s="612">
        <v>541</v>
      </c>
    </row>
    <row r="1633" spans="2:14" ht="12.75">
      <c r="B1633" s="613" t="s">
        <v>673</v>
      </c>
      <c r="C1633" s="613" t="s">
        <v>1878</v>
      </c>
      <c r="D1633" s="613" t="s">
        <v>1879</v>
      </c>
      <c r="E1633" s="384" t="s">
        <v>1880</v>
      </c>
      <c r="F1633" s="607" t="s">
        <v>151</v>
      </c>
      <c r="G1633" s="608">
        <v>2009</v>
      </c>
      <c r="H1633" s="342" t="s">
        <v>1208</v>
      </c>
      <c r="I1633" s="609" t="s">
        <v>2714</v>
      </c>
      <c r="J1633" s="607" t="s">
        <v>2231</v>
      </c>
      <c r="K1633" s="610">
        <v>41478</v>
      </c>
      <c r="L1633" s="611">
        <v>41791</v>
      </c>
      <c r="M1633" s="306" t="s">
        <v>3435</v>
      </c>
      <c r="N1633" s="612">
        <v>27943</v>
      </c>
    </row>
    <row r="1634" spans="2:14" ht="12.75">
      <c r="B1634" s="613" t="s">
        <v>673</v>
      </c>
      <c r="C1634" s="613" t="s">
        <v>1878</v>
      </c>
      <c r="D1634" s="613" t="s">
        <v>1879</v>
      </c>
      <c r="E1634" s="384" t="s">
        <v>1880</v>
      </c>
      <c r="F1634" s="607" t="s">
        <v>151</v>
      </c>
      <c r="G1634" s="608">
        <v>2009</v>
      </c>
      <c r="H1634" s="342" t="s">
        <v>1208</v>
      </c>
      <c r="I1634" s="609" t="s">
        <v>2714</v>
      </c>
      <c r="J1634" s="607" t="s">
        <v>2233</v>
      </c>
      <c r="K1634" s="610">
        <v>41478</v>
      </c>
      <c r="L1634" s="611">
        <v>41821</v>
      </c>
      <c r="M1634" s="306" t="s">
        <v>3435</v>
      </c>
      <c r="N1634" s="612">
        <v>27865</v>
      </c>
    </row>
    <row r="1635" spans="2:14" ht="12.75">
      <c r="B1635" s="613" t="s">
        <v>673</v>
      </c>
      <c r="C1635" s="613" t="s">
        <v>1878</v>
      </c>
      <c r="D1635" s="613" t="s">
        <v>1879</v>
      </c>
      <c r="E1635" s="384" t="s">
        <v>1880</v>
      </c>
      <c r="F1635" s="607" t="s">
        <v>151</v>
      </c>
      <c r="G1635" s="608">
        <v>2009</v>
      </c>
      <c r="H1635" s="342" t="s">
        <v>1208</v>
      </c>
      <c r="I1635" s="609" t="s">
        <v>2714</v>
      </c>
      <c r="J1635" s="607" t="s">
        <v>2225</v>
      </c>
      <c r="K1635" s="610">
        <v>41478</v>
      </c>
      <c r="L1635" s="611">
        <v>41913</v>
      </c>
      <c r="M1635" s="306" t="s">
        <v>3435</v>
      </c>
      <c r="N1635" s="612">
        <v>27518</v>
      </c>
    </row>
    <row r="1636" spans="2:14" ht="12.75">
      <c r="B1636" s="613" t="s">
        <v>673</v>
      </c>
      <c r="C1636" s="613" t="s">
        <v>1878</v>
      </c>
      <c r="D1636" s="613" t="s">
        <v>1879</v>
      </c>
      <c r="E1636" s="384" t="s">
        <v>1880</v>
      </c>
      <c r="F1636" s="607" t="s">
        <v>151</v>
      </c>
      <c r="G1636" s="608">
        <v>2009</v>
      </c>
      <c r="H1636" s="342" t="s">
        <v>1208</v>
      </c>
      <c r="I1636" s="609" t="s">
        <v>2714</v>
      </c>
      <c r="J1636" s="607" t="s">
        <v>2224</v>
      </c>
      <c r="K1636" s="610">
        <v>41478</v>
      </c>
      <c r="L1636" s="611">
        <v>41883</v>
      </c>
      <c r="M1636" s="306" t="s">
        <v>3435</v>
      </c>
      <c r="N1636" s="612">
        <v>10878</v>
      </c>
    </row>
    <row r="1637" spans="2:14" ht="12.75">
      <c r="B1637" s="613" t="s">
        <v>645</v>
      </c>
      <c r="C1637" s="613" t="s">
        <v>1878</v>
      </c>
      <c r="D1637" s="613" t="s">
        <v>1879</v>
      </c>
      <c r="E1637" s="384" t="s">
        <v>1880</v>
      </c>
      <c r="F1637" s="607" t="s">
        <v>151</v>
      </c>
      <c r="G1637" s="608">
        <v>2008</v>
      </c>
      <c r="H1637" s="342" t="s">
        <v>1307</v>
      </c>
      <c r="I1637" s="609" t="s">
        <v>2713</v>
      </c>
      <c r="J1637" s="607" t="s">
        <v>2224</v>
      </c>
      <c r="K1637" s="610">
        <v>41478</v>
      </c>
      <c r="L1637" s="611">
        <v>41883</v>
      </c>
      <c r="M1637" s="306" t="s">
        <v>3435</v>
      </c>
      <c r="N1637" s="612">
        <v>16890</v>
      </c>
    </row>
    <row r="1638" spans="2:14" ht="12.75">
      <c r="B1638" s="613" t="s">
        <v>673</v>
      </c>
      <c r="C1638" s="613" t="s">
        <v>1878</v>
      </c>
      <c r="D1638" s="613" t="s">
        <v>1879</v>
      </c>
      <c r="E1638" s="384" t="s">
        <v>1880</v>
      </c>
      <c r="F1638" s="607" t="s">
        <v>151</v>
      </c>
      <c r="G1638" s="608">
        <v>2009</v>
      </c>
      <c r="H1638" s="342" t="s">
        <v>1208</v>
      </c>
      <c r="I1638" s="609" t="s">
        <v>2714</v>
      </c>
      <c r="J1638" s="607" t="s">
        <v>2232</v>
      </c>
      <c r="K1638" s="610">
        <v>41478</v>
      </c>
      <c r="L1638" s="611">
        <v>41852</v>
      </c>
      <c r="M1638" s="306" t="s">
        <v>3435</v>
      </c>
      <c r="N1638" s="612">
        <v>9650</v>
      </c>
    </row>
    <row r="1639" spans="2:14" ht="12.75">
      <c r="B1639" s="613" t="s">
        <v>645</v>
      </c>
      <c r="C1639" s="613" t="s">
        <v>1878</v>
      </c>
      <c r="D1639" s="613" t="s">
        <v>1879</v>
      </c>
      <c r="E1639" s="384" t="s">
        <v>1880</v>
      </c>
      <c r="F1639" s="607" t="s">
        <v>151</v>
      </c>
      <c r="G1639" s="608">
        <v>2008</v>
      </c>
      <c r="H1639" s="342" t="s">
        <v>1307</v>
      </c>
      <c r="I1639" s="609" t="s">
        <v>2713</v>
      </c>
      <c r="J1639" s="607" t="s">
        <v>2232</v>
      </c>
      <c r="K1639" s="610">
        <v>41478</v>
      </c>
      <c r="L1639" s="611">
        <v>41852</v>
      </c>
      <c r="M1639" s="306" t="s">
        <v>3435</v>
      </c>
      <c r="N1639" s="612">
        <v>16159</v>
      </c>
    </row>
    <row r="1640" spans="2:14" ht="12.75">
      <c r="B1640" s="613" t="s">
        <v>673</v>
      </c>
      <c r="C1640" s="613" t="s">
        <v>1878</v>
      </c>
      <c r="D1640" s="613" t="s">
        <v>1879</v>
      </c>
      <c r="E1640" s="384" t="s">
        <v>1880</v>
      </c>
      <c r="F1640" s="607" t="s">
        <v>151</v>
      </c>
      <c r="G1640" s="608">
        <v>2009</v>
      </c>
      <c r="H1640" s="342" t="s">
        <v>1208</v>
      </c>
      <c r="I1640" s="609" t="s">
        <v>2714</v>
      </c>
      <c r="J1640" s="607" t="s">
        <v>2226</v>
      </c>
      <c r="K1640" s="610">
        <v>41478</v>
      </c>
      <c r="L1640" s="611">
        <v>41944</v>
      </c>
      <c r="M1640" s="306" t="s">
        <v>3435</v>
      </c>
      <c r="N1640" s="612">
        <v>10823</v>
      </c>
    </row>
    <row r="1641" spans="2:14" ht="12.75">
      <c r="B1641" s="613" t="s">
        <v>645</v>
      </c>
      <c r="C1641" s="613" t="s">
        <v>1878</v>
      </c>
      <c r="D1641" s="613" t="s">
        <v>1879</v>
      </c>
      <c r="E1641" s="384" t="s">
        <v>1880</v>
      </c>
      <c r="F1641" s="607" t="s">
        <v>151</v>
      </c>
      <c r="G1641" s="608">
        <v>2008</v>
      </c>
      <c r="H1641" s="342" t="s">
        <v>1307</v>
      </c>
      <c r="I1641" s="609" t="s">
        <v>2713</v>
      </c>
      <c r="J1641" s="607" t="s">
        <v>2226</v>
      </c>
      <c r="K1641" s="610">
        <v>41478</v>
      </c>
      <c r="L1641" s="611">
        <v>41944</v>
      </c>
      <c r="M1641" s="306" t="s">
        <v>3435</v>
      </c>
      <c r="N1641" s="612">
        <v>17477</v>
      </c>
    </row>
    <row r="1642" spans="2:14" ht="12.75">
      <c r="B1642" s="613" t="s">
        <v>673</v>
      </c>
      <c r="C1642" s="613" t="s">
        <v>1881</v>
      </c>
      <c r="D1642" s="613" t="s">
        <v>1882</v>
      </c>
      <c r="E1642" s="384" t="s">
        <v>1883</v>
      </c>
      <c r="F1642" s="607" t="s">
        <v>151</v>
      </c>
      <c r="G1642" s="608">
        <v>2009</v>
      </c>
      <c r="H1642" s="342" t="s">
        <v>1208</v>
      </c>
      <c r="I1642" s="609" t="s">
        <v>2714</v>
      </c>
      <c r="J1642" s="607" t="s">
        <v>2232</v>
      </c>
      <c r="K1642" s="610">
        <v>41478</v>
      </c>
      <c r="L1642" s="611">
        <v>41852</v>
      </c>
      <c r="M1642" s="306" t="s">
        <v>3435</v>
      </c>
      <c r="N1642" s="612">
        <v>52339</v>
      </c>
    </row>
    <row r="1643" spans="2:14" ht="12.75">
      <c r="B1643" s="613" t="s">
        <v>673</v>
      </c>
      <c r="C1643" s="613" t="s">
        <v>1881</v>
      </c>
      <c r="D1643" s="613" t="s">
        <v>1882</v>
      </c>
      <c r="E1643" s="384" t="s">
        <v>1883</v>
      </c>
      <c r="F1643" s="607" t="s">
        <v>151</v>
      </c>
      <c r="G1643" s="608">
        <v>2009</v>
      </c>
      <c r="H1643" s="342" t="s">
        <v>1208</v>
      </c>
      <c r="I1643" s="609" t="s">
        <v>2714</v>
      </c>
      <c r="J1643" s="607" t="s">
        <v>2224</v>
      </c>
      <c r="K1643" s="610">
        <v>41478</v>
      </c>
      <c r="L1643" s="611">
        <v>41883</v>
      </c>
      <c r="M1643" s="306" t="s">
        <v>3435</v>
      </c>
      <c r="N1643" s="612">
        <v>31753</v>
      </c>
    </row>
    <row r="1644" spans="2:14" ht="12.75">
      <c r="B1644" s="613" t="s">
        <v>673</v>
      </c>
      <c r="C1644" s="613" t="s">
        <v>1881</v>
      </c>
      <c r="D1644" s="613" t="s">
        <v>1882</v>
      </c>
      <c r="E1644" s="384" t="s">
        <v>1883</v>
      </c>
      <c r="F1644" s="607" t="s">
        <v>151</v>
      </c>
      <c r="G1644" s="608">
        <v>2009</v>
      </c>
      <c r="H1644" s="342" t="s">
        <v>1208</v>
      </c>
      <c r="I1644" s="609" t="s">
        <v>2714</v>
      </c>
      <c r="J1644" s="607" t="s">
        <v>2225</v>
      </c>
      <c r="K1644" s="610">
        <v>41478</v>
      </c>
      <c r="L1644" s="611">
        <v>41913</v>
      </c>
      <c r="M1644" s="306" t="s">
        <v>3435</v>
      </c>
      <c r="N1644" s="612">
        <v>56507</v>
      </c>
    </row>
    <row r="1645" spans="2:14" ht="12.75">
      <c r="B1645" s="613" t="s">
        <v>673</v>
      </c>
      <c r="C1645" s="613" t="s">
        <v>1881</v>
      </c>
      <c r="D1645" s="613" t="s">
        <v>1882</v>
      </c>
      <c r="E1645" s="384" t="s">
        <v>1883</v>
      </c>
      <c r="F1645" s="607" t="s">
        <v>151</v>
      </c>
      <c r="G1645" s="608">
        <v>2009</v>
      </c>
      <c r="H1645" s="342" t="s">
        <v>1208</v>
      </c>
      <c r="I1645" s="609" t="s">
        <v>2714</v>
      </c>
      <c r="J1645" s="607" t="s">
        <v>2233</v>
      </c>
      <c r="K1645" s="610">
        <v>41478</v>
      </c>
      <c r="L1645" s="611">
        <v>41821</v>
      </c>
      <c r="M1645" s="306" t="s">
        <v>3435</v>
      </c>
      <c r="N1645" s="612">
        <v>57318</v>
      </c>
    </row>
    <row r="1646" spans="2:14" ht="12.75">
      <c r="B1646" s="613" t="s">
        <v>673</v>
      </c>
      <c r="C1646" s="613" t="s">
        <v>1881</v>
      </c>
      <c r="D1646" s="613" t="s">
        <v>1882</v>
      </c>
      <c r="E1646" s="384" t="s">
        <v>1883</v>
      </c>
      <c r="F1646" s="607" t="s">
        <v>151</v>
      </c>
      <c r="G1646" s="608">
        <v>2009</v>
      </c>
      <c r="H1646" s="342" t="s">
        <v>1208</v>
      </c>
      <c r="I1646" s="609" t="s">
        <v>2714</v>
      </c>
      <c r="J1646" s="607" t="s">
        <v>2231</v>
      </c>
      <c r="K1646" s="610">
        <v>41478</v>
      </c>
      <c r="L1646" s="611">
        <v>41791</v>
      </c>
      <c r="M1646" s="306" t="s">
        <v>3435</v>
      </c>
      <c r="N1646" s="612">
        <v>58675</v>
      </c>
    </row>
    <row r="1647" spans="2:14" ht="12.75">
      <c r="B1647" s="613" t="s">
        <v>673</v>
      </c>
      <c r="C1647" s="613" t="s">
        <v>1881</v>
      </c>
      <c r="D1647" s="613" t="s">
        <v>1882</v>
      </c>
      <c r="E1647" s="384" t="s">
        <v>1883</v>
      </c>
      <c r="F1647" s="607" t="s">
        <v>151</v>
      </c>
      <c r="G1647" s="608">
        <v>2009</v>
      </c>
      <c r="H1647" s="342" t="s">
        <v>1208</v>
      </c>
      <c r="I1647" s="609" t="s">
        <v>2714</v>
      </c>
      <c r="J1647" s="607" t="s">
        <v>2230</v>
      </c>
      <c r="K1647" s="610">
        <v>41478</v>
      </c>
      <c r="L1647" s="611">
        <v>41760</v>
      </c>
      <c r="M1647" s="306" t="s">
        <v>3435</v>
      </c>
      <c r="N1647" s="612">
        <v>37546</v>
      </c>
    </row>
    <row r="1648" spans="2:14" ht="12.75">
      <c r="B1648" s="613" t="s">
        <v>673</v>
      </c>
      <c r="C1648" s="613" t="s">
        <v>1881</v>
      </c>
      <c r="D1648" s="613" t="s">
        <v>1882</v>
      </c>
      <c r="E1648" s="384" t="s">
        <v>1883</v>
      </c>
      <c r="F1648" s="607" t="s">
        <v>151</v>
      </c>
      <c r="G1648" s="608">
        <v>2009</v>
      </c>
      <c r="H1648" s="342" t="s">
        <v>1208</v>
      </c>
      <c r="I1648" s="609" t="s">
        <v>2714</v>
      </c>
      <c r="J1648" s="607" t="s">
        <v>2229</v>
      </c>
      <c r="K1648" s="610">
        <v>41478</v>
      </c>
      <c r="L1648" s="611">
        <v>41730</v>
      </c>
      <c r="M1648" s="306" t="s">
        <v>3435</v>
      </c>
      <c r="N1648" s="612">
        <v>59142</v>
      </c>
    </row>
    <row r="1649" spans="2:14" ht="12.75">
      <c r="B1649" s="613" t="s">
        <v>673</v>
      </c>
      <c r="C1649" s="613" t="s">
        <v>1881</v>
      </c>
      <c r="D1649" s="613" t="s">
        <v>1882</v>
      </c>
      <c r="E1649" s="384" t="s">
        <v>1883</v>
      </c>
      <c r="F1649" s="607" t="s">
        <v>151</v>
      </c>
      <c r="G1649" s="608">
        <v>2009</v>
      </c>
      <c r="H1649" s="342" t="s">
        <v>1208</v>
      </c>
      <c r="I1649" s="609" t="s">
        <v>2714</v>
      </c>
      <c r="J1649" s="607" t="s">
        <v>2222</v>
      </c>
      <c r="K1649" s="610">
        <v>41478</v>
      </c>
      <c r="L1649" s="611">
        <v>41671</v>
      </c>
      <c r="M1649" s="306" t="s">
        <v>3435</v>
      </c>
      <c r="N1649" s="612">
        <v>59888</v>
      </c>
    </row>
    <row r="1650" spans="2:14" ht="12.75">
      <c r="B1650" s="613" t="s">
        <v>673</v>
      </c>
      <c r="C1650" s="613" t="s">
        <v>1881</v>
      </c>
      <c r="D1650" s="613" t="s">
        <v>1882</v>
      </c>
      <c r="E1650" s="384" t="s">
        <v>1883</v>
      </c>
      <c r="F1650" s="607" t="s">
        <v>151</v>
      </c>
      <c r="G1650" s="608">
        <v>2009</v>
      </c>
      <c r="H1650" s="342" t="s">
        <v>1208</v>
      </c>
      <c r="I1650" s="609" t="s">
        <v>2714</v>
      </c>
      <c r="J1650" s="607" t="s">
        <v>2223</v>
      </c>
      <c r="K1650" s="610">
        <v>41478</v>
      </c>
      <c r="L1650" s="611">
        <v>41699</v>
      </c>
      <c r="M1650" s="306" t="s">
        <v>3435</v>
      </c>
      <c r="N1650" s="612">
        <v>58019</v>
      </c>
    </row>
    <row r="1651" spans="2:14" ht="12.75">
      <c r="B1651" s="613" t="s">
        <v>673</v>
      </c>
      <c r="C1651" s="613" t="s">
        <v>1881</v>
      </c>
      <c r="D1651" s="613" t="s">
        <v>1882</v>
      </c>
      <c r="E1651" s="384" t="s">
        <v>1883</v>
      </c>
      <c r="F1651" s="607" t="s">
        <v>151</v>
      </c>
      <c r="G1651" s="608">
        <v>2009</v>
      </c>
      <c r="H1651" s="342" t="s">
        <v>1208</v>
      </c>
      <c r="I1651" s="609" t="s">
        <v>2714</v>
      </c>
      <c r="J1651" s="607" t="s">
        <v>2227</v>
      </c>
      <c r="K1651" s="610">
        <v>41478</v>
      </c>
      <c r="L1651" s="611">
        <v>41609</v>
      </c>
      <c r="M1651" s="306" t="s">
        <v>3435</v>
      </c>
      <c r="N1651" s="612">
        <v>57273</v>
      </c>
    </row>
    <row r="1652" spans="2:14" ht="12.75">
      <c r="B1652" s="613" t="s">
        <v>673</v>
      </c>
      <c r="C1652" s="613" t="s">
        <v>1881</v>
      </c>
      <c r="D1652" s="613" t="s">
        <v>1882</v>
      </c>
      <c r="E1652" s="384" t="s">
        <v>1883</v>
      </c>
      <c r="F1652" s="607" t="s">
        <v>151</v>
      </c>
      <c r="G1652" s="608">
        <v>2009</v>
      </c>
      <c r="H1652" s="342" t="s">
        <v>1208</v>
      </c>
      <c r="I1652" s="609" t="s">
        <v>2714</v>
      </c>
      <c r="J1652" s="607" t="s">
        <v>2228</v>
      </c>
      <c r="K1652" s="610">
        <v>41478</v>
      </c>
      <c r="L1652" s="611">
        <v>41640</v>
      </c>
      <c r="M1652" s="306" t="s">
        <v>3435</v>
      </c>
      <c r="N1652" s="612">
        <v>54290</v>
      </c>
    </row>
    <row r="1653" spans="2:14" ht="12.75">
      <c r="B1653" s="613" t="s">
        <v>673</v>
      </c>
      <c r="C1653" s="613" t="s">
        <v>1881</v>
      </c>
      <c r="D1653" s="613" t="s">
        <v>1882</v>
      </c>
      <c r="E1653" s="384" t="s">
        <v>1883</v>
      </c>
      <c r="F1653" s="607" t="s">
        <v>151</v>
      </c>
      <c r="G1653" s="608">
        <v>2009</v>
      </c>
      <c r="H1653" s="342" t="s">
        <v>1208</v>
      </c>
      <c r="I1653" s="609" t="s">
        <v>2714</v>
      </c>
      <c r="J1653" s="607" t="s">
        <v>2226</v>
      </c>
      <c r="K1653" s="610">
        <v>41478</v>
      </c>
      <c r="L1653" s="611">
        <v>41944</v>
      </c>
      <c r="M1653" s="306" t="s">
        <v>3435</v>
      </c>
      <c r="N1653" s="612">
        <v>57286</v>
      </c>
    </row>
    <row r="1654" spans="2:14" ht="12.75">
      <c r="B1654" s="613" t="s">
        <v>673</v>
      </c>
      <c r="C1654" s="613" t="s">
        <v>1884</v>
      </c>
      <c r="D1654" s="613" t="s">
        <v>1885</v>
      </c>
      <c r="E1654" s="384" t="s">
        <v>1886</v>
      </c>
      <c r="F1654" s="607" t="s">
        <v>151</v>
      </c>
      <c r="G1654" s="608">
        <v>2009</v>
      </c>
      <c r="H1654" s="342" t="s">
        <v>1208</v>
      </c>
      <c r="I1654" s="609" t="s">
        <v>2714</v>
      </c>
      <c r="J1654" s="607" t="s">
        <v>2228</v>
      </c>
      <c r="K1654" s="610">
        <v>41478</v>
      </c>
      <c r="L1654" s="611">
        <v>41640</v>
      </c>
      <c r="M1654" s="306" t="s">
        <v>3435</v>
      </c>
      <c r="N1654" s="612">
        <v>50201</v>
      </c>
    </row>
    <row r="1655" spans="2:14" ht="12.75">
      <c r="B1655" s="613" t="s">
        <v>673</v>
      </c>
      <c r="C1655" s="613" t="s">
        <v>1884</v>
      </c>
      <c r="D1655" s="613" t="s">
        <v>1885</v>
      </c>
      <c r="E1655" s="384" t="s">
        <v>1886</v>
      </c>
      <c r="F1655" s="607" t="s">
        <v>151</v>
      </c>
      <c r="G1655" s="608">
        <v>2009</v>
      </c>
      <c r="H1655" s="342" t="s">
        <v>1208</v>
      </c>
      <c r="I1655" s="609" t="s">
        <v>2714</v>
      </c>
      <c r="J1655" s="607" t="s">
        <v>2227</v>
      </c>
      <c r="K1655" s="610">
        <v>41478</v>
      </c>
      <c r="L1655" s="611">
        <v>41609</v>
      </c>
      <c r="M1655" s="306" t="s">
        <v>3435</v>
      </c>
      <c r="N1655" s="612">
        <v>53638</v>
      </c>
    </row>
    <row r="1656" spans="2:14" ht="12.75">
      <c r="B1656" s="613" t="s">
        <v>673</v>
      </c>
      <c r="C1656" s="613" t="s">
        <v>1884</v>
      </c>
      <c r="D1656" s="613" t="s">
        <v>1885</v>
      </c>
      <c r="E1656" s="384" t="s">
        <v>1886</v>
      </c>
      <c r="F1656" s="607" t="s">
        <v>151</v>
      </c>
      <c r="G1656" s="608">
        <v>2009</v>
      </c>
      <c r="H1656" s="342" t="s">
        <v>1208</v>
      </c>
      <c r="I1656" s="609" t="s">
        <v>2714</v>
      </c>
      <c r="J1656" s="607" t="s">
        <v>2223</v>
      </c>
      <c r="K1656" s="610">
        <v>41478</v>
      </c>
      <c r="L1656" s="611">
        <v>41699</v>
      </c>
      <c r="M1656" s="306" t="s">
        <v>3435</v>
      </c>
      <c r="N1656" s="612">
        <v>53277</v>
      </c>
    </row>
    <row r="1657" spans="2:14" ht="12.75">
      <c r="B1657" s="613" t="s">
        <v>673</v>
      </c>
      <c r="C1657" s="613" t="s">
        <v>1884</v>
      </c>
      <c r="D1657" s="613" t="s">
        <v>1885</v>
      </c>
      <c r="E1657" s="384" t="s">
        <v>1886</v>
      </c>
      <c r="F1657" s="607" t="s">
        <v>151</v>
      </c>
      <c r="G1657" s="608">
        <v>2009</v>
      </c>
      <c r="H1657" s="342" t="s">
        <v>1208</v>
      </c>
      <c r="I1657" s="609" t="s">
        <v>2714</v>
      </c>
      <c r="J1657" s="607" t="s">
        <v>2222</v>
      </c>
      <c r="K1657" s="610">
        <v>41478</v>
      </c>
      <c r="L1657" s="611">
        <v>41671</v>
      </c>
      <c r="M1657" s="306" t="s">
        <v>3435</v>
      </c>
      <c r="N1657" s="612">
        <v>55025</v>
      </c>
    </row>
    <row r="1658" spans="2:14" ht="12.75">
      <c r="B1658" s="613" t="s">
        <v>673</v>
      </c>
      <c r="C1658" s="613" t="s">
        <v>1884</v>
      </c>
      <c r="D1658" s="613" t="s">
        <v>1885</v>
      </c>
      <c r="E1658" s="384" t="s">
        <v>1886</v>
      </c>
      <c r="F1658" s="607" t="s">
        <v>151</v>
      </c>
      <c r="G1658" s="608">
        <v>2009</v>
      </c>
      <c r="H1658" s="342" t="s">
        <v>1208</v>
      </c>
      <c r="I1658" s="609" t="s">
        <v>2714</v>
      </c>
      <c r="J1658" s="607" t="s">
        <v>2229</v>
      </c>
      <c r="K1658" s="610">
        <v>41478</v>
      </c>
      <c r="L1658" s="611">
        <v>41730</v>
      </c>
      <c r="M1658" s="306" t="s">
        <v>3435</v>
      </c>
      <c r="N1658" s="612">
        <v>54646</v>
      </c>
    </row>
    <row r="1659" spans="2:14" ht="12.75">
      <c r="B1659" s="613" t="s">
        <v>673</v>
      </c>
      <c r="C1659" s="613" t="s">
        <v>1884</v>
      </c>
      <c r="D1659" s="613" t="s">
        <v>1885</v>
      </c>
      <c r="E1659" s="384" t="s">
        <v>1886</v>
      </c>
      <c r="F1659" s="607" t="s">
        <v>151</v>
      </c>
      <c r="G1659" s="608">
        <v>2009</v>
      </c>
      <c r="H1659" s="342" t="s">
        <v>1208</v>
      </c>
      <c r="I1659" s="609" t="s">
        <v>2714</v>
      </c>
      <c r="J1659" s="607" t="s">
        <v>2230</v>
      </c>
      <c r="K1659" s="610">
        <v>41478</v>
      </c>
      <c r="L1659" s="611">
        <v>41760</v>
      </c>
      <c r="M1659" s="306" t="s">
        <v>3435</v>
      </c>
      <c r="N1659" s="612">
        <v>51393</v>
      </c>
    </row>
    <row r="1660" spans="2:14" ht="12.75">
      <c r="B1660" s="613" t="s">
        <v>673</v>
      </c>
      <c r="C1660" s="613" t="s">
        <v>1884</v>
      </c>
      <c r="D1660" s="613" t="s">
        <v>1885</v>
      </c>
      <c r="E1660" s="384" t="s">
        <v>1886</v>
      </c>
      <c r="F1660" s="607" t="s">
        <v>151</v>
      </c>
      <c r="G1660" s="608">
        <v>2009</v>
      </c>
      <c r="H1660" s="342" t="s">
        <v>1208</v>
      </c>
      <c r="I1660" s="609" t="s">
        <v>2714</v>
      </c>
      <c r="J1660" s="607" t="s">
        <v>2231</v>
      </c>
      <c r="K1660" s="610">
        <v>41478</v>
      </c>
      <c r="L1660" s="611">
        <v>41791</v>
      </c>
      <c r="M1660" s="306" t="s">
        <v>3435</v>
      </c>
      <c r="N1660" s="612">
        <v>47482</v>
      </c>
    </row>
    <row r="1661" spans="2:14" ht="12.75">
      <c r="B1661" s="613" t="s">
        <v>673</v>
      </c>
      <c r="C1661" s="613" t="s">
        <v>1884</v>
      </c>
      <c r="D1661" s="613" t="s">
        <v>1885</v>
      </c>
      <c r="E1661" s="384" t="s">
        <v>1886</v>
      </c>
      <c r="F1661" s="607" t="s">
        <v>151</v>
      </c>
      <c r="G1661" s="608">
        <v>2009</v>
      </c>
      <c r="H1661" s="342" t="s">
        <v>1208</v>
      </c>
      <c r="I1661" s="609" t="s">
        <v>2714</v>
      </c>
      <c r="J1661" s="607" t="s">
        <v>2233</v>
      </c>
      <c r="K1661" s="610">
        <v>41478</v>
      </c>
      <c r="L1661" s="611">
        <v>41821</v>
      </c>
      <c r="M1661" s="306" t="s">
        <v>3435</v>
      </c>
      <c r="N1661" s="612">
        <v>52966</v>
      </c>
    </row>
    <row r="1662" spans="2:14" ht="12.75">
      <c r="B1662" s="613" t="s">
        <v>673</v>
      </c>
      <c r="C1662" s="613" t="s">
        <v>1884</v>
      </c>
      <c r="D1662" s="613" t="s">
        <v>1885</v>
      </c>
      <c r="E1662" s="384" t="s">
        <v>1886</v>
      </c>
      <c r="F1662" s="607" t="s">
        <v>151</v>
      </c>
      <c r="G1662" s="608">
        <v>2009</v>
      </c>
      <c r="H1662" s="342" t="s">
        <v>1208</v>
      </c>
      <c r="I1662" s="609" t="s">
        <v>2714</v>
      </c>
      <c r="J1662" s="607" t="s">
        <v>2225</v>
      </c>
      <c r="K1662" s="610">
        <v>41478</v>
      </c>
      <c r="L1662" s="611">
        <v>41913</v>
      </c>
      <c r="M1662" s="306" t="s">
        <v>3435</v>
      </c>
      <c r="N1662" s="612">
        <v>26225</v>
      </c>
    </row>
    <row r="1663" spans="2:14" ht="12.75">
      <c r="B1663" s="613" t="s">
        <v>673</v>
      </c>
      <c r="C1663" s="613" t="s">
        <v>1884</v>
      </c>
      <c r="D1663" s="613" t="s">
        <v>1885</v>
      </c>
      <c r="E1663" s="384" t="s">
        <v>1886</v>
      </c>
      <c r="F1663" s="607" t="s">
        <v>151</v>
      </c>
      <c r="G1663" s="608">
        <v>2009</v>
      </c>
      <c r="H1663" s="342" t="s">
        <v>1208</v>
      </c>
      <c r="I1663" s="609" t="s">
        <v>2714</v>
      </c>
      <c r="J1663" s="607" t="s">
        <v>2224</v>
      </c>
      <c r="K1663" s="610">
        <v>41478</v>
      </c>
      <c r="L1663" s="611">
        <v>41883</v>
      </c>
      <c r="M1663" s="306" t="s">
        <v>3435</v>
      </c>
      <c r="N1663" s="612">
        <v>53430</v>
      </c>
    </row>
    <row r="1664" spans="2:14" ht="12.75">
      <c r="B1664" s="613" t="s">
        <v>673</v>
      </c>
      <c r="C1664" s="613" t="s">
        <v>1884</v>
      </c>
      <c r="D1664" s="613" t="s">
        <v>1885</v>
      </c>
      <c r="E1664" s="384" t="s">
        <v>1886</v>
      </c>
      <c r="F1664" s="607" t="s">
        <v>151</v>
      </c>
      <c r="G1664" s="608">
        <v>2009</v>
      </c>
      <c r="H1664" s="342" t="s">
        <v>1208</v>
      </c>
      <c r="I1664" s="609" t="s">
        <v>2714</v>
      </c>
      <c r="J1664" s="607" t="s">
        <v>2232</v>
      </c>
      <c r="K1664" s="610">
        <v>41478</v>
      </c>
      <c r="L1664" s="611">
        <v>41852</v>
      </c>
      <c r="M1664" s="306" t="s">
        <v>3435</v>
      </c>
      <c r="N1664" s="612">
        <v>33721</v>
      </c>
    </row>
    <row r="1665" spans="2:14" ht="12.75">
      <c r="B1665" s="613" t="s">
        <v>673</v>
      </c>
      <c r="C1665" s="613" t="s">
        <v>1884</v>
      </c>
      <c r="D1665" s="613" t="s">
        <v>1885</v>
      </c>
      <c r="E1665" s="384" t="s">
        <v>1886</v>
      </c>
      <c r="F1665" s="607" t="s">
        <v>151</v>
      </c>
      <c r="G1665" s="608">
        <v>2009</v>
      </c>
      <c r="H1665" s="342" t="s">
        <v>1208</v>
      </c>
      <c r="I1665" s="609" t="s">
        <v>2714</v>
      </c>
      <c r="J1665" s="607" t="s">
        <v>2226</v>
      </c>
      <c r="K1665" s="610">
        <v>41478</v>
      </c>
      <c r="L1665" s="611">
        <v>41944</v>
      </c>
      <c r="M1665" s="306" t="s">
        <v>3435</v>
      </c>
      <c r="N1665" s="612">
        <v>27109</v>
      </c>
    </row>
    <row r="1666" spans="2:14" ht="12.75">
      <c r="B1666" s="613" t="s">
        <v>2766</v>
      </c>
      <c r="C1666" s="613" t="s">
        <v>1887</v>
      </c>
      <c r="D1666" s="613" t="s">
        <v>1888</v>
      </c>
      <c r="E1666" s="384" t="s">
        <v>1889</v>
      </c>
      <c r="F1666" s="607" t="s">
        <v>151</v>
      </c>
      <c r="G1666" s="608">
        <v>2007</v>
      </c>
      <c r="H1666" s="342" t="s">
        <v>1208</v>
      </c>
      <c r="I1666" s="609" t="s">
        <v>2714</v>
      </c>
      <c r="J1666" s="607" t="s">
        <v>2233</v>
      </c>
      <c r="K1666" s="610">
        <v>41478</v>
      </c>
      <c r="L1666" s="611">
        <v>41821</v>
      </c>
      <c r="M1666" s="306" t="s">
        <v>3435</v>
      </c>
      <c r="N1666" s="612">
        <v>1134</v>
      </c>
    </row>
    <row r="1667" spans="2:14" ht="12.75">
      <c r="B1667" s="613" t="s">
        <v>2766</v>
      </c>
      <c r="C1667" s="613" t="s">
        <v>1887</v>
      </c>
      <c r="D1667" s="613" t="s">
        <v>1888</v>
      </c>
      <c r="E1667" s="384" t="s">
        <v>1889</v>
      </c>
      <c r="F1667" s="607" t="s">
        <v>151</v>
      </c>
      <c r="G1667" s="608">
        <v>2007</v>
      </c>
      <c r="H1667" s="342" t="s">
        <v>1208</v>
      </c>
      <c r="I1667" s="609" t="s">
        <v>2714</v>
      </c>
      <c r="J1667" s="607" t="s">
        <v>2232</v>
      </c>
      <c r="K1667" s="610">
        <v>41478</v>
      </c>
      <c r="L1667" s="611">
        <v>41852</v>
      </c>
      <c r="M1667" s="306" t="s">
        <v>3435</v>
      </c>
      <c r="N1667" s="612">
        <v>980</v>
      </c>
    </row>
    <row r="1668" spans="2:14" ht="12.75">
      <c r="B1668" s="613" t="s">
        <v>2766</v>
      </c>
      <c r="C1668" s="613" t="s">
        <v>1887</v>
      </c>
      <c r="D1668" s="613" t="s">
        <v>1888</v>
      </c>
      <c r="E1668" s="384" t="s">
        <v>1889</v>
      </c>
      <c r="F1668" s="607" t="s">
        <v>151</v>
      </c>
      <c r="G1668" s="608">
        <v>2007</v>
      </c>
      <c r="H1668" s="342" t="s">
        <v>1208</v>
      </c>
      <c r="I1668" s="609" t="s">
        <v>2714</v>
      </c>
      <c r="J1668" s="607" t="s">
        <v>2224</v>
      </c>
      <c r="K1668" s="610">
        <v>41478</v>
      </c>
      <c r="L1668" s="611">
        <v>41883</v>
      </c>
      <c r="M1668" s="306" t="s">
        <v>3435</v>
      </c>
      <c r="N1668" s="612">
        <v>885</v>
      </c>
    </row>
    <row r="1669" spans="2:14" ht="12.75">
      <c r="B1669" s="613" t="s">
        <v>2766</v>
      </c>
      <c r="C1669" s="613" t="s">
        <v>1887</v>
      </c>
      <c r="D1669" s="613" t="s">
        <v>1888</v>
      </c>
      <c r="E1669" s="384" t="s">
        <v>1889</v>
      </c>
      <c r="F1669" s="607" t="s">
        <v>151</v>
      </c>
      <c r="G1669" s="608">
        <v>2007</v>
      </c>
      <c r="H1669" s="342" t="s">
        <v>1208</v>
      </c>
      <c r="I1669" s="609" t="s">
        <v>2714</v>
      </c>
      <c r="J1669" s="607" t="s">
        <v>2231</v>
      </c>
      <c r="K1669" s="610">
        <v>41478</v>
      </c>
      <c r="L1669" s="611">
        <v>41791</v>
      </c>
      <c r="M1669" s="306" t="s">
        <v>3435</v>
      </c>
      <c r="N1669" s="612">
        <v>1162</v>
      </c>
    </row>
    <row r="1670" spans="2:14" ht="12.75">
      <c r="B1670" s="613" t="s">
        <v>2766</v>
      </c>
      <c r="C1670" s="613" t="s">
        <v>1887</v>
      </c>
      <c r="D1670" s="613" t="s">
        <v>1888</v>
      </c>
      <c r="E1670" s="384" t="s">
        <v>1889</v>
      </c>
      <c r="F1670" s="607" t="s">
        <v>151</v>
      </c>
      <c r="G1670" s="608">
        <v>2007</v>
      </c>
      <c r="H1670" s="342" t="s">
        <v>1208</v>
      </c>
      <c r="I1670" s="609" t="s">
        <v>2714</v>
      </c>
      <c r="J1670" s="607" t="s">
        <v>2229</v>
      </c>
      <c r="K1670" s="610">
        <v>41478</v>
      </c>
      <c r="L1670" s="611">
        <v>41730</v>
      </c>
      <c r="M1670" s="306" t="s">
        <v>3435</v>
      </c>
      <c r="N1670" s="612">
        <v>1071</v>
      </c>
    </row>
    <row r="1671" spans="2:14" ht="12.75">
      <c r="B1671" s="613" t="s">
        <v>2766</v>
      </c>
      <c r="C1671" s="613" t="s">
        <v>1887</v>
      </c>
      <c r="D1671" s="613" t="s">
        <v>1888</v>
      </c>
      <c r="E1671" s="384" t="s">
        <v>1889</v>
      </c>
      <c r="F1671" s="607" t="s">
        <v>151</v>
      </c>
      <c r="G1671" s="608">
        <v>2007</v>
      </c>
      <c r="H1671" s="342" t="s">
        <v>1208</v>
      </c>
      <c r="I1671" s="609" t="s">
        <v>2714</v>
      </c>
      <c r="J1671" s="607" t="s">
        <v>2230</v>
      </c>
      <c r="K1671" s="610">
        <v>41478</v>
      </c>
      <c r="L1671" s="611">
        <v>41760</v>
      </c>
      <c r="M1671" s="306" t="s">
        <v>3435</v>
      </c>
      <c r="N1671" s="612">
        <v>1082</v>
      </c>
    </row>
    <row r="1672" spans="2:14" ht="12.75">
      <c r="B1672" s="613" t="s">
        <v>2766</v>
      </c>
      <c r="C1672" s="613" t="s">
        <v>1887</v>
      </c>
      <c r="D1672" s="613" t="s">
        <v>1888</v>
      </c>
      <c r="E1672" s="384" t="s">
        <v>1889</v>
      </c>
      <c r="F1672" s="607" t="s">
        <v>151</v>
      </c>
      <c r="G1672" s="608">
        <v>2007</v>
      </c>
      <c r="H1672" s="342" t="s">
        <v>1208</v>
      </c>
      <c r="I1672" s="609" t="s">
        <v>2714</v>
      </c>
      <c r="J1672" s="607" t="s">
        <v>2222</v>
      </c>
      <c r="K1672" s="610">
        <v>41478</v>
      </c>
      <c r="L1672" s="611">
        <v>41671</v>
      </c>
      <c r="M1672" s="306" t="s">
        <v>3435</v>
      </c>
      <c r="N1672" s="612">
        <v>662</v>
      </c>
    </row>
    <row r="1673" spans="2:14" ht="12.75">
      <c r="B1673" s="613" t="s">
        <v>2766</v>
      </c>
      <c r="C1673" s="613" t="s">
        <v>1887</v>
      </c>
      <c r="D1673" s="613" t="s">
        <v>1888</v>
      </c>
      <c r="E1673" s="384" t="s">
        <v>1889</v>
      </c>
      <c r="F1673" s="607" t="s">
        <v>151</v>
      </c>
      <c r="G1673" s="608">
        <v>2007</v>
      </c>
      <c r="H1673" s="342" t="s">
        <v>1208</v>
      </c>
      <c r="I1673" s="609" t="s">
        <v>2714</v>
      </c>
      <c r="J1673" s="607" t="s">
        <v>2223</v>
      </c>
      <c r="K1673" s="610">
        <v>41478</v>
      </c>
      <c r="L1673" s="611">
        <v>41699</v>
      </c>
      <c r="M1673" s="306" t="s">
        <v>3435</v>
      </c>
      <c r="N1673" s="612">
        <v>1033</v>
      </c>
    </row>
    <row r="1674" spans="2:14" ht="12.75">
      <c r="B1674" s="613" t="s">
        <v>2766</v>
      </c>
      <c r="C1674" s="613" t="s">
        <v>1887</v>
      </c>
      <c r="D1674" s="613" t="s">
        <v>1888</v>
      </c>
      <c r="E1674" s="384" t="s">
        <v>1889</v>
      </c>
      <c r="F1674" s="607" t="s">
        <v>151</v>
      </c>
      <c r="G1674" s="608">
        <v>2007</v>
      </c>
      <c r="H1674" s="342" t="s">
        <v>1208</v>
      </c>
      <c r="I1674" s="609" t="s">
        <v>2714</v>
      </c>
      <c r="J1674" s="607" t="s">
        <v>2228</v>
      </c>
      <c r="K1674" s="610">
        <v>41478</v>
      </c>
      <c r="L1674" s="611">
        <v>41640</v>
      </c>
      <c r="M1674" s="306" t="s">
        <v>3435</v>
      </c>
      <c r="N1674" s="612">
        <v>491</v>
      </c>
    </row>
    <row r="1675" spans="2:14" ht="12.75">
      <c r="B1675" s="613" t="s">
        <v>2766</v>
      </c>
      <c r="C1675" s="613" t="s">
        <v>1887</v>
      </c>
      <c r="D1675" s="613" t="s">
        <v>1888</v>
      </c>
      <c r="E1675" s="384" t="s">
        <v>1889</v>
      </c>
      <c r="F1675" s="607" t="s">
        <v>151</v>
      </c>
      <c r="G1675" s="608">
        <v>2007</v>
      </c>
      <c r="H1675" s="342" t="s">
        <v>1208</v>
      </c>
      <c r="I1675" s="609" t="s">
        <v>2714</v>
      </c>
      <c r="J1675" s="607" t="s">
        <v>2227</v>
      </c>
      <c r="K1675" s="610">
        <v>41478</v>
      </c>
      <c r="L1675" s="611">
        <v>41609</v>
      </c>
      <c r="M1675" s="306" t="s">
        <v>3435</v>
      </c>
      <c r="N1675" s="612">
        <v>303</v>
      </c>
    </row>
    <row r="1676" spans="2:14" ht="12.75">
      <c r="B1676" s="613" t="s">
        <v>2766</v>
      </c>
      <c r="C1676" s="613" t="s">
        <v>1887</v>
      </c>
      <c r="D1676" s="613" t="s">
        <v>1888</v>
      </c>
      <c r="E1676" s="384" t="s">
        <v>1889</v>
      </c>
      <c r="F1676" s="607" t="s">
        <v>151</v>
      </c>
      <c r="G1676" s="608">
        <v>2007</v>
      </c>
      <c r="H1676" s="342" t="s">
        <v>1208</v>
      </c>
      <c r="I1676" s="609" t="s">
        <v>2714</v>
      </c>
      <c r="J1676" s="607" t="s">
        <v>2225</v>
      </c>
      <c r="K1676" s="610">
        <v>41478</v>
      </c>
      <c r="L1676" s="611">
        <v>41913</v>
      </c>
      <c r="M1676" s="306" t="s">
        <v>3435</v>
      </c>
      <c r="N1676" s="612">
        <v>508</v>
      </c>
    </row>
    <row r="1677" spans="2:14" ht="12.75">
      <c r="B1677" s="613" t="s">
        <v>2766</v>
      </c>
      <c r="C1677" s="613" t="s">
        <v>1887</v>
      </c>
      <c r="D1677" s="613" t="s">
        <v>1888</v>
      </c>
      <c r="E1677" s="384" t="s">
        <v>1889</v>
      </c>
      <c r="F1677" s="607" t="s">
        <v>151</v>
      </c>
      <c r="G1677" s="608">
        <v>2007</v>
      </c>
      <c r="H1677" s="342" t="s">
        <v>1208</v>
      </c>
      <c r="I1677" s="609" t="s">
        <v>2714</v>
      </c>
      <c r="J1677" s="607" t="s">
        <v>2226</v>
      </c>
      <c r="K1677" s="610">
        <v>41478</v>
      </c>
      <c r="L1677" s="611">
        <v>41944</v>
      </c>
      <c r="M1677" s="306" t="s">
        <v>3435</v>
      </c>
      <c r="N1677" s="612">
        <v>576</v>
      </c>
    </row>
    <row r="1678" spans="2:14" ht="12.75">
      <c r="B1678" s="613" t="s">
        <v>605</v>
      </c>
      <c r="C1678" s="613" t="s">
        <v>1442</v>
      </c>
      <c r="D1678" s="613" t="s">
        <v>1443</v>
      </c>
      <c r="E1678" s="384" t="s">
        <v>1444</v>
      </c>
      <c r="F1678" s="607" t="s">
        <v>151</v>
      </c>
      <c r="G1678" s="608" t="s">
        <v>147</v>
      </c>
      <c r="H1678" s="342" t="s">
        <v>1208</v>
      </c>
      <c r="I1678" s="609" t="s">
        <v>2714</v>
      </c>
      <c r="J1678" s="607" t="s">
        <v>2233</v>
      </c>
      <c r="K1678" s="610">
        <v>41478</v>
      </c>
      <c r="L1678" s="611">
        <v>41821</v>
      </c>
      <c r="M1678" s="306" t="s">
        <v>3435</v>
      </c>
      <c r="N1678" s="612">
        <v>450</v>
      </c>
    </row>
    <row r="1679" spans="2:14" ht="12.75">
      <c r="B1679" s="613" t="s">
        <v>878</v>
      </c>
      <c r="C1679" s="613" t="s">
        <v>1890</v>
      </c>
      <c r="D1679" s="613" t="s">
        <v>1891</v>
      </c>
      <c r="E1679" s="384" t="s">
        <v>1892</v>
      </c>
      <c r="F1679" s="607" t="s">
        <v>151</v>
      </c>
      <c r="G1679" s="608" t="s">
        <v>147</v>
      </c>
      <c r="H1679" s="342" t="s">
        <v>1208</v>
      </c>
      <c r="I1679" s="609" t="s">
        <v>2714</v>
      </c>
      <c r="J1679" s="607" t="s">
        <v>2231</v>
      </c>
      <c r="K1679" s="610">
        <v>41478</v>
      </c>
      <c r="L1679" s="611">
        <v>41791</v>
      </c>
      <c r="M1679" s="306" t="s">
        <v>3435</v>
      </c>
      <c r="N1679" s="612">
        <v>2</v>
      </c>
    </row>
    <row r="1680" spans="2:14" ht="12.75">
      <c r="B1680" s="613" t="s">
        <v>878</v>
      </c>
      <c r="C1680" s="613" t="s">
        <v>1890</v>
      </c>
      <c r="D1680" s="613" t="s">
        <v>1891</v>
      </c>
      <c r="E1680" s="384" t="s">
        <v>1892</v>
      </c>
      <c r="F1680" s="607" t="s">
        <v>151</v>
      </c>
      <c r="G1680" s="608" t="s">
        <v>147</v>
      </c>
      <c r="H1680" s="342" t="s">
        <v>1208</v>
      </c>
      <c r="I1680" s="609" t="s">
        <v>2714</v>
      </c>
      <c r="J1680" s="607" t="s">
        <v>2227</v>
      </c>
      <c r="K1680" s="610">
        <v>41478</v>
      </c>
      <c r="L1680" s="611">
        <v>41609</v>
      </c>
      <c r="M1680" s="306" t="s">
        <v>3435</v>
      </c>
      <c r="N1680" s="612">
        <v>960</v>
      </c>
    </row>
    <row r="1681" spans="2:14" ht="12.75">
      <c r="B1681" s="613" t="s">
        <v>878</v>
      </c>
      <c r="C1681" s="613" t="s">
        <v>1890</v>
      </c>
      <c r="D1681" s="613" t="s">
        <v>1891</v>
      </c>
      <c r="E1681" s="384" t="s">
        <v>1892</v>
      </c>
      <c r="F1681" s="607" t="s">
        <v>151</v>
      </c>
      <c r="G1681" s="608" t="s">
        <v>147</v>
      </c>
      <c r="H1681" s="342" t="s">
        <v>1208</v>
      </c>
      <c r="I1681" s="609" t="s">
        <v>2714</v>
      </c>
      <c r="J1681" s="607" t="s">
        <v>2228</v>
      </c>
      <c r="K1681" s="610">
        <v>41478</v>
      </c>
      <c r="L1681" s="611">
        <v>41640</v>
      </c>
      <c r="M1681" s="306" t="s">
        <v>3435</v>
      </c>
      <c r="N1681" s="612">
        <v>649</v>
      </c>
    </row>
    <row r="1682" spans="2:14" ht="12.75">
      <c r="B1682" s="613" t="s">
        <v>515</v>
      </c>
      <c r="C1682" s="613" t="s">
        <v>1445</v>
      </c>
      <c r="D1682" s="613" t="s">
        <v>1446</v>
      </c>
      <c r="E1682" s="384" t="s">
        <v>1447</v>
      </c>
      <c r="F1682" s="607" t="s">
        <v>151</v>
      </c>
      <c r="G1682" s="608" t="s">
        <v>147</v>
      </c>
      <c r="H1682" s="342" t="s">
        <v>1208</v>
      </c>
      <c r="I1682" s="609" t="s">
        <v>2714</v>
      </c>
      <c r="J1682" s="607" t="s">
        <v>2233</v>
      </c>
      <c r="K1682" s="610">
        <v>41478</v>
      </c>
      <c r="L1682" s="611">
        <v>41821</v>
      </c>
      <c r="M1682" s="306" t="s">
        <v>3435</v>
      </c>
      <c r="N1682" s="612">
        <v>6</v>
      </c>
    </row>
    <row r="1683" spans="2:14" ht="12.75">
      <c r="B1683" s="613" t="s">
        <v>879</v>
      </c>
      <c r="C1683" s="613" t="s">
        <v>1893</v>
      </c>
      <c r="D1683" s="613" t="s">
        <v>1894</v>
      </c>
      <c r="E1683" s="384" t="s">
        <v>1895</v>
      </c>
      <c r="F1683" s="607" t="s">
        <v>151</v>
      </c>
      <c r="G1683" s="608" t="s">
        <v>147</v>
      </c>
      <c r="H1683" s="342" t="s">
        <v>1208</v>
      </c>
      <c r="I1683" s="609" t="s">
        <v>2714</v>
      </c>
      <c r="J1683" s="607" t="s">
        <v>2233</v>
      </c>
      <c r="K1683" s="610">
        <v>41478</v>
      </c>
      <c r="L1683" s="611">
        <v>41821</v>
      </c>
      <c r="M1683" s="306" t="s">
        <v>3435</v>
      </c>
      <c r="N1683" s="612">
        <v>2766</v>
      </c>
    </row>
    <row r="1684" spans="2:14" ht="12.75">
      <c r="B1684" s="613" t="s">
        <v>879</v>
      </c>
      <c r="C1684" s="613" t="s">
        <v>1893</v>
      </c>
      <c r="D1684" s="613" t="s">
        <v>1894</v>
      </c>
      <c r="E1684" s="384" t="s">
        <v>1895</v>
      </c>
      <c r="F1684" s="607" t="s">
        <v>151</v>
      </c>
      <c r="G1684" s="608" t="s">
        <v>147</v>
      </c>
      <c r="H1684" s="342" t="s">
        <v>1208</v>
      </c>
      <c r="I1684" s="609" t="s">
        <v>2714</v>
      </c>
      <c r="J1684" s="607" t="s">
        <v>2231</v>
      </c>
      <c r="K1684" s="610">
        <v>41478</v>
      </c>
      <c r="L1684" s="611">
        <v>41791</v>
      </c>
      <c r="M1684" s="306" t="s">
        <v>3435</v>
      </c>
      <c r="N1684" s="612">
        <v>4653</v>
      </c>
    </row>
    <row r="1685" spans="2:14" ht="12.75">
      <c r="B1685" s="613" t="s">
        <v>879</v>
      </c>
      <c r="C1685" s="613" t="s">
        <v>1893</v>
      </c>
      <c r="D1685" s="613" t="s">
        <v>1894</v>
      </c>
      <c r="E1685" s="384" t="s">
        <v>1895</v>
      </c>
      <c r="F1685" s="607" t="s">
        <v>151</v>
      </c>
      <c r="G1685" s="608" t="s">
        <v>147</v>
      </c>
      <c r="H1685" s="342" t="s">
        <v>1208</v>
      </c>
      <c r="I1685" s="609" t="s">
        <v>2714</v>
      </c>
      <c r="J1685" s="607" t="s">
        <v>2230</v>
      </c>
      <c r="K1685" s="610">
        <v>41478</v>
      </c>
      <c r="L1685" s="611">
        <v>41760</v>
      </c>
      <c r="M1685" s="306" t="s">
        <v>3435</v>
      </c>
      <c r="N1685" s="612">
        <v>5113</v>
      </c>
    </row>
    <row r="1686" spans="2:14" ht="12.75">
      <c r="B1686" s="613" t="s">
        <v>879</v>
      </c>
      <c r="C1686" s="613" t="s">
        <v>1893</v>
      </c>
      <c r="D1686" s="613" t="s">
        <v>1894</v>
      </c>
      <c r="E1686" s="384" t="s">
        <v>1895</v>
      </c>
      <c r="F1686" s="607" t="s">
        <v>151</v>
      </c>
      <c r="G1686" s="608" t="s">
        <v>147</v>
      </c>
      <c r="H1686" s="342" t="s">
        <v>1208</v>
      </c>
      <c r="I1686" s="609" t="s">
        <v>2714</v>
      </c>
      <c r="J1686" s="607" t="s">
        <v>2229</v>
      </c>
      <c r="K1686" s="610">
        <v>41478</v>
      </c>
      <c r="L1686" s="611">
        <v>41730</v>
      </c>
      <c r="M1686" s="306" t="s">
        <v>3435</v>
      </c>
      <c r="N1686" s="612">
        <v>5324</v>
      </c>
    </row>
    <row r="1687" spans="2:14" ht="12.75">
      <c r="B1687" s="613" t="s">
        <v>879</v>
      </c>
      <c r="C1687" s="613" t="s">
        <v>1893</v>
      </c>
      <c r="D1687" s="613" t="s">
        <v>1894</v>
      </c>
      <c r="E1687" s="384" t="s">
        <v>1895</v>
      </c>
      <c r="F1687" s="607" t="s">
        <v>151</v>
      </c>
      <c r="G1687" s="608" t="s">
        <v>147</v>
      </c>
      <c r="H1687" s="342" t="s">
        <v>1208</v>
      </c>
      <c r="I1687" s="609" t="s">
        <v>2714</v>
      </c>
      <c r="J1687" s="607" t="s">
        <v>2228</v>
      </c>
      <c r="K1687" s="610">
        <v>41478</v>
      </c>
      <c r="L1687" s="611">
        <v>41640</v>
      </c>
      <c r="M1687" s="306" t="s">
        <v>3435</v>
      </c>
      <c r="N1687" s="612">
        <v>3814</v>
      </c>
    </row>
    <row r="1688" spans="2:14" ht="12.75">
      <c r="B1688" s="613" t="s">
        <v>879</v>
      </c>
      <c r="C1688" s="613" t="s">
        <v>1893</v>
      </c>
      <c r="D1688" s="613" t="s">
        <v>1894</v>
      </c>
      <c r="E1688" s="384" t="s">
        <v>1895</v>
      </c>
      <c r="F1688" s="607" t="s">
        <v>151</v>
      </c>
      <c r="G1688" s="608" t="s">
        <v>147</v>
      </c>
      <c r="H1688" s="342" t="s">
        <v>1208</v>
      </c>
      <c r="I1688" s="609" t="s">
        <v>2714</v>
      </c>
      <c r="J1688" s="607" t="s">
        <v>2227</v>
      </c>
      <c r="K1688" s="610">
        <v>41478</v>
      </c>
      <c r="L1688" s="611">
        <v>41609</v>
      </c>
      <c r="M1688" s="306" t="s">
        <v>3435</v>
      </c>
      <c r="N1688" s="612">
        <v>4475</v>
      </c>
    </row>
    <row r="1689" spans="2:14" ht="12.75">
      <c r="B1689" s="613" t="s">
        <v>879</v>
      </c>
      <c r="C1689" s="613" t="s">
        <v>1893</v>
      </c>
      <c r="D1689" s="613" t="s">
        <v>1894</v>
      </c>
      <c r="E1689" s="384" t="s">
        <v>1895</v>
      </c>
      <c r="F1689" s="607" t="s">
        <v>151</v>
      </c>
      <c r="G1689" s="608" t="s">
        <v>147</v>
      </c>
      <c r="H1689" s="342" t="s">
        <v>1208</v>
      </c>
      <c r="I1689" s="609" t="s">
        <v>2714</v>
      </c>
      <c r="J1689" s="607" t="s">
        <v>2223</v>
      </c>
      <c r="K1689" s="610">
        <v>41478</v>
      </c>
      <c r="L1689" s="611">
        <v>41699</v>
      </c>
      <c r="M1689" s="306" t="s">
        <v>3435</v>
      </c>
      <c r="N1689" s="612">
        <v>5136</v>
      </c>
    </row>
    <row r="1690" spans="2:14" ht="12.75">
      <c r="B1690" s="613" t="s">
        <v>879</v>
      </c>
      <c r="C1690" s="613" t="s">
        <v>1893</v>
      </c>
      <c r="D1690" s="613" t="s">
        <v>1894</v>
      </c>
      <c r="E1690" s="384" t="s">
        <v>1895</v>
      </c>
      <c r="F1690" s="607" t="s">
        <v>151</v>
      </c>
      <c r="G1690" s="608" t="s">
        <v>147</v>
      </c>
      <c r="H1690" s="342" t="s">
        <v>1208</v>
      </c>
      <c r="I1690" s="609" t="s">
        <v>2714</v>
      </c>
      <c r="J1690" s="607" t="s">
        <v>2222</v>
      </c>
      <c r="K1690" s="610">
        <v>41478</v>
      </c>
      <c r="L1690" s="611">
        <v>41671</v>
      </c>
      <c r="M1690" s="306" t="s">
        <v>3435</v>
      </c>
      <c r="N1690" s="612">
        <v>5291</v>
      </c>
    </row>
    <row r="1691" spans="2:14" ht="12.75">
      <c r="B1691" s="613" t="s">
        <v>879</v>
      </c>
      <c r="C1691" s="613" t="s">
        <v>1893</v>
      </c>
      <c r="D1691" s="613" t="s">
        <v>1894</v>
      </c>
      <c r="E1691" s="384" t="s">
        <v>1895</v>
      </c>
      <c r="F1691" s="607" t="s">
        <v>151</v>
      </c>
      <c r="G1691" s="608" t="s">
        <v>147</v>
      </c>
      <c r="H1691" s="342" t="s">
        <v>1208</v>
      </c>
      <c r="I1691" s="609" t="s">
        <v>2714</v>
      </c>
      <c r="J1691" s="607" t="s">
        <v>2225</v>
      </c>
      <c r="K1691" s="610">
        <v>41478</v>
      </c>
      <c r="L1691" s="611">
        <v>41913</v>
      </c>
      <c r="M1691" s="306" t="s">
        <v>3435</v>
      </c>
      <c r="N1691" s="612">
        <v>842</v>
      </c>
    </row>
    <row r="1692" spans="2:14" ht="12.75">
      <c r="B1692" s="613" t="s">
        <v>879</v>
      </c>
      <c r="C1692" s="613" t="s">
        <v>1893</v>
      </c>
      <c r="D1692" s="613" t="s">
        <v>1894</v>
      </c>
      <c r="E1692" s="384" t="s">
        <v>1895</v>
      </c>
      <c r="F1692" s="607" t="s">
        <v>151</v>
      </c>
      <c r="G1692" s="608" t="s">
        <v>147</v>
      </c>
      <c r="H1692" s="342" t="s">
        <v>1208</v>
      </c>
      <c r="I1692" s="609" t="s">
        <v>2714</v>
      </c>
      <c r="J1692" s="607" t="s">
        <v>2224</v>
      </c>
      <c r="K1692" s="610">
        <v>41478</v>
      </c>
      <c r="L1692" s="611">
        <v>41883</v>
      </c>
      <c r="M1692" s="306" t="s">
        <v>3435</v>
      </c>
      <c r="N1692" s="612">
        <v>1944</v>
      </c>
    </row>
    <row r="1693" spans="2:14" ht="12.75">
      <c r="B1693" s="613" t="s">
        <v>879</v>
      </c>
      <c r="C1693" s="613" t="s">
        <v>1893</v>
      </c>
      <c r="D1693" s="613" t="s">
        <v>1894</v>
      </c>
      <c r="E1693" s="384" t="s">
        <v>1895</v>
      </c>
      <c r="F1693" s="607" t="s">
        <v>151</v>
      </c>
      <c r="G1693" s="608" t="s">
        <v>147</v>
      </c>
      <c r="H1693" s="342" t="s">
        <v>1208</v>
      </c>
      <c r="I1693" s="609" t="s">
        <v>2714</v>
      </c>
      <c r="J1693" s="607" t="s">
        <v>2232</v>
      </c>
      <c r="K1693" s="610">
        <v>41478</v>
      </c>
      <c r="L1693" s="611">
        <v>41852</v>
      </c>
      <c r="M1693" s="306" t="s">
        <v>3435</v>
      </c>
      <c r="N1693" s="612">
        <v>2552</v>
      </c>
    </row>
    <row r="1694" spans="2:14" ht="12.75">
      <c r="B1694" s="613" t="s">
        <v>879</v>
      </c>
      <c r="C1694" s="613" t="s">
        <v>1893</v>
      </c>
      <c r="D1694" s="613" t="s">
        <v>1894</v>
      </c>
      <c r="E1694" s="384" t="s">
        <v>1895</v>
      </c>
      <c r="F1694" s="607" t="s">
        <v>151</v>
      </c>
      <c r="G1694" s="608" t="s">
        <v>147</v>
      </c>
      <c r="H1694" s="342" t="s">
        <v>1208</v>
      </c>
      <c r="I1694" s="609" t="s">
        <v>2714</v>
      </c>
      <c r="J1694" s="607" t="s">
        <v>2226</v>
      </c>
      <c r="K1694" s="610">
        <v>41478</v>
      </c>
      <c r="L1694" s="611">
        <v>41944</v>
      </c>
      <c r="M1694" s="306" t="s">
        <v>3435</v>
      </c>
      <c r="N1694" s="612">
        <v>661</v>
      </c>
    </row>
    <row r="1695" spans="2:14" ht="12.75">
      <c r="B1695" s="613" t="s">
        <v>640</v>
      </c>
      <c r="C1695" s="613" t="s">
        <v>1896</v>
      </c>
      <c r="D1695" s="613" t="s">
        <v>1897</v>
      </c>
      <c r="E1695" s="384" t="s">
        <v>1898</v>
      </c>
      <c r="F1695" s="607" t="s">
        <v>151</v>
      </c>
      <c r="G1695" s="608">
        <v>2005</v>
      </c>
      <c r="H1695" s="342" t="s">
        <v>1208</v>
      </c>
      <c r="I1695" s="609" t="s">
        <v>2714</v>
      </c>
      <c r="J1695" s="607" t="s">
        <v>2233</v>
      </c>
      <c r="K1695" s="610">
        <v>41478</v>
      </c>
      <c r="L1695" s="611">
        <v>41821</v>
      </c>
      <c r="M1695" s="306" t="s">
        <v>3435</v>
      </c>
      <c r="N1695" s="612">
        <v>4624</v>
      </c>
    </row>
    <row r="1696" spans="2:14" ht="12.75">
      <c r="B1696" s="613" t="s">
        <v>640</v>
      </c>
      <c r="C1696" s="613" t="s">
        <v>1896</v>
      </c>
      <c r="D1696" s="613" t="s">
        <v>1897</v>
      </c>
      <c r="E1696" s="384" t="s">
        <v>1898</v>
      </c>
      <c r="F1696" s="607" t="s">
        <v>151</v>
      </c>
      <c r="G1696" s="608">
        <v>2005</v>
      </c>
      <c r="H1696" s="342" t="s">
        <v>1208</v>
      </c>
      <c r="I1696" s="609" t="s">
        <v>2714</v>
      </c>
      <c r="J1696" s="607" t="s">
        <v>2232</v>
      </c>
      <c r="K1696" s="610">
        <v>41478</v>
      </c>
      <c r="L1696" s="611">
        <v>41852</v>
      </c>
      <c r="M1696" s="306" t="s">
        <v>3435</v>
      </c>
      <c r="N1696" s="612">
        <v>3626</v>
      </c>
    </row>
    <row r="1697" spans="2:14" ht="12.75">
      <c r="B1697" s="613" t="s">
        <v>640</v>
      </c>
      <c r="C1697" s="613" t="s">
        <v>1896</v>
      </c>
      <c r="D1697" s="613" t="s">
        <v>1897</v>
      </c>
      <c r="E1697" s="384" t="s">
        <v>1898</v>
      </c>
      <c r="F1697" s="607" t="s">
        <v>151</v>
      </c>
      <c r="G1697" s="608">
        <v>2005</v>
      </c>
      <c r="H1697" s="342" t="s">
        <v>1208</v>
      </c>
      <c r="I1697" s="609" t="s">
        <v>2714</v>
      </c>
      <c r="J1697" s="607" t="s">
        <v>2224</v>
      </c>
      <c r="K1697" s="610">
        <v>41478</v>
      </c>
      <c r="L1697" s="611">
        <v>41883</v>
      </c>
      <c r="M1697" s="306" t="s">
        <v>3435</v>
      </c>
      <c r="N1697" s="612">
        <v>5405</v>
      </c>
    </row>
    <row r="1698" spans="2:14" ht="12.75">
      <c r="B1698" s="613" t="s">
        <v>640</v>
      </c>
      <c r="C1698" s="613" t="s">
        <v>1896</v>
      </c>
      <c r="D1698" s="613" t="s">
        <v>1897</v>
      </c>
      <c r="E1698" s="384" t="s">
        <v>1898</v>
      </c>
      <c r="F1698" s="607" t="s">
        <v>151</v>
      </c>
      <c r="G1698" s="608">
        <v>2005</v>
      </c>
      <c r="H1698" s="342" t="s">
        <v>1208</v>
      </c>
      <c r="I1698" s="609" t="s">
        <v>2714</v>
      </c>
      <c r="J1698" s="607" t="s">
        <v>2229</v>
      </c>
      <c r="K1698" s="610">
        <v>41478</v>
      </c>
      <c r="L1698" s="611">
        <v>41730</v>
      </c>
      <c r="M1698" s="306" t="s">
        <v>3435</v>
      </c>
      <c r="N1698" s="612">
        <v>737</v>
      </c>
    </row>
    <row r="1699" spans="2:14" ht="12.75">
      <c r="B1699" s="613" t="s">
        <v>640</v>
      </c>
      <c r="C1699" s="613" t="s">
        <v>1896</v>
      </c>
      <c r="D1699" s="613" t="s">
        <v>1897</v>
      </c>
      <c r="E1699" s="384" t="s">
        <v>1898</v>
      </c>
      <c r="F1699" s="607" t="s">
        <v>151</v>
      </c>
      <c r="G1699" s="608">
        <v>2005</v>
      </c>
      <c r="H1699" s="342" t="s">
        <v>1208</v>
      </c>
      <c r="I1699" s="609" t="s">
        <v>2714</v>
      </c>
      <c r="J1699" s="607" t="s">
        <v>2230</v>
      </c>
      <c r="K1699" s="610">
        <v>41478</v>
      </c>
      <c r="L1699" s="611">
        <v>41760</v>
      </c>
      <c r="M1699" s="306" t="s">
        <v>3435</v>
      </c>
      <c r="N1699" s="612">
        <v>3755</v>
      </c>
    </row>
    <row r="1700" spans="2:14" ht="12.75">
      <c r="B1700" s="613" t="s">
        <v>640</v>
      </c>
      <c r="C1700" s="613" t="s">
        <v>1896</v>
      </c>
      <c r="D1700" s="613" t="s">
        <v>1897</v>
      </c>
      <c r="E1700" s="384" t="s">
        <v>1898</v>
      </c>
      <c r="F1700" s="607" t="s">
        <v>151</v>
      </c>
      <c r="G1700" s="608">
        <v>2005</v>
      </c>
      <c r="H1700" s="342" t="s">
        <v>1208</v>
      </c>
      <c r="I1700" s="609" t="s">
        <v>2714</v>
      </c>
      <c r="J1700" s="607" t="s">
        <v>2231</v>
      </c>
      <c r="K1700" s="610">
        <v>41478</v>
      </c>
      <c r="L1700" s="611">
        <v>41791</v>
      </c>
      <c r="M1700" s="306" t="s">
        <v>3435</v>
      </c>
      <c r="N1700" s="612">
        <v>3224</v>
      </c>
    </row>
    <row r="1701" spans="2:14" ht="12.75">
      <c r="B1701" s="613" t="s">
        <v>640</v>
      </c>
      <c r="C1701" s="613" t="s">
        <v>1896</v>
      </c>
      <c r="D1701" s="613" t="s">
        <v>1897</v>
      </c>
      <c r="E1701" s="384" t="s">
        <v>1898</v>
      </c>
      <c r="F1701" s="607" t="s">
        <v>151</v>
      </c>
      <c r="G1701" s="608">
        <v>2005</v>
      </c>
      <c r="H1701" s="342" t="s">
        <v>1208</v>
      </c>
      <c r="I1701" s="609" t="s">
        <v>2714</v>
      </c>
      <c r="J1701" s="607" t="s">
        <v>2231</v>
      </c>
      <c r="K1701" s="610">
        <v>41478</v>
      </c>
      <c r="L1701" s="611">
        <v>41791</v>
      </c>
      <c r="M1701" s="306" t="s">
        <v>3435</v>
      </c>
      <c r="N1701" s="612">
        <v>5</v>
      </c>
    </row>
    <row r="1702" spans="2:14" ht="12.75">
      <c r="B1702" s="613" t="s">
        <v>640</v>
      </c>
      <c r="C1702" s="613" t="s">
        <v>1896</v>
      </c>
      <c r="D1702" s="613" t="s">
        <v>1897</v>
      </c>
      <c r="E1702" s="384" t="s">
        <v>1898</v>
      </c>
      <c r="F1702" s="607" t="s">
        <v>151</v>
      </c>
      <c r="G1702" s="608">
        <v>2005</v>
      </c>
      <c r="H1702" s="342" t="s">
        <v>1208</v>
      </c>
      <c r="I1702" s="609" t="s">
        <v>2714</v>
      </c>
      <c r="J1702" s="607" t="s">
        <v>2225</v>
      </c>
      <c r="K1702" s="610">
        <v>41478</v>
      </c>
      <c r="L1702" s="611">
        <v>41913</v>
      </c>
      <c r="M1702" s="306" t="s">
        <v>3435</v>
      </c>
      <c r="N1702" s="612">
        <v>4821</v>
      </c>
    </row>
    <row r="1703" spans="2:14" ht="12.75">
      <c r="B1703" s="613" t="s">
        <v>640</v>
      </c>
      <c r="C1703" s="613" t="s">
        <v>1896</v>
      </c>
      <c r="D1703" s="613" t="s">
        <v>1897</v>
      </c>
      <c r="E1703" s="384" t="s">
        <v>1898</v>
      </c>
      <c r="F1703" s="607" t="s">
        <v>151</v>
      </c>
      <c r="G1703" s="608">
        <v>2005</v>
      </c>
      <c r="H1703" s="342" t="s">
        <v>1208</v>
      </c>
      <c r="I1703" s="609" t="s">
        <v>2714</v>
      </c>
      <c r="J1703" s="607" t="s">
        <v>2226</v>
      </c>
      <c r="K1703" s="610">
        <v>41478</v>
      </c>
      <c r="L1703" s="611">
        <v>41944</v>
      </c>
      <c r="M1703" s="306" t="s">
        <v>3435</v>
      </c>
      <c r="N1703" s="612">
        <v>6154</v>
      </c>
    </row>
    <row r="1704" spans="2:14" ht="12.75">
      <c r="B1704" s="613" t="s">
        <v>627</v>
      </c>
      <c r="C1704" s="613" t="s">
        <v>1899</v>
      </c>
      <c r="D1704" s="613" t="s">
        <v>1900</v>
      </c>
      <c r="E1704" s="384" t="s">
        <v>1901</v>
      </c>
      <c r="F1704" s="607" t="s">
        <v>151</v>
      </c>
      <c r="G1704" s="608" t="s">
        <v>147</v>
      </c>
      <c r="H1704" s="342" t="s">
        <v>1208</v>
      </c>
      <c r="I1704" s="609" t="s">
        <v>2714</v>
      </c>
      <c r="J1704" s="607" t="s">
        <v>2231</v>
      </c>
      <c r="K1704" s="610">
        <v>41478</v>
      </c>
      <c r="L1704" s="611">
        <v>41791</v>
      </c>
      <c r="M1704" s="306" t="s">
        <v>3435</v>
      </c>
      <c r="N1704" s="612">
        <v>1</v>
      </c>
    </row>
    <row r="1705" spans="2:14" ht="12.75">
      <c r="B1705" s="613" t="s">
        <v>627</v>
      </c>
      <c r="C1705" s="613" t="s">
        <v>1899</v>
      </c>
      <c r="D1705" s="613" t="s">
        <v>1900</v>
      </c>
      <c r="E1705" s="384" t="s">
        <v>1901</v>
      </c>
      <c r="F1705" s="607" t="s">
        <v>151</v>
      </c>
      <c r="G1705" s="608" t="s">
        <v>147</v>
      </c>
      <c r="H1705" s="342" t="s">
        <v>1208</v>
      </c>
      <c r="I1705" s="609" t="s">
        <v>2714</v>
      </c>
      <c r="J1705" s="607" t="s">
        <v>2231</v>
      </c>
      <c r="K1705" s="610">
        <v>41478</v>
      </c>
      <c r="L1705" s="611">
        <v>41791</v>
      </c>
      <c r="M1705" s="306" t="s">
        <v>3435</v>
      </c>
      <c r="N1705" s="612">
        <v>1</v>
      </c>
    </row>
    <row r="1706" spans="2:14" ht="12.75">
      <c r="B1706" s="613" t="s">
        <v>627</v>
      </c>
      <c r="C1706" s="613" t="s">
        <v>1899</v>
      </c>
      <c r="D1706" s="613" t="s">
        <v>1900</v>
      </c>
      <c r="E1706" s="384" t="s">
        <v>1901</v>
      </c>
      <c r="F1706" s="607" t="s">
        <v>151</v>
      </c>
      <c r="G1706" s="608" t="s">
        <v>147</v>
      </c>
      <c r="H1706" s="342" t="s">
        <v>1208</v>
      </c>
      <c r="I1706" s="609" t="s">
        <v>2714</v>
      </c>
      <c r="J1706" s="607" t="s">
        <v>2233</v>
      </c>
      <c r="K1706" s="610">
        <v>41478</v>
      </c>
      <c r="L1706" s="611">
        <v>41821</v>
      </c>
      <c r="M1706" s="306" t="s">
        <v>3435</v>
      </c>
      <c r="N1706" s="612">
        <v>1</v>
      </c>
    </row>
    <row r="1707" spans="2:14" ht="12.75">
      <c r="B1707" s="613" t="s">
        <v>627</v>
      </c>
      <c r="C1707" s="613" t="s">
        <v>1899</v>
      </c>
      <c r="D1707" s="613" t="s">
        <v>1900</v>
      </c>
      <c r="E1707" s="384" t="s">
        <v>1901</v>
      </c>
      <c r="F1707" s="607" t="s">
        <v>151</v>
      </c>
      <c r="G1707" s="608" t="s">
        <v>147</v>
      </c>
      <c r="H1707" s="342" t="s">
        <v>1208</v>
      </c>
      <c r="I1707" s="609" t="s">
        <v>2714</v>
      </c>
      <c r="J1707" s="607" t="s">
        <v>2230</v>
      </c>
      <c r="K1707" s="610">
        <v>41478</v>
      </c>
      <c r="L1707" s="611">
        <v>41760</v>
      </c>
      <c r="M1707" s="306" t="s">
        <v>3435</v>
      </c>
      <c r="N1707" s="612">
        <v>5</v>
      </c>
    </row>
    <row r="1708" spans="2:14" ht="12.75">
      <c r="B1708" s="613" t="s">
        <v>627</v>
      </c>
      <c r="C1708" s="613" t="s">
        <v>1899</v>
      </c>
      <c r="D1708" s="613" t="s">
        <v>1900</v>
      </c>
      <c r="E1708" s="384" t="s">
        <v>1901</v>
      </c>
      <c r="F1708" s="607" t="s">
        <v>151</v>
      </c>
      <c r="G1708" s="608" t="s">
        <v>147</v>
      </c>
      <c r="H1708" s="342" t="s">
        <v>1208</v>
      </c>
      <c r="I1708" s="609" t="s">
        <v>2714</v>
      </c>
      <c r="J1708" s="607" t="s">
        <v>2230</v>
      </c>
      <c r="K1708" s="610">
        <v>41478</v>
      </c>
      <c r="L1708" s="611">
        <v>41760</v>
      </c>
      <c r="M1708" s="306" t="s">
        <v>3435</v>
      </c>
      <c r="N1708" s="612">
        <v>1</v>
      </c>
    </row>
    <row r="1709" spans="2:14" ht="12.75">
      <c r="B1709" s="613" t="s">
        <v>627</v>
      </c>
      <c r="C1709" s="613" t="s">
        <v>1899</v>
      </c>
      <c r="D1709" s="613" t="s">
        <v>1900</v>
      </c>
      <c r="E1709" s="384" t="s">
        <v>1901</v>
      </c>
      <c r="F1709" s="607" t="s">
        <v>151</v>
      </c>
      <c r="G1709" s="608" t="s">
        <v>147</v>
      </c>
      <c r="H1709" s="342" t="s">
        <v>1208</v>
      </c>
      <c r="I1709" s="609" t="s">
        <v>2714</v>
      </c>
      <c r="J1709" s="607" t="s">
        <v>2229</v>
      </c>
      <c r="K1709" s="610">
        <v>41478</v>
      </c>
      <c r="L1709" s="611">
        <v>41730</v>
      </c>
      <c r="M1709" s="306" t="s">
        <v>3435</v>
      </c>
      <c r="N1709" s="612">
        <v>3</v>
      </c>
    </row>
    <row r="1710" spans="2:14" ht="12.75">
      <c r="B1710" s="613" t="s">
        <v>627</v>
      </c>
      <c r="C1710" s="613" t="s">
        <v>1899</v>
      </c>
      <c r="D1710" s="613" t="s">
        <v>1900</v>
      </c>
      <c r="E1710" s="384" t="s">
        <v>1901</v>
      </c>
      <c r="F1710" s="607" t="s">
        <v>151</v>
      </c>
      <c r="G1710" s="608" t="s">
        <v>147</v>
      </c>
      <c r="H1710" s="342" t="s">
        <v>1208</v>
      </c>
      <c r="I1710" s="609" t="s">
        <v>2714</v>
      </c>
      <c r="J1710" s="607" t="s">
        <v>2229</v>
      </c>
      <c r="K1710" s="610">
        <v>41478</v>
      </c>
      <c r="L1710" s="611">
        <v>41730</v>
      </c>
      <c r="M1710" s="306" t="s">
        <v>3435</v>
      </c>
      <c r="N1710" s="612">
        <v>1</v>
      </c>
    </row>
    <row r="1711" spans="2:14" ht="12.75">
      <c r="B1711" s="613" t="s">
        <v>627</v>
      </c>
      <c r="C1711" s="613" t="s">
        <v>1899</v>
      </c>
      <c r="D1711" s="613" t="s">
        <v>1900</v>
      </c>
      <c r="E1711" s="384" t="s">
        <v>1901</v>
      </c>
      <c r="F1711" s="607" t="s">
        <v>151</v>
      </c>
      <c r="G1711" s="608" t="s">
        <v>147</v>
      </c>
      <c r="H1711" s="342" t="s">
        <v>1208</v>
      </c>
      <c r="I1711" s="609" t="s">
        <v>2714</v>
      </c>
      <c r="J1711" s="607" t="s">
        <v>2222</v>
      </c>
      <c r="K1711" s="610">
        <v>41478</v>
      </c>
      <c r="L1711" s="611">
        <v>41671</v>
      </c>
      <c r="M1711" s="306" t="s">
        <v>3435</v>
      </c>
      <c r="N1711" s="612">
        <v>7</v>
      </c>
    </row>
    <row r="1712" spans="2:14" ht="12.75">
      <c r="B1712" s="613" t="s">
        <v>627</v>
      </c>
      <c r="C1712" s="613" t="s">
        <v>1899</v>
      </c>
      <c r="D1712" s="613" t="s">
        <v>1900</v>
      </c>
      <c r="E1712" s="384" t="s">
        <v>1901</v>
      </c>
      <c r="F1712" s="607" t="s">
        <v>151</v>
      </c>
      <c r="G1712" s="608" t="s">
        <v>147</v>
      </c>
      <c r="H1712" s="342" t="s">
        <v>1208</v>
      </c>
      <c r="I1712" s="609" t="s">
        <v>2714</v>
      </c>
      <c r="J1712" s="607" t="s">
        <v>2222</v>
      </c>
      <c r="K1712" s="610">
        <v>41478</v>
      </c>
      <c r="L1712" s="611">
        <v>41671</v>
      </c>
      <c r="M1712" s="306" t="s">
        <v>3435</v>
      </c>
      <c r="N1712" s="612">
        <v>2</v>
      </c>
    </row>
    <row r="1713" spans="2:14" ht="12.75">
      <c r="B1713" s="613" t="s">
        <v>627</v>
      </c>
      <c r="C1713" s="613" t="s">
        <v>1899</v>
      </c>
      <c r="D1713" s="613" t="s">
        <v>1900</v>
      </c>
      <c r="E1713" s="384" t="s">
        <v>1901</v>
      </c>
      <c r="F1713" s="607" t="s">
        <v>151</v>
      </c>
      <c r="G1713" s="608" t="s">
        <v>147</v>
      </c>
      <c r="H1713" s="342" t="s">
        <v>1208</v>
      </c>
      <c r="I1713" s="609" t="s">
        <v>2714</v>
      </c>
      <c r="J1713" s="607" t="s">
        <v>2228</v>
      </c>
      <c r="K1713" s="610">
        <v>41478</v>
      </c>
      <c r="L1713" s="611">
        <v>41640</v>
      </c>
      <c r="M1713" s="306" t="s">
        <v>3435</v>
      </c>
      <c r="N1713" s="612">
        <v>15</v>
      </c>
    </row>
    <row r="1714" spans="2:14" ht="12.75">
      <c r="B1714" s="613" t="s">
        <v>627</v>
      </c>
      <c r="C1714" s="613" t="s">
        <v>1899</v>
      </c>
      <c r="D1714" s="613" t="s">
        <v>1900</v>
      </c>
      <c r="E1714" s="384" t="s">
        <v>1901</v>
      </c>
      <c r="F1714" s="607" t="s">
        <v>151</v>
      </c>
      <c r="G1714" s="608" t="s">
        <v>147</v>
      </c>
      <c r="H1714" s="342" t="s">
        <v>1208</v>
      </c>
      <c r="I1714" s="609" t="s">
        <v>2714</v>
      </c>
      <c r="J1714" s="607" t="s">
        <v>2223</v>
      </c>
      <c r="K1714" s="610">
        <v>41478</v>
      </c>
      <c r="L1714" s="611">
        <v>41699</v>
      </c>
      <c r="M1714" s="306" t="s">
        <v>3435</v>
      </c>
      <c r="N1714" s="612">
        <v>9</v>
      </c>
    </row>
    <row r="1715" spans="2:14" ht="12.75">
      <c r="B1715" s="613" t="s">
        <v>627</v>
      </c>
      <c r="C1715" s="613" t="s">
        <v>1899</v>
      </c>
      <c r="D1715" s="613" t="s">
        <v>1900</v>
      </c>
      <c r="E1715" s="384" t="s">
        <v>1901</v>
      </c>
      <c r="F1715" s="607" t="s">
        <v>151</v>
      </c>
      <c r="G1715" s="608" t="s">
        <v>147</v>
      </c>
      <c r="H1715" s="342" t="s">
        <v>1208</v>
      </c>
      <c r="I1715" s="609" t="s">
        <v>2714</v>
      </c>
      <c r="J1715" s="607" t="s">
        <v>2223</v>
      </c>
      <c r="K1715" s="610">
        <v>41478</v>
      </c>
      <c r="L1715" s="611">
        <v>41699</v>
      </c>
      <c r="M1715" s="306" t="s">
        <v>3435</v>
      </c>
      <c r="N1715" s="612">
        <v>3</v>
      </c>
    </row>
    <row r="1716" spans="2:14" ht="12.75">
      <c r="B1716" s="613" t="s">
        <v>627</v>
      </c>
      <c r="C1716" s="613" t="s">
        <v>1899</v>
      </c>
      <c r="D1716" s="613" t="s">
        <v>1900</v>
      </c>
      <c r="E1716" s="384" t="s">
        <v>1901</v>
      </c>
      <c r="F1716" s="607" t="s">
        <v>151</v>
      </c>
      <c r="G1716" s="608" t="s">
        <v>147</v>
      </c>
      <c r="H1716" s="342" t="s">
        <v>1208</v>
      </c>
      <c r="I1716" s="609" t="s">
        <v>2714</v>
      </c>
      <c r="J1716" s="607" t="s">
        <v>2227</v>
      </c>
      <c r="K1716" s="610">
        <v>41478</v>
      </c>
      <c r="L1716" s="611">
        <v>41609</v>
      </c>
      <c r="M1716" s="306" t="s">
        <v>3435</v>
      </c>
      <c r="N1716" s="612">
        <v>10</v>
      </c>
    </row>
    <row r="1717" spans="2:14" ht="12.75">
      <c r="B1717" s="613" t="s">
        <v>627</v>
      </c>
      <c r="C1717" s="613" t="s">
        <v>1899</v>
      </c>
      <c r="D1717" s="613" t="s">
        <v>1900</v>
      </c>
      <c r="E1717" s="384" t="s">
        <v>1901</v>
      </c>
      <c r="F1717" s="607" t="s">
        <v>151</v>
      </c>
      <c r="G1717" s="608" t="s">
        <v>147</v>
      </c>
      <c r="H1717" s="342" t="s">
        <v>1208</v>
      </c>
      <c r="I1717" s="609" t="s">
        <v>2714</v>
      </c>
      <c r="J1717" s="607" t="s">
        <v>2227</v>
      </c>
      <c r="K1717" s="610">
        <v>41478</v>
      </c>
      <c r="L1717" s="611">
        <v>41609</v>
      </c>
      <c r="M1717" s="306" t="s">
        <v>3435</v>
      </c>
      <c r="N1717" s="612">
        <v>5</v>
      </c>
    </row>
    <row r="1718" spans="2:14" ht="12.75">
      <c r="B1718" s="613" t="s">
        <v>627</v>
      </c>
      <c r="C1718" s="613" t="s">
        <v>1899</v>
      </c>
      <c r="D1718" s="613" t="s">
        <v>1900</v>
      </c>
      <c r="E1718" s="384" t="s">
        <v>1901</v>
      </c>
      <c r="F1718" s="607" t="s">
        <v>151</v>
      </c>
      <c r="G1718" s="608" t="s">
        <v>147</v>
      </c>
      <c r="H1718" s="342" t="s">
        <v>1208</v>
      </c>
      <c r="I1718" s="609" t="s">
        <v>2714</v>
      </c>
      <c r="J1718" s="607" t="s">
        <v>2228</v>
      </c>
      <c r="K1718" s="610">
        <v>41478</v>
      </c>
      <c r="L1718" s="611">
        <v>41640</v>
      </c>
      <c r="M1718" s="306" t="s">
        <v>3435</v>
      </c>
      <c r="N1718" s="612">
        <v>8</v>
      </c>
    </row>
    <row r="1719" spans="2:14" ht="12.75">
      <c r="B1719" s="613" t="s">
        <v>627</v>
      </c>
      <c r="C1719" s="613" t="s">
        <v>1899</v>
      </c>
      <c r="D1719" s="613" t="s">
        <v>1900</v>
      </c>
      <c r="E1719" s="384" t="s">
        <v>1901</v>
      </c>
      <c r="F1719" s="607" t="s">
        <v>151</v>
      </c>
      <c r="G1719" s="608" t="s">
        <v>147</v>
      </c>
      <c r="H1719" s="342" t="s">
        <v>1208</v>
      </c>
      <c r="I1719" s="609" t="s">
        <v>2714</v>
      </c>
      <c r="J1719" s="607" t="s">
        <v>2224</v>
      </c>
      <c r="K1719" s="610">
        <v>41478</v>
      </c>
      <c r="L1719" s="611">
        <v>41883</v>
      </c>
      <c r="M1719" s="306" t="s">
        <v>3435</v>
      </c>
      <c r="N1719" s="612">
        <v>1</v>
      </c>
    </row>
    <row r="1720" spans="2:14" ht="12.75">
      <c r="B1720" s="613" t="s">
        <v>627</v>
      </c>
      <c r="C1720" s="613" t="s">
        <v>1899</v>
      </c>
      <c r="D1720" s="613" t="s">
        <v>1900</v>
      </c>
      <c r="E1720" s="384" t="s">
        <v>1901</v>
      </c>
      <c r="F1720" s="607" t="s">
        <v>151</v>
      </c>
      <c r="G1720" s="608" t="s">
        <v>147</v>
      </c>
      <c r="H1720" s="342" t="s">
        <v>1208</v>
      </c>
      <c r="I1720" s="609" t="s">
        <v>2714</v>
      </c>
      <c r="J1720" s="607" t="s">
        <v>2232</v>
      </c>
      <c r="K1720" s="610">
        <v>41478</v>
      </c>
      <c r="L1720" s="611">
        <v>41852</v>
      </c>
      <c r="M1720" s="306" t="s">
        <v>3435</v>
      </c>
      <c r="N1720" s="612">
        <v>1</v>
      </c>
    </row>
    <row r="1721" spans="2:14" ht="12.75">
      <c r="B1721" s="613" t="s">
        <v>627</v>
      </c>
      <c r="C1721" s="613" t="s">
        <v>1899</v>
      </c>
      <c r="D1721" s="613" t="s">
        <v>1900</v>
      </c>
      <c r="E1721" s="384" t="s">
        <v>1901</v>
      </c>
      <c r="F1721" s="607" t="s">
        <v>151</v>
      </c>
      <c r="G1721" s="608" t="s">
        <v>147</v>
      </c>
      <c r="H1721" s="342" t="s">
        <v>1208</v>
      </c>
      <c r="I1721" s="609" t="s">
        <v>2714</v>
      </c>
      <c r="J1721" s="607" t="s">
        <v>2226</v>
      </c>
      <c r="K1721" s="610">
        <v>41478</v>
      </c>
      <c r="L1721" s="611">
        <v>41944</v>
      </c>
      <c r="M1721" s="306" t="s">
        <v>3435</v>
      </c>
      <c r="N1721" s="612">
        <v>10</v>
      </c>
    </row>
    <row r="1722" spans="2:14" ht="12.75">
      <c r="B1722" s="613" t="s">
        <v>627</v>
      </c>
      <c r="C1722" s="613" t="s">
        <v>1899</v>
      </c>
      <c r="D1722" s="613" t="s">
        <v>1900</v>
      </c>
      <c r="E1722" s="384" t="s">
        <v>1901</v>
      </c>
      <c r="F1722" s="607" t="s">
        <v>151</v>
      </c>
      <c r="G1722" s="608" t="s">
        <v>147</v>
      </c>
      <c r="H1722" s="342" t="s">
        <v>1208</v>
      </c>
      <c r="I1722" s="609" t="s">
        <v>2714</v>
      </c>
      <c r="J1722" s="607" t="s">
        <v>2226</v>
      </c>
      <c r="K1722" s="610">
        <v>41478</v>
      </c>
      <c r="L1722" s="611">
        <v>41944</v>
      </c>
      <c r="M1722" s="306" t="s">
        <v>3435</v>
      </c>
      <c r="N1722" s="612">
        <v>3</v>
      </c>
    </row>
    <row r="1723" spans="2:14" ht="12.75">
      <c r="B1723" s="613" t="s">
        <v>656</v>
      </c>
      <c r="C1723" s="613" t="s">
        <v>1902</v>
      </c>
      <c r="D1723" s="613" t="s">
        <v>1903</v>
      </c>
      <c r="E1723" s="384" t="s">
        <v>1904</v>
      </c>
      <c r="F1723" s="607" t="s">
        <v>151</v>
      </c>
      <c r="G1723" s="608">
        <v>2008</v>
      </c>
      <c r="H1723" s="342" t="s">
        <v>1208</v>
      </c>
      <c r="I1723" s="609" t="s">
        <v>2714</v>
      </c>
      <c r="J1723" s="607" t="s">
        <v>2232</v>
      </c>
      <c r="K1723" s="610">
        <v>41478</v>
      </c>
      <c r="L1723" s="611">
        <v>41852</v>
      </c>
      <c r="M1723" s="306" t="s">
        <v>3435</v>
      </c>
      <c r="N1723" s="612">
        <v>1755</v>
      </c>
    </row>
    <row r="1724" spans="2:14" ht="12.75">
      <c r="B1724" s="613" t="s">
        <v>656</v>
      </c>
      <c r="C1724" s="613" t="s">
        <v>1902</v>
      </c>
      <c r="D1724" s="613" t="s">
        <v>1903</v>
      </c>
      <c r="E1724" s="384" t="s">
        <v>1904</v>
      </c>
      <c r="F1724" s="607" t="s">
        <v>151</v>
      </c>
      <c r="G1724" s="608">
        <v>2008</v>
      </c>
      <c r="H1724" s="342" t="s">
        <v>1208</v>
      </c>
      <c r="I1724" s="609" t="s">
        <v>2714</v>
      </c>
      <c r="J1724" s="607" t="s">
        <v>2233</v>
      </c>
      <c r="K1724" s="610">
        <v>41478</v>
      </c>
      <c r="L1724" s="611">
        <v>41821</v>
      </c>
      <c r="M1724" s="306" t="s">
        <v>3435</v>
      </c>
      <c r="N1724" s="612">
        <v>2038</v>
      </c>
    </row>
    <row r="1725" spans="2:14" ht="12.75">
      <c r="B1725" s="613" t="s">
        <v>656</v>
      </c>
      <c r="C1725" s="613" t="s">
        <v>1902</v>
      </c>
      <c r="D1725" s="613" t="s">
        <v>1903</v>
      </c>
      <c r="E1725" s="384" t="s">
        <v>1904</v>
      </c>
      <c r="F1725" s="607" t="s">
        <v>151</v>
      </c>
      <c r="G1725" s="608">
        <v>2008</v>
      </c>
      <c r="H1725" s="342" t="s">
        <v>1208</v>
      </c>
      <c r="I1725" s="609" t="s">
        <v>2714</v>
      </c>
      <c r="J1725" s="607" t="s">
        <v>2224</v>
      </c>
      <c r="K1725" s="610">
        <v>41478</v>
      </c>
      <c r="L1725" s="611">
        <v>41883</v>
      </c>
      <c r="M1725" s="306" t="s">
        <v>3435</v>
      </c>
      <c r="N1725" s="612">
        <v>1020</v>
      </c>
    </row>
    <row r="1726" spans="2:14" ht="12.75">
      <c r="B1726" s="613" t="s">
        <v>656</v>
      </c>
      <c r="C1726" s="613" t="s">
        <v>1902</v>
      </c>
      <c r="D1726" s="613" t="s">
        <v>1903</v>
      </c>
      <c r="E1726" s="384" t="s">
        <v>1904</v>
      </c>
      <c r="F1726" s="607" t="s">
        <v>151</v>
      </c>
      <c r="G1726" s="608">
        <v>2008</v>
      </c>
      <c r="H1726" s="342" t="s">
        <v>1208</v>
      </c>
      <c r="I1726" s="609" t="s">
        <v>2714</v>
      </c>
      <c r="J1726" s="607" t="s">
        <v>2224</v>
      </c>
      <c r="K1726" s="610">
        <v>41478</v>
      </c>
      <c r="L1726" s="611">
        <v>41883</v>
      </c>
      <c r="M1726" s="306" t="s">
        <v>3435</v>
      </c>
      <c r="N1726" s="612">
        <v>838</v>
      </c>
    </row>
    <row r="1727" spans="2:14" ht="12.75">
      <c r="B1727" s="613" t="s">
        <v>656</v>
      </c>
      <c r="C1727" s="613" t="s">
        <v>1902</v>
      </c>
      <c r="D1727" s="613" t="s">
        <v>1903</v>
      </c>
      <c r="E1727" s="384" t="s">
        <v>1904</v>
      </c>
      <c r="F1727" s="607" t="s">
        <v>151</v>
      </c>
      <c r="G1727" s="608">
        <v>2008</v>
      </c>
      <c r="H1727" s="342" t="s">
        <v>1208</v>
      </c>
      <c r="I1727" s="609" t="s">
        <v>2714</v>
      </c>
      <c r="J1727" s="607" t="s">
        <v>2231</v>
      </c>
      <c r="K1727" s="610">
        <v>41478</v>
      </c>
      <c r="L1727" s="611">
        <v>41791</v>
      </c>
      <c r="M1727" s="306" t="s">
        <v>3435</v>
      </c>
      <c r="N1727" s="612">
        <v>44</v>
      </c>
    </row>
    <row r="1728" spans="2:14" ht="12.75">
      <c r="B1728" s="613" t="s">
        <v>656</v>
      </c>
      <c r="C1728" s="613" t="s">
        <v>1902</v>
      </c>
      <c r="D1728" s="613" t="s">
        <v>1903</v>
      </c>
      <c r="E1728" s="384" t="s">
        <v>1904</v>
      </c>
      <c r="F1728" s="607" t="s">
        <v>151</v>
      </c>
      <c r="G1728" s="608">
        <v>2008</v>
      </c>
      <c r="H1728" s="342" t="s">
        <v>1208</v>
      </c>
      <c r="I1728" s="609" t="s">
        <v>2714</v>
      </c>
      <c r="J1728" s="607" t="s">
        <v>2231</v>
      </c>
      <c r="K1728" s="610">
        <v>41478</v>
      </c>
      <c r="L1728" s="611">
        <v>41791</v>
      </c>
      <c r="M1728" s="306" t="s">
        <v>3435</v>
      </c>
      <c r="N1728" s="612">
        <v>600</v>
      </c>
    </row>
    <row r="1729" spans="2:14" ht="12.75">
      <c r="B1729" s="613" t="s">
        <v>656</v>
      </c>
      <c r="C1729" s="613" t="s">
        <v>1902</v>
      </c>
      <c r="D1729" s="613" t="s">
        <v>1903</v>
      </c>
      <c r="E1729" s="384" t="s">
        <v>1904</v>
      </c>
      <c r="F1729" s="607" t="s">
        <v>151</v>
      </c>
      <c r="G1729" s="608">
        <v>2008</v>
      </c>
      <c r="H1729" s="342" t="s">
        <v>1208</v>
      </c>
      <c r="I1729" s="609" t="s">
        <v>2714</v>
      </c>
      <c r="J1729" s="607" t="s">
        <v>2231</v>
      </c>
      <c r="K1729" s="610">
        <v>41478</v>
      </c>
      <c r="L1729" s="611">
        <v>41791</v>
      </c>
      <c r="M1729" s="306" t="s">
        <v>3435</v>
      </c>
      <c r="N1729" s="612">
        <v>1188</v>
      </c>
    </row>
    <row r="1730" spans="2:14" ht="12.75">
      <c r="B1730" s="613" t="s">
        <v>656</v>
      </c>
      <c r="C1730" s="613" t="s">
        <v>1902</v>
      </c>
      <c r="D1730" s="613" t="s">
        <v>1903</v>
      </c>
      <c r="E1730" s="384" t="s">
        <v>1904</v>
      </c>
      <c r="F1730" s="607" t="s">
        <v>151</v>
      </c>
      <c r="G1730" s="608">
        <v>2008</v>
      </c>
      <c r="H1730" s="342" t="s">
        <v>1208</v>
      </c>
      <c r="I1730" s="609" t="s">
        <v>2714</v>
      </c>
      <c r="J1730" s="607" t="s">
        <v>2225</v>
      </c>
      <c r="K1730" s="610">
        <v>41478</v>
      </c>
      <c r="L1730" s="611">
        <v>41913</v>
      </c>
      <c r="M1730" s="306" t="s">
        <v>3435</v>
      </c>
      <c r="N1730" s="612">
        <v>1462</v>
      </c>
    </row>
    <row r="1731" spans="2:14" ht="12.75">
      <c r="B1731" s="613" t="s">
        <v>656</v>
      </c>
      <c r="C1731" s="613" t="s">
        <v>1902</v>
      </c>
      <c r="D1731" s="613" t="s">
        <v>1903</v>
      </c>
      <c r="E1731" s="384" t="s">
        <v>1904</v>
      </c>
      <c r="F1731" s="607" t="s">
        <v>151</v>
      </c>
      <c r="G1731" s="608">
        <v>2008</v>
      </c>
      <c r="H1731" s="342" t="s">
        <v>1208</v>
      </c>
      <c r="I1731" s="609" t="s">
        <v>2714</v>
      </c>
      <c r="J1731" s="607" t="s">
        <v>2226</v>
      </c>
      <c r="K1731" s="610">
        <v>41478</v>
      </c>
      <c r="L1731" s="611">
        <v>41944</v>
      </c>
      <c r="M1731" s="306" t="s">
        <v>3435</v>
      </c>
      <c r="N1731" s="612">
        <v>236</v>
      </c>
    </row>
    <row r="1732" spans="2:14" ht="12.75">
      <c r="B1732" s="613" t="s">
        <v>656</v>
      </c>
      <c r="C1732" s="613" t="s">
        <v>1902</v>
      </c>
      <c r="D1732" s="613" t="s">
        <v>1903</v>
      </c>
      <c r="E1732" s="384" t="s">
        <v>1904</v>
      </c>
      <c r="F1732" s="607" t="s">
        <v>151</v>
      </c>
      <c r="G1732" s="608">
        <v>2008</v>
      </c>
      <c r="H1732" s="342" t="s">
        <v>1208</v>
      </c>
      <c r="I1732" s="609" t="s">
        <v>2714</v>
      </c>
      <c r="J1732" s="607" t="s">
        <v>2226</v>
      </c>
      <c r="K1732" s="610">
        <v>41478</v>
      </c>
      <c r="L1732" s="611">
        <v>41944</v>
      </c>
      <c r="M1732" s="306" t="s">
        <v>3435</v>
      </c>
      <c r="N1732" s="612">
        <v>1144</v>
      </c>
    </row>
    <row r="1733" spans="2:14" ht="12.75">
      <c r="B1733" s="613" t="s">
        <v>668</v>
      </c>
      <c r="C1733" s="613" t="s">
        <v>1905</v>
      </c>
      <c r="D1733" s="613" t="s">
        <v>1906</v>
      </c>
      <c r="E1733" s="384" t="s">
        <v>1907</v>
      </c>
      <c r="F1733" s="607" t="s">
        <v>151</v>
      </c>
      <c r="G1733" s="608">
        <v>2009</v>
      </c>
      <c r="H1733" s="342" t="s">
        <v>1208</v>
      </c>
      <c r="I1733" s="609" t="s">
        <v>2714</v>
      </c>
      <c r="J1733" s="607" t="s">
        <v>2231</v>
      </c>
      <c r="K1733" s="610">
        <v>41478</v>
      </c>
      <c r="L1733" s="611">
        <v>41791</v>
      </c>
      <c r="M1733" s="306" t="s">
        <v>3435</v>
      </c>
      <c r="N1733" s="612">
        <v>9234</v>
      </c>
    </row>
    <row r="1734" spans="2:14" ht="12.75">
      <c r="B1734" s="613" t="s">
        <v>668</v>
      </c>
      <c r="C1734" s="613" t="s">
        <v>1905</v>
      </c>
      <c r="D1734" s="613" t="s">
        <v>1906</v>
      </c>
      <c r="E1734" s="384" t="s">
        <v>1907</v>
      </c>
      <c r="F1734" s="607" t="s">
        <v>151</v>
      </c>
      <c r="G1734" s="608">
        <v>2009</v>
      </c>
      <c r="H1734" s="342" t="s">
        <v>1208</v>
      </c>
      <c r="I1734" s="609" t="s">
        <v>2714</v>
      </c>
      <c r="J1734" s="607" t="s">
        <v>2224</v>
      </c>
      <c r="K1734" s="610">
        <v>41478</v>
      </c>
      <c r="L1734" s="611">
        <v>41883</v>
      </c>
      <c r="M1734" s="306" t="s">
        <v>3435</v>
      </c>
      <c r="N1734" s="612">
        <v>9165</v>
      </c>
    </row>
    <row r="1735" spans="2:14" ht="12.75">
      <c r="B1735" s="613" t="s">
        <v>668</v>
      </c>
      <c r="C1735" s="613" t="s">
        <v>1905</v>
      </c>
      <c r="D1735" s="613" t="s">
        <v>1906</v>
      </c>
      <c r="E1735" s="384" t="s">
        <v>1907</v>
      </c>
      <c r="F1735" s="607" t="s">
        <v>151</v>
      </c>
      <c r="G1735" s="608">
        <v>2009</v>
      </c>
      <c r="H1735" s="342" t="s">
        <v>1208</v>
      </c>
      <c r="I1735" s="609" t="s">
        <v>2714</v>
      </c>
      <c r="J1735" s="607" t="s">
        <v>2233</v>
      </c>
      <c r="K1735" s="610">
        <v>41478</v>
      </c>
      <c r="L1735" s="611">
        <v>41821</v>
      </c>
      <c r="M1735" s="306" t="s">
        <v>3435</v>
      </c>
      <c r="N1735" s="612">
        <v>10120</v>
      </c>
    </row>
    <row r="1736" spans="2:14" ht="12.75">
      <c r="B1736" s="613" t="s">
        <v>668</v>
      </c>
      <c r="C1736" s="613" t="s">
        <v>1905</v>
      </c>
      <c r="D1736" s="613" t="s">
        <v>1906</v>
      </c>
      <c r="E1736" s="384" t="s">
        <v>1907</v>
      </c>
      <c r="F1736" s="607" t="s">
        <v>151</v>
      </c>
      <c r="G1736" s="608">
        <v>2009</v>
      </c>
      <c r="H1736" s="342" t="s">
        <v>1208</v>
      </c>
      <c r="I1736" s="609" t="s">
        <v>2714</v>
      </c>
      <c r="J1736" s="607" t="s">
        <v>2233</v>
      </c>
      <c r="K1736" s="610">
        <v>41478</v>
      </c>
      <c r="L1736" s="611">
        <v>41821</v>
      </c>
      <c r="M1736" s="306" t="s">
        <v>3435</v>
      </c>
      <c r="N1736" s="612">
        <v>44</v>
      </c>
    </row>
    <row r="1737" spans="2:14" ht="12.75">
      <c r="B1737" s="613" t="s">
        <v>668</v>
      </c>
      <c r="C1737" s="613" t="s">
        <v>1905</v>
      </c>
      <c r="D1737" s="613" t="s">
        <v>1906</v>
      </c>
      <c r="E1737" s="384" t="s">
        <v>1907</v>
      </c>
      <c r="F1737" s="607" t="s">
        <v>151</v>
      </c>
      <c r="G1737" s="608">
        <v>2009</v>
      </c>
      <c r="H1737" s="342" t="s">
        <v>1208</v>
      </c>
      <c r="I1737" s="609" t="s">
        <v>2714</v>
      </c>
      <c r="J1737" s="607" t="s">
        <v>2232</v>
      </c>
      <c r="K1737" s="610">
        <v>41478</v>
      </c>
      <c r="L1737" s="611">
        <v>41852</v>
      </c>
      <c r="M1737" s="306" t="s">
        <v>3435</v>
      </c>
      <c r="N1737" s="612">
        <v>8558</v>
      </c>
    </row>
    <row r="1738" spans="2:14" ht="12.75">
      <c r="B1738" s="613" t="s">
        <v>668</v>
      </c>
      <c r="C1738" s="613" t="s">
        <v>1905</v>
      </c>
      <c r="D1738" s="613" t="s">
        <v>1906</v>
      </c>
      <c r="E1738" s="384" t="s">
        <v>1907</v>
      </c>
      <c r="F1738" s="607" t="s">
        <v>151</v>
      </c>
      <c r="G1738" s="608">
        <v>2009</v>
      </c>
      <c r="H1738" s="342" t="s">
        <v>1208</v>
      </c>
      <c r="I1738" s="609" t="s">
        <v>2714</v>
      </c>
      <c r="J1738" s="607" t="s">
        <v>2226</v>
      </c>
      <c r="K1738" s="610">
        <v>41478</v>
      </c>
      <c r="L1738" s="611">
        <v>41944</v>
      </c>
      <c r="M1738" s="306" t="s">
        <v>3435</v>
      </c>
      <c r="N1738" s="612">
        <v>5047</v>
      </c>
    </row>
    <row r="1739" spans="2:14" ht="12.75">
      <c r="B1739" s="613" t="s">
        <v>668</v>
      </c>
      <c r="C1739" s="613" t="s">
        <v>1905</v>
      </c>
      <c r="D1739" s="613" t="s">
        <v>1906</v>
      </c>
      <c r="E1739" s="384" t="s">
        <v>1907</v>
      </c>
      <c r="F1739" s="607" t="s">
        <v>151</v>
      </c>
      <c r="G1739" s="608">
        <v>2009</v>
      </c>
      <c r="H1739" s="342" t="s">
        <v>1208</v>
      </c>
      <c r="I1739" s="609" t="s">
        <v>2714</v>
      </c>
      <c r="J1739" s="607" t="s">
        <v>2226</v>
      </c>
      <c r="K1739" s="610">
        <v>41478</v>
      </c>
      <c r="L1739" s="611">
        <v>41944</v>
      </c>
      <c r="M1739" s="306" t="s">
        <v>3435</v>
      </c>
      <c r="N1739" s="612">
        <v>1672</v>
      </c>
    </row>
    <row r="1740" spans="2:14" ht="12.75">
      <c r="B1740" s="613" t="s">
        <v>668</v>
      </c>
      <c r="C1740" s="613" t="s">
        <v>1905</v>
      </c>
      <c r="D1740" s="613" t="s">
        <v>1906</v>
      </c>
      <c r="E1740" s="384" t="s">
        <v>1907</v>
      </c>
      <c r="F1740" s="607" t="s">
        <v>151</v>
      </c>
      <c r="G1740" s="608">
        <v>2009</v>
      </c>
      <c r="H1740" s="342" t="s">
        <v>1208</v>
      </c>
      <c r="I1740" s="609" t="s">
        <v>2714</v>
      </c>
      <c r="J1740" s="607" t="s">
        <v>2225</v>
      </c>
      <c r="K1740" s="610">
        <v>41478</v>
      </c>
      <c r="L1740" s="611">
        <v>41913</v>
      </c>
      <c r="M1740" s="306" t="s">
        <v>3435</v>
      </c>
      <c r="N1740" s="612">
        <v>7130</v>
      </c>
    </row>
    <row r="1741" spans="2:14" ht="12.75">
      <c r="B1741" s="613" t="s">
        <v>668</v>
      </c>
      <c r="C1741" s="613" t="s">
        <v>1905</v>
      </c>
      <c r="D1741" s="613" t="s">
        <v>1906</v>
      </c>
      <c r="E1741" s="384" t="s">
        <v>1907</v>
      </c>
      <c r="F1741" s="607" t="s">
        <v>151</v>
      </c>
      <c r="G1741" s="608">
        <v>2009</v>
      </c>
      <c r="H1741" s="342" t="s">
        <v>1208</v>
      </c>
      <c r="I1741" s="609" t="s">
        <v>2714</v>
      </c>
      <c r="J1741" s="607" t="s">
        <v>2225</v>
      </c>
      <c r="K1741" s="610">
        <v>41478</v>
      </c>
      <c r="L1741" s="611">
        <v>41913</v>
      </c>
      <c r="M1741" s="306" t="s">
        <v>3435</v>
      </c>
      <c r="N1741" s="612">
        <v>17</v>
      </c>
    </row>
    <row r="1742" spans="2:14" ht="12.75">
      <c r="B1742" s="613" t="s">
        <v>880</v>
      </c>
      <c r="C1742" s="613" t="s">
        <v>1908</v>
      </c>
      <c r="D1742" s="613" t="s">
        <v>1909</v>
      </c>
      <c r="E1742" s="384" t="s">
        <v>1910</v>
      </c>
      <c r="F1742" s="607" t="s">
        <v>151</v>
      </c>
      <c r="G1742" s="608" t="s">
        <v>147</v>
      </c>
      <c r="H1742" s="342" t="s">
        <v>1208</v>
      </c>
      <c r="I1742" s="609" t="s">
        <v>2714</v>
      </c>
      <c r="J1742" s="607" t="s">
        <v>2224</v>
      </c>
      <c r="K1742" s="610">
        <v>41478</v>
      </c>
      <c r="L1742" s="611">
        <v>41883</v>
      </c>
      <c r="M1742" s="306" t="s">
        <v>3435</v>
      </c>
      <c r="N1742" s="612">
        <v>3686</v>
      </c>
    </row>
    <row r="1743" spans="2:14" ht="12.75">
      <c r="B1743" s="613" t="s">
        <v>880</v>
      </c>
      <c r="C1743" s="613" t="s">
        <v>1908</v>
      </c>
      <c r="D1743" s="613" t="s">
        <v>1909</v>
      </c>
      <c r="E1743" s="384" t="s">
        <v>1910</v>
      </c>
      <c r="F1743" s="607" t="s">
        <v>151</v>
      </c>
      <c r="G1743" s="608" t="s">
        <v>147</v>
      </c>
      <c r="H1743" s="342" t="s">
        <v>1208</v>
      </c>
      <c r="I1743" s="609" t="s">
        <v>2714</v>
      </c>
      <c r="J1743" s="607" t="s">
        <v>2232</v>
      </c>
      <c r="K1743" s="610">
        <v>41478</v>
      </c>
      <c r="L1743" s="611">
        <v>41852</v>
      </c>
      <c r="M1743" s="306" t="s">
        <v>3435</v>
      </c>
      <c r="N1743" s="612">
        <v>2826</v>
      </c>
    </row>
    <row r="1744" spans="2:14" ht="12.75">
      <c r="B1744" s="613" t="s">
        <v>880</v>
      </c>
      <c r="C1744" s="613" t="s">
        <v>1908</v>
      </c>
      <c r="D1744" s="613" t="s">
        <v>1909</v>
      </c>
      <c r="E1744" s="384" t="s">
        <v>1910</v>
      </c>
      <c r="F1744" s="607" t="s">
        <v>151</v>
      </c>
      <c r="G1744" s="608" t="s">
        <v>147</v>
      </c>
      <c r="H1744" s="342" t="s">
        <v>1208</v>
      </c>
      <c r="I1744" s="609" t="s">
        <v>2714</v>
      </c>
      <c r="J1744" s="607" t="s">
        <v>2225</v>
      </c>
      <c r="K1744" s="610">
        <v>41478</v>
      </c>
      <c r="L1744" s="611">
        <v>41913</v>
      </c>
      <c r="M1744" s="306" t="s">
        <v>3435</v>
      </c>
      <c r="N1744" s="612">
        <v>3107</v>
      </c>
    </row>
    <row r="1745" spans="2:14" ht="12.75">
      <c r="B1745" s="613" t="s">
        <v>880</v>
      </c>
      <c r="C1745" s="613" t="s">
        <v>1908</v>
      </c>
      <c r="D1745" s="613" t="s">
        <v>1909</v>
      </c>
      <c r="E1745" s="384" t="s">
        <v>1910</v>
      </c>
      <c r="F1745" s="607" t="s">
        <v>151</v>
      </c>
      <c r="G1745" s="608" t="s">
        <v>147</v>
      </c>
      <c r="H1745" s="342" t="s">
        <v>1208</v>
      </c>
      <c r="I1745" s="609" t="s">
        <v>2714</v>
      </c>
      <c r="J1745" s="607" t="s">
        <v>2231</v>
      </c>
      <c r="K1745" s="610">
        <v>41478</v>
      </c>
      <c r="L1745" s="611">
        <v>41791</v>
      </c>
      <c r="M1745" s="306" t="s">
        <v>3435</v>
      </c>
      <c r="N1745" s="612">
        <v>6540</v>
      </c>
    </row>
    <row r="1746" spans="2:14" ht="12.75">
      <c r="B1746" s="613" t="s">
        <v>880</v>
      </c>
      <c r="C1746" s="613" t="s">
        <v>1908</v>
      </c>
      <c r="D1746" s="613" t="s">
        <v>1909</v>
      </c>
      <c r="E1746" s="384" t="s">
        <v>1910</v>
      </c>
      <c r="F1746" s="607" t="s">
        <v>151</v>
      </c>
      <c r="G1746" s="608" t="s">
        <v>147</v>
      </c>
      <c r="H1746" s="342" t="s">
        <v>1208</v>
      </c>
      <c r="I1746" s="609" t="s">
        <v>2714</v>
      </c>
      <c r="J1746" s="607" t="s">
        <v>2233</v>
      </c>
      <c r="K1746" s="610">
        <v>41478</v>
      </c>
      <c r="L1746" s="611">
        <v>41821</v>
      </c>
      <c r="M1746" s="306" t="s">
        <v>3435</v>
      </c>
      <c r="N1746" s="612">
        <v>2349</v>
      </c>
    </row>
    <row r="1747" spans="2:14" ht="12.75">
      <c r="B1747" s="613" t="s">
        <v>880</v>
      </c>
      <c r="C1747" s="613" t="s">
        <v>1908</v>
      </c>
      <c r="D1747" s="613" t="s">
        <v>1909</v>
      </c>
      <c r="E1747" s="384" t="s">
        <v>1910</v>
      </c>
      <c r="F1747" s="607" t="s">
        <v>151</v>
      </c>
      <c r="G1747" s="608" t="s">
        <v>147</v>
      </c>
      <c r="H1747" s="342" t="s">
        <v>1208</v>
      </c>
      <c r="I1747" s="609" t="s">
        <v>2714</v>
      </c>
      <c r="J1747" s="607" t="s">
        <v>2229</v>
      </c>
      <c r="K1747" s="610">
        <v>41478</v>
      </c>
      <c r="L1747" s="611">
        <v>41730</v>
      </c>
      <c r="M1747" s="306" t="s">
        <v>3435</v>
      </c>
      <c r="N1747" s="612">
        <v>7985</v>
      </c>
    </row>
    <row r="1748" spans="2:14" ht="12.75">
      <c r="B1748" s="613" t="s">
        <v>880</v>
      </c>
      <c r="C1748" s="613" t="s">
        <v>1908</v>
      </c>
      <c r="D1748" s="613" t="s">
        <v>1909</v>
      </c>
      <c r="E1748" s="384" t="s">
        <v>1910</v>
      </c>
      <c r="F1748" s="607" t="s">
        <v>151</v>
      </c>
      <c r="G1748" s="608" t="s">
        <v>147</v>
      </c>
      <c r="H1748" s="342" t="s">
        <v>1208</v>
      </c>
      <c r="I1748" s="609" t="s">
        <v>2714</v>
      </c>
      <c r="J1748" s="607" t="s">
        <v>2230</v>
      </c>
      <c r="K1748" s="610">
        <v>41478</v>
      </c>
      <c r="L1748" s="611">
        <v>41760</v>
      </c>
      <c r="M1748" s="306" t="s">
        <v>3435</v>
      </c>
      <c r="N1748" s="612">
        <v>7814</v>
      </c>
    </row>
    <row r="1749" spans="2:14" ht="12.75">
      <c r="B1749" s="613" t="s">
        <v>880</v>
      </c>
      <c r="C1749" s="613" t="s">
        <v>1908</v>
      </c>
      <c r="D1749" s="613" t="s">
        <v>1909</v>
      </c>
      <c r="E1749" s="384" t="s">
        <v>1910</v>
      </c>
      <c r="F1749" s="607" t="s">
        <v>151</v>
      </c>
      <c r="G1749" s="608" t="s">
        <v>147</v>
      </c>
      <c r="H1749" s="342" t="s">
        <v>1208</v>
      </c>
      <c r="I1749" s="609" t="s">
        <v>2714</v>
      </c>
      <c r="J1749" s="607" t="s">
        <v>2228</v>
      </c>
      <c r="K1749" s="610">
        <v>41478</v>
      </c>
      <c r="L1749" s="611">
        <v>41640</v>
      </c>
      <c r="M1749" s="306" t="s">
        <v>3435</v>
      </c>
      <c r="N1749" s="612">
        <v>5809</v>
      </c>
    </row>
    <row r="1750" spans="2:14" ht="12.75">
      <c r="B1750" s="613" t="s">
        <v>880</v>
      </c>
      <c r="C1750" s="613" t="s">
        <v>1908</v>
      </c>
      <c r="D1750" s="613" t="s">
        <v>1909</v>
      </c>
      <c r="E1750" s="384" t="s">
        <v>1910</v>
      </c>
      <c r="F1750" s="607" t="s">
        <v>151</v>
      </c>
      <c r="G1750" s="608" t="s">
        <v>147</v>
      </c>
      <c r="H1750" s="342" t="s">
        <v>1208</v>
      </c>
      <c r="I1750" s="609" t="s">
        <v>2714</v>
      </c>
      <c r="J1750" s="607" t="s">
        <v>2227</v>
      </c>
      <c r="K1750" s="610">
        <v>41478</v>
      </c>
      <c r="L1750" s="611">
        <v>41609</v>
      </c>
      <c r="M1750" s="306" t="s">
        <v>3435</v>
      </c>
      <c r="N1750" s="612">
        <v>5321</v>
      </c>
    </row>
    <row r="1751" spans="2:14" ht="12.75">
      <c r="B1751" s="613" t="s">
        <v>880</v>
      </c>
      <c r="C1751" s="613" t="s">
        <v>1908</v>
      </c>
      <c r="D1751" s="613" t="s">
        <v>1909</v>
      </c>
      <c r="E1751" s="384" t="s">
        <v>1910</v>
      </c>
      <c r="F1751" s="607" t="s">
        <v>151</v>
      </c>
      <c r="G1751" s="608" t="s">
        <v>147</v>
      </c>
      <c r="H1751" s="342" t="s">
        <v>1208</v>
      </c>
      <c r="I1751" s="609" t="s">
        <v>2714</v>
      </c>
      <c r="J1751" s="607" t="s">
        <v>2223</v>
      </c>
      <c r="K1751" s="610">
        <v>41478</v>
      </c>
      <c r="L1751" s="611">
        <v>41699</v>
      </c>
      <c r="M1751" s="306" t="s">
        <v>3435</v>
      </c>
      <c r="N1751" s="612">
        <v>8040</v>
      </c>
    </row>
    <row r="1752" spans="2:14" ht="12.75">
      <c r="B1752" s="613" t="s">
        <v>880</v>
      </c>
      <c r="C1752" s="613" t="s">
        <v>1908</v>
      </c>
      <c r="D1752" s="613" t="s">
        <v>1909</v>
      </c>
      <c r="E1752" s="384" t="s">
        <v>1910</v>
      </c>
      <c r="F1752" s="607" t="s">
        <v>151</v>
      </c>
      <c r="G1752" s="608" t="s">
        <v>147</v>
      </c>
      <c r="H1752" s="342" t="s">
        <v>1208</v>
      </c>
      <c r="I1752" s="609" t="s">
        <v>2714</v>
      </c>
      <c r="J1752" s="607" t="s">
        <v>2222</v>
      </c>
      <c r="K1752" s="610">
        <v>41478</v>
      </c>
      <c r="L1752" s="611">
        <v>41671</v>
      </c>
      <c r="M1752" s="306" t="s">
        <v>3435</v>
      </c>
      <c r="N1752" s="612">
        <v>8180</v>
      </c>
    </row>
    <row r="1753" spans="2:14" ht="12.75">
      <c r="B1753" s="613" t="s">
        <v>880</v>
      </c>
      <c r="C1753" s="613" t="s">
        <v>1908</v>
      </c>
      <c r="D1753" s="613" t="s">
        <v>1909</v>
      </c>
      <c r="E1753" s="384" t="s">
        <v>1910</v>
      </c>
      <c r="F1753" s="607" t="s">
        <v>151</v>
      </c>
      <c r="G1753" s="608" t="s">
        <v>147</v>
      </c>
      <c r="H1753" s="342" t="s">
        <v>1208</v>
      </c>
      <c r="I1753" s="609" t="s">
        <v>2714</v>
      </c>
      <c r="J1753" s="607" t="s">
        <v>2226</v>
      </c>
      <c r="K1753" s="610">
        <v>41478</v>
      </c>
      <c r="L1753" s="611">
        <v>41944</v>
      </c>
      <c r="M1753" s="306" t="s">
        <v>3435</v>
      </c>
      <c r="N1753" s="612">
        <v>3023</v>
      </c>
    </row>
    <row r="1754" spans="2:14" ht="12.75">
      <c r="B1754" s="613" t="s">
        <v>533</v>
      </c>
      <c r="C1754" s="613" t="s">
        <v>1448</v>
      </c>
      <c r="D1754" s="613" t="s">
        <v>1449</v>
      </c>
      <c r="E1754" s="384" t="s">
        <v>1450</v>
      </c>
      <c r="F1754" s="607" t="s">
        <v>151</v>
      </c>
      <c r="G1754" s="608" t="s">
        <v>147</v>
      </c>
      <c r="H1754" s="342" t="s">
        <v>1208</v>
      </c>
      <c r="I1754" s="609" t="s">
        <v>2714</v>
      </c>
      <c r="J1754" s="607" t="s">
        <v>2233</v>
      </c>
      <c r="K1754" s="610">
        <v>41478</v>
      </c>
      <c r="L1754" s="611">
        <v>41821</v>
      </c>
      <c r="M1754" s="306" t="s">
        <v>3435</v>
      </c>
      <c r="N1754" s="612">
        <v>3713</v>
      </c>
    </row>
    <row r="1755" spans="2:14" ht="12.75">
      <c r="B1755" s="613" t="s">
        <v>632</v>
      </c>
      <c r="C1755" s="613" t="s">
        <v>1911</v>
      </c>
      <c r="D1755" s="613" t="s">
        <v>1912</v>
      </c>
      <c r="E1755" s="384" t="s">
        <v>1913</v>
      </c>
      <c r="F1755" s="607" t="s">
        <v>151</v>
      </c>
      <c r="G1755" s="608">
        <v>2003</v>
      </c>
      <c r="H1755" s="342" t="s">
        <v>1208</v>
      </c>
      <c r="I1755" s="609" t="s">
        <v>2714</v>
      </c>
      <c r="J1755" s="607" t="s">
        <v>2231</v>
      </c>
      <c r="K1755" s="610">
        <v>41478</v>
      </c>
      <c r="L1755" s="611">
        <v>41791</v>
      </c>
      <c r="M1755" s="306" t="s">
        <v>3435</v>
      </c>
      <c r="N1755" s="612">
        <v>8700</v>
      </c>
    </row>
    <row r="1756" spans="2:14" ht="12.75">
      <c r="B1756" s="613" t="s">
        <v>632</v>
      </c>
      <c r="C1756" s="613" t="s">
        <v>1911</v>
      </c>
      <c r="D1756" s="613" t="s">
        <v>1912</v>
      </c>
      <c r="E1756" s="384" t="s">
        <v>1913</v>
      </c>
      <c r="F1756" s="607" t="s">
        <v>151</v>
      </c>
      <c r="G1756" s="608">
        <v>2003</v>
      </c>
      <c r="H1756" s="342" t="s">
        <v>1208</v>
      </c>
      <c r="I1756" s="609" t="s">
        <v>2714</v>
      </c>
      <c r="J1756" s="607" t="s">
        <v>2229</v>
      </c>
      <c r="K1756" s="610">
        <v>41478</v>
      </c>
      <c r="L1756" s="611">
        <v>41730</v>
      </c>
      <c r="M1756" s="306" t="s">
        <v>3435</v>
      </c>
      <c r="N1756" s="612">
        <v>2247</v>
      </c>
    </row>
    <row r="1757" spans="2:14" ht="12.75">
      <c r="B1757" s="613" t="s">
        <v>632</v>
      </c>
      <c r="C1757" s="613" t="s">
        <v>1911</v>
      </c>
      <c r="D1757" s="613" t="s">
        <v>1912</v>
      </c>
      <c r="E1757" s="384" t="s">
        <v>1913</v>
      </c>
      <c r="F1757" s="607" t="s">
        <v>151</v>
      </c>
      <c r="G1757" s="608">
        <v>2003</v>
      </c>
      <c r="H1757" s="342" t="s">
        <v>1208</v>
      </c>
      <c r="I1757" s="609" t="s">
        <v>2714</v>
      </c>
      <c r="J1757" s="607" t="s">
        <v>2230</v>
      </c>
      <c r="K1757" s="610">
        <v>41478</v>
      </c>
      <c r="L1757" s="611">
        <v>41760</v>
      </c>
      <c r="M1757" s="306" t="s">
        <v>3435</v>
      </c>
      <c r="N1757" s="612">
        <v>4879</v>
      </c>
    </row>
    <row r="1758" spans="2:14" ht="12.75">
      <c r="B1758" s="613" t="s">
        <v>632</v>
      </c>
      <c r="C1758" s="613" t="s">
        <v>1911</v>
      </c>
      <c r="D1758" s="613" t="s">
        <v>1912</v>
      </c>
      <c r="E1758" s="384" t="s">
        <v>1913</v>
      </c>
      <c r="F1758" s="607" t="s">
        <v>151</v>
      </c>
      <c r="G1758" s="608">
        <v>2003</v>
      </c>
      <c r="H1758" s="342" t="s">
        <v>1208</v>
      </c>
      <c r="I1758" s="609" t="s">
        <v>2714</v>
      </c>
      <c r="J1758" s="607" t="s">
        <v>2222</v>
      </c>
      <c r="K1758" s="610">
        <v>41478</v>
      </c>
      <c r="L1758" s="611">
        <v>41671</v>
      </c>
      <c r="M1758" s="306" t="s">
        <v>3435</v>
      </c>
      <c r="N1758" s="612">
        <v>4825</v>
      </c>
    </row>
    <row r="1759" spans="2:14" ht="12.75">
      <c r="B1759" s="613" t="s">
        <v>632</v>
      </c>
      <c r="C1759" s="613" t="s">
        <v>1911</v>
      </c>
      <c r="D1759" s="613" t="s">
        <v>1912</v>
      </c>
      <c r="E1759" s="384" t="s">
        <v>1913</v>
      </c>
      <c r="F1759" s="607" t="s">
        <v>151</v>
      </c>
      <c r="G1759" s="608">
        <v>2003</v>
      </c>
      <c r="H1759" s="342" t="s">
        <v>1208</v>
      </c>
      <c r="I1759" s="609" t="s">
        <v>2714</v>
      </c>
      <c r="J1759" s="607" t="s">
        <v>2223</v>
      </c>
      <c r="K1759" s="610">
        <v>41478</v>
      </c>
      <c r="L1759" s="611">
        <v>41699</v>
      </c>
      <c r="M1759" s="306" t="s">
        <v>3435</v>
      </c>
      <c r="N1759" s="612">
        <v>4781</v>
      </c>
    </row>
    <row r="1760" spans="2:14" ht="12.75">
      <c r="B1760" s="613" t="s">
        <v>632</v>
      </c>
      <c r="C1760" s="613" t="s">
        <v>1911</v>
      </c>
      <c r="D1760" s="613" t="s">
        <v>1912</v>
      </c>
      <c r="E1760" s="384" t="s">
        <v>1913</v>
      </c>
      <c r="F1760" s="607" t="s">
        <v>151</v>
      </c>
      <c r="G1760" s="608">
        <v>2003</v>
      </c>
      <c r="H1760" s="342" t="s">
        <v>1208</v>
      </c>
      <c r="I1760" s="609" t="s">
        <v>2714</v>
      </c>
      <c r="J1760" s="607" t="s">
        <v>2227</v>
      </c>
      <c r="K1760" s="610">
        <v>41478</v>
      </c>
      <c r="L1760" s="611">
        <v>41609</v>
      </c>
      <c r="M1760" s="306" t="s">
        <v>3435</v>
      </c>
      <c r="N1760" s="612">
        <v>6234</v>
      </c>
    </row>
    <row r="1761" spans="2:14" ht="12.75">
      <c r="B1761" s="613" t="s">
        <v>632</v>
      </c>
      <c r="C1761" s="613" t="s">
        <v>1911</v>
      </c>
      <c r="D1761" s="613" t="s">
        <v>1912</v>
      </c>
      <c r="E1761" s="384" t="s">
        <v>1913</v>
      </c>
      <c r="F1761" s="607" t="s">
        <v>151</v>
      </c>
      <c r="G1761" s="608">
        <v>2003</v>
      </c>
      <c r="H1761" s="342" t="s">
        <v>1208</v>
      </c>
      <c r="I1761" s="609" t="s">
        <v>2714</v>
      </c>
      <c r="J1761" s="607" t="s">
        <v>2228</v>
      </c>
      <c r="K1761" s="610">
        <v>41478</v>
      </c>
      <c r="L1761" s="611">
        <v>41640</v>
      </c>
      <c r="M1761" s="306" t="s">
        <v>3435</v>
      </c>
      <c r="N1761" s="612">
        <v>4330</v>
      </c>
    </row>
    <row r="1762" spans="2:14" ht="12.75">
      <c r="B1762" s="613" t="s">
        <v>632</v>
      </c>
      <c r="C1762" s="613" t="s">
        <v>1911</v>
      </c>
      <c r="D1762" s="613" t="s">
        <v>1912</v>
      </c>
      <c r="E1762" s="384" t="s">
        <v>1913</v>
      </c>
      <c r="F1762" s="607" t="s">
        <v>151</v>
      </c>
      <c r="G1762" s="608">
        <v>2003</v>
      </c>
      <c r="H1762" s="342" t="s">
        <v>1208</v>
      </c>
      <c r="I1762" s="609" t="s">
        <v>2714</v>
      </c>
      <c r="J1762" s="607" t="s">
        <v>2224</v>
      </c>
      <c r="K1762" s="610">
        <v>41478</v>
      </c>
      <c r="L1762" s="611">
        <v>41883</v>
      </c>
      <c r="M1762" s="306" t="s">
        <v>3435</v>
      </c>
      <c r="N1762" s="612">
        <v>5060</v>
      </c>
    </row>
    <row r="1763" spans="2:14" ht="12.75">
      <c r="B1763" s="613" t="s">
        <v>632</v>
      </c>
      <c r="C1763" s="613" t="s">
        <v>1911</v>
      </c>
      <c r="D1763" s="613" t="s">
        <v>1912</v>
      </c>
      <c r="E1763" s="384" t="s">
        <v>1913</v>
      </c>
      <c r="F1763" s="607" t="s">
        <v>151</v>
      </c>
      <c r="G1763" s="608">
        <v>2003</v>
      </c>
      <c r="H1763" s="342" t="s">
        <v>1208</v>
      </c>
      <c r="I1763" s="609" t="s">
        <v>2714</v>
      </c>
      <c r="J1763" s="607" t="s">
        <v>2233</v>
      </c>
      <c r="K1763" s="610">
        <v>41478</v>
      </c>
      <c r="L1763" s="611">
        <v>41821</v>
      </c>
      <c r="M1763" s="306" t="s">
        <v>3435</v>
      </c>
      <c r="N1763" s="612">
        <v>7306</v>
      </c>
    </row>
    <row r="1764" spans="2:14" ht="12.75">
      <c r="B1764" s="613" t="s">
        <v>632</v>
      </c>
      <c r="C1764" s="613" t="s">
        <v>1911</v>
      </c>
      <c r="D1764" s="613" t="s">
        <v>1912</v>
      </c>
      <c r="E1764" s="384" t="s">
        <v>1913</v>
      </c>
      <c r="F1764" s="607" t="s">
        <v>151</v>
      </c>
      <c r="G1764" s="608">
        <v>2003</v>
      </c>
      <c r="H1764" s="342" t="s">
        <v>1208</v>
      </c>
      <c r="I1764" s="609" t="s">
        <v>2714</v>
      </c>
      <c r="J1764" s="607" t="s">
        <v>2232</v>
      </c>
      <c r="K1764" s="610">
        <v>41478</v>
      </c>
      <c r="L1764" s="611">
        <v>41852</v>
      </c>
      <c r="M1764" s="306" t="s">
        <v>3435</v>
      </c>
      <c r="N1764" s="612">
        <v>8232</v>
      </c>
    </row>
    <row r="1765" spans="2:14" ht="12.75">
      <c r="B1765" s="613" t="s">
        <v>632</v>
      </c>
      <c r="C1765" s="613" t="s">
        <v>1911</v>
      </c>
      <c r="D1765" s="613" t="s">
        <v>1912</v>
      </c>
      <c r="E1765" s="384" t="s">
        <v>1913</v>
      </c>
      <c r="F1765" s="607" t="s">
        <v>151</v>
      </c>
      <c r="G1765" s="608">
        <v>2003</v>
      </c>
      <c r="H1765" s="342" t="s">
        <v>1208</v>
      </c>
      <c r="I1765" s="609" t="s">
        <v>2714</v>
      </c>
      <c r="J1765" s="607" t="s">
        <v>2225</v>
      </c>
      <c r="K1765" s="610">
        <v>41478</v>
      </c>
      <c r="L1765" s="611">
        <v>41913</v>
      </c>
      <c r="M1765" s="306" t="s">
        <v>3435</v>
      </c>
      <c r="N1765" s="612">
        <v>7340</v>
      </c>
    </row>
    <row r="1766" spans="2:14" ht="12.75">
      <c r="B1766" s="613" t="s">
        <v>632</v>
      </c>
      <c r="C1766" s="613" t="s">
        <v>1911</v>
      </c>
      <c r="D1766" s="613" t="s">
        <v>1912</v>
      </c>
      <c r="E1766" s="384" t="s">
        <v>1913</v>
      </c>
      <c r="F1766" s="607" t="s">
        <v>151</v>
      </c>
      <c r="G1766" s="608">
        <v>2003</v>
      </c>
      <c r="H1766" s="342" t="s">
        <v>1208</v>
      </c>
      <c r="I1766" s="609" t="s">
        <v>2714</v>
      </c>
      <c r="J1766" s="607" t="s">
        <v>2226</v>
      </c>
      <c r="K1766" s="610">
        <v>41478</v>
      </c>
      <c r="L1766" s="611">
        <v>41944</v>
      </c>
      <c r="M1766" s="306" t="s">
        <v>3435</v>
      </c>
      <c r="N1766" s="612">
        <v>3590</v>
      </c>
    </row>
    <row r="1767" spans="2:14" ht="12.75">
      <c r="B1767" s="613" t="s">
        <v>668</v>
      </c>
      <c r="C1767" s="613" t="s">
        <v>1905</v>
      </c>
      <c r="D1767" s="613" t="s">
        <v>1906</v>
      </c>
      <c r="E1767" s="384" t="s">
        <v>1914</v>
      </c>
      <c r="F1767" s="607" t="s">
        <v>151</v>
      </c>
      <c r="G1767" s="608">
        <v>2009</v>
      </c>
      <c r="H1767" s="342" t="s">
        <v>1208</v>
      </c>
      <c r="I1767" s="609" t="s">
        <v>2714</v>
      </c>
      <c r="J1767" s="607" t="s">
        <v>2227</v>
      </c>
      <c r="K1767" s="610">
        <v>41478</v>
      </c>
      <c r="L1767" s="611">
        <v>41609</v>
      </c>
      <c r="M1767" s="306" t="s">
        <v>3435</v>
      </c>
      <c r="N1767" s="612">
        <v>3073</v>
      </c>
    </row>
    <row r="1768" spans="2:14" ht="12.75">
      <c r="B1768" s="613" t="s">
        <v>668</v>
      </c>
      <c r="C1768" s="613" t="s">
        <v>1905</v>
      </c>
      <c r="D1768" s="613" t="s">
        <v>1906</v>
      </c>
      <c r="E1768" s="384" t="s">
        <v>1914</v>
      </c>
      <c r="F1768" s="607" t="s">
        <v>151</v>
      </c>
      <c r="G1768" s="608">
        <v>2009</v>
      </c>
      <c r="H1768" s="342" t="s">
        <v>1208</v>
      </c>
      <c r="I1768" s="609" t="s">
        <v>2714</v>
      </c>
      <c r="J1768" s="607" t="s">
        <v>2227</v>
      </c>
      <c r="K1768" s="610">
        <v>41478</v>
      </c>
      <c r="L1768" s="611">
        <v>41609</v>
      </c>
      <c r="M1768" s="306" t="s">
        <v>3435</v>
      </c>
      <c r="N1768" s="612">
        <v>4757</v>
      </c>
    </row>
    <row r="1769" spans="2:14" ht="12.75">
      <c r="B1769" s="613" t="s">
        <v>668</v>
      </c>
      <c r="C1769" s="613" t="s">
        <v>1905</v>
      </c>
      <c r="D1769" s="613" t="s">
        <v>1906</v>
      </c>
      <c r="E1769" s="384" t="s">
        <v>1914</v>
      </c>
      <c r="F1769" s="607" t="s">
        <v>151</v>
      </c>
      <c r="G1769" s="608">
        <v>2009</v>
      </c>
      <c r="H1769" s="342" t="s">
        <v>1208</v>
      </c>
      <c r="I1769" s="609" t="s">
        <v>2714</v>
      </c>
      <c r="J1769" s="607" t="s">
        <v>2228</v>
      </c>
      <c r="K1769" s="610">
        <v>41478</v>
      </c>
      <c r="L1769" s="611">
        <v>41640</v>
      </c>
      <c r="M1769" s="306" t="s">
        <v>3435</v>
      </c>
      <c r="N1769" s="612">
        <v>5344</v>
      </c>
    </row>
    <row r="1770" spans="2:14" ht="12.75">
      <c r="B1770" s="613" t="s">
        <v>668</v>
      </c>
      <c r="C1770" s="613" t="s">
        <v>1905</v>
      </c>
      <c r="D1770" s="613" t="s">
        <v>1906</v>
      </c>
      <c r="E1770" s="384" t="s">
        <v>1914</v>
      </c>
      <c r="F1770" s="607" t="s">
        <v>151</v>
      </c>
      <c r="G1770" s="608">
        <v>2009</v>
      </c>
      <c r="H1770" s="342" t="s">
        <v>1208</v>
      </c>
      <c r="I1770" s="609" t="s">
        <v>2714</v>
      </c>
      <c r="J1770" s="607" t="s">
        <v>2228</v>
      </c>
      <c r="K1770" s="610">
        <v>41478</v>
      </c>
      <c r="L1770" s="611">
        <v>41640</v>
      </c>
      <c r="M1770" s="306" t="s">
        <v>3435</v>
      </c>
      <c r="N1770" s="612">
        <v>2779</v>
      </c>
    </row>
    <row r="1771" spans="2:14" ht="12.75">
      <c r="B1771" s="613" t="s">
        <v>668</v>
      </c>
      <c r="C1771" s="613" t="s">
        <v>1905</v>
      </c>
      <c r="D1771" s="613" t="s">
        <v>1906</v>
      </c>
      <c r="E1771" s="384" t="s">
        <v>1914</v>
      </c>
      <c r="F1771" s="607" t="s">
        <v>151</v>
      </c>
      <c r="G1771" s="608">
        <v>2009</v>
      </c>
      <c r="H1771" s="342" t="s">
        <v>1208</v>
      </c>
      <c r="I1771" s="609" t="s">
        <v>2714</v>
      </c>
      <c r="J1771" s="607" t="s">
        <v>2223</v>
      </c>
      <c r="K1771" s="610">
        <v>41478</v>
      </c>
      <c r="L1771" s="611">
        <v>41699</v>
      </c>
      <c r="M1771" s="306" t="s">
        <v>3435</v>
      </c>
      <c r="N1771" s="612">
        <v>10350</v>
      </c>
    </row>
    <row r="1772" spans="2:14" ht="12.75">
      <c r="B1772" s="613" t="s">
        <v>668</v>
      </c>
      <c r="C1772" s="613" t="s">
        <v>1905</v>
      </c>
      <c r="D1772" s="613" t="s">
        <v>1906</v>
      </c>
      <c r="E1772" s="384" t="s">
        <v>1914</v>
      </c>
      <c r="F1772" s="607" t="s">
        <v>151</v>
      </c>
      <c r="G1772" s="608">
        <v>2009</v>
      </c>
      <c r="H1772" s="342" t="s">
        <v>1208</v>
      </c>
      <c r="I1772" s="609" t="s">
        <v>2714</v>
      </c>
      <c r="J1772" s="607" t="s">
        <v>2222</v>
      </c>
      <c r="K1772" s="610">
        <v>41478</v>
      </c>
      <c r="L1772" s="611">
        <v>41671</v>
      </c>
      <c r="M1772" s="306" t="s">
        <v>3435</v>
      </c>
      <c r="N1772" s="612">
        <v>4114</v>
      </c>
    </row>
    <row r="1773" spans="2:14" ht="12.75">
      <c r="B1773" s="613" t="s">
        <v>668</v>
      </c>
      <c r="C1773" s="613" t="s">
        <v>1905</v>
      </c>
      <c r="D1773" s="613" t="s">
        <v>1906</v>
      </c>
      <c r="E1773" s="384" t="s">
        <v>1914</v>
      </c>
      <c r="F1773" s="607" t="s">
        <v>151</v>
      </c>
      <c r="G1773" s="608">
        <v>2009</v>
      </c>
      <c r="H1773" s="342" t="s">
        <v>1208</v>
      </c>
      <c r="I1773" s="609" t="s">
        <v>2714</v>
      </c>
      <c r="J1773" s="607" t="s">
        <v>2222</v>
      </c>
      <c r="K1773" s="610">
        <v>41478</v>
      </c>
      <c r="L1773" s="611">
        <v>41671</v>
      </c>
      <c r="M1773" s="306" t="s">
        <v>3435</v>
      </c>
      <c r="N1773" s="612">
        <v>4814</v>
      </c>
    </row>
    <row r="1774" spans="2:14" ht="12.75">
      <c r="B1774" s="613" t="s">
        <v>668</v>
      </c>
      <c r="C1774" s="613" t="s">
        <v>1905</v>
      </c>
      <c r="D1774" s="613" t="s">
        <v>1906</v>
      </c>
      <c r="E1774" s="384" t="s">
        <v>1914</v>
      </c>
      <c r="F1774" s="607" t="s">
        <v>151</v>
      </c>
      <c r="G1774" s="608">
        <v>2009</v>
      </c>
      <c r="H1774" s="342" t="s">
        <v>1208</v>
      </c>
      <c r="I1774" s="609" t="s">
        <v>2714</v>
      </c>
      <c r="J1774" s="607" t="s">
        <v>2222</v>
      </c>
      <c r="K1774" s="610">
        <v>41478</v>
      </c>
      <c r="L1774" s="611">
        <v>41671</v>
      </c>
      <c r="M1774" s="306" t="s">
        <v>3435</v>
      </c>
      <c r="N1774" s="612">
        <v>324</v>
      </c>
    </row>
    <row r="1775" spans="2:14" ht="12.75">
      <c r="B1775" s="613" t="s">
        <v>668</v>
      </c>
      <c r="C1775" s="613" t="s">
        <v>1905</v>
      </c>
      <c r="D1775" s="613" t="s">
        <v>1906</v>
      </c>
      <c r="E1775" s="384" t="s">
        <v>1914</v>
      </c>
      <c r="F1775" s="607" t="s">
        <v>151</v>
      </c>
      <c r="G1775" s="608">
        <v>2009</v>
      </c>
      <c r="H1775" s="342" t="s">
        <v>1208</v>
      </c>
      <c r="I1775" s="609" t="s">
        <v>2714</v>
      </c>
      <c r="J1775" s="607" t="s">
        <v>2230</v>
      </c>
      <c r="K1775" s="610">
        <v>41478</v>
      </c>
      <c r="L1775" s="611">
        <v>41760</v>
      </c>
      <c r="M1775" s="306" t="s">
        <v>3435</v>
      </c>
      <c r="N1775" s="612">
        <v>9591</v>
      </c>
    </row>
    <row r="1776" spans="2:14" ht="12.75">
      <c r="B1776" s="613" t="s">
        <v>668</v>
      </c>
      <c r="C1776" s="613" t="s">
        <v>1905</v>
      </c>
      <c r="D1776" s="613" t="s">
        <v>1906</v>
      </c>
      <c r="E1776" s="384" t="s">
        <v>1914</v>
      </c>
      <c r="F1776" s="607" t="s">
        <v>151</v>
      </c>
      <c r="G1776" s="608">
        <v>2009</v>
      </c>
      <c r="H1776" s="342" t="s">
        <v>1208</v>
      </c>
      <c r="I1776" s="609" t="s">
        <v>2714</v>
      </c>
      <c r="J1776" s="607" t="s">
        <v>2230</v>
      </c>
      <c r="K1776" s="610">
        <v>41478</v>
      </c>
      <c r="L1776" s="611">
        <v>41760</v>
      </c>
      <c r="M1776" s="306" t="s">
        <v>3435</v>
      </c>
      <c r="N1776" s="612">
        <v>1115</v>
      </c>
    </row>
    <row r="1777" spans="2:14" ht="12.75">
      <c r="B1777" s="613" t="s">
        <v>668</v>
      </c>
      <c r="C1777" s="613" t="s">
        <v>1905</v>
      </c>
      <c r="D1777" s="613" t="s">
        <v>1906</v>
      </c>
      <c r="E1777" s="384" t="s">
        <v>1914</v>
      </c>
      <c r="F1777" s="607" t="s">
        <v>151</v>
      </c>
      <c r="G1777" s="608">
        <v>2009</v>
      </c>
      <c r="H1777" s="342" t="s">
        <v>1208</v>
      </c>
      <c r="I1777" s="609" t="s">
        <v>2714</v>
      </c>
      <c r="J1777" s="607" t="s">
        <v>2229</v>
      </c>
      <c r="K1777" s="610">
        <v>41478</v>
      </c>
      <c r="L1777" s="611">
        <v>41730</v>
      </c>
      <c r="M1777" s="306" t="s">
        <v>3435</v>
      </c>
      <c r="N1777" s="612">
        <v>10994</v>
      </c>
    </row>
    <row r="1778" spans="2:14" ht="12.75">
      <c r="B1778" s="613" t="s">
        <v>567</v>
      </c>
      <c r="C1778" s="613" t="s">
        <v>1451</v>
      </c>
      <c r="D1778" s="613" t="s">
        <v>1452</v>
      </c>
      <c r="E1778" s="384" t="s">
        <v>1453</v>
      </c>
      <c r="F1778" s="607" t="s">
        <v>151</v>
      </c>
      <c r="G1778" s="608" t="s">
        <v>147</v>
      </c>
      <c r="H1778" s="342" t="s">
        <v>1208</v>
      </c>
      <c r="I1778" s="609" t="s">
        <v>2714</v>
      </c>
      <c r="J1778" s="607" t="s">
        <v>2233</v>
      </c>
      <c r="K1778" s="610">
        <v>41478</v>
      </c>
      <c r="L1778" s="611">
        <v>41821</v>
      </c>
      <c r="M1778" s="306" t="s">
        <v>3435</v>
      </c>
      <c r="N1778" s="612">
        <v>13485</v>
      </c>
    </row>
    <row r="1779" spans="2:14" ht="12.75">
      <c r="B1779" s="613" t="s">
        <v>641</v>
      </c>
      <c r="C1779" s="613" t="s">
        <v>1454</v>
      </c>
      <c r="D1779" s="613" t="s">
        <v>1455</v>
      </c>
      <c r="E1779" s="384" t="s">
        <v>1456</v>
      </c>
      <c r="F1779" s="607" t="s">
        <v>151</v>
      </c>
      <c r="G1779" s="608" t="s">
        <v>147</v>
      </c>
      <c r="H1779" s="342" t="s">
        <v>1208</v>
      </c>
      <c r="I1779" s="609" t="s">
        <v>2714</v>
      </c>
      <c r="J1779" s="607" t="s">
        <v>2233</v>
      </c>
      <c r="K1779" s="610">
        <v>41478</v>
      </c>
      <c r="L1779" s="611">
        <v>41821</v>
      </c>
      <c r="M1779" s="306" t="s">
        <v>3435</v>
      </c>
      <c r="N1779" s="612">
        <v>325</v>
      </c>
    </row>
    <row r="1780" spans="2:14" ht="12.75">
      <c r="B1780" s="613" t="s">
        <v>881</v>
      </c>
      <c r="C1780" s="613" t="s">
        <v>1915</v>
      </c>
      <c r="D1780" s="613" t="s">
        <v>1916</v>
      </c>
      <c r="E1780" s="384" t="s">
        <v>1917</v>
      </c>
      <c r="F1780" s="607" t="s">
        <v>151</v>
      </c>
      <c r="G1780" s="608" t="s">
        <v>147</v>
      </c>
      <c r="H1780" s="342" t="s">
        <v>1208</v>
      </c>
      <c r="I1780" s="609" t="s">
        <v>2714</v>
      </c>
      <c r="J1780" s="607" t="s">
        <v>2233</v>
      </c>
      <c r="K1780" s="610">
        <v>41478</v>
      </c>
      <c r="L1780" s="611">
        <v>41821</v>
      </c>
      <c r="M1780" s="306" t="s">
        <v>3435</v>
      </c>
      <c r="N1780" s="612">
        <v>389</v>
      </c>
    </row>
    <row r="1781" spans="2:14" ht="12.75">
      <c r="B1781" s="613" t="s">
        <v>881</v>
      </c>
      <c r="C1781" s="613" t="s">
        <v>1915</v>
      </c>
      <c r="D1781" s="613" t="s">
        <v>1916</v>
      </c>
      <c r="E1781" s="384" t="s">
        <v>1917</v>
      </c>
      <c r="F1781" s="607" t="s">
        <v>151</v>
      </c>
      <c r="G1781" s="608" t="s">
        <v>147</v>
      </c>
      <c r="H1781" s="342" t="s">
        <v>1208</v>
      </c>
      <c r="I1781" s="609" t="s">
        <v>2714</v>
      </c>
      <c r="J1781" s="607" t="s">
        <v>2231</v>
      </c>
      <c r="K1781" s="610">
        <v>41478</v>
      </c>
      <c r="L1781" s="611">
        <v>41791</v>
      </c>
      <c r="M1781" s="306" t="s">
        <v>3435</v>
      </c>
      <c r="N1781" s="612">
        <v>435</v>
      </c>
    </row>
    <row r="1782" spans="2:14" ht="12.75">
      <c r="B1782" s="613" t="s">
        <v>881</v>
      </c>
      <c r="C1782" s="613" t="s">
        <v>1915</v>
      </c>
      <c r="D1782" s="613" t="s">
        <v>1916</v>
      </c>
      <c r="E1782" s="384" t="s">
        <v>1917</v>
      </c>
      <c r="F1782" s="607" t="s">
        <v>151</v>
      </c>
      <c r="G1782" s="608" t="s">
        <v>147</v>
      </c>
      <c r="H1782" s="342" t="s">
        <v>1208</v>
      </c>
      <c r="I1782" s="609" t="s">
        <v>2714</v>
      </c>
      <c r="J1782" s="607" t="s">
        <v>2230</v>
      </c>
      <c r="K1782" s="610">
        <v>41478</v>
      </c>
      <c r="L1782" s="611">
        <v>41760</v>
      </c>
      <c r="M1782" s="306" t="s">
        <v>3435</v>
      </c>
      <c r="N1782" s="612">
        <v>189</v>
      </c>
    </row>
    <row r="1783" spans="2:14" ht="12.75">
      <c r="B1783" s="613" t="s">
        <v>881</v>
      </c>
      <c r="C1783" s="613" t="s">
        <v>1915</v>
      </c>
      <c r="D1783" s="613" t="s">
        <v>1916</v>
      </c>
      <c r="E1783" s="384" t="s">
        <v>1917</v>
      </c>
      <c r="F1783" s="607" t="s">
        <v>151</v>
      </c>
      <c r="G1783" s="608" t="s">
        <v>147</v>
      </c>
      <c r="H1783" s="342" t="s">
        <v>1208</v>
      </c>
      <c r="I1783" s="609" t="s">
        <v>2714</v>
      </c>
      <c r="J1783" s="607" t="s">
        <v>2229</v>
      </c>
      <c r="K1783" s="610">
        <v>41478</v>
      </c>
      <c r="L1783" s="611">
        <v>41730</v>
      </c>
      <c r="M1783" s="306" t="s">
        <v>3435</v>
      </c>
      <c r="N1783" s="612">
        <v>197</v>
      </c>
    </row>
    <row r="1784" spans="2:14" ht="12.75">
      <c r="B1784" s="613" t="s">
        <v>881</v>
      </c>
      <c r="C1784" s="613" t="s">
        <v>1915</v>
      </c>
      <c r="D1784" s="613" t="s">
        <v>1916</v>
      </c>
      <c r="E1784" s="384" t="s">
        <v>1917</v>
      </c>
      <c r="F1784" s="607" t="s">
        <v>151</v>
      </c>
      <c r="G1784" s="608" t="s">
        <v>147</v>
      </c>
      <c r="H1784" s="342" t="s">
        <v>1208</v>
      </c>
      <c r="I1784" s="609" t="s">
        <v>2714</v>
      </c>
      <c r="J1784" s="607" t="s">
        <v>2222</v>
      </c>
      <c r="K1784" s="610">
        <v>41478</v>
      </c>
      <c r="L1784" s="611">
        <v>41671</v>
      </c>
      <c r="M1784" s="306" t="s">
        <v>3435</v>
      </c>
      <c r="N1784" s="612">
        <v>188</v>
      </c>
    </row>
    <row r="1785" spans="2:14" ht="12.75">
      <c r="B1785" s="613" t="s">
        <v>881</v>
      </c>
      <c r="C1785" s="613" t="s">
        <v>1915</v>
      </c>
      <c r="D1785" s="613" t="s">
        <v>1916</v>
      </c>
      <c r="E1785" s="384" t="s">
        <v>1917</v>
      </c>
      <c r="F1785" s="607" t="s">
        <v>151</v>
      </c>
      <c r="G1785" s="608" t="s">
        <v>147</v>
      </c>
      <c r="H1785" s="342" t="s">
        <v>1208</v>
      </c>
      <c r="I1785" s="609" t="s">
        <v>2714</v>
      </c>
      <c r="J1785" s="607" t="s">
        <v>2223</v>
      </c>
      <c r="K1785" s="610">
        <v>41478</v>
      </c>
      <c r="L1785" s="611">
        <v>41699</v>
      </c>
      <c r="M1785" s="306" t="s">
        <v>3435</v>
      </c>
      <c r="N1785" s="612">
        <v>201</v>
      </c>
    </row>
    <row r="1786" spans="2:14" ht="12.75">
      <c r="B1786" s="613" t="s">
        <v>881</v>
      </c>
      <c r="C1786" s="613" t="s">
        <v>1915</v>
      </c>
      <c r="D1786" s="613" t="s">
        <v>1916</v>
      </c>
      <c r="E1786" s="384" t="s">
        <v>1917</v>
      </c>
      <c r="F1786" s="607" t="s">
        <v>151</v>
      </c>
      <c r="G1786" s="608" t="s">
        <v>147</v>
      </c>
      <c r="H1786" s="342" t="s">
        <v>1208</v>
      </c>
      <c r="I1786" s="609" t="s">
        <v>2714</v>
      </c>
      <c r="J1786" s="607" t="s">
        <v>2227</v>
      </c>
      <c r="K1786" s="610">
        <v>41478</v>
      </c>
      <c r="L1786" s="611">
        <v>41609</v>
      </c>
      <c r="M1786" s="306" t="s">
        <v>3435</v>
      </c>
      <c r="N1786" s="612">
        <v>207</v>
      </c>
    </row>
    <row r="1787" spans="2:14" ht="12.75">
      <c r="B1787" s="613" t="s">
        <v>881</v>
      </c>
      <c r="C1787" s="613" t="s">
        <v>1915</v>
      </c>
      <c r="D1787" s="613" t="s">
        <v>1916</v>
      </c>
      <c r="E1787" s="384" t="s">
        <v>1917</v>
      </c>
      <c r="F1787" s="607" t="s">
        <v>151</v>
      </c>
      <c r="G1787" s="608" t="s">
        <v>147</v>
      </c>
      <c r="H1787" s="342" t="s">
        <v>1208</v>
      </c>
      <c r="I1787" s="609" t="s">
        <v>2714</v>
      </c>
      <c r="J1787" s="607" t="s">
        <v>2228</v>
      </c>
      <c r="K1787" s="610">
        <v>41478</v>
      </c>
      <c r="L1787" s="611">
        <v>41640</v>
      </c>
      <c r="M1787" s="306" t="s">
        <v>3435</v>
      </c>
      <c r="N1787" s="612">
        <v>188</v>
      </c>
    </row>
    <row r="1788" spans="2:14" ht="12.75">
      <c r="B1788" s="613" t="s">
        <v>881</v>
      </c>
      <c r="C1788" s="613" t="s">
        <v>1915</v>
      </c>
      <c r="D1788" s="613" t="s">
        <v>1916</v>
      </c>
      <c r="E1788" s="384" t="s">
        <v>1917</v>
      </c>
      <c r="F1788" s="607" t="s">
        <v>151</v>
      </c>
      <c r="G1788" s="608" t="s">
        <v>147</v>
      </c>
      <c r="H1788" s="342" t="s">
        <v>1208</v>
      </c>
      <c r="I1788" s="609" t="s">
        <v>2714</v>
      </c>
      <c r="J1788" s="607" t="s">
        <v>2224</v>
      </c>
      <c r="K1788" s="610">
        <v>41478</v>
      </c>
      <c r="L1788" s="611">
        <v>41883</v>
      </c>
      <c r="M1788" s="306" t="s">
        <v>3435</v>
      </c>
      <c r="N1788" s="612">
        <v>394</v>
      </c>
    </row>
    <row r="1789" spans="2:14" ht="12.75">
      <c r="B1789" s="613" t="s">
        <v>881</v>
      </c>
      <c r="C1789" s="613" t="s">
        <v>1915</v>
      </c>
      <c r="D1789" s="613" t="s">
        <v>1916</v>
      </c>
      <c r="E1789" s="598" t="s">
        <v>1917</v>
      </c>
      <c r="F1789" s="607" t="s">
        <v>151</v>
      </c>
      <c r="G1789" s="608" t="s">
        <v>147</v>
      </c>
      <c r="H1789" s="342" t="s">
        <v>1208</v>
      </c>
      <c r="I1789" s="609" t="s">
        <v>2714</v>
      </c>
      <c r="J1789" s="607" t="s">
        <v>2232</v>
      </c>
      <c r="K1789" s="610">
        <v>41478</v>
      </c>
      <c r="L1789" s="611">
        <v>41852</v>
      </c>
      <c r="M1789" s="306" t="s">
        <v>3435</v>
      </c>
      <c r="N1789" s="612">
        <v>209</v>
      </c>
    </row>
    <row r="1790" spans="2:14" ht="12.75">
      <c r="B1790" s="613" t="s">
        <v>881</v>
      </c>
      <c r="C1790" s="613" t="s">
        <v>1915</v>
      </c>
      <c r="D1790" s="613" t="s">
        <v>1916</v>
      </c>
      <c r="E1790" s="384" t="s">
        <v>1917</v>
      </c>
      <c r="F1790" s="607" t="s">
        <v>151</v>
      </c>
      <c r="G1790" s="608" t="s">
        <v>147</v>
      </c>
      <c r="H1790" s="342" t="s">
        <v>1208</v>
      </c>
      <c r="I1790" s="609" t="s">
        <v>2714</v>
      </c>
      <c r="J1790" s="607" t="s">
        <v>2225</v>
      </c>
      <c r="K1790" s="610">
        <v>41478</v>
      </c>
      <c r="L1790" s="611">
        <v>41913</v>
      </c>
      <c r="M1790" s="306" t="s">
        <v>3435</v>
      </c>
      <c r="N1790" s="612">
        <v>425</v>
      </c>
    </row>
    <row r="1791" spans="2:14" ht="12.75">
      <c r="B1791" s="613" t="s">
        <v>881</v>
      </c>
      <c r="C1791" s="613" t="s">
        <v>1915</v>
      </c>
      <c r="D1791" s="613" t="s">
        <v>1916</v>
      </c>
      <c r="E1791" s="384" t="s">
        <v>1917</v>
      </c>
      <c r="F1791" s="607" t="s">
        <v>151</v>
      </c>
      <c r="G1791" s="608" t="s">
        <v>147</v>
      </c>
      <c r="H1791" s="342" t="s">
        <v>1208</v>
      </c>
      <c r="I1791" s="609" t="s">
        <v>2714</v>
      </c>
      <c r="J1791" s="607" t="s">
        <v>2226</v>
      </c>
      <c r="K1791" s="610">
        <v>41478</v>
      </c>
      <c r="L1791" s="611">
        <v>41944</v>
      </c>
      <c r="M1791" s="306" t="s">
        <v>3435</v>
      </c>
      <c r="N1791" s="612">
        <v>438</v>
      </c>
    </row>
    <row r="1792" spans="2:14" ht="12.75">
      <c r="B1792" s="613" t="s">
        <v>727</v>
      </c>
      <c r="C1792" s="613" t="s">
        <v>1918</v>
      </c>
      <c r="D1792" s="613" t="s">
        <v>1919</v>
      </c>
      <c r="E1792" s="384" t="s">
        <v>1920</v>
      </c>
      <c r="F1792" s="607" t="s">
        <v>150</v>
      </c>
      <c r="G1792" s="608">
        <v>2011</v>
      </c>
      <c r="H1792" s="342" t="s">
        <v>1208</v>
      </c>
      <c r="I1792" s="609" t="s">
        <v>2714</v>
      </c>
      <c r="J1792" s="607" t="s">
        <v>2225</v>
      </c>
      <c r="K1792" s="610">
        <v>41478</v>
      </c>
      <c r="L1792" s="611">
        <v>41913</v>
      </c>
      <c r="M1792" s="306" t="s">
        <v>3435</v>
      </c>
      <c r="N1792" s="612">
        <v>8</v>
      </c>
    </row>
    <row r="1793" spans="2:14" ht="12.75">
      <c r="B1793" s="613" t="s">
        <v>727</v>
      </c>
      <c r="C1793" s="613" t="s">
        <v>1918</v>
      </c>
      <c r="D1793" s="613" t="s">
        <v>1919</v>
      </c>
      <c r="E1793" s="384" t="s">
        <v>1920</v>
      </c>
      <c r="F1793" s="607" t="s">
        <v>150</v>
      </c>
      <c r="G1793" s="608">
        <v>2011</v>
      </c>
      <c r="H1793" s="342" t="s">
        <v>1208</v>
      </c>
      <c r="I1793" s="609" t="s">
        <v>2714</v>
      </c>
      <c r="J1793" s="607" t="s">
        <v>2226</v>
      </c>
      <c r="K1793" s="610">
        <v>41478</v>
      </c>
      <c r="L1793" s="611">
        <v>41944</v>
      </c>
      <c r="M1793" s="306" t="s">
        <v>3435</v>
      </c>
      <c r="N1793" s="612">
        <v>22</v>
      </c>
    </row>
    <row r="1794" spans="2:14" ht="12.75">
      <c r="B1794" s="613" t="s">
        <v>882</v>
      </c>
      <c r="C1794" s="613" t="s">
        <v>1921</v>
      </c>
      <c r="D1794" s="613" t="s">
        <v>1922</v>
      </c>
      <c r="E1794" s="384" t="s">
        <v>1923</v>
      </c>
      <c r="F1794" s="607" t="s">
        <v>151</v>
      </c>
      <c r="G1794" s="608" t="s">
        <v>147</v>
      </c>
      <c r="H1794" s="342" t="s">
        <v>1208</v>
      </c>
      <c r="I1794" s="609" t="s">
        <v>2714</v>
      </c>
      <c r="J1794" s="607" t="s">
        <v>2225</v>
      </c>
      <c r="K1794" s="610">
        <v>41478</v>
      </c>
      <c r="L1794" s="611">
        <v>41913</v>
      </c>
      <c r="M1794" s="306" t="s">
        <v>3435</v>
      </c>
      <c r="N1794" s="612">
        <v>166</v>
      </c>
    </row>
    <row r="1795" spans="2:14" ht="12.75">
      <c r="B1795" s="613" t="s">
        <v>882</v>
      </c>
      <c r="C1795" s="613" t="s">
        <v>1921</v>
      </c>
      <c r="D1795" s="613" t="s">
        <v>1922</v>
      </c>
      <c r="E1795" s="384" t="s">
        <v>1923</v>
      </c>
      <c r="F1795" s="607" t="s">
        <v>151</v>
      </c>
      <c r="G1795" s="608" t="s">
        <v>147</v>
      </c>
      <c r="H1795" s="342" t="s">
        <v>1208</v>
      </c>
      <c r="I1795" s="609" t="s">
        <v>2714</v>
      </c>
      <c r="J1795" s="607" t="s">
        <v>2232</v>
      </c>
      <c r="K1795" s="610">
        <v>41478</v>
      </c>
      <c r="L1795" s="611">
        <v>41852</v>
      </c>
      <c r="M1795" s="306" t="s">
        <v>3435</v>
      </c>
      <c r="N1795" s="612">
        <v>412</v>
      </c>
    </row>
    <row r="1796" spans="2:14" ht="12.75">
      <c r="B1796" s="613" t="s">
        <v>882</v>
      </c>
      <c r="C1796" s="613" t="s">
        <v>1921</v>
      </c>
      <c r="D1796" s="613" t="s">
        <v>1922</v>
      </c>
      <c r="E1796" s="384" t="s">
        <v>1923</v>
      </c>
      <c r="F1796" s="607" t="s">
        <v>151</v>
      </c>
      <c r="G1796" s="608" t="s">
        <v>147</v>
      </c>
      <c r="H1796" s="342" t="s">
        <v>1208</v>
      </c>
      <c r="I1796" s="609" t="s">
        <v>2714</v>
      </c>
      <c r="J1796" s="607" t="s">
        <v>2224</v>
      </c>
      <c r="K1796" s="610">
        <v>41478</v>
      </c>
      <c r="L1796" s="611">
        <v>41883</v>
      </c>
      <c r="M1796" s="306" t="s">
        <v>3435</v>
      </c>
      <c r="N1796" s="612">
        <v>277</v>
      </c>
    </row>
    <row r="1797" spans="2:14" ht="12.75">
      <c r="B1797" s="613" t="s">
        <v>882</v>
      </c>
      <c r="C1797" s="613" t="s">
        <v>1921</v>
      </c>
      <c r="D1797" s="613" t="s">
        <v>1922</v>
      </c>
      <c r="E1797" s="384" t="s">
        <v>1923</v>
      </c>
      <c r="F1797" s="607" t="s">
        <v>151</v>
      </c>
      <c r="G1797" s="608" t="s">
        <v>147</v>
      </c>
      <c r="H1797" s="342" t="s">
        <v>1208</v>
      </c>
      <c r="I1797" s="609" t="s">
        <v>2714</v>
      </c>
      <c r="J1797" s="607" t="s">
        <v>2228</v>
      </c>
      <c r="K1797" s="610">
        <v>41478</v>
      </c>
      <c r="L1797" s="611">
        <v>41640</v>
      </c>
      <c r="M1797" s="306" t="s">
        <v>3435</v>
      </c>
      <c r="N1797" s="612">
        <v>383</v>
      </c>
    </row>
    <row r="1798" spans="2:14" ht="12.75">
      <c r="B1798" s="613" t="s">
        <v>882</v>
      </c>
      <c r="C1798" s="613" t="s">
        <v>1921</v>
      </c>
      <c r="D1798" s="613" t="s">
        <v>1922</v>
      </c>
      <c r="E1798" s="384" t="s">
        <v>1923</v>
      </c>
      <c r="F1798" s="607" t="s">
        <v>151</v>
      </c>
      <c r="G1798" s="608" t="s">
        <v>147</v>
      </c>
      <c r="H1798" s="342" t="s">
        <v>1208</v>
      </c>
      <c r="I1798" s="609" t="s">
        <v>2714</v>
      </c>
      <c r="J1798" s="607" t="s">
        <v>2227</v>
      </c>
      <c r="K1798" s="610">
        <v>41478</v>
      </c>
      <c r="L1798" s="611">
        <v>41609</v>
      </c>
      <c r="M1798" s="306" t="s">
        <v>3435</v>
      </c>
      <c r="N1798" s="612">
        <v>449</v>
      </c>
    </row>
    <row r="1799" spans="2:14" ht="12.75">
      <c r="B1799" s="613" t="s">
        <v>882</v>
      </c>
      <c r="C1799" s="613" t="s">
        <v>1921</v>
      </c>
      <c r="D1799" s="613" t="s">
        <v>1922</v>
      </c>
      <c r="E1799" s="384" t="s">
        <v>1923</v>
      </c>
      <c r="F1799" s="607" t="s">
        <v>151</v>
      </c>
      <c r="G1799" s="608" t="s">
        <v>147</v>
      </c>
      <c r="H1799" s="342" t="s">
        <v>1208</v>
      </c>
      <c r="I1799" s="609" t="s">
        <v>2714</v>
      </c>
      <c r="J1799" s="607" t="s">
        <v>2223</v>
      </c>
      <c r="K1799" s="610">
        <v>41478</v>
      </c>
      <c r="L1799" s="611">
        <v>41699</v>
      </c>
      <c r="M1799" s="306" t="s">
        <v>3435</v>
      </c>
      <c r="N1799" s="612">
        <v>468</v>
      </c>
    </row>
    <row r="1800" spans="2:14" ht="12.75">
      <c r="B1800" s="613" t="s">
        <v>882</v>
      </c>
      <c r="C1800" s="613" t="s">
        <v>1921</v>
      </c>
      <c r="D1800" s="613" t="s">
        <v>1922</v>
      </c>
      <c r="E1800" s="384" t="s">
        <v>1923</v>
      </c>
      <c r="F1800" s="607" t="s">
        <v>151</v>
      </c>
      <c r="G1800" s="608" t="s">
        <v>147</v>
      </c>
      <c r="H1800" s="342" t="s">
        <v>1208</v>
      </c>
      <c r="I1800" s="609" t="s">
        <v>2714</v>
      </c>
      <c r="J1800" s="607" t="s">
        <v>2222</v>
      </c>
      <c r="K1800" s="610">
        <v>41478</v>
      </c>
      <c r="L1800" s="611">
        <v>41671</v>
      </c>
      <c r="M1800" s="306" t="s">
        <v>3435</v>
      </c>
      <c r="N1800" s="612">
        <v>387</v>
      </c>
    </row>
    <row r="1801" spans="2:14" ht="12.75">
      <c r="B1801" s="613" t="s">
        <v>882</v>
      </c>
      <c r="C1801" s="613" t="s">
        <v>1921</v>
      </c>
      <c r="D1801" s="613" t="s">
        <v>1922</v>
      </c>
      <c r="E1801" s="384" t="s">
        <v>1923</v>
      </c>
      <c r="F1801" s="607" t="s">
        <v>151</v>
      </c>
      <c r="G1801" s="608" t="s">
        <v>147</v>
      </c>
      <c r="H1801" s="342" t="s">
        <v>1208</v>
      </c>
      <c r="I1801" s="609" t="s">
        <v>2714</v>
      </c>
      <c r="J1801" s="607" t="s">
        <v>2229</v>
      </c>
      <c r="K1801" s="610">
        <v>41478</v>
      </c>
      <c r="L1801" s="611">
        <v>41730</v>
      </c>
      <c r="M1801" s="306" t="s">
        <v>3435</v>
      </c>
      <c r="N1801" s="612">
        <v>535</v>
      </c>
    </row>
    <row r="1802" spans="2:14" ht="12.75">
      <c r="B1802" s="613" t="s">
        <v>882</v>
      </c>
      <c r="C1802" s="613" t="s">
        <v>1921</v>
      </c>
      <c r="D1802" s="613" t="s">
        <v>1922</v>
      </c>
      <c r="E1802" s="384" t="s">
        <v>1923</v>
      </c>
      <c r="F1802" s="607" t="s">
        <v>151</v>
      </c>
      <c r="G1802" s="608" t="s">
        <v>147</v>
      </c>
      <c r="H1802" s="342" t="s">
        <v>1208</v>
      </c>
      <c r="I1802" s="609" t="s">
        <v>2714</v>
      </c>
      <c r="J1802" s="607" t="s">
        <v>2230</v>
      </c>
      <c r="K1802" s="610">
        <v>41478</v>
      </c>
      <c r="L1802" s="611">
        <v>41760</v>
      </c>
      <c r="M1802" s="306" t="s">
        <v>3435</v>
      </c>
      <c r="N1802" s="612">
        <v>537</v>
      </c>
    </row>
    <row r="1803" spans="2:14" ht="12.75">
      <c r="B1803" s="613" t="s">
        <v>882</v>
      </c>
      <c r="C1803" s="613" t="s">
        <v>1921</v>
      </c>
      <c r="D1803" s="613" t="s">
        <v>1922</v>
      </c>
      <c r="E1803" s="384" t="s">
        <v>1923</v>
      </c>
      <c r="F1803" s="607" t="s">
        <v>151</v>
      </c>
      <c r="G1803" s="608" t="s">
        <v>147</v>
      </c>
      <c r="H1803" s="342" t="s">
        <v>1208</v>
      </c>
      <c r="I1803" s="609" t="s">
        <v>2714</v>
      </c>
      <c r="J1803" s="607" t="s">
        <v>2231</v>
      </c>
      <c r="K1803" s="610">
        <v>41478</v>
      </c>
      <c r="L1803" s="611">
        <v>41791</v>
      </c>
      <c r="M1803" s="306" t="s">
        <v>3435</v>
      </c>
      <c r="N1803" s="612">
        <v>168</v>
      </c>
    </row>
    <row r="1804" spans="2:14" ht="12.75">
      <c r="B1804" s="613" t="s">
        <v>884</v>
      </c>
      <c r="C1804" s="613" t="s">
        <v>1924</v>
      </c>
      <c r="D1804" s="613" t="s">
        <v>1925</v>
      </c>
      <c r="E1804" s="384" t="s">
        <v>1926</v>
      </c>
      <c r="F1804" s="607" t="s">
        <v>151</v>
      </c>
      <c r="G1804" s="608" t="s">
        <v>147</v>
      </c>
      <c r="H1804" s="342" t="s">
        <v>1208</v>
      </c>
      <c r="I1804" s="609" t="s">
        <v>2714</v>
      </c>
      <c r="J1804" s="607" t="s">
        <v>2231</v>
      </c>
      <c r="K1804" s="610">
        <v>41478</v>
      </c>
      <c r="L1804" s="611">
        <v>41791</v>
      </c>
      <c r="M1804" s="306" t="s">
        <v>3435</v>
      </c>
      <c r="N1804" s="612">
        <v>13506</v>
      </c>
    </row>
    <row r="1805" spans="2:14" ht="12.75">
      <c r="B1805" s="613" t="s">
        <v>884</v>
      </c>
      <c r="C1805" s="613" t="s">
        <v>1924</v>
      </c>
      <c r="D1805" s="613" t="s">
        <v>1925</v>
      </c>
      <c r="E1805" s="384" t="s">
        <v>1926</v>
      </c>
      <c r="F1805" s="607" t="s">
        <v>151</v>
      </c>
      <c r="G1805" s="608" t="s">
        <v>147</v>
      </c>
      <c r="H1805" s="342" t="s">
        <v>1208</v>
      </c>
      <c r="I1805" s="609" t="s">
        <v>2714</v>
      </c>
      <c r="J1805" s="607" t="s">
        <v>2233</v>
      </c>
      <c r="K1805" s="610">
        <v>41478</v>
      </c>
      <c r="L1805" s="611">
        <v>41821</v>
      </c>
      <c r="M1805" s="306" t="s">
        <v>3435</v>
      </c>
      <c r="N1805" s="612">
        <v>11742</v>
      </c>
    </row>
    <row r="1806" spans="2:14" ht="12.75">
      <c r="B1806" s="613" t="s">
        <v>884</v>
      </c>
      <c r="C1806" s="613" t="s">
        <v>1924</v>
      </c>
      <c r="D1806" s="613" t="s">
        <v>1925</v>
      </c>
      <c r="E1806" s="384" t="s">
        <v>1926</v>
      </c>
      <c r="F1806" s="607" t="s">
        <v>151</v>
      </c>
      <c r="G1806" s="608" t="s">
        <v>147</v>
      </c>
      <c r="H1806" s="342" t="s">
        <v>1208</v>
      </c>
      <c r="I1806" s="609" t="s">
        <v>2714</v>
      </c>
      <c r="J1806" s="607" t="s">
        <v>2229</v>
      </c>
      <c r="K1806" s="610">
        <v>41478</v>
      </c>
      <c r="L1806" s="611">
        <v>41730</v>
      </c>
      <c r="M1806" s="306" t="s">
        <v>3435</v>
      </c>
      <c r="N1806" s="612">
        <v>4420</v>
      </c>
    </row>
    <row r="1807" spans="2:14" ht="12.75">
      <c r="B1807" s="613" t="s">
        <v>884</v>
      </c>
      <c r="C1807" s="613" t="s">
        <v>1924</v>
      </c>
      <c r="D1807" s="613" t="s">
        <v>1925</v>
      </c>
      <c r="E1807" s="384" t="s">
        <v>1926</v>
      </c>
      <c r="F1807" s="607" t="s">
        <v>151</v>
      </c>
      <c r="G1807" s="608" t="s">
        <v>147</v>
      </c>
      <c r="H1807" s="342" t="s">
        <v>1208</v>
      </c>
      <c r="I1807" s="609" t="s">
        <v>2714</v>
      </c>
      <c r="J1807" s="607" t="s">
        <v>2230</v>
      </c>
      <c r="K1807" s="610">
        <v>41478</v>
      </c>
      <c r="L1807" s="611">
        <v>41760</v>
      </c>
      <c r="M1807" s="306" t="s">
        <v>3435</v>
      </c>
      <c r="N1807" s="612">
        <v>7317</v>
      </c>
    </row>
    <row r="1808" spans="2:14" ht="12.75">
      <c r="B1808" s="613" t="s">
        <v>884</v>
      </c>
      <c r="C1808" s="613" t="s">
        <v>1924</v>
      </c>
      <c r="D1808" s="613" t="s">
        <v>1925</v>
      </c>
      <c r="E1808" s="384" t="s">
        <v>1926</v>
      </c>
      <c r="F1808" s="607" t="s">
        <v>151</v>
      </c>
      <c r="G1808" s="608" t="s">
        <v>147</v>
      </c>
      <c r="H1808" s="342" t="s">
        <v>1208</v>
      </c>
      <c r="I1808" s="609" t="s">
        <v>2714</v>
      </c>
      <c r="J1808" s="607" t="s">
        <v>2222</v>
      </c>
      <c r="K1808" s="610">
        <v>41478</v>
      </c>
      <c r="L1808" s="611">
        <v>41671</v>
      </c>
      <c r="M1808" s="306" t="s">
        <v>3435</v>
      </c>
      <c r="N1808" s="612">
        <v>5257</v>
      </c>
    </row>
    <row r="1809" spans="2:14" ht="12.75">
      <c r="B1809" s="613" t="s">
        <v>884</v>
      </c>
      <c r="C1809" s="613" t="s">
        <v>1924</v>
      </c>
      <c r="D1809" s="613" t="s">
        <v>1925</v>
      </c>
      <c r="E1809" s="384" t="s">
        <v>1926</v>
      </c>
      <c r="F1809" s="607" t="s">
        <v>151</v>
      </c>
      <c r="G1809" s="608" t="s">
        <v>147</v>
      </c>
      <c r="H1809" s="342" t="s">
        <v>1208</v>
      </c>
      <c r="I1809" s="609" t="s">
        <v>2714</v>
      </c>
      <c r="J1809" s="607" t="s">
        <v>2223</v>
      </c>
      <c r="K1809" s="610">
        <v>41478</v>
      </c>
      <c r="L1809" s="611">
        <v>41699</v>
      </c>
      <c r="M1809" s="306" t="s">
        <v>3435</v>
      </c>
      <c r="N1809" s="612">
        <v>7358</v>
      </c>
    </row>
    <row r="1810" spans="2:14" ht="12.75">
      <c r="B1810" s="613" t="s">
        <v>884</v>
      </c>
      <c r="C1810" s="613" t="s">
        <v>1924</v>
      </c>
      <c r="D1810" s="613" t="s">
        <v>1925</v>
      </c>
      <c r="E1810" s="384" t="s">
        <v>1926</v>
      </c>
      <c r="F1810" s="607" t="s">
        <v>151</v>
      </c>
      <c r="G1810" s="608" t="s">
        <v>147</v>
      </c>
      <c r="H1810" s="342" t="s">
        <v>1208</v>
      </c>
      <c r="I1810" s="609" t="s">
        <v>2714</v>
      </c>
      <c r="J1810" s="607" t="s">
        <v>2227</v>
      </c>
      <c r="K1810" s="610">
        <v>41478</v>
      </c>
      <c r="L1810" s="611">
        <v>41609</v>
      </c>
      <c r="M1810" s="306" t="s">
        <v>3435</v>
      </c>
      <c r="N1810" s="612">
        <v>11342</v>
      </c>
    </row>
    <row r="1811" spans="2:14" ht="12.75">
      <c r="B1811" s="613" t="s">
        <v>884</v>
      </c>
      <c r="C1811" s="613" t="s">
        <v>1924</v>
      </c>
      <c r="D1811" s="613" t="s">
        <v>1925</v>
      </c>
      <c r="E1811" s="384" t="s">
        <v>1926</v>
      </c>
      <c r="F1811" s="607" t="s">
        <v>151</v>
      </c>
      <c r="G1811" s="608" t="s">
        <v>147</v>
      </c>
      <c r="H1811" s="342" t="s">
        <v>1208</v>
      </c>
      <c r="I1811" s="609" t="s">
        <v>2714</v>
      </c>
      <c r="J1811" s="607" t="s">
        <v>2228</v>
      </c>
      <c r="K1811" s="610">
        <v>41478</v>
      </c>
      <c r="L1811" s="611">
        <v>41640</v>
      </c>
      <c r="M1811" s="306" t="s">
        <v>3435</v>
      </c>
      <c r="N1811" s="612">
        <v>8458</v>
      </c>
    </row>
    <row r="1812" spans="2:14" ht="12.75">
      <c r="B1812" s="613" t="s">
        <v>884</v>
      </c>
      <c r="C1812" s="613" t="s">
        <v>1924</v>
      </c>
      <c r="D1812" s="613" t="s">
        <v>1925</v>
      </c>
      <c r="E1812" s="384" t="s">
        <v>1926</v>
      </c>
      <c r="F1812" s="607" t="s">
        <v>151</v>
      </c>
      <c r="G1812" s="608" t="s">
        <v>147</v>
      </c>
      <c r="H1812" s="342" t="s">
        <v>1208</v>
      </c>
      <c r="I1812" s="609" t="s">
        <v>2714</v>
      </c>
      <c r="J1812" s="607" t="s">
        <v>2224</v>
      </c>
      <c r="K1812" s="610">
        <v>41478</v>
      </c>
      <c r="L1812" s="611">
        <v>41883</v>
      </c>
      <c r="M1812" s="306" t="s">
        <v>3435</v>
      </c>
      <c r="N1812" s="612">
        <v>6439</v>
      </c>
    </row>
    <row r="1813" spans="2:14" ht="12.75">
      <c r="B1813" s="613" t="s">
        <v>884</v>
      </c>
      <c r="C1813" s="613" t="s">
        <v>1924</v>
      </c>
      <c r="D1813" s="613" t="s">
        <v>1925</v>
      </c>
      <c r="E1813" s="384" t="s">
        <v>1926</v>
      </c>
      <c r="F1813" s="607" t="s">
        <v>151</v>
      </c>
      <c r="G1813" s="608" t="s">
        <v>147</v>
      </c>
      <c r="H1813" s="342" t="s">
        <v>1208</v>
      </c>
      <c r="I1813" s="609" t="s">
        <v>2714</v>
      </c>
      <c r="J1813" s="607" t="s">
        <v>2232</v>
      </c>
      <c r="K1813" s="610">
        <v>41478</v>
      </c>
      <c r="L1813" s="611">
        <v>41852</v>
      </c>
      <c r="M1813" s="306" t="s">
        <v>3435</v>
      </c>
      <c r="N1813" s="612">
        <v>8209</v>
      </c>
    </row>
    <row r="1814" spans="2:14" ht="12.75">
      <c r="B1814" s="613" t="s">
        <v>884</v>
      </c>
      <c r="C1814" s="613" t="s">
        <v>1924</v>
      </c>
      <c r="D1814" s="613" t="s">
        <v>1925</v>
      </c>
      <c r="E1814" s="384" t="s">
        <v>1926</v>
      </c>
      <c r="F1814" s="607" t="s">
        <v>151</v>
      </c>
      <c r="G1814" s="608" t="s">
        <v>147</v>
      </c>
      <c r="H1814" s="342" t="s">
        <v>1208</v>
      </c>
      <c r="I1814" s="609" t="s">
        <v>2714</v>
      </c>
      <c r="J1814" s="607" t="s">
        <v>2225</v>
      </c>
      <c r="K1814" s="610">
        <v>41478</v>
      </c>
      <c r="L1814" s="611">
        <v>41913</v>
      </c>
      <c r="M1814" s="306" t="s">
        <v>3435</v>
      </c>
      <c r="N1814" s="612">
        <v>6697</v>
      </c>
    </row>
    <row r="1815" spans="2:14" ht="12.75">
      <c r="B1815" s="613" t="s">
        <v>884</v>
      </c>
      <c r="C1815" s="613" t="s">
        <v>1924</v>
      </c>
      <c r="D1815" s="613" t="s">
        <v>1925</v>
      </c>
      <c r="E1815" s="384" t="s">
        <v>1926</v>
      </c>
      <c r="F1815" s="607" t="s">
        <v>151</v>
      </c>
      <c r="G1815" s="608" t="s">
        <v>147</v>
      </c>
      <c r="H1815" s="342" t="s">
        <v>1208</v>
      </c>
      <c r="I1815" s="609" t="s">
        <v>2714</v>
      </c>
      <c r="J1815" s="607" t="s">
        <v>2226</v>
      </c>
      <c r="K1815" s="610">
        <v>41478</v>
      </c>
      <c r="L1815" s="611">
        <v>41944</v>
      </c>
      <c r="M1815" s="306" t="s">
        <v>3435</v>
      </c>
      <c r="N1815" s="612">
        <v>5891</v>
      </c>
    </row>
    <row r="1816" spans="2:14" ht="12.75">
      <c r="B1816" s="613" t="s">
        <v>883</v>
      </c>
      <c r="C1816" s="613" t="s">
        <v>1927</v>
      </c>
      <c r="D1816" s="613" t="s">
        <v>1928</v>
      </c>
      <c r="E1816" s="384" t="s">
        <v>1929</v>
      </c>
      <c r="F1816" s="607" t="s">
        <v>151</v>
      </c>
      <c r="G1816" s="608" t="s">
        <v>147</v>
      </c>
      <c r="H1816" s="342" t="s">
        <v>1208</v>
      </c>
      <c r="I1816" s="609" t="s">
        <v>2714</v>
      </c>
      <c r="J1816" s="607" t="s">
        <v>2225</v>
      </c>
      <c r="K1816" s="610">
        <v>41478</v>
      </c>
      <c r="L1816" s="611">
        <v>41913</v>
      </c>
      <c r="M1816" s="306" t="s">
        <v>3435</v>
      </c>
      <c r="N1816" s="612">
        <v>1005</v>
      </c>
    </row>
    <row r="1817" spans="2:14" ht="12.75">
      <c r="B1817" s="613" t="s">
        <v>883</v>
      </c>
      <c r="C1817" s="613" t="s">
        <v>1927</v>
      </c>
      <c r="D1817" s="613" t="s">
        <v>1928</v>
      </c>
      <c r="E1817" s="384" t="s">
        <v>1929</v>
      </c>
      <c r="F1817" s="607" t="s">
        <v>151</v>
      </c>
      <c r="G1817" s="608" t="s">
        <v>147</v>
      </c>
      <c r="H1817" s="342" t="s">
        <v>1208</v>
      </c>
      <c r="I1817" s="609" t="s">
        <v>2714</v>
      </c>
      <c r="J1817" s="607" t="s">
        <v>2224</v>
      </c>
      <c r="K1817" s="610">
        <v>41478</v>
      </c>
      <c r="L1817" s="611">
        <v>41883</v>
      </c>
      <c r="M1817" s="306" t="s">
        <v>3435</v>
      </c>
      <c r="N1817" s="612">
        <v>1653</v>
      </c>
    </row>
    <row r="1818" spans="2:14" ht="12.75">
      <c r="B1818" s="613" t="s">
        <v>883</v>
      </c>
      <c r="C1818" s="613" t="s">
        <v>1927</v>
      </c>
      <c r="D1818" s="613" t="s">
        <v>1928</v>
      </c>
      <c r="E1818" s="384" t="s">
        <v>1929</v>
      </c>
      <c r="F1818" s="607" t="s">
        <v>151</v>
      </c>
      <c r="G1818" s="608" t="s">
        <v>147</v>
      </c>
      <c r="H1818" s="342" t="s">
        <v>1208</v>
      </c>
      <c r="I1818" s="609" t="s">
        <v>2714</v>
      </c>
      <c r="J1818" s="607" t="s">
        <v>2232</v>
      </c>
      <c r="K1818" s="610">
        <v>41478</v>
      </c>
      <c r="L1818" s="611">
        <v>41852</v>
      </c>
      <c r="M1818" s="306" t="s">
        <v>3435</v>
      </c>
      <c r="N1818" s="612">
        <v>855</v>
      </c>
    </row>
    <row r="1819" spans="2:14" ht="12.75">
      <c r="B1819" s="613" t="s">
        <v>883</v>
      </c>
      <c r="C1819" s="613" t="s">
        <v>1927</v>
      </c>
      <c r="D1819" s="613" t="s">
        <v>1928</v>
      </c>
      <c r="E1819" s="384" t="s">
        <v>1929</v>
      </c>
      <c r="F1819" s="607" t="s">
        <v>151</v>
      </c>
      <c r="G1819" s="608" t="s">
        <v>147</v>
      </c>
      <c r="H1819" s="342" t="s">
        <v>1208</v>
      </c>
      <c r="I1819" s="609" t="s">
        <v>2714</v>
      </c>
      <c r="J1819" s="607" t="s">
        <v>2228</v>
      </c>
      <c r="K1819" s="610">
        <v>41478</v>
      </c>
      <c r="L1819" s="611">
        <v>41640</v>
      </c>
      <c r="M1819" s="306" t="s">
        <v>3435</v>
      </c>
      <c r="N1819" s="612">
        <v>292</v>
      </c>
    </row>
    <row r="1820" spans="2:14" ht="12.75">
      <c r="B1820" s="613" t="s">
        <v>883</v>
      </c>
      <c r="C1820" s="613" t="s">
        <v>1927</v>
      </c>
      <c r="D1820" s="613" t="s">
        <v>1928</v>
      </c>
      <c r="E1820" s="384" t="s">
        <v>1929</v>
      </c>
      <c r="F1820" s="607" t="s">
        <v>151</v>
      </c>
      <c r="G1820" s="608" t="s">
        <v>147</v>
      </c>
      <c r="H1820" s="342" t="s">
        <v>1208</v>
      </c>
      <c r="I1820" s="609" t="s">
        <v>2714</v>
      </c>
      <c r="J1820" s="607" t="s">
        <v>2223</v>
      </c>
      <c r="K1820" s="610">
        <v>41478</v>
      </c>
      <c r="L1820" s="611">
        <v>41699</v>
      </c>
      <c r="M1820" s="306" t="s">
        <v>3435</v>
      </c>
      <c r="N1820" s="612">
        <v>422</v>
      </c>
    </row>
    <row r="1821" spans="2:14" ht="12.75">
      <c r="B1821" s="613" t="s">
        <v>883</v>
      </c>
      <c r="C1821" s="613" t="s">
        <v>1927</v>
      </c>
      <c r="D1821" s="613" t="s">
        <v>1928</v>
      </c>
      <c r="E1821" s="384" t="s">
        <v>1929</v>
      </c>
      <c r="F1821" s="607" t="s">
        <v>151</v>
      </c>
      <c r="G1821" s="608" t="s">
        <v>147</v>
      </c>
      <c r="H1821" s="342" t="s">
        <v>1208</v>
      </c>
      <c r="I1821" s="609" t="s">
        <v>2714</v>
      </c>
      <c r="J1821" s="607" t="s">
        <v>2222</v>
      </c>
      <c r="K1821" s="610">
        <v>41478</v>
      </c>
      <c r="L1821" s="611">
        <v>41671</v>
      </c>
      <c r="M1821" s="306" t="s">
        <v>3435</v>
      </c>
      <c r="N1821" s="612">
        <v>808</v>
      </c>
    </row>
    <row r="1822" spans="2:14" ht="12.75">
      <c r="B1822" s="613" t="s">
        <v>883</v>
      </c>
      <c r="C1822" s="613" t="s">
        <v>1927</v>
      </c>
      <c r="D1822" s="613" t="s">
        <v>1928</v>
      </c>
      <c r="E1822" s="384" t="s">
        <v>1929</v>
      </c>
      <c r="F1822" s="607" t="s">
        <v>151</v>
      </c>
      <c r="G1822" s="608" t="s">
        <v>147</v>
      </c>
      <c r="H1822" s="342" t="s">
        <v>1208</v>
      </c>
      <c r="I1822" s="609" t="s">
        <v>2714</v>
      </c>
      <c r="J1822" s="607" t="s">
        <v>2229</v>
      </c>
      <c r="K1822" s="610">
        <v>41478</v>
      </c>
      <c r="L1822" s="611">
        <v>41730</v>
      </c>
      <c r="M1822" s="306" t="s">
        <v>3435</v>
      </c>
      <c r="N1822" s="612">
        <v>1242</v>
      </c>
    </row>
    <row r="1823" spans="2:14" ht="12.75">
      <c r="B1823" s="613" t="s">
        <v>883</v>
      </c>
      <c r="C1823" s="613" t="s">
        <v>1927</v>
      </c>
      <c r="D1823" s="613" t="s">
        <v>1928</v>
      </c>
      <c r="E1823" s="384" t="s">
        <v>1929</v>
      </c>
      <c r="F1823" s="607" t="s">
        <v>151</v>
      </c>
      <c r="G1823" s="608" t="s">
        <v>147</v>
      </c>
      <c r="H1823" s="342" t="s">
        <v>1208</v>
      </c>
      <c r="I1823" s="609" t="s">
        <v>2714</v>
      </c>
      <c r="J1823" s="607" t="s">
        <v>2230</v>
      </c>
      <c r="K1823" s="610">
        <v>41478</v>
      </c>
      <c r="L1823" s="611">
        <v>41760</v>
      </c>
      <c r="M1823" s="306" t="s">
        <v>3435</v>
      </c>
      <c r="N1823" s="612">
        <v>1607</v>
      </c>
    </row>
    <row r="1824" spans="2:14" ht="12.75">
      <c r="B1824" s="613" t="s">
        <v>883</v>
      </c>
      <c r="C1824" s="613" t="s">
        <v>1927</v>
      </c>
      <c r="D1824" s="613" t="s">
        <v>1928</v>
      </c>
      <c r="E1824" s="384" t="s">
        <v>1929</v>
      </c>
      <c r="F1824" s="607" t="s">
        <v>151</v>
      </c>
      <c r="G1824" s="608" t="s">
        <v>147</v>
      </c>
      <c r="H1824" s="342" t="s">
        <v>1208</v>
      </c>
      <c r="I1824" s="609" t="s">
        <v>2714</v>
      </c>
      <c r="J1824" s="607" t="s">
        <v>2233</v>
      </c>
      <c r="K1824" s="610">
        <v>41478</v>
      </c>
      <c r="L1824" s="611">
        <v>41821</v>
      </c>
      <c r="M1824" s="306" t="s">
        <v>3435</v>
      </c>
      <c r="N1824" s="612">
        <v>1039</v>
      </c>
    </row>
    <row r="1825" spans="2:14" ht="12.75">
      <c r="B1825" s="613" t="s">
        <v>883</v>
      </c>
      <c r="C1825" s="613" t="s">
        <v>1927</v>
      </c>
      <c r="D1825" s="613" t="s">
        <v>1928</v>
      </c>
      <c r="E1825" s="384" t="s">
        <v>1929</v>
      </c>
      <c r="F1825" s="607" t="s">
        <v>151</v>
      </c>
      <c r="G1825" s="608" t="s">
        <v>147</v>
      </c>
      <c r="H1825" s="342" t="s">
        <v>1208</v>
      </c>
      <c r="I1825" s="609" t="s">
        <v>2714</v>
      </c>
      <c r="J1825" s="607" t="s">
        <v>2231</v>
      </c>
      <c r="K1825" s="610">
        <v>41478</v>
      </c>
      <c r="L1825" s="611">
        <v>41791</v>
      </c>
      <c r="M1825" s="306" t="s">
        <v>3435</v>
      </c>
      <c r="N1825" s="612">
        <v>2146</v>
      </c>
    </row>
    <row r="1826" spans="2:14" ht="12.75">
      <c r="B1826" s="613" t="s">
        <v>883</v>
      </c>
      <c r="C1826" s="613" t="s">
        <v>1927</v>
      </c>
      <c r="D1826" s="613" t="s">
        <v>1928</v>
      </c>
      <c r="E1826" s="384" t="s">
        <v>1929</v>
      </c>
      <c r="F1826" s="607" t="s">
        <v>151</v>
      </c>
      <c r="G1826" s="608" t="s">
        <v>147</v>
      </c>
      <c r="H1826" s="342" t="s">
        <v>1208</v>
      </c>
      <c r="I1826" s="609" t="s">
        <v>2714</v>
      </c>
      <c r="J1826" s="607" t="s">
        <v>2226</v>
      </c>
      <c r="K1826" s="610">
        <v>41478</v>
      </c>
      <c r="L1826" s="611">
        <v>41944</v>
      </c>
      <c r="M1826" s="306" t="s">
        <v>3435</v>
      </c>
      <c r="N1826" s="612">
        <v>727</v>
      </c>
    </row>
    <row r="1827" spans="2:14" ht="12.75">
      <c r="B1827" s="613" t="s">
        <v>541</v>
      </c>
      <c r="C1827" s="613" t="s">
        <v>1457</v>
      </c>
      <c r="D1827" s="613" t="s">
        <v>1458</v>
      </c>
      <c r="E1827" s="384" t="s">
        <v>1459</v>
      </c>
      <c r="F1827" s="607" t="s">
        <v>151</v>
      </c>
      <c r="G1827" s="608" t="s">
        <v>147</v>
      </c>
      <c r="H1827" s="342" t="s">
        <v>1208</v>
      </c>
      <c r="I1827" s="609" t="s">
        <v>2714</v>
      </c>
      <c r="J1827" s="607" t="s">
        <v>2233</v>
      </c>
      <c r="K1827" s="610">
        <v>41478</v>
      </c>
      <c r="L1827" s="611">
        <v>41821</v>
      </c>
      <c r="M1827" s="306" t="s">
        <v>3435</v>
      </c>
      <c r="N1827" s="612">
        <v>12305</v>
      </c>
    </row>
    <row r="1828" spans="2:14" ht="12.75">
      <c r="B1828" s="613" t="s">
        <v>541</v>
      </c>
      <c r="C1828" s="613" t="s">
        <v>1457</v>
      </c>
      <c r="D1828" s="613" t="s">
        <v>1458</v>
      </c>
      <c r="E1828" s="384" t="s">
        <v>1459</v>
      </c>
      <c r="F1828" s="607" t="s">
        <v>151</v>
      </c>
      <c r="G1828" s="608" t="s">
        <v>147</v>
      </c>
      <c r="H1828" s="342" t="s">
        <v>1208</v>
      </c>
      <c r="I1828" s="609" t="s">
        <v>2714</v>
      </c>
      <c r="J1828" s="607" t="s">
        <v>2233</v>
      </c>
      <c r="K1828" s="610">
        <v>41478</v>
      </c>
      <c r="L1828" s="611">
        <v>41821</v>
      </c>
      <c r="M1828" s="306" t="s">
        <v>3435</v>
      </c>
      <c r="N1828" s="612">
        <v>2</v>
      </c>
    </row>
    <row r="1829" spans="2:14" ht="12.75">
      <c r="B1829" s="613" t="s">
        <v>635</v>
      </c>
      <c r="C1829" s="613" t="s">
        <v>1930</v>
      </c>
      <c r="D1829" s="613" t="s">
        <v>1931</v>
      </c>
      <c r="E1829" s="384" t="s">
        <v>1932</v>
      </c>
      <c r="F1829" s="607" t="s">
        <v>151</v>
      </c>
      <c r="G1829" s="608">
        <v>2004</v>
      </c>
      <c r="H1829" s="342" t="s">
        <v>1208</v>
      </c>
      <c r="I1829" s="609" t="s">
        <v>2714</v>
      </c>
      <c r="J1829" s="607" t="s">
        <v>2231</v>
      </c>
      <c r="K1829" s="610">
        <v>41478</v>
      </c>
      <c r="L1829" s="611">
        <v>41791</v>
      </c>
      <c r="M1829" s="306" t="s">
        <v>3435</v>
      </c>
      <c r="N1829" s="612">
        <v>8982</v>
      </c>
    </row>
    <row r="1830" spans="2:14" ht="12.75">
      <c r="B1830" s="613" t="s">
        <v>635</v>
      </c>
      <c r="C1830" s="613" t="s">
        <v>1930</v>
      </c>
      <c r="D1830" s="613" t="s">
        <v>1931</v>
      </c>
      <c r="E1830" s="384" t="s">
        <v>1932</v>
      </c>
      <c r="F1830" s="607" t="s">
        <v>151</v>
      </c>
      <c r="G1830" s="608">
        <v>2004</v>
      </c>
      <c r="H1830" s="342" t="s">
        <v>1208</v>
      </c>
      <c r="I1830" s="609" t="s">
        <v>2714</v>
      </c>
      <c r="J1830" s="607" t="s">
        <v>2229</v>
      </c>
      <c r="K1830" s="610">
        <v>41478</v>
      </c>
      <c r="L1830" s="611">
        <v>41730</v>
      </c>
      <c r="M1830" s="306" t="s">
        <v>3435</v>
      </c>
      <c r="N1830" s="612">
        <v>7857</v>
      </c>
    </row>
    <row r="1831" spans="2:14" ht="12.75">
      <c r="B1831" s="613" t="s">
        <v>635</v>
      </c>
      <c r="C1831" s="613" t="s">
        <v>1930</v>
      </c>
      <c r="D1831" s="613" t="s">
        <v>1931</v>
      </c>
      <c r="E1831" s="384" t="s">
        <v>1932</v>
      </c>
      <c r="F1831" s="607" t="s">
        <v>151</v>
      </c>
      <c r="G1831" s="608">
        <v>2004</v>
      </c>
      <c r="H1831" s="342" t="s">
        <v>1208</v>
      </c>
      <c r="I1831" s="609" t="s">
        <v>2714</v>
      </c>
      <c r="J1831" s="607" t="s">
        <v>2230</v>
      </c>
      <c r="K1831" s="610">
        <v>41478</v>
      </c>
      <c r="L1831" s="611">
        <v>41760</v>
      </c>
      <c r="M1831" s="306" t="s">
        <v>3435</v>
      </c>
      <c r="N1831" s="612">
        <v>7811</v>
      </c>
    </row>
    <row r="1832" spans="2:14" ht="12.75">
      <c r="B1832" s="613" t="s">
        <v>635</v>
      </c>
      <c r="C1832" s="613" t="s">
        <v>1930</v>
      </c>
      <c r="D1832" s="613" t="s">
        <v>1931</v>
      </c>
      <c r="E1832" s="384" t="s">
        <v>1932</v>
      </c>
      <c r="F1832" s="607" t="s">
        <v>151</v>
      </c>
      <c r="G1832" s="608">
        <v>2004</v>
      </c>
      <c r="H1832" s="342" t="s">
        <v>1208</v>
      </c>
      <c r="I1832" s="609" t="s">
        <v>2714</v>
      </c>
      <c r="J1832" s="607" t="s">
        <v>2222</v>
      </c>
      <c r="K1832" s="610">
        <v>41478</v>
      </c>
      <c r="L1832" s="611">
        <v>41671</v>
      </c>
      <c r="M1832" s="306" t="s">
        <v>3435</v>
      </c>
      <c r="N1832" s="612">
        <v>3275</v>
      </c>
    </row>
    <row r="1833" spans="2:14" ht="12.75">
      <c r="B1833" s="613" t="s">
        <v>635</v>
      </c>
      <c r="C1833" s="613" t="s">
        <v>1930</v>
      </c>
      <c r="D1833" s="613" t="s">
        <v>1931</v>
      </c>
      <c r="E1833" s="384" t="s">
        <v>1932</v>
      </c>
      <c r="F1833" s="607" t="s">
        <v>151</v>
      </c>
      <c r="G1833" s="608">
        <v>2004</v>
      </c>
      <c r="H1833" s="342" t="s">
        <v>1208</v>
      </c>
      <c r="I1833" s="609" t="s">
        <v>2714</v>
      </c>
      <c r="J1833" s="607" t="s">
        <v>2223</v>
      </c>
      <c r="K1833" s="610">
        <v>41478</v>
      </c>
      <c r="L1833" s="611">
        <v>41699</v>
      </c>
      <c r="M1833" s="306" t="s">
        <v>3435</v>
      </c>
      <c r="N1833" s="612">
        <v>6733</v>
      </c>
    </row>
    <row r="1834" spans="2:14" ht="12.75">
      <c r="B1834" s="613" t="s">
        <v>635</v>
      </c>
      <c r="C1834" s="613" t="s">
        <v>1930</v>
      </c>
      <c r="D1834" s="613" t="s">
        <v>1931</v>
      </c>
      <c r="E1834" s="384" t="s">
        <v>1932</v>
      </c>
      <c r="F1834" s="607" t="s">
        <v>151</v>
      </c>
      <c r="G1834" s="608">
        <v>2004</v>
      </c>
      <c r="H1834" s="342" t="s">
        <v>1208</v>
      </c>
      <c r="I1834" s="609" t="s">
        <v>2714</v>
      </c>
      <c r="J1834" s="607" t="s">
        <v>2228</v>
      </c>
      <c r="K1834" s="610">
        <v>41478</v>
      </c>
      <c r="L1834" s="611">
        <v>41640</v>
      </c>
      <c r="M1834" s="306" t="s">
        <v>3435</v>
      </c>
      <c r="N1834" s="612">
        <v>3122</v>
      </c>
    </row>
    <row r="1835" spans="2:14" ht="12.75">
      <c r="B1835" s="613" t="s">
        <v>635</v>
      </c>
      <c r="C1835" s="613" t="s">
        <v>1930</v>
      </c>
      <c r="D1835" s="613" t="s">
        <v>1931</v>
      </c>
      <c r="E1835" s="384" t="s">
        <v>1932</v>
      </c>
      <c r="F1835" s="607" t="s">
        <v>151</v>
      </c>
      <c r="G1835" s="608">
        <v>2004</v>
      </c>
      <c r="H1835" s="342" t="s">
        <v>1208</v>
      </c>
      <c r="I1835" s="609" t="s">
        <v>2714</v>
      </c>
      <c r="J1835" s="607" t="s">
        <v>2227</v>
      </c>
      <c r="K1835" s="610">
        <v>41478</v>
      </c>
      <c r="L1835" s="611">
        <v>41609</v>
      </c>
      <c r="M1835" s="306" t="s">
        <v>3435</v>
      </c>
      <c r="N1835" s="612">
        <v>632</v>
      </c>
    </row>
    <row r="1836" spans="2:14" ht="12.75">
      <c r="B1836" s="613" t="s">
        <v>635</v>
      </c>
      <c r="C1836" s="613" t="s">
        <v>1930</v>
      </c>
      <c r="D1836" s="613" t="s">
        <v>1931</v>
      </c>
      <c r="E1836" s="384" t="s">
        <v>1932</v>
      </c>
      <c r="F1836" s="607" t="s">
        <v>151</v>
      </c>
      <c r="G1836" s="608">
        <v>2004</v>
      </c>
      <c r="H1836" s="342" t="s">
        <v>1208</v>
      </c>
      <c r="I1836" s="609" t="s">
        <v>2714</v>
      </c>
      <c r="J1836" s="607" t="s">
        <v>2233</v>
      </c>
      <c r="K1836" s="610">
        <v>41478</v>
      </c>
      <c r="L1836" s="611">
        <v>41821</v>
      </c>
      <c r="M1836" s="306" t="s">
        <v>3435</v>
      </c>
      <c r="N1836" s="612">
        <v>9646</v>
      </c>
    </row>
    <row r="1837" spans="2:14" ht="12.75">
      <c r="B1837" s="613" t="s">
        <v>635</v>
      </c>
      <c r="C1837" s="613" t="s">
        <v>1930</v>
      </c>
      <c r="D1837" s="613" t="s">
        <v>1931</v>
      </c>
      <c r="E1837" s="384" t="s">
        <v>1932</v>
      </c>
      <c r="F1837" s="607" t="s">
        <v>151</v>
      </c>
      <c r="G1837" s="608">
        <v>2004</v>
      </c>
      <c r="H1837" s="342" t="s">
        <v>1208</v>
      </c>
      <c r="I1837" s="609" t="s">
        <v>2714</v>
      </c>
      <c r="J1837" s="607" t="s">
        <v>2232</v>
      </c>
      <c r="K1837" s="610">
        <v>41478</v>
      </c>
      <c r="L1837" s="611">
        <v>41852</v>
      </c>
      <c r="M1837" s="306" t="s">
        <v>3435</v>
      </c>
      <c r="N1837" s="612">
        <v>5863</v>
      </c>
    </row>
    <row r="1838" spans="2:14" ht="12.75">
      <c r="B1838" s="613" t="s">
        <v>635</v>
      </c>
      <c r="C1838" s="613" t="s">
        <v>1930</v>
      </c>
      <c r="D1838" s="613" t="s">
        <v>1931</v>
      </c>
      <c r="E1838" s="384" t="s">
        <v>1932</v>
      </c>
      <c r="F1838" s="607" t="s">
        <v>151</v>
      </c>
      <c r="G1838" s="608">
        <v>2004</v>
      </c>
      <c r="H1838" s="342" t="s">
        <v>1208</v>
      </c>
      <c r="I1838" s="609" t="s">
        <v>2714</v>
      </c>
      <c r="J1838" s="607" t="s">
        <v>2224</v>
      </c>
      <c r="K1838" s="610">
        <v>41478</v>
      </c>
      <c r="L1838" s="611">
        <v>41883</v>
      </c>
      <c r="M1838" s="306" t="s">
        <v>3435</v>
      </c>
      <c r="N1838" s="612">
        <v>3056</v>
      </c>
    </row>
    <row r="1839" spans="2:14" ht="12.75">
      <c r="B1839" s="613" t="s">
        <v>635</v>
      </c>
      <c r="C1839" s="613" t="s">
        <v>1930</v>
      </c>
      <c r="D1839" s="613" t="s">
        <v>1931</v>
      </c>
      <c r="E1839" s="384" t="s">
        <v>1932</v>
      </c>
      <c r="F1839" s="607" t="s">
        <v>151</v>
      </c>
      <c r="G1839" s="608">
        <v>2004</v>
      </c>
      <c r="H1839" s="342" t="s">
        <v>1208</v>
      </c>
      <c r="I1839" s="609" t="s">
        <v>2714</v>
      </c>
      <c r="J1839" s="607" t="s">
        <v>2225</v>
      </c>
      <c r="K1839" s="610">
        <v>41478</v>
      </c>
      <c r="L1839" s="611">
        <v>41913</v>
      </c>
      <c r="M1839" s="306" t="s">
        <v>3435</v>
      </c>
      <c r="N1839" s="612">
        <v>2423</v>
      </c>
    </row>
    <row r="1840" spans="2:14" ht="12.75">
      <c r="B1840" s="613" t="s">
        <v>635</v>
      </c>
      <c r="C1840" s="613" t="s">
        <v>1930</v>
      </c>
      <c r="D1840" s="613" t="s">
        <v>1931</v>
      </c>
      <c r="E1840" s="384" t="s">
        <v>1932</v>
      </c>
      <c r="F1840" s="607" t="s">
        <v>151</v>
      </c>
      <c r="G1840" s="608">
        <v>2004</v>
      </c>
      <c r="H1840" s="342" t="s">
        <v>1208</v>
      </c>
      <c r="I1840" s="609" t="s">
        <v>2714</v>
      </c>
      <c r="J1840" s="607" t="s">
        <v>2226</v>
      </c>
      <c r="K1840" s="610">
        <v>41478</v>
      </c>
      <c r="L1840" s="611">
        <v>41944</v>
      </c>
      <c r="M1840" s="306" t="s">
        <v>3435</v>
      </c>
      <c r="N1840" s="612">
        <v>1672</v>
      </c>
    </row>
    <row r="1841" spans="2:14" ht="12.75">
      <c r="B1841" s="613" t="s">
        <v>512</v>
      </c>
      <c r="C1841" s="613" t="s">
        <v>1460</v>
      </c>
      <c r="D1841" s="613" t="s">
        <v>1461</v>
      </c>
      <c r="E1841" s="384" t="s">
        <v>1462</v>
      </c>
      <c r="F1841" s="607" t="s">
        <v>151</v>
      </c>
      <c r="G1841" s="608" t="s">
        <v>147</v>
      </c>
      <c r="H1841" s="342" t="s">
        <v>1208</v>
      </c>
      <c r="I1841" s="609" t="s">
        <v>2714</v>
      </c>
      <c r="J1841" s="607" t="s">
        <v>2230</v>
      </c>
      <c r="K1841" s="610">
        <v>41478</v>
      </c>
      <c r="L1841" s="611">
        <v>41760</v>
      </c>
      <c r="M1841" s="306" t="s">
        <v>3435</v>
      </c>
      <c r="N1841" s="612">
        <v>13</v>
      </c>
    </row>
    <row r="1842" spans="2:14" ht="12.75">
      <c r="B1842" s="613" t="s">
        <v>512</v>
      </c>
      <c r="C1842" s="613" t="s">
        <v>1460</v>
      </c>
      <c r="D1842" s="613" t="s">
        <v>1461</v>
      </c>
      <c r="E1842" s="384" t="s">
        <v>1462</v>
      </c>
      <c r="F1842" s="607" t="s">
        <v>151</v>
      </c>
      <c r="G1842" s="608" t="s">
        <v>147</v>
      </c>
      <c r="H1842" s="342" t="s">
        <v>1208</v>
      </c>
      <c r="I1842" s="609" t="s">
        <v>2714</v>
      </c>
      <c r="J1842" s="607" t="s">
        <v>2233</v>
      </c>
      <c r="K1842" s="610">
        <v>41478</v>
      </c>
      <c r="L1842" s="611">
        <v>41821</v>
      </c>
      <c r="M1842" s="306" t="s">
        <v>3435</v>
      </c>
      <c r="N1842" s="612">
        <v>369</v>
      </c>
    </row>
    <row r="1843" spans="2:14" ht="12.75">
      <c r="B1843" s="613" t="s">
        <v>885</v>
      </c>
      <c r="C1843" s="613" t="s">
        <v>1933</v>
      </c>
      <c r="D1843" s="613" t="s">
        <v>1934</v>
      </c>
      <c r="E1843" s="384" t="s">
        <v>1935</v>
      </c>
      <c r="F1843" s="607" t="s">
        <v>151</v>
      </c>
      <c r="G1843" s="608" t="s">
        <v>147</v>
      </c>
      <c r="H1843" s="342" t="s">
        <v>1208</v>
      </c>
      <c r="I1843" s="609" t="s">
        <v>2714</v>
      </c>
      <c r="J1843" s="607" t="s">
        <v>2233</v>
      </c>
      <c r="K1843" s="610">
        <v>41478</v>
      </c>
      <c r="L1843" s="611">
        <v>41821</v>
      </c>
      <c r="M1843" s="306" t="s">
        <v>3435</v>
      </c>
      <c r="N1843" s="612">
        <v>7034</v>
      </c>
    </row>
    <row r="1844" spans="2:14" ht="12.75">
      <c r="B1844" s="613" t="s">
        <v>885</v>
      </c>
      <c r="C1844" s="613" t="s">
        <v>1933</v>
      </c>
      <c r="D1844" s="613" t="s">
        <v>1934</v>
      </c>
      <c r="E1844" s="384" t="s">
        <v>1935</v>
      </c>
      <c r="F1844" s="607" t="s">
        <v>151</v>
      </c>
      <c r="G1844" s="608" t="s">
        <v>147</v>
      </c>
      <c r="H1844" s="342" t="s">
        <v>1208</v>
      </c>
      <c r="I1844" s="609" t="s">
        <v>2714</v>
      </c>
      <c r="J1844" s="607" t="s">
        <v>2231</v>
      </c>
      <c r="K1844" s="610">
        <v>41478</v>
      </c>
      <c r="L1844" s="611">
        <v>41791</v>
      </c>
      <c r="M1844" s="306" t="s">
        <v>3435</v>
      </c>
      <c r="N1844" s="612">
        <v>11345</v>
      </c>
    </row>
    <row r="1845" spans="2:14" ht="12.75">
      <c r="B1845" s="613" t="s">
        <v>885</v>
      </c>
      <c r="C1845" s="613" t="s">
        <v>1933</v>
      </c>
      <c r="D1845" s="613" t="s">
        <v>1934</v>
      </c>
      <c r="E1845" s="384" t="s">
        <v>1935</v>
      </c>
      <c r="F1845" s="607" t="s">
        <v>151</v>
      </c>
      <c r="G1845" s="608" t="s">
        <v>147</v>
      </c>
      <c r="H1845" s="342" t="s">
        <v>1208</v>
      </c>
      <c r="I1845" s="609" t="s">
        <v>2714</v>
      </c>
      <c r="J1845" s="607" t="s">
        <v>2230</v>
      </c>
      <c r="K1845" s="610">
        <v>41478</v>
      </c>
      <c r="L1845" s="611">
        <v>41760</v>
      </c>
      <c r="M1845" s="306" t="s">
        <v>3435</v>
      </c>
      <c r="N1845" s="612">
        <v>14036</v>
      </c>
    </row>
    <row r="1846" spans="2:14" ht="12.75">
      <c r="B1846" s="613" t="s">
        <v>885</v>
      </c>
      <c r="C1846" s="613" t="s">
        <v>1933</v>
      </c>
      <c r="D1846" s="613" t="s">
        <v>1934</v>
      </c>
      <c r="E1846" s="384" t="s">
        <v>1935</v>
      </c>
      <c r="F1846" s="607" t="s">
        <v>151</v>
      </c>
      <c r="G1846" s="608" t="s">
        <v>147</v>
      </c>
      <c r="H1846" s="342" t="s">
        <v>1208</v>
      </c>
      <c r="I1846" s="609" t="s">
        <v>2714</v>
      </c>
      <c r="J1846" s="607" t="s">
        <v>2229</v>
      </c>
      <c r="K1846" s="610">
        <v>41478</v>
      </c>
      <c r="L1846" s="611">
        <v>41730</v>
      </c>
      <c r="M1846" s="306" t="s">
        <v>3435</v>
      </c>
      <c r="N1846" s="612">
        <v>10860</v>
      </c>
    </row>
    <row r="1847" spans="2:14" ht="12.75">
      <c r="B1847" s="613" t="s">
        <v>885</v>
      </c>
      <c r="C1847" s="613" t="s">
        <v>1933</v>
      </c>
      <c r="D1847" s="613" t="s">
        <v>1934</v>
      </c>
      <c r="E1847" s="384" t="s">
        <v>1935</v>
      </c>
      <c r="F1847" s="607" t="s">
        <v>151</v>
      </c>
      <c r="G1847" s="608" t="s">
        <v>147</v>
      </c>
      <c r="H1847" s="342" t="s">
        <v>1208</v>
      </c>
      <c r="I1847" s="609" t="s">
        <v>2714</v>
      </c>
      <c r="J1847" s="607" t="s">
        <v>2227</v>
      </c>
      <c r="K1847" s="610">
        <v>41478</v>
      </c>
      <c r="L1847" s="611">
        <v>41609</v>
      </c>
      <c r="M1847" s="306" t="s">
        <v>3435</v>
      </c>
      <c r="N1847" s="612">
        <v>13415</v>
      </c>
    </row>
    <row r="1848" spans="2:14" ht="12.75">
      <c r="B1848" s="613" t="s">
        <v>885</v>
      </c>
      <c r="C1848" s="613" t="s">
        <v>1933</v>
      </c>
      <c r="D1848" s="613" t="s">
        <v>1934</v>
      </c>
      <c r="E1848" s="384" t="s">
        <v>1935</v>
      </c>
      <c r="F1848" s="607" t="s">
        <v>151</v>
      </c>
      <c r="G1848" s="608" t="s">
        <v>147</v>
      </c>
      <c r="H1848" s="342" t="s">
        <v>1208</v>
      </c>
      <c r="I1848" s="609" t="s">
        <v>2714</v>
      </c>
      <c r="J1848" s="607" t="s">
        <v>2228</v>
      </c>
      <c r="K1848" s="610">
        <v>41478</v>
      </c>
      <c r="L1848" s="611">
        <v>41640</v>
      </c>
      <c r="M1848" s="306" t="s">
        <v>3435</v>
      </c>
      <c r="N1848" s="612">
        <v>10716</v>
      </c>
    </row>
    <row r="1849" spans="2:14" ht="12.75">
      <c r="B1849" s="613" t="s">
        <v>885</v>
      </c>
      <c r="C1849" s="613" t="s">
        <v>1933</v>
      </c>
      <c r="D1849" s="613" t="s">
        <v>1934</v>
      </c>
      <c r="E1849" s="384" t="s">
        <v>1935</v>
      </c>
      <c r="F1849" s="607" t="s">
        <v>151</v>
      </c>
      <c r="G1849" s="608" t="s">
        <v>147</v>
      </c>
      <c r="H1849" s="342" t="s">
        <v>1208</v>
      </c>
      <c r="I1849" s="609" t="s">
        <v>2714</v>
      </c>
      <c r="J1849" s="607" t="s">
        <v>2223</v>
      </c>
      <c r="K1849" s="610">
        <v>41478</v>
      </c>
      <c r="L1849" s="611">
        <v>41699</v>
      </c>
      <c r="M1849" s="306" t="s">
        <v>3435</v>
      </c>
      <c r="N1849" s="612">
        <v>14698</v>
      </c>
    </row>
    <row r="1850" spans="2:14" ht="12.75">
      <c r="B1850" s="613" t="s">
        <v>885</v>
      </c>
      <c r="C1850" s="613" t="s">
        <v>1933</v>
      </c>
      <c r="D1850" s="613" t="s">
        <v>1934</v>
      </c>
      <c r="E1850" s="384" t="s">
        <v>1935</v>
      </c>
      <c r="F1850" s="607" t="s">
        <v>151</v>
      </c>
      <c r="G1850" s="608" t="s">
        <v>147</v>
      </c>
      <c r="H1850" s="342" t="s">
        <v>1208</v>
      </c>
      <c r="I1850" s="609" t="s">
        <v>2714</v>
      </c>
      <c r="J1850" s="607" t="s">
        <v>2222</v>
      </c>
      <c r="K1850" s="610">
        <v>41478</v>
      </c>
      <c r="L1850" s="611">
        <v>41671</v>
      </c>
      <c r="M1850" s="306" t="s">
        <v>3435</v>
      </c>
      <c r="N1850" s="612">
        <v>4129</v>
      </c>
    </row>
    <row r="1851" spans="2:14" ht="12.75">
      <c r="B1851" s="613" t="s">
        <v>885</v>
      </c>
      <c r="C1851" s="613" t="s">
        <v>1933</v>
      </c>
      <c r="D1851" s="613" t="s">
        <v>1934</v>
      </c>
      <c r="E1851" s="384" t="s">
        <v>1935</v>
      </c>
      <c r="F1851" s="607" t="s">
        <v>151</v>
      </c>
      <c r="G1851" s="608" t="s">
        <v>147</v>
      </c>
      <c r="H1851" s="342" t="s">
        <v>1208</v>
      </c>
      <c r="I1851" s="609" t="s">
        <v>2714</v>
      </c>
      <c r="J1851" s="607" t="s">
        <v>2225</v>
      </c>
      <c r="K1851" s="610">
        <v>41478</v>
      </c>
      <c r="L1851" s="611">
        <v>41913</v>
      </c>
      <c r="M1851" s="306" t="s">
        <v>3435</v>
      </c>
      <c r="N1851" s="612">
        <v>1345</v>
      </c>
    </row>
    <row r="1852" spans="2:14" ht="12.75">
      <c r="B1852" s="613" t="s">
        <v>885</v>
      </c>
      <c r="C1852" s="613" t="s">
        <v>1933</v>
      </c>
      <c r="D1852" s="613" t="s">
        <v>1934</v>
      </c>
      <c r="E1852" s="384" t="s">
        <v>1935</v>
      </c>
      <c r="F1852" s="607" t="s">
        <v>151</v>
      </c>
      <c r="G1852" s="608" t="s">
        <v>147</v>
      </c>
      <c r="H1852" s="342" t="s">
        <v>1208</v>
      </c>
      <c r="I1852" s="609" t="s">
        <v>2714</v>
      </c>
      <c r="J1852" s="607" t="s">
        <v>2232</v>
      </c>
      <c r="K1852" s="610">
        <v>41478</v>
      </c>
      <c r="L1852" s="611">
        <v>41852</v>
      </c>
      <c r="M1852" s="306" t="s">
        <v>3435</v>
      </c>
      <c r="N1852" s="612">
        <v>8673</v>
      </c>
    </row>
    <row r="1853" spans="2:14" ht="12.75">
      <c r="B1853" s="613" t="s">
        <v>885</v>
      </c>
      <c r="C1853" s="613" t="s">
        <v>1933</v>
      </c>
      <c r="D1853" s="613" t="s">
        <v>1934</v>
      </c>
      <c r="E1853" s="384" t="s">
        <v>1935</v>
      </c>
      <c r="F1853" s="607" t="s">
        <v>151</v>
      </c>
      <c r="G1853" s="608" t="s">
        <v>147</v>
      </c>
      <c r="H1853" s="342" t="s">
        <v>1208</v>
      </c>
      <c r="I1853" s="609" t="s">
        <v>2714</v>
      </c>
      <c r="J1853" s="607" t="s">
        <v>2224</v>
      </c>
      <c r="K1853" s="610">
        <v>41478</v>
      </c>
      <c r="L1853" s="611">
        <v>41883</v>
      </c>
      <c r="M1853" s="306" t="s">
        <v>3435</v>
      </c>
      <c r="N1853" s="612">
        <v>1235</v>
      </c>
    </row>
    <row r="1854" spans="2:14" ht="12.75">
      <c r="B1854" s="613" t="s">
        <v>885</v>
      </c>
      <c r="C1854" s="613" t="s">
        <v>1933</v>
      </c>
      <c r="D1854" s="613" t="s">
        <v>1934</v>
      </c>
      <c r="E1854" s="384" t="s">
        <v>1935</v>
      </c>
      <c r="F1854" s="607" t="s">
        <v>151</v>
      </c>
      <c r="G1854" s="608" t="s">
        <v>147</v>
      </c>
      <c r="H1854" s="342" t="s">
        <v>1208</v>
      </c>
      <c r="I1854" s="609" t="s">
        <v>2714</v>
      </c>
      <c r="J1854" s="607" t="s">
        <v>2226</v>
      </c>
      <c r="K1854" s="610">
        <v>41478</v>
      </c>
      <c r="L1854" s="611">
        <v>41944</v>
      </c>
      <c r="M1854" s="306" t="s">
        <v>3435</v>
      </c>
      <c r="N1854" s="612">
        <v>6347</v>
      </c>
    </row>
    <row r="1855" spans="2:14" ht="12.75">
      <c r="B1855" s="613" t="s">
        <v>513</v>
      </c>
      <c r="C1855" s="613" t="s">
        <v>1466</v>
      </c>
      <c r="D1855" s="613" t="s">
        <v>1467</v>
      </c>
      <c r="E1855" s="384" t="s">
        <v>1468</v>
      </c>
      <c r="F1855" s="607" t="s">
        <v>151</v>
      </c>
      <c r="G1855" s="608" t="s">
        <v>147</v>
      </c>
      <c r="H1855" s="342" t="s">
        <v>1208</v>
      </c>
      <c r="I1855" s="609" t="s">
        <v>2714</v>
      </c>
      <c r="J1855" s="607" t="s">
        <v>2230</v>
      </c>
      <c r="K1855" s="610">
        <v>41478</v>
      </c>
      <c r="L1855" s="611">
        <v>41760</v>
      </c>
      <c r="M1855" s="306" t="s">
        <v>3435</v>
      </c>
      <c r="N1855" s="612">
        <v>1</v>
      </c>
    </row>
    <row r="1856" spans="2:14" ht="12.75">
      <c r="B1856" s="613" t="s">
        <v>513</v>
      </c>
      <c r="C1856" s="613" t="s">
        <v>1466</v>
      </c>
      <c r="D1856" s="613" t="s">
        <v>1467</v>
      </c>
      <c r="E1856" s="384" t="s">
        <v>1468</v>
      </c>
      <c r="F1856" s="607" t="s">
        <v>151</v>
      </c>
      <c r="G1856" s="608" t="s">
        <v>147</v>
      </c>
      <c r="H1856" s="342" t="s">
        <v>1208</v>
      </c>
      <c r="I1856" s="609" t="s">
        <v>2714</v>
      </c>
      <c r="J1856" s="607" t="s">
        <v>2233</v>
      </c>
      <c r="K1856" s="610">
        <v>41478</v>
      </c>
      <c r="L1856" s="611">
        <v>41821</v>
      </c>
      <c r="M1856" s="306" t="s">
        <v>3435</v>
      </c>
      <c r="N1856" s="612">
        <v>11</v>
      </c>
    </row>
    <row r="1857" spans="2:14" ht="12.75">
      <c r="B1857" s="613" t="s">
        <v>606</v>
      </c>
      <c r="C1857" s="613" t="s">
        <v>1469</v>
      </c>
      <c r="D1857" s="613" t="s">
        <v>1470</v>
      </c>
      <c r="E1857" s="384" t="s">
        <v>1471</v>
      </c>
      <c r="F1857" s="607" t="s">
        <v>151</v>
      </c>
      <c r="G1857" s="608" t="s">
        <v>147</v>
      </c>
      <c r="H1857" s="342" t="s">
        <v>1208</v>
      </c>
      <c r="I1857" s="609" t="s">
        <v>2714</v>
      </c>
      <c r="J1857" s="607" t="s">
        <v>2233</v>
      </c>
      <c r="K1857" s="610">
        <v>41478</v>
      </c>
      <c r="L1857" s="611">
        <v>41821</v>
      </c>
      <c r="M1857" s="306" t="s">
        <v>3435</v>
      </c>
      <c r="N1857" s="612">
        <v>86</v>
      </c>
    </row>
    <row r="1858" spans="2:14" ht="12.75">
      <c r="B1858" s="613" t="s">
        <v>606</v>
      </c>
      <c r="C1858" s="613" t="s">
        <v>1469</v>
      </c>
      <c r="D1858" s="613" t="s">
        <v>1470</v>
      </c>
      <c r="E1858" s="384" t="s">
        <v>1471</v>
      </c>
      <c r="F1858" s="607" t="s">
        <v>151</v>
      </c>
      <c r="G1858" s="608" t="s">
        <v>147</v>
      </c>
      <c r="H1858" s="342" t="s">
        <v>1208</v>
      </c>
      <c r="I1858" s="609" t="s">
        <v>2714</v>
      </c>
      <c r="J1858" s="607" t="s">
        <v>2230</v>
      </c>
      <c r="K1858" s="610">
        <v>41478</v>
      </c>
      <c r="L1858" s="611">
        <v>41760</v>
      </c>
      <c r="M1858" s="306" t="s">
        <v>3435</v>
      </c>
      <c r="N1858" s="612">
        <v>64</v>
      </c>
    </row>
    <row r="1859" spans="2:14" ht="12.75">
      <c r="B1859" s="613" t="s">
        <v>621</v>
      </c>
      <c r="C1859" s="613" t="s">
        <v>1403</v>
      </c>
      <c r="D1859" s="613" t="s">
        <v>1404</v>
      </c>
      <c r="E1859" s="384" t="s">
        <v>1405</v>
      </c>
      <c r="F1859" s="607" t="s">
        <v>151</v>
      </c>
      <c r="G1859" s="608" t="s">
        <v>147</v>
      </c>
      <c r="H1859" s="342" t="s">
        <v>1208</v>
      </c>
      <c r="I1859" s="609" t="s">
        <v>2714</v>
      </c>
      <c r="J1859" s="607" t="s">
        <v>2233</v>
      </c>
      <c r="K1859" s="610">
        <v>41478</v>
      </c>
      <c r="L1859" s="611">
        <v>41821</v>
      </c>
      <c r="M1859" s="306" t="s">
        <v>3435</v>
      </c>
      <c r="N1859" s="612">
        <v>949</v>
      </c>
    </row>
    <row r="1860" spans="2:14" ht="12.75">
      <c r="B1860" s="613" t="s">
        <v>565</v>
      </c>
      <c r="C1860" s="613" t="s">
        <v>1472</v>
      </c>
      <c r="D1860" s="613" t="s">
        <v>1473</v>
      </c>
      <c r="E1860" s="384" t="s">
        <v>1474</v>
      </c>
      <c r="F1860" s="607" t="s">
        <v>151</v>
      </c>
      <c r="G1860" s="608" t="s">
        <v>147</v>
      </c>
      <c r="H1860" s="342" t="s">
        <v>1208</v>
      </c>
      <c r="I1860" s="609" t="s">
        <v>2714</v>
      </c>
      <c r="J1860" s="607" t="s">
        <v>2230</v>
      </c>
      <c r="K1860" s="610">
        <v>41478</v>
      </c>
      <c r="L1860" s="611">
        <v>41760</v>
      </c>
      <c r="M1860" s="306" t="s">
        <v>3435</v>
      </c>
      <c r="N1860" s="612">
        <v>914</v>
      </c>
    </row>
    <row r="1861" spans="2:14" ht="12.75">
      <c r="B1861" s="613" t="s">
        <v>565</v>
      </c>
      <c r="C1861" s="613" t="s">
        <v>1472</v>
      </c>
      <c r="D1861" s="613" t="s">
        <v>1473</v>
      </c>
      <c r="E1861" s="384" t="s">
        <v>1474</v>
      </c>
      <c r="F1861" s="607" t="s">
        <v>151</v>
      </c>
      <c r="G1861" s="608" t="s">
        <v>147</v>
      </c>
      <c r="H1861" s="342" t="s">
        <v>1208</v>
      </c>
      <c r="I1861" s="609" t="s">
        <v>2714</v>
      </c>
      <c r="J1861" s="607" t="s">
        <v>2233</v>
      </c>
      <c r="K1861" s="610">
        <v>41478</v>
      </c>
      <c r="L1861" s="611">
        <v>41821</v>
      </c>
      <c r="M1861" s="306" t="s">
        <v>3435</v>
      </c>
      <c r="N1861" s="612">
        <v>239</v>
      </c>
    </row>
    <row r="1862" spans="2:14" ht="12.75">
      <c r="B1862" s="613" t="s">
        <v>656</v>
      </c>
      <c r="C1862" s="613" t="s">
        <v>1902</v>
      </c>
      <c r="D1862" s="613" t="s">
        <v>1903</v>
      </c>
      <c r="E1862" s="384" t="s">
        <v>1936</v>
      </c>
      <c r="F1862" s="607" t="s">
        <v>151</v>
      </c>
      <c r="G1862" s="608">
        <v>2008</v>
      </c>
      <c r="H1862" s="342" t="s">
        <v>1208</v>
      </c>
      <c r="I1862" s="609" t="s">
        <v>2714</v>
      </c>
      <c r="J1862" s="607" t="s">
        <v>2230</v>
      </c>
      <c r="K1862" s="610">
        <v>41478</v>
      </c>
      <c r="L1862" s="611">
        <v>41760</v>
      </c>
      <c r="M1862" s="306" t="s">
        <v>3435</v>
      </c>
      <c r="N1862" s="612">
        <v>1776</v>
      </c>
    </row>
    <row r="1863" spans="2:14" ht="12.75">
      <c r="B1863" s="613" t="s">
        <v>656</v>
      </c>
      <c r="C1863" s="613" t="s">
        <v>1902</v>
      </c>
      <c r="D1863" s="613" t="s">
        <v>1903</v>
      </c>
      <c r="E1863" s="384" t="s">
        <v>1936</v>
      </c>
      <c r="F1863" s="607" t="s">
        <v>151</v>
      </c>
      <c r="G1863" s="608">
        <v>2008</v>
      </c>
      <c r="H1863" s="342" t="s">
        <v>1208</v>
      </c>
      <c r="I1863" s="609" t="s">
        <v>2714</v>
      </c>
      <c r="J1863" s="607" t="s">
        <v>2230</v>
      </c>
      <c r="K1863" s="610">
        <v>41478</v>
      </c>
      <c r="L1863" s="611">
        <v>41760</v>
      </c>
      <c r="M1863" s="306" t="s">
        <v>3435</v>
      </c>
      <c r="N1863" s="612">
        <v>368</v>
      </c>
    </row>
    <row r="1864" spans="2:14" ht="12.75">
      <c r="B1864" s="613" t="s">
        <v>656</v>
      </c>
      <c r="C1864" s="613" t="s">
        <v>1902</v>
      </c>
      <c r="D1864" s="613" t="s">
        <v>1903</v>
      </c>
      <c r="E1864" s="384" t="s">
        <v>1936</v>
      </c>
      <c r="F1864" s="607" t="s">
        <v>151</v>
      </c>
      <c r="G1864" s="608">
        <v>2008</v>
      </c>
      <c r="H1864" s="342" t="s">
        <v>1208</v>
      </c>
      <c r="I1864" s="609" t="s">
        <v>2714</v>
      </c>
      <c r="J1864" s="607" t="s">
        <v>2229</v>
      </c>
      <c r="K1864" s="610">
        <v>41478</v>
      </c>
      <c r="L1864" s="611">
        <v>41730</v>
      </c>
      <c r="M1864" s="306" t="s">
        <v>3435</v>
      </c>
      <c r="N1864" s="612">
        <v>1376</v>
      </c>
    </row>
    <row r="1865" spans="2:14" ht="12.75">
      <c r="B1865" s="613" t="s">
        <v>656</v>
      </c>
      <c r="C1865" s="613" t="s">
        <v>1902</v>
      </c>
      <c r="D1865" s="613" t="s">
        <v>1903</v>
      </c>
      <c r="E1865" s="384" t="s">
        <v>1936</v>
      </c>
      <c r="F1865" s="607" t="s">
        <v>151</v>
      </c>
      <c r="G1865" s="608">
        <v>2008</v>
      </c>
      <c r="H1865" s="342" t="s">
        <v>1208</v>
      </c>
      <c r="I1865" s="609" t="s">
        <v>2714</v>
      </c>
      <c r="J1865" s="607" t="s">
        <v>2229</v>
      </c>
      <c r="K1865" s="610">
        <v>41478</v>
      </c>
      <c r="L1865" s="611">
        <v>41730</v>
      </c>
      <c r="M1865" s="306" t="s">
        <v>3435</v>
      </c>
      <c r="N1865" s="612">
        <v>719</v>
      </c>
    </row>
    <row r="1866" spans="2:14" ht="12.75">
      <c r="B1866" s="613" t="s">
        <v>656</v>
      </c>
      <c r="C1866" s="613" t="s">
        <v>1902</v>
      </c>
      <c r="D1866" s="613" t="s">
        <v>1903</v>
      </c>
      <c r="E1866" s="384" t="s">
        <v>1936</v>
      </c>
      <c r="F1866" s="607" t="s">
        <v>151</v>
      </c>
      <c r="G1866" s="608">
        <v>2008</v>
      </c>
      <c r="H1866" s="342" t="s">
        <v>1208</v>
      </c>
      <c r="I1866" s="609" t="s">
        <v>2714</v>
      </c>
      <c r="J1866" s="607" t="s">
        <v>2222</v>
      </c>
      <c r="K1866" s="610">
        <v>41478</v>
      </c>
      <c r="L1866" s="611">
        <v>41671</v>
      </c>
      <c r="M1866" s="306" t="s">
        <v>3435</v>
      </c>
      <c r="N1866" s="612">
        <v>1496</v>
      </c>
    </row>
    <row r="1867" spans="2:14" ht="12.75">
      <c r="B1867" s="613" t="s">
        <v>656</v>
      </c>
      <c r="C1867" s="613" t="s">
        <v>1902</v>
      </c>
      <c r="D1867" s="613" t="s">
        <v>1903</v>
      </c>
      <c r="E1867" s="384" t="s">
        <v>1936</v>
      </c>
      <c r="F1867" s="607" t="s">
        <v>151</v>
      </c>
      <c r="G1867" s="608">
        <v>2008</v>
      </c>
      <c r="H1867" s="342" t="s">
        <v>1208</v>
      </c>
      <c r="I1867" s="609" t="s">
        <v>2714</v>
      </c>
      <c r="J1867" s="607" t="s">
        <v>2222</v>
      </c>
      <c r="K1867" s="610">
        <v>41478</v>
      </c>
      <c r="L1867" s="611">
        <v>41671</v>
      </c>
      <c r="M1867" s="306" t="s">
        <v>3435</v>
      </c>
      <c r="N1867" s="612">
        <v>121</v>
      </c>
    </row>
    <row r="1868" spans="2:14" ht="12.75">
      <c r="B1868" s="613" t="s">
        <v>656</v>
      </c>
      <c r="C1868" s="613" t="s">
        <v>1902</v>
      </c>
      <c r="D1868" s="613" t="s">
        <v>1903</v>
      </c>
      <c r="E1868" s="384" t="s">
        <v>1936</v>
      </c>
      <c r="F1868" s="607" t="s">
        <v>151</v>
      </c>
      <c r="G1868" s="608">
        <v>2008</v>
      </c>
      <c r="H1868" s="342" t="s">
        <v>1208</v>
      </c>
      <c r="I1868" s="609" t="s">
        <v>2714</v>
      </c>
      <c r="J1868" s="607" t="s">
        <v>2222</v>
      </c>
      <c r="K1868" s="610">
        <v>41478</v>
      </c>
      <c r="L1868" s="611">
        <v>41671</v>
      </c>
      <c r="M1868" s="306" t="s">
        <v>3435</v>
      </c>
      <c r="N1868" s="612">
        <v>189</v>
      </c>
    </row>
    <row r="1869" spans="2:14" ht="12.75">
      <c r="B1869" s="613" t="s">
        <v>656</v>
      </c>
      <c r="C1869" s="613" t="s">
        <v>1902</v>
      </c>
      <c r="D1869" s="613" t="s">
        <v>1903</v>
      </c>
      <c r="E1869" s="384" t="s">
        <v>1936</v>
      </c>
      <c r="F1869" s="607" t="s">
        <v>151</v>
      </c>
      <c r="G1869" s="608">
        <v>2008</v>
      </c>
      <c r="H1869" s="342" t="s">
        <v>1208</v>
      </c>
      <c r="I1869" s="609" t="s">
        <v>2714</v>
      </c>
      <c r="J1869" s="607" t="s">
        <v>2223</v>
      </c>
      <c r="K1869" s="610">
        <v>41478</v>
      </c>
      <c r="L1869" s="611">
        <v>41699</v>
      </c>
      <c r="M1869" s="306" t="s">
        <v>3435</v>
      </c>
      <c r="N1869" s="612">
        <v>1998</v>
      </c>
    </row>
    <row r="1870" spans="2:14" ht="12.75">
      <c r="B1870" s="613" t="s">
        <v>656</v>
      </c>
      <c r="C1870" s="613" t="s">
        <v>1902</v>
      </c>
      <c r="D1870" s="613" t="s">
        <v>1903</v>
      </c>
      <c r="E1870" s="384" t="s">
        <v>1936</v>
      </c>
      <c r="F1870" s="607" t="s">
        <v>151</v>
      </c>
      <c r="G1870" s="608">
        <v>2008</v>
      </c>
      <c r="H1870" s="342" t="s">
        <v>1208</v>
      </c>
      <c r="I1870" s="609" t="s">
        <v>2714</v>
      </c>
      <c r="J1870" s="607" t="s">
        <v>2223</v>
      </c>
      <c r="K1870" s="610">
        <v>41478</v>
      </c>
      <c r="L1870" s="611">
        <v>41699</v>
      </c>
      <c r="M1870" s="306" t="s">
        <v>3435</v>
      </c>
      <c r="N1870" s="612">
        <v>11</v>
      </c>
    </row>
    <row r="1871" spans="2:14" ht="12.75">
      <c r="B1871" s="613" t="s">
        <v>656</v>
      </c>
      <c r="C1871" s="613" t="s">
        <v>1902</v>
      </c>
      <c r="D1871" s="613" t="s">
        <v>1903</v>
      </c>
      <c r="E1871" s="384" t="s">
        <v>1936</v>
      </c>
      <c r="F1871" s="607" t="s">
        <v>151</v>
      </c>
      <c r="G1871" s="608">
        <v>2008</v>
      </c>
      <c r="H1871" s="342" t="s">
        <v>1208</v>
      </c>
      <c r="I1871" s="609" t="s">
        <v>2714</v>
      </c>
      <c r="J1871" s="607" t="s">
        <v>2228</v>
      </c>
      <c r="K1871" s="610">
        <v>41478</v>
      </c>
      <c r="L1871" s="611">
        <v>41640</v>
      </c>
      <c r="M1871" s="306" t="s">
        <v>3435</v>
      </c>
      <c r="N1871" s="612">
        <v>1609</v>
      </c>
    </row>
    <row r="1872" spans="2:14" ht="12.75">
      <c r="B1872" s="613" t="s">
        <v>656</v>
      </c>
      <c r="C1872" s="613" t="s">
        <v>1902</v>
      </c>
      <c r="D1872" s="613" t="s">
        <v>1903</v>
      </c>
      <c r="E1872" s="384" t="s">
        <v>1936</v>
      </c>
      <c r="F1872" s="607" t="s">
        <v>151</v>
      </c>
      <c r="G1872" s="608">
        <v>2008</v>
      </c>
      <c r="H1872" s="342" t="s">
        <v>1208</v>
      </c>
      <c r="I1872" s="609" t="s">
        <v>2714</v>
      </c>
      <c r="J1872" s="607" t="s">
        <v>2227</v>
      </c>
      <c r="K1872" s="610">
        <v>41478</v>
      </c>
      <c r="L1872" s="611">
        <v>41609</v>
      </c>
      <c r="M1872" s="306" t="s">
        <v>3435</v>
      </c>
      <c r="N1872" s="612">
        <v>984</v>
      </c>
    </row>
    <row r="1873" spans="2:14" ht="12.75">
      <c r="B1873" s="613" t="s">
        <v>656</v>
      </c>
      <c r="C1873" s="613" t="s">
        <v>1902</v>
      </c>
      <c r="D1873" s="613" t="s">
        <v>1903</v>
      </c>
      <c r="E1873" s="384" t="s">
        <v>1936</v>
      </c>
      <c r="F1873" s="607" t="s">
        <v>151</v>
      </c>
      <c r="G1873" s="608">
        <v>2008</v>
      </c>
      <c r="H1873" s="342" t="s">
        <v>1208</v>
      </c>
      <c r="I1873" s="609" t="s">
        <v>2714</v>
      </c>
      <c r="J1873" s="607" t="s">
        <v>2227</v>
      </c>
      <c r="K1873" s="610">
        <v>41478</v>
      </c>
      <c r="L1873" s="611">
        <v>41609</v>
      </c>
      <c r="M1873" s="306" t="s">
        <v>3435</v>
      </c>
      <c r="N1873" s="612">
        <v>526</v>
      </c>
    </row>
    <row r="1874" spans="2:14" ht="12.75">
      <c r="B1874" s="613" t="s">
        <v>656</v>
      </c>
      <c r="C1874" s="613" t="s">
        <v>1902</v>
      </c>
      <c r="D1874" s="613" t="s">
        <v>1903</v>
      </c>
      <c r="E1874" s="384" t="s">
        <v>1936</v>
      </c>
      <c r="F1874" s="607" t="s">
        <v>151</v>
      </c>
      <c r="G1874" s="608">
        <v>2008</v>
      </c>
      <c r="H1874" s="342" t="s">
        <v>1208</v>
      </c>
      <c r="I1874" s="609" t="s">
        <v>2714</v>
      </c>
      <c r="J1874" s="607" t="s">
        <v>2227</v>
      </c>
      <c r="K1874" s="610">
        <v>41478</v>
      </c>
      <c r="L1874" s="611">
        <v>41609</v>
      </c>
      <c r="M1874" s="306" t="s">
        <v>3435</v>
      </c>
      <c r="N1874" s="612">
        <v>47</v>
      </c>
    </row>
    <row r="1875" spans="2:14" ht="12.75">
      <c r="B1875" s="613" t="s">
        <v>639</v>
      </c>
      <c r="C1875" s="613" t="s">
        <v>1937</v>
      </c>
      <c r="D1875" s="613" t="s">
        <v>1938</v>
      </c>
      <c r="E1875" s="384" t="s">
        <v>1939</v>
      </c>
      <c r="F1875" s="607" t="s">
        <v>151</v>
      </c>
      <c r="G1875" s="608">
        <v>2005</v>
      </c>
      <c r="H1875" s="342" t="s">
        <v>1208</v>
      </c>
      <c r="I1875" s="609" t="s">
        <v>2714</v>
      </c>
      <c r="J1875" s="607" t="s">
        <v>2229</v>
      </c>
      <c r="K1875" s="610">
        <v>41478</v>
      </c>
      <c r="L1875" s="611">
        <v>41730</v>
      </c>
      <c r="M1875" s="306" t="s">
        <v>3435</v>
      </c>
      <c r="N1875" s="612">
        <v>522</v>
      </c>
    </row>
    <row r="1876" spans="2:14" ht="12.75">
      <c r="B1876" s="613" t="s">
        <v>639</v>
      </c>
      <c r="C1876" s="613" t="s">
        <v>1937</v>
      </c>
      <c r="D1876" s="613" t="s">
        <v>1938</v>
      </c>
      <c r="E1876" s="384" t="s">
        <v>1939</v>
      </c>
      <c r="F1876" s="607" t="s">
        <v>151</v>
      </c>
      <c r="G1876" s="608">
        <v>2005</v>
      </c>
      <c r="H1876" s="342" t="s">
        <v>1208</v>
      </c>
      <c r="I1876" s="609" t="s">
        <v>2714</v>
      </c>
      <c r="J1876" s="607" t="s">
        <v>2230</v>
      </c>
      <c r="K1876" s="610">
        <v>41478</v>
      </c>
      <c r="L1876" s="611">
        <v>41760</v>
      </c>
      <c r="M1876" s="306" t="s">
        <v>3435</v>
      </c>
      <c r="N1876" s="612">
        <v>2237</v>
      </c>
    </row>
    <row r="1877" spans="2:14" ht="12.75">
      <c r="B1877" s="613" t="s">
        <v>639</v>
      </c>
      <c r="C1877" s="613" t="s">
        <v>1937</v>
      </c>
      <c r="D1877" s="613" t="s">
        <v>1938</v>
      </c>
      <c r="E1877" s="384" t="s">
        <v>1939</v>
      </c>
      <c r="F1877" s="607" t="s">
        <v>151</v>
      </c>
      <c r="G1877" s="608">
        <v>2005</v>
      </c>
      <c r="H1877" s="342" t="s">
        <v>1208</v>
      </c>
      <c r="I1877" s="609" t="s">
        <v>2714</v>
      </c>
      <c r="J1877" s="607" t="s">
        <v>2230</v>
      </c>
      <c r="K1877" s="610">
        <v>41478</v>
      </c>
      <c r="L1877" s="611">
        <v>41760</v>
      </c>
      <c r="M1877" s="306" t="s">
        <v>3435</v>
      </c>
      <c r="N1877" s="612">
        <v>5</v>
      </c>
    </row>
    <row r="1878" spans="2:14" ht="12.75">
      <c r="B1878" s="613" t="s">
        <v>639</v>
      </c>
      <c r="C1878" s="613" t="s">
        <v>1937</v>
      </c>
      <c r="D1878" s="613" t="s">
        <v>1938</v>
      </c>
      <c r="E1878" s="384" t="s">
        <v>1939</v>
      </c>
      <c r="F1878" s="607" t="s">
        <v>151</v>
      </c>
      <c r="G1878" s="608">
        <v>2005</v>
      </c>
      <c r="H1878" s="342" t="s">
        <v>1208</v>
      </c>
      <c r="I1878" s="609" t="s">
        <v>2714</v>
      </c>
      <c r="J1878" s="607" t="s">
        <v>2231</v>
      </c>
      <c r="K1878" s="610">
        <v>41478</v>
      </c>
      <c r="L1878" s="611">
        <v>41791</v>
      </c>
      <c r="M1878" s="306" t="s">
        <v>3435</v>
      </c>
      <c r="N1878" s="612">
        <v>2089</v>
      </c>
    </row>
    <row r="1879" spans="2:14" ht="12.75">
      <c r="B1879" s="613" t="s">
        <v>639</v>
      </c>
      <c r="C1879" s="613" t="s">
        <v>1937</v>
      </c>
      <c r="D1879" s="613" t="s">
        <v>1938</v>
      </c>
      <c r="E1879" s="384" t="s">
        <v>1939</v>
      </c>
      <c r="F1879" s="607" t="s">
        <v>151</v>
      </c>
      <c r="G1879" s="608">
        <v>2005</v>
      </c>
      <c r="H1879" s="342" t="s">
        <v>1208</v>
      </c>
      <c r="I1879" s="609" t="s">
        <v>2714</v>
      </c>
      <c r="J1879" s="607" t="s">
        <v>2233</v>
      </c>
      <c r="K1879" s="610">
        <v>41478</v>
      </c>
      <c r="L1879" s="611">
        <v>41821</v>
      </c>
      <c r="M1879" s="306" t="s">
        <v>3435</v>
      </c>
      <c r="N1879" s="612">
        <v>275</v>
      </c>
    </row>
    <row r="1880" spans="2:14" ht="12.75">
      <c r="B1880" s="613" t="s">
        <v>639</v>
      </c>
      <c r="C1880" s="613" t="s">
        <v>1937</v>
      </c>
      <c r="D1880" s="613" t="s">
        <v>1938</v>
      </c>
      <c r="E1880" s="384" t="s">
        <v>1939</v>
      </c>
      <c r="F1880" s="607" t="s">
        <v>151</v>
      </c>
      <c r="G1880" s="608">
        <v>2005</v>
      </c>
      <c r="H1880" s="342" t="s">
        <v>1208</v>
      </c>
      <c r="I1880" s="609" t="s">
        <v>2714</v>
      </c>
      <c r="J1880" s="607" t="s">
        <v>2232</v>
      </c>
      <c r="K1880" s="610">
        <v>41478</v>
      </c>
      <c r="L1880" s="611">
        <v>41852</v>
      </c>
      <c r="M1880" s="306" t="s">
        <v>3435</v>
      </c>
      <c r="N1880" s="612">
        <v>2753</v>
      </c>
    </row>
    <row r="1881" spans="2:14" ht="12.75">
      <c r="B1881" s="613" t="s">
        <v>639</v>
      </c>
      <c r="C1881" s="613" t="s">
        <v>1937</v>
      </c>
      <c r="D1881" s="613" t="s">
        <v>1938</v>
      </c>
      <c r="E1881" s="384" t="s">
        <v>1939</v>
      </c>
      <c r="F1881" s="607" t="s">
        <v>151</v>
      </c>
      <c r="G1881" s="608">
        <v>2005</v>
      </c>
      <c r="H1881" s="342" t="s">
        <v>1208</v>
      </c>
      <c r="I1881" s="609" t="s">
        <v>2714</v>
      </c>
      <c r="J1881" s="607" t="s">
        <v>2224</v>
      </c>
      <c r="K1881" s="610">
        <v>41478</v>
      </c>
      <c r="L1881" s="611">
        <v>41883</v>
      </c>
      <c r="M1881" s="306" t="s">
        <v>3435</v>
      </c>
      <c r="N1881" s="612">
        <v>4281</v>
      </c>
    </row>
    <row r="1882" spans="2:14" ht="12.75">
      <c r="B1882" s="613" t="s">
        <v>639</v>
      </c>
      <c r="C1882" s="613" t="s">
        <v>1937</v>
      </c>
      <c r="D1882" s="613" t="s">
        <v>1938</v>
      </c>
      <c r="E1882" s="384" t="s">
        <v>1939</v>
      </c>
      <c r="F1882" s="607" t="s">
        <v>151</v>
      </c>
      <c r="G1882" s="608">
        <v>2005</v>
      </c>
      <c r="H1882" s="342" t="s">
        <v>1208</v>
      </c>
      <c r="I1882" s="609" t="s">
        <v>2714</v>
      </c>
      <c r="J1882" s="607" t="s">
        <v>2225</v>
      </c>
      <c r="K1882" s="610">
        <v>41478</v>
      </c>
      <c r="L1882" s="611">
        <v>41913</v>
      </c>
      <c r="M1882" s="306" t="s">
        <v>3435</v>
      </c>
      <c r="N1882" s="612">
        <v>5166</v>
      </c>
    </row>
    <row r="1883" spans="2:14" ht="12.75">
      <c r="B1883" s="613" t="s">
        <v>639</v>
      </c>
      <c r="C1883" s="613" t="s">
        <v>1937</v>
      </c>
      <c r="D1883" s="613" t="s">
        <v>1938</v>
      </c>
      <c r="E1883" s="384" t="s">
        <v>1939</v>
      </c>
      <c r="F1883" s="607" t="s">
        <v>151</v>
      </c>
      <c r="G1883" s="608">
        <v>2005</v>
      </c>
      <c r="H1883" s="342" t="s">
        <v>1208</v>
      </c>
      <c r="I1883" s="609" t="s">
        <v>2714</v>
      </c>
      <c r="J1883" s="607" t="s">
        <v>2226</v>
      </c>
      <c r="K1883" s="610">
        <v>41478</v>
      </c>
      <c r="L1883" s="611">
        <v>41944</v>
      </c>
      <c r="M1883" s="306" t="s">
        <v>3435</v>
      </c>
      <c r="N1883" s="612">
        <v>3533</v>
      </c>
    </row>
    <row r="1884" spans="2:14" ht="12.75">
      <c r="B1884" s="613" t="s">
        <v>700</v>
      </c>
      <c r="C1884" s="613" t="s">
        <v>1940</v>
      </c>
      <c r="D1884" s="613" t="s">
        <v>1941</v>
      </c>
      <c r="E1884" s="384" t="s">
        <v>1942</v>
      </c>
      <c r="F1884" s="607" t="s">
        <v>151</v>
      </c>
      <c r="G1884" s="608">
        <v>2010</v>
      </c>
      <c r="H1884" s="342" t="s">
        <v>1208</v>
      </c>
      <c r="I1884" s="609" t="s">
        <v>2714</v>
      </c>
      <c r="J1884" s="607" t="s">
        <v>2224</v>
      </c>
      <c r="K1884" s="610">
        <v>41478</v>
      </c>
      <c r="L1884" s="611">
        <v>41883</v>
      </c>
      <c r="M1884" s="306" t="s">
        <v>3435</v>
      </c>
      <c r="N1884" s="612">
        <v>384</v>
      </c>
    </row>
    <row r="1885" spans="2:14" ht="12.75">
      <c r="B1885" s="613" t="s">
        <v>700</v>
      </c>
      <c r="C1885" s="613" t="s">
        <v>1940</v>
      </c>
      <c r="D1885" s="613" t="s">
        <v>1941</v>
      </c>
      <c r="E1885" s="384" t="s">
        <v>1942</v>
      </c>
      <c r="F1885" s="607" t="s">
        <v>151</v>
      </c>
      <c r="G1885" s="608">
        <v>2010</v>
      </c>
      <c r="H1885" s="342" t="s">
        <v>1208</v>
      </c>
      <c r="I1885" s="609" t="s">
        <v>2714</v>
      </c>
      <c r="J1885" s="607" t="s">
        <v>2232</v>
      </c>
      <c r="K1885" s="610">
        <v>41478</v>
      </c>
      <c r="L1885" s="611">
        <v>41852</v>
      </c>
      <c r="M1885" s="306" t="s">
        <v>3435</v>
      </c>
      <c r="N1885" s="612">
        <v>5477</v>
      </c>
    </row>
    <row r="1886" spans="2:14" ht="12.75">
      <c r="B1886" s="613" t="s">
        <v>700</v>
      </c>
      <c r="C1886" s="613" t="s">
        <v>1940</v>
      </c>
      <c r="D1886" s="613" t="s">
        <v>1941</v>
      </c>
      <c r="E1886" s="384" t="s">
        <v>1942</v>
      </c>
      <c r="F1886" s="607" t="s">
        <v>151</v>
      </c>
      <c r="G1886" s="608">
        <v>2010</v>
      </c>
      <c r="H1886" s="342" t="s">
        <v>1208</v>
      </c>
      <c r="I1886" s="609" t="s">
        <v>2714</v>
      </c>
      <c r="J1886" s="607" t="s">
        <v>2233</v>
      </c>
      <c r="K1886" s="610">
        <v>41478</v>
      </c>
      <c r="L1886" s="611">
        <v>41821</v>
      </c>
      <c r="M1886" s="306" t="s">
        <v>3435</v>
      </c>
      <c r="N1886" s="612">
        <v>5810</v>
      </c>
    </row>
    <row r="1887" spans="2:14" ht="12.75">
      <c r="B1887" s="613" t="s">
        <v>700</v>
      </c>
      <c r="C1887" s="613" t="s">
        <v>1940</v>
      </c>
      <c r="D1887" s="613" t="s">
        <v>1941</v>
      </c>
      <c r="E1887" s="384" t="s">
        <v>1942</v>
      </c>
      <c r="F1887" s="607" t="s">
        <v>151</v>
      </c>
      <c r="G1887" s="608">
        <v>2010</v>
      </c>
      <c r="H1887" s="342" t="s">
        <v>1208</v>
      </c>
      <c r="I1887" s="609" t="s">
        <v>2714</v>
      </c>
      <c r="J1887" s="607" t="s">
        <v>2231</v>
      </c>
      <c r="K1887" s="610">
        <v>41478</v>
      </c>
      <c r="L1887" s="611">
        <v>41791</v>
      </c>
      <c r="M1887" s="306" t="s">
        <v>3435</v>
      </c>
      <c r="N1887" s="612">
        <v>5742</v>
      </c>
    </row>
    <row r="1888" spans="2:14" ht="12.75">
      <c r="B1888" s="613" t="s">
        <v>700</v>
      </c>
      <c r="C1888" s="613" t="s">
        <v>1940</v>
      </c>
      <c r="D1888" s="613" t="s">
        <v>1941</v>
      </c>
      <c r="E1888" s="384" t="s">
        <v>1942</v>
      </c>
      <c r="F1888" s="607" t="s">
        <v>151</v>
      </c>
      <c r="G1888" s="608">
        <v>2010</v>
      </c>
      <c r="H1888" s="342" t="s">
        <v>1208</v>
      </c>
      <c r="I1888" s="609" t="s">
        <v>2714</v>
      </c>
      <c r="J1888" s="607" t="s">
        <v>2230</v>
      </c>
      <c r="K1888" s="610">
        <v>41478</v>
      </c>
      <c r="L1888" s="611">
        <v>41760</v>
      </c>
      <c r="M1888" s="306" t="s">
        <v>3435</v>
      </c>
      <c r="N1888" s="612">
        <v>5784</v>
      </c>
    </row>
    <row r="1889" spans="2:14" ht="12.75">
      <c r="B1889" s="613" t="s">
        <v>700</v>
      </c>
      <c r="C1889" s="613" t="s">
        <v>1940</v>
      </c>
      <c r="D1889" s="613" t="s">
        <v>1941</v>
      </c>
      <c r="E1889" s="384" t="s">
        <v>1942</v>
      </c>
      <c r="F1889" s="607" t="s">
        <v>151</v>
      </c>
      <c r="G1889" s="608">
        <v>2010</v>
      </c>
      <c r="H1889" s="342" t="s">
        <v>1208</v>
      </c>
      <c r="I1889" s="609" t="s">
        <v>2714</v>
      </c>
      <c r="J1889" s="607" t="s">
        <v>2229</v>
      </c>
      <c r="K1889" s="610">
        <v>41478</v>
      </c>
      <c r="L1889" s="611">
        <v>41730</v>
      </c>
      <c r="M1889" s="306" t="s">
        <v>3435</v>
      </c>
      <c r="N1889" s="612">
        <v>5948</v>
      </c>
    </row>
    <row r="1890" spans="2:14" ht="12.75">
      <c r="B1890" s="613" t="s">
        <v>700</v>
      </c>
      <c r="C1890" s="613" t="s">
        <v>1940</v>
      </c>
      <c r="D1890" s="613" t="s">
        <v>1941</v>
      </c>
      <c r="E1890" s="384" t="s">
        <v>1942</v>
      </c>
      <c r="F1890" s="607" t="s">
        <v>151</v>
      </c>
      <c r="G1890" s="608">
        <v>2010</v>
      </c>
      <c r="H1890" s="342" t="s">
        <v>1208</v>
      </c>
      <c r="I1890" s="609" t="s">
        <v>2714</v>
      </c>
      <c r="J1890" s="607" t="s">
        <v>2227</v>
      </c>
      <c r="K1890" s="610">
        <v>41478</v>
      </c>
      <c r="L1890" s="611">
        <v>41609</v>
      </c>
      <c r="M1890" s="306" t="s">
        <v>3435</v>
      </c>
      <c r="N1890" s="612">
        <v>5958</v>
      </c>
    </row>
    <row r="1891" spans="2:14" ht="12.75">
      <c r="B1891" s="613" t="s">
        <v>700</v>
      </c>
      <c r="C1891" s="613" t="s">
        <v>1940</v>
      </c>
      <c r="D1891" s="613" t="s">
        <v>1941</v>
      </c>
      <c r="E1891" s="384" t="s">
        <v>1942</v>
      </c>
      <c r="F1891" s="607" t="s">
        <v>151</v>
      </c>
      <c r="G1891" s="608">
        <v>2010</v>
      </c>
      <c r="H1891" s="342" t="s">
        <v>1208</v>
      </c>
      <c r="I1891" s="609" t="s">
        <v>2714</v>
      </c>
      <c r="J1891" s="607" t="s">
        <v>2228</v>
      </c>
      <c r="K1891" s="610">
        <v>41478</v>
      </c>
      <c r="L1891" s="611">
        <v>41640</v>
      </c>
      <c r="M1891" s="306" t="s">
        <v>3435</v>
      </c>
      <c r="N1891" s="612">
        <v>5310</v>
      </c>
    </row>
    <row r="1892" spans="2:14" ht="12.75">
      <c r="B1892" s="613" t="s">
        <v>700</v>
      </c>
      <c r="C1892" s="613" t="s">
        <v>1940</v>
      </c>
      <c r="D1892" s="613" t="s">
        <v>1941</v>
      </c>
      <c r="E1892" s="384" t="s">
        <v>1942</v>
      </c>
      <c r="F1892" s="607" t="s">
        <v>151</v>
      </c>
      <c r="G1892" s="608">
        <v>2010</v>
      </c>
      <c r="H1892" s="342" t="s">
        <v>1208</v>
      </c>
      <c r="I1892" s="609" t="s">
        <v>2714</v>
      </c>
      <c r="J1892" s="607" t="s">
        <v>2223</v>
      </c>
      <c r="K1892" s="610">
        <v>41478</v>
      </c>
      <c r="L1892" s="611">
        <v>41699</v>
      </c>
      <c r="M1892" s="306" t="s">
        <v>3435</v>
      </c>
      <c r="N1892" s="612">
        <v>5510</v>
      </c>
    </row>
    <row r="1893" spans="2:14" ht="12.75">
      <c r="B1893" s="613" t="s">
        <v>700</v>
      </c>
      <c r="C1893" s="613" t="s">
        <v>1940</v>
      </c>
      <c r="D1893" s="613" t="s">
        <v>1941</v>
      </c>
      <c r="E1893" s="384" t="s">
        <v>1942</v>
      </c>
      <c r="F1893" s="607" t="s">
        <v>151</v>
      </c>
      <c r="G1893" s="608">
        <v>2010</v>
      </c>
      <c r="H1893" s="342" t="s">
        <v>1208</v>
      </c>
      <c r="I1893" s="609" t="s">
        <v>2714</v>
      </c>
      <c r="J1893" s="607" t="s">
        <v>2222</v>
      </c>
      <c r="K1893" s="610">
        <v>41478</v>
      </c>
      <c r="L1893" s="611">
        <v>41671</v>
      </c>
      <c r="M1893" s="306" t="s">
        <v>3435</v>
      </c>
      <c r="N1893" s="612">
        <v>4847</v>
      </c>
    </row>
    <row r="1894" spans="2:14" ht="12.75">
      <c r="B1894" s="613" t="s">
        <v>700</v>
      </c>
      <c r="C1894" s="613" t="s">
        <v>1940</v>
      </c>
      <c r="D1894" s="613" t="s">
        <v>1941</v>
      </c>
      <c r="E1894" s="384" t="s">
        <v>1942</v>
      </c>
      <c r="F1894" s="607" t="s">
        <v>151</v>
      </c>
      <c r="G1894" s="608">
        <v>2010</v>
      </c>
      <c r="H1894" s="342" t="s">
        <v>1208</v>
      </c>
      <c r="I1894" s="609" t="s">
        <v>2714</v>
      </c>
      <c r="J1894" s="607" t="s">
        <v>2226</v>
      </c>
      <c r="K1894" s="610">
        <v>41478</v>
      </c>
      <c r="L1894" s="611">
        <v>41944</v>
      </c>
      <c r="M1894" s="306" t="s">
        <v>3435</v>
      </c>
      <c r="N1894" s="612">
        <v>2853</v>
      </c>
    </row>
    <row r="1895" spans="2:14" ht="12.75">
      <c r="B1895" s="613" t="s">
        <v>700</v>
      </c>
      <c r="C1895" s="613" t="s">
        <v>1940</v>
      </c>
      <c r="D1895" s="613" t="s">
        <v>1943</v>
      </c>
      <c r="E1895" s="384" t="s">
        <v>1944</v>
      </c>
      <c r="F1895" s="607" t="s">
        <v>151</v>
      </c>
      <c r="G1895" s="608">
        <v>2010</v>
      </c>
      <c r="H1895" s="342" t="s">
        <v>1208</v>
      </c>
      <c r="I1895" s="609" t="s">
        <v>2714</v>
      </c>
      <c r="J1895" s="607" t="s">
        <v>2222</v>
      </c>
      <c r="K1895" s="610">
        <v>41478</v>
      </c>
      <c r="L1895" s="611">
        <v>41671</v>
      </c>
      <c r="M1895" s="306" t="s">
        <v>3435</v>
      </c>
      <c r="N1895" s="612">
        <v>3616</v>
      </c>
    </row>
    <row r="1896" spans="2:14" ht="12.75">
      <c r="B1896" s="613" t="s">
        <v>700</v>
      </c>
      <c r="C1896" s="613" t="s">
        <v>1940</v>
      </c>
      <c r="D1896" s="613" t="s">
        <v>1943</v>
      </c>
      <c r="E1896" s="384" t="s">
        <v>1944</v>
      </c>
      <c r="F1896" s="607" t="s">
        <v>151</v>
      </c>
      <c r="G1896" s="608">
        <v>2010</v>
      </c>
      <c r="H1896" s="342" t="s">
        <v>1208</v>
      </c>
      <c r="I1896" s="609" t="s">
        <v>2714</v>
      </c>
      <c r="J1896" s="607" t="s">
        <v>2223</v>
      </c>
      <c r="K1896" s="610">
        <v>41478</v>
      </c>
      <c r="L1896" s="611">
        <v>41699</v>
      </c>
      <c r="M1896" s="306" t="s">
        <v>3435</v>
      </c>
      <c r="N1896" s="612">
        <v>5542</v>
      </c>
    </row>
    <row r="1897" spans="2:14" ht="12.75">
      <c r="B1897" s="613" t="s">
        <v>700</v>
      </c>
      <c r="C1897" s="613" t="s">
        <v>1940</v>
      </c>
      <c r="D1897" s="613" t="s">
        <v>1943</v>
      </c>
      <c r="E1897" s="384" t="s">
        <v>1944</v>
      </c>
      <c r="F1897" s="607" t="s">
        <v>151</v>
      </c>
      <c r="G1897" s="608">
        <v>2010</v>
      </c>
      <c r="H1897" s="342" t="s">
        <v>1208</v>
      </c>
      <c r="I1897" s="609" t="s">
        <v>2714</v>
      </c>
      <c r="J1897" s="607" t="s">
        <v>2228</v>
      </c>
      <c r="K1897" s="610">
        <v>41478</v>
      </c>
      <c r="L1897" s="611">
        <v>41640</v>
      </c>
      <c r="M1897" s="306" t="s">
        <v>3435</v>
      </c>
      <c r="N1897" s="612">
        <v>4125</v>
      </c>
    </row>
    <row r="1898" spans="2:14" ht="12.75">
      <c r="B1898" s="613" t="s">
        <v>700</v>
      </c>
      <c r="C1898" s="613" t="s">
        <v>1940</v>
      </c>
      <c r="D1898" s="613" t="s">
        <v>1943</v>
      </c>
      <c r="E1898" s="384" t="s">
        <v>1944</v>
      </c>
      <c r="F1898" s="607" t="s">
        <v>151</v>
      </c>
      <c r="G1898" s="608">
        <v>2010</v>
      </c>
      <c r="H1898" s="342" t="s">
        <v>1208</v>
      </c>
      <c r="I1898" s="609" t="s">
        <v>2714</v>
      </c>
      <c r="J1898" s="607" t="s">
        <v>2227</v>
      </c>
      <c r="K1898" s="610">
        <v>41478</v>
      </c>
      <c r="L1898" s="611">
        <v>41609</v>
      </c>
      <c r="M1898" s="306" t="s">
        <v>3435</v>
      </c>
      <c r="N1898" s="612">
        <v>6030</v>
      </c>
    </row>
    <row r="1899" spans="2:14" ht="12.75">
      <c r="B1899" s="613" t="s">
        <v>700</v>
      </c>
      <c r="C1899" s="613" t="s">
        <v>1940</v>
      </c>
      <c r="D1899" s="613" t="s">
        <v>1943</v>
      </c>
      <c r="E1899" s="384" t="s">
        <v>1944</v>
      </c>
      <c r="F1899" s="607" t="s">
        <v>151</v>
      </c>
      <c r="G1899" s="608">
        <v>2010</v>
      </c>
      <c r="H1899" s="342" t="s">
        <v>1208</v>
      </c>
      <c r="I1899" s="609" t="s">
        <v>2714</v>
      </c>
      <c r="J1899" s="607" t="s">
        <v>2229</v>
      </c>
      <c r="K1899" s="610">
        <v>41478</v>
      </c>
      <c r="L1899" s="611">
        <v>41730</v>
      </c>
      <c r="M1899" s="306" t="s">
        <v>3435</v>
      </c>
      <c r="N1899" s="612">
        <v>5982</v>
      </c>
    </row>
    <row r="1900" spans="2:14" ht="12.75">
      <c r="B1900" s="613" t="s">
        <v>700</v>
      </c>
      <c r="C1900" s="613" t="s">
        <v>1940</v>
      </c>
      <c r="D1900" s="613" t="s">
        <v>1943</v>
      </c>
      <c r="E1900" s="384" t="s">
        <v>1944</v>
      </c>
      <c r="F1900" s="607" t="s">
        <v>151</v>
      </c>
      <c r="G1900" s="608">
        <v>2010</v>
      </c>
      <c r="H1900" s="342" t="s">
        <v>1208</v>
      </c>
      <c r="I1900" s="609" t="s">
        <v>2714</v>
      </c>
      <c r="J1900" s="607" t="s">
        <v>2230</v>
      </c>
      <c r="K1900" s="610">
        <v>41478</v>
      </c>
      <c r="L1900" s="611">
        <v>41760</v>
      </c>
      <c r="M1900" s="306" t="s">
        <v>3435</v>
      </c>
      <c r="N1900" s="612">
        <v>5736</v>
      </c>
    </row>
    <row r="1901" spans="2:14" ht="12.75">
      <c r="B1901" s="613" t="s">
        <v>700</v>
      </c>
      <c r="C1901" s="613" t="s">
        <v>1940</v>
      </c>
      <c r="D1901" s="613" t="s">
        <v>1943</v>
      </c>
      <c r="E1901" s="384" t="s">
        <v>1944</v>
      </c>
      <c r="F1901" s="607" t="s">
        <v>151</v>
      </c>
      <c r="G1901" s="608">
        <v>2010</v>
      </c>
      <c r="H1901" s="342" t="s">
        <v>1208</v>
      </c>
      <c r="I1901" s="609" t="s">
        <v>2714</v>
      </c>
      <c r="J1901" s="607" t="s">
        <v>2231</v>
      </c>
      <c r="K1901" s="610">
        <v>41478</v>
      </c>
      <c r="L1901" s="611">
        <v>41791</v>
      </c>
      <c r="M1901" s="306" t="s">
        <v>3435</v>
      </c>
      <c r="N1901" s="612">
        <v>5773</v>
      </c>
    </row>
    <row r="1902" spans="2:14" ht="12.75">
      <c r="B1902" s="613" t="s">
        <v>700</v>
      </c>
      <c r="C1902" s="613" t="s">
        <v>1940</v>
      </c>
      <c r="D1902" s="613" t="s">
        <v>1943</v>
      </c>
      <c r="E1902" s="384" t="s">
        <v>1944</v>
      </c>
      <c r="F1902" s="607" t="s">
        <v>151</v>
      </c>
      <c r="G1902" s="608">
        <v>2010</v>
      </c>
      <c r="H1902" s="342" t="s">
        <v>1208</v>
      </c>
      <c r="I1902" s="609" t="s">
        <v>2714</v>
      </c>
      <c r="J1902" s="607" t="s">
        <v>2233</v>
      </c>
      <c r="K1902" s="610">
        <v>41478</v>
      </c>
      <c r="L1902" s="611">
        <v>41821</v>
      </c>
      <c r="M1902" s="306" t="s">
        <v>3435</v>
      </c>
      <c r="N1902" s="612">
        <v>5844</v>
      </c>
    </row>
    <row r="1903" spans="2:14" ht="12.75">
      <c r="B1903" s="613" t="s">
        <v>700</v>
      </c>
      <c r="C1903" s="613" t="s">
        <v>1940</v>
      </c>
      <c r="D1903" s="613" t="s">
        <v>1943</v>
      </c>
      <c r="E1903" s="384" t="s">
        <v>1944</v>
      </c>
      <c r="F1903" s="607" t="s">
        <v>151</v>
      </c>
      <c r="G1903" s="608">
        <v>2010</v>
      </c>
      <c r="H1903" s="342" t="s">
        <v>1208</v>
      </c>
      <c r="I1903" s="609" t="s">
        <v>2714</v>
      </c>
      <c r="J1903" s="607" t="s">
        <v>2232</v>
      </c>
      <c r="K1903" s="610">
        <v>41478</v>
      </c>
      <c r="L1903" s="611">
        <v>41852</v>
      </c>
      <c r="M1903" s="306" t="s">
        <v>3435</v>
      </c>
      <c r="N1903" s="612">
        <v>5510</v>
      </c>
    </row>
    <row r="1904" spans="2:14" ht="12.75">
      <c r="B1904" s="613" t="s">
        <v>700</v>
      </c>
      <c r="C1904" s="613" t="s">
        <v>1940</v>
      </c>
      <c r="D1904" s="613" t="s">
        <v>1943</v>
      </c>
      <c r="E1904" s="384" t="s">
        <v>1944</v>
      </c>
      <c r="F1904" s="607" t="s">
        <v>151</v>
      </c>
      <c r="G1904" s="608">
        <v>2010</v>
      </c>
      <c r="H1904" s="342" t="s">
        <v>1208</v>
      </c>
      <c r="I1904" s="609" t="s">
        <v>2714</v>
      </c>
      <c r="J1904" s="607" t="s">
        <v>2224</v>
      </c>
      <c r="K1904" s="610">
        <v>41478</v>
      </c>
      <c r="L1904" s="611">
        <v>41883</v>
      </c>
      <c r="M1904" s="306" t="s">
        <v>3435</v>
      </c>
      <c r="N1904" s="612">
        <v>387</v>
      </c>
    </row>
    <row r="1905" spans="2:14" ht="12.75">
      <c r="B1905" s="613" t="s">
        <v>700</v>
      </c>
      <c r="C1905" s="613" t="s">
        <v>1940</v>
      </c>
      <c r="D1905" s="613" t="s">
        <v>1943</v>
      </c>
      <c r="E1905" s="384" t="s">
        <v>1944</v>
      </c>
      <c r="F1905" s="607" t="s">
        <v>151</v>
      </c>
      <c r="G1905" s="608">
        <v>2010</v>
      </c>
      <c r="H1905" s="342" t="s">
        <v>1208</v>
      </c>
      <c r="I1905" s="609" t="s">
        <v>2714</v>
      </c>
      <c r="J1905" s="607" t="s">
        <v>2226</v>
      </c>
      <c r="K1905" s="610">
        <v>41478</v>
      </c>
      <c r="L1905" s="611">
        <v>41944</v>
      </c>
      <c r="M1905" s="306" t="s">
        <v>3435</v>
      </c>
      <c r="N1905" s="612">
        <v>3184</v>
      </c>
    </row>
    <row r="1906" spans="2:14" ht="12.75">
      <c r="B1906" s="613" t="s">
        <v>542</v>
      </c>
      <c r="C1906" s="613" t="s">
        <v>1475</v>
      </c>
      <c r="D1906" s="613" t="s">
        <v>1476</v>
      </c>
      <c r="E1906" s="384" t="s">
        <v>1477</v>
      </c>
      <c r="F1906" s="607" t="s">
        <v>151</v>
      </c>
      <c r="G1906" s="608" t="s">
        <v>147</v>
      </c>
      <c r="H1906" s="342" t="s">
        <v>1208</v>
      </c>
      <c r="I1906" s="609" t="s">
        <v>2714</v>
      </c>
      <c r="J1906" s="607" t="s">
        <v>2233</v>
      </c>
      <c r="K1906" s="610">
        <v>41478</v>
      </c>
      <c r="L1906" s="611">
        <v>41821</v>
      </c>
      <c r="M1906" s="306" t="s">
        <v>3435</v>
      </c>
      <c r="N1906" s="612">
        <v>28</v>
      </c>
    </row>
    <row r="1907" spans="2:14" ht="12.75">
      <c r="B1907" s="613" t="s">
        <v>542</v>
      </c>
      <c r="C1907" s="613" t="s">
        <v>1475</v>
      </c>
      <c r="D1907" s="613" t="s">
        <v>1476</v>
      </c>
      <c r="E1907" s="384" t="s">
        <v>1477</v>
      </c>
      <c r="F1907" s="607" t="s">
        <v>151</v>
      </c>
      <c r="G1907" s="608" t="s">
        <v>147</v>
      </c>
      <c r="H1907" s="342" t="s">
        <v>1208</v>
      </c>
      <c r="I1907" s="609" t="s">
        <v>2714</v>
      </c>
      <c r="J1907" s="607" t="s">
        <v>2230</v>
      </c>
      <c r="K1907" s="610">
        <v>41478</v>
      </c>
      <c r="L1907" s="611">
        <v>41760</v>
      </c>
      <c r="M1907" s="306" t="s">
        <v>3435</v>
      </c>
      <c r="N1907" s="612">
        <v>32</v>
      </c>
    </row>
    <row r="1908" spans="2:14" ht="12.75">
      <c r="B1908" s="613" t="s">
        <v>629</v>
      </c>
      <c r="C1908" s="613" t="s">
        <v>1945</v>
      </c>
      <c r="D1908" s="613" t="s">
        <v>1946</v>
      </c>
      <c r="E1908" s="384" t="s">
        <v>1947</v>
      </c>
      <c r="F1908" s="607" t="s">
        <v>151</v>
      </c>
      <c r="G1908" s="608" t="s">
        <v>147</v>
      </c>
      <c r="H1908" s="342" t="s">
        <v>1208</v>
      </c>
      <c r="I1908" s="609" t="s">
        <v>2714</v>
      </c>
      <c r="J1908" s="607" t="s">
        <v>2230</v>
      </c>
      <c r="K1908" s="610">
        <v>41478</v>
      </c>
      <c r="L1908" s="611">
        <v>41760</v>
      </c>
      <c r="M1908" s="306" t="s">
        <v>3435</v>
      </c>
      <c r="N1908" s="612">
        <v>3019</v>
      </c>
    </row>
    <row r="1909" spans="2:14" ht="12.75">
      <c r="B1909" s="613" t="s">
        <v>629</v>
      </c>
      <c r="C1909" s="613" t="s">
        <v>1945</v>
      </c>
      <c r="D1909" s="613" t="s">
        <v>1946</v>
      </c>
      <c r="E1909" s="384" t="s">
        <v>1947</v>
      </c>
      <c r="F1909" s="607" t="s">
        <v>151</v>
      </c>
      <c r="G1909" s="608" t="s">
        <v>147</v>
      </c>
      <c r="H1909" s="342" t="s">
        <v>1208</v>
      </c>
      <c r="I1909" s="609" t="s">
        <v>2714</v>
      </c>
      <c r="J1909" s="607" t="s">
        <v>2231</v>
      </c>
      <c r="K1909" s="610">
        <v>41478</v>
      </c>
      <c r="L1909" s="611">
        <v>41791</v>
      </c>
      <c r="M1909" s="306" t="s">
        <v>3435</v>
      </c>
      <c r="N1909" s="612">
        <v>10274</v>
      </c>
    </row>
    <row r="1910" spans="2:14" ht="12.75">
      <c r="B1910" s="613" t="s">
        <v>629</v>
      </c>
      <c r="C1910" s="613" t="s">
        <v>1945</v>
      </c>
      <c r="D1910" s="613" t="s">
        <v>1946</v>
      </c>
      <c r="E1910" s="384" t="s">
        <v>1947</v>
      </c>
      <c r="F1910" s="607" t="s">
        <v>151</v>
      </c>
      <c r="G1910" s="608" t="s">
        <v>147</v>
      </c>
      <c r="H1910" s="342" t="s">
        <v>1208</v>
      </c>
      <c r="I1910" s="609" t="s">
        <v>2714</v>
      </c>
      <c r="J1910" s="607" t="s">
        <v>2227</v>
      </c>
      <c r="K1910" s="610">
        <v>41478</v>
      </c>
      <c r="L1910" s="611">
        <v>41609</v>
      </c>
      <c r="M1910" s="306" t="s">
        <v>3435</v>
      </c>
      <c r="N1910" s="612">
        <v>3570</v>
      </c>
    </row>
    <row r="1911" spans="2:14" ht="12.75">
      <c r="B1911" s="613" t="s">
        <v>629</v>
      </c>
      <c r="C1911" s="613" t="s">
        <v>1945</v>
      </c>
      <c r="D1911" s="613" t="s">
        <v>1946</v>
      </c>
      <c r="E1911" s="384" t="s">
        <v>1947</v>
      </c>
      <c r="F1911" s="607" t="s">
        <v>151</v>
      </c>
      <c r="G1911" s="608" t="s">
        <v>147</v>
      </c>
      <c r="H1911" s="342" t="s">
        <v>1208</v>
      </c>
      <c r="I1911" s="609" t="s">
        <v>2714</v>
      </c>
      <c r="J1911" s="607" t="s">
        <v>2228</v>
      </c>
      <c r="K1911" s="610">
        <v>41478</v>
      </c>
      <c r="L1911" s="611">
        <v>41640</v>
      </c>
      <c r="M1911" s="306" t="s">
        <v>3435</v>
      </c>
      <c r="N1911" s="612">
        <v>3109</v>
      </c>
    </row>
    <row r="1912" spans="2:14" ht="12.75">
      <c r="B1912" s="613" t="s">
        <v>629</v>
      </c>
      <c r="C1912" s="613" t="s">
        <v>1945</v>
      </c>
      <c r="D1912" s="613" t="s">
        <v>1946</v>
      </c>
      <c r="E1912" s="384" t="s">
        <v>1947</v>
      </c>
      <c r="F1912" s="607" t="s">
        <v>151</v>
      </c>
      <c r="G1912" s="608" t="s">
        <v>147</v>
      </c>
      <c r="H1912" s="342" t="s">
        <v>1208</v>
      </c>
      <c r="I1912" s="609" t="s">
        <v>2714</v>
      </c>
      <c r="J1912" s="607" t="s">
        <v>2224</v>
      </c>
      <c r="K1912" s="610">
        <v>41478</v>
      </c>
      <c r="L1912" s="611">
        <v>41883</v>
      </c>
      <c r="M1912" s="306" t="s">
        <v>3435</v>
      </c>
      <c r="N1912" s="612">
        <v>2304</v>
      </c>
    </row>
    <row r="1913" spans="2:14" ht="12.75">
      <c r="B1913" s="613" t="s">
        <v>629</v>
      </c>
      <c r="C1913" s="613" t="s">
        <v>1945</v>
      </c>
      <c r="D1913" s="613" t="s">
        <v>1946</v>
      </c>
      <c r="E1913" s="384" t="s">
        <v>1947</v>
      </c>
      <c r="F1913" s="607" t="s">
        <v>151</v>
      </c>
      <c r="G1913" s="608" t="s">
        <v>147</v>
      </c>
      <c r="H1913" s="342" t="s">
        <v>1208</v>
      </c>
      <c r="I1913" s="609" t="s">
        <v>2714</v>
      </c>
      <c r="J1913" s="607" t="s">
        <v>2232</v>
      </c>
      <c r="K1913" s="610">
        <v>41478</v>
      </c>
      <c r="L1913" s="611">
        <v>41852</v>
      </c>
      <c r="M1913" s="306" t="s">
        <v>3435</v>
      </c>
      <c r="N1913" s="612">
        <v>11760</v>
      </c>
    </row>
    <row r="1914" spans="2:14" ht="12.75">
      <c r="B1914" s="613" t="s">
        <v>629</v>
      </c>
      <c r="C1914" s="613" t="s">
        <v>1945</v>
      </c>
      <c r="D1914" s="613" t="s">
        <v>1946</v>
      </c>
      <c r="E1914" s="384" t="s">
        <v>1947</v>
      </c>
      <c r="F1914" s="607" t="s">
        <v>151</v>
      </c>
      <c r="G1914" s="608" t="s">
        <v>147</v>
      </c>
      <c r="H1914" s="342" t="s">
        <v>1208</v>
      </c>
      <c r="I1914" s="609" t="s">
        <v>2714</v>
      </c>
      <c r="J1914" s="607" t="s">
        <v>2233</v>
      </c>
      <c r="K1914" s="610">
        <v>41478</v>
      </c>
      <c r="L1914" s="611">
        <v>41821</v>
      </c>
      <c r="M1914" s="306" t="s">
        <v>3435</v>
      </c>
      <c r="N1914" s="612">
        <v>12073</v>
      </c>
    </row>
    <row r="1915" spans="2:14" ht="12.75">
      <c r="B1915" s="613" t="s">
        <v>629</v>
      </c>
      <c r="C1915" s="613" t="s">
        <v>1945</v>
      </c>
      <c r="D1915" s="613" t="s">
        <v>1946</v>
      </c>
      <c r="E1915" s="384" t="s">
        <v>1947</v>
      </c>
      <c r="F1915" s="607" t="s">
        <v>151</v>
      </c>
      <c r="G1915" s="608" t="s">
        <v>147</v>
      </c>
      <c r="H1915" s="342" t="s">
        <v>1208</v>
      </c>
      <c r="I1915" s="609" t="s">
        <v>2714</v>
      </c>
      <c r="J1915" s="607" t="s">
        <v>2225</v>
      </c>
      <c r="K1915" s="610">
        <v>41478</v>
      </c>
      <c r="L1915" s="611">
        <v>41913</v>
      </c>
      <c r="M1915" s="306" t="s">
        <v>3435</v>
      </c>
      <c r="N1915" s="612">
        <v>4141</v>
      </c>
    </row>
    <row r="1916" spans="2:14" ht="12.75">
      <c r="B1916" s="613" t="s">
        <v>629</v>
      </c>
      <c r="C1916" s="613" t="s">
        <v>1945</v>
      </c>
      <c r="D1916" s="613" t="s">
        <v>1946</v>
      </c>
      <c r="E1916" s="384" t="s">
        <v>1947</v>
      </c>
      <c r="F1916" s="607" t="s">
        <v>151</v>
      </c>
      <c r="G1916" s="608" t="s">
        <v>147</v>
      </c>
      <c r="H1916" s="342" t="s">
        <v>1208</v>
      </c>
      <c r="I1916" s="609" t="s">
        <v>2714</v>
      </c>
      <c r="J1916" s="607" t="s">
        <v>2226</v>
      </c>
      <c r="K1916" s="610">
        <v>41478</v>
      </c>
      <c r="L1916" s="611">
        <v>41944</v>
      </c>
      <c r="M1916" s="306" t="s">
        <v>3435</v>
      </c>
      <c r="N1916" s="612">
        <v>6241</v>
      </c>
    </row>
    <row r="1917" spans="2:14" ht="12.75">
      <c r="B1917" s="613" t="s">
        <v>604</v>
      </c>
      <c r="C1917" s="613" t="s">
        <v>1478</v>
      </c>
      <c r="D1917" s="613" t="s">
        <v>1479</v>
      </c>
      <c r="E1917" s="384" t="s">
        <v>1480</v>
      </c>
      <c r="F1917" s="607" t="s">
        <v>151</v>
      </c>
      <c r="G1917" s="608" t="s">
        <v>147</v>
      </c>
      <c r="H1917" s="342" t="s">
        <v>1208</v>
      </c>
      <c r="I1917" s="609" t="s">
        <v>2714</v>
      </c>
      <c r="J1917" s="607" t="s">
        <v>2233</v>
      </c>
      <c r="K1917" s="610">
        <v>41478</v>
      </c>
      <c r="L1917" s="611">
        <v>41821</v>
      </c>
      <c r="M1917" s="306" t="s">
        <v>3435</v>
      </c>
      <c r="N1917" s="612">
        <v>10</v>
      </c>
    </row>
    <row r="1918" spans="2:14" ht="12.75">
      <c r="B1918" s="613" t="s">
        <v>604</v>
      </c>
      <c r="C1918" s="613" t="s">
        <v>1478</v>
      </c>
      <c r="D1918" s="613" t="s">
        <v>1479</v>
      </c>
      <c r="E1918" s="384" t="s">
        <v>1480</v>
      </c>
      <c r="F1918" s="607" t="s">
        <v>151</v>
      </c>
      <c r="G1918" s="608" t="s">
        <v>147</v>
      </c>
      <c r="H1918" s="342" t="s">
        <v>1208</v>
      </c>
      <c r="I1918" s="609" t="s">
        <v>2714</v>
      </c>
      <c r="J1918" s="607" t="s">
        <v>2230</v>
      </c>
      <c r="K1918" s="610">
        <v>41478</v>
      </c>
      <c r="L1918" s="611">
        <v>41760</v>
      </c>
      <c r="M1918" s="306" t="s">
        <v>3435</v>
      </c>
      <c r="N1918" s="612">
        <v>498</v>
      </c>
    </row>
    <row r="1919" spans="2:14" ht="12.75">
      <c r="B1919" s="613" t="s">
        <v>584</v>
      </c>
      <c r="C1919" s="613" t="s">
        <v>1484</v>
      </c>
      <c r="D1919" s="613" t="s">
        <v>1485</v>
      </c>
      <c r="E1919" s="384" t="s">
        <v>1486</v>
      </c>
      <c r="F1919" s="607" t="s">
        <v>151</v>
      </c>
      <c r="G1919" s="608" t="s">
        <v>147</v>
      </c>
      <c r="H1919" s="342" t="s">
        <v>1208</v>
      </c>
      <c r="I1919" s="609" t="s">
        <v>2714</v>
      </c>
      <c r="J1919" s="607" t="s">
        <v>2230</v>
      </c>
      <c r="K1919" s="610">
        <v>41478</v>
      </c>
      <c r="L1919" s="611">
        <v>41760</v>
      </c>
      <c r="M1919" s="306" t="s">
        <v>3435</v>
      </c>
      <c r="N1919" s="612">
        <v>445</v>
      </c>
    </row>
    <row r="1920" spans="2:14" ht="12.75">
      <c r="B1920" s="613" t="s">
        <v>584</v>
      </c>
      <c r="C1920" s="613" t="s">
        <v>1484</v>
      </c>
      <c r="D1920" s="613" t="s">
        <v>1485</v>
      </c>
      <c r="E1920" s="384" t="s">
        <v>1486</v>
      </c>
      <c r="F1920" s="607" t="s">
        <v>151</v>
      </c>
      <c r="G1920" s="608" t="s">
        <v>147</v>
      </c>
      <c r="H1920" s="342" t="s">
        <v>1208</v>
      </c>
      <c r="I1920" s="609" t="s">
        <v>2714</v>
      </c>
      <c r="J1920" s="607" t="s">
        <v>2233</v>
      </c>
      <c r="K1920" s="610">
        <v>41478</v>
      </c>
      <c r="L1920" s="611">
        <v>41821</v>
      </c>
      <c r="M1920" s="306" t="s">
        <v>3435</v>
      </c>
      <c r="N1920" s="612">
        <v>21</v>
      </c>
    </row>
    <row r="1921" spans="2:14" ht="12.75">
      <c r="B1921" s="613" t="s">
        <v>901</v>
      </c>
      <c r="C1921" s="613" t="s">
        <v>1948</v>
      </c>
      <c r="D1921" s="613" t="s">
        <v>1949</v>
      </c>
      <c r="E1921" s="384" t="s">
        <v>1950</v>
      </c>
      <c r="F1921" s="607" t="s">
        <v>150</v>
      </c>
      <c r="G1921" s="608">
        <v>2011</v>
      </c>
      <c r="H1921" s="342" t="s">
        <v>1208</v>
      </c>
      <c r="I1921" s="609" t="s">
        <v>2714</v>
      </c>
      <c r="J1921" s="607" t="s">
        <v>2232</v>
      </c>
      <c r="K1921" s="610">
        <v>41478</v>
      </c>
      <c r="L1921" s="611">
        <v>41852</v>
      </c>
      <c r="M1921" s="306" t="s">
        <v>3435</v>
      </c>
      <c r="N1921" s="612">
        <v>422</v>
      </c>
    </row>
    <row r="1922" spans="2:14" ht="12.75">
      <c r="B1922" s="613" t="s">
        <v>901</v>
      </c>
      <c r="C1922" s="613" t="s">
        <v>1948</v>
      </c>
      <c r="D1922" s="613" t="s">
        <v>1949</v>
      </c>
      <c r="E1922" s="384" t="s">
        <v>1950</v>
      </c>
      <c r="F1922" s="607" t="s">
        <v>150</v>
      </c>
      <c r="G1922" s="608">
        <v>2011</v>
      </c>
      <c r="H1922" s="342" t="s">
        <v>1208</v>
      </c>
      <c r="I1922" s="609" t="s">
        <v>2714</v>
      </c>
      <c r="J1922" s="607" t="s">
        <v>2224</v>
      </c>
      <c r="K1922" s="610">
        <v>41478</v>
      </c>
      <c r="L1922" s="611">
        <v>41883</v>
      </c>
      <c r="M1922" s="306" t="s">
        <v>3435</v>
      </c>
      <c r="N1922" s="612">
        <v>2498</v>
      </c>
    </row>
    <row r="1923" spans="2:14" ht="12.75">
      <c r="B1923" s="613" t="s">
        <v>901</v>
      </c>
      <c r="C1923" s="613" t="s">
        <v>1948</v>
      </c>
      <c r="D1923" s="613" t="s">
        <v>1949</v>
      </c>
      <c r="E1923" s="384" t="s">
        <v>1950</v>
      </c>
      <c r="F1923" s="607" t="s">
        <v>150</v>
      </c>
      <c r="G1923" s="608">
        <v>2011</v>
      </c>
      <c r="H1923" s="342" t="s">
        <v>1208</v>
      </c>
      <c r="I1923" s="609" t="s">
        <v>2714</v>
      </c>
      <c r="J1923" s="607" t="s">
        <v>2225</v>
      </c>
      <c r="K1923" s="610">
        <v>41478</v>
      </c>
      <c r="L1923" s="611">
        <v>41913</v>
      </c>
      <c r="M1923" s="306" t="s">
        <v>3435</v>
      </c>
      <c r="N1923" s="612">
        <v>1566</v>
      </c>
    </row>
    <row r="1924" spans="2:14" ht="12.75">
      <c r="B1924" s="613" t="s">
        <v>901</v>
      </c>
      <c r="C1924" s="613" t="s">
        <v>1948</v>
      </c>
      <c r="D1924" s="613" t="s">
        <v>1949</v>
      </c>
      <c r="E1924" s="384" t="s">
        <v>1950</v>
      </c>
      <c r="F1924" s="607" t="s">
        <v>150</v>
      </c>
      <c r="G1924" s="608">
        <v>2011</v>
      </c>
      <c r="H1924" s="342" t="s">
        <v>1208</v>
      </c>
      <c r="I1924" s="609" t="s">
        <v>2714</v>
      </c>
      <c r="J1924" s="607" t="s">
        <v>2226</v>
      </c>
      <c r="K1924" s="610">
        <v>41478</v>
      </c>
      <c r="L1924" s="611">
        <v>41944</v>
      </c>
      <c r="M1924" s="306" t="s">
        <v>3435</v>
      </c>
      <c r="N1924" s="612">
        <v>1913</v>
      </c>
    </row>
    <row r="1925" spans="2:14" ht="12.75">
      <c r="B1925" s="613" t="s">
        <v>705</v>
      </c>
      <c r="C1925" s="613" t="s">
        <v>1951</v>
      </c>
      <c r="D1925" s="613" t="s">
        <v>1952</v>
      </c>
      <c r="E1925" s="384" t="s">
        <v>1953</v>
      </c>
      <c r="F1925" s="607" t="s">
        <v>151</v>
      </c>
      <c r="G1925" s="608">
        <v>2005</v>
      </c>
      <c r="H1925" s="342" t="s">
        <v>1208</v>
      </c>
      <c r="I1925" s="609" t="s">
        <v>2714</v>
      </c>
      <c r="J1925" s="607" t="s">
        <v>2224</v>
      </c>
      <c r="K1925" s="610">
        <v>41478</v>
      </c>
      <c r="L1925" s="611">
        <v>41883</v>
      </c>
      <c r="M1925" s="306" t="s">
        <v>3435</v>
      </c>
      <c r="N1925" s="612">
        <v>4255</v>
      </c>
    </row>
    <row r="1926" spans="2:14" ht="12.75">
      <c r="B1926" s="613" t="s">
        <v>705</v>
      </c>
      <c r="C1926" s="613" t="s">
        <v>1951</v>
      </c>
      <c r="D1926" s="613" t="s">
        <v>1952</v>
      </c>
      <c r="E1926" s="384" t="s">
        <v>1953</v>
      </c>
      <c r="F1926" s="607" t="s">
        <v>151</v>
      </c>
      <c r="G1926" s="608">
        <v>2005</v>
      </c>
      <c r="H1926" s="342" t="s">
        <v>1208</v>
      </c>
      <c r="I1926" s="609" t="s">
        <v>2714</v>
      </c>
      <c r="J1926" s="607" t="s">
        <v>2232</v>
      </c>
      <c r="K1926" s="610">
        <v>41478</v>
      </c>
      <c r="L1926" s="611">
        <v>41852</v>
      </c>
      <c r="M1926" s="306" t="s">
        <v>3435</v>
      </c>
      <c r="N1926" s="612">
        <v>8939</v>
      </c>
    </row>
    <row r="1927" spans="2:14" ht="12.75">
      <c r="B1927" s="613" t="s">
        <v>705</v>
      </c>
      <c r="C1927" s="613" t="s">
        <v>1951</v>
      </c>
      <c r="D1927" s="613" t="s">
        <v>1952</v>
      </c>
      <c r="E1927" s="384" t="s">
        <v>1953</v>
      </c>
      <c r="F1927" s="607" t="s">
        <v>151</v>
      </c>
      <c r="G1927" s="608">
        <v>2005</v>
      </c>
      <c r="H1927" s="342" t="s">
        <v>1208</v>
      </c>
      <c r="I1927" s="609" t="s">
        <v>2714</v>
      </c>
      <c r="J1927" s="607" t="s">
        <v>2233</v>
      </c>
      <c r="K1927" s="610">
        <v>41478</v>
      </c>
      <c r="L1927" s="611">
        <v>41821</v>
      </c>
      <c r="M1927" s="306" t="s">
        <v>3435</v>
      </c>
      <c r="N1927" s="612">
        <v>14092</v>
      </c>
    </row>
    <row r="1928" spans="2:14" ht="12.75">
      <c r="B1928" s="613" t="s">
        <v>705</v>
      </c>
      <c r="C1928" s="613" t="s">
        <v>1951</v>
      </c>
      <c r="D1928" s="613" t="s">
        <v>1952</v>
      </c>
      <c r="E1928" s="384" t="s">
        <v>1953</v>
      </c>
      <c r="F1928" s="607" t="s">
        <v>151</v>
      </c>
      <c r="G1928" s="608">
        <v>2005</v>
      </c>
      <c r="H1928" s="342" t="s">
        <v>1208</v>
      </c>
      <c r="I1928" s="609" t="s">
        <v>2714</v>
      </c>
      <c r="J1928" s="607" t="s">
        <v>2231</v>
      </c>
      <c r="K1928" s="610">
        <v>41478</v>
      </c>
      <c r="L1928" s="611">
        <v>41791</v>
      </c>
      <c r="M1928" s="306" t="s">
        <v>3435</v>
      </c>
      <c r="N1928" s="612">
        <v>14031</v>
      </c>
    </row>
    <row r="1929" spans="2:14" ht="12.75">
      <c r="B1929" s="613" t="s">
        <v>705</v>
      </c>
      <c r="C1929" s="613" t="s">
        <v>1951</v>
      </c>
      <c r="D1929" s="613" t="s">
        <v>1952</v>
      </c>
      <c r="E1929" s="384" t="s">
        <v>1953</v>
      </c>
      <c r="F1929" s="607" t="s">
        <v>151</v>
      </c>
      <c r="G1929" s="608">
        <v>2005</v>
      </c>
      <c r="H1929" s="342" t="s">
        <v>1208</v>
      </c>
      <c r="I1929" s="609" t="s">
        <v>2714</v>
      </c>
      <c r="J1929" s="607" t="s">
        <v>2230</v>
      </c>
      <c r="K1929" s="610">
        <v>41478</v>
      </c>
      <c r="L1929" s="611">
        <v>41760</v>
      </c>
      <c r="M1929" s="306" t="s">
        <v>3435</v>
      </c>
      <c r="N1929" s="612">
        <v>10774</v>
      </c>
    </row>
    <row r="1930" spans="2:14" ht="12.75">
      <c r="B1930" s="613" t="s">
        <v>705</v>
      </c>
      <c r="C1930" s="613" t="s">
        <v>1951</v>
      </c>
      <c r="D1930" s="613" t="s">
        <v>1952</v>
      </c>
      <c r="E1930" s="384" t="s">
        <v>1953</v>
      </c>
      <c r="F1930" s="607" t="s">
        <v>151</v>
      </c>
      <c r="G1930" s="608">
        <v>2005</v>
      </c>
      <c r="H1930" s="342" t="s">
        <v>1208</v>
      </c>
      <c r="I1930" s="609" t="s">
        <v>2714</v>
      </c>
      <c r="J1930" s="607" t="s">
        <v>2229</v>
      </c>
      <c r="K1930" s="610">
        <v>41478</v>
      </c>
      <c r="L1930" s="611">
        <v>41730</v>
      </c>
      <c r="M1930" s="306" t="s">
        <v>3435</v>
      </c>
      <c r="N1930" s="612">
        <v>11528</v>
      </c>
    </row>
    <row r="1931" spans="2:14" ht="12.75">
      <c r="B1931" s="613" t="s">
        <v>705</v>
      </c>
      <c r="C1931" s="613" t="s">
        <v>1951</v>
      </c>
      <c r="D1931" s="613" t="s">
        <v>1952</v>
      </c>
      <c r="E1931" s="384" t="s">
        <v>1953</v>
      </c>
      <c r="F1931" s="607" t="s">
        <v>151</v>
      </c>
      <c r="G1931" s="608">
        <v>2005</v>
      </c>
      <c r="H1931" s="342" t="s">
        <v>1208</v>
      </c>
      <c r="I1931" s="609" t="s">
        <v>2714</v>
      </c>
      <c r="J1931" s="607" t="s">
        <v>2227</v>
      </c>
      <c r="K1931" s="610">
        <v>41478</v>
      </c>
      <c r="L1931" s="611">
        <v>41609</v>
      </c>
      <c r="M1931" s="306" t="s">
        <v>3435</v>
      </c>
      <c r="N1931" s="612">
        <v>1364</v>
      </c>
    </row>
    <row r="1932" spans="2:14" ht="12.75">
      <c r="B1932" s="613" t="s">
        <v>705</v>
      </c>
      <c r="C1932" s="613" t="s">
        <v>1951</v>
      </c>
      <c r="D1932" s="613" t="s">
        <v>1952</v>
      </c>
      <c r="E1932" s="384" t="s">
        <v>1953</v>
      </c>
      <c r="F1932" s="607" t="s">
        <v>151</v>
      </c>
      <c r="G1932" s="608">
        <v>2005</v>
      </c>
      <c r="H1932" s="342" t="s">
        <v>1208</v>
      </c>
      <c r="I1932" s="609" t="s">
        <v>2714</v>
      </c>
      <c r="J1932" s="607" t="s">
        <v>2228</v>
      </c>
      <c r="K1932" s="610">
        <v>41478</v>
      </c>
      <c r="L1932" s="611">
        <v>41640</v>
      </c>
      <c r="M1932" s="306" t="s">
        <v>3435</v>
      </c>
      <c r="N1932" s="612">
        <v>6029</v>
      </c>
    </row>
    <row r="1933" spans="2:14" ht="12.75">
      <c r="B1933" s="613" t="s">
        <v>705</v>
      </c>
      <c r="C1933" s="613" t="s">
        <v>1951</v>
      </c>
      <c r="D1933" s="613" t="s">
        <v>1952</v>
      </c>
      <c r="E1933" s="384" t="s">
        <v>1953</v>
      </c>
      <c r="F1933" s="607" t="s">
        <v>151</v>
      </c>
      <c r="G1933" s="608">
        <v>2005</v>
      </c>
      <c r="H1933" s="342" t="s">
        <v>1208</v>
      </c>
      <c r="I1933" s="609" t="s">
        <v>2714</v>
      </c>
      <c r="J1933" s="607" t="s">
        <v>2223</v>
      </c>
      <c r="K1933" s="610">
        <v>41478</v>
      </c>
      <c r="L1933" s="611">
        <v>41699</v>
      </c>
      <c r="M1933" s="306" t="s">
        <v>3435</v>
      </c>
      <c r="N1933" s="612">
        <v>8888</v>
      </c>
    </row>
    <row r="1934" spans="2:14" ht="12.75">
      <c r="B1934" s="613" t="s">
        <v>705</v>
      </c>
      <c r="C1934" s="613" t="s">
        <v>1951</v>
      </c>
      <c r="D1934" s="613" t="s">
        <v>1952</v>
      </c>
      <c r="E1934" s="384" t="s">
        <v>1953</v>
      </c>
      <c r="F1934" s="607" t="s">
        <v>151</v>
      </c>
      <c r="G1934" s="608">
        <v>2005</v>
      </c>
      <c r="H1934" s="342" t="s">
        <v>1208</v>
      </c>
      <c r="I1934" s="609" t="s">
        <v>2714</v>
      </c>
      <c r="J1934" s="607" t="s">
        <v>2222</v>
      </c>
      <c r="K1934" s="610">
        <v>41478</v>
      </c>
      <c r="L1934" s="611">
        <v>41671</v>
      </c>
      <c r="M1934" s="306" t="s">
        <v>3435</v>
      </c>
      <c r="N1934" s="612">
        <v>5405</v>
      </c>
    </row>
    <row r="1935" spans="2:14" ht="12.75">
      <c r="B1935" s="613" t="s">
        <v>705</v>
      </c>
      <c r="C1935" s="613" t="s">
        <v>1951</v>
      </c>
      <c r="D1935" s="613" t="s">
        <v>1952</v>
      </c>
      <c r="E1935" s="384" t="s">
        <v>1953</v>
      </c>
      <c r="F1935" s="607" t="s">
        <v>151</v>
      </c>
      <c r="G1935" s="608">
        <v>2005</v>
      </c>
      <c r="H1935" s="342" t="s">
        <v>1208</v>
      </c>
      <c r="I1935" s="609" t="s">
        <v>2714</v>
      </c>
      <c r="J1935" s="607" t="s">
        <v>2226</v>
      </c>
      <c r="K1935" s="610">
        <v>41478</v>
      </c>
      <c r="L1935" s="611">
        <v>41944</v>
      </c>
      <c r="M1935" s="306" t="s">
        <v>3435</v>
      </c>
      <c r="N1935" s="612">
        <v>4668</v>
      </c>
    </row>
    <row r="1936" spans="2:14" ht="12.75">
      <c r="B1936" s="613" t="s">
        <v>705</v>
      </c>
      <c r="C1936" s="613" t="s">
        <v>1951</v>
      </c>
      <c r="D1936" s="613" t="s">
        <v>1952</v>
      </c>
      <c r="E1936" s="384" t="s">
        <v>1953</v>
      </c>
      <c r="F1936" s="607" t="s">
        <v>151</v>
      </c>
      <c r="G1936" s="608">
        <v>2005</v>
      </c>
      <c r="H1936" s="342" t="s">
        <v>1208</v>
      </c>
      <c r="I1936" s="609" t="s">
        <v>2714</v>
      </c>
      <c r="J1936" s="607" t="s">
        <v>2225</v>
      </c>
      <c r="K1936" s="610">
        <v>41478</v>
      </c>
      <c r="L1936" s="611">
        <v>41913</v>
      </c>
      <c r="M1936" s="306" t="s">
        <v>3435</v>
      </c>
      <c r="N1936" s="612">
        <v>3381</v>
      </c>
    </row>
    <row r="1937" spans="2:14" ht="12.75">
      <c r="B1937" s="613" t="s">
        <v>517</v>
      </c>
      <c r="C1937" s="613" t="s">
        <v>1487</v>
      </c>
      <c r="D1937" s="613" t="s">
        <v>1488</v>
      </c>
      <c r="E1937" s="384" t="s">
        <v>1489</v>
      </c>
      <c r="F1937" s="607" t="s">
        <v>151</v>
      </c>
      <c r="G1937" s="608" t="s">
        <v>147</v>
      </c>
      <c r="H1937" s="342" t="s">
        <v>1208</v>
      </c>
      <c r="I1937" s="609" t="s">
        <v>2714</v>
      </c>
      <c r="J1937" s="607" t="s">
        <v>2233</v>
      </c>
      <c r="K1937" s="610">
        <v>41478</v>
      </c>
      <c r="L1937" s="611">
        <v>41821</v>
      </c>
      <c r="M1937" s="306" t="s">
        <v>3435</v>
      </c>
      <c r="N1937" s="612">
        <v>12426</v>
      </c>
    </row>
    <row r="1938" spans="2:14" ht="12.75">
      <c r="B1938" s="613" t="s">
        <v>517</v>
      </c>
      <c r="C1938" s="613" t="s">
        <v>1487</v>
      </c>
      <c r="D1938" s="613" t="s">
        <v>1811</v>
      </c>
      <c r="E1938" s="384" t="s">
        <v>1812</v>
      </c>
      <c r="F1938" s="607" t="s">
        <v>151</v>
      </c>
      <c r="G1938" s="608" t="s">
        <v>147</v>
      </c>
      <c r="H1938" s="342" t="s">
        <v>1208</v>
      </c>
      <c r="I1938" s="609" t="s">
        <v>2714</v>
      </c>
      <c r="J1938" s="607" t="s">
        <v>2233</v>
      </c>
      <c r="K1938" s="610">
        <v>41478</v>
      </c>
      <c r="L1938" s="611">
        <v>41821</v>
      </c>
      <c r="M1938" s="306" t="s">
        <v>3435</v>
      </c>
      <c r="N1938" s="612">
        <v>6618</v>
      </c>
    </row>
    <row r="1939" spans="2:14" ht="12.75">
      <c r="B1939" s="613" t="s">
        <v>517</v>
      </c>
      <c r="C1939" s="613" t="s">
        <v>1487</v>
      </c>
      <c r="D1939" s="613" t="s">
        <v>1813</v>
      </c>
      <c r="E1939" s="384" t="s">
        <v>1814</v>
      </c>
      <c r="F1939" s="607" t="s">
        <v>151</v>
      </c>
      <c r="G1939" s="608" t="s">
        <v>147</v>
      </c>
      <c r="H1939" s="342" t="s">
        <v>1208</v>
      </c>
      <c r="I1939" s="609" t="s">
        <v>2714</v>
      </c>
      <c r="J1939" s="607" t="s">
        <v>2233</v>
      </c>
      <c r="K1939" s="610">
        <v>41478</v>
      </c>
      <c r="L1939" s="611">
        <v>41821</v>
      </c>
      <c r="M1939" s="306" t="s">
        <v>3435</v>
      </c>
      <c r="N1939" s="612">
        <v>1620</v>
      </c>
    </row>
    <row r="1940" spans="2:14" ht="12.75">
      <c r="B1940" s="613" t="s">
        <v>566</v>
      </c>
      <c r="C1940" s="613" t="s">
        <v>1490</v>
      </c>
      <c r="D1940" s="613" t="s">
        <v>1491</v>
      </c>
      <c r="E1940" s="384" t="s">
        <v>1492</v>
      </c>
      <c r="F1940" s="607" t="s">
        <v>151</v>
      </c>
      <c r="G1940" s="608" t="s">
        <v>147</v>
      </c>
      <c r="H1940" s="342" t="s">
        <v>1208</v>
      </c>
      <c r="I1940" s="609" t="s">
        <v>2714</v>
      </c>
      <c r="J1940" s="607" t="s">
        <v>2233</v>
      </c>
      <c r="K1940" s="610">
        <v>41478</v>
      </c>
      <c r="L1940" s="611">
        <v>41821</v>
      </c>
      <c r="M1940" s="306" t="s">
        <v>3435</v>
      </c>
      <c r="N1940" s="612">
        <v>326</v>
      </c>
    </row>
    <row r="1941" spans="2:14" ht="12.75">
      <c r="B1941" s="613" t="s">
        <v>566</v>
      </c>
      <c r="C1941" s="613" t="s">
        <v>1490</v>
      </c>
      <c r="D1941" s="613" t="s">
        <v>1491</v>
      </c>
      <c r="E1941" s="384" t="s">
        <v>1492</v>
      </c>
      <c r="F1941" s="607" t="s">
        <v>151</v>
      </c>
      <c r="G1941" s="608" t="s">
        <v>147</v>
      </c>
      <c r="H1941" s="342" t="s">
        <v>1208</v>
      </c>
      <c r="I1941" s="609" t="s">
        <v>2714</v>
      </c>
      <c r="J1941" s="607" t="s">
        <v>2230</v>
      </c>
      <c r="K1941" s="610">
        <v>41478</v>
      </c>
      <c r="L1941" s="611">
        <v>41760</v>
      </c>
      <c r="M1941" s="306" t="s">
        <v>3435</v>
      </c>
      <c r="N1941" s="612">
        <v>70</v>
      </c>
    </row>
    <row r="1942" spans="2:14" ht="12.75">
      <c r="B1942" s="613" t="s">
        <v>521</v>
      </c>
      <c r="C1942" s="613" t="s">
        <v>1493</v>
      </c>
      <c r="D1942" s="613" t="s">
        <v>1494</v>
      </c>
      <c r="E1942" s="384" t="s">
        <v>1495</v>
      </c>
      <c r="F1942" s="607" t="s">
        <v>151</v>
      </c>
      <c r="G1942" s="608" t="s">
        <v>147</v>
      </c>
      <c r="H1942" s="342" t="s">
        <v>1208</v>
      </c>
      <c r="I1942" s="609" t="s">
        <v>2714</v>
      </c>
      <c r="J1942" s="607" t="s">
        <v>2230</v>
      </c>
      <c r="K1942" s="610">
        <v>41478</v>
      </c>
      <c r="L1942" s="611">
        <v>41760</v>
      </c>
      <c r="M1942" s="306" t="s">
        <v>3435</v>
      </c>
      <c r="N1942" s="612">
        <v>793</v>
      </c>
    </row>
    <row r="1943" spans="2:14" ht="12.75">
      <c r="B1943" s="613" t="s">
        <v>521</v>
      </c>
      <c r="C1943" s="613" t="s">
        <v>1493</v>
      </c>
      <c r="D1943" s="613" t="s">
        <v>1494</v>
      </c>
      <c r="E1943" s="384" t="s">
        <v>1495</v>
      </c>
      <c r="F1943" s="607" t="s">
        <v>151</v>
      </c>
      <c r="G1943" s="608" t="s">
        <v>147</v>
      </c>
      <c r="H1943" s="342" t="s">
        <v>1208</v>
      </c>
      <c r="I1943" s="609" t="s">
        <v>2714</v>
      </c>
      <c r="J1943" s="607" t="s">
        <v>2233</v>
      </c>
      <c r="K1943" s="610">
        <v>41478</v>
      </c>
      <c r="L1943" s="611">
        <v>41821</v>
      </c>
      <c r="M1943" s="306" t="s">
        <v>3435</v>
      </c>
      <c r="N1943" s="612">
        <v>756</v>
      </c>
    </row>
    <row r="1944" spans="2:14" ht="12.75">
      <c r="B1944" s="613" t="s">
        <v>521</v>
      </c>
      <c r="C1944" s="613" t="s">
        <v>1493</v>
      </c>
      <c r="D1944" s="613" t="s">
        <v>1494</v>
      </c>
      <c r="E1944" s="384" t="s">
        <v>1495</v>
      </c>
      <c r="F1944" s="607" t="s">
        <v>151</v>
      </c>
      <c r="G1944" s="608" t="s">
        <v>147</v>
      </c>
      <c r="H1944" s="342" t="s">
        <v>1208</v>
      </c>
      <c r="I1944" s="609" t="s">
        <v>2714</v>
      </c>
      <c r="J1944" s="607" t="s">
        <v>2232</v>
      </c>
      <c r="K1944" s="610">
        <v>41478</v>
      </c>
      <c r="L1944" s="611">
        <v>41852</v>
      </c>
      <c r="M1944" s="306" t="s">
        <v>3435</v>
      </c>
      <c r="N1944" s="612">
        <v>844</v>
      </c>
    </row>
    <row r="1945" spans="2:14" ht="12.75">
      <c r="B1945" s="613" t="s">
        <v>521</v>
      </c>
      <c r="C1945" s="613" t="s">
        <v>1493</v>
      </c>
      <c r="D1945" s="613" t="s">
        <v>1805</v>
      </c>
      <c r="E1945" s="384" t="s">
        <v>1806</v>
      </c>
      <c r="F1945" s="607" t="s">
        <v>151</v>
      </c>
      <c r="G1945" s="608" t="s">
        <v>147</v>
      </c>
      <c r="H1945" s="342" t="s">
        <v>1208</v>
      </c>
      <c r="I1945" s="609" t="s">
        <v>2714</v>
      </c>
      <c r="J1945" s="607" t="s">
        <v>2232</v>
      </c>
      <c r="K1945" s="610">
        <v>41478</v>
      </c>
      <c r="L1945" s="611">
        <v>41852</v>
      </c>
      <c r="M1945" s="306" t="s">
        <v>3435</v>
      </c>
      <c r="N1945" s="612">
        <v>619</v>
      </c>
    </row>
    <row r="1946" spans="2:14" ht="12.75">
      <c r="B1946" s="613" t="s">
        <v>521</v>
      </c>
      <c r="C1946" s="613" t="s">
        <v>1493</v>
      </c>
      <c r="D1946" s="613" t="s">
        <v>1805</v>
      </c>
      <c r="E1946" s="384" t="s">
        <v>1806</v>
      </c>
      <c r="F1946" s="607" t="s">
        <v>151</v>
      </c>
      <c r="G1946" s="608" t="s">
        <v>147</v>
      </c>
      <c r="H1946" s="342" t="s">
        <v>1208</v>
      </c>
      <c r="I1946" s="609" t="s">
        <v>2714</v>
      </c>
      <c r="J1946" s="607" t="s">
        <v>2233</v>
      </c>
      <c r="K1946" s="610">
        <v>41478</v>
      </c>
      <c r="L1946" s="611">
        <v>41821</v>
      </c>
      <c r="M1946" s="306" t="s">
        <v>3435</v>
      </c>
      <c r="N1946" s="612">
        <v>554</v>
      </c>
    </row>
    <row r="1947" spans="2:14" ht="12.75">
      <c r="B1947" s="613" t="s">
        <v>521</v>
      </c>
      <c r="C1947" s="613" t="s">
        <v>1493</v>
      </c>
      <c r="D1947" s="613" t="s">
        <v>1805</v>
      </c>
      <c r="E1947" s="384" t="s">
        <v>1806</v>
      </c>
      <c r="F1947" s="607" t="s">
        <v>151</v>
      </c>
      <c r="G1947" s="608" t="s">
        <v>147</v>
      </c>
      <c r="H1947" s="342" t="s">
        <v>1208</v>
      </c>
      <c r="I1947" s="609" t="s">
        <v>2714</v>
      </c>
      <c r="J1947" s="607" t="s">
        <v>2230</v>
      </c>
      <c r="K1947" s="610">
        <v>41478</v>
      </c>
      <c r="L1947" s="611">
        <v>41760</v>
      </c>
      <c r="M1947" s="306" t="s">
        <v>3435</v>
      </c>
      <c r="N1947" s="612">
        <v>581</v>
      </c>
    </row>
    <row r="1948" spans="2:14" ht="12.75">
      <c r="B1948" s="613" t="s">
        <v>506</v>
      </c>
      <c r="C1948" s="613" t="s">
        <v>1496</v>
      </c>
      <c r="D1948" s="613" t="s">
        <v>1497</v>
      </c>
      <c r="E1948" s="384" t="s">
        <v>1498</v>
      </c>
      <c r="F1948" s="607" t="s">
        <v>151</v>
      </c>
      <c r="G1948" s="608" t="s">
        <v>147</v>
      </c>
      <c r="H1948" s="342" t="s">
        <v>1208</v>
      </c>
      <c r="I1948" s="609" t="s">
        <v>2714</v>
      </c>
      <c r="J1948" s="607" t="s">
        <v>2230</v>
      </c>
      <c r="K1948" s="610">
        <v>41478</v>
      </c>
      <c r="L1948" s="611">
        <v>41760</v>
      </c>
      <c r="M1948" s="306" t="s">
        <v>3435</v>
      </c>
      <c r="N1948" s="612">
        <v>14</v>
      </c>
    </row>
    <row r="1949" spans="2:14" ht="12.75">
      <c r="B1949" s="613" t="s">
        <v>506</v>
      </c>
      <c r="C1949" s="613" t="s">
        <v>1496</v>
      </c>
      <c r="D1949" s="613" t="s">
        <v>1497</v>
      </c>
      <c r="E1949" s="384" t="s">
        <v>1498</v>
      </c>
      <c r="F1949" s="607" t="s">
        <v>151</v>
      </c>
      <c r="G1949" s="608" t="s">
        <v>147</v>
      </c>
      <c r="H1949" s="342" t="s">
        <v>1208</v>
      </c>
      <c r="I1949" s="609" t="s">
        <v>2714</v>
      </c>
      <c r="J1949" s="607" t="s">
        <v>2233</v>
      </c>
      <c r="K1949" s="610">
        <v>41478</v>
      </c>
      <c r="L1949" s="611">
        <v>41821</v>
      </c>
      <c r="M1949" s="306" t="s">
        <v>3435</v>
      </c>
      <c r="N1949" s="612">
        <v>615</v>
      </c>
    </row>
    <row r="1950" spans="2:14" ht="12.75">
      <c r="B1950" s="613" t="s">
        <v>520</v>
      </c>
      <c r="C1950" s="613" t="s">
        <v>1499</v>
      </c>
      <c r="D1950" s="613" t="s">
        <v>1500</v>
      </c>
      <c r="E1950" s="384" t="s">
        <v>1501</v>
      </c>
      <c r="F1950" s="607" t="s">
        <v>151</v>
      </c>
      <c r="G1950" s="608" t="s">
        <v>147</v>
      </c>
      <c r="H1950" s="342" t="s">
        <v>1208</v>
      </c>
      <c r="I1950" s="609" t="s">
        <v>2714</v>
      </c>
      <c r="J1950" s="607" t="s">
        <v>2233</v>
      </c>
      <c r="K1950" s="610">
        <v>41478</v>
      </c>
      <c r="L1950" s="611">
        <v>41821</v>
      </c>
      <c r="M1950" s="306" t="s">
        <v>3435</v>
      </c>
      <c r="N1950" s="612">
        <v>651</v>
      </c>
    </row>
    <row r="1951" spans="2:14" ht="12.75">
      <c r="B1951" s="613" t="s">
        <v>642</v>
      </c>
      <c r="C1951" s="613" t="s">
        <v>1954</v>
      </c>
      <c r="D1951" s="613" t="s">
        <v>1955</v>
      </c>
      <c r="E1951" s="384" t="s">
        <v>1956</v>
      </c>
      <c r="F1951" s="607" t="s">
        <v>151</v>
      </c>
      <c r="G1951" s="608">
        <v>2007</v>
      </c>
      <c r="H1951" s="342" t="s">
        <v>1307</v>
      </c>
      <c r="I1951" s="609" t="s">
        <v>2713</v>
      </c>
      <c r="J1951" s="607" t="s">
        <v>2231</v>
      </c>
      <c r="K1951" s="610">
        <v>41478</v>
      </c>
      <c r="L1951" s="611">
        <v>41791</v>
      </c>
      <c r="M1951" s="306" t="s">
        <v>3435</v>
      </c>
      <c r="N1951" s="612">
        <v>397</v>
      </c>
    </row>
    <row r="1952" spans="2:14" ht="12.75">
      <c r="B1952" s="613" t="s">
        <v>642</v>
      </c>
      <c r="C1952" s="613" t="s">
        <v>1954</v>
      </c>
      <c r="D1952" s="613" t="s">
        <v>1955</v>
      </c>
      <c r="E1952" s="384" t="s">
        <v>1956</v>
      </c>
      <c r="F1952" s="607" t="s">
        <v>151</v>
      </c>
      <c r="G1952" s="608">
        <v>2007</v>
      </c>
      <c r="H1952" s="342" t="s">
        <v>1307</v>
      </c>
      <c r="I1952" s="609" t="s">
        <v>2713</v>
      </c>
      <c r="J1952" s="607" t="s">
        <v>2230</v>
      </c>
      <c r="K1952" s="610">
        <v>41478</v>
      </c>
      <c r="L1952" s="611">
        <v>41760</v>
      </c>
      <c r="M1952" s="306" t="s">
        <v>3435</v>
      </c>
      <c r="N1952" s="612">
        <v>5429</v>
      </c>
    </row>
    <row r="1953" spans="2:14" ht="12.75">
      <c r="B1953" s="613" t="s">
        <v>642</v>
      </c>
      <c r="C1953" s="613" t="s">
        <v>1954</v>
      </c>
      <c r="D1953" s="613" t="s">
        <v>1955</v>
      </c>
      <c r="E1953" s="384" t="s">
        <v>1956</v>
      </c>
      <c r="F1953" s="607" t="s">
        <v>151</v>
      </c>
      <c r="G1953" s="608">
        <v>2007</v>
      </c>
      <c r="H1953" s="342" t="s">
        <v>1307</v>
      </c>
      <c r="I1953" s="609" t="s">
        <v>2713</v>
      </c>
      <c r="J1953" s="607" t="s">
        <v>2229</v>
      </c>
      <c r="K1953" s="610">
        <v>41478</v>
      </c>
      <c r="L1953" s="611">
        <v>41730</v>
      </c>
      <c r="M1953" s="306" t="s">
        <v>3435</v>
      </c>
      <c r="N1953" s="612">
        <v>5971</v>
      </c>
    </row>
    <row r="1954" spans="2:14" ht="12.75">
      <c r="B1954" s="613" t="s">
        <v>642</v>
      </c>
      <c r="C1954" s="613" t="s">
        <v>1954</v>
      </c>
      <c r="D1954" s="613" t="s">
        <v>1955</v>
      </c>
      <c r="E1954" s="384" t="s">
        <v>1956</v>
      </c>
      <c r="F1954" s="607" t="s">
        <v>151</v>
      </c>
      <c r="G1954" s="608">
        <v>2007</v>
      </c>
      <c r="H1954" s="342" t="s">
        <v>1307</v>
      </c>
      <c r="I1954" s="609" t="s">
        <v>2713</v>
      </c>
      <c r="J1954" s="607" t="s">
        <v>2232</v>
      </c>
      <c r="K1954" s="610">
        <v>41478</v>
      </c>
      <c r="L1954" s="611">
        <v>41852</v>
      </c>
      <c r="M1954" s="306" t="s">
        <v>3435</v>
      </c>
      <c r="N1954" s="612">
        <v>773</v>
      </c>
    </row>
    <row r="1955" spans="2:14" ht="12.75">
      <c r="B1955" s="613" t="s">
        <v>642</v>
      </c>
      <c r="C1955" s="613" t="s">
        <v>1954</v>
      </c>
      <c r="D1955" s="613" t="s">
        <v>1955</v>
      </c>
      <c r="E1955" s="384" t="s">
        <v>1956</v>
      </c>
      <c r="F1955" s="607" t="s">
        <v>151</v>
      </c>
      <c r="G1955" s="608">
        <v>2007</v>
      </c>
      <c r="H1955" s="342" t="s">
        <v>1307</v>
      </c>
      <c r="I1955" s="609" t="s">
        <v>2713</v>
      </c>
      <c r="J1955" s="607" t="s">
        <v>2224</v>
      </c>
      <c r="K1955" s="610">
        <v>41478</v>
      </c>
      <c r="L1955" s="611">
        <v>41883</v>
      </c>
      <c r="M1955" s="306" t="s">
        <v>3435</v>
      </c>
      <c r="N1955" s="612">
        <v>703</v>
      </c>
    </row>
    <row r="1956" spans="2:14" ht="12.75">
      <c r="B1956" s="613" t="s">
        <v>642</v>
      </c>
      <c r="C1956" s="613" t="s">
        <v>1954</v>
      </c>
      <c r="D1956" s="613" t="s">
        <v>1955</v>
      </c>
      <c r="E1956" s="384" t="s">
        <v>1956</v>
      </c>
      <c r="F1956" s="607" t="s">
        <v>151</v>
      </c>
      <c r="G1956" s="608">
        <v>2007</v>
      </c>
      <c r="H1956" s="342" t="s">
        <v>1307</v>
      </c>
      <c r="I1956" s="609" t="s">
        <v>2713</v>
      </c>
      <c r="J1956" s="607" t="s">
        <v>2225</v>
      </c>
      <c r="K1956" s="610">
        <v>41478</v>
      </c>
      <c r="L1956" s="611">
        <v>41913</v>
      </c>
      <c r="M1956" s="306" t="s">
        <v>3435</v>
      </c>
      <c r="N1956" s="612">
        <v>2869</v>
      </c>
    </row>
    <row r="1957" spans="2:14" ht="12.75">
      <c r="B1957" s="613" t="s">
        <v>642</v>
      </c>
      <c r="C1957" s="613" t="s">
        <v>1954</v>
      </c>
      <c r="D1957" s="613" t="s">
        <v>1955</v>
      </c>
      <c r="E1957" s="384" t="s">
        <v>1956</v>
      </c>
      <c r="F1957" s="607" t="s">
        <v>151</v>
      </c>
      <c r="G1957" s="608">
        <v>2007</v>
      </c>
      <c r="H1957" s="342" t="s">
        <v>1307</v>
      </c>
      <c r="I1957" s="609" t="s">
        <v>2713</v>
      </c>
      <c r="J1957" s="607" t="s">
        <v>2226</v>
      </c>
      <c r="K1957" s="610">
        <v>41478</v>
      </c>
      <c r="L1957" s="611">
        <v>41944</v>
      </c>
      <c r="M1957" s="306" t="s">
        <v>3435</v>
      </c>
      <c r="N1957" s="612">
        <v>1122</v>
      </c>
    </row>
    <row r="1958" spans="2:14" ht="12.75">
      <c r="B1958" s="613" t="s">
        <v>667</v>
      </c>
      <c r="C1958" s="613" t="s">
        <v>1957</v>
      </c>
      <c r="D1958" s="613" t="s">
        <v>1958</v>
      </c>
      <c r="E1958" s="384" t="s">
        <v>1959</v>
      </c>
      <c r="F1958" s="607" t="s">
        <v>151</v>
      </c>
      <c r="G1958" s="608">
        <v>2009</v>
      </c>
      <c r="H1958" s="342" t="s">
        <v>1208</v>
      </c>
      <c r="I1958" s="609" t="s">
        <v>2714</v>
      </c>
      <c r="J1958" s="607" t="s">
        <v>2224</v>
      </c>
      <c r="K1958" s="610">
        <v>41478</v>
      </c>
      <c r="L1958" s="611">
        <v>41883</v>
      </c>
      <c r="M1958" s="306" t="s">
        <v>3435</v>
      </c>
      <c r="N1958" s="612">
        <v>52</v>
      </c>
    </row>
    <row r="1959" spans="2:14" ht="12.75">
      <c r="B1959" s="613" t="s">
        <v>667</v>
      </c>
      <c r="C1959" s="613" t="s">
        <v>1957</v>
      </c>
      <c r="D1959" s="613" t="s">
        <v>1958</v>
      </c>
      <c r="E1959" s="384" t="s">
        <v>1959</v>
      </c>
      <c r="F1959" s="607" t="s">
        <v>151</v>
      </c>
      <c r="G1959" s="608">
        <v>2009</v>
      </c>
      <c r="H1959" s="342" t="s">
        <v>1208</v>
      </c>
      <c r="I1959" s="609" t="s">
        <v>2714</v>
      </c>
      <c r="J1959" s="607" t="s">
        <v>2232</v>
      </c>
      <c r="K1959" s="610">
        <v>41478</v>
      </c>
      <c r="L1959" s="611">
        <v>41852</v>
      </c>
      <c r="M1959" s="306" t="s">
        <v>3435</v>
      </c>
      <c r="N1959" s="612">
        <v>40</v>
      </c>
    </row>
    <row r="1960" spans="2:14" ht="12.75">
      <c r="B1960" s="613" t="s">
        <v>667</v>
      </c>
      <c r="C1960" s="613" t="s">
        <v>1957</v>
      </c>
      <c r="D1960" s="613" t="s">
        <v>1958</v>
      </c>
      <c r="E1960" s="384" t="s">
        <v>1959</v>
      </c>
      <c r="F1960" s="607" t="s">
        <v>151</v>
      </c>
      <c r="G1960" s="608">
        <v>2009</v>
      </c>
      <c r="H1960" s="342" t="s">
        <v>1208</v>
      </c>
      <c r="I1960" s="609" t="s">
        <v>2714</v>
      </c>
      <c r="J1960" s="607" t="s">
        <v>2233</v>
      </c>
      <c r="K1960" s="610">
        <v>41478</v>
      </c>
      <c r="L1960" s="611">
        <v>41821</v>
      </c>
      <c r="M1960" s="306" t="s">
        <v>3435</v>
      </c>
      <c r="N1960" s="612">
        <v>104</v>
      </c>
    </row>
    <row r="1961" spans="2:14" ht="12.75">
      <c r="B1961" s="613" t="s">
        <v>667</v>
      </c>
      <c r="C1961" s="613" t="s">
        <v>1957</v>
      </c>
      <c r="D1961" s="613" t="s">
        <v>1958</v>
      </c>
      <c r="E1961" s="384" t="s">
        <v>1959</v>
      </c>
      <c r="F1961" s="607" t="s">
        <v>151</v>
      </c>
      <c r="G1961" s="608">
        <v>2009</v>
      </c>
      <c r="H1961" s="342" t="s">
        <v>1208</v>
      </c>
      <c r="I1961" s="609" t="s">
        <v>2714</v>
      </c>
      <c r="J1961" s="607" t="s">
        <v>2229</v>
      </c>
      <c r="K1961" s="610">
        <v>41478</v>
      </c>
      <c r="L1961" s="611">
        <v>41730</v>
      </c>
      <c r="M1961" s="306" t="s">
        <v>3435</v>
      </c>
      <c r="N1961" s="612">
        <v>131</v>
      </c>
    </row>
    <row r="1962" spans="2:14" ht="12.75">
      <c r="B1962" s="613" t="s">
        <v>667</v>
      </c>
      <c r="C1962" s="613" t="s">
        <v>1957</v>
      </c>
      <c r="D1962" s="613" t="s">
        <v>1958</v>
      </c>
      <c r="E1962" s="384" t="s">
        <v>1959</v>
      </c>
      <c r="F1962" s="607" t="s">
        <v>151</v>
      </c>
      <c r="G1962" s="608">
        <v>2009</v>
      </c>
      <c r="H1962" s="342" t="s">
        <v>1208</v>
      </c>
      <c r="I1962" s="609" t="s">
        <v>2714</v>
      </c>
      <c r="J1962" s="607" t="s">
        <v>2230</v>
      </c>
      <c r="K1962" s="610">
        <v>41478</v>
      </c>
      <c r="L1962" s="611">
        <v>41760</v>
      </c>
      <c r="M1962" s="306" t="s">
        <v>3435</v>
      </c>
      <c r="N1962" s="612">
        <v>89</v>
      </c>
    </row>
    <row r="1963" spans="2:14" ht="12.75">
      <c r="B1963" s="613" t="s">
        <v>667</v>
      </c>
      <c r="C1963" s="613" t="s">
        <v>1957</v>
      </c>
      <c r="D1963" s="613" t="s">
        <v>1958</v>
      </c>
      <c r="E1963" s="384" t="s">
        <v>1959</v>
      </c>
      <c r="F1963" s="607" t="s">
        <v>151</v>
      </c>
      <c r="G1963" s="608">
        <v>2009</v>
      </c>
      <c r="H1963" s="342" t="s">
        <v>1208</v>
      </c>
      <c r="I1963" s="609" t="s">
        <v>2714</v>
      </c>
      <c r="J1963" s="607" t="s">
        <v>2231</v>
      </c>
      <c r="K1963" s="610">
        <v>41478</v>
      </c>
      <c r="L1963" s="611">
        <v>41791</v>
      </c>
      <c r="M1963" s="306" t="s">
        <v>3435</v>
      </c>
      <c r="N1963" s="612">
        <v>117</v>
      </c>
    </row>
    <row r="1964" spans="2:14" ht="12.75">
      <c r="B1964" s="613" t="s">
        <v>667</v>
      </c>
      <c r="C1964" s="613" t="s">
        <v>1957</v>
      </c>
      <c r="D1964" s="613" t="s">
        <v>1958</v>
      </c>
      <c r="E1964" s="384" t="s">
        <v>1959</v>
      </c>
      <c r="F1964" s="607" t="s">
        <v>151</v>
      </c>
      <c r="G1964" s="608">
        <v>2009</v>
      </c>
      <c r="H1964" s="342" t="s">
        <v>1208</v>
      </c>
      <c r="I1964" s="609" t="s">
        <v>2714</v>
      </c>
      <c r="J1964" s="607" t="s">
        <v>2222</v>
      </c>
      <c r="K1964" s="610">
        <v>41478</v>
      </c>
      <c r="L1964" s="611">
        <v>41671</v>
      </c>
      <c r="M1964" s="306" t="s">
        <v>3435</v>
      </c>
      <c r="N1964" s="612">
        <v>82</v>
      </c>
    </row>
    <row r="1965" spans="2:14" ht="12.75">
      <c r="B1965" s="613" t="s">
        <v>667</v>
      </c>
      <c r="C1965" s="613" t="s">
        <v>1957</v>
      </c>
      <c r="D1965" s="613" t="s">
        <v>1958</v>
      </c>
      <c r="E1965" s="384" t="s">
        <v>1959</v>
      </c>
      <c r="F1965" s="607" t="s">
        <v>151</v>
      </c>
      <c r="G1965" s="608">
        <v>2009</v>
      </c>
      <c r="H1965" s="342" t="s">
        <v>1208</v>
      </c>
      <c r="I1965" s="609" t="s">
        <v>2714</v>
      </c>
      <c r="J1965" s="607" t="s">
        <v>2223</v>
      </c>
      <c r="K1965" s="610">
        <v>41478</v>
      </c>
      <c r="L1965" s="611">
        <v>41699</v>
      </c>
      <c r="M1965" s="306" t="s">
        <v>3435</v>
      </c>
      <c r="N1965" s="612">
        <v>152</v>
      </c>
    </row>
    <row r="1966" spans="2:14" ht="12.75">
      <c r="B1966" s="613" t="s">
        <v>667</v>
      </c>
      <c r="C1966" s="613" t="s">
        <v>1957</v>
      </c>
      <c r="D1966" s="613" t="s">
        <v>1958</v>
      </c>
      <c r="E1966" s="384" t="s">
        <v>1959</v>
      </c>
      <c r="F1966" s="607" t="s">
        <v>151</v>
      </c>
      <c r="G1966" s="608">
        <v>2009</v>
      </c>
      <c r="H1966" s="342" t="s">
        <v>1208</v>
      </c>
      <c r="I1966" s="609" t="s">
        <v>2714</v>
      </c>
      <c r="J1966" s="607" t="s">
        <v>2227</v>
      </c>
      <c r="K1966" s="610">
        <v>41478</v>
      </c>
      <c r="L1966" s="611">
        <v>41609</v>
      </c>
      <c r="M1966" s="306" t="s">
        <v>3435</v>
      </c>
      <c r="N1966" s="612">
        <v>104</v>
      </c>
    </row>
    <row r="1967" spans="2:14" ht="12.75">
      <c r="B1967" s="613" t="s">
        <v>667</v>
      </c>
      <c r="C1967" s="613" t="s">
        <v>1957</v>
      </c>
      <c r="D1967" s="613" t="s">
        <v>1958</v>
      </c>
      <c r="E1967" s="384" t="s">
        <v>1959</v>
      </c>
      <c r="F1967" s="607" t="s">
        <v>151</v>
      </c>
      <c r="G1967" s="608">
        <v>2009</v>
      </c>
      <c r="H1967" s="342" t="s">
        <v>1208</v>
      </c>
      <c r="I1967" s="609" t="s">
        <v>2714</v>
      </c>
      <c r="J1967" s="607" t="s">
        <v>2228</v>
      </c>
      <c r="K1967" s="610">
        <v>41478</v>
      </c>
      <c r="L1967" s="611">
        <v>41640</v>
      </c>
      <c r="M1967" s="306" t="s">
        <v>3435</v>
      </c>
      <c r="N1967" s="612">
        <v>93</v>
      </c>
    </row>
    <row r="1968" spans="2:14" ht="12.75">
      <c r="B1968" s="613" t="s">
        <v>667</v>
      </c>
      <c r="C1968" s="613" t="s">
        <v>1957</v>
      </c>
      <c r="D1968" s="613" t="s">
        <v>1958</v>
      </c>
      <c r="E1968" s="384" t="s">
        <v>1959</v>
      </c>
      <c r="F1968" s="607" t="s">
        <v>151</v>
      </c>
      <c r="G1968" s="608">
        <v>2009</v>
      </c>
      <c r="H1968" s="342" t="s">
        <v>1208</v>
      </c>
      <c r="I1968" s="609" t="s">
        <v>2714</v>
      </c>
      <c r="J1968" s="607" t="s">
        <v>2226</v>
      </c>
      <c r="K1968" s="610">
        <v>41478</v>
      </c>
      <c r="L1968" s="611">
        <v>41944</v>
      </c>
      <c r="M1968" s="306" t="s">
        <v>3435</v>
      </c>
      <c r="N1968" s="612">
        <v>97</v>
      </c>
    </row>
    <row r="1969" spans="2:14" ht="12.75">
      <c r="B1969" s="613" t="s">
        <v>667</v>
      </c>
      <c r="C1969" s="613" t="s">
        <v>1957</v>
      </c>
      <c r="D1969" s="613" t="s">
        <v>1958</v>
      </c>
      <c r="E1969" s="384" t="s">
        <v>1959</v>
      </c>
      <c r="F1969" s="607" t="s">
        <v>151</v>
      </c>
      <c r="G1969" s="608">
        <v>2009</v>
      </c>
      <c r="H1969" s="342" t="s">
        <v>1208</v>
      </c>
      <c r="I1969" s="609" t="s">
        <v>2714</v>
      </c>
      <c r="J1969" s="607" t="s">
        <v>2225</v>
      </c>
      <c r="K1969" s="610">
        <v>41478</v>
      </c>
      <c r="L1969" s="611">
        <v>41913</v>
      </c>
      <c r="M1969" s="306" t="s">
        <v>3435</v>
      </c>
      <c r="N1969" s="612">
        <v>118</v>
      </c>
    </row>
    <row r="1970" spans="2:14" ht="12.75">
      <c r="B1970" s="613" t="s">
        <v>769</v>
      </c>
      <c r="C1970" s="613" t="s">
        <v>1960</v>
      </c>
      <c r="D1970" s="613" t="s">
        <v>1961</v>
      </c>
      <c r="E1970" s="384" t="s">
        <v>1962</v>
      </c>
      <c r="F1970" s="607" t="s">
        <v>151</v>
      </c>
      <c r="G1970" s="608">
        <v>2006</v>
      </c>
      <c r="H1970" s="342" t="s">
        <v>1208</v>
      </c>
      <c r="I1970" s="609" t="s">
        <v>2714</v>
      </c>
      <c r="J1970" s="607" t="s">
        <v>2228</v>
      </c>
      <c r="K1970" s="610">
        <v>41478</v>
      </c>
      <c r="L1970" s="611">
        <v>41640</v>
      </c>
      <c r="M1970" s="306" t="s">
        <v>3435</v>
      </c>
      <c r="N1970" s="612">
        <v>7896</v>
      </c>
    </row>
    <row r="1971" spans="2:14" ht="12.75">
      <c r="B1971" s="613" t="s">
        <v>769</v>
      </c>
      <c r="C1971" s="613" t="s">
        <v>1960</v>
      </c>
      <c r="D1971" s="613" t="s">
        <v>1961</v>
      </c>
      <c r="E1971" s="384" t="s">
        <v>1962</v>
      </c>
      <c r="F1971" s="607" t="s">
        <v>151</v>
      </c>
      <c r="G1971" s="608">
        <v>2006</v>
      </c>
      <c r="H1971" s="342" t="s">
        <v>1208</v>
      </c>
      <c r="I1971" s="609" t="s">
        <v>2714</v>
      </c>
      <c r="J1971" s="607" t="s">
        <v>2227</v>
      </c>
      <c r="K1971" s="610">
        <v>41478</v>
      </c>
      <c r="L1971" s="611">
        <v>41609</v>
      </c>
      <c r="M1971" s="306" t="s">
        <v>3435</v>
      </c>
      <c r="N1971" s="612">
        <v>8882</v>
      </c>
    </row>
    <row r="1972" spans="2:14" ht="12.75">
      <c r="B1972" s="613" t="s">
        <v>769</v>
      </c>
      <c r="C1972" s="613" t="s">
        <v>1960</v>
      </c>
      <c r="D1972" s="613" t="s">
        <v>1961</v>
      </c>
      <c r="E1972" s="384" t="s">
        <v>1962</v>
      </c>
      <c r="F1972" s="607" t="s">
        <v>151</v>
      </c>
      <c r="G1972" s="608">
        <v>2006</v>
      </c>
      <c r="H1972" s="342" t="s">
        <v>1208</v>
      </c>
      <c r="I1972" s="609" t="s">
        <v>2714</v>
      </c>
      <c r="J1972" s="607" t="s">
        <v>2223</v>
      </c>
      <c r="K1972" s="610">
        <v>41478</v>
      </c>
      <c r="L1972" s="611">
        <v>41699</v>
      </c>
      <c r="M1972" s="306" t="s">
        <v>3435</v>
      </c>
      <c r="N1972" s="612">
        <v>8208</v>
      </c>
    </row>
    <row r="1973" spans="2:14" ht="12.75">
      <c r="B1973" s="613" t="s">
        <v>769</v>
      </c>
      <c r="C1973" s="613" t="s">
        <v>1960</v>
      </c>
      <c r="D1973" s="613" t="s">
        <v>1961</v>
      </c>
      <c r="E1973" s="384" t="s">
        <v>1962</v>
      </c>
      <c r="F1973" s="607" t="s">
        <v>151</v>
      </c>
      <c r="G1973" s="608">
        <v>2006</v>
      </c>
      <c r="H1973" s="342" t="s">
        <v>1208</v>
      </c>
      <c r="I1973" s="609" t="s">
        <v>2714</v>
      </c>
      <c r="J1973" s="607" t="s">
        <v>2222</v>
      </c>
      <c r="K1973" s="610">
        <v>41478</v>
      </c>
      <c r="L1973" s="611">
        <v>41671</v>
      </c>
      <c r="M1973" s="306" t="s">
        <v>3435</v>
      </c>
      <c r="N1973" s="612">
        <v>6908</v>
      </c>
    </row>
    <row r="1974" spans="2:14" ht="12.75">
      <c r="B1974" s="613" t="s">
        <v>769</v>
      </c>
      <c r="C1974" s="613" t="s">
        <v>1960</v>
      </c>
      <c r="D1974" s="613" t="s">
        <v>1961</v>
      </c>
      <c r="E1974" s="384" t="s">
        <v>1962</v>
      </c>
      <c r="F1974" s="607" t="s">
        <v>151</v>
      </c>
      <c r="G1974" s="608">
        <v>2006</v>
      </c>
      <c r="H1974" s="342" t="s">
        <v>1208</v>
      </c>
      <c r="I1974" s="609" t="s">
        <v>2714</v>
      </c>
      <c r="J1974" s="607" t="s">
        <v>2231</v>
      </c>
      <c r="K1974" s="610">
        <v>41478</v>
      </c>
      <c r="L1974" s="611">
        <v>41791</v>
      </c>
      <c r="M1974" s="306" t="s">
        <v>3435</v>
      </c>
      <c r="N1974" s="612">
        <v>7378</v>
      </c>
    </row>
    <row r="1975" spans="2:14" ht="12.75">
      <c r="B1975" s="613" t="s">
        <v>769</v>
      </c>
      <c r="C1975" s="613" t="s">
        <v>1960</v>
      </c>
      <c r="D1975" s="613" t="s">
        <v>1961</v>
      </c>
      <c r="E1975" s="384" t="s">
        <v>1962</v>
      </c>
      <c r="F1975" s="607" t="s">
        <v>151</v>
      </c>
      <c r="G1975" s="608">
        <v>2006</v>
      </c>
      <c r="H1975" s="342" t="s">
        <v>1208</v>
      </c>
      <c r="I1975" s="609" t="s">
        <v>2714</v>
      </c>
      <c r="J1975" s="607" t="s">
        <v>2230</v>
      </c>
      <c r="K1975" s="610">
        <v>41478</v>
      </c>
      <c r="L1975" s="611">
        <v>41760</v>
      </c>
      <c r="M1975" s="306" t="s">
        <v>3435</v>
      </c>
      <c r="N1975" s="612">
        <v>7473</v>
      </c>
    </row>
    <row r="1976" spans="2:14" ht="12.75">
      <c r="B1976" s="613" t="s">
        <v>769</v>
      </c>
      <c r="C1976" s="613" t="s">
        <v>1960</v>
      </c>
      <c r="D1976" s="613" t="s">
        <v>1961</v>
      </c>
      <c r="E1976" s="384" t="s">
        <v>1962</v>
      </c>
      <c r="F1976" s="607" t="s">
        <v>151</v>
      </c>
      <c r="G1976" s="608">
        <v>2006</v>
      </c>
      <c r="H1976" s="342" t="s">
        <v>1208</v>
      </c>
      <c r="I1976" s="609" t="s">
        <v>2714</v>
      </c>
      <c r="J1976" s="607" t="s">
        <v>2229</v>
      </c>
      <c r="K1976" s="610">
        <v>41478</v>
      </c>
      <c r="L1976" s="611">
        <v>41730</v>
      </c>
      <c r="M1976" s="306" t="s">
        <v>3435</v>
      </c>
      <c r="N1976" s="612">
        <v>8058</v>
      </c>
    </row>
    <row r="1977" spans="2:14" ht="12.75">
      <c r="B1977" s="613" t="s">
        <v>769</v>
      </c>
      <c r="C1977" s="613" t="s">
        <v>1960</v>
      </c>
      <c r="D1977" s="613" t="s">
        <v>1961</v>
      </c>
      <c r="E1977" s="384" t="s">
        <v>1962</v>
      </c>
      <c r="F1977" s="607" t="s">
        <v>151</v>
      </c>
      <c r="G1977" s="608">
        <v>2006</v>
      </c>
      <c r="H1977" s="342" t="s">
        <v>1208</v>
      </c>
      <c r="I1977" s="609" t="s">
        <v>2714</v>
      </c>
      <c r="J1977" s="607" t="s">
        <v>2233</v>
      </c>
      <c r="K1977" s="610">
        <v>41478</v>
      </c>
      <c r="L1977" s="611">
        <v>41821</v>
      </c>
      <c r="M1977" s="306" t="s">
        <v>3435</v>
      </c>
      <c r="N1977" s="612">
        <v>7176</v>
      </c>
    </row>
    <row r="1978" spans="2:14" ht="12.75">
      <c r="B1978" s="613" t="s">
        <v>769</v>
      </c>
      <c r="C1978" s="613" t="s">
        <v>1960</v>
      </c>
      <c r="D1978" s="613" t="s">
        <v>1961</v>
      </c>
      <c r="E1978" s="384" t="s">
        <v>1962</v>
      </c>
      <c r="F1978" s="607" t="s">
        <v>151</v>
      </c>
      <c r="G1978" s="608">
        <v>2006</v>
      </c>
      <c r="H1978" s="342" t="s">
        <v>1208</v>
      </c>
      <c r="I1978" s="609" t="s">
        <v>2714</v>
      </c>
      <c r="J1978" s="607" t="s">
        <v>2232</v>
      </c>
      <c r="K1978" s="610">
        <v>41478</v>
      </c>
      <c r="L1978" s="611">
        <v>41852</v>
      </c>
      <c r="M1978" s="306" t="s">
        <v>3435</v>
      </c>
      <c r="N1978" s="612">
        <v>6539</v>
      </c>
    </row>
    <row r="1979" spans="2:14" ht="12.75">
      <c r="B1979" s="613" t="s">
        <v>769</v>
      </c>
      <c r="C1979" s="613" t="s">
        <v>1960</v>
      </c>
      <c r="D1979" s="613" t="s">
        <v>1961</v>
      </c>
      <c r="E1979" s="384" t="s">
        <v>1962</v>
      </c>
      <c r="F1979" s="607" t="s">
        <v>151</v>
      </c>
      <c r="G1979" s="608">
        <v>2006</v>
      </c>
      <c r="H1979" s="342" t="s">
        <v>1208</v>
      </c>
      <c r="I1979" s="609" t="s">
        <v>2714</v>
      </c>
      <c r="J1979" s="607" t="s">
        <v>2224</v>
      </c>
      <c r="K1979" s="610">
        <v>41478</v>
      </c>
      <c r="L1979" s="611">
        <v>41883</v>
      </c>
      <c r="M1979" s="306" t="s">
        <v>3435</v>
      </c>
      <c r="N1979" s="612">
        <v>5478</v>
      </c>
    </row>
    <row r="1980" spans="2:14" ht="12.75">
      <c r="B1980" s="613" t="s">
        <v>769</v>
      </c>
      <c r="C1980" s="613" t="s">
        <v>1960</v>
      </c>
      <c r="D1980" s="613" t="s">
        <v>1961</v>
      </c>
      <c r="E1980" s="384" t="s">
        <v>1962</v>
      </c>
      <c r="F1980" s="607" t="s">
        <v>151</v>
      </c>
      <c r="G1980" s="608">
        <v>2006</v>
      </c>
      <c r="H1980" s="342" t="s">
        <v>1208</v>
      </c>
      <c r="I1980" s="609" t="s">
        <v>2714</v>
      </c>
      <c r="J1980" s="607" t="s">
        <v>2225</v>
      </c>
      <c r="K1980" s="610">
        <v>41478</v>
      </c>
      <c r="L1980" s="611">
        <v>41913</v>
      </c>
      <c r="M1980" s="306" t="s">
        <v>3435</v>
      </c>
      <c r="N1980" s="612">
        <v>7040</v>
      </c>
    </row>
    <row r="1981" spans="2:14" ht="12.75">
      <c r="B1981" s="613" t="s">
        <v>769</v>
      </c>
      <c r="C1981" s="613" t="s">
        <v>1960</v>
      </c>
      <c r="D1981" s="613" t="s">
        <v>1961</v>
      </c>
      <c r="E1981" s="384" t="s">
        <v>1962</v>
      </c>
      <c r="F1981" s="607" t="s">
        <v>151</v>
      </c>
      <c r="G1981" s="608">
        <v>2006</v>
      </c>
      <c r="H1981" s="342" t="s">
        <v>1208</v>
      </c>
      <c r="I1981" s="609" t="s">
        <v>2714</v>
      </c>
      <c r="J1981" s="607" t="s">
        <v>2226</v>
      </c>
      <c r="K1981" s="610">
        <v>41478</v>
      </c>
      <c r="L1981" s="611">
        <v>41944</v>
      </c>
      <c r="M1981" s="306" t="s">
        <v>3435</v>
      </c>
      <c r="N1981" s="612">
        <v>7049</v>
      </c>
    </row>
    <row r="1982" spans="2:14" ht="12.75">
      <c r="B1982" s="613" t="s">
        <v>671</v>
      </c>
      <c r="C1982" s="613" t="s">
        <v>1963</v>
      </c>
      <c r="D1982" s="613" t="s">
        <v>1964</v>
      </c>
      <c r="E1982" s="384" t="s">
        <v>1965</v>
      </c>
      <c r="F1982" s="607" t="s">
        <v>151</v>
      </c>
      <c r="G1982" s="608">
        <v>2009</v>
      </c>
      <c r="H1982" s="342" t="s">
        <v>1307</v>
      </c>
      <c r="I1982" s="609" t="s">
        <v>2713</v>
      </c>
      <c r="J1982" s="607" t="s">
        <v>2224</v>
      </c>
      <c r="K1982" s="610">
        <v>41478</v>
      </c>
      <c r="L1982" s="611">
        <v>41883</v>
      </c>
      <c r="M1982" s="306" t="s">
        <v>3435</v>
      </c>
      <c r="N1982" s="612">
        <v>5017</v>
      </c>
    </row>
    <row r="1983" spans="2:14" ht="12.75">
      <c r="B1983" s="613" t="s">
        <v>671</v>
      </c>
      <c r="C1983" s="613" t="s">
        <v>1963</v>
      </c>
      <c r="D1983" s="613" t="s">
        <v>1964</v>
      </c>
      <c r="E1983" s="384" t="s">
        <v>1965</v>
      </c>
      <c r="F1983" s="607" t="s">
        <v>151</v>
      </c>
      <c r="G1983" s="608">
        <v>2009</v>
      </c>
      <c r="H1983" s="342" t="s">
        <v>1307</v>
      </c>
      <c r="I1983" s="609" t="s">
        <v>2713</v>
      </c>
      <c r="J1983" s="607" t="s">
        <v>2224</v>
      </c>
      <c r="K1983" s="610">
        <v>41478</v>
      </c>
      <c r="L1983" s="611">
        <v>41883</v>
      </c>
      <c r="M1983" s="306" t="s">
        <v>3435</v>
      </c>
      <c r="N1983" s="612">
        <v>6162</v>
      </c>
    </row>
    <row r="1984" spans="2:14" ht="12.75">
      <c r="B1984" s="613" t="s">
        <v>671</v>
      </c>
      <c r="C1984" s="613" t="s">
        <v>1963</v>
      </c>
      <c r="D1984" s="613" t="s">
        <v>1964</v>
      </c>
      <c r="E1984" s="384" t="s">
        <v>1965</v>
      </c>
      <c r="F1984" s="607" t="s">
        <v>151</v>
      </c>
      <c r="G1984" s="608">
        <v>2009</v>
      </c>
      <c r="H1984" s="342" t="s">
        <v>1307</v>
      </c>
      <c r="I1984" s="609" t="s">
        <v>2713</v>
      </c>
      <c r="J1984" s="607" t="s">
        <v>2224</v>
      </c>
      <c r="K1984" s="610">
        <v>41478</v>
      </c>
      <c r="L1984" s="611">
        <v>41883</v>
      </c>
      <c r="M1984" s="306" t="s">
        <v>3435</v>
      </c>
      <c r="N1984" s="612">
        <v>510</v>
      </c>
    </row>
    <row r="1985" spans="2:14" ht="12.75">
      <c r="B1985" s="613" t="s">
        <v>671</v>
      </c>
      <c r="C1985" s="613" t="s">
        <v>1963</v>
      </c>
      <c r="D1985" s="613" t="s">
        <v>1964</v>
      </c>
      <c r="E1985" s="384" t="s">
        <v>1965</v>
      </c>
      <c r="F1985" s="607" t="s">
        <v>151</v>
      </c>
      <c r="G1985" s="608">
        <v>2009</v>
      </c>
      <c r="H1985" s="342" t="s">
        <v>1307</v>
      </c>
      <c r="I1985" s="609" t="s">
        <v>2713</v>
      </c>
      <c r="J1985" s="607" t="s">
        <v>2229</v>
      </c>
      <c r="K1985" s="610">
        <v>41478</v>
      </c>
      <c r="L1985" s="611">
        <v>41730</v>
      </c>
      <c r="M1985" s="306" t="s">
        <v>3435</v>
      </c>
      <c r="N1985" s="612">
        <v>11618</v>
      </c>
    </row>
    <row r="1986" spans="2:14" ht="12.75">
      <c r="B1986" s="613" t="s">
        <v>671</v>
      </c>
      <c r="C1986" s="613" t="s">
        <v>1963</v>
      </c>
      <c r="D1986" s="613" t="s">
        <v>1964</v>
      </c>
      <c r="E1986" s="384" t="s">
        <v>1965</v>
      </c>
      <c r="F1986" s="607" t="s">
        <v>151</v>
      </c>
      <c r="G1986" s="608">
        <v>2009</v>
      </c>
      <c r="H1986" s="342" t="s">
        <v>1307</v>
      </c>
      <c r="I1986" s="609" t="s">
        <v>2713</v>
      </c>
      <c r="J1986" s="607" t="s">
        <v>2230</v>
      </c>
      <c r="K1986" s="610">
        <v>41478</v>
      </c>
      <c r="L1986" s="611">
        <v>41760</v>
      </c>
      <c r="M1986" s="306" t="s">
        <v>3435</v>
      </c>
      <c r="N1986" s="612">
        <v>11560</v>
      </c>
    </row>
    <row r="1987" spans="2:14" ht="12.75">
      <c r="B1987" s="613" t="s">
        <v>671</v>
      </c>
      <c r="C1987" s="613" t="s">
        <v>1963</v>
      </c>
      <c r="D1987" s="613" t="s">
        <v>1964</v>
      </c>
      <c r="E1987" s="384" t="s">
        <v>1965</v>
      </c>
      <c r="F1987" s="607" t="s">
        <v>151</v>
      </c>
      <c r="G1987" s="608">
        <v>2009</v>
      </c>
      <c r="H1987" s="342" t="s">
        <v>1307</v>
      </c>
      <c r="I1987" s="609" t="s">
        <v>2713</v>
      </c>
      <c r="J1987" s="607" t="s">
        <v>2222</v>
      </c>
      <c r="K1987" s="610">
        <v>41478</v>
      </c>
      <c r="L1987" s="611">
        <v>41671</v>
      </c>
      <c r="M1987" s="306" t="s">
        <v>3435</v>
      </c>
      <c r="N1987" s="612">
        <v>15541</v>
      </c>
    </row>
    <row r="1988" spans="2:14" ht="12.75">
      <c r="B1988" s="613" t="s">
        <v>671</v>
      </c>
      <c r="C1988" s="613" t="s">
        <v>1963</v>
      </c>
      <c r="D1988" s="613" t="s">
        <v>1964</v>
      </c>
      <c r="E1988" s="384" t="s">
        <v>1965</v>
      </c>
      <c r="F1988" s="607" t="s">
        <v>151</v>
      </c>
      <c r="G1988" s="608">
        <v>2009</v>
      </c>
      <c r="H1988" s="342" t="s">
        <v>1307</v>
      </c>
      <c r="I1988" s="609" t="s">
        <v>2713</v>
      </c>
      <c r="J1988" s="607" t="s">
        <v>2223</v>
      </c>
      <c r="K1988" s="610">
        <v>41478</v>
      </c>
      <c r="L1988" s="611">
        <v>41699</v>
      </c>
      <c r="M1988" s="306" t="s">
        <v>3435</v>
      </c>
      <c r="N1988" s="612">
        <v>14048</v>
      </c>
    </row>
    <row r="1989" spans="2:14" ht="12.75">
      <c r="B1989" s="613" t="s">
        <v>671</v>
      </c>
      <c r="C1989" s="613" t="s">
        <v>1963</v>
      </c>
      <c r="D1989" s="613" t="s">
        <v>1964</v>
      </c>
      <c r="E1989" s="384" t="s">
        <v>1965</v>
      </c>
      <c r="F1989" s="607" t="s">
        <v>151</v>
      </c>
      <c r="G1989" s="608">
        <v>2009</v>
      </c>
      <c r="H1989" s="342" t="s">
        <v>1307</v>
      </c>
      <c r="I1989" s="609" t="s">
        <v>2713</v>
      </c>
      <c r="J1989" s="607" t="s">
        <v>2227</v>
      </c>
      <c r="K1989" s="610">
        <v>41478</v>
      </c>
      <c r="L1989" s="611">
        <v>41609</v>
      </c>
      <c r="M1989" s="306" t="s">
        <v>3435</v>
      </c>
      <c r="N1989" s="612">
        <v>13758</v>
      </c>
    </row>
    <row r="1990" spans="2:14" ht="12.75">
      <c r="B1990" s="613" t="s">
        <v>671</v>
      </c>
      <c r="C1990" s="613" t="s">
        <v>1963</v>
      </c>
      <c r="D1990" s="613" t="s">
        <v>1964</v>
      </c>
      <c r="E1990" s="384" t="s">
        <v>1965</v>
      </c>
      <c r="F1990" s="607" t="s">
        <v>151</v>
      </c>
      <c r="G1990" s="608">
        <v>2009</v>
      </c>
      <c r="H1990" s="342" t="s">
        <v>1307</v>
      </c>
      <c r="I1990" s="609" t="s">
        <v>2713</v>
      </c>
      <c r="J1990" s="607" t="s">
        <v>2227</v>
      </c>
      <c r="K1990" s="610">
        <v>41478</v>
      </c>
      <c r="L1990" s="611">
        <v>41609</v>
      </c>
      <c r="M1990" s="306" t="s">
        <v>3435</v>
      </c>
      <c r="N1990" s="612">
        <v>4712</v>
      </c>
    </row>
    <row r="1991" spans="2:14" ht="12.75">
      <c r="B1991" s="613" t="s">
        <v>671</v>
      </c>
      <c r="C1991" s="613" t="s">
        <v>1963</v>
      </c>
      <c r="D1991" s="613" t="s">
        <v>1964</v>
      </c>
      <c r="E1991" s="384" t="s">
        <v>1965</v>
      </c>
      <c r="F1991" s="607" t="s">
        <v>151</v>
      </c>
      <c r="G1991" s="608">
        <v>2009</v>
      </c>
      <c r="H1991" s="342" t="s">
        <v>1307</v>
      </c>
      <c r="I1991" s="609" t="s">
        <v>2713</v>
      </c>
      <c r="J1991" s="607" t="s">
        <v>2227</v>
      </c>
      <c r="K1991" s="610">
        <v>41478</v>
      </c>
      <c r="L1991" s="611">
        <v>41609</v>
      </c>
      <c r="M1991" s="306" t="s">
        <v>3435</v>
      </c>
      <c r="N1991" s="612">
        <v>7691</v>
      </c>
    </row>
    <row r="1992" spans="2:14" ht="12.75">
      <c r="B1992" s="613" t="s">
        <v>671</v>
      </c>
      <c r="C1992" s="613" t="s">
        <v>1963</v>
      </c>
      <c r="D1992" s="613" t="s">
        <v>1964</v>
      </c>
      <c r="E1992" s="384" t="s">
        <v>1965</v>
      </c>
      <c r="F1992" s="607" t="s">
        <v>151</v>
      </c>
      <c r="G1992" s="608">
        <v>2009</v>
      </c>
      <c r="H1992" s="342" t="s">
        <v>1307</v>
      </c>
      <c r="I1992" s="609" t="s">
        <v>2713</v>
      </c>
      <c r="J1992" s="607" t="s">
        <v>2228</v>
      </c>
      <c r="K1992" s="610">
        <v>41478</v>
      </c>
      <c r="L1992" s="611">
        <v>41640</v>
      </c>
      <c r="M1992" s="306" t="s">
        <v>3435</v>
      </c>
      <c r="N1992" s="612">
        <v>2748</v>
      </c>
    </row>
    <row r="1993" spans="2:14" ht="12.75">
      <c r="B1993" s="613" t="s">
        <v>671</v>
      </c>
      <c r="C1993" s="613" t="s">
        <v>1963</v>
      </c>
      <c r="D1993" s="613" t="s">
        <v>1964</v>
      </c>
      <c r="E1993" s="384" t="s">
        <v>1965</v>
      </c>
      <c r="F1993" s="607" t="s">
        <v>151</v>
      </c>
      <c r="G1993" s="608">
        <v>2009</v>
      </c>
      <c r="H1993" s="342" t="s">
        <v>1307</v>
      </c>
      <c r="I1993" s="609" t="s">
        <v>2713</v>
      </c>
      <c r="J1993" s="607" t="s">
        <v>2228</v>
      </c>
      <c r="K1993" s="610">
        <v>41478</v>
      </c>
      <c r="L1993" s="611">
        <v>41640</v>
      </c>
      <c r="M1993" s="306" t="s">
        <v>3435</v>
      </c>
      <c r="N1993" s="612">
        <v>12050</v>
      </c>
    </row>
    <row r="1994" spans="2:14" ht="12.75">
      <c r="B1994" s="613" t="s">
        <v>671</v>
      </c>
      <c r="C1994" s="613" t="s">
        <v>1966</v>
      </c>
      <c r="D1994" s="613" t="s">
        <v>1967</v>
      </c>
      <c r="E1994" s="384" t="s">
        <v>1968</v>
      </c>
      <c r="F1994" s="607" t="s">
        <v>151</v>
      </c>
      <c r="G1994" s="608">
        <v>2009</v>
      </c>
      <c r="H1994" s="342" t="s">
        <v>1307</v>
      </c>
      <c r="I1994" s="609" t="s">
        <v>2713</v>
      </c>
      <c r="J1994" s="607" t="s">
        <v>2228</v>
      </c>
      <c r="K1994" s="610">
        <v>41478</v>
      </c>
      <c r="L1994" s="611">
        <v>41640</v>
      </c>
      <c r="M1994" s="306" t="s">
        <v>3435</v>
      </c>
      <c r="N1994" s="612">
        <v>4884</v>
      </c>
    </row>
    <row r="1995" spans="2:14" ht="12.75">
      <c r="B1995" s="613" t="s">
        <v>671</v>
      </c>
      <c r="C1995" s="613" t="s">
        <v>1966</v>
      </c>
      <c r="D1995" s="613" t="s">
        <v>1967</v>
      </c>
      <c r="E1995" s="384" t="s">
        <v>1968</v>
      </c>
      <c r="F1995" s="607" t="s">
        <v>151</v>
      </c>
      <c r="G1995" s="608">
        <v>2009</v>
      </c>
      <c r="H1995" s="342" t="s">
        <v>1307</v>
      </c>
      <c r="I1995" s="609" t="s">
        <v>2713</v>
      </c>
      <c r="J1995" s="607" t="s">
        <v>2228</v>
      </c>
      <c r="K1995" s="610">
        <v>41478</v>
      </c>
      <c r="L1995" s="611">
        <v>41640</v>
      </c>
      <c r="M1995" s="306" t="s">
        <v>3435</v>
      </c>
      <c r="N1995" s="612">
        <v>803</v>
      </c>
    </row>
    <row r="1996" spans="2:14" ht="12.75">
      <c r="B1996" s="613" t="s">
        <v>671</v>
      </c>
      <c r="C1996" s="613" t="s">
        <v>1966</v>
      </c>
      <c r="D1996" s="613" t="s">
        <v>1967</v>
      </c>
      <c r="E1996" s="384" t="s">
        <v>1968</v>
      </c>
      <c r="F1996" s="607" t="s">
        <v>151</v>
      </c>
      <c r="G1996" s="608">
        <v>2009</v>
      </c>
      <c r="H1996" s="342" t="s">
        <v>1307</v>
      </c>
      <c r="I1996" s="609" t="s">
        <v>2713</v>
      </c>
      <c r="J1996" s="607" t="s">
        <v>2227</v>
      </c>
      <c r="K1996" s="610">
        <v>41478</v>
      </c>
      <c r="L1996" s="611">
        <v>41609</v>
      </c>
      <c r="M1996" s="306" t="s">
        <v>3435</v>
      </c>
      <c r="N1996" s="612">
        <v>9847</v>
      </c>
    </row>
    <row r="1997" spans="2:14" ht="12.75">
      <c r="B1997" s="613" t="s">
        <v>671</v>
      </c>
      <c r="C1997" s="613" t="s">
        <v>1966</v>
      </c>
      <c r="D1997" s="613" t="s">
        <v>1967</v>
      </c>
      <c r="E1997" s="384" t="s">
        <v>1968</v>
      </c>
      <c r="F1997" s="607" t="s">
        <v>151</v>
      </c>
      <c r="G1997" s="608">
        <v>2009</v>
      </c>
      <c r="H1997" s="342" t="s">
        <v>1307</v>
      </c>
      <c r="I1997" s="609" t="s">
        <v>2713</v>
      </c>
      <c r="J1997" s="607" t="s">
        <v>2223</v>
      </c>
      <c r="K1997" s="610">
        <v>41478</v>
      </c>
      <c r="L1997" s="611">
        <v>41699</v>
      </c>
      <c r="M1997" s="306" t="s">
        <v>3435</v>
      </c>
      <c r="N1997" s="612">
        <v>4553</v>
      </c>
    </row>
    <row r="1998" spans="2:14" ht="12.75">
      <c r="B1998" s="613" t="s">
        <v>671</v>
      </c>
      <c r="C1998" s="613" t="s">
        <v>1966</v>
      </c>
      <c r="D1998" s="613" t="s">
        <v>1967</v>
      </c>
      <c r="E1998" s="384" t="s">
        <v>1968</v>
      </c>
      <c r="F1998" s="607" t="s">
        <v>151</v>
      </c>
      <c r="G1998" s="608">
        <v>2009</v>
      </c>
      <c r="H1998" s="342" t="s">
        <v>1307</v>
      </c>
      <c r="I1998" s="609" t="s">
        <v>2713</v>
      </c>
      <c r="J1998" s="607" t="s">
        <v>2223</v>
      </c>
      <c r="K1998" s="610">
        <v>41478</v>
      </c>
      <c r="L1998" s="611">
        <v>41699</v>
      </c>
      <c r="M1998" s="306" t="s">
        <v>3435</v>
      </c>
      <c r="N1998" s="612">
        <v>844</v>
      </c>
    </row>
    <row r="1999" spans="2:14" ht="12.75">
      <c r="B1999" s="613" t="s">
        <v>671</v>
      </c>
      <c r="C1999" s="613" t="s">
        <v>1966</v>
      </c>
      <c r="D1999" s="613" t="s">
        <v>1967</v>
      </c>
      <c r="E1999" s="384" t="s">
        <v>1968</v>
      </c>
      <c r="F1999" s="607" t="s">
        <v>151</v>
      </c>
      <c r="G1999" s="608">
        <v>2009</v>
      </c>
      <c r="H1999" s="342" t="s">
        <v>1307</v>
      </c>
      <c r="I1999" s="609" t="s">
        <v>2713</v>
      </c>
      <c r="J1999" s="607" t="s">
        <v>2222</v>
      </c>
      <c r="K1999" s="610">
        <v>41478</v>
      </c>
      <c r="L1999" s="611">
        <v>41671</v>
      </c>
      <c r="M1999" s="306" t="s">
        <v>3435</v>
      </c>
      <c r="N1999" s="612">
        <v>5530</v>
      </c>
    </row>
    <row r="2000" spans="2:14" ht="12.75">
      <c r="B2000" s="613" t="s">
        <v>671</v>
      </c>
      <c r="C2000" s="613" t="s">
        <v>1966</v>
      </c>
      <c r="D2000" s="613" t="s">
        <v>1967</v>
      </c>
      <c r="E2000" s="384" t="s">
        <v>1968</v>
      </c>
      <c r="F2000" s="607" t="s">
        <v>151</v>
      </c>
      <c r="G2000" s="608">
        <v>2009</v>
      </c>
      <c r="H2000" s="342" t="s">
        <v>1307</v>
      </c>
      <c r="I2000" s="609" t="s">
        <v>2713</v>
      </c>
      <c r="J2000" s="607" t="s">
        <v>2222</v>
      </c>
      <c r="K2000" s="610">
        <v>41478</v>
      </c>
      <c r="L2000" s="611">
        <v>41671</v>
      </c>
      <c r="M2000" s="306" t="s">
        <v>3435</v>
      </c>
      <c r="N2000" s="612">
        <v>479</v>
      </c>
    </row>
    <row r="2001" spans="2:14" ht="12.75">
      <c r="B2001" s="613" t="s">
        <v>671</v>
      </c>
      <c r="C2001" s="613" t="s">
        <v>1966</v>
      </c>
      <c r="D2001" s="613" t="s">
        <v>1967</v>
      </c>
      <c r="E2001" s="384" t="s">
        <v>1968</v>
      </c>
      <c r="F2001" s="607" t="s">
        <v>151</v>
      </c>
      <c r="G2001" s="608">
        <v>2009</v>
      </c>
      <c r="H2001" s="342" t="s">
        <v>1307</v>
      </c>
      <c r="I2001" s="609" t="s">
        <v>2713</v>
      </c>
      <c r="J2001" s="607" t="s">
        <v>2230</v>
      </c>
      <c r="K2001" s="610">
        <v>41478</v>
      </c>
      <c r="L2001" s="611">
        <v>41760</v>
      </c>
      <c r="M2001" s="306" t="s">
        <v>3435</v>
      </c>
      <c r="N2001" s="612">
        <v>4443</v>
      </c>
    </row>
    <row r="2002" spans="2:14" ht="12.75">
      <c r="B2002" s="613" t="s">
        <v>671</v>
      </c>
      <c r="C2002" s="613" t="s">
        <v>1966</v>
      </c>
      <c r="D2002" s="613" t="s">
        <v>1967</v>
      </c>
      <c r="E2002" s="384" t="s">
        <v>1968</v>
      </c>
      <c r="F2002" s="607" t="s">
        <v>151</v>
      </c>
      <c r="G2002" s="608">
        <v>2009</v>
      </c>
      <c r="H2002" s="342" t="s">
        <v>1307</v>
      </c>
      <c r="I2002" s="609" t="s">
        <v>2713</v>
      </c>
      <c r="J2002" s="607" t="s">
        <v>2229</v>
      </c>
      <c r="K2002" s="610">
        <v>41478</v>
      </c>
      <c r="L2002" s="611">
        <v>41730</v>
      </c>
      <c r="M2002" s="306" t="s">
        <v>3435</v>
      </c>
      <c r="N2002" s="612">
        <v>4464</v>
      </c>
    </row>
    <row r="2003" spans="2:14" ht="12.75">
      <c r="B2003" s="613" t="s">
        <v>671</v>
      </c>
      <c r="C2003" s="613" t="s">
        <v>1966</v>
      </c>
      <c r="D2003" s="613" t="s">
        <v>1967</v>
      </c>
      <c r="E2003" s="384" t="s">
        <v>1968</v>
      </c>
      <c r="F2003" s="607" t="s">
        <v>151</v>
      </c>
      <c r="G2003" s="608">
        <v>2009</v>
      </c>
      <c r="H2003" s="342" t="s">
        <v>1307</v>
      </c>
      <c r="I2003" s="609" t="s">
        <v>2713</v>
      </c>
      <c r="J2003" s="607" t="s">
        <v>2231</v>
      </c>
      <c r="K2003" s="610">
        <v>41478</v>
      </c>
      <c r="L2003" s="611">
        <v>41791</v>
      </c>
      <c r="M2003" s="306" t="s">
        <v>3435</v>
      </c>
      <c r="N2003" s="612">
        <v>3757</v>
      </c>
    </row>
    <row r="2004" spans="2:14" ht="12.75">
      <c r="B2004" s="613" t="s">
        <v>671</v>
      </c>
      <c r="C2004" s="613" t="s">
        <v>1966</v>
      </c>
      <c r="D2004" s="613" t="s">
        <v>1967</v>
      </c>
      <c r="E2004" s="384" t="s">
        <v>1968</v>
      </c>
      <c r="F2004" s="607" t="s">
        <v>151</v>
      </c>
      <c r="G2004" s="608">
        <v>2009</v>
      </c>
      <c r="H2004" s="342" t="s">
        <v>1307</v>
      </c>
      <c r="I2004" s="609" t="s">
        <v>2713</v>
      </c>
      <c r="J2004" s="607" t="s">
        <v>2224</v>
      </c>
      <c r="K2004" s="610">
        <v>41478</v>
      </c>
      <c r="L2004" s="611">
        <v>41883</v>
      </c>
      <c r="M2004" s="306" t="s">
        <v>3435</v>
      </c>
      <c r="N2004" s="612">
        <v>2967</v>
      </c>
    </row>
    <row r="2005" spans="2:14" ht="12.75">
      <c r="B2005" s="613" t="s">
        <v>671</v>
      </c>
      <c r="C2005" s="613" t="s">
        <v>1966</v>
      </c>
      <c r="D2005" s="613" t="s">
        <v>1967</v>
      </c>
      <c r="E2005" s="384" t="s">
        <v>1968</v>
      </c>
      <c r="F2005" s="607" t="s">
        <v>151</v>
      </c>
      <c r="G2005" s="608">
        <v>2009</v>
      </c>
      <c r="H2005" s="342" t="s">
        <v>1307</v>
      </c>
      <c r="I2005" s="609" t="s">
        <v>2713</v>
      </c>
      <c r="J2005" s="607" t="s">
        <v>2232</v>
      </c>
      <c r="K2005" s="610">
        <v>41478</v>
      </c>
      <c r="L2005" s="611">
        <v>41852</v>
      </c>
      <c r="M2005" s="306" t="s">
        <v>3435</v>
      </c>
      <c r="N2005" s="612">
        <v>2175</v>
      </c>
    </row>
    <row r="2006" spans="2:14" ht="12.75">
      <c r="B2006" s="613" t="s">
        <v>671</v>
      </c>
      <c r="C2006" s="613" t="s">
        <v>1966</v>
      </c>
      <c r="D2006" s="613" t="s">
        <v>1967</v>
      </c>
      <c r="E2006" s="384" t="s">
        <v>1968</v>
      </c>
      <c r="F2006" s="607" t="s">
        <v>151</v>
      </c>
      <c r="G2006" s="608">
        <v>2009</v>
      </c>
      <c r="H2006" s="342" t="s">
        <v>1307</v>
      </c>
      <c r="I2006" s="609" t="s">
        <v>2713</v>
      </c>
      <c r="J2006" s="607" t="s">
        <v>2226</v>
      </c>
      <c r="K2006" s="610">
        <v>41478</v>
      </c>
      <c r="L2006" s="611">
        <v>41944</v>
      </c>
      <c r="M2006" s="306" t="s">
        <v>3435</v>
      </c>
      <c r="N2006" s="612">
        <v>7623</v>
      </c>
    </row>
    <row r="2007" spans="2:14" ht="12.75">
      <c r="B2007" s="613" t="s">
        <v>671</v>
      </c>
      <c r="C2007" s="613" t="s">
        <v>1966</v>
      </c>
      <c r="D2007" s="613" t="s">
        <v>1967</v>
      </c>
      <c r="E2007" s="384" t="s">
        <v>1968</v>
      </c>
      <c r="F2007" s="607" t="s">
        <v>151</v>
      </c>
      <c r="G2007" s="608">
        <v>2009</v>
      </c>
      <c r="H2007" s="342" t="s">
        <v>1307</v>
      </c>
      <c r="I2007" s="609" t="s">
        <v>2713</v>
      </c>
      <c r="J2007" s="607" t="s">
        <v>2225</v>
      </c>
      <c r="K2007" s="610">
        <v>41478</v>
      </c>
      <c r="L2007" s="611">
        <v>41913</v>
      </c>
      <c r="M2007" s="306" t="s">
        <v>3435</v>
      </c>
      <c r="N2007" s="612">
        <v>6465</v>
      </c>
    </row>
    <row r="2008" spans="2:14" ht="12.75">
      <c r="B2008" s="613" t="s">
        <v>671</v>
      </c>
      <c r="C2008" s="613" t="s">
        <v>1969</v>
      </c>
      <c r="D2008" s="613" t="s">
        <v>1970</v>
      </c>
      <c r="E2008" s="384" t="s">
        <v>1971</v>
      </c>
      <c r="F2008" s="607" t="s">
        <v>151</v>
      </c>
      <c r="G2008" s="608">
        <v>2009</v>
      </c>
      <c r="H2008" s="342" t="s">
        <v>1307</v>
      </c>
      <c r="I2008" s="609" t="s">
        <v>2713</v>
      </c>
      <c r="J2008" s="607" t="s">
        <v>2232</v>
      </c>
      <c r="K2008" s="610">
        <v>41478</v>
      </c>
      <c r="L2008" s="611">
        <v>41852</v>
      </c>
      <c r="M2008" s="306" t="s">
        <v>3435</v>
      </c>
      <c r="N2008" s="612">
        <v>7749</v>
      </c>
    </row>
    <row r="2009" spans="2:14" ht="12.75">
      <c r="B2009" s="613" t="s">
        <v>671</v>
      </c>
      <c r="C2009" s="613" t="s">
        <v>1969</v>
      </c>
      <c r="D2009" s="613" t="s">
        <v>1970</v>
      </c>
      <c r="E2009" s="384" t="s">
        <v>1971</v>
      </c>
      <c r="F2009" s="607" t="s">
        <v>151</v>
      </c>
      <c r="G2009" s="608">
        <v>2009</v>
      </c>
      <c r="H2009" s="342" t="s">
        <v>1307</v>
      </c>
      <c r="I2009" s="609" t="s">
        <v>2713</v>
      </c>
      <c r="J2009" s="607" t="s">
        <v>2233</v>
      </c>
      <c r="K2009" s="610">
        <v>41478</v>
      </c>
      <c r="L2009" s="611">
        <v>41821</v>
      </c>
      <c r="M2009" s="306" t="s">
        <v>3435</v>
      </c>
      <c r="N2009" s="612">
        <v>11152</v>
      </c>
    </row>
    <row r="2010" spans="2:14" ht="12.75">
      <c r="B2010" s="613" t="s">
        <v>671</v>
      </c>
      <c r="C2010" s="613" t="s">
        <v>1969</v>
      </c>
      <c r="D2010" s="613" t="s">
        <v>1970</v>
      </c>
      <c r="E2010" s="384" t="s">
        <v>1971</v>
      </c>
      <c r="F2010" s="607" t="s">
        <v>151</v>
      </c>
      <c r="G2010" s="608">
        <v>2009</v>
      </c>
      <c r="H2010" s="342" t="s">
        <v>1307</v>
      </c>
      <c r="I2010" s="609" t="s">
        <v>2713</v>
      </c>
      <c r="J2010" s="607" t="s">
        <v>2224</v>
      </c>
      <c r="K2010" s="610">
        <v>41478</v>
      </c>
      <c r="L2010" s="611">
        <v>41883</v>
      </c>
      <c r="M2010" s="306" t="s">
        <v>3435</v>
      </c>
      <c r="N2010" s="612">
        <v>8829</v>
      </c>
    </row>
    <row r="2011" spans="2:14" ht="12.75">
      <c r="B2011" s="613" t="s">
        <v>671</v>
      </c>
      <c r="C2011" s="613" t="s">
        <v>1969</v>
      </c>
      <c r="D2011" s="613" t="s">
        <v>1970</v>
      </c>
      <c r="E2011" s="384" t="s">
        <v>1971</v>
      </c>
      <c r="F2011" s="607" t="s">
        <v>151</v>
      </c>
      <c r="G2011" s="608">
        <v>2009</v>
      </c>
      <c r="H2011" s="342" t="s">
        <v>1307</v>
      </c>
      <c r="I2011" s="609" t="s">
        <v>2713</v>
      </c>
      <c r="J2011" s="607" t="s">
        <v>2231</v>
      </c>
      <c r="K2011" s="610">
        <v>41478</v>
      </c>
      <c r="L2011" s="611">
        <v>41791</v>
      </c>
      <c r="M2011" s="306" t="s">
        <v>3435</v>
      </c>
      <c r="N2011" s="612">
        <v>4835</v>
      </c>
    </row>
    <row r="2012" spans="2:14" ht="12.75">
      <c r="B2012" s="613" t="s">
        <v>671</v>
      </c>
      <c r="C2012" s="613" t="s">
        <v>1969</v>
      </c>
      <c r="D2012" s="613" t="s">
        <v>1970</v>
      </c>
      <c r="E2012" s="598" t="s">
        <v>1971</v>
      </c>
      <c r="F2012" s="607" t="s">
        <v>151</v>
      </c>
      <c r="G2012" s="608">
        <v>2009</v>
      </c>
      <c r="H2012" s="342" t="s">
        <v>1307</v>
      </c>
      <c r="I2012" s="609" t="s">
        <v>2713</v>
      </c>
      <c r="J2012" s="607" t="s">
        <v>2231</v>
      </c>
      <c r="K2012" s="610">
        <v>41478</v>
      </c>
      <c r="L2012" s="611">
        <v>41791</v>
      </c>
      <c r="M2012" s="306" t="s">
        <v>3435</v>
      </c>
      <c r="N2012" s="612">
        <v>7994</v>
      </c>
    </row>
    <row r="2013" spans="2:14" ht="12.75">
      <c r="B2013" s="613" t="s">
        <v>671</v>
      </c>
      <c r="C2013" s="613" t="s">
        <v>1969</v>
      </c>
      <c r="D2013" s="613" t="s">
        <v>1970</v>
      </c>
      <c r="E2013" s="384" t="s">
        <v>1971</v>
      </c>
      <c r="F2013" s="607" t="s">
        <v>151</v>
      </c>
      <c r="G2013" s="608">
        <v>2009</v>
      </c>
      <c r="H2013" s="342" t="s">
        <v>1307</v>
      </c>
      <c r="I2013" s="609" t="s">
        <v>2713</v>
      </c>
      <c r="J2013" s="607" t="s">
        <v>2229</v>
      </c>
      <c r="K2013" s="610">
        <v>41478</v>
      </c>
      <c r="L2013" s="611">
        <v>41730</v>
      </c>
      <c r="M2013" s="306" t="s">
        <v>3435</v>
      </c>
      <c r="N2013" s="612">
        <v>5902</v>
      </c>
    </row>
    <row r="2014" spans="2:14" ht="12.75">
      <c r="B2014" s="613" t="s">
        <v>671</v>
      </c>
      <c r="C2014" s="613" t="s">
        <v>1969</v>
      </c>
      <c r="D2014" s="613" t="s">
        <v>1970</v>
      </c>
      <c r="E2014" s="384" t="s">
        <v>1971</v>
      </c>
      <c r="F2014" s="607" t="s">
        <v>151</v>
      </c>
      <c r="G2014" s="608">
        <v>2009</v>
      </c>
      <c r="H2014" s="342" t="s">
        <v>1307</v>
      </c>
      <c r="I2014" s="609" t="s">
        <v>2713</v>
      </c>
      <c r="J2014" s="607" t="s">
        <v>2229</v>
      </c>
      <c r="K2014" s="610">
        <v>41478</v>
      </c>
      <c r="L2014" s="611">
        <v>41730</v>
      </c>
      <c r="M2014" s="306" t="s">
        <v>3435</v>
      </c>
      <c r="N2014" s="612">
        <v>5462</v>
      </c>
    </row>
    <row r="2015" spans="2:14" ht="12.75">
      <c r="B2015" s="613" t="s">
        <v>671</v>
      </c>
      <c r="C2015" s="613" t="s">
        <v>1969</v>
      </c>
      <c r="D2015" s="613" t="s">
        <v>1970</v>
      </c>
      <c r="E2015" s="384" t="s">
        <v>1971</v>
      </c>
      <c r="F2015" s="607" t="s">
        <v>151</v>
      </c>
      <c r="G2015" s="608">
        <v>2009</v>
      </c>
      <c r="H2015" s="342" t="s">
        <v>1307</v>
      </c>
      <c r="I2015" s="609" t="s">
        <v>2713</v>
      </c>
      <c r="J2015" s="607" t="s">
        <v>2230</v>
      </c>
      <c r="K2015" s="610">
        <v>41478</v>
      </c>
      <c r="L2015" s="611">
        <v>41760</v>
      </c>
      <c r="M2015" s="306" t="s">
        <v>3435</v>
      </c>
      <c r="N2015" s="612">
        <v>13298</v>
      </c>
    </row>
    <row r="2016" spans="2:14" ht="12.75">
      <c r="B2016" s="613" t="s">
        <v>671</v>
      </c>
      <c r="C2016" s="613" t="s">
        <v>1969</v>
      </c>
      <c r="D2016" s="613" t="s">
        <v>1970</v>
      </c>
      <c r="E2016" s="384" t="s">
        <v>1971</v>
      </c>
      <c r="F2016" s="607" t="s">
        <v>151</v>
      </c>
      <c r="G2016" s="608">
        <v>2009</v>
      </c>
      <c r="H2016" s="342" t="s">
        <v>1307</v>
      </c>
      <c r="I2016" s="609" t="s">
        <v>2713</v>
      </c>
      <c r="J2016" s="607" t="s">
        <v>2222</v>
      </c>
      <c r="K2016" s="610">
        <v>41478</v>
      </c>
      <c r="L2016" s="611">
        <v>41671</v>
      </c>
      <c r="M2016" s="306" t="s">
        <v>3435</v>
      </c>
      <c r="N2016" s="612">
        <v>467</v>
      </c>
    </row>
    <row r="2017" spans="2:14" ht="12.75">
      <c r="B2017" s="613" t="s">
        <v>671</v>
      </c>
      <c r="C2017" s="613" t="s">
        <v>1969</v>
      </c>
      <c r="D2017" s="613" t="s">
        <v>1970</v>
      </c>
      <c r="E2017" s="384" t="s">
        <v>1971</v>
      </c>
      <c r="F2017" s="607" t="s">
        <v>151</v>
      </c>
      <c r="G2017" s="608">
        <v>2009</v>
      </c>
      <c r="H2017" s="342" t="s">
        <v>1307</v>
      </c>
      <c r="I2017" s="609" t="s">
        <v>2713</v>
      </c>
      <c r="J2017" s="607" t="s">
        <v>2223</v>
      </c>
      <c r="K2017" s="610">
        <v>41478</v>
      </c>
      <c r="L2017" s="611">
        <v>41699</v>
      </c>
      <c r="M2017" s="306" t="s">
        <v>3435</v>
      </c>
      <c r="N2017" s="612">
        <v>9179</v>
      </c>
    </row>
    <row r="2018" spans="2:14" ht="12.75">
      <c r="B2018" s="613" t="s">
        <v>671</v>
      </c>
      <c r="C2018" s="613" t="s">
        <v>1969</v>
      </c>
      <c r="D2018" s="613" t="s">
        <v>1970</v>
      </c>
      <c r="E2018" s="384" t="s">
        <v>1971</v>
      </c>
      <c r="F2018" s="607" t="s">
        <v>151</v>
      </c>
      <c r="G2018" s="608">
        <v>2009</v>
      </c>
      <c r="H2018" s="342" t="s">
        <v>1307</v>
      </c>
      <c r="I2018" s="609" t="s">
        <v>2713</v>
      </c>
      <c r="J2018" s="607" t="s">
        <v>2223</v>
      </c>
      <c r="K2018" s="610">
        <v>41478</v>
      </c>
      <c r="L2018" s="611">
        <v>41699</v>
      </c>
      <c r="M2018" s="306" t="s">
        <v>3435</v>
      </c>
      <c r="N2018" s="612">
        <v>1336</v>
      </c>
    </row>
    <row r="2019" spans="2:14" ht="12.75">
      <c r="B2019" s="613" t="s">
        <v>671</v>
      </c>
      <c r="C2019" s="613" t="s">
        <v>1969</v>
      </c>
      <c r="D2019" s="613" t="s">
        <v>1970</v>
      </c>
      <c r="E2019" s="384" t="s">
        <v>1971</v>
      </c>
      <c r="F2019" s="607" t="s">
        <v>151</v>
      </c>
      <c r="G2019" s="608">
        <v>2009</v>
      </c>
      <c r="H2019" s="342" t="s">
        <v>1307</v>
      </c>
      <c r="I2019" s="609" t="s">
        <v>2713</v>
      </c>
      <c r="J2019" s="607" t="s">
        <v>2227</v>
      </c>
      <c r="K2019" s="610">
        <v>41478</v>
      </c>
      <c r="L2019" s="611">
        <v>41609</v>
      </c>
      <c r="M2019" s="306" t="s">
        <v>3435</v>
      </c>
      <c r="N2019" s="612">
        <v>12276</v>
      </c>
    </row>
    <row r="2020" spans="2:14" ht="12.75">
      <c r="B2020" s="613" t="s">
        <v>671</v>
      </c>
      <c r="C2020" s="613" t="s">
        <v>1969</v>
      </c>
      <c r="D2020" s="613" t="s">
        <v>1970</v>
      </c>
      <c r="E2020" s="384" t="s">
        <v>1971</v>
      </c>
      <c r="F2020" s="607" t="s">
        <v>151</v>
      </c>
      <c r="G2020" s="608">
        <v>2009</v>
      </c>
      <c r="H2020" s="342" t="s">
        <v>1307</v>
      </c>
      <c r="I2020" s="609" t="s">
        <v>2713</v>
      </c>
      <c r="J2020" s="607" t="s">
        <v>2228</v>
      </c>
      <c r="K2020" s="610">
        <v>41478</v>
      </c>
      <c r="L2020" s="611">
        <v>41640</v>
      </c>
      <c r="M2020" s="306" t="s">
        <v>3435</v>
      </c>
      <c r="N2020" s="612">
        <v>4782</v>
      </c>
    </row>
    <row r="2021" spans="2:14" ht="12.75">
      <c r="B2021" s="613" t="s">
        <v>671</v>
      </c>
      <c r="C2021" s="613" t="s">
        <v>1969</v>
      </c>
      <c r="D2021" s="613" t="s">
        <v>1970</v>
      </c>
      <c r="E2021" s="384" t="s">
        <v>1971</v>
      </c>
      <c r="F2021" s="607" t="s">
        <v>151</v>
      </c>
      <c r="G2021" s="608">
        <v>2009</v>
      </c>
      <c r="H2021" s="342" t="s">
        <v>1307</v>
      </c>
      <c r="I2021" s="609" t="s">
        <v>2713</v>
      </c>
      <c r="J2021" s="607" t="s">
        <v>2228</v>
      </c>
      <c r="K2021" s="610">
        <v>41478</v>
      </c>
      <c r="L2021" s="611">
        <v>41640</v>
      </c>
      <c r="M2021" s="306" t="s">
        <v>3435</v>
      </c>
      <c r="N2021" s="612">
        <v>3696</v>
      </c>
    </row>
    <row r="2022" spans="2:14" ht="12.75">
      <c r="B2022" s="613" t="s">
        <v>671</v>
      </c>
      <c r="C2022" s="613" t="s">
        <v>1969</v>
      </c>
      <c r="D2022" s="613" t="s">
        <v>1970</v>
      </c>
      <c r="E2022" s="384" t="s">
        <v>1971</v>
      </c>
      <c r="F2022" s="607" t="s">
        <v>151</v>
      </c>
      <c r="G2022" s="608">
        <v>2009</v>
      </c>
      <c r="H2022" s="342" t="s">
        <v>1307</v>
      </c>
      <c r="I2022" s="609" t="s">
        <v>2713</v>
      </c>
      <c r="J2022" s="607" t="s">
        <v>2225</v>
      </c>
      <c r="K2022" s="610">
        <v>41478</v>
      </c>
      <c r="L2022" s="611">
        <v>41913</v>
      </c>
      <c r="M2022" s="306" t="s">
        <v>3435</v>
      </c>
      <c r="N2022" s="612">
        <v>9324</v>
      </c>
    </row>
    <row r="2023" spans="2:14" ht="12.75">
      <c r="B2023" s="613" t="s">
        <v>671</v>
      </c>
      <c r="C2023" s="613" t="s">
        <v>1969</v>
      </c>
      <c r="D2023" s="613" t="s">
        <v>1970</v>
      </c>
      <c r="E2023" s="384" t="s">
        <v>1971</v>
      </c>
      <c r="F2023" s="607" t="s">
        <v>151</v>
      </c>
      <c r="G2023" s="608">
        <v>2009</v>
      </c>
      <c r="H2023" s="342" t="s">
        <v>1307</v>
      </c>
      <c r="I2023" s="609" t="s">
        <v>2713</v>
      </c>
      <c r="J2023" s="607" t="s">
        <v>2226</v>
      </c>
      <c r="K2023" s="610">
        <v>41478</v>
      </c>
      <c r="L2023" s="611">
        <v>41944</v>
      </c>
      <c r="M2023" s="306" t="s">
        <v>3435</v>
      </c>
      <c r="N2023" s="612">
        <v>6601</v>
      </c>
    </row>
    <row r="2024" spans="2:14" ht="12.75">
      <c r="B2024" s="613" t="s">
        <v>551</v>
      </c>
      <c r="C2024" s="613" t="s">
        <v>1742</v>
      </c>
      <c r="D2024" s="613" t="s">
        <v>1743</v>
      </c>
      <c r="E2024" s="384" t="s">
        <v>1744</v>
      </c>
      <c r="F2024" s="607" t="s">
        <v>151</v>
      </c>
      <c r="G2024" s="608" t="s">
        <v>147</v>
      </c>
      <c r="H2024" s="342" t="s">
        <v>1208</v>
      </c>
      <c r="I2024" s="609" t="s">
        <v>2714</v>
      </c>
      <c r="J2024" s="607" t="s">
        <v>2233</v>
      </c>
      <c r="K2024" s="610">
        <v>41478</v>
      </c>
      <c r="L2024" s="611">
        <v>41821</v>
      </c>
      <c r="M2024" s="306" t="s">
        <v>3435</v>
      </c>
      <c r="N2024" s="612">
        <v>4139</v>
      </c>
    </row>
    <row r="2025" spans="2:14" ht="12.75">
      <c r="B2025" s="613" t="s">
        <v>547</v>
      </c>
      <c r="C2025" s="613" t="s">
        <v>1751</v>
      </c>
      <c r="D2025" s="613" t="s">
        <v>1752</v>
      </c>
      <c r="E2025" s="384" t="s">
        <v>1753</v>
      </c>
      <c r="F2025" s="607" t="s">
        <v>151</v>
      </c>
      <c r="G2025" s="608" t="s">
        <v>147</v>
      </c>
      <c r="H2025" s="342" t="s">
        <v>1208</v>
      </c>
      <c r="I2025" s="609" t="s">
        <v>2714</v>
      </c>
      <c r="J2025" s="607" t="s">
        <v>2233</v>
      </c>
      <c r="K2025" s="610">
        <v>41478</v>
      </c>
      <c r="L2025" s="611">
        <v>41821</v>
      </c>
      <c r="M2025" s="306" t="s">
        <v>3435</v>
      </c>
      <c r="N2025" s="612">
        <v>13272</v>
      </c>
    </row>
    <row r="2026" spans="2:14" ht="12.75">
      <c r="B2026" s="613" t="s">
        <v>548</v>
      </c>
      <c r="C2026" s="613" t="s">
        <v>1754</v>
      </c>
      <c r="D2026" s="613" t="s">
        <v>1755</v>
      </c>
      <c r="E2026" s="384" t="s">
        <v>1756</v>
      </c>
      <c r="F2026" s="607" t="s">
        <v>151</v>
      </c>
      <c r="G2026" s="608" t="s">
        <v>147</v>
      </c>
      <c r="H2026" s="342" t="s">
        <v>1208</v>
      </c>
      <c r="I2026" s="609" t="s">
        <v>2714</v>
      </c>
      <c r="J2026" s="607" t="s">
        <v>2233</v>
      </c>
      <c r="K2026" s="610">
        <v>41478</v>
      </c>
      <c r="L2026" s="611">
        <v>41821</v>
      </c>
      <c r="M2026" s="306" t="s">
        <v>3435</v>
      </c>
      <c r="N2026" s="612">
        <v>1684</v>
      </c>
    </row>
    <row r="2027" spans="2:14" ht="12.75">
      <c r="B2027" s="613" t="s">
        <v>549</v>
      </c>
      <c r="C2027" s="613" t="s">
        <v>1757</v>
      </c>
      <c r="D2027" s="613" t="s">
        <v>1758</v>
      </c>
      <c r="E2027" s="384" t="s">
        <v>1759</v>
      </c>
      <c r="F2027" s="607" t="s">
        <v>151</v>
      </c>
      <c r="G2027" s="608" t="s">
        <v>147</v>
      </c>
      <c r="H2027" s="342" t="s">
        <v>1208</v>
      </c>
      <c r="I2027" s="609" t="s">
        <v>2714</v>
      </c>
      <c r="J2027" s="607" t="s">
        <v>2233</v>
      </c>
      <c r="K2027" s="610">
        <v>41478</v>
      </c>
      <c r="L2027" s="611">
        <v>41821</v>
      </c>
      <c r="M2027" s="306" t="s">
        <v>3435</v>
      </c>
      <c r="N2027" s="612">
        <v>2622</v>
      </c>
    </row>
    <row r="2028" spans="2:14" ht="12.75">
      <c r="B2028" s="613" t="s">
        <v>526</v>
      </c>
      <c r="C2028" s="613" t="s">
        <v>1748</v>
      </c>
      <c r="D2028" s="613" t="s">
        <v>1749</v>
      </c>
      <c r="E2028" s="384" t="s">
        <v>1750</v>
      </c>
      <c r="F2028" s="607" t="s">
        <v>151</v>
      </c>
      <c r="G2028" s="608" t="s">
        <v>147</v>
      </c>
      <c r="H2028" s="342" t="s">
        <v>1208</v>
      </c>
      <c r="I2028" s="609" t="s">
        <v>2714</v>
      </c>
      <c r="J2028" s="607" t="s">
        <v>2233</v>
      </c>
      <c r="K2028" s="610">
        <v>41478</v>
      </c>
      <c r="L2028" s="611">
        <v>41821</v>
      </c>
      <c r="M2028" s="306" t="s">
        <v>3435</v>
      </c>
      <c r="N2028" s="612">
        <v>14916</v>
      </c>
    </row>
    <row r="2029" spans="2:14" ht="12.75">
      <c r="B2029" s="613" t="s">
        <v>526</v>
      </c>
      <c r="C2029" s="613" t="s">
        <v>1748</v>
      </c>
      <c r="D2029" s="613" t="s">
        <v>1799</v>
      </c>
      <c r="E2029" s="384" t="s">
        <v>1800</v>
      </c>
      <c r="F2029" s="607" t="s">
        <v>151</v>
      </c>
      <c r="G2029" s="608" t="s">
        <v>147</v>
      </c>
      <c r="H2029" s="342" t="s">
        <v>1208</v>
      </c>
      <c r="I2029" s="609" t="s">
        <v>2714</v>
      </c>
      <c r="J2029" s="607" t="s">
        <v>2233</v>
      </c>
      <c r="K2029" s="610">
        <v>41478</v>
      </c>
      <c r="L2029" s="611">
        <v>41821</v>
      </c>
      <c r="M2029" s="306" t="s">
        <v>3435</v>
      </c>
      <c r="N2029" s="612">
        <v>3824</v>
      </c>
    </row>
    <row r="2030" spans="2:14" ht="12.75">
      <c r="B2030" s="613" t="s">
        <v>526</v>
      </c>
      <c r="C2030" s="613" t="s">
        <v>1748</v>
      </c>
      <c r="D2030" s="613" t="s">
        <v>1801</v>
      </c>
      <c r="E2030" s="384" t="s">
        <v>1802</v>
      </c>
      <c r="F2030" s="607" t="s">
        <v>151</v>
      </c>
      <c r="G2030" s="608" t="s">
        <v>147</v>
      </c>
      <c r="H2030" s="342" t="s">
        <v>1208</v>
      </c>
      <c r="I2030" s="609" t="s">
        <v>2714</v>
      </c>
      <c r="J2030" s="607" t="s">
        <v>2233</v>
      </c>
      <c r="K2030" s="610">
        <v>41478</v>
      </c>
      <c r="L2030" s="611">
        <v>41821</v>
      </c>
      <c r="M2030" s="306" t="s">
        <v>3435</v>
      </c>
      <c r="N2030" s="612">
        <v>10590</v>
      </c>
    </row>
    <row r="2031" spans="2:14" ht="12.75">
      <c r="B2031" s="613" t="s">
        <v>591</v>
      </c>
      <c r="C2031" s="613" t="s">
        <v>1763</v>
      </c>
      <c r="D2031" s="613" t="s">
        <v>1764</v>
      </c>
      <c r="E2031" s="384" t="s">
        <v>1765</v>
      </c>
      <c r="F2031" s="607" t="s">
        <v>151</v>
      </c>
      <c r="G2031" s="608" t="s">
        <v>147</v>
      </c>
      <c r="H2031" s="342" t="s">
        <v>1208</v>
      </c>
      <c r="I2031" s="609" t="s">
        <v>2714</v>
      </c>
      <c r="J2031" s="607" t="s">
        <v>2233</v>
      </c>
      <c r="K2031" s="610">
        <v>41478</v>
      </c>
      <c r="L2031" s="611">
        <v>41821</v>
      </c>
      <c r="M2031" s="306" t="s">
        <v>3435</v>
      </c>
      <c r="N2031" s="612">
        <v>3269</v>
      </c>
    </row>
    <row r="2032" spans="2:14" ht="12.75">
      <c r="B2032" s="613" t="s">
        <v>570</v>
      </c>
      <c r="C2032" s="613" t="s">
        <v>1760</v>
      </c>
      <c r="D2032" s="613" t="s">
        <v>1761</v>
      </c>
      <c r="E2032" s="384" t="s">
        <v>1762</v>
      </c>
      <c r="F2032" s="607" t="s">
        <v>151</v>
      </c>
      <c r="G2032" s="608" t="s">
        <v>147</v>
      </c>
      <c r="H2032" s="342" t="s">
        <v>1208</v>
      </c>
      <c r="I2032" s="609" t="s">
        <v>2714</v>
      </c>
      <c r="J2032" s="607" t="s">
        <v>2233</v>
      </c>
      <c r="K2032" s="610">
        <v>41478</v>
      </c>
      <c r="L2032" s="611">
        <v>41821</v>
      </c>
      <c r="M2032" s="306" t="s">
        <v>3435</v>
      </c>
      <c r="N2032" s="612">
        <v>1894</v>
      </c>
    </row>
    <row r="2033" spans="2:14" ht="12.75">
      <c r="B2033" s="613" t="s">
        <v>527</v>
      </c>
      <c r="C2033" s="613" t="s">
        <v>1745</v>
      </c>
      <c r="D2033" s="613" t="s">
        <v>1746</v>
      </c>
      <c r="E2033" s="384" t="s">
        <v>1747</v>
      </c>
      <c r="F2033" s="607" t="s">
        <v>151</v>
      </c>
      <c r="G2033" s="608" t="s">
        <v>147</v>
      </c>
      <c r="H2033" s="342" t="s">
        <v>1208</v>
      </c>
      <c r="I2033" s="609" t="s">
        <v>2714</v>
      </c>
      <c r="J2033" s="607" t="s">
        <v>2233</v>
      </c>
      <c r="K2033" s="610">
        <v>41478</v>
      </c>
      <c r="L2033" s="611">
        <v>41821</v>
      </c>
      <c r="M2033" s="306" t="s">
        <v>3435</v>
      </c>
      <c r="N2033" s="612">
        <v>11687</v>
      </c>
    </row>
    <row r="2034" spans="2:14" ht="12.75">
      <c r="B2034" s="613" t="s">
        <v>528</v>
      </c>
      <c r="C2034" s="613" t="s">
        <v>1766</v>
      </c>
      <c r="D2034" s="613" t="s">
        <v>1767</v>
      </c>
      <c r="E2034" s="384" t="s">
        <v>1768</v>
      </c>
      <c r="F2034" s="607" t="s">
        <v>151</v>
      </c>
      <c r="G2034" s="608" t="s">
        <v>147</v>
      </c>
      <c r="H2034" s="342" t="s">
        <v>1208</v>
      </c>
      <c r="I2034" s="609" t="s">
        <v>2714</v>
      </c>
      <c r="J2034" s="607" t="s">
        <v>2233</v>
      </c>
      <c r="K2034" s="610">
        <v>41478</v>
      </c>
      <c r="L2034" s="611">
        <v>41821</v>
      </c>
      <c r="M2034" s="306" t="s">
        <v>3435</v>
      </c>
      <c r="N2034" s="612">
        <v>179</v>
      </c>
    </row>
    <row r="2035" spans="2:14" ht="12.75">
      <c r="B2035" s="613" t="s">
        <v>529</v>
      </c>
      <c r="C2035" s="613" t="s">
        <v>1769</v>
      </c>
      <c r="D2035" s="613" t="s">
        <v>1770</v>
      </c>
      <c r="E2035" s="384" t="s">
        <v>1771</v>
      </c>
      <c r="F2035" s="607" t="s">
        <v>151</v>
      </c>
      <c r="G2035" s="608" t="s">
        <v>147</v>
      </c>
      <c r="H2035" s="342" t="s">
        <v>1208</v>
      </c>
      <c r="I2035" s="609" t="s">
        <v>2714</v>
      </c>
      <c r="J2035" s="607" t="s">
        <v>2233</v>
      </c>
      <c r="K2035" s="610">
        <v>41478</v>
      </c>
      <c r="L2035" s="611">
        <v>41821</v>
      </c>
      <c r="M2035" s="306" t="s">
        <v>3435</v>
      </c>
      <c r="N2035" s="612">
        <v>5636</v>
      </c>
    </row>
    <row r="2036" spans="2:14" ht="12.75">
      <c r="B2036" s="613" t="s">
        <v>530</v>
      </c>
      <c r="C2036" s="613" t="s">
        <v>1772</v>
      </c>
      <c r="D2036" s="613" t="s">
        <v>1773</v>
      </c>
      <c r="E2036" s="384" t="s">
        <v>1774</v>
      </c>
      <c r="F2036" s="607" t="s">
        <v>151</v>
      </c>
      <c r="G2036" s="608" t="s">
        <v>147</v>
      </c>
      <c r="H2036" s="342" t="s">
        <v>1208</v>
      </c>
      <c r="I2036" s="609" t="s">
        <v>2714</v>
      </c>
      <c r="J2036" s="607" t="s">
        <v>2233</v>
      </c>
      <c r="K2036" s="610">
        <v>41478</v>
      </c>
      <c r="L2036" s="611">
        <v>41821</v>
      </c>
      <c r="M2036" s="306" t="s">
        <v>3435</v>
      </c>
      <c r="N2036" s="612">
        <v>14</v>
      </c>
    </row>
    <row r="2037" spans="2:14" ht="12.75">
      <c r="B2037" s="613" t="s">
        <v>886</v>
      </c>
      <c r="C2037" s="613" t="s">
        <v>1972</v>
      </c>
      <c r="D2037" s="613" t="s">
        <v>1973</v>
      </c>
      <c r="E2037" s="384" t="s">
        <v>1974</v>
      </c>
      <c r="F2037" s="607" t="s">
        <v>151</v>
      </c>
      <c r="G2037" s="608" t="s">
        <v>147</v>
      </c>
      <c r="H2037" s="342" t="s">
        <v>1208</v>
      </c>
      <c r="I2037" s="609" t="s">
        <v>2714</v>
      </c>
      <c r="J2037" s="607" t="s">
        <v>2232</v>
      </c>
      <c r="K2037" s="610">
        <v>41478</v>
      </c>
      <c r="L2037" s="611">
        <v>41852</v>
      </c>
      <c r="M2037" s="306" t="s">
        <v>3435</v>
      </c>
      <c r="N2037" s="612">
        <v>5815</v>
      </c>
    </row>
    <row r="2038" spans="2:14" ht="12.75">
      <c r="B2038" s="613" t="s">
        <v>886</v>
      </c>
      <c r="C2038" s="613" t="s">
        <v>1972</v>
      </c>
      <c r="D2038" s="613" t="s">
        <v>1973</v>
      </c>
      <c r="E2038" s="384" t="s">
        <v>1974</v>
      </c>
      <c r="F2038" s="607" t="s">
        <v>151</v>
      </c>
      <c r="G2038" s="608" t="s">
        <v>147</v>
      </c>
      <c r="H2038" s="342" t="s">
        <v>1208</v>
      </c>
      <c r="I2038" s="609" t="s">
        <v>2714</v>
      </c>
      <c r="J2038" s="607" t="s">
        <v>2224</v>
      </c>
      <c r="K2038" s="610">
        <v>41478</v>
      </c>
      <c r="L2038" s="611">
        <v>41883</v>
      </c>
      <c r="M2038" s="306" t="s">
        <v>3435</v>
      </c>
      <c r="N2038" s="612">
        <v>1992</v>
      </c>
    </row>
    <row r="2039" spans="2:14" ht="12.75">
      <c r="B2039" s="613" t="s">
        <v>886</v>
      </c>
      <c r="C2039" s="613" t="s">
        <v>1972</v>
      </c>
      <c r="D2039" s="613" t="s">
        <v>1973</v>
      </c>
      <c r="E2039" s="384" t="s">
        <v>1974</v>
      </c>
      <c r="F2039" s="607" t="s">
        <v>151</v>
      </c>
      <c r="G2039" s="608" t="s">
        <v>147</v>
      </c>
      <c r="H2039" s="342" t="s">
        <v>1208</v>
      </c>
      <c r="I2039" s="609" t="s">
        <v>2714</v>
      </c>
      <c r="J2039" s="607" t="s">
        <v>2228</v>
      </c>
      <c r="K2039" s="610">
        <v>41478</v>
      </c>
      <c r="L2039" s="611">
        <v>41640</v>
      </c>
      <c r="M2039" s="306" t="s">
        <v>3435</v>
      </c>
      <c r="N2039" s="612">
        <v>4734</v>
      </c>
    </row>
    <row r="2040" spans="2:14" ht="12.75">
      <c r="B2040" s="613" t="s">
        <v>886</v>
      </c>
      <c r="C2040" s="613" t="s">
        <v>1972</v>
      </c>
      <c r="D2040" s="613" t="s">
        <v>1973</v>
      </c>
      <c r="E2040" s="384" t="s">
        <v>1974</v>
      </c>
      <c r="F2040" s="607" t="s">
        <v>151</v>
      </c>
      <c r="G2040" s="608" t="s">
        <v>147</v>
      </c>
      <c r="H2040" s="342" t="s">
        <v>1208</v>
      </c>
      <c r="I2040" s="609" t="s">
        <v>2714</v>
      </c>
      <c r="J2040" s="607" t="s">
        <v>2227</v>
      </c>
      <c r="K2040" s="610">
        <v>41478</v>
      </c>
      <c r="L2040" s="611">
        <v>41609</v>
      </c>
      <c r="M2040" s="306" t="s">
        <v>3435</v>
      </c>
      <c r="N2040" s="612">
        <v>5353</v>
      </c>
    </row>
    <row r="2041" spans="2:14" ht="12.75">
      <c r="B2041" s="613" t="s">
        <v>886</v>
      </c>
      <c r="C2041" s="613" t="s">
        <v>1972</v>
      </c>
      <c r="D2041" s="613" t="s">
        <v>1973</v>
      </c>
      <c r="E2041" s="384" t="s">
        <v>1974</v>
      </c>
      <c r="F2041" s="607" t="s">
        <v>151</v>
      </c>
      <c r="G2041" s="608" t="s">
        <v>147</v>
      </c>
      <c r="H2041" s="342" t="s">
        <v>1208</v>
      </c>
      <c r="I2041" s="609" t="s">
        <v>2714</v>
      </c>
      <c r="J2041" s="607" t="s">
        <v>2223</v>
      </c>
      <c r="K2041" s="610">
        <v>41478</v>
      </c>
      <c r="L2041" s="611">
        <v>41699</v>
      </c>
      <c r="M2041" s="306" t="s">
        <v>3435</v>
      </c>
      <c r="N2041" s="612">
        <v>2199</v>
      </c>
    </row>
    <row r="2042" spans="2:14" ht="12.75">
      <c r="B2042" s="613" t="s">
        <v>886</v>
      </c>
      <c r="C2042" s="613" t="s">
        <v>1972</v>
      </c>
      <c r="D2042" s="613" t="s">
        <v>1973</v>
      </c>
      <c r="E2042" s="384" t="s">
        <v>1974</v>
      </c>
      <c r="F2042" s="607" t="s">
        <v>151</v>
      </c>
      <c r="G2042" s="608" t="s">
        <v>147</v>
      </c>
      <c r="H2042" s="342" t="s">
        <v>1208</v>
      </c>
      <c r="I2042" s="609" t="s">
        <v>2714</v>
      </c>
      <c r="J2042" s="607" t="s">
        <v>2222</v>
      </c>
      <c r="K2042" s="610">
        <v>41478</v>
      </c>
      <c r="L2042" s="611">
        <v>41671</v>
      </c>
      <c r="M2042" s="306" t="s">
        <v>3435</v>
      </c>
      <c r="N2042" s="612">
        <v>3302</v>
      </c>
    </row>
    <row r="2043" spans="2:14" ht="12.75">
      <c r="B2043" s="613" t="s">
        <v>886</v>
      </c>
      <c r="C2043" s="613" t="s">
        <v>1972</v>
      </c>
      <c r="D2043" s="613" t="s">
        <v>1973</v>
      </c>
      <c r="E2043" s="384" t="s">
        <v>1974</v>
      </c>
      <c r="F2043" s="607" t="s">
        <v>151</v>
      </c>
      <c r="G2043" s="608" t="s">
        <v>147</v>
      </c>
      <c r="H2043" s="342" t="s">
        <v>1208</v>
      </c>
      <c r="I2043" s="609" t="s">
        <v>2714</v>
      </c>
      <c r="J2043" s="607" t="s">
        <v>2230</v>
      </c>
      <c r="K2043" s="610">
        <v>41478</v>
      </c>
      <c r="L2043" s="611">
        <v>41760</v>
      </c>
      <c r="M2043" s="306" t="s">
        <v>3435</v>
      </c>
      <c r="N2043" s="612">
        <v>4198</v>
      </c>
    </row>
    <row r="2044" spans="2:14" ht="12.75">
      <c r="B2044" s="613" t="s">
        <v>886</v>
      </c>
      <c r="C2044" s="613" t="s">
        <v>1972</v>
      </c>
      <c r="D2044" s="613" t="s">
        <v>1973</v>
      </c>
      <c r="E2044" s="384" t="s">
        <v>1974</v>
      </c>
      <c r="F2044" s="607" t="s">
        <v>151</v>
      </c>
      <c r="G2044" s="608" t="s">
        <v>147</v>
      </c>
      <c r="H2044" s="342" t="s">
        <v>1208</v>
      </c>
      <c r="I2044" s="609" t="s">
        <v>2714</v>
      </c>
      <c r="J2044" s="607" t="s">
        <v>2231</v>
      </c>
      <c r="K2044" s="610">
        <v>41478</v>
      </c>
      <c r="L2044" s="611">
        <v>41791</v>
      </c>
      <c r="M2044" s="306" t="s">
        <v>3435</v>
      </c>
      <c r="N2044" s="612">
        <v>5864</v>
      </c>
    </row>
    <row r="2045" spans="2:14" ht="12.75">
      <c r="B2045" s="613" t="s">
        <v>886</v>
      </c>
      <c r="C2045" s="613" t="s">
        <v>1972</v>
      </c>
      <c r="D2045" s="613" t="s">
        <v>1973</v>
      </c>
      <c r="E2045" s="384" t="s">
        <v>1974</v>
      </c>
      <c r="F2045" s="607" t="s">
        <v>151</v>
      </c>
      <c r="G2045" s="608" t="s">
        <v>147</v>
      </c>
      <c r="H2045" s="342" t="s">
        <v>1208</v>
      </c>
      <c r="I2045" s="609" t="s">
        <v>2714</v>
      </c>
      <c r="J2045" s="607" t="s">
        <v>2233</v>
      </c>
      <c r="K2045" s="610">
        <v>41478</v>
      </c>
      <c r="L2045" s="611">
        <v>41821</v>
      </c>
      <c r="M2045" s="306" t="s">
        <v>3435</v>
      </c>
      <c r="N2045" s="612">
        <v>4618</v>
      </c>
    </row>
    <row r="2046" spans="2:14" ht="12.75">
      <c r="B2046" s="613" t="s">
        <v>886</v>
      </c>
      <c r="C2046" s="613" t="s">
        <v>1972</v>
      </c>
      <c r="D2046" s="613" t="s">
        <v>1973</v>
      </c>
      <c r="E2046" s="384" t="s">
        <v>1974</v>
      </c>
      <c r="F2046" s="607" t="s">
        <v>151</v>
      </c>
      <c r="G2046" s="608" t="s">
        <v>147</v>
      </c>
      <c r="H2046" s="342" t="s">
        <v>1208</v>
      </c>
      <c r="I2046" s="609" t="s">
        <v>2714</v>
      </c>
      <c r="J2046" s="607" t="s">
        <v>2226</v>
      </c>
      <c r="K2046" s="610">
        <v>41478</v>
      </c>
      <c r="L2046" s="611">
        <v>41944</v>
      </c>
      <c r="M2046" s="306" t="s">
        <v>3435</v>
      </c>
      <c r="N2046" s="612">
        <v>803</v>
      </c>
    </row>
    <row r="2047" spans="2:14" ht="12.75">
      <c r="B2047" s="613" t="s">
        <v>887</v>
      </c>
      <c r="C2047" s="613" t="s">
        <v>1975</v>
      </c>
      <c r="D2047" s="613" t="s">
        <v>1976</v>
      </c>
      <c r="E2047" s="384" t="s">
        <v>1977</v>
      </c>
      <c r="F2047" s="607" t="s">
        <v>151</v>
      </c>
      <c r="G2047" s="608" t="s">
        <v>147</v>
      </c>
      <c r="H2047" s="342" t="s">
        <v>1208</v>
      </c>
      <c r="I2047" s="609" t="s">
        <v>2714</v>
      </c>
      <c r="J2047" s="607" t="s">
        <v>2233</v>
      </c>
      <c r="K2047" s="610">
        <v>41478</v>
      </c>
      <c r="L2047" s="611">
        <v>41821</v>
      </c>
      <c r="M2047" s="306" t="s">
        <v>3435</v>
      </c>
      <c r="N2047" s="612">
        <v>436</v>
      </c>
    </row>
    <row r="2048" spans="2:14" ht="12.75">
      <c r="B2048" s="613" t="s">
        <v>887</v>
      </c>
      <c r="C2048" s="613" t="s">
        <v>1975</v>
      </c>
      <c r="D2048" s="613" t="s">
        <v>1976</v>
      </c>
      <c r="E2048" s="384" t="s">
        <v>1977</v>
      </c>
      <c r="F2048" s="607" t="s">
        <v>151</v>
      </c>
      <c r="G2048" s="608" t="s">
        <v>147</v>
      </c>
      <c r="H2048" s="342" t="s">
        <v>1208</v>
      </c>
      <c r="I2048" s="609" t="s">
        <v>2714</v>
      </c>
      <c r="J2048" s="607" t="s">
        <v>2231</v>
      </c>
      <c r="K2048" s="610">
        <v>41478</v>
      </c>
      <c r="L2048" s="611">
        <v>41791</v>
      </c>
      <c r="M2048" s="306" t="s">
        <v>3435</v>
      </c>
      <c r="N2048" s="612">
        <v>1590</v>
      </c>
    </row>
    <row r="2049" spans="2:14" ht="12.75">
      <c r="B2049" s="613" t="s">
        <v>887</v>
      </c>
      <c r="C2049" s="613" t="s">
        <v>1975</v>
      </c>
      <c r="D2049" s="613" t="s">
        <v>1976</v>
      </c>
      <c r="E2049" s="384" t="s">
        <v>1977</v>
      </c>
      <c r="F2049" s="607" t="s">
        <v>151</v>
      </c>
      <c r="G2049" s="608" t="s">
        <v>147</v>
      </c>
      <c r="H2049" s="342" t="s">
        <v>1208</v>
      </c>
      <c r="I2049" s="609" t="s">
        <v>2714</v>
      </c>
      <c r="J2049" s="607" t="s">
        <v>2230</v>
      </c>
      <c r="K2049" s="610">
        <v>41478</v>
      </c>
      <c r="L2049" s="611">
        <v>41760</v>
      </c>
      <c r="M2049" s="306" t="s">
        <v>3435</v>
      </c>
      <c r="N2049" s="612">
        <v>2526</v>
      </c>
    </row>
    <row r="2050" spans="2:14" ht="12.75">
      <c r="B2050" s="613" t="s">
        <v>887</v>
      </c>
      <c r="C2050" s="613" t="s">
        <v>1975</v>
      </c>
      <c r="D2050" s="613" t="s">
        <v>1976</v>
      </c>
      <c r="E2050" s="384" t="s">
        <v>1977</v>
      </c>
      <c r="F2050" s="607" t="s">
        <v>151</v>
      </c>
      <c r="G2050" s="608" t="s">
        <v>147</v>
      </c>
      <c r="H2050" s="342" t="s">
        <v>1208</v>
      </c>
      <c r="I2050" s="609" t="s">
        <v>2714</v>
      </c>
      <c r="J2050" s="607" t="s">
        <v>2229</v>
      </c>
      <c r="K2050" s="610">
        <v>41478</v>
      </c>
      <c r="L2050" s="611">
        <v>41730</v>
      </c>
      <c r="M2050" s="306" t="s">
        <v>3435</v>
      </c>
      <c r="N2050" s="612">
        <v>2656</v>
      </c>
    </row>
    <row r="2051" spans="2:14" ht="12.75">
      <c r="B2051" s="613" t="s">
        <v>887</v>
      </c>
      <c r="C2051" s="613" t="s">
        <v>1975</v>
      </c>
      <c r="D2051" s="613" t="s">
        <v>1976</v>
      </c>
      <c r="E2051" s="384" t="s">
        <v>1977</v>
      </c>
      <c r="F2051" s="607" t="s">
        <v>151</v>
      </c>
      <c r="G2051" s="608" t="s">
        <v>147</v>
      </c>
      <c r="H2051" s="342" t="s">
        <v>1208</v>
      </c>
      <c r="I2051" s="609" t="s">
        <v>2714</v>
      </c>
      <c r="J2051" s="607" t="s">
        <v>2222</v>
      </c>
      <c r="K2051" s="610">
        <v>41478</v>
      </c>
      <c r="L2051" s="611">
        <v>41671</v>
      </c>
      <c r="M2051" s="306" t="s">
        <v>3435</v>
      </c>
      <c r="N2051" s="612">
        <v>2469</v>
      </c>
    </row>
    <row r="2052" spans="2:14" ht="12.75">
      <c r="B2052" s="613" t="s">
        <v>887</v>
      </c>
      <c r="C2052" s="613" t="s">
        <v>1975</v>
      </c>
      <c r="D2052" s="613" t="s">
        <v>1976</v>
      </c>
      <c r="E2052" s="384" t="s">
        <v>1977</v>
      </c>
      <c r="F2052" s="607" t="s">
        <v>151</v>
      </c>
      <c r="G2052" s="608" t="s">
        <v>147</v>
      </c>
      <c r="H2052" s="342" t="s">
        <v>1208</v>
      </c>
      <c r="I2052" s="609" t="s">
        <v>2714</v>
      </c>
      <c r="J2052" s="607" t="s">
        <v>2223</v>
      </c>
      <c r="K2052" s="610">
        <v>41478</v>
      </c>
      <c r="L2052" s="611">
        <v>41699</v>
      </c>
      <c r="M2052" s="306" t="s">
        <v>3435</v>
      </c>
      <c r="N2052" s="612">
        <v>2556</v>
      </c>
    </row>
    <row r="2053" spans="2:14" ht="12.75">
      <c r="B2053" s="613" t="s">
        <v>887</v>
      </c>
      <c r="C2053" s="613" t="s">
        <v>1975</v>
      </c>
      <c r="D2053" s="613" t="s">
        <v>1976</v>
      </c>
      <c r="E2053" s="384" t="s">
        <v>1977</v>
      </c>
      <c r="F2053" s="607" t="s">
        <v>151</v>
      </c>
      <c r="G2053" s="608" t="s">
        <v>147</v>
      </c>
      <c r="H2053" s="342" t="s">
        <v>1208</v>
      </c>
      <c r="I2053" s="609" t="s">
        <v>2714</v>
      </c>
      <c r="J2053" s="607" t="s">
        <v>2227</v>
      </c>
      <c r="K2053" s="610">
        <v>41478</v>
      </c>
      <c r="L2053" s="611">
        <v>41609</v>
      </c>
      <c r="M2053" s="306" t="s">
        <v>3435</v>
      </c>
      <c r="N2053" s="612">
        <v>1614</v>
      </c>
    </row>
    <row r="2054" spans="2:14" ht="12.75">
      <c r="B2054" s="613" t="s">
        <v>887</v>
      </c>
      <c r="C2054" s="613" t="s">
        <v>1975</v>
      </c>
      <c r="D2054" s="613" t="s">
        <v>1976</v>
      </c>
      <c r="E2054" s="384" t="s">
        <v>1977</v>
      </c>
      <c r="F2054" s="607" t="s">
        <v>151</v>
      </c>
      <c r="G2054" s="608" t="s">
        <v>147</v>
      </c>
      <c r="H2054" s="342" t="s">
        <v>1208</v>
      </c>
      <c r="I2054" s="609" t="s">
        <v>2714</v>
      </c>
      <c r="J2054" s="607" t="s">
        <v>2228</v>
      </c>
      <c r="K2054" s="610">
        <v>41478</v>
      </c>
      <c r="L2054" s="611">
        <v>41640</v>
      </c>
      <c r="M2054" s="306" t="s">
        <v>3435</v>
      </c>
      <c r="N2054" s="612">
        <v>1055</v>
      </c>
    </row>
    <row r="2055" spans="2:14" ht="12.75">
      <c r="B2055" s="613" t="s">
        <v>887</v>
      </c>
      <c r="C2055" s="613" t="s">
        <v>1975</v>
      </c>
      <c r="D2055" s="613" t="s">
        <v>1976</v>
      </c>
      <c r="E2055" s="384" t="s">
        <v>1977</v>
      </c>
      <c r="F2055" s="607" t="s">
        <v>151</v>
      </c>
      <c r="G2055" s="608" t="s">
        <v>147</v>
      </c>
      <c r="H2055" s="342" t="s">
        <v>1208</v>
      </c>
      <c r="I2055" s="609" t="s">
        <v>2714</v>
      </c>
      <c r="J2055" s="607" t="s">
        <v>2224</v>
      </c>
      <c r="K2055" s="610">
        <v>41478</v>
      </c>
      <c r="L2055" s="611">
        <v>41883</v>
      </c>
      <c r="M2055" s="306" t="s">
        <v>3435</v>
      </c>
      <c r="N2055" s="612">
        <v>2614</v>
      </c>
    </row>
    <row r="2056" spans="2:14" ht="12.75">
      <c r="B2056" s="613" t="s">
        <v>887</v>
      </c>
      <c r="C2056" s="613" t="s">
        <v>1975</v>
      </c>
      <c r="D2056" s="613" t="s">
        <v>1976</v>
      </c>
      <c r="E2056" s="384" t="s">
        <v>1977</v>
      </c>
      <c r="F2056" s="607" t="s">
        <v>151</v>
      </c>
      <c r="G2056" s="608" t="s">
        <v>147</v>
      </c>
      <c r="H2056" s="342" t="s">
        <v>1208</v>
      </c>
      <c r="I2056" s="609" t="s">
        <v>2714</v>
      </c>
      <c r="J2056" s="607" t="s">
        <v>2232</v>
      </c>
      <c r="K2056" s="610">
        <v>41478</v>
      </c>
      <c r="L2056" s="611">
        <v>41852</v>
      </c>
      <c r="M2056" s="306" t="s">
        <v>3435</v>
      </c>
      <c r="N2056" s="612">
        <v>1051</v>
      </c>
    </row>
    <row r="2057" spans="2:14" ht="12.75">
      <c r="B2057" s="613" t="s">
        <v>887</v>
      </c>
      <c r="C2057" s="613" t="s">
        <v>1975</v>
      </c>
      <c r="D2057" s="613" t="s">
        <v>1976</v>
      </c>
      <c r="E2057" s="384" t="s">
        <v>1977</v>
      </c>
      <c r="F2057" s="607" t="s">
        <v>151</v>
      </c>
      <c r="G2057" s="608" t="s">
        <v>147</v>
      </c>
      <c r="H2057" s="342" t="s">
        <v>1208</v>
      </c>
      <c r="I2057" s="609" t="s">
        <v>2714</v>
      </c>
      <c r="J2057" s="607" t="s">
        <v>2225</v>
      </c>
      <c r="K2057" s="610">
        <v>41478</v>
      </c>
      <c r="L2057" s="611">
        <v>41913</v>
      </c>
      <c r="M2057" s="306" t="s">
        <v>3435</v>
      </c>
      <c r="N2057" s="612">
        <v>973</v>
      </c>
    </row>
    <row r="2058" spans="2:14" ht="12.75">
      <c r="B2058" s="613" t="s">
        <v>887</v>
      </c>
      <c r="C2058" s="613" t="s">
        <v>1975</v>
      </c>
      <c r="D2058" s="613" t="s">
        <v>1976</v>
      </c>
      <c r="E2058" s="384" t="s">
        <v>1977</v>
      </c>
      <c r="F2058" s="607" t="s">
        <v>151</v>
      </c>
      <c r="G2058" s="608" t="s">
        <v>147</v>
      </c>
      <c r="H2058" s="342" t="s">
        <v>1208</v>
      </c>
      <c r="I2058" s="609" t="s">
        <v>2714</v>
      </c>
      <c r="J2058" s="607" t="s">
        <v>2226</v>
      </c>
      <c r="K2058" s="610">
        <v>41478</v>
      </c>
      <c r="L2058" s="611">
        <v>41944</v>
      </c>
      <c r="M2058" s="306" t="s">
        <v>3435</v>
      </c>
      <c r="N2058" s="612">
        <v>672</v>
      </c>
    </row>
    <row r="2059" spans="2:14" ht="12.75">
      <c r="B2059" s="613" t="s">
        <v>508</v>
      </c>
      <c r="C2059" s="613" t="s">
        <v>1502</v>
      </c>
      <c r="D2059" s="613" t="s">
        <v>1503</v>
      </c>
      <c r="E2059" s="384" t="s">
        <v>1504</v>
      </c>
      <c r="F2059" s="607" t="s">
        <v>151</v>
      </c>
      <c r="G2059" s="608" t="s">
        <v>147</v>
      </c>
      <c r="H2059" s="342" t="s">
        <v>1208</v>
      </c>
      <c r="I2059" s="609" t="s">
        <v>2714</v>
      </c>
      <c r="J2059" s="607" t="s">
        <v>2230</v>
      </c>
      <c r="K2059" s="610">
        <v>41478</v>
      </c>
      <c r="L2059" s="611">
        <v>41760</v>
      </c>
      <c r="M2059" s="306" t="s">
        <v>3435</v>
      </c>
      <c r="N2059" s="612">
        <v>2</v>
      </c>
    </row>
    <row r="2060" spans="2:14" ht="12.75">
      <c r="B2060" s="613" t="s">
        <v>508</v>
      </c>
      <c r="C2060" s="613" t="s">
        <v>1502</v>
      </c>
      <c r="D2060" s="613" t="s">
        <v>1503</v>
      </c>
      <c r="E2060" s="384" t="s">
        <v>1504</v>
      </c>
      <c r="F2060" s="607" t="s">
        <v>151</v>
      </c>
      <c r="G2060" s="608" t="s">
        <v>147</v>
      </c>
      <c r="H2060" s="342" t="s">
        <v>1208</v>
      </c>
      <c r="I2060" s="609" t="s">
        <v>2714</v>
      </c>
      <c r="J2060" s="607" t="s">
        <v>2233</v>
      </c>
      <c r="K2060" s="610">
        <v>41478</v>
      </c>
      <c r="L2060" s="611">
        <v>41821</v>
      </c>
      <c r="M2060" s="306" t="s">
        <v>3435</v>
      </c>
      <c r="N2060" s="612">
        <v>22</v>
      </c>
    </row>
    <row r="2061" spans="2:14" ht="12.75">
      <c r="B2061" s="613" t="s">
        <v>888</v>
      </c>
      <c r="C2061" s="613" t="s">
        <v>1978</v>
      </c>
      <c r="D2061" s="613" t="s">
        <v>1979</v>
      </c>
      <c r="E2061" s="384" t="s">
        <v>1980</v>
      </c>
      <c r="F2061" s="607" t="s">
        <v>151</v>
      </c>
      <c r="G2061" s="608" t="s">
        <v>147</v>
      </c>
      <c r="H2061" s="342" t="s">
        <v>1208</v>
      </c>
      <c r="I2061" s="609" t="s">
        <v>2714</v>
      </c>
      <c r="J2061" s="607" t="s">
        <v>2233</v>
      </c>
      <c r="K2061" s="610">
        <v>41478</v>
      </c>
      <c r="L2061" s="611">
        <v>41821</v>
      </c>
      <c r="M2061" s="306" t="s">
        <v>3435</v>
      </c>
      <c r="N2061" s="612">
        <v>2268</v>
      </c>
    </row>
    <row r="2062" spans="2:14" ht="12.75">
      <c r="B2062" s="613" t="s">
        <v>888</v>
      </c>
      <c r="C2062" s="613" t="s">
        <v>1978</v>
      </c>
      <c r="D2062" s="613" t="s">
        <v>1979</v>
      </c>
      <c r="E2062" s="384" t="s">
        <v>1980</v>
      </c>
      <c r="F2062" s="607" t="s">
        <v>151</v>
      </c>
      <c r="G2062" s="608" t="s">
        <v>147</v>
      </c>
      <c r="H2062" s="342" t="s">
        <v>1208</v>
      </c>
      <c r="I2062" s="609" t="s">
        <v>2714</v>
      </c>
      <c r="J2062" s="607" t="s">
        <v>2231</v>
      </c>
      <c r="K2062" s="610">
        <v>41478</v>
      </c>
      <c r="L2062" s="611">
        <v>41791</v>
      </c>
      <c r="M2062" s="306" t="s">
        <v>3435</v>
      </c>
      <c r="N2062" s="612">
        <v>2754</v>
      </c>
    </row>
    <row r="2063" spans="2:14" ht="12.75">
      <c r="B2063" s="613" t="s">
        <v>888</v>
      </c>
      <c r="C2063" s="613" t="s">
        <v>1978</v>
      </c>
      <c r="D2063" s="613" t="s">
        <v>1979</v>
      </c>
      <c r="E2063" s="384" t="s">
        <v>1980</v>
      </c>
      <c r="F2063" s="607" t="s">
        <v>151</v>
      </c>
      <c r="G2063" s="608" t="s">
        <v>147</v>
      </c>
      <c r="H2063" s="342" t="s">
        <v>1208</v>
      </c>
      <c r="I2063" s="609" t="s">
        <v>2714</v>
      </c>
      <c r="J2063" s="607" t="s">
        <v>2230</v>
      </c>
      <c r="K2063" s="610">
        <v>41478</v>
      </c>
      <c r="L2063" s="611">
        <v>41760</v>
      </c>
      <c r="M2063" s="306" t="s">
        <v>3435</v>
      </c>
      <c r="N2063" s="612">
        <v>2645</v>
      </c>
    </row>
    <row r="2064" spans="2:14" ht="12.75">
      <c r="B2064" s="613" t="s">
        <v>888</v>
      </c>
      <c r="C2064" s="613" t="s">
        <v>1978</v>
      </c>
      <c r="D2064" s="613" t="s">
        <v>1979</v>
      </c>
      <c r="E2064" s="384" t="s">
        <v>1980</v>
      </c>
      <c r="F2064" s="607" t="s">
        <v>151</v>
      </c>
      <c r="G2064" s="608" t="s">
        <v>147</v>
      </c>
      <c r="H2064" s="342" t="s">
        <v>1208</v>
      </c>
      <c r="I2064" s="609" t="s">
        <v>2714</v>
      </c>
      <c r="J2064" s="607" t="s">
        <v>2229</v>
      </c>
      <c r="K2064" s="610">
        <v>41478</v>
      </c>
      <c r="L2064" s="611">
        <v>41730</v>
      </c>
      <c r="M2064" s="306" t="s">
        <v>3435</v>
      </c>
      <c r="N2064" s="612">
        <v>2377</v>
      </c>
    </row>
    <row r="2065" spans="2:14" ht="12.75">
      <c r="B2065" s="613" t="s">
        <v>888</v>
      </c>
      <c r="C2065" s="613" t="s">
        <v>1978</v>
      </c>
      <c r="D2065" s="613" t="s">
        <v>1979</v>
      </c>
      <c r="E2065" s="384" t="s">
        <v>1980</v>
      </c>
      <c r="F2065" s="607" t="s">
        <v>151</v>
      </c>
      <c r="G2065" s="608" t="s">
        <v>147</v>
      </c>
      <c r="H2065" s="342" t="s">
        <v>1208</v>
      </c>
      <c r="I2065" s="609" t="s">
        <v>2714</v>
      </c>
      <c r="J2065" s="607" t="s">
        <v>2228</v>
      </c>
      <c r="K2065" s="610">
        <v>41478</v>
      </c>
      <c r="L2065" s="611">
        <v>41640</v>
      </c>
      <c r="M2065" s="306" t="s">
        <v>3435</v>
      </c>
      <c r="N2065" s="612">
        <v>2429</v>
      </c>
    </row>
    <row r="2066" spans="2:14" ht="12.75">
      <c r="B2066" s="613" t="s">
        <v>888</v>
      </c>
      <c r="C2066" s="613" t="s">
        <v>1978</v>
      </c>
      <c r="D2066" s="613" t="s">
        <v>1979</v>
      </c>
      <c r="E2066" s="384" t="s">
        <v>1980</v>
      </c>
      <c r="F2066" s="607" t="s">
        <v>151</v>
      </c>
      <c r="G2066" s="608" t="s">
        <v>147</v>
      </c>
      <c r="H2066" s="342" t="s">
        <v>1208</v>
      </c>
      <c r="I2066" s="609" t="s">
        <v>2714</v>
      </c>
      <c r="J2066" s="607" t="s">
        <v>2227</v>
      </c>
      <c r="K2066" s="610">
        <v>41478</v>
      </c>
      <c r="L2066" s="611">
        <v>41609</v>
      </c>
      <c r="M2066" s="306" t="s">
        <v>3435</v>
      </c>
      <c r="N2066" s="612">
        <v>2770</v>
      </c>
    </row>
    <row r="2067" spans="2:14" ht="12.75">
      <c r="B2067" s="613" t="s">
        <v>888</v>
      </c>
      <c r="C2067" s="613" t="s">
        <v>1978</v>
      </c>
      <c r="D2067" s="613" t="s">
        <v>1979</v>
      </c>
      <c r="E2067" s="384" t="s">
        <v>1980</v>
      </c>
      <c r="F2067" s="607" t="s">
        <v>151</v>
      </c>
      <c r="G2067" s="608" t="s">
        <v>147</v>
      </c>
      <c r="H2067" s="342" t="s">
        <v>1208</v>
      </c>
      <c r="I2067" s="609" t="s">
        <v>2714</v>
      </c>
      <c r="J2067" s="607" t="s">
        <v>2223</v>
      </c>
      <c r="K2067" s="610">
        <v>41478</v>
      </c>
      <c r="L2067" s="611">
        <v>41699</v>
      </c>
      <c r="M2067" s="306" t="s">
        <v>3435</v>
      </c>
      <c r="N2067" s="612">
        <v>2132</v>
      </c>
    </row>
    <row r="2068" spans="2:14" ht="12.75">
      <c r="B2068" s="613" t="s">
        <v>888</v>
      </c>
      <c r="C2068" s="613" t="s">
        <v>1978</v>
      </c>
      <c r="D2068" s="613" t="s">
        <v>1979</v>
      </c>
      <c r="E2068" s="384" t="s">
        <v>1980</v>
      </c>
      <c r="F2068" s="607" t="s">
        <v>151</v>
      </c>
      <c r="G2068" s="608" t="s">
        <v>147</v>
      </c>
      <c r="H2068" s="342" t="s">
        <v>1208</v>
      </c>
      <c r="I2068" s="609" t="s">
        <v>2714</v>
      </c>
      <c r="J2068" s="607" t="s">
        <v>2222</v>
      </c>
      <c r="K2068" s="610">
        <v>41478</v>
      </c>
      <c r="L2068" s="611">
        <v>41671</v>
      </c>
      <c r="M2068" s="306" t="s">
        <v>3435</v>
      </c>
      <c r="N2068" s="612">
        <v>2921</v>
      </c>
    </row>
    <row r="2069" spans="2:14" ht="12.75">
      <c r="B2069" s="613" t="s">
        <v>888</v>
      </c>
      <c r="C2069" s="613" t="s">
        <v>1978</v>
      </c>
      <c r="D2069" s="613" t="s">
        <v>1979</v>
      </c>
      <c r="E2069" s="384" t="s">
        <v>1980</v>
      </c>
      <c r="F2069" s="607" t="s">
        <v>151</v>
      </c>
      <c r="G2069" s="608" t="s">
        <v>147</v>
      </c>
      <c r="H2069" s="342" t="s">
        <v>1208</v>
      </c>
      <c r="I2069" s="609" t="s">
        <v>2714</v>
      </c>
      <c r="J2069" s="607" t="s">
        <v>2225</v>
      </c>
      <c r="K2069" s="610">
        <v>41478</v>
      </c>
      <c r="L2069" s="611">
        <v>41913</v>
      </c>
      <c r="M2069" s="306" t="s">
        <v>3435</v>
      </c>
      <c r="N2069" s="612">
        <v>2949</v>
      </c>
    </row>
    <row r="2070" spans="2:14" ht="12.75">
      <c r="B2070" s="613" t="s">
        <v>888</v>
      </c>
      <c r="C2070" s="613" t="s">
        <v>1978</v>
      </c>
      <c r="D2070" s="613" t="s">
        <v>1979</v>
      </c>
      <c r="E2070" s="384" t="s">
        <v>1980</v>
      </c>
      <c r="F2070" s="607" t="s">
        <v>151</v>
      </c>
      <c r="G2070" s="608" t="s">
        <v>147</v>
      </c>
      <c r="H2070" s="342" t="s">
        <v>1208</v>
      </c>
      <c r="I2070" s="609" t="s">
        <v>2714</v>
      </c>
      <c r="J2070" s="607" t="s">
        <v>2232</v>
      </c>
      <c r="K2070" s="610">
        <v>41478</v>
      </c>
      <c r="L2070" s="611">
        <v>41852</v>
      </c>
      <c r="M2070" s="306" t="s">
        <v>3435</v>
      </c>
      <c r="N2070" s="612">
        <v>804</v>
      </c>
    </row>
    <row r="2071" spans="2:14" ht="12.75">
      <c r="B2071" s="613" t="s">
        <v>888</v>
      </c>
      <c r="C2071" s="613" t="s">
        <v>1978</v>
      </c>
      <c r="D2071" s="613" t="s">
        <v>1979</v>
      </c>
      <c r="E2071" s="384" t="s">
        <v>1980</v>
      </c>
      <c r="F2071" s="607" t="s">
        <v>151</v>
      </c>
      <c r="G2071" s="608" t="s">
        <v>147</v>
      </c>
      <c r="H2071" s="342" t="s">
        <v>1208</v>
      </c>
      <c r="I2071" s="609" t="s">
        <v>2714</v>
      </c>
      <c r="J2071" s="607" t="s">
        <v>2224</v>
      </c>
      <c r="K2071" s="610">
        <v>41478</v>
      </c>
      <c r="L2071" s="611">
        <v>41883</v>
      </c>
      <c r="M2071" s="306" t="s">
        <v>3435</v>
      </c>
      <c r="N2071" s="612">
        <v>2677</v>
      </c>
    </row>
    <row r="2072" spans="2:14" ht="12.75">
      <c r="B2072" s="613" t="s">
        <v>888</v>
      </c>
      <c r="C2072" s="613" t="s">
        <v>1978</v>
      </c>
      <c r="D2072" s="613" t="s">
        <v>1979</v>
      </c>
      <c r="E2072" s="384" t="s">
        <v>1980</v>
      </c>
      <c r="F2072" s="607" t="s">
        <v>151</v>
      </c>
      <c r="G2072" s="608" t="s">
        <v>147</v>
      </c>
      <c r="H2072" s="342" t="s">
        <v>1208</v>
      </c>
      <c r="I2072" s="609" t="s">
        <v>2714</v>
      </c>
      <c r="J2072" s="607" t="s">
        <v>2226</v>
      </c>
      <c r="K2072" s="610">
        <v>41478</v>
      </c>
      <c r="L2072" s="611">
        <v>41944</v>
      </c>
      <c r="M2072" s="306" t="s">
        <v>3435</v>
      </c>
      <c r="N2072" s="612">
        <v>2931</v>
      </c>
    </row>
    <row r="2073" spans="2:14" ht="12.75">
      <c r="B2073" s="613" t="s">
        <v>889</v>
      </c>
      <c r="C2073" s="613" t="s">
        <v>1981</v>
      </c>
      <c r="D2073" s="613" t="s">
        <v>1982</v>
      </c>
      <c r="E2073" s="384" t="s">
        <v>1983</v>
      </c>
      <c r="F2073" s="607" t="s">
        <v>151</v>
      </c>
      <c r="G2073" s="608" t="s">
        <v>147</v>
      </c>
      <c r="H2073" s="342" t="s">
        <v>1208</v>
      </c>
      <c r="I2073" s="609" t="s">
        <v>2714</v>
      </c>
      <c r="J2073" s="607" t="s">
        <v>2224</v>
      </c>
      <c r="K2073" s="610">
        <v>41478</v>
      </c>
      <c r="L2073" s="611">
        <v>41883</v>
      </c>
      <c r="M2073" s="306" t="s">
        <v>3435</v>
      </c>
      <c r="N2073" s="612">
        <v>3660</v>
      </c>
    </row>
    <row r="2074" spans="2:14" ht="12.75">
      <c r="B2074" s="613" t="s">
        <v>889</v>
      </c>
      <c r="C2074" s="613" t="s">
        <v>1981</v>
      </c>
      <c r="D2074" s="613" t="s">
        <v>1982</v>
      </c>
      <c r="E2074" s="384" t="s">
        <v>1983</v>
      </c>
      <c r="F2074" s="607" t="s">
        <v>151</v>
      </c>
      <c r="G2074" s="608" t="s">
        <v>147</v>
      </c>
      <c r="H2074" s="342" t="s">
        <v>1208</v>
      </c>
      <c r="I2074" s="609" t="s">
        <v>2714</v>
      </c>
      <c r="J2074" s="607" t="s">
        <v>2232</v>
      </c>
      <c r="K2074" s="610">
        <v>41478</v>
      </c>
      <c r="L2074" s="611">
        <v>41852</v>
      </c>
      <c r="M2074" s="306" t="s">
        <v>3435</v>
      </c>
      <c r="N2074" s="612">
        <v>2041</v>
      </c>
    </row>
    <row r="2075" spans="2:14" ht="12.75">
      <c r="B2075" s="613" t="s">
        <v>889</v>
      </c>
      <c r="C2075" s="613" t="s">
        <v>1981</v>
      </c>
      <c r="D2075" s="613" t="s">
        <v>1982</v>
      </c>
      <c r="E2075" s="384" t="s">
        <v>1983</v>
      </c>
      <c r="F2075" s="607" t="s">
        <v>151</v>
      </c>
      <c r="G2075" s="608" t="s">
        <v>147</v>
      </c>
      <c r="H2075" s="342" t="s">
        <v>1208</v>
      </c>
      <c r="I2075" s="609" t="s">
        <v>2714</v>
      </c>
      <c r="J2075" s="607" t="s">
        <v>2225</v>
      </c>
      <c r="K2075" s="610">
        <v>41478</v>
      </c>
      <c r="L2075" s="611">
        <v>41913</v>
      </c>
      <c r="M2075" s="306" t="s">
        <v>3435</v>
      </c>
      <c r="N2075" s="612">
        <v>3807</v>
      </c>
    </row>
    <row r="2076" spans="2:14" ht="12.75">
      <c r="B2076" s="613" t="s">
        <v>889</v>
      </c>
      <c r="C2076" s="613" t="s">
        <v>1981</v>
      </c>
      <c r="D2076" s="613" t="s">
        <v>1982</v>
      </c>
      <c r="E2076" s="384" t="s">
        <v>1983</v>
      </c>
      <c r="F2076" s="607" t="s">
        <v>151</v>
      </c>
      <c r="G2076" s="608" t="s">
        <v>147</v>
      </c>
      <c r="H2076" s="342" t="s">
        <v>1208</v>
      </c>
      <c r="I2076" s="609" t="s">
        <v>2714</v>
      </c>
      <c r="J2076" s="607" t="s">
        <v>2222</v>
      </c>
      <c r="K2076" s="610">
        <v>41478</v>
      </c>
      <c r="L2076" s="611">
        <v>41671</v>
      </c>
      <c r="M2076" s="306" t="s">
        <v>3435</v>
      </c>
      <c r="N2076" s="612">
        <v>3985</v>
      </c>
    </row>
    <row r="2077" spans="2:14" ht="12.75">
      <c r="B2077" s="613" t="s">
        <v>889</v>
      </c>
      <c r="C2077" s="613" t="s">
        <v>1981</v>
      </c>
      <c r="D2077" s="613" t="s">
        <v>1982</v>
      </c>
      <c r="E2077" s="384" t="s">
        <v>1983</v>
      </c>
      <c r="F2077" s="607" t="s">
        <v>151</v>
      </c>
      <c r="G2077" s="608" t="s">
        <v>147</v>
      </c>
      <c r="H2077" s="342" t="s">
        <v>1208</v>
      </c>
      <c r="I2077" s="609" t="s">
        <v>2714</v>
      </c>
      <c r="J2077" s="607" t="s">
        <v>2223</v>
      </c>
      <c r="K2077" s="610">
        <v>41478</v>
      </c>
      <c r="L2077" s="611">
        <v>41699</v>
      </c>
      <c r="M2077" s="306" t="s">
        <v>3435</v>
      </c>
      <c r="N2077" s="612">
        <v>2996</v>
      </c>
    </row>
    <row r="2078" spans="2:14" ht="12.75">
      <c r="B2078" s="613" t="s">
        <v>889</v>
      </c>
      <c r="C2078" s="613" t="s">
        <v>1981</v>
      </c>
      <c r="D2078" s="613" t="s">
        <v>1982</v>
      </c>
      <c r="E2078" s="384" t="s">
        <v>1983</v>
      </c>
      <c r="F2078" s="607" t="s">
        <v>151</v>
      </c>
      <c r="G2078" s="608" t="s">
        <v>147</v>
      </c>
      <c r="H2078" s="342" t="s">
        <v>1208</v>
      </c>
      <c r="I2078" s="609" t="s">
        <v>2714</v>
      </c>
      <c r="J2078" s="607" t="s">
        <v>2227</v>
      </c>
      <c r="K2078" s="610">
        <v>41478</v>
      </c>
      <c r="L2078" s="611">
        <v>41609</v>
      </c>
      <c r="M2078" s="306" t="s">
        <v>3435</v>
      </c>
      <c r="N2078" s="612">
        <v>3644</v>
      </c>
    </row>
    <row r="2079" spans="2:14" ht="12.75">
      <c r="B2079" s="613" t="s">
        <v>889</v>
      </c>
      <c r="C2079" s="613" t="s">
        <v>1981</v>
      </c>
      <c r="D2079" s="613" t="s">
        <v>1982</v>
      </c>
      <c r="E2079" s="384" t="s">
        <v>1983</v>
      </c>
      <c r="F2079" s="607" t="s">
        <v>151</v>
      </c>
      <c r="G2079" s="608" t="s">
        <v>147</v>
      </c>
      <c r="H2079" s="342" t="s">
        <v>1208</v>
      </c>
      <c r="I2079" s="609" t="s">
        <v>2714</v>
      </c>
      <c r="J2079" s="607" t="s">
        <v>2228</v>
      </c>
      <c r="K2079" s="610">
        <v>41478</v>
      </c>
      <c r="L2079" s="611">
        <v>41640</v>
      </c>
      <c r="M2079" s="306" t="s">
        <v>3435</v>
      </c>
      <c r="N2079" s="612">
        <v>3044</v>
      </c>
    </row>
    <row r="2080" spans="2:14" ht="12.75">
      <c r="B2080" s="613" t="s">
        <v>889</v>
      </c>
      <c r="C2080" s="613" t="s">
        <v>1981</v>
      </c>
      <c r="D2080" s="613" t="s">
        <v>1982</v>
      </c>
      <c r="E2080" s="384" t="s">
        <v>1983</v>
      </c>
      <c r="F2080" s="607" t="s">
        <v>151</v>
      </c>
      <c r="G2080" s="608" t="s">
        <v>147</v>
      </c>
      <c r="H2080" s="342" t="s">
        <v>1208</v>
      </c>
      <c r="I2080" s="609" t="s">
        <v>2714</v>
      </c>
      <c r="J2080" s="607" t="s">
        <v>2229</v>
      </c>
      <c r="K2080" s="610">
        <v>41478</v>
      </c>
      <c r="L2080" s="611">
        <v>41730</v>
      </c>
      <c r="M2080" s="306" t="s">
        <v>3435</v>
      </c>
      <c r="N2080" s="612">
        <v>3542</v>
      </c>
    </row>
    <row r="2081" spans="2:14" ht="12.75">
      <c r="B2081" s="613" t="s">
        <v>889</v>
      </c>
      <c r="C2081" s="613" t="s">
        <v>1981</v>
      </c>
      <c r="D2081" s="613" t="s">
        <v>1982</v>
      </c>
      <c r="E2081" s="384" t="s">
        <v>1983</v>
      </c>
      <c r="F2081" s="607" t="s">
        <v>151</v>
      </c>
      <c r="G2081" s="608" t="s">
        <v>147</v>
      </c>
      <c r="H2081" s="342" t="s">
        <v>1208</v>
      </c>
      <c r="I2081" s="609" t="s">
        <v>2714</v>
      </c>
      <c r="J2081" s="607" t="s">
        <v>2230</v>
      </c>
      <c r="K2081" s="610">
        <v>41478</v>
      </c>
      <c r="L2081" s="611">
        <v>41760</v>
      </c>
      <c r="M2081" s="306" t="s">
        <v>3435</v>
      </c>
      <c r="N2081" s="612">
        <v>3693</v>
      </c>
    </row>
    <row r="2082" spans="2:14" ht="12.75">
      <c r="B2082" s="613" t="s">
        <v>889</v>
      </c>
      <c r="C2082" s="613" t="s">
        <v>1981</v>
      </c>
      <c r="D2082" s="613" t="s">
        <v>1982</v>
      </c>
      <c r="E2082" s="384" t="s">
        <v>1983</v>
      </c>
      <c r="F2082" s="607" t="s">
        <v>151</v>
      </c>
      <c r="G2082" s="608" t="s">
        <v>147</v>
      </c>
      <c r="H2082" s="342" t="s">
        <v>1208</v>
      </c>
      <c r="I2082" s="609" t="s">
        <v>2714</v>
      </c>
      <c r="J2082" s="607" t="s">
        <v>2231</v>
      </c>
      <c r="K2082" s="610">
        <v>41478</v>
      </c>
      <c r="L2082" s="611">
        <v>41791</v>
      </c>
      <c r="M2082" s="306" t="s">
        <v>3435</v>
      </c>
      <c r="N2082" s="612">
        <v>3851</v>
      </c>
    </row>
    <row r="2083" spans="2:14" ht="12.75">
      <c r="B2083" s="613" t="s">
        <v>889</v>
      </c>
      <c r="C2083" s="613" t="s">
        <v>1981</v>
      </c>
      <c r="D2083" s="613" t="s">
        <v>1982</v>
      </c>
      <c r="E2083" s="384" t="s">
        <v>1983</v>
      </c>
      <c r="F2083" s="607" t="s">
        <v>151</v>
      </c>
      <c r="G2083" s="608" t="s">
        <v>147</v>
      </c>
      <c r="H2083" s="342" t="s">
        <v>1208</v>
      </c>
      <c r="I2083" s="609" t="s">
        <v>2714</v>
      </c>
      <c r="J2083" s="607" t="s">
        <v>2233</v>
      </c>
      <c r="K2083" s="610">
        <v>41478</v>
      </c>
      <c r="L2083" s="611">
        <v>41821</v>
      </c>
      <c r="M2083" s="306" t="s">
        <v>3435</v>
      </c>
      <c r="N2083" s="612">
        <v>3299</v>
      </c>
    </row>
    <row r="2084" spans="2:14" ht="12.75">
      <c r="B2084" s="613" t="s">
        <v>889</v>
      </c>
      <c r="C2084" s="613" t="s">
        <v>1981</v>
      </c>
      <c r="D2084" s="613" t="s">
        <v>1982</v>
      </c>
      <c r="E2084" s="384" t="s">
        <v>1983</v>
      </c>
      <c r="F2084" s="607" t="s">
        <v>151</v>
      </c>
      <c r="G2084" s="608" t="s">
        <v>147</v>
      </c>
      <c r="H2084" s="342" t="s">
        <v>1208</v>
      </c>
      <c r="I2084" s="609" t="s">
        <v>2714</v>
      </c>
      <c r="J2084" s="607" t="s">
        <v>2226</v>
      </c>
      <c r="K2084" s="610">
        <v>41478</v>
      </c>
      <c r="L2084" s="611">
        <v>41944</v>
      </c>
      <c r="M2084" s="306" t="s">
        <v>3435</v>
      </c>
      <c r="N2084" s="612">
        <v>3833</v>
      </c>
    </row>
    <row r="2085" spans="2:14" ht="12.75">
      <c r="B2085" s="613" t="s">
        <v>654</v>
      </c>
      <c r="C2085" s="613" t="s">
        <v>1984</v>
      </c>
      <c r="D2085" s="613" t="s">
        <v>1985</v>
      </c>
      <c r="E2085" s="384" t="s">
        <v>1986</v>
      </c>
      <c r="F2085" s="607" t="s">
        <v>151</v>
      </c>
      <c r="G2085" s="608">
        <v>2008</v>
      </c>
      <c r="H2085" s="342" t="s">
        <v>1208</v>
      </c>
      <c r="I2085" s="609" t="s">
        <v>2714</v>
      </c>
      <c r="J2085" s="607" t="s">
        <v>2231</v>
      </c>
      <c r="K2085" s="610">
        <v>41478</v>
      </c>
      <c r="L2085" s="611">
        <v>41791</v>
      </c>
      <c r="M2085" s="306" t="s">
        <v>3435</v>
      </c>
      <c r="N2085" s="612">
        <v>17105</v>
      </c>
    </row>
    <row r="2086" spans="2:14" ht="12.75">
      <c r="B2086" s="613" t="s">
        <v>654</v>
      </c>
      <c r="C2086" s="613" t="s">
        <v>1984</v>
      </c>
      <c r="D2086" s="613" t="s">
        <v>1985</v>
      </c>
      <c r="E2086" s="384" t="s">
        <v>1986</v>
      </c>
      <c r="F2086" s="607" t="s">
        <v>151</v>
      </c>
      <c r="G2086" s="608">
        <v>2008</v>
      </c>
      <c r="H2086" s="342" t="s">
        <v>1208</v>
      </c>
      <c r="I2086" s="609" t="s">
        <v>2714</v>
      </c>
      <c r="J2086" s="607" t="s">
        <v>2230</v>
      </c>
      <c r="K2086" s="610">
        <v>41478</v>
      </c>
      <c r="L2086" s="611">
        <v>41760</v>
      </c>
      <c r="M2086" s="306" t="s">
        <v>3435</v>
      </c>
      <c r="N2086" s="612">
        <v>16253</v>
      </c>
    </row>
    <row r="2087" spans="2:14" ht="12.75">
      <c r="B2087" s="613" t="s">
        <v>654</v>
      </c>
      <c r="C2087" s="613" t="s">
        <v>1984</v>
      </c>
      <c r="D2087" s="613" t="s">
        <v>1985</v>
      </c>
      <c r="E2087" s="384" t="s">
        <v>1986</v>
      </c>
      <c r="F2087" s="607" t="s">
        <v>151</v>
      </c>
      <c r="G2087" s="608">
        <v>2008</v>
      </c>
      <c r="H2087" s="342" t="s">
        <v>1208</v>
      </c>
      <c r="I2087" s="609" t="s">
        <v>2714</v>
      </c>
      <c r="J2087" s="607" t="s">
        <v>2229</v>
      </c>
      <c r="K2087" s="610">
        <v>41478</v>
      </c>
      <c r="L2087" s="611">
        <v>41730</v>
      </c>
      <c r="M2087" s="306" t="s">
        <v>3435</v>
      </c>
      <c r="N2087" s="612">
        <v>27716</v>
      </c>
    </row>
    <row r="2088" spans="2:14" ht="12.75">
      <c r="B2088" s="613" t="s">
        <v>654</v>
      </c>
      <c r="C2088" s="613" t="s">
        <v>1984</v>
      </c>
      <c r="D2088" s="613" t="s">
        <v>1985</v>
      </c>
      <c r="E2088" s="384" t="s">
        <v>1986</v>
      </c>
      <c r="F2088" s="607" t="s">
        <v>151</v>
      </c>
      <c r="G2088" s="608">
        <v>2008</v>
      </c>
      <c r="H2088" s="342" t="s">
        <v>1208</v>
      </c>
      <c r="I2088" s="609" t="s">
        <v>2714</v>
      </c>
      <c r="J2088" s="607" t="s">
        <v>2228</v>
      </c>
      <c r="K2088" s="610">
        <v>41478</v>
      </c>
      <c r="L2088" s="611">
        <v>41640</v>
      </c>
      <c r="M2088" s="306" t="s">
        <v>3435</v>
      </c>
      <c r="N2088" s="612">
        <v>21906</v>
      </c>
    </row>
    <row r="2089" spans="2:14" ht="12.75">
      <c r="B2089" s="613" t="s">
        <v>654</v>
      </c>
      <c r="C2089" s="613" t="s">
        <v>1984</v>
      </c>
      <c r="D2089" s="613" t="s">
        <v>1985</v>
      </c>
      <c r="E2089" s="384" t="s">
        <v>1986</v>
      </c>
      <c r="F2089" s="607" t="s">
        <v>151</v>
      </c>
      <c r="G2089" s="608">
        <v>2008</v>
      </c>
      <c r="H2089" s="342" t="s">
        <v>1208</v>
      </c>
      <c r="I2089" s="609" t="s">
        <v>2714</v>
      </c>
      <c r="J2089" s="607" t="s">
        <v>2227</v>
      </c>
      <c r="K2089" s="610">
        <v>41478</v>
      </c>
      <c r="L2089" s="611">
        <v>41609</v>
      </c>
      <c r="M2089" s="306" t="s">
        <v>3435</v>
      </c>
      <c r="N2089" s="612">
        <v>22048</v>
      </c>
    </row>
    <row r="2090" spans="2:14" ht="12.75">
      <c r="B2090" s="613" t="s">
        <v>654</v>
      </c>
      <c r="C2090" s="613" t="s">
        <v>1984</v>
      </c>
      <c r="D2090" s="613" t="s">
        <v>1985</v>
      </c>
      <c r="E2090" s="384" t="s">
        <v>1986</v>
      </c>
      <c r="F2090" s="607" t="s">
        <v>151</v>
      </c>
      <c r="G2090" s="608">
        <v>2008</v>
      </c>
      <c r="H2090" s="342" t="s">
        <v>1208</v>
      </c>
      <c r="I2090" s="609" t="s">
        <v>2714</v>
      </c>
      <c r="J2090" s="607" t="s">
        <v>2223</v>
      </c>
      <c r="K2090" s="610">
        <v>41478</v>
      </c>
      <c r="L2090" s="611">
        <v>41699</v>
      </c>
      <c r="M2090" s="306" t="s">
        <v>3435</v>
      </c>
      <c r="N2090" s="612">
        <v>33509</v>
      </c>
    </row>
    <row r="2091" spans="2:14" ht="12.75">
      <c r="B2091" s="613" t="s">
        <v>654</v>
      </c>
      <c r="C2091" s="613" t="s">
        <v>1984</v>
      </c>
      <c r="D2091" s="613" t="s">
        <v>1985</v>
      </c>
      <c r="E2091" s="384" t="s">
        <v>1986</v>
      </c>
      <c r="F2091" s="607" t="s">
        <v>151</v>
      </c>
      <c r="G2091" s="608">
        <v>2008</v>
      </c>
      <c r="H2091" s="342" t="s">
        <v>1208</v>
      </c>
      <c r="I2091" s="609" t="s">
        <v>2714</v>
      </c>
      <c r="J2091" s="607" t="s">
        <v>2222</v>
      </c>
      <c r="K2091" s="610">
        <v>41478</v>
      </c>
      <c r="L2091" s="611">
        <v>41671</v>
      </c>
      <c r="M2091" s="306" t="s">
        <v>3435</v>
      </c>
      <c r="N2091" s="612">
        <v>29956</v>
      </c>
    </row>
    <row r="2092" spans="2:14" ht="12.75">
      <c r="B2092" s="613" t="s">
        <v>654</v>
      </c>
      <c r="C2092" s="613" t="s">
        <v>1984</v>
      </c>
      <c r="D2092" s="613" t="s">
        <v>1985</v>
      </c>
      <c r="E2092" s="384" t="s">
        <v>1986</v>
      </c>
      <c r="F2092" s="607" t="s">
        <v>151</v>
      </c>
      <c r="G2092" s="608">
        <v>2008</v>
      </c>
      <c r="H2092" s="342" t="s">
        <v>1208</v>
      </c>
      <c r="I2092" s="609" t="s">
        <v>2714</v>
      </c>
      <c r="J2092" s="607" t="s">
        <v>2224</v>
      </c>
      <c r="K2092" s="610">
        <v>41478</v>
      </c>
      <c r="L2092" s="611">
        <v>41883</v>
      </c>
      <c r="M2092" s="306" t="s">
        <v>3435</v>
      </c>
      <c r="N2092" s="612">
        <v>21896</v>
      </c>
    </row>
    <row r="2093" spans="2:14" ht="12.75">
      <c r="B2093" s="613" t="s">
        <v>654</v>
      </c>
      <c r="C2093" s="613" t="s">
        <v>1984</v>
      </c>
      <c r="D2093" s="613" t="s">
        <v>1985</v>
      </c>
      <c r="E2093" s="384" t="s">
        <v>1986</v>
      </c>
      <c r="F2093" s="607" t="s">
        <v>151</v>
      </c>
      <c r="G2093" s="608">
        <v>2008</v>
      </c>
      <c r="H2093" s="342" t="s">
        <v>1208</v>
      </c>
      <c r="I2093" s="609" t="s">
        <v>2714</v>
      </c>
      <c r="J2093" s="607" t="s">
        <v>2224</v>
      </c>
      <c r="K2093" s="610">
        <v>41478</v>
      </c>
      <c r="L2093" s="611">
        <v>41883</v>
      </c>
      <c r="M2093" s="306" t="s">
        <v>3435</v>
      </c>
      <c r="N2093" s="612">
        <v>1</v>
      </c>
    </row>
    <row r="2094" spans="2:14" ht="12.75">
      <c r="B2094" s="613" t="s">
        <v>654</v>
      </c>
      <c r="C2094" s="613" t="s">
        <v>1984</v>
      </c>
      <c r="D2094" s="613" t="s">
        <v>1985</v>
      </c>
      <c r="E2094" s="384" t="s">
        <v>1986</v>
      </c>
      <c r="F2094" s="607" t="s">
        <v>151</v>
      </c>
      <c r="G2094" s="608">
        <v>2008</v>
      </c>
      <c r="H2094" s="342" t="s">
        <v>1208</v>
      </c>
      <c r="I2094" s="609" t="s">
        <v>2714</v>
      </c>
      <c r="J2094" s="607" t="s">
        <v>2232</v>
      </c>
      <c r="K2094" s="610">
        <v>41478</v>
      </c>
      <c r="L2094" s="611">
        <v>41852</v>
      </c>
      <c r="M2094" s="306" t="s">
        <v>3435</v>
      </c>
      <c r="N2094" s="612">
        <v>12222</v>
      </c>
    </row>
    <row r="2095" spans="2:14" ht="12.75">
      <c r="B2095" s="613" t="s">
        <v>654</v>
      </c>
      <c r="C2095" s="613" t="s">
        <v>1984</v>
      </c>
      <c r="D2095" s="613" t="s">
        <v>1985</v>
      </c>
      <c r="E2095" s="384" t="s">
        <v>1986</v>
      </c>
      <c r="F2095" s="607" t="s">
        <v>151</v>
      </c>
      <c r="G2095" s="608">
        <v>2008</v>
      </c>
      <c r="H2095" s="342" t="s">
        <v>1208</v>
      </c>
      <c r="I2095" s="609" t="s">
        <v>2714</v>
      </c>
      <c r="J2095" s="607" t="s">
        <v>2233</v>
      </c>
      <c r="K2095" s="610">
        <v>41478</v>
      </c>
      <c r="L2095" s="611">
        <v>41821</v>
      </c>
      <c r="M2095" s="306" t="s">
        <v>3435</v>
      </c>
      <c r="N2095" s="612">
        <v>13244</v>
      </c>
    </row>
    <row r="2096" spans="2:14" ht="12.75">
      <c r="B2096" s="613" t="s">
        <v>654</v>
      </c>
      <c r="C2096" s="613" t="s">
        <v>1984</v>
      </c>
      <c r="D2096" s="613" t="s">
        <v>1985</v>
      </c>
      <c r="E2096" s="384" t="s">
        <v>1986</v>
      </c>
      <c r="F2096" s="607" t="s">
        <v>151</v>
      </c>
      <c r="G2096" s="608">
        <v>2008</v>
      </c>
      <c r="H2096" s="342" t="s">
        <v>1208</v>
      </c>
      <c r="I2096" s="609" t="s">
        <v>2714</v>
      </c>
      <c r="J2096" s="607" t="s">
        <v>2225</v>
      </c>
      <c r="K2096" s="610">
        <v>41478</v>
      </c>
      <c r="L2096" s="611">
        <v>41913</v>
      </c>
      <c r="M2096" s="306" t="s">
        <v>3435</v>
      </c>
      <c r="N2096" s="612">
        <v>23145</v>
      </c>
    </row>
    <row r="2097" spans="2:14" ht="12.75">
      <c r="B2097" s="613" t="s">
        <v>654</v>
      </c>
      <c r="C2097" s="613" t="s">
        <v>1984</v>
      </c>
      <c r="D2097" s="613" t="s">
        <v>1985</v>
      </c>
      <c r="E2097" s="384" t="s">
        <v>1986</v>
      </c>
      <c r="F2097" s="607" t="s">
        <v>151</v>
      </c>
      <c r="G2097" s="608">
        <v>2008</v>
      </c>
      <c r="H2097" s="342" t="s">
        <v>1208</v>
      </c>
      <c r="I2097" s="609" t="s">
        <v>2714</v>
      </c>
      <c r="J2097" s="607" t="s">
        <v>2226</v>
      </c>
      <c r="K2097" s="610">
        <v>41478</v>
      </c>
      <c r="L2097" s="611">
        <v>41944</v>
      </c>
      <c r="M2097" s="306" t="s">
        <v>3435</v>
      </c>
      <c r="N2097" s="612">
        <v>38193</v>
      </c>
    </row>
    <row r="2098" spans="2:14" ht="12.75">
      <c r="B2098" s="613" t="s">
        <v>539</v>
      </c>
      <c r="C2098" s="613" t="s">
        <v>1505</v>
      </c>
      <c r="D2098" s="613" t="s">
        <v>1506</v>
      </c>
      <c r="E2098" s="384" t="s">
        <v>1507</v>
      </c>
      <c r="F2098" s="607" t="s">
        <v>151</v>
      </c>
      <c r="G2098" s="608" t="s">
        <v>147</v>
      </c>
      <c r="H2098" s="342" t="s">
        <v>1208</v>
      </c>
      <c r="I2098" s="609" t="s">
        <v>2714</v>
      </c>
      <c r="J2098" s="607" t="s">
        <v>2230</v>
      </c>
      <c r="K2098" s="610">
        <v>41478</v>
      </c>
      <c r="L2098" s="611">
        <v>41760</v>
      </c>
      <c r="M2098" s="306" t="s">
        <v>3435</v>
      </c>
      <c r="N2098" s="612">
        <v>1103</v>
      </c>
    </row>
    <row r="2099" spans="2:14" ht="12.75">
      <c r="B2099" s="613" t="s">
        <v>539</v>
      </c>
      <c r="C2099" s="613" t="s">
        <v>1505</v>
      </c>
      <c r="D2099" s="613" t="s">
        <v>1506</v>
      </c>
      <c r="E2099" s="384" t="s">
        <v>1507</v>
      </c>
      <c r="F2099" s="607" t="s">
        <v>151</v>
      </c>
      <c r="G2099" s="608" t="s">
        <v>147</v>
      </c>
      <c r="H2099" s="342" t="s">
        <v>1208</v>
      </c>
      <c r="I2099" s="609" t="s">
        <v>2714</v>
      </c>
      <c r="J2099" s="607" t="s">
        <v>2233</v>
      </c>
      <c r="K2099" s="610">
        <v>41478</v>
      </c>
      <c r="L2099" s="611">
        <v>41821</v>
      </c>
      <c r="M2099" s="306" t="s">
        <v>3435</v>
      </c>
      <c r="N2099" s="612">
        <v>278</v>
      </c>
    </row>
    <row r="2100" spans="2:14" ht="12.75">
      <c r="B2100" s="613" t="s">
        <v>540</v>
      </c>
      <c r="C2100" s="613" t="s">
        <v>1508</v>
      </c>
      <c r="D2100" s="613" t="s">
        <v>1509</v>
      </c>
      <c r="E2100" s="384" t="s">
        <v>1510</v>
      </c>
      <c r="F2100" s="607" t="s">
        <v>151</v>
      </c>
      <c r="G2100" s="608" t="s">
        <v>147</v>
      </c>
      <c r="H2100" s="342" t="s">
        <v>1208</v>
      </c>
      <c r="I2100" s="609" t="s">
        <v>2714</v>
      </c>
      <c r="J2100" s="607" t="s">
        <v>2233</v>
      </c>
      <c r="K2100" s="610">
        <v>41478</v>
      </c>
      <c r="L2100" s="611">
        <v>41821</v>
      </c>
      <c r="M2100" s="306" t="s">
        <v>3435</v>
      </c>
      <c r="N2100" s="612">
        <v>380</v>
      </c>
    </row>
    <row r="2101" spans="2:14" ht="12.75">
      <c r="B2101" s="613" t="s">
        <v>540</v>
      </c>
      <c r="C2101" s="613" t="s">
        <v>1508</v>
      </c>
      <c r="D2101" s="613" t="s">
        <v>1509</v>
      </c>
      <c r="E2101" s="384" t="s">
        <v>1510</v>
      </c>
      <c r="F2101" s="607" t="s">
        <v>151</v>
      </c>
      <c r="G2101" s="608" t="s">
        <v>147</v>
      </c>
      <c r="H2101" s="342" t="s">
        <v>1208</v>
      </c>
      <c r="I2101" s="609" t="s">
        <v>2714</v>
      </c>
      <c r="J2101" s="607" t="s">
        <v>2230</v>
      </c>
      <c r="K2101" s="610">
        <v>41478</v>
      </c>
      <c r="L2101" s="611">
        <v>41760</v>
      </c>
      <c r="M2101" s="306" t="s">
        <v>3435</v>
      </c>
      <c r="N2101" s="612">
        <v>920</v>
      </c>
    </row>
    <row r="2102" spans="2:14" ht="12.75">
      <c r="B2102" s="613" t="s">
        <v>531</v>
      </c>
      <c r="C2102" s="613" t="s">
        <v>1511</v>
      </c>
      <c r="D2102" s="613" t="s">
        <v>1512</v>
      </c>
      <c r="E2102" s="384" t="s">
        <v>1513</v>
      </c>
      <c r="F2102" s="607" t="s">
        <v>151</v>
      </c>
      <c r="G2102" s="608" t="s">
        <v>147</v>
      </c>
      <c r="H2102" s="342" t="s">
        <v>1208</v>
      </c>
      <c r="I2102" s="609" t="s">
        <v>2714</v>
      </c>
      <c r="J2102" s="607" t="s">
        <v>2233</v>
      </c>
      <c r="K2102" s="610">
        <v>41478</v>
      </c>
      <c r="L2102" s="611">
        <v>41821</v>
      </c>
      <c r="M2102" s="306" t="s">
        <v>3435</v>
      </c>
      <c r="N2102" s="612">
        <v>166</v>
      </c>
    </row>
    <row r="2103" spans="2:14" ht="12.75">
      <c r="B2103" s="613" t="s">
        <v>575</v>
      </c>
      <c r="C2103" s="613" t="s">
        <v>1514</v>
      </c>
      <c r="D2103" s="613" t="s">
        <v>1515</v>
      </c>
      <c r="E2103" s="384" t="s">
        <v>1516</v>
      </c>
      <c r="F2103" s="607" t="s">
        <v>151</v>
      </c>
      <c r="G2103" s="608" t="s">
        <v>147</v>
      </c>
      <c r="H2103" s="342" t="s">
        <v>1208</v>
      </c>
      <c r="I2103" s="609" t="s">
        <v>2714</v>
      </c>
      <c r="J2103" s="607" t="s">
        <v>2233</v>
      </c>
      <c r="K2103" s="610">
        <v>41478</v>
      </c>
      <c r="L2103" s="611">
        <v>41821</v>
      </c>
      <c r="M2103" s="306" t="s">
        <v>3435</v>
      </c>
      <c r="N2103" s="612">
        <v>14333</v>
      </c>
    </row>
    <row r="2104" spans="2:14" ht="12.75">
      <c r="B2104" s="613" t="s">
        <v>575</v>
      </c>
      <c r="C2104" s="613" t="s">
        <v>1514</v>
      </c>
      <c r="D2104" s="613" t="s">
        <v>1515</v>
      </c>
      <c r="E2104" s="384" t="s">
        <v>1516</v>
      </c>
      <c r="F2104" s="607" t="s">
        <v>151</v>
      </c>
      <c r="G2104" s="608" t="s">
        <v>147</v>
      </c>
      <c r="H2104" s="342" t="s">
        <v>1208</v>
      </c>
      <c r="I2104" s="609" t="s">
        <v>2714</v>
      </c>
      <c r="J2104" s="607" t="s">
        <v>2230</v>
      </c>
      <c r="K2104" s="610">
        <v>41478</v>
      </c>
      <c r="L2104" s="611">
        <v>41760</v>
      </c>
      <c r="M2104" s="306" t="s">
        <v>3435</v>
      </c>
      <c r="N2104" s="612">
        <v>50</v>
      </c>
    </row>
    <row r="2105" spans="2:14" ht="12.75">
      <c r="B2105" s="613" t="s">
        <v>657</v>
      </c>
      <c r="C2105" s="613" t="s">
        <v>1987</v>
      </c>
      <c r="D2105" s="613" t="s">
        <v>1988</v>
      </c>
      <c r="E2105" s="384" t="s">
        <v>1989</v>
      </c>
      <c r="F2105" s="607" t="s">
        <v>151</v>
      </c>
      <c r="G2105" s="608">
        <v>2009</v>
      </c>
      <c r="H2105" s="342" t="s">
        <v>1307</v>
      </c>
      <c r="I2105" s="609" t="s">
        <v>2713</v>
      </c>
      <c r="J2105" s="607" t="s">
        <v>2230</v>
      </c>
      <c r="K2105" s="610">
        <v>41478</v>
      </c>
      <c r="L2105" s="611">
        <v>41760</v>
      </c>
      <c r="M2105" s="306" t="s">
        <v>3435</v>
      </c>
      <c r="N2105" s="612">
        <v>3581</v>
      </c>
    </row>
    <row r="2106" spans="2:14" ht="12.75">
      <c r="B2106" s="613" t="s">
        <v>657</v>
      </c>
      <c r="C2106" s="613" t="s">
        <v>1987</v>
      </c>
      <c r="D2106" s="613" t="s">
        <v>1988</v>
      </c>
      <c r="E2106" s="384" t="s">
        <v>1989</v>
      </c>
      <c r="F2106" s="607" t="s">
        <v>151</v>
      </c>
      <c r="G2106" s="608">
        <v>2009</v>
      </c>
      <c r="H2106" s="342" t="s">
        <v>1307</v>
      </c>
      <c r="I2106" s="609" t="s">
        <v>2713</v>
      </c>
      <c r="J2106" s="607" t="s">
        <v>2230</v>
      </c>
      <c r="K2106" s="610">
        <v>41478</v>
      </c>
      <c r="L2106" s="611">
        <v>41760</v>
      </c>
      <c r="M2106" s="306" t="s">
        <v>3435</v>
      </c>
      <c r="N2106" s="612">
        <v>18689</v>
      </c>
    </row>
    <row r="2107" spans="2:14" ht="12.75">
      <c r="B2107" s="613" t="s">
        <v>657</v>
      </c>
      <c r="C2107" s="613" t="s">
        <v>1987</v>
      </c>
      <c r="D2107" s="613" t="s">
        <v>1988</v>
      </c>
      <c r="E2107" s="384" t="s">
        <v>1989</v>
      </c>
      <c r="F2107" s="607" t="s">
        <v>151</v>
      </c>
      <c r="G2107" s="608">
        <v>2009</v>
      </c>
      <c r="H2107" s="342" t="s">
        <v>1307</v>
      </c>
      <c r="I2107" s="609" t="s">
        <v>2713</v>
      </c>
      <c r="J2107" s="607" t="s">
        <v>2230</v>
      </c>
      <c r="K2107" s="610">
        <v>41478</v>
      </c>
      <c r="L2107" s="611">
        <v>41760</v>
      </c>
      <c r="M2107" s="306" t="s">
        <v>3435</v>
      </c>
      <c r="N2107" s="612">
        <v>6925</v>
      </c>
    </row>
    <row r="2108" spans="2:14" ht="12.75">
      <c r="B2108" s="613" t="s">
        <v>657</v>
      </c>
      <c r="C2108" s="613" t="s">
        <v>1987</v>
      </c>
      <c r="D2108" s="613" t="s">
        <v>1988</v>
      </c>
      <c r="E2108" s="384" t="s">
        <v>1989</v>
      </c>
      <c r="F2108" s="607" t="s">
        <v>151</v>
      </c>
      <c r="G2108" s="608">
        <v>2009</v>
      </c>
      <c r="H2108" s="342" t="s">
        <v>1307</v>
      </c>
      <c r="I2108" s="609" t="s">
        <v>2713</v>
      </c>
      <c r="J2108" s="607" t="s">
        <v>2233</v>
      </c>
      <c r="K2108" s="610">
        <v>41478</v>
      </c>
      <c r="L2108" s="611">
        <v>41821</v>
      </c>
      <c r="M2108" s="306" t="s">
        <v>3435</v>
      </c>
      <c r="N2108" s="612">
        <v>25080</v>
      </c>
    </row>
    <row r="2109" spans="2:14" ht="12.75">
      <c r="B2109" s="613" t="s">
        <v>657</v>
      </c>
      <c r="C2109" s="613" t="s">
        <v>1987</v>
      </c>
      <c r="D2109" s="613" t="s">
        <v>1988</v>
      </c>
      <c r="E2109" s="384" t="s">
        <v>1989</v>
      </c>
      <c r="F2109" s="607" t="s">
        <v>151</v>
      </c>
      <c r="G2109" s="608">
        <v>2009</v>
      </c>
      <c r="H2109" s="342" t="s">
        <v>1307</v>
      </c>
      <c r="I2109" s="609" t="s">
        <v>2713</v>
      </c>
      <c r="J2109" s="607" t="s">
        <v>2233</v>
      </c>
      <c r="K2109" s="610">
        <v>41478</v>
      </c>
      <c r="L2109" s="611">
        <v>41821</v>
      </c>
      <c r="M2109" s="306" t="s">
        <v>3435</v>
      </c>
      <c r="N2109" s="612">
        <v>5203</v>
      </c>
    </row>
    <row r="2110" spans="2:14" ht="12.75">
      <c r="B2110" s="613" t="s">
        <v>657</v>
      </c>
      <c r="C2110" s="613" t="s">
        <v>1987</v>
      </c>
      <c r="D2110" s="613" t="s">
        <v>1988</v>
      </c>
      <c r="E2110" s="384" t="s">
        <v>1989</v>
      </c>
      <c r="F2110" s="607" t="s">
        <v>151</v>
      </c>
      <c r="G2110" s="608">
        <v>2009</v>
      </c>
      <c r="H2110" s="342" t="s">
        <v>1307</v>
      </c>
      <c r="I2110" s="609" t="s">
        <v>2713</v>
      </c>
      <c r="J2110" s="607" t="s">
        <v>2231</v>
      </c>
      <c r="K2110" s="610">
        <v>41478</v>
      </c>
      <c r="L2110" s="611">
        <v>41791</v>
      </c>
      <c r="M2110" s="306" t="s">
        <v>3435</v>
      </c>
      <c r="N2110" s="612">
        <v>1446</v>
      </c>
    </row>
    <row r="2111" spans="2:14" ht="12.75">
      <c r="B2111" s="613" t="s">
        <v>657</v>
      </c>
      <c r="C2111" s="613" t="s">
        <v>1987</v>
      </c>
      <c r="D2111" s="613" t="s">
        <v>1988</v>
      </c>
      <c r="E2111" s="384" t="s">
        <v>1989</v>
      </c>
      <c r="F2111" s="607" t="s">
        <v>151</v>
      </c>
      <c r="G2111" s="608">
        <v>2009</v>
      </c>
      <c r="H2111" s="342" t="s">
        <v>1307</v>
      </c>
      <c r="I2111" s="609" t="s">
        <v>2713</v>
      </c>
      <c r="J2111" s="607" t="s">
        <v>2231</v>
      </c>
      <c r="K2111" s="610">
        <v>41478</v>
      </c>
      <c r="L2111" s="611">
        <v>41791</v>
      </c>
      <c r="M2111" s="306" t="s">
        <v>3435</v>
      </c>
      <c r="N2111" s="612">
        <v>17600</v>
      </c>
    </row>
    <row r="2112" spans="2:14" ht="12.75">
      <c r="B2112" s="613" t="s">
        <v>657</v>
      </c>
      <c r="C2112" s="613" t="s">
        <v>1987</v>
      </c>
      <c r="D2112" s="613" t="s">
        <v>1988</v>
      </c>
      <c r="E2112" s="384" t="s">
        <v>1989</v>
      </c>
      <c r="F2112" s="607" t="s">
        <v>151</v>
      </c>
      <c r="G2112" s="608">
        <v>2009</v>
      </c>
      <c r="H2112" s="342" t="s">
        <v>1307</v>
      </c>
      <c r="I2112" s="609" t="s">
        <v>2713</v>
      </c>
      <c r="J2112" s="607" t="s">
        <v>2231</v>
      </c>
      <c r="K2112" s="610">
        <v>41478</v>
      </c>
      <c r="L2112" s="611">
        <v>41791</v>
      </c>
      <c r="M2112" s="306" t="s">
        <v>3435</v>
      </c>
      <c r="N2112" s="612">
        <v>3215</v>
      </c>
    </row>
    <row r="2113" spans="2:14" ht="12.75">
      <c r="B2113" s="613" t="s">
        <v>657</v>
      </c>
      <c r="C2113" s="613" t="s">
        <v>1987</v>
      </c>
      <c r="D2113" s="613" t="s">
        <v>1988</v>
      </c>
      <c r="E2113" s="384" t="s">
        <v>1989</v>
      </c>
      <c r="F2113" s="607" t="s">
        <v>151</v>
      </c>
      <c r="G2113" s="608">
        <v>2009</v>
      </c>
      <c r="H2113" s="342" t="s">
        <v>1307</v>
      </c>
      <c r="I2113" s="609" t="s">
        <v>2713</v>
      </c>
      <c r="J2113" s="607" t="s">
        <v>2223</v>
      </c>
      <c r="K2113" s="610">
        <v>41478</v>
      </c>
      <c r="L2113" s="611">
        <v>41699</v>
      </c>
      <c r="M2113" s="306" t="s">
        <v>3435</v>
      </c>
      <c r="N2113" s="612">
        <v>3200</v>
      </c>
    </row>
    <row r="2114" spans="2:14" ht="12.75">
      <c r="B2114" s="613" t="s">
        <v>657</v>
      </c>
      <c r="C2114" s="613" t="s">
        <v>1987</v>
      </c>
      <c r="D2114" s="613" t="s">
        <v>1988</v>
      </c>
      <c r="E2114" s="384" t="s">
        <v>1989</v>
      </c>
      <c r="F2114" s="607" t="s">
        <v>151</v>
      </c>
      <c r="G2114" s="608">
        <v>2009</v>
      </c>
      <c r="H2114" s="342" t="s">
        <v>1307</v>
      </c>
      <c r="I2114" s="609" t="s">
        <v>2713</v>
      </c>
      <c r="J2114" s="607" t="s">
        <v>2223</v>
      </c>
      <c r="K2114" s="610">
        <v>41478</v>
      </c>
      <c r="L2114" s="611">
        <v>41699</v>
      </c>
      <c r="M2114" s="306" t="s">
        <v>3435</v>
      </c>
      <c r="N2114" s="612">
        <v>12815</v>
      </c>
    </row>
    <row r="2115" spans="2:14" ht="12.75">
      <c r="B2115" s="613" t="s">
        <v>657</v>
      </c>
      <c r="C2115" s="613" t="s">
        <v>1987</v>
      </c>
      <c r="D2115" s="613" t="s">
        <v>1988</v>
      </c>
      <c r="E2115" s="384" t="s">
        <v>1989</v>
      </c>
      <c r="F2115" s="607" t="s">
        <v>151</v>
      </c>
      <c r="G2115" s="608">
        <v>2009</v>
      </c>
      <c r="H2115" s="342" t="s">
        <v>1307</v>
      </c>
      <c r="I2115" s="609" t="s">
        <v>2713</v>
      </c>
      <c r="J2115" s="607" t="s">
        <v>2223</v>
      </c>
      <c r="K2115" s="610">
        <v>41478</v>
      </c>
      <c r="L2115" s="611">
        <v>41699</v>
      </c>
      <c r="M2115" s="306" t="s">
        <v>3435</v>
      </c>
      <c r="N2115" s="612">
        <v>18695</v>
      </c>
    </row>
    <row r="2116" spans="2:14" ht="12.75">
      <c r="B2116" s="613" t="s">
        <v>657</v>
      </c>
      <c r="C2116" s="613" t="s">
        <v>1987</v>
      </c>
      <c r="D2116" s="613" t="s">
        <v>1988</v>
      </c>
      <c r="E2116" s="384" t="s">
        <v>1989</v>
      </c>
      <c r="F2116" s="607" t="s">
        <v>151</v>
      </c>
      <c r="G2116" s="608">
        <v>2009</v>
      </c>
      <c r="H2116" s="342" t="s">
        <v>1307</v>
      </c>
      <c r="I2116" s="609" t="s">
        <v>2713</v>
      </c>
      <c r="J2116" s="607" t="s">
        <v>2223</v>
      </c>
      <c r="K2116" s="610">
        <v>41478</v>
      </c>
      <c r="L2116" s="611">
        <v>41699</v>
      </c>
      <c r="M2116" s="306" t="s">
        <v>3435</v>
      </c>
      <c r="N2116" s="612">
        <v>904</v>
      </c>
    </row>
    <row r="2117" spans="2:14" ht="12.75">
      <c r="B2117" s="613" t="s">
        <v>657</v>
      </c>
      <c r="C2117" s="613" t="s">
        <v>1987</v>
      </c>
      <c r="D2117" s="613" t="s">
        <v>1988</v>
      </c>
      <c r="E2117" s="384" t="s">
        <v>1989</v>
      </c>
      <c r="F2117" s="607" t="s">
        <v>151</v>
      </c>
      <c r="G2117" s="608">
        <v>2009</v>
      </c>
      <c r="H2117" s="342" t="s">
        <v>1307</v>
      </c>
      <c r="I2117" s="609" t="s">
        <v>2713</v>
      </c>
      <c r="J2117" s="607" t="s">
        <v>2223</v>
      </c>
      <c r="K2117" s="610">
        <v>41478</v>
      </c>
      <c r="L2117" s="611">
        <v>41699</v>
      </c>
      <c r="M2117" s="306" t="s">
        <v>3435</v>
      </c>
      <c r="N2117" s="612">
        <v>5225</v>
      </c>
    </row>
    <row r="2118" spans="2:14" ht="12.75">
      <c r="B2118" s="613" t="s">
        <v>657</v>
      </c>
      <c r="C2118" s="613" t="s">
        <v>1987</v>
      </c>
      <c r="D2118" s="613" t="s">
        <v>1988</v>
      </c>
      <c r="E2118" s="384" t="s">
        <v>1989</v>
      </c>
      <c r="F2118" s="607" t="s">
        <v>151</v>
      </c>
      <c r="G2118" s="608">
        <v>2009</v>
      </c>
      <c r="H2118" s="342" t="s">
        <v>1307</v>
      </c>
      <c r="I2118" s="609" t="s">
        <v>2713</v>
      </c>
      <c r="J2118" s="607" t="s">
        <v>2223</v>
      </c>
      <c r="K2118" s="610">
        <v>41478</v>
      </c>
      <c r="L2118" s="611">
        <v>41699</v>
      </c>
      <c r="M2118" s="306" t="s">
        <v>3435</v>
      </c>
      <c r="N2118" s="612">
        <v>7200</v>
      </c>
    </row>
    <row r="2119" spans="2:14" ht="12.75">
      <c r="B2119" s="613" t="s">
        <v>657</v>
      </c>
      <c r="C2119" s="613" t="s">
        <v>1987</v>
      </c>
      <c r="D2119" s="613" t="s">
        <v>1988</v>
      </c>
      <c r="E2119" s="384" t="s">
        <v>1989</v>
      </c>
      <c r="F2119" s="607" t="s">
        <v>151</v>
      </c>
      <c r="G2119" s="608">
        <v>2009</v>
      </c>
      <c r="H2119" s="342" t="s">
        <v>1307</v>
      </c>
      <c r="I2119" s="609" t="s">
        <v>2713</v>
      </c>
      <c r="J2119" s="607" t="s">
        <v>2223</v>
      </c>
      <c r="K2119" s="610">
        <v>41478</v>
      </c>
      <c r="L2119" s="611">
        <v>41699</v>
      </c>
      <c r="M2119" s="306" t="s">
        <v>3435</v>
      </c>
      <c r="N2119" s="612">
        <v>7200</v>
      </c>
    </row>
    <row r="2120" spans="2:14" ht="12.75">
      <c r="B2120" s="613" t="s">
        <v>657</v>
      </c>
      <c r="C2120" s="613" t="s">
        <v>1987</v>
      </c>
      <c r="D2120" s="613" t="s">
        <v>1988</v>
      </c>
      <c r="E2120" s="384" t="s">
        <v>1989</v>
      </c>
      <c r="F2120" s="607" t="s">
        <v>151</v>
      </c>
      <c r="G2120" s="608">
        <v>2009</v>
      </c>
      <c r="H2120" s="342" t="s">
        <v>1307</v>
      </c>
      <c r="I2120" s="609" t="s">
        <v>2713</v>
      </c>
      <c r="J2120" s="607" t="s">
        <v>2229</v>
      </c>
      <c r="K2120" s="610">
        <v>41478</v>
      </c>
      <c r="L2120" s="611">
        <v>41730</v>
      </c>
      <c r="M2120" s="306" t="s">
        <v>3435</v>
      </c>
      <c r="N2120" s="612">
        <v>630</v>
      </c>
    </row>
    <row r="2121" spans="2:14" ht="12.75">
      <c r="B2121" s="613" t="s">
        <v>657</v>
      </c>
      <c r="C2121" s="613" t="s">
        <v>1987</v>
      </c>
      <c r="D2121" s="613" t="s">
        <v>1988</v>
      </c>
      <c r="E2121" s="384" t="s">
        <v>1989</v>
      </c>
      <c r="F2121" s="607" t="s">
        <v>151</v>
      </c>
      <c r="G2121" s="608">
        <v>2009</v>
      </c>
      <c r="H2121" s="342" t="s">
        <v>1307</v>
      </c>
      <c r="I2121" s="609" t="s">
        <v>2713</v>
      </c>
      <c r="J2121" s="607" t="s">
        <v>2229</v>
      </c>
      <c r="K2121" s="610">
        <v>41478</v>
      </c>
      <c r="L2121" s="611">
        <v>41730</v>
      </c>
      <c r="M2121" s="306" t="s">
        <v>3435</v>
      </c>
      <c r="N2121" s="612">
        <v>22793</v>
      </c>
    </row>
    <row r="2122" spans="2:14" ht="12.75">
      <c r="B2122" s="613" t="s">
        <v>657</v>
      </c>
      <c r="C2122" s="613" t="s">
        <v>1987</v>
      </c>
      <c r="D2122" s="613" t="s">
        <v>1988</v>
      </c>
      <c r="E2122" s="384" t="s">
        <v>1989</v>
      </c>
      <c r="F2122" s="607" t="s">
        <v>151</v>
      </c>
      <c r="G2122" s="608">
        <v>2009</v>
      </c>
      <c r="H2122" s="342" t="s">
        <v>1307</v>
      </c>
      <c r="I2122" s="609" t="s">
        <v>2713</v>
      </c>
      <c r="J2122" s="607" t="s">
        <v>2229</v>
      </c>
      <c r="K2122" s="610">
        <v>41478</v>
      </c>
      <c r="L2122" s="611">
        <v>41730</v>
      </c>
      <c r="M2122" s="306" t="s">
        <v>3435</v>
      </c>
      <c r="N2122" s="612">
        <v>2499</v>
      </c>
    </row>
    <row r="2123" spans="2:14" ht="12.75">
      <c r="B2123" s="613" t="s">
        <v>657</v>
      </c>
      <c r="C2123" s="613" t="s">
        <v>1987</v>
      </c>
      <c r="D2123" s="613" t="s">
        <v>1988</v>
      </c>
      <c r="E2123" s="384" t="s">
        <v>1989</v>
      </c>
      <c r="F2123" s="607" t="s">
        <v>151</v>
      </c>
      <c r="G2123" s="608">
        <v>2009</v>
      </c>
      <c r="H2123" s="342" t="s">
        <v>1307</v>
      </c>
      <c r="I2123" s="609" t="s">
        <v>2713</v>
      </c>
      <c r="J2123" s="607" t="s">
        <v>2229</v>
      </c>
      <c r="K2123" s="610">
        <v>41478</v>
      </c>
      <c r="L2123" s="611">
        <v>41730</v>
      </c>
      <c r="M2123" s="306" t="s">
        <v>3435</v>
      </c>
      <c r="N2123" s="612">
        <v>1224</v>
      </c>
    </row>
    <row r="2124" spans="2:14" ht="12.75">
      <c r="B2124" s="613" t="s">
        <v>657</v>
      </c>
      <c r="C2124" s="613" t="s">
        <v>1987</v>
      </c>
      <c r="D2124" s="613" t="s">
        <v>1988</v>
      </c>
      <c r="E2124" s="384" t="s">
        <v>1989</v>
      </c>
      <c r="F2124" s="607" t="s">
        <v>151</v>
      </c>
      <c r="G2124" s="608">
        <v>2009</v>
      </c>
      <c r="H2124" s="342" t="s">
        <v>1307</v>
      </c>
      <c r="I2124" s="609" t="s">
        <v>2713</v>
      </c>
      <c r="J2124" s="607" t="s">
        <v>2229</v>
      </c>
      <c r="K2124" s="610">
        <v>41478</v>
      </c>
      <c r="L2124" s="611">
        <v>41730</v>
      </c>
      <c r="M2124" s="306" t="s">
        <v>3435</v>
      </c>
      <c r="N2124" s="612">
        <v>6256</v>
      </c>
    </row>
    <row r="2125" spans="2:14" ht="12.75">
      <c r="B2125" s="613" t="s">
        <v>657</v>
      </c>
      <c r="C2125" s="613" t="s">
        <v>1987</v>
      </c>
      <c r="D2125" s="613" t="s">
        <v>1988</v>
      </c>
      <c r="E2125" s="384" t="s">
        <v>1989</v>
      </c>
      <c r="F2125" s="607" t="s">
        <v>151</v>
      </c>
      <c r="G2125" s="608">
        <v>2009</v>
      </c>
      <c r="H2125" s="342" t="s">
        <v>1307</v>
      </c>
      <c r="I2125" s="609" t="s">
        <v>2713</v>
      </c>
      <c r="J2125" s="607" t="s">
        <v>2222</v>
      </c>
      <c r="K2125" s="610">
        <v>41478</v>
      </c>
      <c r="L2125" s="611">
        <v>41671</v>
      </c>
      <c r="M2125" s="306" t="s">
        <v>3435</v>
      </c>
      <c r="N2125" s="612">
        <v>1276</v>
      </c>
    </row>
    <row r="2126" spans="2:14" ht="12.75">
      <c r="B2126" s="613" t="s">
        <v>657</v>
      </c>
      <c r="C2126" s="613" t="s">
        <v>1987</v>
      </c>
      <c r="D2126" s="613" t="s">
        <v>1988</v>
      </c>
      <c r="E2126" s="384" t="s">
        <v>1989</v>
      </c>
      <c r="F2126" s="607" t="s">
        <v>151</v>
      </c>
      <c r="G2126" s="608">
        <v>2009</v>
      </c>
      <c r="H2126" s="342" t="s">
        <v>1307</v>
      </c>
      <c r="I2126" s="609" t="s">
        <v>2713</v>
      </c>
      <c r="J2126" s="607" t="s">
        <v>2222</v>
      </c>
      <c r="K2126" s="610">
        <v>41478</v>
      </c>
      <c r="L2126" s="611">
        <v>41671</v>
      </c>
      <c r="M2126" s="306" t="s">
        <v>3435</v>
      </c>
      <c r="N2126" s="612">
        <v>2400</v>
      </c>
    </row>
    <row r="2127" spans="2:14" ht="12.75">
      <c r="B2127" s="613" t="s">
        <v>657</v>
      </c>
      <c r="C2127" s="613" t="s">
        <v>1987</v>
      </c>
      <c r="D2127" s="613" t="s">
        <v>1988</v>
      </c>
      <c r="E2127" s="384" t="s">
        <v>1989</v>
      </c>
      <c r="F2127" s="607" t="s">
        <v>151</v>
      </c>
      <c r="G2127" s="608">
        <v>2009</v>
      </c>
      <c r="H2127" s="342" t="s">
        <v>1307</v>
      </c>
      <c r="I2127" s="609" t="s">
        <v>2713</v>
      </c>
      <c r="J2127" s="607" t="s">
        <v>2222</v>
      </c>
      <c r="K2127" s="610">
        <v>41478</v>
      </c>
      <c r="L2127" s="611">
        <v>41671</v>
      </c>
      <c r="M2127" s="306" t="s">
        <v>3435</v>
      </c>
      <c r="N2127" s="612">
        <v>640</v>
      </c>
    </row>
    <row r="2128" spans="2:14" ht="12.75">
      <c r="B2128" s="613" t="s">
        <v>657</v>
      </c>
      <c r="C2128" s="613" t="s">
        <v>1987</v>
      </c>
      <c r="D2128" s="613" t="s">
        <v>1988</v>
      </c>
      <c r="E2128" s="384" t="s">
        <v>1989</v>
      </c>
      <c r="F2128" s="607" t="s">
        <v>151</v>
      </c>
      <c r="G2128" s="608">
        <v>2009</v>
      </c>
      <c r="H2128" s="342" t="s">
        <v>1307</v>
      </c>
      <c r="I2128" s="609" t="s">
        <v>2713</v>
      </c>
      <c r="J2128" s="607" t="s">
        <v>2222</v>
      </c>
      <c r="K2128" s="610">
        <v>41478</v>
      </c>
      <c r="L2128" s="611">
        <v>41671</v>
      </c>
      <c r="M2128" s="306" t="s">
        <v>3435</v>
      </c>
      <c r="N2128" s="612">
        <v>1240</v>
      </c>
    </row>
    <row r="2129" spans="2:14" ht="12.75">
      <c r="B2129" s="613" t="s">
        <v>657</v>
      </c>
      <c r="C2129" s="613" t="s">
        <v>1987</v>
      </c>
      <c r="D2129" s="613" t="s">
        <v>1988</v>
      </c>
      <c r="E2129" s="384" t="s">
        <v>1989</v>
      </c>
      <c r="F2129" s="607" t="s">
        <v>151</v>
      </c>
      <c r="G2129" s="608">
        <v>2009</v>
      </c>
      <c r="H2129" s="342" t="s">
        <v>1307</v>
      </c>
      <c r="I2129" s="609" t="s">
        <v>2713</v>
      </c>
      <c r="J2129" s="607" t="s">
        <v>2222</v>
      </c>
      <c r="K2129" s="610">
        <v>41478</v>
      </c>
      <c r="L2129" s="611">
        <v>41671</v>
      </c>
      <c r="M2129" s="306" t="s">
        <v>3435</v>
      </c>
      <c r="N2129" s="612">
        <v>1063</v>
      </c>
    </row>
    <row r="2130" spans="2:14" ht="12.75">
      <c r="B2130" s="613" t="s">
        <v>657</v>
      </c>
      <c r="C2130" s="613" t="s">
        <v>1987</v>
      </c>
      <c r="D2130" s="613" t="s">
        <v>1988</v>
      </c>
      <c r="E2130" s="384" t="s">
        <v>1989</v>
      </c>
      <c r="F2130" s="607" t="s">
        <v>151</v>
      </c>
      <c r="G2130" s="608">
        <v>2009</v>
      </c>
      <c r="H2130" s="342" t="s">
        <v>1307</v>
      </c>
      <c r="I2130" s="609" t="s">
        <v>2713</v>
      </c>
      <c r="J2130" s="607" t="s">
        <v>2222</v>
      </c>
      <c r="K2130" s="610">
        <v>41478</v>
      </c>
      <c r="L2130" s="611">
        <v>41671</v>
      </c>
      <c r="M2130" s="306" t="s">
        <v>3435</v>
      </c>
      <c r="N2130" s="612">
        <v>17633</v>
      </c>
    </row>
    <row r="2131" spans="2:14" ht="12.75">
      <c r="B2131" s="613" t="s">
        <v>657</v>
      </c>
      <c r="C2131" s="613" t="s">
        <v>1987</v>
      </c>
      <c r="D2131" s="613" t="s">
        <v>1988</v>
      </c>
      <c r="E2131" s="384" t="s">
        <v>1989</v>
      </c>
      <c r="F2131" s="607" t="s">
        <v>151</v>
      </c>
      <c r="G2131" s="608">
        <v>2009</v>
      </c>
      <c r="H2131" s="342" t="s">
        <v>1307</v>
      </c>
      <c r="I2131" s="609" t="s">
        <v>2713</v>
      </c>
      <c r="J2131" s="607" t="s">
        <v>2222</v>
      </c>
      <c r="K2131" s="610">
        <v>41478</v>
      </c>
      <c r="L2131" s="611">
        <v>41671</v>
      </c>
      <c r="M2131" s="306" t="s">
        <v>3435</v>
      </c>
      <c r="N2131" s="612">
        <v>18540</v>
      </c>
    </row>
    <row r="2132" spans="2:14" ht="12.75">
      <c r="B2132" s="613" t="s">
        <v>657</v>
      </c>
      <c r="C2132" s="613" t="s">
        <v>1987</v>
      </c>
      <c r="D2132" s="613" t="s">
        <v>1988</v>
      </c>
      <c r="E2132" s="384" t="s">
        <v>1989</v>
      </c>
      <c r="F2132" s="607" t="s">
        <v>151</v>
      </c>
      <c r="G2132" s="608">
        <v>2009</v>
      </c>
      <c r="H2132" s="342" t="s">
        <v>1307</v>
      </c>
      <c r="I2132" s="609" t="s">
        <v>2713</v>
      </c>
      <c r="J2132" s="607" t="s">
        <v>2222</v>
      </c>
      <c r="K2132" s="610">
        <v>41478</v>
      </c>
      <c r="L2132" s="611">
        <v>41671</v>
      </c>
      <c r="M2132" s="306" t="s">
        <v>3435</v>
      </c>
      <c r="N2132" s="612">
        <v>89</v>
      </c>
    </row>
    <row r="2133" spans="2:14" ht="12.75">
      <c r="B2133" s="613" t="s">
        <v>657</v>
      </c>
      <c r="C2133" s="613" t="s">
        <v>1987</v>
      </c>
      <c r="D2133" s="613" t="s">
        <v>1988</v>
      </c>
      <c r="E2133" s="384" t="s">
        <v>1989</v>
      </c>
      <c r="F2133" s="607" t="s">
        <v>151</v>
      </c>
      <c r="G2133" s="608">
        <v>2009</v>
      </c>
      <c r="H2133" s="342" t="s">
        <v>1307</v>
      </c>
      <c r="I2133" s="609" t="s">
        <v>2713</v>
      </c>
      <c r="J2133" s="607" t="s">
        <v>2232</v>
      </c>
      <c r="K2133" s="610">
        <v>41478</v>
      </c>
      <c r="L2133" s="611">
        <v>41852</v>
      </c>
      <c r="M2133" s="306" t="s">
        <v>3435</v>
      </c>
      <c r="N2133" s="612">
        <v>1200</v>
      </c>
    </row>
    <row r="2134" spans="2:14" ht="12.75">
      <c r="B2134" s="613" t="s">
        <v>657</v>
      </c>
      <c r="C2134" s="613" t="s">
        <v>1987</v>
      </c>
      <c r="D2134" s="613" t="s">
        <v>1988</v>
      </c>
      <c r="E2134" s="384" t="s">
        <v>1989</v>
      </c>
      <c r="F2134" s="607" t="s">
        <v>151</v>
      </c>
      <c r="G2134" s="608">
        <v>2009</v>
      </c>
      <c r="H2134" s="342" t="s">
        <v>1307</v>
      </c>
      <c r="I2134" s="609" t="s">
        <v>2713</v>
      </c>
      <c r="J2134" s="607" t="s">
        <v>2232</v>
      </c>
      <c r="K2134" s="610">
        <v>41478</v>
      </c>
      <c r="L2134" s="611">
        <v>41852</v>
      </c>
      <c r="M2134" s="306" t="s">
        <v>3435</v>
      </c>
      <c r="N2134" s="612">
        <v>19696</v>
      </c>
    </row>
    <row r="2135" spans="2:14" ht="12.75">
      <c r="B2135" s="613" t="s">
        <v>657</v>
      </c>
      <c r="C2135" s="613" t="s">
        <v>1987</v>
      </c>
      <c r="D2135" s="613" t="s">
        <v>1988</v>
      </c>
      <c r="E2135" s="384" t="s">
        <v>1989</v>
      </c>
      <c r="F2135" s="607" t="s">
        <v>151</v>
      </c>
      <c r="G2135" s="608">
        <v>2009</v>
      </c>
      <c r="H2135" s="342" t="s">
        <v>1307</v>
      </c>
      <c r="I2135" s="609" t="s">
        <v>2713</v>
      </c>
      <c r="J2135" s="607" t="s">
        <v>2224</v>
      </c>
      <c r="K2135" s="610">
        <v>41478</v>
      </c>
      <c r="L2135" s="611">
        <v>41883</v>
      </c>
      <c r="M2135" s="306" t="s">
        <v>3435</v>
      </c>
      <c r="N2135" s="612">
        <v>7195</v>
      </c>
    </row>
    <row r="2136" spans="2:14" ht="12.75">
      <c r="B2136" s="613" t="s">
        <v>657</v>
      </c>
      <c r="C2136" s="613" t="s">
        <v>1987</v>
      </c>
      <c r="D2136" s="613" t="s">
        <v>1988</v>
      </c>
      <c r="E2136" s="384" t="s">
        <v>1989</v>
      </c>
      <c r="F2136" s="607" t="s">
        <v>151</v>
      </c>
      <c r="G2136" s="608">
        <v>2009</v>
      </c>
      <c r="H2136" s="342" t="s">
        <v>1307</v>
      </c>
      <c r="I2136" s="609" t="s">
        <v>2713</v>
      </c>
      <c r="J2136" s="607" t="s">
        <v>2224</v>
      </c>
      <c r="K2136" s="610">
        <v>41478</v>
      </c>
      <c r="L2136" s="611">
        <v>41883</v>
      </c>
      <c r="M2136" s="306" t="s">
        <v>3435</v>
      </c>
      <c r="N2136" s="612">
        <v>28545</v>
      </c>
    </row>
    <row r="2137" spans="2:14" ht="12.75">
      <c r="B2137" s="613" t="s">
        <v>657</v>
      </c>
      <c r="C2137" s="613" t="s">
        <v>1987</v>
      </c>
      <c r="D2137" s="613" t="s">
        <v>1988</v>
      </c>
      <c r="E2137" s="384" t="s">
        <v>1989</v>
      </c>
      <c r="F2137" s="607" t="s">
        <v>151</v>
      </c>
      <c r="G2137" s="608">
        <v>2009</v>
      </c>
      <c r="H2137" s="342" t="s">
        <v>1307</v>
      </c>
      <c r="I2137" s="609" t="s">
        <v>2713</v>
      </c>
      <c r="J2137" s="607" t="s">
        <v>2225</v>
      </c>
      <c r="K2137" s="610">
        <v>41478</v>
      </c>
      <c r="L2137" s="611">
        <v>41913</v>
      </c>
      <c r="M2137" s="306" t="s">
        <v>3435</v>
      </c>
      <c r="N2137" s="612">
        <v>41179</v>
      </c>
    </row>
    <row r="2138" spans="2:14" ht="12.75">
      <c r="B2138" s="613" t="s">
        <v>657</v>
      </c>
      <c r="C2138" s="613" t="s">
        <v>1987</v>
      </c>
      <c r="D2138" s="613" t="s">
        <v>1988</v>
      </c>
      <c r="E2138" s="384" t="s">
        <v>1989</v>
      </c>
      <c r="F2138" s="607" t="s">
        <v>151</v>
      </c>
      <c r="G2138" s="608">
        <v>2009</v>
      </c>
      <c r="H2138" s="342" t="s">
        <v>1307</v>
      </c>
      <c r="I2138" s="609" t="s">
        <v>2713</v>
      </c>
      <c r="J2138" s="607" t="s">
        <v>2226</v>
      </c>
      <c r="K2138" s="610">
        <v>41478</v>
      </c>
      <c r="L2138" s="611">
        <v>41944</v>
      </c>
      <c r="M2138" s="306" t="s">
        <v>3435</v>
      </c>
      <c r="N2138" s="612">
        <v>13832</v>
      </c>
    </row>
    <row r="2139" spans="2:14" ht="12.75">
      <c r="B2139" s="613" t="s">
        <v>657</v>
      </c>
      <c r="C2139" s="613" t="s">
        <v>1987</v>
      </c>
      <c r="D2139" s="613" t="s">
        <v>1988</v>
      </c>
      <c r="E2139" s="384" t="s">
        <v>1989</v>
      </c>
      <c r="F2139" s="607" t="s">
        <v>151</v>
      </c>
      <c r="G2139" s="608">
        <v>2009</v>
      </c>
      <c r="H2139" s="342" t="s">
        <v>1307</v>
      </c>
      <c r="I2139" s="609" t="s">
        <v>2713</v>
      </c>
      <c r="J2139" s="607" t="s">
        <v>2226</v>
      </c>
      <c r="K2139" s="610">
        <v>41478</v>
      </c>
      <c r="L2139" s="611">
        <v>41944</v>
      </c>
      <c r="M2139" s="306" t="s">
        <v>3435</v>
      </c>
      <c r="N2139" s="612">
        <v>3680</v>
      </c>
    </row>
    <row r="2140" spans="2:14" ht="12.75">
      <c r="B2140" s="613" t="s">
        <v>657</v>
      </c>
      <c r="C2140" s="613" t="s">
        <v>1987</v>
      </c>
      <c r="D2140" s="613" t="s">
        <v>1990</v>
      </c>
      <c r="E2140" s="384" t="s">
        <v>1991</v>
      </c>
      <c r="F2140" s="607" t="s">
        <v>151</v>
      </c>
      <c r="G2140" s="608">
        <v>2009</v>
      </c>
      <c r="H2140" s="342" t="s">
        <v>1307</v>
      </c>
      <c r="I2140" s="609" t="s">
        <v>2713</v>
      </c>
      <c r="J2140" s="607" t="s">
        <v>2224</v>
      </c>
      <c r="K2140" s="610">
        <v>41478</v>
      </c>
      <c r="L2140" s="611">
        <v>41883</v>
      </c>
      <c r="M2140" s="306" t="s">
        <v>3435</v>
      </c>
      <c r="N2140" s="612">
        <v>944</v>
      </c>
    </row>
    <row r="2141" spans="2:14" ht="12.75">
      <c r="B2141" s="613" t="s">
        <v>657</v>
      </c>
      <c r="C2141" s="613" t="s">
        <v>1987</v>
      </c>
      <c r="D2141" s="613" t="s">
        <v>1990</v>
      </c>
      <c r="E2141" s="384" t="s">
        <v>1991</v>
      </c>
      <c r="F2141" s="607" t="s">
        <v>151</v>
      </c>
      <c r="G2141" s="608">
        <v>2009</v>
      </c>
      <c r="H2141" s="342" t="s">
        <v>1307</v>
      </c>
      <c r="I2141" s="609" t="s">
        <v>2713</v>
      </c>
      <c r="J2141" s="607" t="s">
        <v>2224</v>
      </c>
      <c r="K2141" s="610">
        <v>41478</v>
      </c>
      <c r="L2141" s="611">
        <v>41883</v>
      </c>
      <c r="M2141" s="306" t="s">
        <v>3435</v>
      </c>
      <c r="N2141" s="612">
        <v>629</v>
      </c>
    </row>
    <row r="2142" spans="2:14" ht="12.75">
      <c r="B2142" s="613" t="s">
        <v>657</v>
      </c>
      <c r="C2142" s="613" t="s">
        <v>1987</v>
      </c>
      <c r="D2142" s="613" t="s">
        <v>1990</v>
      </c>
      <c r="E2142" s="384" t="s">
        <v>1991</v>
      </c>
      <c r="F2142" s="607" t="s">
        <v>151</v>
      </c>
      <c r="G2142" s="608">
        <v>2009</v>
      </c>
      <c r="H2142" s="342" t="s">
        <v>1307</v>
      </c>
      <c r="I2142" s="609" t="s">
        <v>2713</v>
      </c>
      <c r="J2142" s="607" t="s">
        <v>2232</v>
      </c>
      <c r="K2142" s="610">
        <v>41478</v>
      </c>
      <c r="L2142" s="611">
        <v>41852</v>
      </c>
      <c r="M2142" s="306" t="s">
        <v>3435</v>
      </c>
      <c r="N2142" s="612">
        <v>919</v>
      </c>
    </row>
    <row r="2143" spans="2:14" ht="12.75">
      <c r="B2143" s="613" t="s">
        <v>657</v>
      </c>
      <c r="C2143" s="613" t="s">
        <v>1987</v>
      </c>
      <c r="D2143" s="613" t="s">
        <v>1990</v>
      </c>
      <c r="E2143" s="384" t="s">
        <v>1991</v>
      </c>
      <c r="F2143" s="607" t="s">
        <v>151</v>
      </c>
      <c r="G2143" s="608">
        <v>2009</v>
      </c>
      <c r="H2143" s="342" t="s">
        <v>1307</v>
      </c>
      <c r="I2143" s="609" t="s">
        <v>2713</v>
      </c>
      <c r="J2143" s="607" t="s">
        <v>2233</v>
      </c>
      <c r="K2143" s="610">
        <v>41478</v>
      </c>
      <c r="L2143" s="611">
        <v>41821</v>
      </c>
      <c r="M2143" s="306" t="s">
        <v>3435</v>
      </c>
      <c r="N2143" s="612">
        <v>728</v>
      </c>
    </row>
    <row r="2144" spans="2:14" ht="12.75">
      <c r="B2144" s="613" t="s">
        <v>657</v>
      </c>
      <c r="C2144" s="613" t="s">
        <v>1987</v>
      </c>
      <c r="D2144" s="613" t="s">
        <v>1990</v>
      </c>
      <c r="E2144" s="384" t="s">
        <v>1991</v>
      </c>
      <c r="F2144" s="607" t="s">
        <v>151</v>
      </c>
      <c r="G2144" s="608">
        <v>2009</v>
      </c>
      <c r="H2144" s="342" t="s">
        <v>1307</v>
      </c>
      <c r="I2144" s="609" t="s">
        <v>2713</v>
      </c>
      <c r="J2144" s="607" t="s">
        <v>2233</v>
      </c>
      <c r="K2144" s="610">
        <v>41478</v>
      </c>
      <c r="L2144" s="611">
        <v>41821</v>
      </c>
      <c r="M2144" s="306" t="s">
        <v>3435</v>
      </c>
      <c r="N2144" s="612">
        <v>605</v>
      </c>
    </row>
    <row r="2145" spans="2:14" ht="12.75">
      <c r="B2145" s="613" t="s">
        <v>657</v>
      </c>
      <c r="C2145" s="613" t="s">
        <v>1987</v>
      </c>
      <c r="D2145" s="613" t="s">
        <v>1990</v>
      </c>
      <c r="E2145" s="384" t="s">
        <v>1991</v>
      </c>
      <c r="F2145" s="607" t="s">
        <v>151</v>
      </c>
      <c r="G2145" s="608">
        <v>2009</v>
      </c>
      <c r="H2145" s="342" t="s">
        <v>1307</v>
      </c>
      <c r="I2145" s="609" t="s">
        <v>2713</v>
      </c>
      <c r="J2145" s="607" t="s">
        <v>2223</v>
      </c>
      <c r="K2145" s="610">
        <v>41478</v>
      </c>
      <c r="L2145" s="611">
        <v>41699</v>
      </c>
      <c r="M2145" s="306" t="s">
        <v>3435</v>
      </c>
      <c r="N2145" s="612">
        <v>2431</v>
      </c>
    </row>
    <row r="2146" spans="2:14" ht="12.75">
      <c r="B2146" s="613" t="s">
        <v>657</v>
      </c>
      <c r="C2146" s="613" t="s">
        <v>1987</v>
      </c>
      <c r="D2146" s="613" t="s">
        <v>1990</v>
      </c>
      <c r="E2146" s="384" t="s">
        <v>1991</v>
      </c>
      <c r="F2146" s="607" t="s">
        <v>151</v>
      </c>
      <c r="G2146" s="608">
        <v>2009</v>
      </c>
      <c r="H2146" s="342" t="s">
        <v>1307</v>
      </c>
      <c r="I2146" s="609" t="s">
        <v>2713</v>
      </c>
      <c r="J2146" s="607" t="s">
        <v>2222</v>
      </c>
      <c r="K2146" s="610">
        <v>41478</v>
      </c>
      <c r="L2146" s="611">
        <v>41671</v>
      </c>
      <c r="M2146" s="306" t="s">
        <v>3435</v>
      </c>
      <c r="N2146" s="612">
        <v>2027</v>
      </c>
    </row>
    <row r="2147" spans="2:14" ht="12.75">
      <c r="B2147" s="613" t="s">
        <v>657</v>
      </c>
      <c r="C2147" s="613" t="s">
        <v>1987</v>
      </c>
      <c r="D2147" s="613" t="s">
        <v>1990</v>
      </c>
      <c r="E2147" s="384" t="s">
        <v>1991</v>
      </c>
      <c r="F2147" s="607" t="s">
        <v>151</v>
      </c>
      <c r="G2147" s="608">
        <v>2009</v>
      </c>
      <c r="H2147" s="342" t="s">
        <v>1307</v>
      </c>
      <c r="I2147" s="609" t="s">
        <v>2713</v>
      </c>
      <c r="J2147" s="607" t="s">
        <v>2231</v>
      </c>
      <c r="K2147" s="610">
        <v>41478</v>
      </c>
      <c r="L2147" s="611">
        <v>41791</v>
      </c>
      <c r="M2147" s="306" t="s">
        <v>3435</v>
      </c>
      <c r="N2147" s="612">
        <v>979</v>
      </c>
    </row>
    <row r="2148" spans="2:14" ht="12.75">
      <c r="B2148" s="613" t="s">
        <v>657</v>
      </c>
      <c r="C2148" s="613" t="s">
        <v>1987</v>
      </c>
      <c r="D2148" s="613" t="s">
        <v>1990</v>
      </c>
      <c r="E2148" s="384" t="s">
        <v>1991</v>
      </c>
      <c r="F2148" s="607" t="s">
        <v>151</v>
      </c>
      <c r="G2148" s="608">
        <v>2009</v>
      </c>
      <c r="H2148" s="342" t="s">
        <v>1307</v>
      </c>
      <c r="I2148" s="609" t="s">
        <v>2713</v>
      </c>
      <c r="J2148" s="607" t="s">
        <v>2229</v>
      </c>
      <c r="K2148" s="610">
        <v>41478</v>
      </c>
      <c r="L2148" s="611">
        <v>41730</v>
      </c>
      <c r="M2148" s="306" t="s">
        <v>3435</v>
      </c>
      <c r="N2148" s="612">
        <v>1469</v>
      </c>
    </row>
    <row r="2149" spans="2:14" ht="12.75">
      <c r="B2149" s="613" t="s">
        <v>657</v>
      </c>
      <c r="C2149" s="613" t="s">
        <v>1987</v>
      </c>
      <c r="D2149" s="613" t="s">
        <v>1990</v>
      </c>
      <c r="E2149" s="384" t="s">
        <v>1991</v>
      </c>
      <c r="F2149" s="607" t="s">
        <v>151</v>
      </c>
      <c r="G2149" s="608">
        <v>2009</v>
      </c>
      <c r="H2149" s="342" t="s">
        <v>1307</v>
      </c>
      <c r="I2149" s="609" t="s">
        <v>2713</v>
      </c>
      <c r="J2149" s="607" t="s">
        <v>2230</v>
      </c>
      <c r="K2149" s="610">
        <v>41478</v>
      </c>
      <c r="L2149" s="611">
        <v>41760</v>
      </c>
      <c r="M2149" s="306" t="s">
        <v>3435</v>
      </c>
      <c r="N2149" s="612">
        <v>1285</v>
      </c>
    </row>
    <row r="2150" spans="2:14" ht="12.75">
      <c r="B2150" s="613" t="s">
        <v>657</v>
      </c>
      <c r="C2150" s="613" t="s">
        <v>1987</v>
      </c>
      <c r="D2150" s="613" t="s">
        <v>1990</v>
      </c>
      <c r="E2150" s="384" t="s">
        <v>1991</v>
      </c>
      <c r="F2150" s="607" t="s">
        <v>151</v>
      </c>
      <c r="G2150" s="608">
        <v>2009</v>
      </c>
      <c r="H2150" s="342" t="s">
        <v>1307</v>
      </c>
      <c r="I2150" s="609" t="s">
        <v>2713</v>
      </c>
      <c r="J2150" s="607" t="s">
        <v>2225</v>
      </c>
      <c r="K2150" s="610">
        <v>41478</v>
      </c>
      <c r="L2150" s="611">
        <v>41913</v>
      </c>
      <c r="M2150" s="306" t="s">
        <v>3435</v>
      </c>
      <c r="N2150" s="612">
        <v>1812</v>
      </c>
    </row>
    <row r="2151" spans="2:14" ht="12.75">
      <c r="B2151" s="613" t="s">
        <v>657</v>
      </c>
      <c r="C2151" s="613" t="s">
        <v>1987</v>
      </c>
      <c r="D2151" s="613" t="s">
        <v>1990</v>
      </c>
      <c r="E2151" s="384" t="s">
        <v>1991</v>
      </c>
      <c r="F2151" s="607" t="s">
        <v>151</v>
      </c>
      <c r="G2151" s="608">
        <v>2009</v>
      </c>
      <c r="H2151" s="342" t="s">
        <v>1307</v>
      </c>
      <c r="I2151" s="609" t="s">
        <v>2713</v>
      </c>
      <c r="J2151" s="607" t="s">
        <v>2226</v>
      </c>
      <c r="K2151" s="610">
        <v>41478</v>
      </c>
      <c r="L2151" s="611">
        <v>41944</v>
      </c>
      <c r="M2151" s="306" t="s">
        <v>3435</v>
      </c>
      <c r="N2151" s="612">
        <v>964</v>
      </c>
    </row>
    <row r="2152" spans="2:14" ht="12.75">
      <c r="B2152" s="613" t="s">
        <v>611</v>
      </c>
      <c r="C2152" s="613" t="s">
        <v>1517</v>
      </c>
      <c r="D2152" s="613" t="s">
        <v>1518</v>
      </c>
      <c r="E2152" s="384" t="s">
        <v>1519</v>
      </c>
      <c r="F2152" s="607" t="s">
        <v>151</v>
      </c>
      <c r="G2152" s="608" t="s">
        <v>147</v>
      </c>
      <c r="H2152" s="342" t="s">
        <v>1208</v>
      </c>
      <c r="I2152" s="609" t="s">
        <v>2714</v>
      </c>
      <c r="J2152" s="607" t="s">
        <v>2230</v>
      </c>
      <c r="K2152" s="610">
        <v>41478</v>
      </c>
      <c r="L2152" s="611">
        <v>41760</v>
      </c>
      <c r="M2152" s="306" t="s">
        <v>3435</v>
      </c>
      <c r="N2152" s="612">
        <v>435</v>
      </c>
    </row>
    <row r="2153" spans="2:14" ht="12.75">
      <c r="B2153" s="613" t="s">
        <v>611</v>
      </c>
      <c r="C2153" s="613" t="s">
        <v>1517</v>
      </c>
      <c r="D2153" s="613" t="s">
        <v>1518</v>
      </c>
      <c r="E2153" s="384" t="s">
        <v>1519</v>
      </c>
      <c r="F2153" s="607" t="s">
        <v>151</v>
      </c>
      <c r="G2153" s="608" t="s">
        <v>147</v>
      </c>
      <c r="H2153" s="342" t="s">
        <v>1208</v>
      </c>
      <c r="I2153" s="609" t="s">
        <v>2714</v>
      </c>
      <c r="J2153" s="607" t="s">
        <v>2233</v>
      </c>
      <c r="K2153" s="610">
        <v>41478</v>
      </c>
      <c r="L2153" s="611">
        <v>41821</v>
      </c>
      <c r="M2153" s="306" t="s">
        <v>3435</v>
      </c>
      <c r="N2153" s="612">
        <v>206</v>
      </c>
    </row>
    <row r="2154" spans="2:14" ht="12.75">
      <c r="B2154" s="613" t="s">
        <v>552</v>
      </c>
      <c r="C2154" s="613" t="s">
        <v>1520</v>
      </c>
      <c r="D2154" s="613" t="s">
        <v>1521</v>
      </c>
      <c r="E2154" s="384" t="s">
        <v>1522</v>
      </c>
      <c r="F2154" s="607" t="s">
        <v>151</v>
      </c>
      <c r="G2154" s="608" t="s">
        <v>147</v>
      </c>
      <c r="H2154" s="342" t="s">
        <v>1208</v>
      </c>
      <c r="I2154" s="609" t="s">
        <v>2714</v>
      </c>
      <c r="J2154" s="607" t="s">
        <v>2233</v>
      </c>
      <c r="K2154" s="610">
        <v>41478</v>
      </c>
      <c r="L2154" s="611">
        <v>41821</v>
      </c>
      <c r="M2154" s="306" t="s">
        <v>3435</v>
      </c>
      <c r="N2154" s="612">
        <v>5</v>
      </c>
    </row>
    <row r="2155" spans="2:14" ht="12.75">
      <c r="B2155" s="613" t="s">
        <v>552</v>
      </c>
      <c r="C2155" s="613" t="s">
        <v>1520</v>
      </c>
      <c r="D2155" s="613" t="s">
        <v>1521</v>
      </c>
      <c r="E2155" s="384" t="s">
        <v>1522</v>
      </c>
      <c r="F2155" s="607" t="s">
        <v>151</v>
      </c>
      <c r="G2155" s="608" t="s">
        <v>147</v>
      </c>
      <c r="H2155" s="342" t="s">
        <v>1208</v>
      </c>
      <c r="I2155" s="609" t="s">
        <v>2714</v>
      </c>
      <c r="J2155" s="607" t="s">
        <v>2230</v>
      </c>
      <c r="K2155" s="610">
        <v>41478</v>
      </c>
      <c r="L2155" s="611">
        <v>41760</v>
      </c>
      <c r="M2155" s="306" t="s">
        <v>3435</v>
      </c>
      <c r="N2155" s="612">
        <v>6019</v>
      </c>
    </row>
    <row r="2156" spans="2:14" ht="12.75">
      <c r="B2156" s="613" t="s">
        <v>516</v>
      </c>
      <c r="C2156" s="613" t="s">
        <v>1523</v>
      </c>
      <c r="D2156" s="613" t="s">
        <v>1524</v>
      </c>
      <c r="E2156" s="384" t="s">
        <v>1525</v>
      </c>
      <c r="F2156" s="607" t="s">
        <v>151</v>
      </c>
      <c r="G2156" s="608" t="s">
        <v>147</v>
      </c>
      <c r="H2156" s="342" t="s">
        <v>1208</v>
      </c>
      <c r="I2156" s="609" t="s">
        <v>2714</v>
      </c>
      <c r="J2156" s="607" t="s">
        <v>2233</v>
      </c>
      <c r="K2156" s="610">
        <v>41478</v>
      </c>
      <c r="L2156" s="611">
        <v>41821</v>
      </c>
      <c r="M2156" s="306" t="s">
        <v>3435</v>
      </c>
      <c r="N2156" s="612">
        <v>1036</v>
      </c>
    </row>
    <row r="2157" spans="2:14" ht="12.75">
      <c r="B2157" s="613" t="s">
        <v>890</v>
      </c>
      <c r="C2157" s="613" t="s">
        <v>1992</v>
      </c>
      <c r="D2157" s="613" t="s">
        <v>1993</v>
      </c>
      <c r="E2157" s="384" t="s">
        <v>1994</v>
      </c>
      <c r="F2157" s="607" t="s">
        <v>151</v>
      </c>
      <c r="G2157" s="608" t="s">
        <v>147</v>
      </c>
      <c r="H2157" s="342" t="s">
        <v>1208</v>
      </c>
      <c r="I2157" s="609" t="s">
        <v>2714</v>
      </c>
      <c r="J2157" s="607" t="s">
        <v>2233</v>
      </c>
      <c r="K2157" s="610">
        <v>41478</v>
      </c>
      <c r="L2157" s="611">
        <v>41821</v>
      </c>
      <c r="M2157" s="306" t="s">
        <v>3435</v>
      </c>
      <c r="N2157" s="612">
        <v>3038</v>
      </c>
    </row>
    <row r="2158" spans="2:14" ht="12.75">
      <c r="B2158" s="613" t="s">
        <v>890</v>
      </c>
      <c r="C2158" s="613" t="s">
        <v>1992</v>
      </c>
      <c r="D2158" s="613" t="s">
        <v>1993</v>
      </c>
      <c r="E2158" s="384" t="s">
        <v>1994</v>
      </c>
      <c r="F2158" s="607" t="s">
        <v>151</v>
      </c>
      <c r="G2158" s="608" t="s">
        <v>147</v>
      </c>
      <c r="H2158" s="342" t="s">
        <v>1208</v>
      </c>
      <c r="I2158" s="609" t="s">
        <v>2714</v>
      </c>
      <c r="J2158" s="607" t="s">
        <v>2231</v>
      </c>
      <c r="K2158" s="610">
        <v>41478</v>
      </c>
      <c r="L2158" s="611">
        <v>41791</v>
      </c>
      <c r="M2158" s="306" t="s">
        <v>3435</v>
      </c>
      <c r="N2158" s="612">
        <v>3739</v>
      </c>
    </row>
    <row r="2159" spans="2:14" ht="12.75">
      <c r="B2159" s="613" t="s">
        <v>890</v>
      </c>
      <c r="C2159" s="613" t="s">
        <v>1992</v>
      </c>
      <c r="D2159" s="613" t="s">
        <v>1993</v>
      </c>
      <c r="E2159" s="384" t="s">
        <v>1994</v>
      </c>
      <c r="F2159" s="607" t="s">
        <v>151</v>
      </c>
      <c r="G2159" s="608" t="s">
        <v>147</v>
      </c>
      <c r="H2159" s="342" t="s">
        <v>1208</v>
      </c>
      <c r="I2159" s="609" t="s">
        <v>2714</v>
      </c>
      <c r="J2159" s="607" t="s">
        <v>2230</v>
      </c>
      <c r="K2159" s="610">
        <v>41478</v>
      </c>
      <c r="L2159" s="611">
        <v>41760</v>
      </c>
      <c r="M2159" s="306" t="s">
        <v>3435</v>
      </c>
      <c r="N2159" s="612">
        <v>3190</v>
      </c>
    </row>
    <row r="2160" spans="2:14" ht="12.75">
      <c r="B2160" s="613" t="s">
        <v>890</v>
      </c>
      <c r="C2160" s="613" t="s">
        <v>1992</v>
      </c>
      <c r="D2160" s="613" t="s">
        <v>1993</v>
      </c>
      <c r="E2160" s="384" t="s">
        <v>1994</v>
      </c>
      <c r="F2160" s="607" t="s">
        <v>151</v>
      </c>
      <c r="G2160" s="608" t="s">
        <v>147</v>
      </c>
      <c r="H2160" s="342" t="s">
        <v>1208</v>
      </c>
      <c r="I2160" s="609" t="s">
        <v>2714</v>
      </c>
      <c r="J2160" s="607" t="s">
        <v>2229</v>
      </c>
      <c r="K2160" s="610">
        <v>41478</v>
      </c>
      <c r="L2160" s="611">
        <v>41730</v>
      </c>
      <c r="M2160" s="306" t="s">
        <v>3435</v>
      </c>
      <c r="N2160" s="612">
        <v>4752</v>
      </c>
    </row>
    <row r="2161" spans="2:14" ht="12.75">
      <c r="B2161" s="613" t="s">
        <v>890</v>
      </c>
      <c r="C2161" s="613" t="s">
        <v>1992</v>
      </c>
      <c r="D2161" s="613" t="s">
        <v>1993</v>
      </c>
      <c r="E2161" s="384" t="s">
        <v>1994</v>
      </c>
      <c r="F2161" s="607" t="s">
        <v>151</v>
      </c>
      <c r="G2161" s="608" t="s">
        <v>147</v>
      </c>
      <c r="H2161" s="342" t="s">
        <v>1208</v>
      </c>
      <c r="I2161" s="609" t="s">
        <v>2714</v>
      </c>
      <c r="J2161" s="607" t="s">
        <v>2222</v>
      </c>
      <c r="K2161" s="610">
        <v>41478</v>
      </c>
      <c r="L2161" s="611">
        <v>41671</v>
      </c>
      <c r="M2161" s="306" t="s">
        <v>3435</v>
      </c>
      <c r="N2161" s="612">
        <v>4707</v>
      </c>
    </row>
    <row r="2162" spans="2:14" ht="12.75">
      <c r="B2162" s="613" t="s">
        <v>890</v>
      </c>
      <c r="C2162" s="613" t="s">
        <v>1992</v>
      </c>
      <c r="D2162" s="613" t="s">
        <v>1993</v>
      </c>
      <c r="E2162" s="384" t="s">
        <v>1994</v>
      </c>
      <c r="F2162" s="607" t="s">
        <v>151</v>
      </c>
      <c r="G2162" s="608" t="s">
        <v>147</v>
      </c>
      <c r="H2162" s="342" t="s">
        <v>1208</v>
      </c>
      <c r="I2162" s="609" t="s">
        <v>2714</v>
      </c>
      <c r="J2162" s="607" t="s">
        <v>2223</v>
      </c>
      <c r="K2162" s="610">
        <v>41478</v>
      </c>
      <c r="L2162" s="611">
        <v>41699</v>
      </c>
      <c r="M2162" s="306" t="s">
        <v>3435</v>
      </c>
      <c r="N2162" s="612">
        <v>4524</v>
      </c>
    </row>
    <row r="2163" spans="2:14" ht="12.75">
      <c r="B2163" s="613" t="s">
        <v>890</v>
      </c>
      <c r="C2163" s="613" t="s">
        <v>1992</v>
      </c>
      <c r="D2163" s="613" t="s">
        <v>1993</v>
      </c>
      <c r="E2163" s="384" t="s">
        <v>1994</v>
      </c>
      <c r="F2163" s="607" t="s">
        <v>151</v>
      </c>
      <c r="G2163" s="608" t="s">
        <v>147</v>
      </c>
      <c r="H2163" s="342" t="s">
        <v>1208</v>
      </c>
      <c r="I2163" s="609" t="s">
        <v>2714</v>
      </c>
      <c r="J2163" s="607" t="s">
        <v>2228</v>
      </c>
      <c r="K2163" s="610">
        <v>41478</v>
      </c>
      <c r="L2163" s="611">
        <v>41640</v>
      </c>
      <c r="M2163" s="306" t="s">
        <v>3435</v>
      </c>
      <c r="N2163" s="612">
        <v>2299</v>
      </c>
    </row>
    <row r="2164" spans="2:14" ht="12.75">
      <c r="B2164" s="613" t="s">
        <v>890</v>
      </c>
      <c r="C2164" s="613" t="s">
        <v>1992</v>
      </c>
      <c r="D2164" s="613" t="s">
        <v>1993</v>
      </c>
      <c r="E2164" s="384" t="s">
        <v>1994</v>
      </c>
      <c r="F2164" s="607" t="s">
        <v>151</v>
      </c>
      <c r="G2164" s="608" t="s">
        <v>147</v>
      </c>
      <c r="H2164" s="342" t="s">
        <v>1208</v>
      </c>
      <c r="I2164" s="609" t="s">
        <v>2714</v>
      </c>
      <c r="J2164" s="607" t="s">
        <v>2227</v>
      </c>
      <c r="K2164" s="610">
        <v>41478</v>
      </c>
      <c r="L2164" s="611">
        <v>41609</v>
      </c>
      <c r="M2164" s="306" t="s">
        <v>3435</v>
      </c>
      <c r="N2164" s="612">
        <v>4144</v>
      </c>
    </row>
    <row r="2165" spans="2:14" ht="12.75">
      <c r="B2165" s="613" t="s">
        <v>890</v>
      </c>
      <c r="C2165" s="613" t="s">
        <v>1992</v>
      </c>
      <c r="D2165" s="613" t="s">
        <v>1993</v>
      </c>
      <c r="E2165" s="384" t="s">
        <v>1994</v>
      </c>
      <c r="F2165" s="607" t="s">
        <v>151</v>
      </c>
      <c r="G2165" s="608" t="s">
        <v>147</v>
      </c>
      <c r="H2165" s="342" t="s">
        <v>1208</v>
      </c>
      <c r="I2165" s="609" t="s">
        <v>2714</v>
      </c>
      <c r="J2165" s="607" t="s">
        <v>2232</v>
      </c>
      <c r="K2165" s="610">
        <v>41478</v>
      </c>
      <c r="L2165" s="611">
        <v>41852</v>
      </c>
      <c r="M2165" s="306" t="s">
        <v>3435</v>
      </c>
      <c r="N2165" s="612">
        <v>2348</v>
      </c>
    </row>
    <row r="2166" spans="2:14" ht="12.75">
      <c r="B2166" s="613" t="s">
        <v>890</v>
      </c>
      <c r="C2166" s="613" t="s">
        <v>1992</v>
      </c>
      <c r="D2166" s="613" t="s">
        <v>1993</v>
      </c>
      <c r="E2166" s="384" t="s">
        <v>1994</v>
      </c>
      <c r="F2166" s="607" t="s">
        <v>151</v>
      </c>
      <c r="G2166" s="608" t="s">
        <v>147</v>
      </c>
      <c r="H2166" s="342" t="s">
        <v>1208</v>
      </c>
      <c r="I2166" s="609" t="s">
        <v>2714</v>
      </c>
      <c r="J2166" s="607" t="s">
        <v>2224</v>
      </c>
      <c r="K2166" s="610">
        <v>41478</v>
      </c>
      <c r="L2166" s="611">
        <v>41883</v>
      </c>
      <c r="M2166" s="306" t="s">
        <v>3435</v>
      </c>
      <c r="N2166" s="612">
        <v>2898</v>
      </c>
    </row>
    <row r="2167" spans="2:14" ht="12.75">
      <c r="B2167" s="613" t="s">
        <v>890</v>
      </c>
      <c r="C2167" s="613" t="s">
        <v>1992</v>
      </c>
      <c r="D2167" s="613" t="s">
        <v>1993</v>
      </c>
      <c r="E2167" s="384" t="s">
        <v>1994</v>
      </c>
      <c r="F2167" s="607" t="s">
        <v>151</v>
      </c>
      <c r="G2167" s="608" t="s">
        <v>147</v>
      </c>
      <c r="H2167" s="342" t="s">
        <v>1208</v>
      </c>
      <c r="I2167" s="609" t="s">
        <v>2714</v>
      </c>
      <c r="J2167" s="607" t="s">
        <v>2225</v>
      </c>
      <c r="K2167" s="610">
        <v>41478</v>
      </c>
      <c r="L2167" s="611">
        <v>41913</v>
      </c>
      <c r="M2167" s="306" t="s">
        <v>3435</v>
      </c>
      <c r="N2167" s="612">
        <v>2511</v>
      </c>
    </row>
    <row r="2168" spans="2:14" ht="12.75">
      <c r="B2168" s="613" t="s">
        <v>890</v>
      </c>
      <c r="C2168" s="613" t="s">
        <v>1992</v>
      </c>
      <c r="D2168" s="613" t="s">
        <v>1993</v>
      </c>
      <c r="E2168" s="384" t="s">
        <v>1994</v>
      </c>
      <c r="F2168" s="607" t="s">
        <v>151</v>
      </c>
      <c r="G2168" s="608" t="s">
        <v>147</v>
      </c>
      <c r="H2168" s="342" t="s">
        <v>1208</v>
      </c>
      <c r="I2168" s="609" t="s">
        <v>2714</v>
      </c>
      <c r="J2168" s="607" t="s">
        <v>2226</v>
      </c>
      <c r="K2168" s="610">
        <v>41478</v>
      </c>
      <c r="L2168" s="611">
        <v>41944</v>
      </c>
      <c r="M2168" s="306" t="s">
        <v>3435</v>
      </c>
      <c r="N2168" s="612">
        <v>2502</v>
      </c>
    </row>
    <row r="2169" spans="2:14" ht="12.75">
      <c r="B2169" s="613" t="s">
        <v>571</v>
      </c>
      <c r="C2169" s="613" t="s">
        <v>1526</v>
      </c>
      <c r="D2169" s="613" t="s">
        <v>1527</v>
      </c>
      <c r="E2169" s="384" t="s">
        <v>1528</v>
      </c>
      <c r="F2169" s="607" t="s">
        <v>151</v>
      </c>
      <c r="G2169" s="608" t="s">
        <v>147</v>
      </c>
      <c r="H2169" s="342" t="s">
        <v>1208</v>
      </c>
      <c r="I2169" s="609" t="s">
        <v>2714</v>
      </c>
      <c r="J2169" s="607" t="s">
        <v>2233</v>
      </c>
      <c r="K2169" s="610">
        <v>41478</v>
      </c>
      <c r="L2169" s="611">
        <v>41821</v>
      </c>
      <c r="M2169" s="306" t="s">
        <v>3435</v>
      </c>
      <c r="N2169" s="612">
        <v>3607</v>
      </c>
    </row>
    <row r="2170" spans="2:14" ht="12.75">
      <c r="B2170" s="613" t="s">
        <v>652</v>
      </c>
      <c r="C2170" s="613" t="s">
        <v>1995</v>
      </c>
      <c r="D2170" s="613" t="s">
        <v>1996</v>
      </c>
      <c r="E2170" s="384" t="s">
        <v>1997</v>
      </c>
      <c r="F2170" s="607" t="s">
        <v>151</v>
      </c>
      <c r="G2170" s="608">
        <v>2008</v>
      </c>
      <c r="H2170" s="342" t="s">
        <v>1208</v>
      </c>
      <c r="I2170" s="609" t="s">
        <v>2714</v>
      </c>
      <c r="J2170" s="607" t="s">
        <v>2229</v>
      </c>
      <c r="K2170" s="610">
        <v>41478</v>
      </c>
      <c r="L2170" s="611">
        <v>41730</v>
      </c>
      <c r="M2170" s="306" t="s">
        <v>3435</v>
      </c>
      <c r="N2170" s="612">
        <v>248</v>
      </c>
    </row>
    <row r="2171" spans="2:14" ht="12.75">
      <c r="B2171" s="613" t="s">
        <v>652</v>
      </c>
      <c r="C2171" s="613" t="s">
        <v>1995</v>
      </c>
      <c r="D2171" s="613" t="s">
        <v>1996</v>
      </c>
      <c r="E2171" s="384" t="s">
        <v>1997</v>
      </c>
      <c r="F2171" s="607" t="s">
        <v>151</v>
      </c>
      <c r="G2171" s="608">
        <v>2008</v>
      </c>
      <c r="H2171" s="342" t="s">
        <v>1208</v>
      </c>
      <c r="I2171" s="609" t="s">
        <v>2714</v>
      </c>
      <c r="J2171" s="607" t="s">
        <v>2230</v>
      </c>
      <c r="K2171" s="610">
        <v>41478</v>
      </c>
      <c r="L2171" s="611">
        <v>41760</v>
      </c>
      <c r="M2171" s="306" t="s">
        <v>3435</v>
      </c>
      <c r="N2171" s="612">
        <v>4</v>
      </c>
    </row>
    <row r="2172" spans="2:14" ht="12.75">
      <c r="B2172" s="613" t="s">
        <v>652</v>
      </c>
      <c r="C2172" s="613" t="s">
        <v>1995</v>
      </c>
      <c r="D2172" s="613" t="s">
        <v>1996</v>
      </c>
      <c r="E2172" s="384" t="s">
        <v>1997</v>
      </c>
      <c r="F2172" s="607" t="s">
        <v>151</v>
      </c>
      <c r="G2172" s="608">
        <v>2008</v>
      </c>
      <c r="H2172" s="342" t="s">
        <v>1208</v>
      </c>
      <c r="I2172" s="609" t="s">
        <v>2714</v>
      </c>
      <c r="J2172" s="607" t="s">
        <v>2228</v>
      </c>
      <c r="K2172" s="610">
        <v>41478</v>
      </c>
      <c r="L2172" s="611">
        <v>41640</v>
      </c>
      <c r="M2172" s="306" t="s">
        <v>3435</v>
      </c>
      <c r="N2172" s="612">
        <v>193</v>
      </c>
    </row>
    <row r="2173" spans="2:14" ht="12.75">
      <c r="B2173" s="613" t="s">
        <v>652</v>
      </c>
      <c r="C2173" s="613" t="s">
        <v>1995</v>
      </c>
      <c r="D2173" s="613" t="s">
        <v>1996</v>
      </c>
      <c r="E2173" s="384" t="s">
        <v>1997</v>
      </c>
      <c r="F2173" s="607" t="s">
        <v>151</v>
      </c>
      <c r="G2173" s="608">
        <v>2008</v>
      </c>
      <c r="H2173" s="342" t="s">
        <v>1208</v>
      </c>
      <c r="I2173" s="609" t="s">
        <v>2714</v>
      </c>
      <c r="J2173" s="607" t="s">
        <v>2223</v>
      </c>
      <c r="K2173" s="610">
        <v>41478</v>
      </c>
      <c r="L2173" s="611">
        <v>41699</v>
      </c>
      <c r="M2173" s="306" t="s">
        <v>3435</v>
      </c>
      <c r="N2173" s="612">
        <v>298</v>
      </c>
    </row>
    <row r="2174" spans="2:14" ht="12.75">
      <c r="B2174" s="613" t="s">
        <v>652</v>
      </c>
      <c r="C2174" s="613" t="s">
        <v>1995</v>
      </c>
      <c r="D2174" s="613" t="s">
        <v>1996</v>
      </c>
      <c r="E2174" s="384" t="s">
        <v>1997</v>
      </c>
      <c r="F2174" s="607" t="s">
        <v>151</v>
      </c>
      <c r="G2174" s="608">
        <v>2008</v>
      </c>
      <c r="H2174" s="342" t="s">
        <v>1208</v>
      </c>
      <c r="I2174" s="609" t="s">
        <v>2714</v>
      </c>
      <c r="J2174" s="607" t="s">
        <v>2222</v>
      </c>
      <c r="K2174" s="610">
        <v>41478</v>
      </c>
      <c r="L2174" s="611">
        <v>41671</v>
      </c>
      <c r="M2174" s="306" t="s">
        <v>3435</v>
      </c>
      <c r="N2174" s="612">
        <v>344</v>
      </c>
    </row>
    <row r="2175" spans="2:14" ht="12.75">
      <c r="B2175" s="613" t="s">
        <v>652</v>
      </c>
      <c r="C2175" s="613" t="s">
        <v>1995</v>
      </c>
      <c r="D2175" s="613" t="s">
        <v>1996</v>
      </c>
      <c r="E2175" s="384" t="s">
        <v>1997</v>
      </c>
      <c r="F2175" s="607" t="s">
        <v>151</v>
      </c>
      <c r="G2175" s="608">
        <v>2008</v>
      </c>
      <c r="H2175" s="342" t="s">
        <v>1208</v>
      </c>
      <c r="I2175" s="609" t="s">
        <v>2714</v>
      </c>
      <c r="J2175" s="607" t="s">
        <v>2224</v>
      </c>
      <c r="K2175" s="610">
        <v>41478</v>
      </c>
      <c r="L2175" s="611">
        <v>41883</v>
      </c>
      <c r="M2175" s="306" t="s">
        <v>3435</v>
      </c>
      <c r="N2175" s="612">
        <v>661</v>
      </c>
    </row>
    <row r="2176" spans="2:14" ht="12.75">
      <c r="B2176" s="613" t="s">
        <v>652</v>
      </c>
      <c r="C2176" s="613" t="s">
        <v>1995</v>
      </c>
      <c r="D2176" s="613" t="s">
        <v>1996</v>
      </c>
      <c r="E2176" s="384" t="s">
        <v>1997</v>
      </c>
      <c r="F2176" s="607" t="s">
        <v>151</v>
      </c>
      <c r="G2176" s="608">
        <v>2008</v>
      </c>
      <c r="H2176" s="342" t="s">
        <v>1208</v>
      </c>
      <c r="I2176" s="609" t="s">
        <v>2714</v>
      </c>
      <c r="J2176" s="607" t="s">
        <v>2232</v>
      </c>
      <c r="K2176" s="610">
        <v>41478</v>
      </c>
      <c r="L2176" s="611">
        <v>41852</v>
      </c>
      <c r="M2176" s="306" t="s">
        <v>3435</v>
      </c>
      <c r="N2176" s="612">
        <v>501</v>
      </c>
    </row>
    <row r="2177" spans="2:14" ht="12.75">
      <c r="B2177" s="613" t="s">
        <v>652</v>
      </c>
      <c r="C2177" s="613" t="s">
        <v>1995</v>
      </c>
      <c r="D2177" s="613" t="s">
        <v>1996</v>
      </c>
      <c r="E2177" s="384" t="s">
        <v>1997</v>
      </c>
      <c r="F2177" s="607" t="s">
        <v>151</v>
      </c>
      <c r="G2177" s="608">
        <v>2008</v>
      </c>
      <c r="H2177" s="342" t="s">
        <v>1208</v>
      </c>
      <c r="I2177" s="609" t="s">
        <v>2714</v>
      </c>
      <c r="J2177" s="607" t="s">
        <v>2225</v>
      </c>
      <c r="K2177" s="610">
        <v>41478</v>
      </c>
      <c r="L2177" s="611">
        <v>41913</v>
      </c>
      <c r="M2177" s="306" t="s">
        <v>3435</v>
      </c>
      <c r="N2177" s="612">
        <v>435</v>
      </c>
    </row>
    <row r="2178" spans="2:14" ht="12.75">
      <c r="B2178" s="613" t="s">
        <v>652</v>
      </c>
      <c r="C2178" s="613" t="s">
        <v>1995</v>
      </c>
      <c r="D2178" s="613" t="s">
        <v>1996</v>
      </c>
      <c r="E2178" s="384" t="s">
        <v>1997</v>
      </c>
      <c r="F2178" s="607" t="s">
        <v>151</v>
      </c>
      <c r="G2178" s="608">
        <v>2008</v>
      </c>
      <c r="H2178" s="342" t="s">
        <v>1208</v>
      </c>
      <c r="I2178" s="609" t="s">
        <v>2714</v>
      </c>
      <c r="J2178" s="607" t="s">
        <v>2226</v>
      </c>
      <c r="K2178" s="610">
        <v>41478</v>
      </c>
      <c r="L2178" s="611">
        <v>41944</v>
      </c>
      <c r="M2178" s="306" t="s">
        <v>3435</v>
      </c>
      <c r="N2178" s="612">
        <v>283</v>
      </c>
    </row>
    <row r="2179" spans="2:14" ht="12.75">
      <c r="B2179" s="613" t="s">
        <v>676</v>
      </c>
      <c r="C2179" s="613" t="s">
        <v>1529</v>
      </c>
      <c r="D2179" s="613" t="s">
        <v>1530</v>
      </c>
      <c r="E2179" s="384" t="s">
        <v>1531</v>
      </c>
      <c r="F2179" s="607" t="s">
        <v>151</v>
      </c>
      <c r="G2179" s="608" t="s">
        <v>147</v>
      </c>
      <c r="H2179" s="342" t="s">
        <v>1208</v>
      </c>
      <c r="I2179" s="609" t="s">
        <v>2714</v>
      </c>
      <c r="J2179" s="607" t="s">
        <v>2233</v>
      </c>
      <c r="K2179" s="610">
        <v>41478</v>
      </c>
      <c r="L2179" s="611">
        <v>41821</v>
      </c>
      <c r="M2179" s="306" t="s">
        <v>3435</v>
      </c>
      <c r="N2179" s="612">
        <v>56</v>
      </c>
    </row>
    <row r="2180" spans="2:14" ht="12.75">
      <c r="B2180" s="613" t="s">
        <v>519</v>
      </c>
      <c r="C2180" s="613" t="s">
        <v>1532</v>
      </c>
      <c r="D2180" s="613" t="s">
        <v>1533</v>
      </c>
      <c r="E2180" s="384" t="s">
        <v>1534</v>
      </c>
      <c r="F2180" s="607" t="s">
        <v>151</v>
      </c>
      <c r="G2180" s="608" t="s">
        <v>147</v>
      </c>
      <c r="H2180" s="342" t="s">
        <v>1208</v>
      </c>
      <c r="I2180" s="609" t="s">
        <v>2714</v>
      </c>
      <c r="J2180" s="607" t="s">
        <v>2233</v>
      </c>
      <c r="K2180" s="610">
        <v>41478</v>
      </c>
      <c r="L2180" s="611">
        <v>41821</v>
      </c>
      <c r="M2180" s="306" t="s">
        <v>3435</v>
      </c>
      <c r="N2180" s="612">
        <v>12</v>
      </c>
    </row>
    <row r="2181" spans="2:14" ht="12.75">
      <c r="B2181" s="613" t="s">
        <v>623</v>
      </c>
      <c r="C2181" s="613" t="s">
        <v>1538</v>
      </c>
      <c r="D2181" s="613" t="s">
        <v>1539</v>
      </c>
      <c r="E2181" s="384" t="s">
        <v>1540</v>
      </c>
      <c r="F2181" s="607" t="s">
        <v>151</v>
      </c>
      <c r="G2181" s="608" t="s">
        <v>147</v>
      </c>
      <c r="H2181" s="342" t="s">
        <v>1208</v>
      </c>
      <c r="I2181" s="609" t="s">
        <v>2714</v>
      </c>
      <c r="J2181" s="607" t="s">
        <v>2230</v>
      </c>
      <c r="K2181" s="610">
        <v>41478</v>
      </c>
      <c r="L2181" s="611">
        <v>41760</v>
      </c>
      <c r="M2181" s="306" t="s">
        <v>3435</v>
      </c>
      <c r="N2181" s="612">
        <v>1</v>
      </c>
    </row>
    <row r="2182" spans="2:14" ht="12.75">
      <c r="B2182" s="613" t="s">
        <v>661</v>
      </c>
      <c r="C2182" s="613" t="s">
        <v>1998</v>
      </c>
      <c r="D2182" s="613" t="s">
        <v>1999</v>
      </c>
      <c r="E2182" s="384" t="s">
        <v>2000</v>
      </c>
      <c r="F2182" s="607" t="s">
        <v>151</v>
      </c>
      <c r="G2182" s="608">
        <v>2009</v>
      </c>
      <c r="H2182" s="342" t="s">
        <v>1208</v>
      </c>
      <c r="I2182" s="609" t="s">
        <v>2714</v>
      </c>
      <c r="J2182" s="607" t="s">
        <v>2230</v>
      </c>
      <c r="K2182" s="610">
        <v>41478</v>
      </c>
      <c r="L2182" s="611">
        <v>41760</v>
      </c>
      <c r="M2182" s="306" t="s">
        <v>3435</v>
      </c>
      <c r="N2182" s="612">
        <v>6876</v>
      </c>
    </row>
    <row r="2183" spans="2:14" ht="12.75">
      <c r="B2183" s="613" t="s">
        <v>661</v>
      </c>
      <c r="C2183" s="613" t="s">
        <v>1998</v>
      </c>
      <c r="D2183" s="613" t="s">
        <v>1999</v>
      </c>
      <c r="E2183" s="384" t="s">
        <v>2000</v>
      </c>
      <c r="F2183" s="607" t="s">
        <v>151</v>
      </c>
      <c r="G2183" s="608">
        <v>2009</v>
      </c>
      <c r="H2183" s="342" t="s">
        <v>1208</v>
      </c>
      <c r="I2183" s="609" t="s">
        <v>2714</v>
      </c>
      <c r="J2183" s="607" t="s">
        <v>2229</v>
      </c>
      <c r="K2183" s="610">
        <v>41478</v>
      </c>
      <c r="L2183" s="611">
        <v>41730</v>
      </c>
      <c r="M2183" s="306" t="s">
        <v>3435</v>
      </c>
      <c r="N2183" s="612">
        <v>7353</v>
      </c>
    </row>
    <row r="2184" spans="2:14" ht="12.75">
      <c r="B2184" s="613" t="s">
        <v>661</v>
      </c>
      <c r="C2184" s="613" t="s">
        <v>1998</v>
      </c>
      <c r="D2184" s="613" t="s">
        <v>1999</v>
      </c>
      <c r="E2184" s="384" t="s">
        <v>2000</v>
      </c>
      <c r="F2184" s="607" t="s">
        <v>151</v>
      </c>
      <c r="G2184" s="608">
        <v>2009</v>
      </c>
      <c r="H2184" s="342" t="s">
        <v>1208</v>
      </c>
      <c r="I2184" s="609" t="s">
        <v>2714</v>
      </c>
      <c r="J2184" s="607" t="s">
        <v>2231</v>
      </c>
      <c r="K2184" s="610">
        <v>41478</v>
      </c>
      <c r="L2184" s="611">
        <v>41791</v>
      </c>
      <c r="M2184" s="306" t="s">
        <v>3435</v>
      </c>
      <c r="N2184" s="612">
        <v>6524</v>
      </c>
    </row>
    <row r="2185" spans="2:14" ht="12.75">
      <c r="B2185" s="613" t="s">
        <v>661</v>
      </c>
      <c r="C2185" s="613" t="s">
        <v>1998</v>
      </c>
      <c r="D2185" s="613" t="s">
        <v>1999</v>
      </c>
      <c r="E2185" s="384" t="s">
        <v>2000</v>
      </c>
      <c r="F2185" s="607" t="s">
        <v>151</v>
      </c>
      <c r="G2185" s="608">
        <v>2009</v>
      </c>
      <c r="H2185" s="342" t="s">
        <v>1208</v>
      </c>
      <c r="I2185" s="609" t="s">
        <v>2714</v>
      </c>
      <c r="J2185" s="607" t="s">
        <v>2222</v>
      </c>
      <c r="K2185" s="610">
        <v>41478</v>
      </c>
      <c r="L2185" s="611">
        <v>41671</v>
      </c>
      <c r="M2185" s="306" t="s">
        <v>3435</v>
      </c>
      <c r="N2185" s="612">
        <v>7555</v>
      </c>
    </row>
    <row r="2186" spans="2:14" ht="12.75">
      <c r="B2186" s="613" t="s">
        <v>661</v>
      </c>
      <c r="C2186" s="613" t="s">
        <v>1998</v>
      </c>
      <c r="D2186" s="613" t="s">
        <v>1999</v>
      </c>
      <c r="E2186" s="384" t="s">
        <v>2000</v>
      </c>
      <c r="F2186" s="607" t="s">
        <v>151</v>
      </c>
      <c r="G2186" s="608">
        <v>2009</v>
      </c>
      <c r="H2186" s="342" t="s">
        <v>1208</v>
      </c>
      <c r="I2186" s="609" t="s">
        <v>2714</v>
      </c>
      <c r="J2186" s="607" t="s">
        <v>2223</v>
      </c>
      <c r="K2186" s="610">
        <v>41478</v>
      </c>
      <c r="L2186" s="611">
        <v>41699</v>
      </c>
      <c r="M2186" s="306" t="s">
        <v>3435</v>
      </c>
      <c r="N2186" s="612">
        <v>7305</v>
      </c>
    </row>
    <row r="2187" spans="2:14" ht="12.75">
      <c r="B2187" s="613" t="s">
        <v>661</v>
      </c>
      <c r="C2187" s="613" t="s">
        <v>1998</v>
      </c>
      <c r="D2187" s="613" t="s">
        <v>1999</v>
      </c>
      <c r="E2187" s="384" t="s">
        <v>2000</v>
      </c>
      <c r="F2187" s="607" t="s">
        <v>151</v>
      </c>
      <c r="G2187" s="608">
        <v>2009</v>
      </c>
      <c r="H2187" s="342" t="s">
        <v>1208</v>
      </c>
      <c r="I2187" s="609" t="s">
        <v>2714</v>
      </c>
      <c r="J2187" s="607" t="s">
        <v>2228</v>
      </c>
      <c r="K2187" s="610">
        <v>41478</v>
      </c>
      <c r="L2187" s="611">
        <v>41640</v>
      </c>
      <c r="M2187" s="306" t="s">
        <v>3435</v>
      </c>
      <c r="N2187" s="612">
        <v>6845</v>
      </c>
    </row>
    <row r="2188" spans="2:14" ht="12.75">
      <c r="B2188" s="613" t="s">
        <v>661</v>
      </c>
      <c r="C2188" s="613" t="s">
        <v>1998</v>
      </c>
      <c r="D2188" s="613" t="s">
        <v>1999</v>
      </c>
      <c r="E2188" s="384" t="s">
        <v>2000</v>
      </c>
      <c r="F2188" s="607" t="s">
        <v>151</v>
      </c>
      <c r="G2188" s="608">
        <v>2009</v>
      </c>
      <c r="H2188" s="342" t="s">
        <v>1208</v>
      </c>
      <c r="I2188" s="609" t="s">
        <v>2714</v>
      </c>
      <c r="J2188" s="607" t="s">
        <v>2227</v>
      </c>
      <c r="K2188" s="610">
        <v>41478</v>
      </c>
      <c r="L2188" s="611">
        <v>41609</v>
      </c>
      <c r="M2188" s="306" t="s">
        <v>3435</v>
      </c>
      <c r="N2188" s="612">
        <v>7675</v>
      </c>
    </row>
    <row r="2189" spans="2:14" ht="12.75">
      <c r="B2189" s="613" t="s">
        <v>661</v>
      </c>
      <c r="C2189" s="613" t="s">
        <v>1998</v>
      </c>
      <c r="D2189" s="613" t="s">
        <v>1999</v>
      </c>
      <c r="E2189" s="384" t="s">
        <v>2000</v>
      </c>
      <c r="F2189" s="607" t="s">
        <v>151</v>
      </c>
      <c r="G2189" s="608">
        <v>2009</v>
      </c>
      <c r="H2189" s="342" t="s">
        <v>1208</v>
      </c>
      <c r="I2189" s="609" t="s">
        <v>2714</v>
      </c>
      <c r="J2189" s="607" t="s">
        <v>2232</v>
      </c>
      <c r="K2189" s="610">
        <v>41478</v>
      </c>
      <c r="L2189" s="611">
        <v>41852</v>
      </c>
      <c r="M2189" s="306" t="s">
        <v>3435</v>
      </c>
      <c r="N2189" s="612">
        <v>7237</v>
      </c>
    </row>
    <row r="2190" spans="2:14" ht="12.75">
      <c r="B2190" s="613" t="s">
        <v>661</v>
      </c>
      <c r="C2190" s="613" t="s">
        <v>1998</v>
      </c>
      <c r="D2190" s="613" t="s">
        <v>1999</v>
      </c>
      <c r="E2190" s="384" t="s">
        <v>2000</v>
      </c>
      <c r="F2190" s="607" t="s">
        <v>151</v>
      </c>
      <c r="G2190" s="608">
        <v>2009</v>
      </c>
      <c r="H2190" s="342" t="s">
        <v>1208</v>
      </c>
      <c r="I2190" s="609" t="s">
        <v>2714</v>
      </c>
      <c r="J2190" s="607" t="s">
        <v>2233</v>
      </c>
      <c r="K2190" s="610">
        <v>41478</v>
      </c>
      <c r="L2190" s="611">
        <v>41821</v>
      </c>
      <c r="M2190" s="306" t="s">
        <v>3435</v>
      </c>
      <c r="N2190" s="612">
        <v>6382</v>
      </c>
    </row>
    <row r="2191" spans="2:14" ht="12.75">
      <c r="B2191" s="613" t="s">
        <v>661</v>
      </c>
      <c r="C2191" s="613" t="s">
        <v>1998</v>
      </c>
      <c r="D2191" s="613" t="s">
        <v>1999</v>
      </c>
      <c r="E2191" s="384" t="s">
        <v>2000</v>
      </c>
      <c r="F2191" s="607" t="s">
        <v>151</v>
      </c>
      <c r="G2191" s="608">
        <v>2009</v>
      </c>
      <c r="H2191" s="342" t="s">
        <v>1208</v>
      </c>
      <c r="I2191" s="609" t="s">
        <v>2714</v>
      </c>
      <c r="J2191" s="607" t="s">
        <v>2224</v>
      </c>
      <c r="K2191" s="610">
        <v>41478</v>
      </c>
      <c r="L2191" s="611">
        <v>41883</v>
      </c>
      <c r="M2191" s="306" t="s">
        <v>3435</v>
      </c>
      <c r="N2191" s="612">
        <v>1315</v>
      </c>
    </row>
    <row r="2192" spans="2:14" ht="12.75">
      <c r="B2192" s="613" t="s">
        <v>661</v>
      </c>
      <c r="C2192" s="613" t="s">
        <v>1998</v>
      </c>
      <c r="D2192" s="613" t="s">
        <v>1999</v>
      </c>
      <c r="E2192" s="384" t="s">
        <v>2000</v>
      </c>
      <c r="F2192" s="607" t="s">
        <v>151</v>
      </c>
      <c r="G2192" s="608">
        <v>2009</v>
      </c>
      <c r="H2192" s="342" t="s">
        <v>1208</v>
      </c>
      <c r="I2192" s="609" t="s">
        <v>2714</v>
      </c>
      <c r="J2192" s="607" t="s">
        <v>2226</v>
      </c>
      <c r="K2192" s="610">
        <v>41478</v>
      </c>
      <c r="L2192" s="611">
        <v>41944</v>
      </c>
      <c r="M2192" s="306" t="s">
        <v>3435</v>
      </c>
      <c r="N2192" s="612">
        <v>2363</v>
      </c>
    </row>
    <row r="2193" spans="2:14" ht="12.75">
      <c r="B2193" s="613" t="s">
        <v>661</v>
      </c>
      <c r="C2193" s="613" t="s">
        <v>1998</v>
      </c>
      <c r="D2193" s="613" t="s">
        <v>1999</v>
      </c>
      <c r="E2193" s="384" t="s">
        <v>2000</v>
      </c>
      <c r="F2193" s="607" t="s">
        <v>151</v>
      </c>
      <c r="G2193" s="608">
        <v>2009</v>
      </c>
      <c r="H2193" s="342" t="s">
        <v>1208</v>
      </c>
      <c r="I2193" s="609" t="s">
        <v>2714</v>
      </c>
      <c r="J2193" s="607" t="s">
        <v>2225</v>
      </c>
      <c r="K2193" s="610">
        <v>41478</v>
      </c>
      <c r="L2193" s="611">
        <v>41913</v>
      </c>
      <c r="M2193" s="306" t="s">
        <v>3435</v>
      </c>
      <c r="N2193" s="612">
        <v>6275</v>
      </c>
    </row>
    <row r="2194" spans="2:14" ht="12.75">
      <c r="B2194" s="613" t="s">
        <v>892</v>
      </c>
      <c r="C2194" s="613" t="s">
        <v>2001</v>
      </c>
      <c r="D2194" s="613" t="s">
        <v>2002</v>
      </c>
      <c r="E2194" s="384" t="s">
        <v>2003</v>
      </c>
      <c r="F2194" s="607" t="s">
        <v>151</v>
      </c>
      <c r="G2194" s="608" t="s">
        <v>147</v>
      </c>
      <c r="H2194" s="342" t="s">
        <v>1208</v>
      </c>
      <c r="I2194" s="609" t="s">
        <v>2714</v>
      </c>
      <c r="J2194" s="607" t="s">
        <v>2225</v>
      </c>
      <c r="K2194" s="610">
        <v>41478</v>
      </c>
      <c r="L2194" s="611">
        <v>41913</v>
      </c>
      <c r="M2194" s="306" t="s">
        <v>3435</v>
      </c>
      <c r="N2194" s="612">
        <v>2234</v>
      </c>
    </row>
    <row r="2195" spans="2:14" ht="12.75">
      <c r="B2195" s="613" t="s">
        <v>892</v>
      </c>
      <c r="C2195" s="613" t="s">
        <v>2001</v>
      </c>
      <c r="D2195" s="613" t="s">
        <v>2002</v>
      </c>
      <c r="E2195" s="384" t="s">
        <v>2003</v>
      </c>
      <c r="F2195" s="607" t="s">
        <v>151</v>
      </c>
      <c r="G2195" s="608" t="s">
        <v>147</v>
      </c>
      <c r="H2195" s="342" t="s">
        <v>1208</v>
      </c>
      <c r="I2195" s="609" t="s">
        <v>2714</v>
      </c>
      <c r="J2195" s="607" t="s">
        <v>2232</v>
      </c>
      <c r="K2195" s="610">
        <v>41478</v>
      </c>
      <c r="L2195" s="611">
        <v>41852</v>
      </c>
      <c r="M2195" s="306" t="s">
        <v>3435</v>
      </c>
      <c r="N2195" s="612">
        <v>2140</v>
      </c>
    </row>
    <row r="2196" spans="2:14" ht="12.75">
      <c r="B2196" s="613" t="s">
        <v>892</v>
      </c>
      <c r="C2196" s="613" t="s">
        <v>2001</v>
      </c>
      <c r="D2196" s="613" t="s">
        <v>2002</v>
      </c>
      <c r="E2196" s="384" t="s">
        <v>2003</v>
      </c>
      <c r="F2196" s="607" t="s">
        <v>151</v>
      </c>
      <c r="G2196" s="608" t="s">
        <v>147</v>
      </c>
      <c r="H2196" s="342" t="s">
        <v>1208</v>
      </c>
      <c r="I2196" s="609" t="s">
        <v>2714</v>
      </c>
      <c r="J2196" s="607" t="s">
        <v>2224</v>
      </c>
      <c r="K2196" s="610">
        <v>41478</v>
      </c>
      <c r="L2196" s="611">
        <v>41883</v>
      </c>
      <c r="M2196" s="306" t="s">
        <v>3435</v>
      </c>
      <c r="N2196" s="612">
        <v>2251</v>
      </c>
    </row>
    <row r="2197" spans="2:14" ht="12.75">
      <c r="B2197" s="613" t="s">
        <v>892</v>
      </c>
      <c r="C2197" s="613" t="s">
        <v>2001</v>
      </c>
      <c r="D2197" s="613" t="s">
        <v>2002</v>
      </c>
      <c r="E2197" s="384" t="s">
        <v>2003</v>
      </c>
      <c r="F2197" s="607" t="s">
        <v>151</v>
      </c>
      <c r="G2197" s="608" t="s">
        <v>147</v>
      </c>
      <c r="H2197" s="342" t="s">
        <v>1208</v>
      </c>
      <c r="I2197" s="609" t="s">
        <v>2714</v>
      </c>
      <c r="J2197" s="607" t="s">
        <v>2228</v>
      </c>
      <c r="K2197" s="610">
        <v>41478</v>
      </c>
      <c r="L2197" s="611">
        <v>41640</v>
      </c>
      <c r="M2197" s="306" t="s">
        <v>3435</v>
      </c>
      <c r="N2197" s="612">
        <v>1643</v>
      </c>
    </row>
    <row r="2198" spans="2:14" ht="12.75">
      <c r="B2198" s="613" t="s">
        <v>892</v>
      </c>
      <c r="C2198" s="613" t="s">
        <v>2001</v>
      </c>
      <c r="D2198" s="613" t="s">
        <v>2002</v>
      </c>
      <c r="E2198" s="384" t="s">
        <v>2003</v>
      </c>
      <c r="F2198" s="607" t="s">
        <v>151</v>
      </c>
      <c r="G2198" s="608" t="s">
        <v>147</v>
      </c>
      <c r="H2198" s="342" t="s">
        <v>1208</v>
      </c>
      <c r="I2198" s="609" t="s">
        <v>2714</v>
      </c>
      <c r="J2198" s="607" t="s">
        <v>2223</v>
      </c>
      <c r="K2198" s="610">
        <v>41478</v>
      </c>
      <c r="L2198" s="611">
        <v>41699</v>
      </c>
      <c r="M2198" s="306" t="s">
        <v>3435</v>
      </c>
      <c r="N2198" s="612">
        <v>352</v>
      </c>
    </row>
    <row r="2199" spans="2:14" ht="12.75">
      <c r="B2199" s="613" t="s">
        <v>892</v>
      </c>
      <c r="C2199" s="613" t="s">
        <v>2001</v>
      </c>
      <c r="D2199" s="613" t="s">
        <v>2002</v>
      </c>
      <c r="E2199" s="384" t="s">
        <v>2003</v>
      </c>
      <c r="F2199" s="607" t="s">
        <v>151</v>
      </c>
      <c r="G2199" s="608" t="s">
        <v>147</v>
      </c>
      <c r="H2199" s="342" t="s">
        <v>1208</v>
      </c>
      <c r="I2199" s="609" t="s">
        <v>2714</v>
      </c>
      <c r="J2199" s="607" t="s">
        <v>2222</v>
      </c>
      <c r="K2199" s="610">
        <v>41478</v>
      </c>
      <c r="L2199" s="611">
        <v>41671</v>
      </c>
      <c r="M2199" s="306" t="s">
        <v>3435</v>
      </c>
      <c r="N2199" s="612">
        <v>3323</v>
      </c>
    </row>
    <row r="2200" spans="2:14" ht="12.75">
      <c r="B2200" s="613" t="s">
        <v>892</v>
      </c>
      <c r="C2200" s="613" t="s">
        <v>2001</v>
      </c>
      <c r="D2200" s="613" t="s">
        <v>2002</v>
      </c>
      <c r="E2200" s="384" t="s">
        <v>2003</v>
      </c>
      <c r="F2200" s="607" t="s">
        <v>151</v>
      </c>
      <c r="G2200" s="608" t="s">
        <v>147</v>
      </c>
      <c r="H2200" s="342" t="s">
        <v>1208</v>
      </c>
      <c r="I2200" s="609" t="s">
        <v>2714</v>
      </c>
      <c r="J2200" s="607" t="s">
        <v>2231</v>
      </c>
      <c r="K2200" s="610">
        <v>41478</v>
      </c>
      <c r="L2200" s="611">
        <v>41791</v>
      </c>
      <c r="M2200" s="306" t="s">
        <v>3435</v>
      </c>
      <c r="N2200" s="612">
        <v>2020</v>
      </c>
    </row>
    <row r="2201" spans="2:14" ht="12.75">
      <c r="B2201" s="613" t="s">
        <v>892</v>
      </c>
      <c r="C2201" s="613" t="s">
        <v>2001</v>
      </c>
      <c r="D2201" s="613" t="s">
        <v>2002</v>
      </c>
      <c r="E2201" s="384" t="s">
        <v>2003</v>
      </c>
      <c r="F2201" s="607" t="s">
        <v>151</v>
      </c>
      <c r="G2201" s="608" t="s">
        <v>147</v>
      </c>
      <c r="H2201" s="342" t="s">
        <v>1208</v>
      </c>
      <c r="I2201" s="609" t="s">
        <v>2714</v>
      </c>
      <c r="J2201" s="607" t="s">
        <v>2233</v>
      </c>
      <c r="K2201" s="610">
        <v>41478</v>
      </c>
      <c r="L2201" s="611">
        <v>41821</v>
      </c>
      <c r="M2201" s="306" t="s">
        <v>3435</v>
      </c>
      <c r="N2201" s="612">
        <v>2202</v>
      </c>
    </row>
    <row r="2202" spans="2:14" ht="12.75">
      <c r="B2202" s="613" t="s">
        <v>892</v>
      </c>
      <c r="C2202" s="613" t="s">
        <v>2001</v>
      </c>
      <c r="D2202" s="613" t="s">
        <v>2002</v>
      </c>
      <c r="E2202" s="384" t="s">
        <v>2003</v>
      </c>
      <c r="F2202" s="607" t="s">
        <v>151</v>
      </c>
      <c r="G2202" s="608" t="s">
        <v>147</v>
      </c>
      <c r="H2202" s="342" t="s">
        <v>1208</v>
      </c>
      <c r="I2202" s="609" t="s">
        <v>2714</v>
      </c>
      <c r="J2202" s="607" t="s">
        <v>2229</v>
      </c>
      <c r="K2202" s="610">
        <v>41478</v>
      </c>
      <c r="L2202" s="611">
        <v>41730</v>
      </c>
      <c r="M2202" s="306" t="s">
        <v>3435</v>
      </c>
      <c r="N2202" s="612">
        <v>1294</v>
      </c>
    </row>
    <row r="2203" spans="2:14" ht="12.75">
      <c r="B2203" s="613" t="s">
        <v>892</v>
      </c>
      <c r="C2203" s="613" t="s">
        <v>2001</v>
      </c>
      <c r="D2203" s="613" t="s">
        <v>2002</v>
      </c>
      <c r="E2203" s="384" t="s">
        <v>2003</v>
      </c>
      <c r="F2203" s="607" t="s">
        <v>151</v>
      </c>
      <c r="G2203" s="608" t="s">
        <v>147</v>
      </c>
      <c r="H2203" s="342" t="s">
        <v>1208</v>
      </c>
      <c r="I2203" s="609" t="s">
        <v>2714</v>
      </c>
      <c r="J2203" s="607" t="s">
        <v>2230</v>
      </c>
      <c r="K2203" s="610">
        <v>41478</v>
      </c>
      <c r="L2203" s="611">
        <v>41760</v>
      </c>
      <c r="M2203" s="306" t="s">
        <v>3435</v>
      </c>
      <c r="N2203" s="612">
        <v>925</v>
      </c>
    </row>
    <row r="2204" spans="2:14" ht="12.75">
      <c r="B2204" s="613" t="s">
        <v>892</v>
      </c>
      <c r="C2204" s="613" t="s">
        <v>2001</v>
      </c>
      <c r="D2204" s="613" t="s">
        <v>2002</v>
      </c>
      <c r="E2204" s="384" t="s">
        <v>2003</v>
      </c>
      <c r="F2204" s="607" t="s">
        <v>151</v>
      </c>
      <c r="G2204" s="608" t="s">
        <v>147</v>
      </c>
      <c r="H2204" s="342" t="s">
        <v>1208</v>
      </c>
      <c r="I2204" s="609" t="s">
        <v>2714</v>
      </c>
      <c r="J2204" s="607" t="s">
        <v>2226</v>
      </c>
      <c r="K2204" s="610">
        <v>41478</v>
      </c>
      <c r="L2204" s="611">
        <v>41944</v>
      </c>
      <c r="M2204" s="306" t="s">
        <v>3435</v>
      </c>
      <c r="N2204" s="612">
        <v>2338</v>
      </c>
    </row>
    <row r="2205" spans="2:14" ht="12.75">
      <c r="B2205" s="613" t="s">
        <v>608</v>
      </c>
      <c r="C2205" s="613" t="s">
        <v>1541</v>
      </c>
      <c r="D2205" s="613" t="s">
        <v>1542</v>
      </c>
      <c r="E2205" s="384" t="s">
        <v>1543</v>
      </c>
      <c r="F2205" s="607" t="s">
        <v>151</v>
      </c>
      <c r="G2205" s="608" t="s">
        <v>147</v>
      </c>
      <c r="H2205" s="342" t="s">
        <v>1208</v>
      </c>
      <c r="I2205" s="609" t="s">
        <v>2714</v>
      </c>
      <c r="J2205" s="607" t="s">
        <v>2230</v>
      </c>
      <c r="K2205" s="610">
        <v>41478</v>
      </c>
      <c r="L2205" s="611">
        <v>41760</v>
      </c>
      <c r="M2205" s="306" t="s">
        <v>3435</v>
      </c>
      <c r="N2205" s="612">
        <v>1654</v>
      </c>
    </row>
    <row r="2206" spans="2:14" ht="12.75">
      <c r="B2206" s="613" t="s">
        <v>608</v>
      </c>
      <c r="C2206" s="613" t="s">
        <v>1541</v>
      </c>
      <c r="D2206" s="613" t="s">
        <v>1542</v>
      </c>
      <c r="E2206" s="384" t="s">
        <v>1543</v>
      </c>
      <c r="F2206" s="607" t="s">
        <v>151</v>
      </c>
      <c r="G2206" s="608" t="s">
        <v>147</v>
      </c>
      <c r="H2206" s="342" t="s">
        <v>1208</v>
      </c>
      <c r="I2206" s="609" t="s">
        <v>2714</v>
      </c>
      <c r="J2206" s="607" t="s">
        <v>2233</v>
      </c>
      <c r="K2206" s="610">
        <v>41478</v>
      </c>
      <c r="L2206" s="611">
        <v>41821</v>
      </c>
      <c r="M2206" s="306" t="s">
        <v>3435</v>
      </c>
      <c r="N2206" s="612">
        <v>5362</v>
      </c>
    </row>
    <row r="2207" spans="2:14" ht="12.75">
      <c r="B2207" s="613" t="s">
        <v>893</v>
      </c>
      <c r="C2207" s="613" t="s">
        <v>2004</v>
      </c>
      <c r="D2207" s="613" t="s">
        <v>2005</v>
      </c>
      <c r="E2207" s="384" t="s">
        <v>2006</v>
      </c>
      <c r="F2207" s="607" t="s">
        <v>151</v>
      </c>
      <c r="G2207" s="608" t="s">
        <v>147</v>
      </c>
      <c r="H2207" s="342" t="s">
        <v>1208</v>
      </c>
      <c r="I2207" s="609" t="s">
        <v>2714</v>
      </c>
      <c r="J2207" s="607" t="s">
        <v>2233</v>
      </c>
      <c r="K2207" s="610">
        <v>41478</v>
      </c>
      <c r="L2207" s="611">
        <v>41821</v>
      </c>
      <c r="M2207" s="306" t="s">
        <v>3435</v>
      </c>
      <c r="N2207" s="612">
        <v>1460</v>
      </c>
    </row>
    <row r="2208" spans="2:14" ht="12.75">
      <c r="B2208" s="613" t="s">
        <v>893</v>
      </c>
      <c r="C2208" s="613" t="s">
        <v>2004</v>
      </c>
      <c r="D2208" s="613" t="s">
        <v>2005</v>
      </c>
      <c r="E2208" s="384" t="s">
        <v>2006</v>
      </c>
      <c r="F2208" s="607" t="s">
        <v>151</v>
      </c>
      <c r="G2208" s="608" t="s">
        <v>147</v>
      </c>
      <c r="H2208" s="342" t="s">
        <v>1208</v>
      </c>
      <c r="I2208" s="609" t="s">
        <v>2714</v>
      </c>
      <c r="J2208" s="607" t="s">
        <v>2231</v>
      </c>
      <c r="K2208" s="610">
        <v>41478</v>
      </c>
      <c r="L2208" s="611">
        <v>41791</v>
      </c>
      <c r="M2208" s="306" t="s">
        <v>3435</v>
      </c>
      <c r="N2208" s="612">
        <v>1705</v>
      </c>
    </row>
    <row r="2209" spans="2:14" ht="12.75">
      <c r="B2209" s="613" t="s">
        <v>893</v>
      </c>
      <c r="C2209" s="613" t="s">
        <v>2004</v>
      </c>
      <c r="D2209" s="613" t="s">
        <v>2005</v>
      </c>
      <c r="E2209" s="384" t="s">
        <v>2006</v>
      </c>
      <c r="F2209" s="607" t="s">
        <v>151</v>
      </c>
      <c r="G2209" s="608" t="s">
        <v>147</v>
      </c>
      <c r="H2209" s="342" t="s">
        <v>1208</v>
      </c>
      <c r="I2209" s="609" t="s">
        <v>2714</v>
      </c>
      <c r="J2209" s="607" t="s">
        <v>2230</v>
      </c>
      <c r="K2209" s="610">
        <v>41478</v>
      </c>
      <c r="L2209" s="611">
        <v>41760</v>
      </c>
      <c r="M2209" s="306" t="s">
        <v>3435</v>
      </c>
      <c r="N2209" s="612">
        <v>1634</v>
      </c>
    </row>
    <row r="2210" spans="2:14" ht="12.75">
      <c r="B2210" s="613" t="s">
        <v>893</v>
      </c>
      <c r="C2210" s="613" t="s">
        <v>2004</v>
      </c>
      <c r="D2210" s="613" t="s">
        <v>2005</v>
      </c>
      <c r="E2210" s="384" t="s">
        <v>2006</v>
      </c>
      <c r="F2210" s="607" t="s">
        <v>151</v>
      </c>
      <c r="G2210" s="608" t="s">
        <v>147</v>
      </c>
      <c r="H2210" s="342" t="s">
        <v>1208</v>
      </c>
      <c r="I2210" s="609" t="s">
        <v>2714</v>
      </c>
      <c r="J2210" s="607" t="s">
        <v>2229</v>
      </c>
      <c r="K2210" s="610">
        <v>41478</v>
      </c>
      <c r="L2210" s="611">
        <v>41730</v>
      </c>
      <c r="M2210" s="306" t="s">
        <v>3435</v>
      </c>
      <c r="N2210" s="612">
        <v>1669</v>
      </c>
    </row>
    <row r="2211" spans="2:14" ht="12.75">
      <c r="B2211" s="613" t="s">
        <v>893</v>
      </c>
      <c r="C2211" s="613" t="s">
        <v>2004</v>
      </c>
      <c r="D2211" s="613" t="s">
        <v>2005</v>
      </c>
      <c r="E2211" s="384" t="s">
        <v>2006</v>
      </c>
      <c r="F2211" s="607" t="s">
        <v>151</v>
      </c>
      <c r="G2211" s="608" t="s">
        <v>147</v>
      </c>
      <c r="H2211" s="342" t="s">
        <v>1208</v>
      </c>
      <c r="I2211" s="609" t="s">
        <v>2714</v>
      </c>
      <c r="J2211" s="607" t="s">
        <v>2222</v>
      </c>
      <c r="K2211" s="610">
        <v>41478</v>
      </c>
      <c r="L2211" s="611">
        <v>41671</v>
      </c>
      <c r="M2211" s="306" t="s">
        <v>3435</v>
      </c>
      <c r="N2211" s="612">
        <v>1704</v>
      </c>
    </row>
    <row r="2212" spans="2:14" ht="12.75">
      <c r="B2212" s="613" t="s">
        <v>893</v>
      </c>
      <c r="C2212" s="613" t="s">
        <v>2004</v>
      </c>
      <c r="D2212" s="613" t="s">
        <v>2005</v>
      </c>
      <c r="E2212" s="384" t="s">
        <v>2006</v>
      </c>
      <c r="F2212" s="607" t="s">
        <v>151</v>
      </c>
      <c r="G2212" s="608" t="s">
        <v>147</v>
      </c>
      <c r="H2212" s="342" t="s">
        <v>1208</v>
      </c>
      <c r="I2212" s="609" t="s">
        <v>2714</v>
      </c>
      <c r="J2212" s="607" t="s">
        <v>2223</v>
      </c>
      <c r="K2212" s="610">
        <v>41478</v>
      </c>
      <c r="L2212" s="611">
        <v>41699</v>
      </c>
      <c r="M2212" s="306" t="s">
        <v>3435</v>
      </c>
      <c r="N2212" s="612">
        <v>1659</v>
      </c>
    </row>
    <row r="2213" spans="2:14" ht="12.75">
      <c r="B2213" s="613" t="s">
        <v>893</v>
      </c>
      <c r="C2213" s="613" t="s">
        <v>2004</v>
      </c>
      <c r="D2213" s="613" t="s">
        <v>2005</v>
      </c>
      <c r="E2213" s="384" t="s">
        <v>2006</v>
      </c>
      <c r="F2213" s="607" t="s">
        <v>151</v>
      </c>
      <c r="G2213" s="608" t="s">
        <v>147</v>
      </c>
      <c r="H2213" s="342" t="s">
        <v>1208</v>
      </c>
      <c r="I2213" s="609" t="s">
        <v>2714</v>
      </c>
      <c r="J2213" s="607" t="s">
        <v>2228</v>
      </c>
      <c r="K2213" s="610">
        <v>41478</v>
      </c>
      <c r="L2213" s="611">
        <v>41640</v>
      </c>
      <c r="M2213" s="306" t="s">
        <v>3435</v>
      </c>
      <c r="N2213" s="612">
        <v>1546</v>
      </c>
    </row>
    <row r="2214" spans="2:14" ht="12.75">
      <c r="B2214" s="613" t="s">
        <v>893</v>
      </c>
      <c r="C2214" s="613" t="s">
        <v>2004</v>
      </c>
      <c r="D2214" s="613" t="s">
        <v>2005</v>
      </c>
      <c r="E2214" s="384" t="s">
        <v>2006</v>
      </c>
      <c r="F2214" s="607" t="s">
        <v>151</v>
      </c>
      <c r="G2214" s="608" t="s">
        <v>147</v>
      </c>
      <c r="H2214" s="342" t="s">
        <v>1208</v>
      </c>
      <c r="I2214" s="609" t="s">
        <v>2714</v>
      </c>
      <c r="J2214" s="607" t="s">
        <v>2227</v>
      </c>
      <c r="K2214" s="610">
        <v>41478</v>
      </c>
      <c r="L2214" s="611">
        <v>41609</v>
      </c>
      <c r="M2214" s="306" t="s">
        <v>3435</v>
      </c>
      <c r="N2214" s="612">
        <v>1710</v>
      </c>
    </row>
    <row r="2215" spans="2:14" ht="12.75">
      <c r="B2215" s="613" t="s">
        <v>893</v>
      </c>
      <c r="C2215" s="613" t="s">
        <v>2004</v>
      </c>
      <c r="D2215" s="613" t="s">
        <v>2005</v>
      </c>
      <c r="E2215" s="384" t="s">
        <v>2006</v>
      </c>
      <c r="F2215" s="607" t="s">
        <v>151</v>
      </c>
      <c r="G2215" s="608" t="s">
        <v>147</v>
      </c>
      <c r="H2215" s="342" t="s">
        <v>1208</v>
      </c>
      <c r="I2215" s="609" t="s">
        <v>2714</v>
      </c>
      <c r="J2215" s="607" t="s">
        <v>2224</v>
      </c>
      <c r="K2215" s="610">
        <v>41478</v>
      </c>
      <c r="L2215" s="611">
        <v>41883</v>
      </c>
      <c r="M2215" s="306" t="s">
        <v>3435</v>
      </c>
      <c r="N2215" s="612">
        <v>1152</v>
      </c>
    </row>
    <row r="2216" spans="2:14" ht="12.75">
      <c r="B2216" s="613" t="s">
        <v>893</v>
      </c>
      <c r="C2216" s="613" t="s">
        <v>2004</v>
      </c>
      <c r="D2216" s="613" t="s">
        <v>2005</v>
      </c>
      <c r="E2216" s="384" t="s">
        <v>2006</v>
      </c>
      <c r="F2216" s="607" t="s">
        <v>151</v>
      </c>
      <c r="G2216" s="608" t="s">
        <v>147</v>
      </c>
      <c r="H2216" s="342" t="s">
        <v>1208</v>
      </c>
      <c r="I2216" s="609" t="s">
        <v>2714</v>
      </c>
      <c r="J2216" s="607" t="s">
        <v>2232</v>
      </c>
      <c r="K2216" s="610">
        <v>41478</v>
      </c>
      <c r="L2216" s="611">
        <v>41852</v>
      </c>
      <c r="M2216" s="306" t="s">
        <v>3435</v>
      </c>
      <c r="N2216" s="612">
        <v>1159</v>
      </c>
    </row>
    <row r="2217" spans="2:14" ht="12.75">
      <c r="B2217" s="613" t="s">
        <v>893</v>
      </c>
      <c r="C2217" s="613" t="s">
        <v>2004</v>
      </c>
      <c r="D2217" s="613" t="s">
        <v>2005</v>
      </c>
      <c r="E2217" s="384" t="s">
        <v>2006</v>
      </c>
      <c r="F2217" s="607" t="s">
        <v>151</v>
      </c>
      <c r="G2217" s="608" t="s">
        <v>147</v>
      </c>
      <c r="H2217" s="342" t="s">
        <v>1208</v>
      </c>
      <c r="I2217" s="609" t="s">
        <v>2714</v>
      </c>
      <c r="J2217" s="607" t="s">
        <v>2225</v>
      </c>
      <c r="K2217" s="610">
        <v>41478</v>
      </c>
      <c r="L2217" s="611">
        <v>41913</v>
      </c>
      <c r="M2217" s="306" t="s">
        <v>3435</v>
      </c>
      <c r="N2217" s="612">
        <v>1014</v>
      </c>
    </row>
    <row r="2218" spans="2:14" ht="12.75">
      <c r="B2218" s="613" t="s">
        <v>893</v>
      </c>
      <c r="C2218" s="613" t="s">
        <v>2004</v>
      </c>
      <c r="D2218" s="613" t="s">
        <v>2005</v>
      </c>
      <c r="E2218" s="384" t="s">
        <v>2006</v>
      </c>
      <c r="F2218" s="607" t="s">
        <v>151</v>
      </c>
      <c r="G2218" s="608" t="s">
        <v>147</v>
      </c>
      <c r="H2218" s="342" t="s">
        <v>1208</v>
      </c>
      <c r="I2218" s="609" t="s">
        <v>2714</v>
      </c>
      <c r="J2218" s="607" t="s">
        <v>2226</v>
      </c>
      <c r="K2218" s="610">
        <v>41478</v>
      </c>
      <c r="L2218" s="611">
        <v>41944</v>
      </c>
      <c r="M2218" s="306" t="s">
        <v>3435</v>
      </c>
      <c r="N2218" s="612">
        <v>982</v>
      </c>
    </row>
    <row r="2219" spans="2:14" ht="12.75">
      <c r="B2219" s="613" t="s">
        <v>643</v>
      </c>
      <c r="C2219" s="613" t="s">
        <v>2007</v>
      </c>
      <c r="D2219" s="613" t="s">
        <v>2008</v>
      </c>
      <c r="E2219" s="384" t="s">
        <v>2009</v>
      </c>
      <c r="F2219" s="607" t="s">
        <v>151</v>
      </c>
      <c r="G2219" s="608">
        <v>2007</v>
      </c>
      <c r="H2219" s="342" t="s">
        <v>1208</v>
      </c>
      <c r="I2219" s="609" t="s">
        <v>2714</v>
      </c>
      <c r="J2219" s="607" t="s">
        <v>2225</v>
      </c>
      <c r="K2219" s="610">
        <v>41478</v>
      </c>
      <c r="L2219" s="611">
        <v>41913</v>
      </c>
      <c r="M2219" s="306" t="s">
        <v>3435</v>
      </c>
      <c r="N2219" s="612">
        <v>5777</v>
      </c>
    </row>
    <row r="2220" spans="2:14" ht="12.75">
      <c r="B2220" s="613" t="s">
        <v>643</v>
      </c>
      <c r="C2220" s="613" t="s">
        <v>2007</v>
      </c>
      <c r="D2220" s="613" t="s">
        <v>2008</v>
      </c>
      <c r="E2220" s="384" t="s">
        <v>2009</v>
      </c>
      <c r="F2220" s="607" t="s">
        <v>151</v>
      </c>
      <c r="G2220" s="608">
        <v>2007</v>
      </c>
      <c r="H2220" s="342" t="s">
        <v>1208</v>
      </c>
      <c r="I2220" s="609" t="s">
        <v>2714</v>
      </c>
      <c r="J2220" s="607" t="s">
        <v>2225</v>
      </c>
      <c r="K2220" s="610">
        <v>41478</v>
      </c>
      <c r="L2220" s="611">
        <v>41913</v>
      </c>
      <c r="M2220" s="306" t="s">
        <v>3435</v>
      </c>
      <c r="N2220" s="612">
        <v>1095</v>
      </c>
    </row>
    <row r="2221" spans="2:14" ht="12.75">
      <c r="B2221" s="613" t="s">
        <v>643</v>
      </c>
      <c r="C2221" s="613" t="s">
        <v>2007</v>
      </c>
      <c r="D2221" s="613" t="s">
        <v>2008</v>
      </c>
      <c r="E2221" s="384" t="s">
        <v>2009</v>
      </c>
      <c r="F2221" s="607" t="s">
        <v>151</v>
      </c>
      <c r="G2221" s="608">
        <v>2007</v>
      </c>
      <c r="H2221" s="342" t="s">
        <v>1208</v>
      </c>
      <c r="I2221" s="609" t="s">
        <v>2714</v>
      </c>
      <c r="J2221" s="607" t="s">
        <v>2225</v>
      </c>
      <c r="K2221" s="610">
        <v>41478</v>
      </c>
      <c r="L2221" s="611">
        <v>41913</v>
      </c>
      <c r="M2221" s="306" t="s">
        <v>3435</v>
      </c>
      <c r="N2221" s="612">
        <v>9820</v>
      </c>
    </row>
    <row r="2222" spans="2:14" ht="12.75">
      <c r="B2222" s="613" t="s">
        <v>643</v>
      </c>
      <c r="C2222" s="613" t="s">
        <v>2007</v>
      </c>
      <c r="D2222" s="613" t="s">
        <v>2008</v>
      </c>
      <c r="E2222" s="384" t="s">
        <v>2009</v>
      </c>
      <c r="F2222" s="607" t="s">
        <v>151</v>
      </c>
      <c r="G2222" s="608">
        <v>2007</v>
      </c>
      <c r="H2222" s="342" t="s">
        <v>1208</v>
      </c>
      <c r="I2222" s="609" t="s">
        <v>2714</v>
      </c>
      <c r="J2222" s="607" t="s">
        <v>2225</v>
      </c>
      <c r="K2222" s="610">
        <v>41478</v>
      </c>
      <c r="L2222" s="611">
        <v>41913</v>
      </c>
      <c r="M2222" s="306" t="s">
        <v>3435</v>
      </c>
      <c r="N2222" s="612">
        <v>1405</v>
      </c>
    </row>
    <row r="2223" spans="2:14" ht="12.75">
      <c r="B2223" s="613" t="s">
        <v>643</v>
      </c>
      <c r="C2223" s="613" t="s">
        <v>2007</v>
      </c>
      <c r="D2223" s="613" t="s">
        <v>2008</v>
      </c>
      <c r="E2223" s="384" t="s">
        <v>2009</v>
      </c>
      <c r="F2223" s="607" t="s">
        <v>151</v>
      </c>
      <c r="G2223" s="608">
        <v>2007</v>
      </c>
      <c r="H2223" s="342" t="s">
        <v>1208</v>
      </c>
      <c r="I2223" s="609" t="s">
        <v>2714</v>
      </c>
      <c r="J2223" s="607" t="s">
        <v>2224</v>
      </c>
      <c r="K2223" s="610">
        <v>41478</v>
      </c>
      <c r="L2223" s="611">
        <v>41883</v>
      </c>
      <c r="M2223" s="306" t="s">
        <v>3435</v>
      </c>
      <c r="N2223" s="612">
        <v>46</v>
      </c>
    </row>
    <row r="2224" spans="2:14" ht="12.75">
      <c r="B2224" s="613" t="s">
        <v>643</v>
      </c>
      <c r="C2224" s="613" t="s">
        <v>2007</v>
      </c>
      <c r="D2224" s="613" t="s">
        <v>2008</v>
      </c>
      <c r="E2224" s="384" t="s">
        <v>2009</v>
      </c>
      <c r="F2224" s="607" t="s">
        <v>151</v>
      </c>
      <c r="G2224" s="608">
        <v>2007</v>
      </c>
      <c r="H2224" s="342" t="s">
        <v>1208</v>
      </c>
      <c r="I2224" s="609" t="s">
        <v>2714</v>
      </c>
      <c r="J2224" s="607" t="s">
        <v>2224</v>
      </c>
      <c r="K2224" s="610">
        <v>41478</v>
      </c>
      <c r="L2224" s="611">
        <v>41883</v>
      </c>
      <c r="M2224" s="306" t="s">
        <v>3435</v>
      </c>
      <c r="N2224" s="612">
        <v>569</v>
      </c>
    </row>
    <row r="2225" spans="2:14" ht="12.75">
      <c r="B2225" s="613" t="s">
        <v>643</v>
      </c>
      <c r="C2225" s="613" t="s">
        <v>2007</v>
      </c>
      <c r="D2225" s="613" t="s">
        <v>2008</v>
      </c>
      <c r="E2225" s="384" t="s">
        <v>2009</v>
      </c>
      <c r="F2225" s="607" t="s">
        <v>151</v>
      </c>
      <c r="G2225" s="608">
        <v>2007</v>
      </c>
      <c r="H2225" s="342" t="s">
        <v>1208</v>
      </c>
      <c r="I2225" s="609" t="s">
        <v>2714</v>
      </c>
      <c r="J2225" s="607" t="s">
        <v>2224</v>
      </c>
      <c r="K2225" s="610">
        <v>41478</v>
      </c>
      <c r="L2225" s="611">
        <v>41883</v>
      </c>
      <c r="M2225" s="306" t="s">
        <v>3435</v>
      </c>
      <c r="N2225" s="612">
        <v>5167</v>
      </c>
    </row>
    <row r="2226" spans="2:14" ht="12.75">
      <c r="B2226" s="613" t="s">
        <v>643</v>
      </c>
      <c r="C2226" s="613" t="s">
        <v>2007</v>
      </c>
      <c r="D2226" s="613" t="s">
        <v>2008</v>
      </c>
      <c r="E2226" s="384" t="s">
        <v>2009</v>
      </c>
      <c r="F2226" s="607" t="s">
        <v>151</v>
      </c>
      <c r="G2226" s="608">
        <v>2007</v>
      </c>
      <c r="H2226" s="342" t="s">
        <v>1208</v>
      </c>
      <c r="I2226" s="609" t="s">
        <v>2714</v>
      </c>
      <c r="J2226" s="607" t="s">
        <v>2224</v>
      </c>
      <c r="K2226" s="610">
        <v>41478</v>
      </c>
      <c r="L2226" s="611">
        <v>41883</v>
      </c>
      <c r="M2226" s="306" t="s">
        <v>3435</v>
      </c>
      <c r="N2226" s="612">
        <v>1560</v>
      </c>
    </row>
    <row r="2227" spans="2:14" ht="12.75">
      <c r="B2227" s="613" t="s">
        <v>643</v>
      </c>
      <c r="C2227" s="613" t="s">
        <v>2007</v>
      </c>
      <c r="D2227" s="613" t="s">
        <v>2008</v>
      </c>
      <c r="E2227" s="384" t="s">
        <v>2009</v>
      </c>
      <c r="F2227" s="607" t="s">
        <v>151</v>
      </c>
      <c r="G2227" s="608">
        <v>2007</v>
      </c>
      <c r="H2227" s="342" t="s">
        <v>1208</v>
      </c>
      <c r="I2227" s="609" t="s">
        <v>2714</v>
      </c>
      <c r="J2227" s="607" t="s">
        <v>2224</v>
      </c>
      <c r="K2227" s="610">
        <v>41478</v>
      </c>
      <c r="L2227" s="611">
        <v>41883</v>
      </c>
      <c r="M2227" s="306" t="s">
        <v>3435</v>
      </c>
      <c r="N2227" s="612">
        <v>851</v>
      </c>
    </row>
    <row r="2228" spans="2:14" ht="12.75">
      <c r="B2228" s="613" t="s">
        <v>643</v>
      </c>
      <c r="C2228" s="613" t="s">
        <v>2007</v>
      </c>
      <c r="D2228" s="613" t="s">
        <v>2008</v>
      </c>
      <c r="E2228" s="384" t="s">
        <v>2009</v>
      </c>
      <c r="F2228" s="607" t="s">
        <v>151</v>
      </c>
      <c r="G2228" s="608">
        <v>2007</v>
      </c>
      <c r="H2228" s="342" t="s">
        <v>1208</v>
      </c>
      <c r="I2228" s="609" t="s">
        <v>2714</v>
      </c>
      <c r="J2228" s="607" t="s">
        <v>2224</v>
      </c>
      <c r="K2228" s="610">
        <v>41478</v>
      </c>
      <c r="L2228" s="611">
        <v>41883</v>
      </c>
      <c r="M2228" s="306" t="s">
        <v>3435</v>
      </c>
      <c r="N2228" s="612">
        <v>1373</v>
      </c>
    </row>
    <row r="2229" spans="2:14" ht="12.75">
      <c r="B2229" s="613" t="s">
        <v>643</v>
      </c>
      <c r="C2229" s="613" t="s">
        <v>2007</v>
      </c>
      <c r="D2229" s="613" t="s">
        <v>2008</v>
      </c>
      <c r="E2229" s="384" t="s">
        <v>2009</v>
      </c>
      <c r="F2229" s="607" t="s">
        <v>151</v>
      </c>
      <c r="G2229" s="608">
        <v>2007</v>
      </c>
      <c r="H2229" s="342" t="s">
        <v>1208</v>
      </c>
      <c r="I2229" s="609" t="s">
        <v>2714</v>
      </c>
      <c r="J2229" s="607" t="s">
        <v>2224</v>
      </c>
      <c r="K2229" s="610">
        <v>41478</v>
      </c>
      <c r="L2229" s="611">
        <v>41883</v>
      </c>
      <c r="M2229" s="306" t="s">
        <v>3435</v>
      </c>
      <c r="N2229" s="612">
        <v>889</v>
      </c>
    </row>
    <row r="2230" spans="2:14" ht="12.75">
      <c r="B2230" s="613" t="s">
        <v>643</v>
      </c>
      <c r="C2230" s="613" t="s">
        <v>2007</v>
      </c>
      <c r="D2230" s="613" t="s">
        <v>2008</v>
      </c>
      <c r="E2230" s="384" t="s">
        <v>2009</v>
      </c>
      <c r="F2230" s="607" t="s">
        <v>151</v>
      </c>
      <c r="G2230" s="608">
        <v>2007</v>
      </c>
      <c r="H2230" s="342" t="s">
        <v>1208</v>
      </c>
      <c r="I2230" s="609" t="s">
        <v>2714</v>
      </c>
      <c r="J2230" s="607" t="s">
        <v>2224</v>
      </c>
      <c r="K2230" s="610">
        <v>41478</v>
      </c>
      <c r="L2230" s="611">
        <v>41883</v>
      </c>
      <c r="M2230" s="306" t="s">
        <v>3435</v>
      </c>
      <c r="N2230" s="612">
        <v>6273</v>
      </c>
    </row>
    <row r="2231" spans="2:14" ht="12.75">
      <c r="B2231" s="613" t="s">
        <v>643</v>
      </c>
      <c r="C2231" s="613" t="s">
        <v>2007</v>
      </c>
      <c r="D2231" s="613" t="s">
        <v>2008</v>
      </c>
      <c r="E2231" s="384" t="s">
        <v>2009</v>
      </c>
      <c r="F2231" s="607" t="s">
        <v>151</v>
      </c>
      <c r="G2231" s="608">
        <v>2007</v>
      </c>
      <c r="H2231" s="342" t="s">
        <v>1208</v>
      </c>
      <c r="I2231" s="609" t="s">
        <v>2714</v>
      </c>
      <c r="J2231" s="607" t="s">
        <v>2232</v>
      </c>
      <c r="K2231" s="610">
        <v>41478</v>
      </c>
      <c r="L2231" s="611">
        <v>41852</v>
      </c>
      <c r="M2231" s="306" t="s">
        <v>3435</v>
      </c>
      <c r="N2231" s="612">
        <v>873</v>
      </c>
    </row>
    <row r="2232" spans="2:14" ht="12.75">
      <c r="B2232" s="613" t="s">
        <v>643</v>
      </c>
      <c r="C2232" s="613" t="s">
        <v>2007</v>
      </c>
      <c r="D2232" s="613" t="s">
        <v>2008</v>
      </c>
      <c r="E2232" s="384" t="s">
        <v>2009</v>
      </c>
      <c r="F2232" s="607" t="s">
        <v>151</v>
      </c>
      <c r="G2232" s="608">
        <v>2007</v>
      </c>
      <c r="H2232" s="342" t="s">
        <v>1208</v>
      </c>
      <c r="I2232" s="609" t="s">
        <v>2714</v>
      </c>
      <c r="J2232" s="607" t="s">
        <v>2232</v>
      </c>
      <c r="K2232" s="610">
        <v>41478</v>
      </c>
      <c r="L2232" s="611">
        <v>41852</v>
      </c>
      <c r="M2232" s="306" t="s">
        <v>3435</v>
      </c>
      <c r="N2232" s="612">
        <v>10800</v>
      </c>
    </row>
    <row r="2233" spans="2:14" ht="12.75">
      <c r="B2233" s="613" t="s">
        <v>643</v>
      </c>
      <c r="C2233" s="613" t="s">
        <v>2007</v>
      </c>
      <c r="D2233" s="613" t="s">
        <v>2008</v>
      </c>
      <c r="E2233" s="384" t="s">
        <v>2009</v>
      </c>
      <c r="F2233" s="607" t="s">
        <v>151</v>
      </c>
      <c r="G2233" s="608">
        <v>2007</v>
      </c>
      <c r="H2233" s="342" t="s">
        <v>1208</v>
      </c>
      <c r="I2233" s="609" t="s">
        <v>2714</v>
      </c>
      <c r="J2233" s="607" t="s">
        <v>2232</v>
      </c>
      <c r="K2233" s="610">
        <v>41478</v>
      </c>
      <c r="L2233" s="611">
        <v>41852</v>
      </c>
      <c r="M2233" s="306" t="s">
        <v>3435</v>
      </c>
      <c r="N2233" s="612">
        <v>1052</v>
      </c>
    </row>
    <row r="2234" spans="2:14" ht="12.75">
      <c r="B2234" s="613" t="s">
        <v>643</v>
      </c>
      <c r="C2234" s="613" t="s">
        <v>2007</v>
      </c>
      <c r="D2234" s="613" t="s">
        <v>2008</v>
      </c>
      <c r="E2234" s="384" t="s">
        <v>2009</v>
      </c>
      <c r="F2234" s="607" t="s">
        <v>151</v>
      </c>
      <c r="G2234" s="608">
        <v>2007</v>
      </c>
      <c r="H2234" s="342" t="s">
        <v>1208</v>
      </c>
      <c r="I2234" s="609" t="s">
        <v>2714</v>
      </c>
      <c r="J2234" s="607" t="s">
        <v>2232</v>
      </c>
      <c r="K2234" s="610">
        <v>41478</v>
      </c>
      <c r="L2234" s="611">
        <v>41852</v>
      </c>
      <c r="M2234" s="306" t="s">
        <v>3435</v>
      </c>
      <c r="N2234" s="612">
        <v>3094</v>
      </c>
    </row>
    <row r="2235" spans="2:14" ht="12.75">
      <c r="B2235" s="613" t="s">
        <v>643</v>
      </c>
      <c r="C2235" s="613" t="s">
        <v>2007</v>
      </c>
      <c r="D2235" s="613" t="s">
        <v>2008</v>
      </c>
      <c r="E2235" s="598" t="s">
        <v>2009</v>
      </c>
      <c r="F2235" s="607" t="s">
        <v>151</v>
      </c>
      <c r="G2235" s="608">
        <v>2007</v>
      </c>
      <c r="H2235" s="342" t="s">
        <v>1208</v>
      </c>
      <c r="I2235" s="609" t="s">
        <v>2714</v>
      </c>
      <c r="J2235" s="607" t="s">
        <v>2232</v>
      </c>
      <c r="K2235" s="610">
        <v>41478</v>
      </c>
      <c r="L2235" s="611">
        <v>41852</v>
      </c>
      <c r="M2235" s="306" t="s">
        <v>3435</v>
      </c>
      <c r="N2235" s="612">
        <v>373</v>
      </c>
    </row>
    <row r="2236" spans="2:14" ht="12.75">
      <c r="B2236" s="613" t="s">
        <v>643</v>
      </c>
      <c r="C2236" s="613" t="s">
        <v>2007</v>
      </c>
      <c r="D2236" s="613" t="s">
        <v>2008</v>
      </c>
      <c r="E2236" s="384" t="s">
        <v>2009</v>
      </c>
      <c r="F2236" s="607" t="s">
        <v>151</v>
      </c>
      <c r="G2236" s="608">
        <v>2007</v>
      </c>
      <c r="H2236" s="342" t="s">
        <v>1208</v>
      </c>
      <c r="I2236" s="609" t="s">
        <v>2714</v>
      </c>
      <c r="J2236" s="607" t="s">
        <v>2232</v>
      </c>
      <c r="K2236" s="610">
        <v>41478</v>
      </c>
      <c r="L2236" s="611">
        <v>41852</v>
      </c>
      <c r="M2236" s="306" t="s">
        <v>3435</v>
      </c>
      <c r="N2236" s="612">
        <v>449</v>
      </c>
    </row>
    <row r="2237" spans="2:14" ht="12.75">
      <c r="B2237" s="613" t="s">
        <v>643</v>
      </c>
      <c r="C2237" s="613" t="s">
        <v>2007</v>
      </c>
      <c r="D2237" s="613" t="s">
        <v>2008</v>
      </c>
      <c r="E2237" s="384" t="s">
        <v>2009</v>
      </c>
      <c r="F2237" s="607" t="s">
        <v>151</v>
      </c>
      <c r="G2237" s="608">
        <v>2007</v>
      </c>
      <c r="H2237" s="342" t="s">
        <v>1208</v>
      </c>
      <c r="I2237" s="609" t="s">
        <v>2714</v>
      </c>
      <c r="J2237" s="607" t="s">
        <v>2227</v>
      </c>
      <c r="K2237" s="610">
        <v>41478</v>
      </c>
      <c r="L2237" s="611">
        <v>41609</v>
      </c>
      <c r="M2237" s="306" t="s">
        <v>3435</v>
      </c>
      <c r="N2237" s="612">
        <v>837</v>
      </c>
    </row>
    <row r="2238" spans="2:14" ht="12.75">
      <c r="B2238" s="613" t="s">
        <v>643</v>
      </c>
      <c r="C2238" s="613" t="s">
        <v>2007</v>
      </c>
      <c r="D2238" s="613" t="s">
        <v>2008</v>
      </c>
      <c r="E2238" s="384" t="s">
        <v>2009</v>
      </c>
      <c r="F2238" s="607" t="s">
        <v>151</v>
      </c>
      <c r="G2238" s="608">
        <v>2007</v>
      </c>
      <c r="H2238" s="342" t="s">
        <v>1208</v>
      </c>
      <c r="I2238" s="609" t="s">
        <v>2714</v>
      </c>
      <c r="J2238" s="607" t="s">
        <v>2227</v>
      </c>
      <c r="K2238" s="610">
        <v>41478</v>
      </c>
      <c r="L2238" s="611">
        <v>41609</v>
      </c>
      <c r="M2238" s="306" t="s">
        <v>3435</v>
      </c>
      <c r="N2238" s="612">
        <v>296</v>
      </c>
    </row>
    <row r="2239" spans="2:14" ht="12.75">
      <c r="B2239" s="613" t="s">
        <v>643</v>
      </c>
      <c r="C2239" s="613" t="s">
        <v>2007</v>
      </c>
      <c r="D2239" s="613" t="s">
        <v>2008</v>
      </c>
      <c r="E2239" s="384" t="s">
        <v>2009</v>
      </c>
      <c r="F2239" s="607" t="s">
        <v>151</v>
      </c>
      <c r="G2239" s="608">
        <v>2007</v>
      </c>
      <c r="H2239" s="342" t="s">
        <v>1208</v>
      </c>
      <c r="I2239" s="609" t="s">
        <v>2714</v>
      </c>
      <c r="J2239" s="607" t="s">
        <v>2227</v>
      </c>
      <c r="K2239" s="610">
        <v>41478</v>
      </c>
      <c r="L2239" s="611">
        <v>41609</v>
      </c>
      <c r="M2239" s="306" t="s">
        <v>3435</v>
      </c>
      <c r="N2239" s="612">
        <v>8</v>
      </c>
    </row>
    <row r="2240" spans="2:14" ht="12.75">
      <c r="B2240" s="613" t="s">
        <v>643</v>
      </c>
      <c r="C2240" s="613" t="s">
        <v>2007</v>
      </c>
      <c r="D2240" s="613" t="s">
        <v>2008</v>
      </c>
      <c r="E2240" s="384" t="s">
        <v>2009</v>
      </c>
      <c r="F2240" s="607" t="s">
        <v>151</v>
      </c>
      <c r="G2240" s="608">
        <v>2007</v>
      </c>
      <c r="H2240" s="342" t="s">
        <v>1208</v>
      </c>
      <c r="I2240" s="609" t="s">
        <v>2714</v>
      </c>
      <c r="J2240" s="607" t="s">
        <v>2227</v>
      </c>
      <c r="K2240" s="610">
        <v>41478</v>
      </c>
      <c r="L2240" s="611">
        <v>41609</v>
      </c>
      <c r="M2240" s="306" t="s">
        <v>3435</v>
      </c>
      <c r="N2240" s="612">
        <v>56</v>
      </c>
    </row>
    <row r="2241" spans="2:14" ht="12.75">
      <c r="B2241" s="613" t="s">
        <v>643</v>
      </c>
      <c r="C2241" s="613" t="s">
        <v>2007</v>
      </c>
      <c r="D2241" s="613" t="s">
        <v>2008</v>
      </c>
      <c r="E2241" s="384" t="s">
        <v>2009</v>
      </c>
      <c r="F2241" s="607" t="s">
        <v>151</v>
      </c>
      <c r="G2241" s="608">
        <v>2007</v>
      </c>
      <c r="H2241" s="342" t="s">
        <v>1208</v>
      </c>
      <c r="I2241" s="609" t="s">
        <v>2714</v>
      </c>
      <c r="J2241" s="607" t="s">
        <v>2227</v>
      </c>
      <c r="K2241" s="610">
        <v>41478</v>
      </c>
      <c r="L2241" s="611">
        <v>41609</v>
      </c>
      <c r="M2241" s="306" t="s">
        <v>3435</v>
      </c>
      <c r="N2241" s="612">
        <v>289</v>
      </c>
    </row>
    <row r="2242" spans="2:14" ht="12.75">
      <c r="B2242" s="613" t="s">
        <v>643</v>
      </c>
      <c r="C2242" s="613" t="s">
        <v>2007</v>
      </c>
      <c r="D2242" s="613" t="s">
        <v>2008</v>
      </c>
      <c r="E2242" s="384" t="s">
        <v>2009</v>
      </c>
      <c r="F2242" s="607" t="s">
        <v>151</v>
      </c>
      <c r="G2242" s="608">
        <v>2007</v>
      </c>
      <c r="H2242" s="342" t="s">
        <v>1208</v>
      </c>
      <c r="I2242" s="609" t="s">
        <v>2714</v>
      </c>
      <c r="J2242" s="607" t="s">
        <v>2227</v>
      </c>
      <c r="K2242" s="610">
        <v>41478</v>
      </c>
      <c r="L2242" s="611">
        <v>41609</v>
      </c>
      <c r="M2242" s="306" t="s">
        <v>3435</v>
      </c>
      <c r="N2242" s="612">
        <v>289</v>
      </c>
    </row>
    <row r="2243" spans="2:14" ht="12.75">
      <c r="B2243" s="613" t="s">
        <v>643</v>
      </c>
      <c r="C2243" s="613" t="s">
        <v>2007</v>
      </c>
      <c r="D2243" s="613" t="s">
        <v>2008</v>
      </c>
      <c r="E2243" s="384" t="s">
        <v>2009</v>
      </c>
      <c r="F2243" s="607" t="s">
        <v>151</v>
      </c>
      <c r="G2243" s="608">
        <v>2007</v>
      </c>
      <c r="H2243" s="342" t="s">
        <v>1208</v>
      </c>
      <c r="I2243" s="609" t="s">
        <v>2714</v>
      </c>
      <c r="J2243" s="607" t="s">
        <v>2227</v>
      </c>
      <c r="K2243" s="610">
        <v>41478</v>
      </c>
      <c r="L2243" s="611">
        <v>41609</v>
      </c>
      <c r="M2243" s="306" t="s">
        <v>3435</v>
      </c>
      <c r="N2243" s="612">
        <v>11157</v>
      </c>
    </row>
    <row r="2244" spans="2:14" ht="12.75">
      <c r="B2244" s="613" t="s">
        <v>643</v>
      </c>
      <c r="C2244" s="613" t="s">
        <v>2007</v>
      </c>
      <c r="D2244" s="613" t="s">
        <v>2008</v>
      </c>
      <c r="E2244" s="384" t="s">
        <v>2009</v>
      </c>
      <c r="F2244" s="607" t="s">
        <v>151</v>
      </c>
      <c r="G2244" s="608">
        <v>2007</v>
      </c>
      <c r="H2244" s="342" t="s">
        <v>1208</v>
      </c>
      <c r="I2244" s="609" t="s">
        <v>2714</v>
      </c>
      <c r="J2244" s="607" t="s">
        <v>2227</v>
      </c>
      <c r="K2244" s="610">
        <v>41478</v>
      </c>
      <c r="L2244" s="611">
        <v>41609</v>
      </c>
      <c r="M2244" s="306" t="s">
        <v>3435</v>
      </c>
      <c r="N2244" s="612">
        <v>5</v>
      </c>
    </row>
    <row r="2245" spans="2:14" ht="12.75">
      <c r="B2245" s="613" t="s">
        <v>643</v>
      </c>
      <c r="C2245" s="613" t="s">
        <v>2007</v>
      </c>
      <c r="D2245" s="613" t="s">
        <v>2008</v>
      </c>
      <c r="E2245" s="384" t="s">
        <v>2009</v>
      </c>
      <c r="F2245" s="607" t="s">
        <v>151</v>
      </c>
      <c r="G2245" s="608">
        <v>2007</v>
      </c>
      <c r="H2245" s="342" t="s">
        <v>1208</v>
      </c>
      <c r="I2245" s="609" t="s">
        <v>2714</v>
      </c>
      <c r="J2245" s="607" t="s">
        <v>2227</v>
      </c>
      <c r="K2245" s="610">
        <v>41478</v>
      </c>
      <c r="L2245" s="611">
        <v>41609</v>
      </c>
      <c r="M2245" s="306" t="s">
        <v>3435</v>
      </c>
      <c r="N2245" s="612">
        <v>495</v>
      </c>
    </row>
    <row r="2246" spans="2:14" ht="12.75">
      <c r="B2246" s="613" t="s">
        <v>643</v>
      </c>
      <c r="C2246" s="613" t="s">
        <v>2007</v>
      </c>
      <c r="D2246" s="613" t="s">
        <v>2008</v>
      </c>
      <c r="E2246" s="384" t="s">
        <v>2009</v>
      </c>
      <c r="F2246" s="607" t="s">
        <v>151</v>
      </c>
      <c r="G2246" s="608">
        <v>2007</v>
      </c>
      <c r="H2246" s="342" t="s">
        <v>1208</v>
      </c>
      <c r="I2246" s="609" t="s">
        <v>2714</v>
      </c>
      <c r="J2246" s="607" t="s">
        <v>2228</v>
      </c>
      <c r="K2246" s="610">
        <v>41478</v>
      </c>
      <c r="L2246" s="611">
        <v>41640</v>
      </c>
      <c r="M2246" s="306" t="s">
        <v>3435</v>
      </c>
      <c r="N2246" s="612">
        <v>400</v>
      </c>
    </row>
    <row r="2247" spans="2:14" ht="12.75">
      <c r="B2247" s="613" t="s">
        <v>643</v>
      </c>
      <c r="C2247" s="613" t="s">
        <v>2007</v>
      </c>
      <c r="D2247" s="613" t="s">
        <v>2008</v>
      </c>
      <c r="E2247" s="384" t="s">
        <v>2009</v>
      </c>
      <c r="F2247" s="607" t="s">
        <v>151</v>
      </c>
      <c r="G2247" s="608">
        <v>2007</v>
      </c>
      <c r="H2247" s="342" t="s">
        <v>1208</v>
      </c>
      <c r="I2247" s="609" t="s">
        <v>2714</v>
      </c>
      <c r="J2247" s="607" t="s">
        <v>2228</v>
      </c>
      <c r="K2247" s="610">
        <v>41478</v>
      </c>
      <c r="L2247" s="611">
        <v>41640</v>
      </c>
      <c r="M2247" s="306" t="s">
        <v>3435</v>
      </c>
      <c r="N2247" s="612">
        <v>20</v>
      </c>
    </row>
    <row r="2248" spans="2:14" ht="12.75">
      <c r="B2248" s="613" t="s">
        <v>643</v>
      </c>
      <c r="C2248" s="613" t="s">
        <v>2007</v>
      </c>
      <c r="D2248" s="613" t="s">
        <v>2008</v>
      </c>
      <c r="E2248" s="384" t="s">
        <v>2009</v>
      </c>
      <c r="F2248" s="607" t="s">
        <v>151</v>
      </c>
      <c r="G2248" s="608">
        <v>2007</v>
      </c>
      <c r="H2248" s="342" t="s">
        <v>1208</v>
      </c>
      <c r="I2248" s="609" t="s">
        <v>2714</v>
      </c>
      <c r="J2248" s="607" t="s">
        <v>2228</v>
      </c>
      <c r="K2248" s="610">
        <v>41478</v>
      </c>
      <c r="L2248" s="611">
        <v>41640</v>
      </c>
      <c r="M2248" s="306" t="s">
        <v>3435</v>
      </c>
      <c r="N2248" s="612">
        <v>133</v>
      </c>
    </row>
    <row r="2249" spans="2:14" ht="12.75">
      <c r="B2249" s="613" t="s">
        <v>643</v>
      </c>
      <c r="C2249" s="613" t="s">
        <v>2007</v>
      </c>
      <c r="D2249" s="613" t="s">
        <v>2008</v>
      </c>
      <c r="E2249" s="384" t="s">
        <v>2009</v>
      </c>
      <c r="F2249" s="607" t="s">
        <v>151</v>
      </c>
      <c r="G2249" s="608">
        <v>2007</v>
      </c>
      <c r="H2249" s="342" t="s">
        <v>1208</v>
      </c>
      <c r="I2249" s="609" t="s">
        <v>2714</v>
      </c>
      <c r="J2249" s="607" t="s">
        <v>2228</v>
      </c>
      <c r="K2249" s="610">
        <v>41478</v>
      </c>
      <c r="L2249" s="611">
        <v>41640</v>
      </c>
      <c r="M2249" s="306" t="s">
        <v>3435</v>
      </c>
      <c r="N2249" s="612">
        <v>42</v>
      </c>
    </row>
    <row r="2250" spans="2:14" ht="12.75">
      <c r="B2250" s="613" t="s">
        <v>643</v>
      </c>
      <c r="C2250" s="613" t="s">
        <v>2007</v>
      </c>
      <c r="D2250" s="613" t="s">
        <v>2008</v>
      </c>
      <c r="E2250" s="384" t="s">
        <v>2009</v>
      </c>
      <c r="F2250" s="607" t="s">
        <v>151</v>
      </c>
      <c r="G2250" s="608">
        <v>2007</v>
      </c>
      <c r="H2250" s="342" t="s">
        <v>1208</v>
      </c>
      <c r="I2250" s="609" t="s">
        <v>2714</v>
      </c>
      <c r="J2250" s="607" t="s">
        <v>2228</v>
      </c>
      <c r="K2250" s="610">
        <v>41478</v>
      </c>
      <c r="L2250" s="611">
        <v>41640</v>
      </c>
      <c r="M2250" s="306" t="s">
        <v>3435</v>
      </c>
      <c r="N2250" s="612">
        <v>23</v>
      </c>
    </row>
    <row r="2251" spans="2:14" ht="12.75">
      <c r="B2251" s="613" t="s">
        <v>643</v>
      </c>
      <c r="C2251" s="613" t="s">
        <v>2007</v>
      </c>
      <c r="D2251" s="613" t="s">
        <v>2008</v>
      </c>
      <c r="E2251" s="384" t="s">
        <v>2009</v>
      </c>
      <c r="F2251" s="607" t="s">
        <v>151</v>
      </c>
      <c r="G2251" s="608">
        <v>2007</v>
      </c>
      <c r="H2251" s="342" t="s">
        <v>1208</v>
      </c>
      <c r="I2251" s="609" t="s">
        <v>2714</v>
      </c>
      <c r="J2251" s="607" t="s">
        <v>2222</v>
      </c>
      <c r="K2251" s="610">
        <v>41478</v>
      </c>
      <c r="L2251" s="611">
        <v>41671</v>
      </c>
      <c r="M2251" s="306" t="s">
        <v>3435</v>
      </c>
      <c r="N2251" s="612">
        <v>2151</v>
      </c>
    </row>
    <row r="2252" spans="2:14" ht="12.75">
      <c r="B2252" s="613" t="s">
        <v>643</v>
      </c>
      <c r="C2252" s="613" t="s">
        <v>2007</v>
      </c>
      <c r="D2252" s="613" t="s">
        <v>2008</v>
      </c>
      <c r="E2252" s="384" t="s">
        <v>2009</v>
      </c>
      <c r="F2252" s="607" t="s">
        <v>151</v>
      </c>
      <c r="G2252" s="608">
        <v>2007</v>
      </c>
      <c r="H2252" s="342" t="s">
        <v>1208</v>
      </c>
      <c r="I2252" s="609" t="s">
        <v>2714</v>
      </c>
      <c r="J2252" s="607" t="s">
        <v>2222</v>
      </c>
      <c r="K2252" s="610">
        <v>41478</v>
      </c>
      <c r="L2252" s="611">
        <v>41671</v>
      </c>
      <c r="M2252" s="306" t="s">
        <v>3435</v>
      </c>
      <c r="N2252" s="612">
        <v>145</v>
      </c>
    </row>
    <row r="2253" spans="2:14" ht="12.75">
      <c r="B2253" s="613" t="s">
        <v>643</v>
      </c>
      <c r="C2253" s="613" t="s">
        <v>2007</v>
      </c>
      <c r="D2253" s="613" t="s">
        <v>2008</v>
      </c>
      <c r="E2253" s="384" t="s">
        <v>2009</v>
      </c>
      <c r="F2253" s="607" t="s">
        <v>151</v>
      </c>
      <c r="G2253" s="608">
        <v>2007</v>
      </c>
      <c r="H2253" s="342" t="s">
        <v>1208</v>
      </c>
      <c r="I2253" s="609" t="s">
        <v>2714</v>
      </c>
      <c r="J2253" s="607" t="s">
        <v>2222</v>
      </c>
      <c r="K2253" s="610">
        <v>41478</v>
      </c>
      <c r="L2253" s="611">
        <v>41671</v>
      </c>
      <c r="M2253" s="306" t="s">
        <v>3435</v>
      </c>
      <c r="N2253" s="612">
        <v>3</v>
      </c>
    </row>
    <row r="2254" spans="2:14" ht="12.75">
      <c r="B2254" s="613" t="s">
        <v>643</v>
      </c>
      <c r="C2254" s="613" t="s">
        <v>2007</v>
      </c>
      <c r="D2254" s="613" t="s">
        <v>2008</v>
      </c>
      <c r="E2254" s="384" t="s">
        <v>2009</v>
      </c>
      <c r="F2254" s="607" t="s">
        <v>151</v>
      </c>
      <c r="G2254" s="608">
        <v>2007</v>
      </c>
      <c r="H2254" s="342" t="s">
        <v>1208</v>
      </c>
      <c r="I2254" s="609" t="s">
        <v>2714</v>
      </c>
      <c r="J2254" s="607" t="s">
        <v>2222</v>
      </c>
      <c r="K2254" s="610">
        <v>41478</v>
      </c>
      <c r="L2254" s="611">
        <v>41671</v>
      </c>
      <c r="M2254" s="306" t="s">
        <v>3435</v>
      </c>
      <c r="N2254" s="612">
        <v>228</v>
      </c>
    </row>
    <row r="2255" spans="2:14" ht="12.75">
      <c r="B2255" s="613" t="s">
        <v>643</v>
      </c>
      <c r="C2255" s="613" t="s">
        <v>2007</v>
      </c>
      <c r="D2255" s="613" t="s">
        <v>2008</v>
      </c>
      <c r="E2255" s="384" t="s">
        <v>2009</v>
      </c>
      <c r="F2255" s="607" t="s">
        <v>151</v>
      </c>
      <c r="G2255" s="608">
        <v>2007</v>
      </c>
      <c r="H2255" s="342" t="s">
        <v>1208</v>
      </c>
      <c r="I2255" s="609" t="s">
        <v>2714</v>
      </c>
      <c r="J2255" s="607" t="s">
        <v>2222</v>
      </c>
      <c r="K2255" s="610">
        <v>41478</v>
      </c>
      <c r="L2255" s="611">
        <v>41671</v>
      </c>
      <c r="M2255" s="306" t="s">
        <v>3435</v>
      </c>
      <c r="N2255" s="612">
        <v>16</v>
      </c>
    </row>
    <row r="2256" spans="2:14" ht="12.75">
      <c r="B2256" s="613" t="s">
        <v>643</v>
      </c>
      <c r="C2256" s="613" t="s">
        <v>2007</v>
      </c>
      <c r="D2256" s="613" t="s">
        <v>2008</v>
      </c>
      <c r="E2256" s="384" t="s">
        <v>2009</v>
      </c>
      <c r="F2256" s="607" t="s">
        <v>151</v>
      </c>
      <c r="G2256" s="608">
        <v>2007</v>
      </c>
      <c r="H2256" s="342" t="s">
        <v>1208</v>
      </c>
      <c r="I2256" s="609" t="s">
        <v>2714</v>
      </c>
      <c r="J2256" s="607" t="s">
        <v>2222</v>
      </c>
      <c r="K2256" s="610">
        <v>41478</v>
      </c>
      <c r="L2256" s="611">
        <v>41671</v>
      </c>
      <c r="M2256" s="306" t="s">
        <v>3435</v>
      </c>
      <c r="N2256" s="612">
        <v>3</v>
      </c>
    </row>
    <row r="2257" spans="2:14" ht="12.75">
      <c r="B2257" s="613" t="s">
        <v>643</v>
      </c>
      <c r="C2257" s="613" t="s">
        <v>2007</v>
      </c>
      <c r="D2257" s="613" t="s">
        <v>2008</v>
      </c>
      <c r="E2257" s="384" t="s">
        <v>2009</v>
      </c>
      <c r="F2257" s="607" t="s">
        <v>151</v>
      </c>
      <c r="G2257" s="608">
        <v>2007</v>
      </c>
      <c r="H2257" s="342" t="s">
        <v>1208</v>
      </c>
      <c r="I2257" s="609" t="s">
        <v>2714</v>
      </c>
      <c r="J2257" s="607" t="s">
        <v>2222</v>
      </c>
      <c r="K2257" s="610">
        <v>41478</v>
      </c>
      <c r="L2257" s="611">
        <v>41671</v>
      </c>
      <c r="M2257" s="306" t="s">
        <v>3435</v>
      </c>
      <c r="N2257" s="612">
        <v>1705</v>
      </c>
    </row>
    <row r="2258" spans="2:14" ht="12.75">
      <c r="B2258" s="613" t="s">
        <v>643</v>
      </c>
      <c r="C2258" s="613" t="s">
        <v>2007</v>
      </c>
      <c r="D2258" s="613" t="s">
        <v>2008</v>
      </c>
      <c r="E2258" s="384" t="s">
        <v>2009</v>
      </c>
      <c r="F2258" s="607" t="s">
        <v>151</v>
      </c>
      <c r="G2258" s="608">
        <v>2007</v>
      </c>
      <c r="H2258" s="342" t="s">
        <v>1208</v>
      </c>
      <c r="I2258" s="609" t="s">
        <v>2714</v>
      </c>
      <c r="J2258" s="607" t="s">
        <v>2222</v>
      </c>
      <c r="K2258" s="610">
        <v>41478</v>
      </c>
      <c r="L2258" s="611">
        <v>41671</v>
      </c>
      <c r="M2258" s="306" t="s">
        <v>3435</v>
      </c>
      <c r="N2258" s="612">
        <v>134</v>
      </c>
    </row>
    <row r="2259" spans="2:14" ht="12.75">
      <c r="B2259" s="613" t="s">
        <v>643</v>
      </c>
      <c r="C2259" s="613" t="s">
        <v>2007</v>
      </c>
      <c r="D2259" s="613" t="s">
        <v>2008</v>
      </c>
      <c r="E2259" s="384" t="s">
        <v>2009</v>
      </c>
      <c r="F2259" s="607" t="s">
        <v>151</v>
      </c>
      <c r="G2259" s="608">
        <v>2007</v>
      </c>
      <c r="H2259" s="342" t="s">
        <v>1208</v>
      </c>
      <c r="I2259" s="609" t="s">
        <v>2714</v>
      </c>
      <c r="J2259" s="607" t="s">
        <v>2222</v>
      </c>
      <c r="K2259" s="610">
        <v>41478</v>
      </c>
      <c r="L2259" s="611">
        <v>41671</v>
      </c>
      <c r="M2259" s="306" t="s">
        <v>3435</v>
      </c>
      <c r="N2259" s="612">
        <v>470</v>
      </c>
    </row>
    <row r="2260" spans="2:14" ht="12.75">
      <c r="B2260" s="613" t="s">
        <v>643</v>
      </c>
      <c r="C2260" s="613" t="s">
        <v>2007</v>
      </c>
      <c r="D2260" s="613" t="s">
        <v>2008</v>
      </c>
      <c r="E2260" s="384" t="s">
        <v>2009</v>
      </c>
      <c r="F2260" s="607" t="s">
        <v>151</v>
      </c>
      <c r="G2260" s="608">
        <v>2007</v>
      </c>
      <c r="H2260" s="342" t="s">
        <v>1208</v>
      </c>
      <c r="I2260" s="609" t="s">
        <v>2714</v>
      </c>
      <c r="J2260" s="607" t="s">
        <v>2222</v>
      </c>
      <c r="K2260" s="610">
        <v>41478</v>
      </c>
      <c r="L2260" s="611">
        <v>41671</v>
      </c>
      <c r="M2260" s="306" t="s">
        <v>3435</v>
      </c>
      <c r="N2260" s="612">
        <v>20</v>
      </c>
    </row>
    <row r="2261" spans="2:14" ht="12.75">
      <c r="B2261" s="613" t="s">
        <v>643</v>
      </c>
      <c r="C2261" s="613" t="s">
        <v>2007</v>
      </c>
      <c r="D2261" s="613" t="s">
        <v>2008</v>
      </c>
      <c r="E2261" s="384" t="s">
        <v>2009</v>
      </c>
      <c r="F2261" s="607" t="s">
        <v>151</v>
      </c>
      <c r="G2261" s="608">
        <v>2007</v>
      </c>
      <c r="H2261" s="342" t="s">
        <v>1208</v>
      </c>
      <c r="I2261" s="609" t="s">
        <v>2714</v>
      </c>
      <c r="J2261" s="607" t="s">
        <v>2222</v>
      </c>
      <c r="K2261" s="610">
        <v>41478</v>
      </c>
      <c r="L2261" s="611">
        <v>41671</v>
      </c>
      <c r="M2261" s="306" t="s">
        <v>3435</v>
      </c>
      <c r="N2261" s="612">
        <v>240</v>
      </c>
    </row>
    <row r="2262" spans="2:14" ht="12.75">
      <c r="B2262" s="613" t="s">
        <v>643</v>
      </c>
      <c r="C2262" s="613" t="s">
        <v>2007</v>
      </c>
      <c r="D2262" s="613" t="s">
        <v>2008</v>
      </c>
      <c r="E2262" s="384" t="s">
        <v>2009</v>
      </c>
      <c r="F2262" s="607" t="s">
        <v>151</v>
      </c>
      <c r="G2262" s="608">
        <v>2007</v>
      </c>
      <c r="H2262" s="342" t="s">
        <v>1208</v>
      </c>
      <c r="I2262" s="609" t="s">
        <v>2714</v>
      </c>
      <c r="J2262" s="607" t="s">
        <v>2222</v>
      </c>
      <c r="K2262" s="610">
        <v>41478</v>
      </c>
      <c r="L2262" s="611">
        <v>41671</v>
      </c>
      <c r="M2262" s="306" t="s">
        <v>3435</v>
      </c>
      <c r="N2262" s="612">
        <v>156</v>
      </c>
    </row>
    <row r="2263" spans="2:14" ht="12.75">
      <c r="B2263" s="613" t="s">
        <v>643</v>
      </c>
      <c r="C2263" s="613" t="s">
        <v>2007</v>
      </c>
      <c r="D2263" s="613" t="s">
        <v>2008</v>
      </c>
      <c r="E2263" s="384" t="s">
        <v>2009</v>
      </c>
      <c r="F2263" s="607" t="s">
        <v>151</v>
      </c>
      <c r="G2263" s="608">
        <v>2007</v>
      </c>
      <c r="H2263" s="342" t="s">
        <v>1208</v>
      </c>
      <c r="I2263" s="609" t="s">
        <v>2714</v>
      </c>
      <c r="J2263" s="607" t="s">
        <v>2222</v>
      </c>
      <c r="K2263" s="610">
        <v>41478</v>
      </c>
      <c r="L2263" s="611">
        <v>41671</v>
      </c>
      <c r="M2263" s="306" t="s">
        <v>3435</v>
      </c>
      <c r="N2263" s="612">
        <v>4126</v>
      </c>
    </row>
    <row r="2264" spans="2:14" ht="12.75">
      <c r="B2264" s="613" t="s">
        <v>643</v>
      </c>
      <c r="C2264" s="613" t="s">
        <v>2007</v>
      </c>
      <c r="D2264" s="613" t="s">
        <v>2008</v>
      </c>
      <c r="E2264" s="384" t="s">
        <v>2009</v>
      </c>
      <c r="F2264" s="607" t="s">
        <v>151</v>
      </c>
      <c r="G2264" s="608">
        <v>2007</v>
      </c>
      <c r="H2264" s="342" t="s">
        <v>1208</v>
      </c>
      <c r="I2264" s="609" t="s">
        <v>2714</v>
      </c>
      <c r="J2264" s="607" t="s">
        <v>2222</v>
      </c>
      <c r="K2264" s="610">
        <v>41478</v>
      </c>
      <c r="L2264" s="611">
        <v>41671</v>
      </c>
      <c r="M2264" s="306" t="s">
        <v>3435</v>
      </c>
      <c r="N2264" s="612">
        <v>1166</v>
      </c>
    </row>
    <row r="2265" spans="2:14" ht="12.75">
      <c r="B2265" s="613" t="s">
        <v>643</v>
      </c>
      <c r="C2265" s="613" t="s">
        <v>2007</v>
      </c>
      <c r="D2265" s="613" t="s">
        <v>2008</v>
      </c>
      <c r="E2265" s="384" t="s">
        <v>2009</v>
      </c>
      <c r="F2265" s="607" t="s">
        <v>151</v>
      </c>
      <c r="G2265" s="608">
        <v>2007</v>
      </c>
      <c r="H2265" s="342" t="s">
        <v>1208</v>
      </c>
      <c r="I2265" s="609" t="s">
        <v>2714</v>
      </c>
      <c r="J2265" s="607" t="s">
        <v>2222</v>
      </c>
      <c r="K2265" s="610">
        <v>41478</v>
      </c>
      <c r="L2265" s="611">
        <v>41671</v>
      </c>
      <c r="M2265" s="306" t="s">
        <v>3435</v>
      </c>
      <c r="N2265" s="612">
        <v>4427</v>
      </c>
    </row>
    <row r="2266" spans="2:14" ht="12.75">
      <c r="B2266" s="613" t="s">
        <v>643</v>
      </c>
      <c r="C2266" s="613" t="s">
        <v>2007</v>
      </c>
      <c r="D2266" s="613" t="s">
        <v>2008</v>
      </c>
      <c r="E2266" s="384" t="s">
        <v>2009</v>
      </c>
      <c r="F2266" s="607" t="s">
        <v>151</v>
      </c>
      <c r="G2266" s="608">
        <v>2007</v>
      </c>
      <c r="H2266" s="342" t="s">
        <v>1208</v>
      </c>
      <c r="I2266" s="609" t="s">
        <v>2714</v>
      </c>
      <c r="J2266" s="607" t="s">
        <v>2228</v>
      </c>
      <c r="K2266" s="610">
        <v>41478</v>
      </c>
      <c r="L2266" s="611">
        <v>41640</v>
      </c>
      <c r="M2266" s="306" t="s">
        <v>3435</v>
      </c>
      <c r="N2266" s="612">
        <v>14638</v>
      </c>
    </row>
    <row r="2267" spans="2:14" ht="12.75">
      <c r="B2267" s="613" t="s">
        <v>643</v>
      </c>
      <c r="C2267" s="613" t="s">
        <v>2007</v>
      </c>
      <c r="D2267" s="613" t="s">
        <v>2008</v>
      </c>
      <c r="E2267" s="384" t="s">
        <v>2009</v>
      </c>
      <c r="F2267" s="607" t="s">
        <v>151</v>
      </c>
      <c r="G2267" s="608">
        <v>2007</v>
      </c>
      <c r="H2267" s="342" t="s">
        <v>1208</v>
      </c>
      <c r="I2267" s="609" t="s">
        <v>2714</v>
      </c>
      <c r="J2267" s="607" t="s">
        <v>2228</v>
      </c>
      <c r="K2267" s="610">
        <v>41478</v>
      </c>
      <c r="L2267" s="611">
        <v>41640</v>
      </c>
      <c r="M2267" s="306" t="s">
        <v>3435</v>
      </c>
      <c r="N2267" s="612">
        <v>732</v>
      </c>
    </row>
    <row r="2268" spans="2:14" ht="12.75">
      <c r="B2268" s="613" t="s">
        <v>643</v>
      </c>
      <c r="C2268" s="613" t="s">
        <v>2007</v>
      </c>
      <c r="D2268" s="613" t="s">
        <v>2008</v>
      </c>
      <c r="E2268" s="384" t="s">
        <v>2009</v>
      </c>
      <c r="F2268" s="607" t="s">
        <v>151</v>
      </c>
      <c r="G2268" s="608">
        <v>2007</v>
      </c>
      <c r="H2268" s="342" t="s">
        <v>1208</v>
      </c>
      <c r="I2268" s="609" t="s">
        <v>2714</v>
      </c>
      <c r="J2268" s="607" t="s">
        <v>2228</v>
      </c>
      <c r="K2268" s="610">
        <v>41478</v>
      </c>
      <c r="L2268" s="611">
        <v>41640</v>
      </c>
      <c r="M2268" s="306" t="s">
        <v>3435</v>
      </c>
      <c r="N2268" s="612">
        <v>718</v>
      </c>
    </row>
    <row r="2269" spans="2:14" ht="12.75">
      <c r="B2269" s="613" t="s">
        <v>643</v>
      </c>
      <c r="C2269" s="613" t="s">
        <v>2007</v>
      </c>
      <c r="D2269" s="613" t="s">
        <v>2008</v>
      </c>
      <c r="E2269" s="384" t="s">
        <v>2009</v>
      </c>
      <c r="F2269" s="607" t="s">
        <v>151</v>
      </c>
      <c r="G2269" s="608">
        <v>2007</v>
      </c>
      <c r="H2269" s="342" t="s">
        <v>1208</v>
      </c>
      <c r="I2269" s="609" t="s">
        <v>2714</v>
      </c>
      <c r="J2269" s="607" t="s">
        <v>2228</v>
      </c>
      <c r="K2269" s="610">
        <v>41478</v>
      </c>
      <c r="L2269" s="611">
        <v>41640</v>
      </c>
      <c r="M2269" s="306" t="s">
        <v>3435</v>
      </c>
      <c r="N2269" s="612">
        <v>277</v>
      </c>
    </row>
    <row r="2270" spans="2:14" ht="12.75">
      <c r="B2270" s="613" t="s">
        <v>643</v>
      </c>
      <c r="C2270" s="613" t="s">
        <v>2007</v>
      </c>
      <c r="D2270" s="613" t="s">
        <v>2008</v>
      </c>
      <c r="E2270" s="384" t="s">
        <v>2009</v>
      </c>
      <c r="F2270" s="607" t="s">
        <v>151</v>
      </c>
      <c r="G2270" s="608">
        <v>2007</v>
      </c>
      <c r="H2270" s="342" t="s">
        <v>1208</v>
      </c>
      <c r="I2270" s="609" t="s">
        <v>2714</v>
      </c>
      <c r="J2270" s="607" t="s">
        <v>2223</v>
      </c>
      <c r="K2270" s="610">
        <v>41478</v>
      </c>
      <c r="L2270" s="611">
        <v>41699</v>
      </c>
      <c r="M2270" s="306" t="s">
        <v>3435</v>
      </c>
      <c r="N2270" s="612">
        <v>2476</v>
      </c>
    </row>
    <row r="2271" spans="2:14" ht="12.75">
      <c r="B2271" s="613" t="s">
        <v>643</v>
      </c>
      <c r="C2271" s="613" t="s">
        <v>2007</v>
      </c>
      <c r="D2271" s="613" t="s">
        <v>2008</v>
      </c>
      <c r="E2271" s="384" t="s">
        <v>2009</v>
      </c>
      <c r="F2271" s="607" t="s">
        <v>151</v>
      </c>
      <c r="G2271" s="608">
        <v>2007</v>
      </c>
      <c r="H2271" s="342" t="s">
        <v>1208</v>
      </c>
      <c r="I2271" s="609" t="s">
        <v>2714</v>
      </c>
      <c r="J2271" s="607" t="s">
        <v>2223</v>
      </c>
      <c r="K2271" s="610">
        <v>41478</v>
      </c>
      <c r="L2271" s="611">
        <v>41699</v>
      </c>
      <c r="M2271" s="306" t="s">
        <v>3435</v>
      </c>
      <c r="N2271" s="612">
        <v>1001</v>
      </c>
    </row>
    <row r="2272" spans="2:14" ht="12.75">
      <c r="B2272" s="613" t="s">
        <v>643</v>
      </c>
      <c r="C2272" s="613" t="s">
        <v>2007</v>
      </c>
      <c r="D2272" s="613" t="s">
        <v>2008</v>
      </c>
      <c r="E2272" s="384" t="s">
        <v>2009</v>
      </c>
      <c r="F2272" s="607" t="s">
        <v>151</v>
      </c>
      <c r="G2272" s="608">
        <v>2007</v>
      </c>
      <c r="H2272" s="342" t="s">
        <v>1208</v>
      </c>
      <c r="I2272" s="609" t="s">
        <v>2714</v>
      </c>
      <c r="J2272" s="607" t="s">
        <v>2223</v>
      </c>
      <c r="K2272" s="610">
        <v>41478</v>
      </c>
      <c r="L2272" s="611">
        <v>41699</v>
      </c>
      <c r="M2272" s="306" t="s">
        <v>3435</v>
      </c>
      <c r="N2272" s="612">
        <v>1</v>
      </c>
    </row>
    <row r="2273" spans="2:14" ht="12.75">
      <c r="B2273" s="613" t="s">
        <v>643</v>
      </c>
      <c r="C2273" s="613" t="s">
        <v>2007</v>
      </c>
      <c r="D2273" s="613" t="s">
        <v>2008</v>
      </c>
      <c r="E2273" s="384" t="s">
        <v>2009</v>
      </c>
      <c r="F2273" s="607" t="s">
        <v>151</v>
      </c>
      <c r="G2273" s="608">
        <v>2007</v>
      </c>
      <c r="H2273" s="342" t="s">
        <v>1208</v>
      </c>
      <c r="I2273" s="609" t="s">
        <v>2714</v>
      </c>
      <c r="J2273" s="607" t="s">
        <v>2223</v>
      </c>
      <c r="K2273" s="610">
        <v>41478</v>
      </c>
      <c r="L2273" s="611">
        <v>41699</v>
      </c>
      <c r="M2273" s="306" t="s">
        <v>3435</v>
      </c>
      <c r="N2273" s="612">
        <v>6019</v>
      </c>
    </row>
    <row r="2274" spans="2:14" ht="12.75">
      <c r="B2274" s="613" t="s">
        <v>643</v>
      </c>
      <c r="C2274" s="613" t="s">
        <v>2007</v>
      </c>
      <c r="D2274" s="613" t="s">
        <v>2008</v>
      </c>
      <c r="E2274" s="384" t="s">
        <v>2009</v>
      </c>
      <c r="F2274" s="607" t="s">
        <v>151</v>
      </c>
      <c r="G2274" s="608">
        <v>2007</v>
      </c>
      <c r="H2274" s="342" t="s">
        <v>1208</v>
      </c>
      <c r="I2274" s="609" t="s">
        <v>2714</v>
      </c>
      <c r="J2274" s="607" t="s">
        <v>2223</v>
      </c>
      <c r="K2274" s="610">
        <v>41478</v>
      </c>
      <c r="L2274" s="611">
        <v>41699</v>
      </c>
      <c r="M2274" s="306" t="s">
        <v>3435</v>
      </c>
      <c r="N2274" s="612">
        <v>1313</v>
      </c>
    </row>
    <row r="2275" spans="2:14" ht="12.75">
      <c r="B2275" s="613" t="s">
        <v>643</v>
      </c>
      <c r="C2275" s="613" t="s">
        <v>2007</v>
      </c>
      <c r="D2275" s="613" t="s">
        <v>2008</v>
      </c>
      <c r="E2275" s="384" t="s">
        <v>2009</v>
      </c>
      <c r="F2275" s="607" t="s">
        <v>151</v>
      </c>
      <c r="G2275" s="608">
        <v>2007</v>
      </c>
      <c r="H2275" s="342" t="s">
        <v>1208</v>
      </c>
      <c r="I2275" s="609" t="s">
        <v>2714</v>
      </c>
      <c r="J2275" s="607" t="s">
        <v>2223</v>
      </c>
      <c r="K2275" s="610">
        <v>41478</v>
      </c>
      <c r="L2275" s="611">
        <v>41699</v>
      </c>
      <c r="M2275" s="306" t="s">
        <v>3435</v>
      </c>
      <c r="N2275" s="612">
        <v>14838</v>
      </c>
    </row>
    <row r="2276" spans="2:14" ht="12.75">
      <c r="B2276" s="613" t="s">
        <v>643</v>
      </c>
      <c r="C2276" s="613" t="s">
        <v>2007</v>
      </c>
      <c r="D2276" s="613" t="s">
        <v>2008</v>
      </c>
      <c r="E2276" s="384" t="s">
        <v>2009</v>
      </c>
      <c r="F2276" s="607" t="s">
        <v>151</v>
      </c>
      <c r="G2276" s="608">
        <v>2007</v>
      </c>
      <c r="H2276" s="342" t="s">
        <v>1208</v>
      </c>
      <c r="I2276" s="609" t="s">
        <v>2714</v>
      </c>
      <c r="J2276" s="607" t="s">
        <v>2223</v>
      </c>
      <c r="K2276" s="610">
        <v>41478</v>
      </c>
      <c r="L2276" s="611">
        <v>41699</v>
      </c>
      <c r="M2276" s="306" t="s">
        <v>3435</v>
      </c>
      <c r="N2276" s="612">
        <v>91</v>
      </c>
    </row>
    <row r="2277" spans="2:14" ht="12.75">
      <c r="B2277" s="613" t="s">
        <v>643</v>
      </c>
      <c r="C2277" s="613" t="s">
        <v>2007</v>
      </c>
      <c r="D2277" s="613" t="s">
        <v>2008</v>
      </c>
      <c r="E2277" s="384" t="s">
        <v>2009</v>
      </c>
      <c r="F2277" s="607" t="s">
        <v>151</v>
      </c>
      <c r="G2277" s="608">
        <v>2007</v>
      </c>
      <c r="H2277" s="342" t="s">
        <v>1208</v>
      </c>
      <c r="I2277" s="609" t="s">
        <v>2714</v>
      </c>
      <c r="J2277" s="607" t="s">
        <v>2223</v>
      </c>
      <c r="K2277" s="610">
        <v>41478</v>
      </c>
      <c r="L2277" s="611">
        <v>41699</v>
      </c>
      <c r="M2277" s="306" t="s">
        <v>3435</v>
      </c>
      <c r="N2277" s="612">
        <v>37</v>
      </c>
    </row>
    <row r="2278" spans="2:14" ht="12.75">
      <c r="B2278" s="613" t="s">
        <v>643</v>
      </c>
      <c r="C2278" s="613" t="s">
        <v>2007</v>
      </c>
      <c r="D2278" s="613" t="s">
        <v>2008</v>
      </c>
      <c r="E2278" s="384" t="s">
        <v>2009</v>
      </c>
      <c r="F2278" s="607" t="s">
        <v>151</v>
      </c>
      <c r="G2278" s="608">
        <v>2007</v>
      </c>
      <c r="H2278" s="342" t="s">
        <v>1208</v>
      </c>
      <c r="I2278" s="609" t="s">
        <v>2714</v>
      </c>
      <c r="J2278" s="607" t="s">
        <v>2223</v>
      </c>
      <c r="K2278" s="610">
        <v>41478</v>
      </c>
      <c r="L2278" s="611">
        <v>41699</v>
      </c>
      <c r="M2278" s="306" t="s">
        <v>3435</v>
      </c>
      <c r="N2278" s="612">
        <v>38</v>
      </c>
    </row>
    <row r="2279" spans="2:14" ht="12.75">
      <c r="B2279" s="613" t="s">
        <v>643</v>
      </c>
      <c r="C2279" s="613" t="s">
        <v>2007</v>
      </c>
      <c r="D2279" s="613" t="s">
        <v>2008</v>
      </c>
      <c r="E2279" s="384" t="s">
        <v>2009</v>
      </c>
      <c r="F2279" s="607" t="s">
        <v>151</v>
      </c>
      <c r="G2279" s="608">
        <v>2007</v>
      </c>
      <c r="H2279" s="342" t="s">
        <v>1208</v>
      </c>
      <c r="I2279" s="609" t="s">
        <v>2714</v>
      </c>
      <c r="J2279" s="607" t="s">
        <v>2223</v>
      </c>
      <c r="K2279" s="610">
        <v>41478</v>
      </c>
      <c r="L2279" s="611">
        <v>41699</v>
      </c>
      <c r="M2279" s="306" t="s">
        <v>3435</v>
      </c>
      <c r="N2279" s="612">
        <v>53</v>
      </c>
    </row>
    <row r="2280" spans="2:14" ht="12.75">
      <c r="B2280" s="613" t="s">
        <v>643</v>
      </c>
      <c r="C2280" s="613" t="s">
        <v>2007</v>
      </c>
      <c r="D2280" s="613" t="s">
        <v>2008</v>
      </c>
      <c r="E2280" s="384" t="s">
        <v>2009</v>
      </c>
      <c r="F2280" s="607" t="s">
        <v>151</v>
      </c>
      <c r="G2280" s="608">
        <v>2007</v>
      </c>
      <c r="H2280" s="342" t="s">
        <v>1208</v>
      </c>
      <c r="I2280" s="609" t="s">
        <v>2714</v>
      </c>
      <c r="J2280" s="607" t="s">
        <v>2223</v>
      </c>
      <c r="K2280" s="610">
        <v>41478</v>
      </c>
      <c r="L2280" s="611">
        <v>41699</v>
      </c>
      <c r="M2280" s="306" t="s">
        <v>3435</v>
      </c>
      <c r="N2280" s="612">
        <v>120</v>
      </c>
    </row>
    <row r="2281" spans="2:14" ht="12.75">
      <c r="B2281" s="613" t="s">
        <v>643</v>
      </c>
      <c r="C2281" s="613" t="s">
        <v>2007</v>
      </c>
      <c r="D2281" s="613" t="s">
        <v>2008</v>
      </c>
      <c r="E2281" s="384" t="s">
        <v>2009</v>
      </c>
      <c r="F2281" s="607" t="s">
        <v>151</v>
      </c>
      <c r="G2281" s="608">
        <v>2007</v>
      </c>
      <c r="H2281" s="342" t="s">
        <v>1208</v>
      </c>
      <c r="I2281" s="609" t="s">
        <v>2714</v>
      </c>
      <c r="J2281" s="607" t="s">
        <v>2223</v>
      </c>
      <c r="K2281" s="610">
        <v>41478</v>
      </c>
      <c r="L2281" s="611">
        <v>41699</v>
      </c>
      <c r="M2281" s="306" t="s">
        <v>3435</v>
      </c>
      <c r="N2281" s="612">
        <v>80</v>
      </c>
    </row>
    <row r="2282" spans="2:14" ht="12.75">
      <c r="B2282" s="613" t="s">
        <v>643</v>
      </c>
      <c r="C2282" s="613" t="s">
        <v>2007</v>
      </c>
      <c r="D2282" s="613" t="s">
        <v>2008</v>
      </c>
      <c r="E2282" s="384" t="s">
        <v>2009</v>
      </c>
      <c r="F2282" s="607" t="s">
        <v>151</v>
      </c>
      <c r="G2282" s="608">
        <v>2007</v>
      </c>
      <c r="H2282" s="342" t="s">
        <v>1208</v>
      </c>
      <c r="I2282" s="609" t="s">
        <v>2714</v>
      </c>
      <c r="J2282" s="607" t="s">
        <v>2223</v>
      </c>
      <c r="K2282" s="610">
        <v>41478</v>
      </c>
      <c r="L2282" s="611">
        <v>41699</v>
      </c>
      <c r="M2282" s="306" t="s">
        <v>3435</v>
      </c>
      <c r="N2282" s="612">
        <v>88</v>
      </c>
    </row>
    <row r="2283" spans="2:14" ht="12.75">
      <c r="B2283" s="613" t="s">
        <v>643</v>
      </c>
      <c r="C2283" s="613" t="s">
        <v>2007</v>
      </c>
      <c r="D2283" s="613" t="s">
        <v>2008</v>
      </c>
      <c r="E2283" s="384" t="s">
        <v>2009</v>
      </c>
      <c r="F2283" s="607" t="s">
        <v>151</v>
      </c>
      <c r="G2283" s="608">
        <v>2007</v>
      </c>
      <c r="H2283" s="342" t="s">
        <v>1208</v>
      </c>
      <c r="I2283" s="609" t="s">
        <v>2714</v>
      </c>
      <c r="J2283" s="607" t="s">
        <v>2223</v>
      </c>
      <c r="K2283" s="610">
        <v>41478</v>
      </c>
      <c r="L2283" s="611">
        <v>41699</v>
      </c>
      <c r="M2283" s="306" t="s">
        <v>3435</v>
      </c>
      <c r="N2283" s="612">
        <v>19</v>
      </c>
    </row>
    <row r="2284" spans="2:14" ht="12.75">
      <c r="B2284" s="613" t="s">
        <v>643</v>
      </c>
      <c r="C2284" s="613" t="s">
        <v>2007</v>
      </c>
      <c r="D2284" s="613" t="s">
        <v>2008</v>
      </c>
      <c r="E2284" s="384" t="s">
        <v>2009</v>
      </c>
      <c r="F2284" s="607" t="s">
        <v>151</v>
      </c>
      <c r="G2284" s="608">
        <v>2007</v>
      </c>
      <c r="H2284" s="342" t="s">
        <v>1208</v>
      </c>
      <c r="I2284" s="609" t="s">
        <v>2714</v>
      </c>
      <c r="J2284" s="607" t="s">
        <v>2223</v>
      </c>
      <c r="K2284" s="610">
        <v>41478</v>
      </c>
      <c r="L2284" s="611">
        <v>41699</v>
      </c>
      <c r="M2284" s="306" t="s">
        <v>3435</v>
      </c>
      <c r="N2284" s="612">
        <v>3833</v>
      </c>
    </row>
    <row r="2285" spans="2:14" ht="12.75">
      <c r="B2285" s="613" t="s">
        <v>643</v>
      </c>
      <c r="C2285" s="613" t="s">
        <v>2007</v>
      </c>
      <c r="D2285" s="613" t="s">
        <v>2008</v>
      </c>
      <c r="E2285" s="384" t="s">
        <v>2009</v>
      </c>
      <c r="F2285" s="607" t="s">
        <v>151</v>
      </c>
      <c r="G2285" s="608">
        <v>2007</v>
      </c>
      <c r="H2285" s="342" t="s">
        <v>1208</v>
      </c>
      <c r="I2285" s="609" t="s">
        <v>2714</v>
      </c>
      <c r="J2285" s="607" t="s">
        <v>2223</v>
      </c>
      <c r="K2285" s="610">
        <v>41478</v>
      </c>
      <c r="L2285" s="611">
        <v>41699</v>
      </c>
      <c r="M2285" s="306" t="s">
        <v>3435</v>
      </c>
      <c r="N2285" s="612">
        <v>604</v>
      </c>
    </row>
    <row r="2286" spans="2:14" ht="12.75">
      <c r="B2286" s="613" t="s">
        <v>643</v>
      </c>
      <c r="C2286" s="613" t="s">
        <v>2007</v>
      </c>
      <c r="D2286" s="613" t="s">
        <v>2008</v>
      </c>
      <c r="E2286" s="384" t="s">
        <v>2009</v>
      </c>
      <c r="F2286" s="607" t="s">
        <v>151</v>
      </c>
      <c r="G2286" s="608">
        <v>2007</v>
      </c>
      <c r="H2286" s="342" t="s">
        <v>1208</v>
      </c>
      <c r="I2286" s="609" t="s">
        <v>2714</v>
      </c>
      <c r="J2286" s="607" t="s">
        <v>2223</v>
      </c>
      <c r="K2286" s="610">
        <v>41478</v>
      </c>
      <c r="L2286" s="611">
        <v>41699</v>
      </c>
      <c r="M2286" s="306" t="s">
        <v>3435</v>
      </c>
      <c r="N2286" s="612">
        <v>1</v>
      </c>
    </row>
    <row r="2287" spans="2:14" ht="12.75">
      <c r="B2287" s="613" t="s">
        <v>643</v>
      </c>
      <c r="C2287" s="613" t="s">
        <v>2007</v>
      </c>
      <c r="D2287" s="613" t="s">
        <v>2008</v>
      </c>
      <c r="E2287" s="384" t="s">
        <v>2009</v>
      </c>
      <c r="F2287" s="607" t="s">
        <v>151</v>
      </c>
      <c r="G2287" s="608">
        <v>2007</v>
      </c>
      <c r="H2287" s="342" t="s">
        <v>1208</v>
      </c>
      <c r="I2287" s="609" t="s">
        <v>2714</v>
      </c>
      <c r="J2287" s="607" t="s">
        <v>2223</v>
      </c>
      <c r="K2287" s="610">
        <v>41478</v>
      </c>
      <c r="L2287" s="611">
        <v>41699</v>
      </c>
      <c r="M2287" s="306" t="s">
        <v>3435</v>
      </c>
      <c r="N2287" s="612">
        <v>82</v>
      </c>
    </row>
    <row r="2288" spans="2:14" ht="12.75">
      <c r="B2288" s="613" t="s">
        <v>643</v>
      </c>
      <c r="C2288" s="613" t="s">
        <v>2007</v>
      </c>
      <c r="D2288" s="613" t="s">
        <v>2008</v>
      </c>
      <c r="E2288" s="384" t="s">
        <v>2009</v>
      </c>
      <c r="F2288" s="607" t="s">
        <v>151</v>
      </c>
      <c r="G2288" s="608">
        <v>2007</v>
      </c>
      <c r="H2288" s="342" t="s">
        <v>1208</v>
      </c>
      <c r="I2288" s="609" t="s">
        <v>2714</v>
      </c>
      <c r="J2288" s="607" t="s">
        <v>2223</v>
      </c>
      <c r="K2288" s="610">
        <v>41478</v>
      </c>
      <c r="L2288" s="611">
        <v>41699</v>
      </c>
      <c r="M2288" s="306" t="s">
        <v>3435</v>
      </c>
      <c r="N2288" s="612">
        <v>124</v>
      </c>
    </row>
    <row r="2289" spans="2:14" ht="12.75">
      <c r="B2289" s="613" t="s">
        <v>643</v>
      </c>
      <c r="C2289" s="613" t="s">
        <v>2007</v>
      </c>
      <c r="D2289" s="613" t="s">
        <v>2008</v>
      </c>
      <c r="E2289" s="384" t="s">
        <v>2009</v>
      </c>
      <c r="F2289" s="607" t="s">
        <v>151</v>
      </c>
      <c r="G2289" s="608">
        <v>2007</v>
      </c>
      <c r="H2289" s="342" t="s">
        <v>1208</v>
      </c>
      <c r="I2289" s="609" t="s">
        <v>2714</v>
      </c>
      <c r="J2289" s="607" t="s">
        <v>2223</v>
      </c>
      <c r="K2289" s="610">
        <v>41478</v>
      </c>
      <c r="L2289" s="611">
        <v>41699</v>
      </c>
      <c r="M2289" s="306" t="s">
        <v>3435</v>
      </c>
      <c r="N2289" s="612">
        <v>42</v>
      </c>
    </row>
    <row r="2290" spans="2:14" ht="12.75">
      <c r="B2290" s="613" t="s">
        <v>643</v>
      </c>
      <c r="C2290" s="613" t="s">
        <v>2007</v>
      </c>
      <c r="D2290" s="613" t="s">
        <v>2008</v>
      </c>
      <c r="E2290" s="384" t="s">
        <v>2009</v>
      </c>
      <c r="F2290" s="607" t="s">
        <v>151</v>
      </c>
      <c r="G2290" s="608">
        <v>2007</v>
      </c>
      <c r="H2290" s="342" t="s">
        <v>1208</v>
      </c>
      <c r="I2290" s="609" t="s">
        <v>2714</v>
      </c>
      <c r="J2290" s="607" t="s">
        <v>2223</v>
      </c>
      <c r="K2290" s="610">
        <v>41478</v>
      </c>
      <c r="L2290" s="611">
        <v>41699</v>
      </c>
      <c r="M2290" s="306" t="s">
        <v>3435</v>
      </c>
      <c r="N2290" s="612">
        <v>27</v>
      </c>
    </row>
    <row r="2291" spans="2:14" ht="12.75">
      <c r="B2291" s="613" t="s">
        <v>643</v>
      </c>
      <c r="C2291" s="613" t="s">
        <v>2007</v>
      </c>
      <c r="D2291" s="613" t="s">
        <v>2008</v>
      </c>
      <c r="E2291" s="384" t="s">
        <v>2009</v>
      </c>
      <c r="F2291" s="607" t="s">
        <v>151</v>
      </c>
      <c r="G2291" s="608">
        <v>2007</v>
      </c>
      <c r="H2291" s="342" t="s">
        <v>1208</v>
      </c>
      <c r="I2291" s="609" t="s">
        <v>2714</v>
      </c>
      <c r="J2291" s="607" t="s">
        <v>2223</v>
      </c>
      <c r="K2291" s="610">
        <v>41478</v>
      </c>
      <c r="L2291" s="611">
        <v>41699</v>
      </c>
      <c r="M2291" s="306" t="s">
        <v>3435</v>
      </c>
      <c r="N2291" s="612">
        <v>427</v>
      </c>
    </row>
    <row r="2292" spans="2:14" ht="12.75">
      <c r="B2292" s="613" t="s">
        <v>643</v>
      </c>
      <c r="C2292" s="613" t="s">
        <v>2007</v>
      </c>
      <c r="D2292" s="613" t="s">
        <v>2008</v>
      </c>
      <c r="E2292" s="384" t="s">
        <v>2009</v>
      </c>
      <c r="F2292" s="607" t="s">
        <v>151</v>
      </c>
      <c r="G2292" s="608">
        <v>2007</v>
      </c>
      <c r="H2292" s="342" t="s">
        <v>1208</v>
      </c>
      <c r="I2292" s="609" t="s">
        <v>2714</v>
      </c>
      <c r="J2292" s="607" t="s">
        <v>2223</v>
      </c>
      <c r="K2292" s="610">
        <v>41478</v>
      </c>
      <c r="L2292" s="611">
        <v>41699</v>
      </c>
      <c r="M2292" s="306" t="s">
        <v>3435</v>
      </c>
      <c r="N2292" s="612">
        <v>72</v>
      </c>
    </row>
    <row r="2293" spans="2:14" ht="12.75">
      <c r="B2293" s="613" t="s">
        <v>643</v>
      </c>
      <c r="C2293" s="613" t="s">
        <v>2007</v>
      </c>
      <c r="D2293" s="613" t="s">
        <v>2008</v>
      </c>
      <c r="E2293" s="384" t="s">
        <v>2009</v>
      </c>
      <c r="F2293" s="607" t="s">
        <v>151</v>
      </c>
      <c r="G2293" s="608">
        <v>2007</v>
      </c>
      <c r="H2293" s="342" t="s">
        <v>1208</v>
      </c>
      <c r="I2293" s="609" t="s">
        <v>2714</v>
      </c>
      <c r="J2293" s="607" t="s">
        <v>2223</v>
      </c>
      <c r="K2293" s="610">
        <v>41478</v>
      </c>
      <c r="L2293" s="611">
        <v>41699</v>
      </c>
      <c r="M2293" s="306" t="s">
        <v>3435</v>
      </c>
      <c r="N2293" s="612">
        <v>26</v>
      </c>
    </row>
    <row r="2294" spans="2:14" ht="12.75">
      <c r="B2294" s="613" t="s">
        <v>643</v>
      </c>
      <c r="C2294" s="613" t="s">
        <v>2007</v>
      </c>
      <c r="D2294" s="613" t="s">
        <v>2008</v>
      </c>
      <c r="E2294" s="384" t="s">
        <v>2009</v>
      </c>
      <c r="F2294" s="607" t="s">
        <v>151</v>
      </c>
      <c r="G2294" s="608">
        <v>2007</v>
      </c>
      <c r="H2294" s="342" t="s">
        <v>1208</v>
      </c>
      <c r="I2294" s="609" t="s">
        <v>2714</v>
      </c>
      <c r="J2294" s="607" t="s">
        <v>2229</v>
      </c>
      <c r="K2294" s="610">
        <v>41478</v>
      </c>
      <c r="L2294" s="611">
        <v>41730</v>
      </c>
      <c r="M2294" s="306" t="s">
        <v>3435</v>
      </c>
      <c r="N2294" s="612">
        <v>2582</v>
      </c>
    </row>
    <row r="2295" spans="2:14" ht="12.75">
      <c r="B2295" s="613" t="s">
        <v>643</v>
      </c>
      <c r="C2295" s="613" t="s">
        <v>2007</v>
      </c>
      <c r="D2295" s="613" t="s">
        <v>2008</v>
      </c>
      <c r="E2295" s="384" t="s">
        <v>2009</v>
      </c>
      <c r="F2295" s="607" t="s">
        <v>151</v>
      </c>
      <c r="G2295" s="608">
        <v>2007</v>
      </c>
      <c r="H2295" s="342" t="s">
        <v>1208</v>
      </c>
      <c r="I2295" s="609" t="s">
        <v>2714</v>
      </c>
      <c r="J2295" s="607" t="s">
        <v>2229</v>
      </c>
      <c r="K2295" s="610">
        <v>41478</v>
      </c>
      <c r="L2295" s="611">
        <v>41730</v>
      </c>
      <c r="M2295" s="306" t="s">
        <v>3435</v>
      </c>
      <c r="N2295" s="612">
        <v>23627</v>
      </c>
    </row>
    <row r="2296" spans="2:14" ht="12.75">
      <c r="B2296" s="613" t="s">
        <v>643</v>
      </c>
      <c r="C2296" s="613" t="s">
        <v>2007</v>
      </c>
      <c r="D2296" s="613" t="s">
        <v>2008</v>
      </c>
      <c r="E2296" s="384" t="s">
        <v>2009</v>
      </c>
      <c r="F2296" s="607" t="s">
        <v>151</v>
      </c>
      <c r="G2296" s="608">
        <v>2007</v>
      </c>
      <c r="H2296" s="342" t="s">
        <v>1208</v>
      </c>
      <c r="I2296" s="609" t="s">
        <v>2714</v>
      </c>
      <c r="J2296" s="607" t="s">
        <v>2229</v>
      </c>
      <c r="K2296" s="610">
        <v>41478</v>
      </c>
      <c r="L2296" s="611">
        <v>41730</v>
      </c>
      <c r="M2296" s="306" t="s">
        <v>3435</v>
      </c>
      <c r="N2296" s="612">
        <v>2757</v>
      </c>
    </row>
    <row r="2297" spans="2:14" ht="12.75">
      <c r="B2297" s="613" t="s">
        <v>643</v>
      </c>
      <c r="C2297" s="613" t="s">
        <v>2007</v>
      </c>
      <c r="D2297" s="613" t="s">
        <v>2008</v>
      </c>
      <c r="E2297" s="384" t="s">
        <v>2009</v>
      </c>
      <c r="F2297" s="607" t="s">
        <v>151</v>
      </c>
      <c r="G2297" s="608">
        <v>2007</v>
      </c>
      <c r="H2297" s="342" t="s">
        <v>1208</v>
      </c>
      <c r="I2297" s="609" t="s">
        <v>2714</v>
      </c>
      <c r="J2297" s="607" t="s">
        <v>2229</v>
      </c>
      <c r="K2297" s="610">
        <v>41478</v>
      </c>
      <c r="L2297" s="611">
        <v>41730</v>
      </c>
      <c r="M2297" s="306" t="s">
        <v>3435</v>
      </c>
      <c r="N2297" s="612">
        <v>1060</v>
      </c>
    </row>
    <row r="2298" spans="2:14" ht="12.75">
      <c r="B2298" s="613" t="s">
        <v>643</v>
      </c>
      <c r="C2298" s="613" t="s">
        <v>2007</v>
      </c>
      <c r="D2298" s="613" t="s">
        <v>2008</v>
      </c>
      <c r="E2298" s="384" t="s">
        <v>2009</v>
      </c>
      <c r="F2298" s="607" t="s">
        <v>151</v>
      </c>
      <c r="G2298" s="608">
        <v>2007</v>
      </c>
      <c r="H2298" s="342" t="s">
        <v>1208</v>
      </c>
      <c r="I2298" s="609" t="s">
        <v>2714</v>
      </c>
      <c r="J2298" s="607" t="s">
        <v>2229</v>
      </c>
      <c r="K2298" s="610">
        <v>41478</v>
      </c>
      <c r="L2298" s="611">
        <v>41730</v>
      </c>
      <c r="M2298" s="306" t="s">
        <v>3435</v>
      </c>
      <c r="N2298" s="612">
        <v>585</v>
      </c>
    </row>
    <row r="2299" spans="2:14" ht="12.75">
      <c r="B2299" s="613" t="s">
        <v>643</v>
      </c>
      <c r="C2299" s="613" t="s">
        <v>2007</v>
      </c>
      <c r="D2299" s="613" t="s">
        <v>2008</v>
      </c>
      <c r="E2299" s="384" t="s">
        <v>2009</v>
      </c>
      <c r="F2299" s="607" t="s">
        <v>151</v>
      </c>
      <c r="G2299" s="608">
        <v>2007</v>
      </c>
      <c r="H2299" s="342" t="s">
        <v>1208</v>
      </c>
      <c r="I2299" s="609" t="s">
        <v>2714</v>
      </c>
      <c r="J2299" s="607" t="s">
        <v>2230</v>
      </c>
      <c r="K2299" s="610">
        <v>41478</v>
      </c>
      <c r="L2299" s="611">
        <v>41760</v>
      </c>
      <c r="M2299" s="306" t="s">
        <v>3435</v>
      </c>
      <c r="N2299" s="612">
        <v>10</v>
      </c>
    </row>
    <row r="2300" spans="2:14" ht="12.75">
      <c r="B2300" s="613" t="s">
        <v>643</v>
      </c>
      <c r="C2300" s="613" t="s">
        <v>2007</v>
      </c>
      <c r="D2300" s="613" t="s">
        <v>2008</v>
      </c>
      <c r="E2300" s="384" t="s">
        <v>2009</v>
      </c>
      <c r="F2300" s="607" t="s">
        <v>151</v>
      </c>
      <c r="G2300" s="608">
        <v>2007</v>
      </c>
      <c r="H2300" s="342" t="s">
        <v>1208</v>
      </c>
      <c r="I2300" s="609" t="s">
        <v>2714</v>
      </c>
      <c r="J2300" s="607" t="s">
        <v>2230</v>
      </c>
      <c r="K2300" s="610">
        <v>41478</v>
      </c>
      <c r="L2300" s="611">
        <v>41760</v>
      </c>
      <c r="M2300" s="306" t="s">
        <v>3435</v>
      </c>
      <c r="N2300" s="612">
        <v>6727</v>
      </c>
    </row>
    <row r="2301" spans="2:14" ht="12.75">
      <c r="B2301" s="613" t="s">
        <v>643</v>
      </c>
      <c r="C2301" s="613" t="s">
        <v>2007</v>
      </c>
      <c r="D2301" s="613" t="s">
        <v>2008</v>
      </c>
      <c r="E2301" s="384" t="s">
        <v>2009</v>
      </c>
      <c r="F2301" s="607" t="s">
        <v>151</v>
      </c>
      <c r="G2301" s="608">
        <v>2007</v>
      </c>
      <c r="H2301" s="342" t="s">
        <v>1208</v>
      </c>
      <c r="I2301" s="609" t="s">
        <v>2714</v>
      </c>
      <c r="J2301" s="607" t="s">
        <v>2230</v>
      </c>
      <c r="K2301" s="610">
        <v>41478</v>
      </c>
      <c r="L2301" s="611">
        <v>41760</v>
      </c>
      <c r="M2301" s="306" t="s">
        <v>3435</v>
      </c>
      <c r="N2301" s="612">
        <v>5128</v>
      </c>
    </row>
    <row r="2302" spans="2:14" ht="12.75">
      <c r="B2302" s="613" t="s">
        <v>643</v>
      </c>
      <c r="C2302" s="613" t="s">
        <v>2007</v>
      </c>
      <c r="D2302" s="613" t="s">
        <v>2008</v>
      </c>
      <c r="E2302" s="384" t="s">
        <v>2009</v>
      </c>
      <c r="F2302" s="607" t="s">
        <v>151</v>
      </c>
      <c r="G2302" s="608">
        <v>2007</v>
      </c>
      <c r="H2302" s="342" t="s">
        <v>1208</v>
      </c>
      <c r="I2302" s="609" t="s">
        <v>2714</v>
      </c>
      <c r="J2302" s="607" t="s">
        <v>2230</v>
      </c>
      <c r="K2302" s="610">
        <v>41478</v>
      </c>
      <c r="L2302" s="611">
        <v>41760</v>
      </c>
      <c r="M2302" s="306" t="s">
        <v>3435</v>
      </c>
      <c r="N2302" s="612">
        <v>25021</v>
      </c>
    </row>
    <row r="2303" spans="2:14" ht="12.75">
      <c r="B2303" s="613" t="s">
        <v>643</v>
      </c>
      <c r="C2303" s="613" t="s">
        <v>2007</v>
      </c>
      <c r="D2303" s="613" t="s">
        <v>2008</v>
      </c>
      <c r="E2303" s="384" t="s">
        <v>2009</v>
      </c>
      <c r="F2303" s="607" t="s">
        <v>151</v>
      </c>
      <c r="G2303" s="608">
        <v>2007</v>
      </c>
      <c r="H2303" s="342" t="s">
        <v>1208</v>
      </c>
      <c r="I2303" s="609" t="s">
        <v>2714</v>
      </c>
      <c r="J2303" s="607" t="s">
        <v>2230</v>
      </c>
      <c r="K2303" s="610">
        <v>41478</v>
      </c>
      <c r="L2303" s="611">
        <v>41760</v>
      </c>
      <c r="M2303" s="306" t="s">
        <v>3435</v>
      </c>
      <c r="N2303" s="612">
        <v>278</v>
      </c>
    </row>
    <row r="2304" spans="2:14" ht="12.75">
      <c r="B2304" s="613" t="s">
        <v>643</v>
      </c>
      <c r="C2304" s="613" t="s">
        <v>2007</v>
      </c>
      <c r="D2304" s="613" t="s">
        <v>2008</v>
      </c>
      <c r="E2304" s="384" t="s">
        <v>2009</v>
      </c>
      <c r="F2304" s="607" t="s">
        <v>151</v>
      </c>
      <c r="G2304" s="608">
        <v>2007</v>
      </c>
      <c r="H2304" s="342" t="s">
        <v>1208</v>
      </c>
      <c r="I2304" s="609" t="s">
        <v>2714</v>
      </c>
      <c r="J2304" s="607" t="s">
        <v>2230</v>
      </c>
      <c r="K2304" s="610">
        <v>41478</v>
      </c>
      <c r="L2304" s="611">
        <v>41760</v>
      </c>
      <c r="M2304" s="306" t="s">
        <v>3435</v>
      </c>
      <c r="N2304" s="612">
        <v>26</v>
      </c>
    </row>
    <row r="2305" spans="2:14" ht="12.75">
      <c r="B2305" s="613" t="s">
        <v>643</v>
      </c>
      <c r="C2305" s="613" t="s">
        <v>2007</v>
      </c>
      <c r="D2305" s="613" t="s">
        <v>2008</v>
      </c>
      <c r="E2305" s="384" t="s">
        <v>2009</v>
      </c>
      <c r="F2305" s="607" t="s">
        <v>151</v>
      </c>
      <c r="G2305" s="608">
        <v>2007</v>
      </c>
      <c r="H2305" s="342" t="s">
        <v>1208</v>
      </c>
      <c r="I2305" s="609" t="s">
        <v>2714</v>
      </c>
      <c r="J2305" s="607" t="s">
        <v>2230</v>
      </c>
      <c r="K2305" s="610">
        <v>41478</v>
      </c>
      <c r="L2305" s="611">
        <v>41760</v>
      </c>
      <c r="M2305" s="306" t="s">
        <v>3435</v>
      </c>
      <c r="N2305" s="612">
        <v>49</v>
      </c>
    </row>
    <row r="2306" spans="2:14" ht="12.75">
      <c r="B2306" s="613" t="s">
        <v>643</v>
      </c>
      <c r="C2306" s="613" t="s">
        <v>2007</v>
      </c>
      <c r="D2306" s="613" t="s">
        <v>2008</v>
      </c>
      <c r="E2306" s="384" t="s">
        <v>2009</v>
      </c>
      <c r="F2306" s="607" t="s">
        <v>151</v>
      </c>
      <c r="G2306" s="608">
        <v>2007</v>
      </c>
      <c r="H2306" s="342" t="s">
        <v>1208</v>
      </c>
      <c r="I2306" s="609" t="s">
        <v>2714</v>
      </c>
      <c r="J2306" s="607" t="s">
        <v>2231</v>
      </c>
      <c r="K2306" s="610">
        <v>41478</v>
      </c>
      <c r="L2306" s="611">
        <v>41791</v>
      </c>
      <c r="M2306" s="306" t="s">
        <v>3435</v>
      </c>
      <c r="N2306" s="612">
        <v>23337</v>
      </c>
    </row>
    <row r="2307" spans="2:14" ht="12.75">
      <c r="B2307" s="613" t="s">
        <v>643</v>
      </c>
      <c r="C2307" s="613" t="s">
        <v>2007</v>
      </c>
      <c r="D2307" s="613" t="s">
        <v>2008</v>
      </c>
      <c r="E2307" s="384" t="s">
        <v>2009</v>
      </c>
      <c r="F2307" s="607" t="s">
        <v>151</v>
      </c>
      <c r="G2307" s="608">
        <v>2007</v>
      </c>
      <c r="H2307" s="342" t="s">
        <v>1208</v>
      </c>
      <c r="I2307" s="609" t="s">
        <v>2714</v>
      </c>
      <c r="J2307" s="607" t="s">
        <v>2231</v>
      </c>
      <c r="K2307" s="610">
        <v>41478</v>
      </c>
      <c r="L2307" s="611">
        <v>41791</v>
      </c>
      <c r="M2307" s="306" t="s">
        <v>3435</v>
      </c>
      <c r="N2307" s="612">
        <v>4308</v>
      </c>
    </row>
    <row r="2308" spans="2:14" ht="12.75">
      <c r="B2308" s="613" t="s">
        <v>643</v>
      </c>
      <c r="C2308" s="613" t="s">
        <v>2007</v>
      </c>
      <c r="D2308" s="613" t="s">
        <v>2008</v>
      </c>
      <c r="E2308" s="384" t="s">
        <v>2009</v>
      </c>
      <c r="F2308" s="607" t="s">
        <v>151</v>
      </c>
      <c r="G2308" s="608">
        <v>2007</v>
      </c>
      <c r="H2308" s="342" t="s">
        <v>1208</v>
      </c>
      <c r="I2308" s="609" t="s">
        <v>2714</v>
      </c>
      <c r="J2308" s="607" t="s">
        <v>2231</v>
      </c>
      <c r="K2308" s="610">
        <v>41478</v>
      </c>
      <c r="L2308" s="611">
        <v>41791</v>
      </c>
      <c r="M2308" s="306" t="s">
        <v>3435</v>
      </c>
      <c r="N2308" s="612">
        <v>3546</v>
      </c>
    </row>
    <row r="2309" spans="2:14" ht="12.75">
      <c r="B2309" s="613" t="s">
        <v>643</v>
      </c>
      <c r="C2309" s="613" t="s">
        <v>2007</v>
      </c>
      <c r="D2309" s="613" t="s">
        <v>2008</v>
      </c>
      <c r="E2309" s="384" t="s">
        <v>2009</v>
      </c>
      <c r="F2309" s="607" t="s">
        <v>151</v>
      </c>
      <c r="G2309" s="608">
        <v>2007</v>
      </c>
      <c r="H2309" s="342" t="s">
        <v>1208</v>
      </c>
      <c r="I2309" s="609" t="s">
        <v>2714</v>
      </c>
      <c r="J2309" s="607" t="s">
        <v>2233</v>
      </c>
      <c r="K2309" s="610">
        <v>41478</v>
      </c>
      <c r="L2309" s="611">
        <v>41821</v>
      </c>
      <c r="M2309" s="306" t="s">
        <v>3435</v>
      </c>
      <c r="N2309" s="612">
        <v>4326</v>
      </c>
    </row>
    <row r="2310" spans="2:14" ht="12.75">
      <c r="B2310" s="613" t="s">
        <v>643</v>
      </c>
      <c r="C2310" s="613" t="s">
        <v>2007</v>
      </c>
      <c r="D2310" s="613" t="s">
        <v>2008</v>
      </c>
      <c r="E2310" s="384" t="s">
        <v>2009</v>
      </c>
      <c r="F2310" s="607" t="s">
        <v>151</v>
      </c>
      <c r="G2310" s="608">
        <v>2007</v>
      </c>
      <c r="H2310" s="342" t="s">
        <v>1208</v>
      </c>
      <c r="I2310" s="609" t="s">
        <v>2714</v>
      </c>
      <c r="J2310" s="607" t="s">
        <v>2233</v>
      </c>
      <c r="K2310" s="610">
        <v>41478</v>
      </c>
      <c r="L2310" s="611">
        <v>41821</v>
      </c>
      <c r="M2310" s="306" t="s">
        <v>3435</v>
      </c>
      <c r="N2310" s="612">
        <v>17538</v>
      </c>
    </row>
    <row r="2311" spans="2:14" ht="12.75">
      <c r="B2311" s="613" t="s">
        <v>643</v>
      </c>
      <c r="C2311" s="613" t="s">
        <v>2007</v>
      </c>
      <c r="D2311" s="613" t="s">
        <v>2008</v>
      </c>
      <c r="E2311" s="384" t="s">
        <v>2009</v>
      </c>
      <c r="F2311" s="607" t="s">
        <v>151</v>
      </c>
      <c r="G2311" s="608">
        <v>2007</v>
      </c>
      <c r="H2311" s="342" t="s">
        <v>1208</v>
      </c>
      <c r="I2311" s="609" t="s">
        <v>2714</v>
      </c>
      <c r="J2311" s="607" t="s">
        <v>2233</v>
      </c>
      <c r="K2311" s="610">
        <v>41478</v>
      </c>
      <c r="L2311" s="611">
        <v>41821</v>
      </c>
      <c r="M2311" s="306" t="s">
        <v>3435</v>
      </c>
      <c r="N2311" s="612">
        <v>14395</v>
      </c>
    </row>
    <row r="2312" spans="2:14" ht="12.75">
      <c r="B2312" s="613" t="s">
        <v>643</v>
      </c>
      <c r="C2312" s="613" t="s">
        <v>2007</v>
      </c>
      <c r="D2312" s="613" t="s">
        <v>2008</v>
      </c>
      <c r="E2312" s="384" t="s">
        <v>2009</v>
      </c>
      <c r="F2312" s="607" t="s">
        <v>151</v>
      </c>
      <c r="G2312" s="608">
        <v>2007</v>
      </c>
      <c r="H2312" s="342" t="s">
        <v>1208</v>
      </c>
      <c r="I2312" s="609" t="s">
        <v>2714</v>
      </c>
      <c r="J2312" s="607" t="s">
        <v>2233</v>
      </c>
      <c r="K2312" s="610">
        <v>41478</v>
      </c>
      <c r="L2312" s="611">
        <v>41821</v>
      </c>
      <c r="M2312" s="306" t="s">
        <v>3435</v>
      </c>
      <c r="N2312" s="612">
        <v>260</v>
      </c>
    </row>
    <row r="2313" spans="2:14" ht="12.75">
      <c r="B2313" s="613" t="s">
        <v>643</v>
      </c>
      <c r="C2313" s="613" t="s">
        <v>2007</v>
      </c>
      <c r="D2313" s="613" t="s">
        <v>2008</v>
      </c>
      <c r="E2313" s="384" t="s">
        <v>2009</v>
      </c>
      <c r="F2313" s="607" t="s">
        <v>151</v>
      </c>
      <c r="G2313" s="608">
        <v>2007</v>
      </c>
      <c r="H2313" s="342" t="s">
        <v>1208</v>
      </c>
      <c r="I2313" s="609" t="s">
        <v>2714</v>
      </c>
      <c r="J2313" s="607" t="s">
        <v>2233</v>
      </c>
      <c r="K2313" s="610">
        <v>41478</v>
      </c>
      <c r="L2313" s="611">
        <v>41821</v>
      </c>
      <c r="M2313" s="306" t="s">
        <v>3435</v>
      </c>
      <c r="N2313" s="612">
        <v>135</v>
      </c>
    </row>
    <row r="2314" spans="2:14" ht="12.75">
      <c r="B2314" s="613" t="s">
        <v>643</v>
      </c>
      <c r="C2314" s="613" t="s">
        <v>2007</v>
      </c>
      <c r="D2314" s="613" t="s">
        <v>2008</v>
      </c>
      <c r="E2314" s="384" t="s">
        <v>2009</v>
      </c>
      <c r="F2314" s="607" t="s">
        <v>151</v>
      </c>
      <c r="G2314" s="608">
        <v>2007</v>
      </c>
      <c r="H2314" s="342" t="s">
        <v>1208</v>
      </c>
      <c r="I2314" s="609" t="s">
        <v>2714</v>
      </c>
      <c r="J2314" s="607" t="s">
        <v>2233</v>
      </c>
      <c r="K2314" s="610">
        <v>41478</v>
      </c>
      <c r="L2314" s="611">
        <v>41821</v>
      </c>
      <c r="M2314" s="306" t="s">
        <v>3435</v>
      </c>
      <c r="N2314" s="612">
        <v>38</v>
      </c>
    </row>
    <row r="2315" spans="2:14" ht="12.75">
      <c r="B2315" s="613" t="s">
        <v>643</v>
      </c>
      <c r="C2315" s="613" t="s">
        <v>2007</v>
      </c>
      <c r="D2315" s="613" t="s">
        <v>2008</v>
      </c>
      <c r="E2315" s="384" t="s">
        <v>2009</v>
      </c>
      <c r="F2315" s="607" t="s">
        <v>151</v>
      </c>
      <c r="G2315" s="608">
        <v>2007</v>
      </c>
      <c r="H2315" s="342" t="s">
        <v>1208</v>
      </c>
      <c r="I2315" s="609" t="s">
        <v>2714</v>
      </c>
      <c r="J2315" s="607" t="s">
        <v>2233</v>
      </c>
      <c r="K2315" s="610">
        <v>41478</v>
      </c>
      <c r="L2315" s="611">
        <v>41821</v>
      </c>
      <c r="M2315" s="306" t="s">
        <v>3435</v>
      </c>
      <c r="N2315" s="612">
        <v>402</v>
      </c>
    </row>
    <row r="2316" spans="2:14" ht="12.75">
      <c r="B2316" s="613" t="s">
        <v>643</v>
      </c>
      <c r="C2316" s="613" t="s">
        <v>2007</v>
      </c>
      <c r="D2316" s="613" t="s">
        <v>2008</v>
      </c>
      <c r="E2316" s="384" t="s">
        <v>2009</v>
      </c>
      <c r="F2316" s="607" t="s">
        <v>151</v>
      </c>
      <c r="G2316" s="608">
        <v>2007</v>
      </c>
      <c r="H2316" s="342" t="s">
        <v>1208</v>
      </c>
      <c r="I2316" s="609" t="s">
        <v>2714</v>
      </c>
      <c r="J2316" s="607" t="s">
        <v>2226</v>
      </c>
      <c r="K2316" s="610">
        <v>41478</v>
      </c>
      <c r="L2316" s="611">
        <v>41944</v>
      </c>
      <c r="M2316" s="306" t="s">
        <v>3435</v>
      </c>
      <c r="N2316" s="612">
        <v>861</v>
      </c>
    </row>
    <row r="2317" spans="2:14" ht="12.75">
      <c r="B2317" s="613" t="s">
        <v>643</v>
      </c>
      <c r="C2317" s="613" t="s">
        <v>2007</v>
      </c>
      <c r="D2317" s="613" t="s">
        <v>2008</v>
      </c>
      <c r="E2317" s="384" t="s">
        <v>2009</v>
      </c>
      <c r="F2317" s="607" t="s">
        <v>151</v>
      </c>
      <c r="G2317" s="608">
        <v>2007</v>
      </c>
      <c r="H2317" s="342" t="s">
        <v>1208</v>
      </c>
      <c r="I2317" s="609" t="s">
        <v>2714</v>
      </c>
      <c r="J2317" s="607" t="s">
        <v>2226</v>
      </c>
      <c r="K2317" s="610">
        <v>41478</v>
      </c>
      <c r="L2317" s="611">
        <v>41944</v>
      </c>
      <c r="M2317" s="306" t="s">
        <v>3435</v>
      </c>
      <c r="N2317" s="612">
        <v>9612</v>
      </c>
    </row>
    <row r="2318" spans="2:14" ht="12.75">
      <c r="B2318" s="613" t="s">
        <v>653</v>
      </c>
      <c r="C2318" s="613" t="s">
        <v>2010</v>
      </c>
      <c r="D2318" s="613" t="s">
        <v>2011</v>
      </c>
      <c r="E2318" s="384" t="s">
        <v>2012</v>
      </c>
      <c r="F2318" s="607" t="s">
        <v>151</v>
      </c>
      <c r="G2318" s="608">
        <v>2008</v>
      </c>
      <c r="H2318" s="342" t="s">
        <v>1208</v>
      </c>
      <c r="I2318" s="609" t="s">
        <v>2714</v>
      </c>
      <c r="J2318" s="607" t="s">
        <v>2231</v>
      </c>
      <c r="K2318" s="610">
        <v>41478</v>
      </c>
      <c r="L2318" s="611">
        <v>41791</v>
      </c>
      <c r="M2318" s="306" t="s">
        <v>3435</v>
      </c>
      <c r="N2318" s="612">
        <v>19453</v>
      </c>
    </row>
    <row r="2319" spans="2:14" ht="12.75">
      <c r="B2319" s="613" t="s">
        <v>653</v>
      </c>
      <c r="C2319" s="613" t="s">
        <v>2010</v>
      </c>
      <c r="D2319" s="613" t="s">
        <v>2011</v>
      </c>
      <c r="E2319" s="384" t="s">
        <v>2012</v>
      </c>
      <c r="F2319" s="607" t="s">
        <v>151</v>
      </c>
      <c r="G2319" s="608">
        <v>2008</v>
      </c>
      <c r="H2319" s="342" t="s">
        <v>1208</v>
      </c>
      <c r="I2319" s="609" t="s">
        <v>2714</v>
      </c>
      <c r="J2319" s="607" t="s">
        <v>2231</v>
      </c>
      <c r="K2319" s="610">
        <v>41478</v>
      </c>
      <c r="L2319" s="611">
        <v>41791</v>
      </c>
      <c r="M2319" s="306" t="s">
        <v>3435</v>
      </c>
      <c r="N2319" s="612">
        <v>2000</v>
      </c>
    </row>
    <row r="2320" spans="2:14" ht="12.75">
      <c r="B2320" s="613" t="s">
        <v>653</v>
      </c>
      <c r="C2320" s="613" t="s">
        <v>2010</v>
      </c>
      <c r="D2320" s="613" t="s">
        <v>2011</v>
      </c>
      <c r="E2320" s="384" t="s">
        <v>2012</v>
      </c>
      <c r="F2320" s="607" t="s">
        <v>151</v>
      </c>
      <c r="G2320" s="608">
        <v>2008</v>
      </c>
      <c r="H2320" s="342" t="s">
        <v>1208</v>
      </c>
      <c r="I2320" s="609" t="s">
        <v>2714</v>
      </c>
      <c r="J2320" s="607" t="s">
        <v>2231</v>
      </c>
      <c r="K2320" s="610">
        <v>41478</v>
      </c>
      <c r="L2320" s="611">
        <v>41791</v>
      </c>
      <c r="M2320" s="306" t="s">
        <v>3435</v>
      </c>
      <c r="N2320" s="612">
        <v>947</v>
      </c>
    </row>
    <row r="2321" spans="2:14" ht="12.75">
      <c r="B2321" s="613" t="s">
        <v>653</v>
      </c>
      <c r="C2321" s="613" t="s">
        <v>2010</v>
      </c>
      <c r="D2321" s="613" t="s">
        <v>2011</v>
      </c>
      <c r="E2321" s="384" t="s">
        <v>2012</v>
      </c>
      <c r="F2321" s="607" t="s">
        <v>151</v>
      </c>
      <c r="G2321" s="608">
        <v>2008</v>
      </c>
      <c r="H2321" s="342" t="s">
        <v>1208</v>
      </c>
      <c r="I2321" s="609" t="s">
        <v>2714</v>
      </c>
      <c r="J2321" s="607" t="s">
        <v>2229</v>
      </c>
      <c r="K2321" s="610">
        <v>41478</v>
      </c>
      <c r="L2321" s="611">
        <v>41730</v>
      </c>
      <c r="M2321" s="306" t="s">
        <v>3435</v>
      </c>
      <c r="N2321" s="612">
        <v>11296</v>
      </c>
    </row>
    <row r="2322" spans="2:14" ht="12.75">
      <c r="B2322" s="613" t="s">
        <v>653</v>
      </c>
      <c r="C2322" s="613" t="s">
        <v>2010</v>
      </c>
      <c r="D2322" s="613" t="s">
        <v>2011</v>
      </c>
      <c r="E2322" s="384" t="s">
        <v>2012</v>
      </c>
      <c r="F2322" s="607" t="s">
        <v>151</v>
      </c>
      <c r="G2322" s="608">
        <v>2008</v>
      </c>
      <c r="H2322" s="342" t="s">
        <v>1208</v>
      </c>
      <c r="I2322" s="609" t="s">
        <v>2714</v>
      </c>
      <c r="J2322" s="607" t="s">
        <v>2229</v>
      </c>
      <c r="K2322" s="610">
        <v>41478</v>
      </c>
      <c r="L2322" s="611">
        <v>41730</v>
      </c>
      <c r="M2322" s="306" t="s">
        <v>3435</v>
      </c>
      <c r="N2322" s="612">
        <v>9983</v>
      </c>
    </row>
    <row r="2323" spans="2:14" ht="12.75">
      <c r="B2323" s="613" t="s">
        <v>653</v>
      </c>
      <c r="C2323" s="613" t="s">
        <v>2010</v>
      </c>
      <c r="D2323" s="613" t="s">
        <v>2011</v>
      </c>
      <c r="E2323" s="384" t="s">
        <v>2012</v>
      </c>
      <c r="F2323" s="607" t="s">
        <v>151</v>
      </c>
      <c r="G2323" s="608">
        <v>2008</v>
      </c>
      <c r="H2323" s="342" t="s">
        <v>1208</v>
      </c>
      <c r="I2323" s="609" t="s">
        <v>2714</v>
      </c>
      <c r="J2323" s="607" t="s">
        <v>2230</v>
      </c>
      <c r="K2323" s="610">
        <v>41478</v>
      </c>
      <c r="L2323" s="611">
        <v>41760</v>
      </c>
      <c r="M2323" s="306" t="s">
        <v>3435</v>
      </c>
      <c r="N2323" s="612">
        <v>19779</v>
      </c>
    </row>
    <row r="2324" spans="2:14" ht="12.75">
      <c r="B2324" s="613" t="s">
        <v>653</v>
      </c>
      <c r="C2324" s="613" t="s">
        <v>2010</v>
      </c>
      <c r="D2324" s="613" t="s">
        <v>2011</v>
      </c>
      <c r="E2324" s="384" t="s">
        <v>2012</v>
      </c>
      <c r="F2324" s="607" t="s">
        <v>151</v>
      </c>
      <c r="G2324" s="608">
        <v>2008</v>
      </c>
      <c r="H2324" s="342" t="s">
        <v>1208</v>
      </c>
      <c r="I2324" s="609" t="s">
        <v>2714</v>
      </c>
      <c r="J2324" s="607" t="s">
        <v>2230</v>
      </c>
      <c r="K2324" s="610">
        <v>41478</v>
      </c>
      <c r="L2324" s="611">
        <v>41760</v>
      </c>
      <c r="M2324" s="306" t="s">
        <v>3435</v>
      </c>
      <c r="N2324" s="612">
        <v>5942</v>
      </c>
    </row>
    <row r="2325" spans="2:14" ht="12.75">
      <c r="B2325" s="613" t="s">
        <v>653</v>
      </c>
      <c r="C2325" s="613" t="s">
        <v>2010</v>
      </c>
      <c r="D2325" s="613" t="s">
        <v>2011</v>
      </c>
      <c r="E2325" s="384" t="s">
        <v>2012</v>
      </c>
      <c r="F2325" s="607" t="s">
        <v>151</v>
      </c>
      <c r="G2325" s="608">
        <v>2008</v>
      </c>
      <c r="H2325" s="342" t="s">
        <v>1208</v>
      </c>
      <c r="I2325" s="609" t="s">
        <v>2714</v>
      </c>
      <c r="J2325" s="607" t="s">
        <v>2223</v>
      </c>
      <c r="K2325" s="610">
        <v>41478</v>
      </c>
      <c r="L2325" s="611">
        <v>41699</v>
      </c>
      <c r="M2325" s="306" t="s">
        <v>3435</v>
      </c>
      <c r="N2325" s="612">
        <v>22378</v>
      </c>
    </row>
    <row r="2326" spans="2:14" ht="12.75">
      <c r="B2326" s="613" t="s">
        <v>653</v>
      </c>
      <c r="C2326" s="613" t="s">
        <v>2010</v>
      </c>
      <c r="D2326" s="613" t="s">
        <v>2011</v>
      </c>
      <c r="E2326" s="384" t="s">
        <v>2012</v>
      </c>
      <c r="F2326" s="607" t="s">
        <v>151</v>
      </c>
      <c r="G2326" s="608">
        <v>2008</v>
      </c>
      <c r="H2326" s="342" t="s">
        <v>1208</v>
      </c>
      <c r="I2326" s="609" t="s">
        <v>2714</v>
      </c>
      <c r="J2326" s="607" t="s">
        <v>2222</v>
      </c>
      <c r="K2326" s="610">
        <v>41478</v>
      </c>
      <c r="L2326" s="611">
        <v>41671</v>
      </c>
      <c r="M2326" s="306" t="s">
        <v>3435</v>
      </c>
      <c r="N2326" s="612">
        <v>9355</v>
      </c>
    </row>
    <row r="2327" spans="2:14" ht="12.75">
      <c r="B2327" s="613" t="s">
        <v>653</v>
      </c>
      <c r="C2327" s="613" t="s">
        <v>2010</v>
      </c>
      <c r="D2327" s="613" t="s">
        <v>2011</v>
      </c>
      <c r="E2327" s="384" t="s">
        <v>2012</v>
      </c>
      <c r="F2327" s="607" t="s">
        <v>151</v>
      </c>
      <c r="G2327" s="608">
        <v>2008</v>
      </c>
      <c r="H2327" s="342" t="s">
        <v>1208</v>
      </c>
      <c r="I2327" s="609" t="s">
        <v>2714</v>
      </c>
      <c r="J2327" s="607" t="s">
        <v>2222</v>
      </c>
      <c r="K2327" s="610">
        <v>41478</v>
      </c>
      <c r="L2327" s="611">
        <v>41671</v>
      </c>
      <c r="M2327" s="306" t="s">
        <v>3435</v>
      </c>
      <c r="N2327" s="612">
        <v>508</v>
      </c>
    </row>
    <row r="2328" spans="2:14" ht="12.75">
      <c r="B2328" s="613" t="s">
        <v>653</v>
      </c>
      <c r="C2328" s="613" t="s">
        <v>2010</v>
      </c>
      <c r="D2328" s="613" t="s">
        <v>2011</v>
      </c>
      <c r="E2328" s="384" t="s">
        <v>2012</v>
      </c>
      <c r="F2328" s="607" t="s">
        <v>151</v>
      </c>
      <c r="G2328" s="608">
        <v>2008</v>
      </c>
      <c r="H2328" s="342" t="s">
        <v>1208</v>
      </c>
      <c r="I2328" s="609" t="s">
        <v>2714</v>
      </c>
      <c r="J2328" s="607" t="s">
        <v>2228</v>
      </c>
      <c r="K2328" s="610">
        <v>41478</v>
      </c>
      <c r="L2328" s="611">
        <v>41640</v>
      </c>
      <c r="M2328" s="306" t="s">
        <v>3435</v>
      </c>
      <c r="N2328" s="612">
        <v>10192</v>
      </c>
    </row>
    <row r="2329" spans="2:14" ht="12.75">
      <c r="B2329" s="613" t="s">
        <v>653</v>
      </c>
      <c r="C2329" s="613" t="s">
        <v>2010</v>
      </c>
      <c r="D2329" s="613" t="s">
        <v>2011</v>
      </c>
      <c r="E2329" s="384" t="s">
        <v>2012</v>
      </c>
      <c r="F2329" s="607" t="s">
        <v>151</v>
      </c>
      <c r="G2329" s="608">
        <v>2008</v>
      </c>
      <c r="H2329" s="342" t="s">
        <v>1208</v>
      </c>
      <c r="I2329" s="609" t="s">
        <v>2714</v>
      </c>
      <c r="J2329" s="607" t="s">
        <v>2228</v>
      </c>
      <c r="K2329" s="610">
        <v>41478</v>
      </c>
      <c r="L2329" s="611">
        <v>41640</v>
      </c>
      <c r="M2329" s="306" t="s">
        <v>3435</v>
      </c>
      <c r="N2329" s="612">
        <v>1627</v>
      </c>
    </row>
    <row r="2330" spans="2:14" ht="12.75">
      <c r="B2330" s="613" t="s">
        <v>653</v>
      </c>
      <c r="C2330" s="613" t="s">
        <v>2010</v>
      </c>
      <c r="D2330" s="613" t="s">
        <v>2011</v>
      </c>
      <c r="E2330" s="384" t="s">
        <v>2012</v>
      </c>
      <c r="F2330" s="607" t="s">
        <v>151</v>
      </c>
      <c r="G2330" s="608">
        <v>2008</v>
      </c>
      <c r="H2330" s="342" t="s">
        <v>1208</v>
      </c>
      <c r="I2330" s="609" t="s">
        <v>2714</v>
      </c>
      <c r="J2330" s="607" t="s">
        <v>2227</v>
      </c>
      <c r="K2330" s="610">
        <v>41478</v>
      </c>
      <c r="L2330" s="611">
        <v>41609</v>
      </c>
      <c r="M2330" s="306" t="s">
        <v>3435</v>
      </c>
      <c r="N2330" s="612">
        <v>2219</v>
      </c>
    </row>
    <row r="2331" spans="2:14" ht="12.75">
      <c r="B2331" s="613" t="s">
        <v>653</v>
      </c>
      <c r="C2331" s="613" t="s">
        <v>2010</v>
      </c>
      <c r="D2331" s="613" t="s">
        <v>2011</v>
      </c>
      <c r="E2331" s="384" t="s">
        <v>2012</v>
      </c>
      <c r="F2331" s="607" t="s">
        <v>151</v>
      </c>
      <c r="G2331" s="608">
        <v>2008</v>
      </c>
      <c r="H2331" s="342" t="s">
        <v>1208</v>
      </c>
      <c r="I2331" s="609" t="s">
        <v>2714</v>
      </c>
      <c r="J2331" s="607" t="s">
        <v>2227</v>
      </c>
      <c r="K2331" s="610">
        <v>41478</v>
      </c>
      <c r="L2331" s="611">
        <v>41609</v>
      </c>
      <c r="M2331" s="306" t="s">
        <v>3435</v>
      </c>
      <c r="N2331" s="612">
        <v>8056</v>
      </c>
    </row>
    <row r="2332" spans="2:14" ht="12.75">
      <c r="B2332" s="613" t="s">
        <v>653</v>
      </c>
      <c r="C2332" s="613" t="s">
        <v>2010</v>
      </c>
      <c r="D2332" s="613" t="s">
        <v>2011</v>
      </c>
      <c r="E2332" s="384" t="s">
        <v>2012</v>
      </c>
      <c r="F2332" s="607" t="s">
        <v>151</v>
      </c>
      <c r="G2332" s="608">
        <v>2008</v>
      </c>
      <c r="H2332" s="342" t="s">
        <v>1208</v>
      </c>
      <c r="I2332" s="609" t="s">
        <v>2714</v>
      </c>
      <c r="J2332" s="607" t="s">
        <v>2233</v>
      </c>
      <c r="K2332" s="610">
        <v>41478</v>
      </c>
      <c r="L2332" s="611">
        <v>41821</v>
      </c>
      <c r="M2332" s="306" t="s">
        <v>3435</v>
      </c>
      <c r="N2332" s="612">
        <v>24613</v>
      </c>
    </row>
    <row r="2333" spans="2:14" ht="12.75">
      <c r="B2333" s="613" t="s">
        <v>653</v>
      </c>
      <c r="C2333" s="613" t="s">
        <v>2010</v>
      </c>
      <c r="D2333" s="613" t="s">
        <v>2011</v>
      </c>
      <c r="E2333" s="384" t="s">
        <v>2012</v>
      </c>
      <c r="F2333" s="607" t="s">
        <v>151</v>
      </c>
      <c r="G2333" s="608">
        <v>2008</v>
      </c>
      <c r="H2333" s="342" t="s">
        <v>1208</v>
      </c>
      <c r="I2333" s="609" t="s">
        <v>2714</v>
      </c>
      <c r="J2333" s="607" t="s">
        <v>2233</v>
      </c>
      <c r="K2333" s="610">
        <v>41478</v>
      </c>
      <c r="L2333" s="611">
        <v>41821</v>
      </c>
      <c r="M2333" s="306" t="s">
        <v>3435</v>
      </c>
      <c r="N2333" s="612">
        <v>3181</v>
      </c>
    </row>
    <row r="2334" spans="2:14" ht="12.75">
      <c r="B2334" s="613" t="s">
        <v>653</v>
      </c>
      <c r="C2334" s="613" t="s">
        <v>2010</v>
      </c>
      <c r="D2334" s="613" t="s">
        <v>2011</v>
      </c>
      <c r="E2334" s="384" t="s">
        <v>2012</v>
      </c>
      <c r="F2334" s="607" t="s">
        <v>151</v>
      </c>
      <c r="G2334" s="608">
        <v>2008</v>
      </c>
      <c r="H2334" s="342" t="s">
        <v>1208</v>
      </c>
      <c r="I2334" s="609" t="s">
        <v>2714</v>
      </c>
      <c r="J2334" s="607" t="s">
        <v>2232</v>
      </c>
      <c r="K2334" s="610">
        <v>41478</v>
      </c>
      <c r="L2334" s="611">
        <v>41852</v>
      </c>
      <c r="M2334" s="306" t="s">
        <v>3435</v>
      </c>
      <c r="N2334" s="612">
        <v>12482</v>
      </c>
    </row>
    <row r="2335" spans="2:14" ht="12.75">
      <c r="B2335" s="613" t="s">
        <v>653</v>
      </c>
      <c r="C2335" s="613" t="s">
        <v>2010</v>
      </c>
      <c r="D2335" s="613" t="s">
        <v>2011</v>
      </c>
      <c r="E2335" s="384" t="s">
        <v>2012</v>
      </c>
      <c r="F2335" s="607" t="s">
        <v>151</v>
      </c>
      <c r="G2335" s="608">
        <v>2008</v>
      </c>
      <c r="H2335" s="342" t="s">
        <v>1208</v>
      </c>
      <c r="I2335" s="609" t="s">
        <v>2714</v>
      </c>
      <c r="J2335" s="607" t="s">
        <v>2224</v>
      </c>
      <c r="K2335" s="610">
        <v>41478</v>
      </c>
      <c r="L2335" s="611">
        <v>41883</v>
      </c>
      <c r="M2335" s="306" t="s">
        <v>3435</v>
      </c>
      <c r="N2335" s="612">
        <v>12384</v>
      </c>
    </row>
    <row r="2336" spans="2:14" ht="12.75">
      <c r="B2336" s="613" t="s">
        <v>653</v>
      </c>
      <c r="C2336" s="613" t="s">
        <v>2010</v>
      </c>
      <c r="D2336" s="613" t="s">
        <v>2011</v>
      </c>
      <c r="E2336" s="384" t="s">
        <v>2012</v>
      </c>
      <c r="F2336" s="607" t="s">
        <v>151</v>
      </c>
      <c r="G2336" s="608">
        <v>2008</v>
      </c>
      <c r="H2336" s="342" t="s">
        <v>1208</v>
      </c>
      <c r="I2336" s="609" t="s">
        <v>2714</v>
      </c>
      <c r="J2336" s="607" t="s">
        <v>2224</v>
      </c>
      <c r="K2336" s="610">
        <v>41478</v>
      </c>
      <c r="L2336" s="611">
        <v>41883</v>
      </c>
      <c r="M2336" s="306" t="s">
        <v>3435</v>
      </c>
      <c r="N2336" s="612">
        <v>329</v>
      </c>
    </row>
    <row r="2337" spans="2:14" ht="12.75">
      <c r="B2337" s="613" t="s">
        <v>653</v>
      </c>
      <c r="C2337" s="613" t="s">
        <v>2010</v>
      </c>
      <c r="D2337" s="613" t="s">
        <v>2011</v>
      </c>
      <c r="E2337" s="384" t="s">
        <v>2012</v>
      </c>
      <c r="F2337" s="607" t="s">
        <v>151</v>
      </c>
      <c r="G2337" s="608">
        <v>2008</v>
      </c>
      <c r="H2337" s="342" t="s">
        <v>1208</v>
      </c>
      <c r="I2337" s="609" t="s">
        <v>2714</v>
      </c>
      <c r="J2337" s="607" t="s">
        <v>2225</v>
      </c>
      <c r="K2337" s="610">
        <v>41478</v>
      </c>
      <c r="L2337" s="611">
        <v>41913</v>
      </c>
      <c r="M2337" s="306" t="s">
        <v>3435</v>
      </c>
      <c r="N2337" s="612">
        <v>14208</v>
      </c>
    </row>
    <row r="2338" spans="2:14" ht="12.75">
      <c r="B2338" s="613" t="s">
        <v>653</v>
      </c>
      <c r="C2338" s="613" t="s">
        <v>2010</v>
      </c>
      <c r="D2338" s="613" t="s">
        <v>2011</v>
      </c>
      <c r="E2338" s="384" t="s">
        <v>2012</v>
      </c>
      <c r="F2338" s="607" t="s">
        <v>151</v>
      </c>
      <c r="G2338" s="608">
        <v>2008</v>
      </c>
      <c r="H2338" s="342" t="s">
        <v>1208</v>
      </c>
      <c r="I2338" s="609" t="s">
        <v>2714</v>
      </c>
      <c r="J2338" s="607" t="s">
        <v>2226</v>
      </c>
      <c r="K2338" s="610">
        <v>41478</v>
      </c>
      <c r="L2338" s="611">
        <v>41944</v>
      </c>
      <c r="M2338" s="306" t="s">
        <v>3435</v>
      </c>
      <c r="N2338" s="612">
        <v>3597</v>
      </c>
    </row>
    <row r="2339" spans="2:14" ht="12.75">
      <c r="B2339" s="613" t="s">
        <v>507</v>
      </c>
      <c r="C2339" s="613" t="s">
        <v>1547</v>
      </c>
      <c r="D2339" s="613" t="s">
        <v>1548</v>
      </c>
      <c r="E2339" s="384" t="s">
        <v>1549</v>
      </c>
      <c r="F2339" s="607" t="s">
        <v>151</v>
      </c>
      <c r="G2339" s="608" t="s">
        <v>147</v>
      </c>
      <c r="H2339" s="342" t="s">
        <v>1208</v>
      </c>
      <c r="I2339" s="609" t="s">
        <v>2714</v>
      </c>
      <c r="J2339" s="607" t="s">
        <v>2233</v>
      </c>
      <c r="K2339" s="610">
        <v>41478</v>
      </c>
      <c r="L2339" s="611">
        <v>41821</v>
      </c>
      <c r="M2339" s="306" t="s">
        <v>3435</v>
      </c>
      <c r="N2339" s="612">
        <v>19</v>
      </c>
    </row>
    <row r="2340" spans="2:14" ht="12.75">
      <c r="B2340" s="613" t="s">
        <v>583</v>
      </c>
      <c r="C2340" s="613" t="s">
        <v>1550</v>
      </c>
      <c r="D2340" s="613" t="s">
        <v>1551</v>
      </c>
      <c r="E2340" s="384" t="s">
        <v>1552</v>
      </c>
      <c r="F2340" s="607" t="s">
        <v>151</v>
      </c>
      <c r="G2340" s="608" t="s">
        <v>147</v>
      </c>
      <c r="H2340" s="342" t="s">
        <v>1208</v>
      </c>
      <c r="I2340" s="609" t="s">
        <v>2714</v>
      </c>
      <c r="J2340" s="607" t="s">
        <v>2233</v>
      </c>
      <c r="K2340" s="610">
        <v>41478</v>
      </c>
      <c r="L2340" s="611">
        <v>41821</v>
      </c>
      <c r="M2340" s="306" t="s">
        <v>3435</v>
      </c>
      <c r="N2340" s="612">
        <v>236</v>
      </c>
    </row>
    <row r="2341" spans="2:14" ht="12.75">
      <c r="B2341" s="613" t="s">
        <v>583</v>
      </c>
      <c r="C2341" s="613" t="s">
        <v>1550</v>
      </c>
      <c r="D2341" s="613" t="s">
        <v>1551</v>
      </c>
      <c r="E2341" s="384" t="s">
        <v>1552</v>
      </c>
      <c r="F2341" s="607" t="s">
        <v>151</v>
      </c>
      <c r="G2341" s="608" t="s">
        <v>147</v>
      </c>
      <c r="H2341" s="342" t="s">
        <v>1208</v>
      </c>
      <c r="I2341" s="609" t="s">
        <v>2714</v>
      </c>
      <c r="J2341" s="607" t="s">
        <v>2230</v>
      </c>
      <c r="K2341" s="610">
        <v>41478</v>
      </c>
      <c r="L2341" s="611">
        <v>41760</v>
      </c>
      <c r="M2341" s="306" t="s">
        <v>3435</v>
      </c>
      <c r="N2341" s="612">
        <v>245</v>
      </c>
    </row>
    <row r="2342" spans="2:14" ht="12.75">
      <c r="B2342" s="613" t="s">
        <v>894</v>
      </c>
      <c r="C2342" s="613" t="s">
        <v>2013</v>
      </c>
      <c r="D2342" s="613" t="s">
        <v>2014</v>
      </c>
      <c r="E2342" s="384" t="s">
        <v>2015</v>
      </c>
      <c r="F2342" s="607" t="s">
        <v>151</v>
      </c>
      <c r="G2342" s="608" t="s">
        <v>147</v>
      </c>
      <c r="H2342" s="342" t="s">
        <v>1208</v>
      </c>
      <c r="I2342" s="609" t="s">
        <v>2714</v>
      </c>
      <c r="J2342" s="607" t="s">
        <v>2230</v>
      </c>
      <c r="K2342" s="610">
        <v>41478</v>
      </c>
      <c r="L2342" s="611">
        <v>41760</v>
      </c>
      <c r="M2342" s="306" t="s">
        <v>3435</v>
      </c>
      <c r="N2342" s="612">
        <v>492</v>
      </c>
    </row>
    <row r="2343" spans="2:14" ht="12.75">
      <c r="B2343" s="613" t="s">
        <v>894</v>
      </c>
      <c r="C2343" s="613" t="s">
        <v>2013</v>
      </c>
      <c r="D2343" s="613" t="s">
        <v>2014</v>
      </c>
      <c r="E2343" s="384" t="s">
        <v>2015</v>
      </c>
      <c r="F2343" s="607" t="s">
        <v>151</v>
      </c>
      <c r="G2343" s="608" t="s">
        <v>147</v>
      </c>
      <c r="H2343" s="342" t="s">
        <v>1208</v>
      </c>
      <c r="I2343" s="609" t="s">
        <v>2714</v>
      </c>
      <c r="J2343" s="607" t="s">
        <v>2229</v>
      </c>
      <c r="K2343" s="610">
        <v>41478</v>
      </c>
      <c r="L2343" s="611">
        <v>41730</v>
      </c>
      <c r="M2343" s="306" t="s">
        <v>3435</v>
      </c>
      <c r="N2343" s="612">
        <v>536</v>
      </c>
    </row>
    <row r="2344" spans="2:14" ht="12.75">
      <c r="B2344" s="613" t="s">
        <v>894</v>
      </c>
      <c r="C2344" s="613" t="s">
        <v>2013</v>
      </c>
      <c r="D2344" s="613" t="s">
        <v>2014</v>
      </c>
      <c r="E2344" s="384" t="s">
        <v>2015</v>
      </c>
      <c r="F2344" s="607" t="s">
        <v>151</v>
      </c>
      <c r="G2344" s="608" t="s">
        <v>147</v>
      </c>
      <c r="H2344" s="342" t="s">
        <v>1208</v>
      </c>
      <c r="I2344" s="609" t="s">
        <v>2714</v>
      </c>
      <c r="J2344" s="607" t="s">
        <v>2233</v>
      </c>
      <c r="K2344" s="610">
        <v>41478</v>
      </c>
      <c r="L2344" s="611">
        <v>41821</v>
      </c>
      <c r="M2344" s="306" t="s">
        <v>3435</v>
      </c>
      <c r="N2344" s="612">
        <v>544</v>
      </c>
    </row>
    <row r="2345" spans="2:14" ht="12.75">
      <c r="B2345" s="613" t="s">
        <v>894</v>
      </c>
      <c r="C2345" s="613" t="s">
        <v>2013</v>
      </c>
      <c r="D2345" s="613" t="s">
        <v>2014</v>
      </c>
      <c r="E2345" s="384" t="s">
        <v>2015</v>
      </c>
      <c r="F2345" s="607" t="s">
        <v>151</v>
      </c>
      <c r="G2345" s="608" t="s">
        <v>147</v>
      </c>
      <c r="H2345" s="342" t="s">
        <v>1208</v>
      </c>
      <c r="I2345" s="609" t="s">
        <v>2714</v>
      </c>
      <c r="J2345" s="607" t="s">
        <v>2231</v>
      </c>
      <c r="K2345" s="610">
        <v>41478</v>
      </c>
      <c r="L2345" s="611">
        <v>41791</v>
      </c>
      <c r="M2345" s="306" t="s">
        <v>3435</v>
      </c>
      <c r="N2345" s="612">
        <v>491</v>
      </c>
    </row>
    <row r="2346" spans="2:14" ht="12.75">
      <c r="B2346" s="613" t="s">
        <v>894</v>
      </c>
      <c r="C2346" s="613" t="s">
        <v>2013</v>
      </c>
      <c r="D2346" s="613" t="s">
        <v>2014</v>
      </c>
      <c r="E2346" s="384" t="s">
        <v>2015</v>
      </c>
      <c r="F2346" s="607" t="s">
        <v>151</v>
      </c>
      <c r="G2346" s="608" t="s">
        <v>147</v>
      </c>
      <c r="H2346" s="342" t="s">
        <v>1208</v>
      </c>
      <c r="I2346" s="609" t="s">
        <v>2714</v>
      </c>
      <c r="J2346" s="607" t="s">
        <v>2227</v>
      </c>
      <c r="K2346" s="610">
        <v>41478</v>
      </c>
      <c r="L2346" s="611">
        <v>41609</v>
      </c>
      <c r="M2346" s="306" t="s">
        <v>3435</v>
      </c>
      <c r="N2346" s="612">
        <v>631</v>
      </c>
    </row>
    <row r="2347" spans="2:14" ht="12.75">
      <c r="B2347" s="613" t="s">
        <v>894</v>
      </c>
      <c r="C2347" s="613" t="s">
        <v>2013</v>
      </c>
      <c r="D2347" s="613" t="s">
        <v>2014</v>
      </c>
      <c r="E2347" s="384" t="s">
        <v>2015</v>
      </c>
      <c r="F2347" s="607" t="s">
        <v>151</v>
      </c>
      <c r="G2347" s="608" t="s">
        <v>147</v>
      </c>
      <c r="H2347" s="342" t="s">
        <v>1208</v>
      </c>
      <c r="I2347" s="609" t="s">
        <v>2714</v>
      </c>
      <c r="J2347" s="607" t="s">
        <v>2228</v>
      </c>
      <c r="K2347" s="610">
        <v>41478</v>
      </c>
      <c r="L2347" s="611">
        <v>41640</v>
      </c>
      <c r="M2347" s="306" t="s">
        <v>3435</v>
      </c>
      <c r="N2347" s="612">
        <v>522</v>
      </c>
    </row>
    <row r="2348" spans="2:14" ht="12.75">
      <c r="B2348" s="613" t="s">
        <v>894</v>
      </c>
      <c r="C2348" s="613" t="s">
        <v>2013</v>
      </c>
      <c r="D2348" s="613" t="s">
        <v>2014</v>
      </c>
      <c r="E2348" s="384" t="s">
        <v>2015</v>
      </c>
      <c r="F2348" s="607" t="s">
        <v>151</v>
      </c>
      <c r="G2348" s="608" t="s">
        <v>147</v>
      </c>
      <c r="H2348" s="342" t="s">
        <v>1208</v>
      </c>
      <c r="I2348" s="609" t="s">
        <v>2714</v>
      </c>
      <c r="J2348" s="607" t="s">
        <v>2222</v>
      </c>
      <c r="K2348" s="610">
        <v>41478</v>
      </c>
      <c r="L2348" s="611">
        <v>41671</v>
      </c>
      <c r="M2348" s="306" t="s">
        <v>3435</v>
      </c>
      <c r="N2348" s="612">
        <v>389</v>
      </c>
    </row>
    <row r="2349" spans="2:14" ht="12.75">
      <c r="B2349" s="613" t="s">
        <v>894</v>
      </c>
      <c r="C2349" s="613" t="s">
        <v>2013</v>
      </c>
      <c r="D2349" s="613" t="s">
        <v>2014</v>
      </c>
      <c r="E2349" s="384" t="s">
        <v>2015</v>
      </c>
      <c r="F2349" s="607" t="s">
        <v>151</v>
      </c>
      <c r="G2349" s="608" t="s">
        <v>147</v>
      </c>
      <c r="H2349" s="342" t="s">
        <v>1208</v>
      </c>
      <c r="I2349" s="609" t="s">
        <v>2714</v>
      </c>
      <c r="J2349" s="607" t="s">
        <v>2223</v>
      </c>
      <c r="K2349" s="610">
        <v>41478</v>
      </c>
      <c r="L2349" s="611">
        <v>41699</v>
      </c>
      <c r="M2349" s="306" t="s">
        <v>3435</v>
      </c>
      <c r="N2349" s="612">
        <v>347</v>
      </c>
    </row>
    <row r="2350" spans="2:14" ht="12.75">
      <c r="B2350" s="613" t="s">
        <v>894</v>
      </c>
      <c r="C2350" s="613" t="s">
        <v>2013</v>
      </c>
      <c r="D2350" s="613" t="s">
        <v>2014</v>
      </c>
      <c r="E2350" s="384" t="s">
        <v>2015</v>
      </c>
      <c r="F2350" s="607" t="s">
        <v>151</v>
      </c>
      <c r="G2350" s="608" t="s">
        <v>147</v>
      </c>
      <c r="H2350" s="342" t="s">
        <v>1208</v>
      </c>
      <c r="I2350" s="609" t="s">
        <v>2714</v>
      </c>
      <c r="J2350" s="607" t="s">
        <v>2225</v>
      </c>
      <c r="K2350" s="610">
        <v>41478</v>
      </c>
      <c r="L2350" s="611">
        <v>41913</v>
      </c>
      <c r="M2350" s="306" t="s">
        <v>3435</v>
      </c>
      <c r="N2350" s="612">
        <v>432</v>
      </c>
    </row>
    <row r="2351" spans="2:14" ht="12.75">
      <c r="B2351" s="613" t="s">
        <v>894</v>
      </c>
      <c r="C2351" s="613" t="s">
        <v>2013</v>
      </c>
      <c r="D2351" s="613" t="s">
        <v>2014</v>
      </c>
      <c r="E2351" s="384" t="s">
        <v>2015</v>
      </c>
      <c r="F2351" s="607" t="s">
        <v>151</v>
      </c>
      <c r="G2351" s="608" t="s">
        <v>147</v>
      </c>
      <c r="H2351" s="342" t="s">
        <v>1208</v>
      </c>
      <c r="I2351" s="609" t="s">
        <v>2714</v>
      </c>
      <c r="J2351" s="607" t="s">
        <v>2224</v>
      </c>
      <c r="K2351" s="610">
        <v>41478</v>
      </c>
      <c r="L2351" s="611">
        <v>41883</v>
      </c>
      <c r="M2351" s="306" t="s">
        <v>3435</v>
      </c>
      <c r="N2351" s="612">
        <v>534</v>
      </c>
    </row>
    <row r="2352" spans="2:14" ht="12.75">
      <c r="B2352" s="613" t="s">
        <v>894</v>
      </c>
      <c r="C2352" s="613" t="s">
        <v>2013</v>
      </c>
      <c r="D2352" s="613" t="s">
        <v>2014</v>
      </c>
      <c r="E2352" s="384" t="s">
        <v>2015</v>
      </c>
      <c r="F2352" s="607" t="s">
        <v>151</v>
      </c>
      <c r="G2352" s="608" t="s">
        <v>147</v>
      </c>
      <c r="H2352" s="342" t="s">
        <v>1208</v>
      </c>
      <c r="I2352" s="609" t="s">
        <v>2714</v>
      </c>
      <c r="J2352" s="607" t="s">
        <v>2232</v>
      </c>
      <c r="K2352" s="610">
        <v>41478</v>
      </c>
      <c r="L2352" s="611">
        <v>41852</v>
      </c>
      <c r="M2352" s="306" t="s">
        <v>3435</v>
      </c>
      <c r="N2352" s="612">
        <v>493</v>
      </c>
    </row>
    <row r="2353" spans="2:14" ht="12.75">
      <c r="B2353" s="613" t="s">
        <v>894</v>
      </c>
      <c r="C2353" s="613" t="s">
        <v>2013</v>
      </c>
      <c r="D2353" s="613" t="s">
        <v>2014</v>
      </c>
      <c r="E2353" s="384" t="s">
        <v>2015</v>
      </c>
      <c r="F2353" s="607" t="s">
        <v>151</v>
      </c>
      <c r="G2353" s="608" t="s">
        <v>147</v>
      </c>
      <c r="H2353" s="342" t="s">
        <v>1208</v>
      </c>
      <c r="I2353" s="609" t="s">
        <v>2714</v>
      </c>
      <c r="J2353" s="607" t="s">
        <v>2226</v>
      </c>
      <c r="K2353" s="610">
        <v>41478</v>
      </c>
      <c r="L2353" s="611">
        <v>41944</v>
      </c>
      <c r="M2353" s="306" t="s">
        <v>3435</v>
      </c>
      <c r="N2353" s="612">
        <v>451</v>
      </c>
    </row>
    <row r="2354" spans="2:14" ht="12.75">
      <c r="B2354" s="613" t="s">
        <v>586</v>
      </c>
      <c r="C2354" s="613" t="s">
        <v>1553</v>
      </c>
      <c r="D2354" s="613" t="s">
        <v>1554</v>
      </c>
      <c r="E2354" s="384" t="s">
        <v>1555</v>
      </c>
      <c r="F2354" s="607" t="s">
        <v>151</v>
      </c>
      <c r="G2354" s="608" t="s">
        <v>147</v>
      </c>
      <c r="H2354" s="342" t="s">
        <v>1208</v>
      </c>
      <c r="I2354" s="609" t="s">
        <v>2714</v>
      </c>
      <c r="J2354" s="607" t="s">
        <v>2233</v>
      </c>
      <c r="K2354" s="610">
        <v>41478</v>
      </c>
      <c r="L2354" s="611">
        <v>41821</v>
      </c>
      <c r="M2354" s="306" t="s">
        <v>3435</v>
      </c>
      <c r="N2354" s="612">
        <v>111</v>
      </c>
    </row>
    <row r="2355" spans="2:14" ht="12.75">
      <c r="B2355" s="613" t="s">
        <v>586</v>
      </c>
      <c r="C2355" s="613" t="s">
        <v>1553</v>
      </c>
      <c r="D2355" s="613" t="s">
        <v>1554</v>
      </c>
      <c r="E2355" s="384" t="s">
        <v>1555</v>
      </c>
      <c r="F2355" s="607" t="s">
        <v>151</v>
      </c>
      <c r="G2355" s="608" t="s">
        <v>147</v>
      </c>
      <c r="H2355" s="342" t="s">
        <v>1208</v>
      </c>
      <c r="I2355" s="609" t="s">
        <v>2714</v>
      </c>
      <c r="J2355" s="607" t="s">
        <v>2230</v>
      </c>
      <c r="K2355" s="610">
        <v>41478</v>
      </c>
      <c r="L2355" s="611">
        <v>41760</v>
      </c>
      <c r="M2355" s="306" t="s">
        <v>3435</v>
      </c>
      <c r="N2355" s="612">
        <v>1</v>
      </c>
    </row>
    <row r="2356" spans="2:14" ht="12.75">
      <c r="B2356" s="613" t="s">
        <v>677</v>
      </c>
      <c r="C2356" s="613" t="s">
        <v>2016</v>
      </c>
      <c r="D2356" s="613" t="s">
        <v>2017</v>
      </c>
      <c r="E2356" s="384" t="s">
        <v>2018</v>
      </c>
      <c r="F2356" s="607" t="s">
        <v>151</v>
      </c>
      <c r="G2356" s="608">
        <v>2009</v>
      </c>
      <c r="H2356" s="342" t="s">
        <v>1208</v>
      </c>
      <c r="I2356" s="609" t="s">
        <v>2714</v>
      </c>
      <c r="J2356" s="607" t="s">
        <v>2230</v>
      </c>
      <c r="K2356" s="610">
        <v>41478</v>
      </c>
      <c r="L2356" s="611">
        <v>41760</v>
      </c>
      <c r="M2356" s="306" t="s">
        <v>3435</v>
      </c>
      <c r="N2356" s="612">
        <v>377</v>
      </c>
    </row>
    <row r="2357" spans="2:14" ht="12.75">
      <c r="B2357" s="613" t="s">
        <v>677</v>
      </c>
      <c r="C2357" s="613" t="s">
        <v>2016</v>
      </c>
      <c r="D2357" s="613" t="s">
        <v>2017</v>
      </c>
      <c r="E2357" s="384" t="s">
        <v>2018</v>
      </c>
      <c r="F2357" s="607" t="s">
        <v>151</v>
      </c>
      <c r="G2357" s="608">
        <v>2009</v>
      </c>
      <c r="H2357" s="342" t="s">
        <v>1208</v>
      </c>
      <c r="I2357" s="609" t="s">
        <v>2714</v>
      </c>
      <c r="J2357" s="607" t="s">
        <v>2229</v>
      </c>
      <c r="K2357" s="610">
        <v>41478</v>
      </c>
      <c r="L2357" s="611">
        <v>41730</v>
      </c>
      <c r="M2357" s="306" t="s">
        <v>3435</v>
      </c>
      <c r="N2357" s="612">
        <v>424</v>
      </c>
    </row>
    <row r="2358" spans="2:14" ht="12.75">
      <c r="B2358" s="613" t="s">
        <v>677</v>
      </c>
      <c r="C2358" s="613" t="s">
        <v>2016</v>
      </c>
      <c r="D2358" s="613" t="s">
        <v>2017</v>
      </c>
      <c r="E2358" s="384" t="s">
        <v>2018</v>
      </c>
      <c r="F2358" s="607" t="s">
        <v>151</v>
      </c>
      <c r="G2358" s="608">
        <v>2009</v>
      </c>
      <c r="H2358" s="342" t="s">
        <v>1208</v>
      </c>
      <c r="I2358" s="609" t="s">
        <v>2714</v>
      </c>
      <c r="J2358" s="607" t="s">
        <v>2231</v>
      </c>
      <c r="K2358" s="610">
        <v>41478</v>
      </c>
      <c r="L2358" s="611">
        <v>41791</v>
      </c>
      <c r="M2358" s="306" t="s">
        <v>3435</v>
      </c>
      <c r="N2358" s="612">
        <v>343</v>
      </c>
    </row>
    <row r="2359" spans="2:14" ht="12.75">
      <c r="B2359" s="613" t="s">
        <v>677</v>
      </c>
      <c r="C2359" s="613" t="s">
        <v>2016</v>
      </c>
      <c r="D2359" s="613" t="s">
        <v>2017</v>
      </c>
      <c r="E2359" s="384" t="s">
        <v>2018</v>
      </c>
      <c r="F2359" s="607" t="s">
        <v>151</v>
      </c>
      <c r="G2359" s="608">
        <v>2009</v>
      </c>
      <c r="H2359" s="342" t="s">
        <v>1208</v>
      </c>
      <c r="I2359" s="609" t="s">
        <v>2714</v>
      </c>
      <c r="J2359" s="607" t="s">
        <v>2223</v>
      </c>
      <c r="K2359" s="610">
        <v>41478</v>
      </c>
      <c r="L2359" s="611">
        <v>41699</v>
      </c>
      <c r="M2359" s="306" t="s">
        <v>3435</v>
      </c>
      <c r="N2359" s="612">
        <v>479</v>
      </c>
    </row>
    <row r="2360" spans="2:14" ht="12.75">
      <c r="B2360" s="613" t="s">
        <v>677</v>
      </c>
      <c r="C2360" s="613" t="s">
        <v>2016</v>
      </c>
      <c r="D2360" s="613" t="s">
        <v>2017</v>
      </c>
      <c r="E2360" s="384" t="s">
        <v>2018</v>
      </c>
      <c r="F2360" s="607" t="s">
        <v>151</v>
      </c>
      <c r="G2360" s="608">
        <v>2009</v>
      </c>
      <c r="H2360" s="342" t="s">
        <v>1208</v>
      </c>
      <c r="I2360" s="609" t="s">
        <v>2714</v>
      </c>
      <c r="J2360" s="607" t="s">
        <v>2222</v>
      </c>
      <c r="K2360" s="610">
        <v>41478</v>
      </c>
      <c r="L2360" s="611">
        <v>41671</v>
      </c>
      <c r="M2360" s="306" t="s">
        <v>3435</v>
      </c>
      <c r="N2360" s="612">
        <v>492</v>
      </c>
    </row>
    <row r="2361" spans="2:14" ht="12.75">
      <c r="B2361" s="613" t="s">
        <v>677</v>
      </c>
      <c r="C2361" s="613" t="s">
        <v>2016</v>
      </c>
      <c r="D2361" s="613" t="s">
        <v>2017</v>
      </c>
      <c r="E2361" s="384" t="s">
        <v>2018</v>
      </c>
      <c r="F2361" s="607" t="s">
        <v>151</v>
      </c>
      <c r="G2361" s="608">
        <v>2009</v>
      </c>
      <c r="H2361" s="342" t="s">
        <v>1208</v>
      </c>
      <c r="I2361" s="609" t="s">
        <v>2714</v>
      </c>
      <c r="J2361" s="607" t="s">
        <v>2228</v>
      </c>
      <c r="K2361" s="610">
        <v>41478</v>
      </c>
      <c r="L2361" s="611">
        <v>41640</v>
      </c>
      <c r="M2361" s="306" t="s">
        <v>3435</v>
      </c>
      <c r="N2361" s="612">
        <v>362</v>
      </c>
    </row>
    <row r="2362" spans="2:14" ht="12.75">
      <c r="B2362" s="613" t="s">
        <v>677</v>
      </c>
      <c r="C2362" s="613" t="s">
        <v>2016</v>
      </c>
      <c r="D2362" s="613" t="s">
        <v>2017</v>
      </c>
      <c r="E2362" s="384" t="s">
        <v>2018</v>
      </c>
      <c r="F2362" s="607" t="s">
        <v>151</v>
      </c>
      <c r="G2362" s="608">
        <v>2009</v>
      </c>
      <c r="H2362" s="342" t="s">
        <v>1208</v>
      </c>
      <c r="I2362" s="609" t="s">
        <v>2714</v>
      </c>
      <c r="J2362" s="607" t="s">
        <v>2227</v>
      </c>
      <c r="K2362" s="610">
        <v>41478</v>
      </c>
      <c r="L2362" s="611">
        <v>41609</v>
      </c>
      <c r="M2362" s="306" t="s">
        <v>3435</v>
      </c>
      <c r="N2362" s="612">
        <v>409</v>
      </c>
    </row>
    <row r="2363" spans="2:14" ht="12.75">
      <c r="B2363" s="613" t="s">
        <v>677</v>
      </c>
      <c r="C2363" s="613" t="s">
        <v>2016</v>
      </c>
      <c r="D2363" s="613" t="s">
        <v>2017</v>
      </c>
      <c r="E2363" s="384" t="s">
        <v>2018</v>
      </c>
      <c r="F2363" s="607" t="s">
        <v>151</v>
      </c>
      <c r="G2363" s="608">
        <v>2009</v>
      </c>
      <c r="H2363" s="342" t="s">
        <v>1208</v>
      </c>
      <c r="I2363" s="609" t="s">
        <v>2714</v>
      </c>
      <c r="J2363" s="607" t="s">
        <v>2233</v>
      </c>
      <c r="K2363" s="610">
        <v>41478</v>
      </c>
      <c r="L2363" s="611">
        <v>41821</v>
      </c>
      <c r="M2363" s="306" t="s">
        <v>3435</v>
      </c>
      <c r="N2363" s="612">
        <v>363</v>
      </c>
    </row>
    <row r="2364" spans="2:14" ht="12.75">
      <c r="B2364" s="613" t="s">
        <v>677</v>
      </c>
      <c r="C2364" s="613" t="s">
        <v>2016</v>
      </c>
      <c r="D2364" s="613" t="s">
        <v>2017</v>
      </c>
      <c r="E2364" s="384" t="s">
        <v>2018</v>
      </c>
      <c r="F2364" s="607" t="s">
        <v>151</v>
      </c>
      <c r="G2364" s="608">
        <v>2009</v>
      </c>
      <c r="H2364" s="342" t="s">
        <v>1208</v>
      </c>
      <c r="I2364" s="609" t="s">
        <v>2714</v>
      </c>
      <c r="J2364" s="607" t="s">
        <v>2232</v>
      </c>
      <c r="K2364" s="610">
        <v>41478</v>
      </c>
      <c r="L2364" s="611">
        <v>41852</v>
      </c>
      <c r="M2364" s="306" t="s">
        <v>3435</v>
      </c>
      <c r="N2364" s="612">
        <v>365</v>
      </c>
    </row>
    <row r="2365" spans="2:14" ht="12.75">
      <c r="B2365" s="613" t="s">
        <v>677</v>
      </c>
      <c r="C2365" s="613" t="s">
        <v>2016</v>
      </c>
      <c r="D2365" s="613" t="s">
        <v>2017</v>
      </c>
      <c r="E2365" s="384" t="s">
        <v>2018</v>
      </c>
      <c r="F2365" s="607" t="s">
        <v>151</v>
      </c>
      <c r="G2365" s="608">
        <v>2009</v>
      </c>
      <c r="H2365" s="342" t="s">
        <v>1208</v>
      </c>
      <c r="I2365" s="609" t="s">
        <v>2714</v>
      </c>
      <c r="J2365" s="607" t="s">
        <v>2224</v>
      </c>
      <c r="K2365" s="610">
        <v>41478</v>
      </c>
      <c r="L2365" s="611">
        <v>41883</v>
      </c>
      <c r="M2365" s="306" t="s">
        <v>3435</v>
      </c>
      <c r="N2365" s="612">
        <v>402</v>
      </c>
    </row>
    <row r="2366" spans="2:14" ht="12.75">
      <c r="B2366" s="613" t="s">
        <v>677</v>
      </c>
      <c r="C2366" s="613" t="s">
        <v>2016</v>
      </c>
      <c r="D2366" s="613" t="s">
        <v>2017</v>
      </c>
      <c r="E2366" s="384" t="s">
        <v>2018</v>
      </c>
      <c r="F2366" s="607" t="s">
        <v>151</v>
      </c>
      <c r="G2366" s="608">
        <v>2009</v>
      </c>
      <c r="H2366" s="342" t="s">
        <v>1208</v>
      </c>
      <c r="I2366" s="609" t="s">
        <v>2714</v>
      </c>
      <c r="J2366" s="607" t="s">
        <v>2226</v>
      </c>
      <c r="K2366" s="610">
        <v>41478</v>
      </c>
      <c r="L2366" s="611">
        <v>41944</v>
      </c>
      <c r="M2366" s="306" t="s">
        <v>3435</v>
      </c>
      <c r="N2366" s="612">
        <v>409</v>
      </c>
    </row>
    <row r="2367" spans="2:14" ht="12.75">
      <c r="B2367" s="613" t="s">
        <v>677</v>
      </c>
      <c r="C2367" s="613" t="s">
        <v>2016</v>
      </c>
      <c r="D2367" s="613" t="s">
        <v>2017</v>
      </c>
      <c r="E2367" s="384" t="s">
        <v>2018</v>
      </c>
      <c r="F2367" s="607" t="s">
        <v>151</v>
      </c>
      <c r="G2367" s="608">
        <v>2009</v>
      </c>
      <c r="H2367" s="342" t="s">
        <v>1208</v>
      </c>
      <c r="I2367" s="609" t="s">
        <v>2714</v>
      </c>
      <c r="J2367" s="607" t="s">
        <v>2225</v>
      </c>
      <c r="K2367" s="610">
        <v>41478</v>
      </c>
      <c r="L2367" s="611">
        <v>41913</v>
      </c>
      <c r="M2367" s="306" t="s">
        <v>3435</v>
      </c>
      <c r="N2367" s="612">
        <v>396</v>
      </c>
    </row>
    <row r="2368" spans="2:14" ht="12.75">
      <c r="B2368" s="613" t="s">
        <v>678</v>
      </c>
      <c r="C2368" s="613" t="s">
        <v>2019</v>
      </c>
      <c r="D2368" s="613" t="s">
        <v>2020</v>
      </c>
      <c r="E2368" s="384" t="s">
        <v>2021</v>
      </c>
      <c r="F2368" s="607" t="s">
        <v>151</v>
      </c>
      <c r="G2368" s="608">
        <v>2009</v>
      </c>
      <c r="H2368" s="342" t="s">
        <v>1208</v>
      </c>
      <c r="I2368" s="609" t="s">
        <v>2714</v>
      </c>
      <c r="J2368" s="607" t="s">
        <v>2224</v>
      </c>
      <c r="K2368" s="610">
        <v>41478</v>
      </c>
      <c r="L2368" s="611">
        <v>41883</v>
      </c>
      <c r="M2368" s="306" t="s">
        <v>3435</v>
      </c>
      <c r="N2368" s="612">
        <v>197</v>
      </c>
    </row>
    <row r="2369" spans="2:14" ht="12.75">
      <c r="B2369" s="613" t="s">
        <v>678</v>
      </c>
      <c r="C2369" s="613" t="s">
        <v>2019</v>
      </c>
      <c r="D2369" s="613" t="s">
        <v>2020</v>
      </c>
      <c r="E2369" s="384" t="s">
        <v>2021</v>
      </c>
      <c r="F2369" s="607" t="s">
        <v>151</v>
      </c>
      <c r="G2369" s="608">
        <v>2009</v>
      </c>
      <c r="H2369" s="342" t="s">
        <v>1208</v>
      </c>
      <c r="I2369" s="609" t="s">
        <v>2714</v>
      </c>
      <c r="J2369" s="607" t="s">
        <v>2232</v>
      </c>
      <c r="K2369" s="610">
        <v>41478</v>
      </c>
      <c r="L2369" s="611">
        <v>41852</v>
      </c>
      <c r="M2369" s="306" t="s">
        <v>3435</v>
      </c>
      <c r="N2369" s="612">
        <v>186</v>
      </c>
    </row>
    <row r="2370" spans="2:14" ht="12.75">
      <c r="B2370" s="613" t="s">
        <v>678</v>
      </c>
      <c r="C2370" s="613" t="s">
        <v>2019</v>
      </c>
      <c r="D2370" s="613" t="s">
        <v>2020</v>
      </c>
      <c r="E2370" s="384" t="s">
        <v>2021</v>
      </c>
      <c r="F2370" s="607" t="s">
        <v>151</v>
      </c>
      <c r="G2370" s="608">
        <v>2009</v>
      </c>
      <c r="H2370" s="342" t="s">
        <v>1208</v>
      </c>
      <c r="I2370" s="609" t="s">
        <v>2714</v>
      </c>
      <c r="J2370" s="607" t="s">
        <v>2233</v>
      </c>
      <c r="K2370" s="610">
        <v>41478</v>
      </c>
      <c r="L2370" s="611">
        <v>41821</v>
      </c>
      <c r="M2370" s="306" t="s">
        <v>3435</v>
      </c>
      <c r="N2370" s="612">
        <v>193</v>
      </c>
    </row>
    <row r="2371" spans="2:14" ht="12.75">
      <c r="B2371" s="613" t="s">
        <v>678</v>
      </c>
      <c r="C2371" s="613" t="s">
        <v>2019</v>
      </c>
      <c r="D2371" s="613" t="s">
        <v>2020</v>
      </c>
      <c r="E2371" s="384" t="s">
        <v>2021</v>
      </c>
      <c r="F2371" s="607" t="s">
        <v>151</v>
      </c>
      <c r="G2371" s="608">
        <v>2009</v>
      </c>
      <c r="H2371" s="342" t="s">
        <v>1208</v>
      </c>
      <c r="I2371" s="609" t="s">
        <v>2714</v>
      </c>
      <c r="J2371" s="607" t="s">
        <v>2227</v>
      </c>
      <c r="K2371" s="610">
        <v>41478</v>
      </c>
      <c r="L2371" s="611">
        <v>41609</v>
      </c>
      <c r="M2371" s="306" t="s">
        <v>3435</v>
      </c>
      <c r="N2371" s="612">
        <v>202</v>
      </c>
    </row>
    <row r="2372" spans="2:14" ht="12.75">
      <c r="B2372" s="613" t="s">
        <v>678</v>
      </c>
      <c r="C2372" s="613" t="s">
        <v>2019</v>
      </c>
      <c r="D2372" s="613" t="s">
        <v>2020</v>
      </c>
      <c r="E2372" s="384" t="s">
        <v>2021</v>
      </c>
      <c r="F2372" s="607" t="s">
        <v>151</v>
      </c>
      <c r="G2372" s="608">
        <v>2009</v>
      </c>
      <c r="H2372" s="342" t="s">
        <v>1208</v>
      </c>
      <c r="I2372" s="609" t="s">
        <v>2714</v>
      </c>
      <c r="J2372" s="607" t="s">
        <v>2228</v>
      </c>
      <c r="K2372" s="610">
        <v>41478</v>
      </c>
      <c r="L2372" s="611">
        <v>41640</v>
      </c>
      <c r="M2372" s="306" t="s">
        <v>3435</v>
      </c>
      <c r="N2372" s="612">
        <v>182</v>
      </c>
    </row>
    <row r="2373" spans="2:14" ht="12.75">
      <c r="B2373" s="613" t="s">
        <v>678</v>
      </c>
      <c r="C2373" s="613" t="s">
        <v>2019</v>
      </c>
      <c r="D2373" s="613" t="s">
        <v>2020</v>
      </c>
      <c r="E2373" s="384" t="s">
        <v>2021</v>
      </c>
      <c r="F2373" s="607" t="s">
        <v>151</v>
      </c>
      <c r="G2373" s="608">
        <v>2009</v>
      </c>
      <c r="H2373" s="342" t="s">
        <v>1208</v>
      </c>
      <c r="I2373" s="609" t="s">
        <v>2714</v>
      </c>
      <c r="J2373" s="607" t="s">
        <v>2222</v>
      </c>
      <c r="K2373" s="610">
        <v>41478</v>
      </c>
      <c r="L2373" s="611">
        <v>41671</v>
      </c>
      <c r="M2373" s="306" t="s">
        <v>3435</v>
      </c>
      <c r="N2373" s="612">
        <v>228</v>
      </c>
    </row>
    <row r="2374" spans="2:14" ht="12.75">
      <c r="B2374" s="613" t="s">
        <v>678</v>
      </c>
      <c r="C2374" s="613" t="s">
        <v>2019</v>
      </c>
      <c r="D2374" s="613" t="s">
        <v>2020</v>
      </c>
      <c r="E2374" s="384" t="s">
        <v>2021</v>
      </c>
      <c r="F2374" s="607" t="s">
        <v>151</v>
      </c>
      <c r="G2374" s="608">
        <v>2009</v>
      </c>
      <c r="H2374" s="342" t="s">
        <v>1208</v>
      </c>
      <c r="I2374" s="609" t="s">
        <v>2714</v>
      </c>
      <c r="J2374" s="607" t="s">
        <v>2223</v>
      </c>
      <c r="K2374" s="610">
        <v>41478</v>
      </c>
      <c r="L2374" s="611">
        <v>41699</v>
      </c>
      <c r="M2374" s="306" t="s">
        <v>3435</v>
      </c>
      <c r="N2374" s="612">
        <v>223</v>
      </c>
    </row>
    <row r="2375" spans="2:14" ht="12.75">
      <c r="B2375" s="613" t="s">
        <v>678</v>
      </c>
      <c r="C2375" s="613" t="s">
        <v>2019</v>
      </c>
      <c r="D2375" s="613" t="s">
        <v>2020</v>
      </c>
      <c r="E2375" s="384" t="s">
        <v>2021</v>
      </c>
      <c r="F2375" s="607" t="s">
        <v>151</v>
      </c>
      <c r="G2375" s="608">
        <v>2009</v>
      </c>
      <c r="H2375" s="342" t="s">
        <v>1208</v>
      </c>
      <c r="I2375" s="609" t="s">
        <v>2714</v>
      </c>
      <c r="J2375" s="607" t="s">
        <v>2231</v>
      </c>
      <c r="K2375" s="610">
        <v>41478</v>
      </c>
      <c r="L2375" s="611">
        <v>41791</v>
      </c>
      <c r="M2375" s="306" t="s">
        <v>3435</v>
      </c>
      <c r="N2375" s="612">
        <v>191</v>
      </c>
    </row>
    <row r="2376" spans="2:14" ht="12.75">
      <c r="B2376" s="613" t="s">
        <v>678</v>
      </c>
      <c r="C2376" s="613" t="s">
        <v>2019</v>
      </c>
      <c r="D2376" s="613" t="s">
        <v>2020</v>
      </c>
      <c r="E2376" s="384" t="s">
        <v>2021</v>
      </c>
      <c r="F2376" s="607" t="s">
        <v>151</v>
      </c>
      <c r="G2376" s="608">
        <v>2009</v>
      </c>
      <c r="H2376" s="342" t="s">
        <v>1208</v>
      </c>
      <c r="I2376" s="609" t="s">
        <v>2714</v>
      </c>
      <c r="J2376" s="607" t="s">
        <v>2229</v>
      </c>
      <c r="K2376" s="610">
        <v>41478</v>
      </c>
      <c r="L2376" s="611">
        <v>41730</v>
      </c>
      <c r="M2376" s="306" t="s">
        <v>3435</v>
      </c>
      <c r="N2376" s="612">
        <v>213</v>
      </c>
    </row>
    <row r="2377" spans="2:14" ht="12.75">
      <c r="B2377" s="613" t="s">
        <v>678</v>
      </c>
      <c r="C2377" s="613" t="s">
        <v>2019</v>
      </c>
      <c r="D2377" s="613" t="s">
        <v>2020</v>
      </c>
      <c r="E2377" s="384" t="s">
        <v>2021</v>
      </c>
      <c r="F2377" s="607" t="s">
        <v>151</v>
      </c>
      <c r="G2377" s="608">
        <v>2009</v>
      </c>
      <c r="H2377" s="342" t="s">
        <v>1208</v>
      </c>
      <c r="I2377" s="609" t="s">
        <v>2714</v>
      </c>
      <c r="J2377" s="607" t="s">
        <v>2230</v>
      </c>
      <c r="K2377" s="610">
        <v>41478</v>
      </c>
      <c r="L2377" s="611">
        <v>41760</v>
      </c>
      <c r="M2377" s="306" t="s">
        <v>3435</v>
      </c>
      <c r="N2377" s="612">
        <v>199</v>
      </c>
    </row>
    <row r="2378" spans="2:14" ht="12.75">
      <c r="B2378" s="613" t="s">
        <v>678</v>
      </c>
      <c r="C2378" s="613" t="s">
        <v>2019</v>
      </c>
      <c r="D2378" s="613" t="s">
        <v>2020</v>
      </c>
      <c r="E2378" s="384" t="s">
        <v>2021</v>
      </c>
      <c r="F2378" s="607" t="s">
        <v>151</v>
      </c>
      <c r="G2378" s="608">
        <v>2009</v>
      </c>
      <c r="H2378" s="342" t="s">
        <v>1208</v>
      </c>
      <c r="I2378" s="609" t="s">
        <v>2714</v>
      </c>
      <c r="J2378" s="607" t="s">
        <v>2225</v>
      </c>
      <c r="K2378" s="610">
        <v>41478</v>
      </c>
      <c r="L2378" s="611">
        <v>41913</v>
      </c>
      <c r="M2378" s="306" t="s">
        <v>3435</v>
      </c>
      <c r="N2378" s="612">
        <v>189</v>
      </c>
    </row>
    <row r="2379" spans="2:14" ht="12.75">
      <c r="B2379" s="613" t="s">
        <v>678</v>
      </c>
      <c r="C2379" s="613" t="s">
        <v>2019</v>
      </c>
      <c r="D2379" s="613" t="s">
        <v>2020</v>
      </c>
      <c r="E2379" s="384" t="s">
        <v>2021</v>
      </c>
      <c r="F2379" s="607" t="s">
        <v>151</v>
      </c>
      <c r="G2379" s="608">
        <v>2009</v>
      </c>
      <c r="H2379" s="342" t="s">
        <v>1208</v>
      </c>
      <c r="I2379" s="609" t="s">
        <v>2714</v>
      </c>
      <c r="J2379" s="607" t="s">
        <v>2226</v>
      </c>
      <c r="K2379" s="610">
        <v>41478</v>
      </c>
      <c r="L2379" s="611">
        <v>41944</v>
      </c>
      <c r="M2379" s="306" t="s">
        <v>3435</v>
      </c>
      <c r="N2379" s="612">
        <v>199</v>
      </c>
    </row>
    <row r="2380" spans="2:14" ht="12.75">
      <c r="B2380" s="613" t="s">
        <v>536</v>
      </c>
      <c r="C2380" s="613" t="s">
        <v>1556</v>
      </c>
      <c r="D2380" s="613" t="s">
        <v>1557</v>
      </c>
      <c r="E2380" s="384" t="s">
        <v>1558</v>
      </c>
      <c r="F2380" s="607" t="s">
        <v>151</v>
      </c>
      <c r="G2380" s="608" t="s">
        <v>147</v>
      </c>
      <c r="H2380" s="342" t="s">
        <v>1208</v>
      </c>
      <c r="I2380" s="609" t="s">
        <v>2714</v>
      </c>
      <c r="J2380" s="607" t="s">
        <v>2233</v>
      </c>
      <c r="K2380" s="610">
        <v>41478</v>
      </c>
      <c r="L2380" s="611">
        <v>41821</v>
      </c>
      <c r="M2380" s="306" t="s">
        <v>3435</v>
      </c>
      <c r="N2380" s="612">
        <v>340</v>
      </c>
    </row>
    <row r="2381" spans="2:14" ht="12.75">
      <c r="B2381" s="613" t="s">
        <v>538</v>
      </c>
      <c r="C2381" s="613" t="s">
        <v>1559</v>
      </c>
      <c r="D2381" s="613" t="s">
        <v>1560</v>
      </c>
      <c r="E2381" s="384" t="s">
        <v>1561</v>
      </c>
      <c r="F2381" s="607" t="s">
        <v>151</v>
      </c>
      <c r="G2381" s="608" t="s">
        <v>147</v>
      </c>
      <c r="H2381" s="342" t="s">
        <v>1208</v>
      </c>
      <c r="I2381" s="609" t="s">
        <v>2714</v>
      </c>
      <c r="J2381" s="607" t="s">
        <v>2233</v>
      </c>
      <c r="K2381" s="610">
        <v>41478</v>
      </c>
      <c r="L2381" s="611">
        <v>41821</v>
      </c>
      <c r="M2381" s="306" t="s">
        <v>3435</v>
      </c>
      <c r="N2381" s="612">
        <v>518</v>
      </c>
    </row>
    <row r="2382" spans="2:14" ht="12.75">
      <c r="B2382" s="613" t="s">
        <v>537</v>
      </c>
      <c r="C2382" s="613" t="s">
        <v>1562</v>
      </c>
      <c r="D2382" s="613" t="s">
        <v>1563</v>
      </c>
      <c r="E2382" s="384" t="s">
        <v>1564</v>
      </c>
      <c r="F2382" s="607" t="s">
        <v>151</v>
      </c>
      <c r="G2382" s="608" t="s">
        <v>147</v>
      </c>
      <c r="H2382" s="342" t="s">
        <v>1208</v>
      </c>
      <c r="I2382" s="609" t="s">
        <v>2714</v>
      </c>
      <c r="J2382" s="607" t="s">
        <v>2233</v>
      </c>
      <c r="K2382" s="610">
        <v>41478</v>
      </c>
      <c r="L2382" s="611">
        <v>41821</v>
      </c>
      <c r="M2382" s="306" t="s">
        <v>3435</v>
      </c>
      <c r="N2382" s="612">
        <v>229</v>
      </c>
    </row>
    <row r="2383" spans="2:14" ht="12.75">
      <c r="B2383" s="613" t="s">
        <v>624</v>
      </c>
      <c r="C2383" s="613" t="s">
        <v>1565</v>
      </c>
      <c r="D2383" s="613" t="s">
        <v>1566</v>
      </c>
      <c r="E2383" s="384" t="s">
        <v>1567</v>
      </c>
      <c r="F2383" s="607" t="s">
        <v>151</v>
      </c>
      <c r="G2383" s="608" t="s">
        <v>147</v>
      </c>
      <c r="H2383" s="342" t="s">
        <v>1208</v>
      </c>
      <c r="I2383" s="609" t="s">
        <v>2714</v>
      </c>
      <c r="J2383" s="607" t="s">
        <v>2233</v>
      </c>
      <c r="K2383" s="610">
        <v>41478</v>
      </c>
      <c r="L2383" s="611">
        <v>41821</v>
      </c>
      <c r="M2383" s="306" t="s">
        <v>3435</v>
      </c>
      <c r="N2383" s="612">
        <v>465</v>
      </c>
    </row>
    <row r="2384" spans="2:14" ht="12.75">
      <c r="B2384" s="613" t="s">
        <v>633</v>
      </c>
      <c r="C2384" s="613" t="s">
        <v>2022</v>
      </c>
      <c r="D2384" s="613" t="s">
        <v>2023</v>
      </c>
      <c r="E2384" s="384" t="s">
        <v>2024</v>
      </c>
      <c r="F2384" s="607" t="s">
        <v>151</v>
      </c>
      <c r="G2384" s="608">
        <v>2003</v>
      </c>
      <c r="H2384" s="342" t="s">
        <v>1208</v>
      </c>
      <c r="I2384" s="609" t="s">
        <v>2714</v>
      </c>
      <c r="J2384" s="607" t="s">
        <v>2230</v>
      </c>
      <c r="K2384" s="610">
        <v>41478</v>
      </c>
      <c r="L2384" s="611">
        <v>41760</v>
      </c>
      <c r="M2384" s="306" t="s">
        <v>3435</v>
      </c>
      <c r="N2384" s="612">
        <v>15063</v>
      </c>
    </row>
    <row r="2385" spans="2:14" ht="12.75">
      <c r="B2385" s="613" t="s">
        <v>633</v>
      </c>
      <c r="C2385" s="613" t="s">
        <v>2022</v>
      </c>
      <c r="D2385" s="613" t="s">
        <v>2023</v>
      </c>
      <c r="E2385" s="384" t="s">
        <v>2024</v>
      </c>
      <c r="F2385" s="607" t="s">
        <v>151</v>
      </c>
      <c r="G2385" s="608">
        <v>2003</v>
      </c>
      <c r="H2385" s="342" t="s">
        <v>1208</v>
      </c>
      <c r="I2385" s="609" t="s">
        <v>2714</v>
      </c>
      <c r="J2385" s="607" t="s">
        <v>2231</v>
      </c>
      <c r="K2385" s="610">
        <v>41478</v>
      </c>
      <c r="L2385" s="611">
        <v>41791</v>
      </c>
      <c r="M2385" s="306" t="s">
        <v>3435</v>
      </c>
      <c r="N2385" s="612">
        <v>9457</v>
      </c>
    </row>
    <row r="2386" spans="2:14" ht="12.75">
      <c r="B2386" s="613" t="s">
        <v>633</v>
      </c>
      <c r="C2386" s="613" t="s">
        <v>2022</v>
      </c>
      <c r="D2386" s="613" t="s">
        <v>2023</v>
      </c>
      <c r="E2386" s="384" t="s">
        <v>2024</v>
      </c>
      <c r="F2386" s="607" t="s">
        <v>151</v>
      </c>
      <c r="G2386" s="608">
        <v>2003</v>
      </c>
      <c r="H2386" s="342" t="s">
        <v>1208</v>
      </c>
      <c r="I2386" s="609" t="s">
        <v>2714</v>
      </c>
      <c r="J2386" s="607" t="s">
        <v>2229</v>
      </c>
      <c r="K2386" s="610">
        <v>41478</v>
      </c>
      <c r="L2386" s="611">
        <v>41730</v>
      </c>
      <c r="M2386" s="306" t="s">
        <v>3435</v>
      </c>
      <c r="N2386" s="612">
        <v>7009</v>
      </c>
    </row>
    <row r="2387" spans="2:14" ht="12.75">
      <c r="B2387" s="613" t="s">
        <v>633</v>
      </c>
      <c r="C2387" s="613" t="s">
        <v>2022</v>
      </c>
      <c r="D2387" s="613" t="s">
        <v>2023</v>
      </c>
      <c r="E2387" s="384" t="s">
        <v>2024</v>
      </c>
      <c r="F2387" s="607" t="s">
        <v>151</v>
      </c>
      <c r="G2387" s="608">
        <v>2003</v>
      </c>
      <c r="H2387" s="342" t="s">
        <v>1208</v>
      </c>
      <c r="I2387" s="609" t="s">
        <v>2714</v>
      </c>
      <c r="J2387" s="607" t="s">
        <v>2223</v>
      </c>
      <c r="K2387" s="610">
        <v>41478</v>
      </c>
      <c r="L2387" s="611">
        <v>41699</v>
      </c>
      <c r="M2387" s="306" t="s">
        <v>3435</v>
      </c>
      <c r="N2387" s="612">
        <v>11367</v>
      </c>
    </row>
    <row r="2388" spans="2:14" ht="12.75">
      <c r="B2388" s="613" t="s">
        <v>633</v>
      </c>
      <c r="C2388" s="613" t="s">
        <v>2022</v>
      </c>
      <c r="D2388" s="613" t="s">
        <v>2023</v>
      </c>
      <c r="E2388" s="384" t="s">
        <v>2024</v>
      </c>
      <c r="F2388" s="607" t="s">
        <v>151</v>
      </c>
      <c r="G2388" s="608">
        <v>2003</v>
      </c>
      <c r="H2388" s="342" t="s">
        <v>1208</v>
      </c>
      <c r="I2388" s="609" t="s">
        <v>2714</v>
      </c>
      <c r="J2388" s="607" t="s">
        <v>2222</v>
      </c>
      <c r="K2388" s="610">
        <v>41478</v>
      </c>
      <c r="L2388" s="611">
        <v>41671</v>
      </c>
      <c r="M2388" s="306" t="s">
        <v>3435</v>
      </c>
      <c r="N2388" s="612">
        <v>16244</v>
      </c>
    </row>
    <row r="2389" spans="2:14" ht="12.75">
      <c r="B2389" s="613" t="s">
        <v>633</v>
      </c>
      <c r="C2389" s="613" t="s">
        <v>2022</v>
      </c>
      <c r="D2389" s="613" t="s">
        <v>2023</v>
      </c>
      <c r="E2389" s="384" t="s">
        <v>2024</v>
      </c>
      <c r="F2389" s="607" t="s">
        <v>151</v>
      </c>
      <c r="G2389" s="608">
        <v>2003</v>
      </c>
      <c r="H2389" s="342" t="s">
        <v>1208</v>
      </c>
      <c r="I2389" s="609" t="s">
        <v>2714</v>
      </c>
      <c r="J2389" s="607" t="s">
        <v>2227</v>
      </c>
      <c r="K2389" s="610">
        <v>41478</v>
      </c>
      <c r="L2389" s="611">
        <v>41609</v>
      </c>
      <c r="M2389" s="306" t="s">
        <v>3435</v>
      </c>
      <c r="N2389" s="612">
        <v>8653</v>
      </c>
    </row>
    <row r="2390" spans="2:14" ht="12.75">
      <c r="B2390" s="613" t="s">
        <v>633</v>
      </c>
      <c r="C2390" s="613" t="s">
        <v>2022</v>
      </c>
      <c r="D2390" s="613" t="s">
        <v>2023</v>
      </c>
      <c r="E2390" s="384" t="s">
        <v>2024</v>
      </c>
      <c r="F2390" s="607" t="s">
        <v>151</v>
      </c>
      <c r="G2390" s="608">
        <v>2003</v>
      </c>
      <c r="H2390" s="342" t="s">
        <v>1208</v>
      </c>
      <c r="I2390" s="609" t="s">
        <v>2714</v>
      </c>
      <c r="J2390" s="607" t="s">
        <v>2228</v>
      </c>
      <c r="K2390" s="610">
        <v>41478</v>
      </c>
      <c r="L2390" s="611">
        <v>41640</v>
      </c>
      <c r="M2390" s="306" t="s">
        <v>3435</v>
      </c>
      <c r="N2390" s="612">
        <v>13864</v>
      </c>
    </row>
    <row r="2391" spans="2:14" ht="12.75">
      <c r="B2391" s="613" t="s">
        <v>633</v>
      </c>
      <c r="C2391" s="613" t="s">
        <v>2022</v>
      </c>
      <c r="D2391" s="613" t="s">
        <v>2023</v>
      </c>
      <c r="E2391" s="384" t="s">
        <v>2024</v>
      </c>
      <c r="F2391" s="607" t="s">
        <v>151</v>
      </c>
      <c r="G2391" s="608">
        <v>2003</v>
      </c>
      <c r="H2391" s="342" t="s">
        <v>1208</v>
      </c>
      <c r="I2391" s="609" t="s">
        <v>2714</v>
      </c>
      <c r="J2391" s="607" t="s">
        <v>2233</v>
      </c>
      <c r="K2391" s="610">
        <v>41478</v>
      </c>
      <c r="L2391" s="611">
        <v>41821</v>
      </c>
      <c r="M2391" s="306" t="s">
        <v>3435</v>
      </c>
      <c r="N2391" s="612">
        <v>11252</v>
      </c>
    </row>
    <row r="2392" spans="2:14" ht="12.75">
      <c r="B2392" s="613" t="s">
        <v>633</v>
      </c>
      <c r="C2392" s="613" t="s">
        <v>2022</v>
      </c>
      <c r="D2392" s="613" t="s">
        <v>2023</v>
      </c>
      <c r="E2392" s="384" t="s">
        <v>2024</v>
      </c>
      <c r="F2392" s="607" t="s">
        <v>151</v>
      </c>
      <c r="G2392" s="608">
        <v>2003</v>
      </c>
      <c r="H2392" s="342" t="s">
        <v>1208</v>
      </c>
      <c r="I2392" s="609" t="s">
        <v>2714</v>
      </c>
      <c r="J2392" s="607" t="s">
        <v>2232</v>
      </c>
      <c r="K2392" s="610">
        <v>41478</v>
      </c>
      <c r="L2392" s="611">
        <v>41852</v>
      </c>
      <c r="M2392" s="306" t="s">
        <v>3435</v>
      </c>
      <c r="N2392" s="612">
        <v>12018</v>
      </c>
    </row>
    <row r="2393" spans="2:14" ht="12.75">
      <c r="B2393" s="613" t="s">
        <v>633</v>
      </c>
      <c r="C2393" s="613" t="s">
        <v>2022</v>
      </c>
      <c r="D2393" s="613" t="s">
        <v>2023</v>
      </c>
      <c r="E2393" s="384" t="s">
        <v>2024</v>
      </c>
      <c r="F2393" s="607" t="s">
        <v>151</v>
      </c>
      <c r="G2393" s="608">
        <v>2003</v>
      </c>
      <c r="H2393" s="342" t="s">
        <v>1208</v>
      </c>
      <c r="I2393" s="609" t="s">
        <v>2714</v>
      </c>
      <c r="J2393" s="607" t="s">
        <v>2224</v>
      </c>
      <c r="K2393" s="610">
        <v>41478</v>
      </c>
      <c r="L2393" s="611">
        <v>41883</v>
      </c>
      <c r="M2393" s="306" t="s">
        <v>3435</v>
      </c>
      <c r="N2393" s="612">
        <v>12709</v>
      </c>
    </row>
    <row r="2394" spans="2:14" ht="12.75">
      <c r="B2394" s="613" t="s">
        <v>633</v>
      </c>
      <c r="C2394" s="613" t="s">
        <v>2022</v>
      </c>
      <c r="D2394" s="613" t="s">
        <v>2023</v>
      </c>
      <c r="E2394" s="384" t="s">
        <v>2024</v>
      </c>
      <c r="F2394" s="607" t="s">
        <v>151</v>
      </c>
      <c r="G2394" s="608">
        <v>2003</v>
      </c>
      <c r="H2394" s="342" t="s">
        <v>1208</v>
      </c>
      <c r="I2394" s="609" t="s">
        <v>2714</v>
      </c>
      <c r="J2394" s="607" t="s">
        <v>2225</v>
      </c>
      <c r="K2394" s="610">
        <v>41478</v>
      </c>
      <c r="L2394" s="611">
        <v>41913</v>
      </c>
      <c r="M2394" s="306" t="s">
        <v>3435</v>
      </c>
      <c r="N2394" s="612">
        <v>15035</v>
      </c>
    </row>
    <row r="2395" spans="2:14" ht="12.75">
      <c r="B2395" s="613" t="s">
        <v>633</v>
      </c>
      <c r="C2395" s="613" t="s">
        <v>2022</v>
      </c>
      <c r="D2395" s="613" t="s">
        <v>2023</v>
      </c>
      <c r="E2395" s="384" t="s">
        <v>2024</v>
      </c>
      <c r="F2395" s="607" t="s">
        <v>151</v>
      </c>
      <c r="G2395" s="608">
        <v>2003</v>
      </c>
      <c r="H2395" s="342" t="s">
        <v>1208</v>
      </c>
      <c r="I2395" s="609" t="s">
        <v>2714</v>
      </c>
      <c r="J2395" s="607" t="s">
        <v>2226</v>
      </c>
      <c r="K2395" s="610">
        <v>41478</v>
      </c>
      <c r="L2395" s="611">
        <v>41944</v>
      </c>
      <c r="M2395" s="306" t="s">
        <v>3435</v>
      </c>
      <c r="N2395" s="612">
        <v>13940</v>
      </c>
    </row>
    <row r="2396" spans="2:14" ht="12.75">
      <c r="B2396" s="613" t="s">
        <v>559</v>
      </c>
      <c r="C2396" s="613" t="s">
        <v>1568</v>
      </c>
      <c r="D2396" s="613" t="s">
        <v>1569</v>
      </c>
      <c r="E2396" s="384" t="s">
        <v>1570</v>
      </c>
      <c r="F2396" s="607" t="s">
        <v>151</v>
      </c>
      <c r="G2396" s="608" t="s">
        <v>147</v>
      </c>
      <c r="H2396" s="342" t="s">
        <v>1208</v>
      </c>
      <c r="I2396" s="609" t="s">
        <v>2714</v>
      </c>
      <c r="J2396" s="607" t="s">
        <v>2230</v>
      </c>
      <c r="K2396" s="610">
        <v>41478</v>
      </c>
      <c r="L2396" s="611">
        <v>41760</v>
      </c>
      <c r="M2396" s="306" t="s">
        <v>3435</v>
      </c>
      <c r="N2396" s="612">
        <v>13989</v>
      </c>
    </row>
    <row r="2397" spans="2:14" ht="12.75">
      <c r="B2397" s="613" t="s">
        <v>559</v>
      </c>
      <c r="C2397" s="613" t="s">
        <v>1568</v>
      </c>
      <c r="D2397" s="613" t="s">
        <v>1569</v>
      </c>
      <c r="E2397" s="384" t="s">
        <v>1570</v>
      </c>
      <c r="F2397" s="607" t="s">
        <v>151</v>
      </c>
      <c r="G2397" s="608" t="s">
        <v>147</v>
      </c>
      <c r="H2397" s="342" t="s">
        <v>1208</v>
      </c>
      <c r="I2397" s="609" t="s">
        <v>2714</v>
      </c>
      <c r="J2397" s="607" t="s">
        <v>2233</v>
      </c>
      <c r="K2397" s="610">
        <v>41478</v>
      </c>
      <c r="L2397" s="611">
        <v>41821</v>
      </c>
      <c r="M2397" s="306" t="s">
        <v>3435</v>
      </c>
      <c r="N2397" s="612">
        <v>1809</v>
      </c>
    </row>
    <row r="2398" spans="2:14" ht="12.75">
      <c r="B2398" s="613" t="s">
        <v>602</v>
      </c>
      <c r="C2398" s="613" t="s">
        <v>1571</v>
      </c>
      <c r="D2398" s="613" t="s">
        <v>1572</v>
      </c>
      <c r="E2398" s="384" t="s">
        <v>1573</v>
      </c>
      <c r="F2398" s="607" t="s">
        <v>151</v>
      </c>
      <c r="G2398" s="608" t="s">
        <v>147</v>
      </c>
      <c r="H2398" s="342" t="s">
        <v>1208</v>
      </c>
      <c r="I2398" s="609" t="s">
        <v>2714</v>
      </c>
      <c r="J2398" s="607" t="s">
        <v>2233</v>
      </c>
      <c r="K2398" s="610">
        <v>41478</v>
      </c>
      <c r="L2398" s="611">
        <v>41821</v>
      </c>
      <c r="M2398" s="306" t="s">
        <v>3435</v>
      </c>
      <c r="N2398" s="612">
        <v>325</v>
      </c>
    </row>
    <row r="2399" spans="2:14" ht="12.75">
      <c r="B2399" s="613" t="s">
        <v>602</v>
      </c>
      <c r="C2399" s="613" t="s">
        <v>1571</v>
      </c>
      <c r="D2399" s="613" t="s">
        <v>1572</v>
      </c>
      <c r="E2399" s="384" t="s">
        <v>1573</v>
      </c>
      <c r="F2399" s="607" t="s">
        <v>151</v>
      </c>
      <c r="G2399" s="608" t="s">
        <v>147</v>
      </c>
      <c r="H2399" s="342" t="s">
        <v>1208</v>
      </c>
      <c r="I2399" s="609" t="s">
        <v>2714</v>
      </c>
      <c r="J2399" s="607" t="s">
        <v>2230</v>
      </c>
      <c r="K2399" s="610">
        <v>41478</v>
      </c>
      <c r="L2399" s="611">
        <v>41760</v>
      </c>
      <c r="M2399" s="306" t="s">
        <v>3435</v>
      </c>
      <c r="N2399" s="612">
        <v>123</v>
      </c>
    </row>
    <row r="2400" spans="2:14" ht="12.75">
      <c r="B2400" s="613" t="s">
        <v>600</v>
      </c>
      <c r="C2400" s="613" t="s">
        <v>1574</v>
      </c>
      <c r="D2400" s="613" t="s">
        <v>1575</v>
      </c>
      <c r="E2400" s="384" t="s">
        <v>1576</v>
      </c>
      <c r="F2400" s="607" t="s">
        <v>151</v>
      </c>
      <c r="G2400" s="608" t="s">
        <v>147</v>
      </c>
      <c r="H2400" s="342" t="s">
        <v>1208</v>
      </c>
      <c r="I2400" s="609" t="s">
        <v>2714</v>
      </c>
      <c r="J2400" s="607" t="s">
        <v>2233</v>
      </c>
      <c r="K2400" s="610">
        <v>41478</v>
      </c>
      <c r="L2400" s="611">
        <v>41821</v>
      </c>
      <c r="M2400" s="306" t="s">
        <v>3435</v>
      </c>
      <c r="N2400" s="612">
        <v>120</v>
      </c>
    </row>
    <row r="2401" spans="2:14" ht="12.75">
      <c r="B2401" s="613" t="s">
        <v>597</v>
      </c>
      <c r="C2401" s="613" t="s">
        <v>1577</v>
      </c>
      <c r="D2401" s="613" t="s">
        <v>1578</v>
      </c>
      <c r="E2401" s="384" t="s">
        <v>1579</v>
      </c>
      <c r="F2401" s="607" t="s">
        <v>151</v>
      </c>
      <c r="G2401" s="608" t="s">
        <v>147</v>
      </c>
      <c r="H2401" s="342" t="s">
        <v>1208</v>
      </c>
      <c r="I2401" s="609" t="s">
        <v>2714</v>
      </c>
      <c r="J2401" s="607" t="s">
        <v>2233</v>
      </c>
      <c r="K2401" s="610">
        <v>41478</v>
      </c>
      <c r="L2401" s="611">
        <v>41821</v>
      </c>
      <c r="M2401" s="306" t="s">
        <v>3435</v>
      </c>
      <c r="N2401" s="612">
        <v>749</v>
      </c>
    </row>
    <row r="2402" spans="2:14" ht="12.75">
      <c r="B2402" s="613" t="s">
        <v>597</v>
      </c>
      <c r="C2402" s="613" t="s">
        <v>1577</v>
      </c>
      <c r="D2402" s="613" t="s">
        <v>1578</v>
      </c>
      <c r="E2402" s="384" t="s">
        <v>1579</v>
      </c>
      <c r="F2402" s="607" t="s">
        <v>151</v>
      </c>
      <c r="G2402" s="608" t="s">
        <v>147</v>
      </c>
      <c r="H2402" s="342" t="s">
        <v>1208</v>
      </c>
      <c r="I2402" s="609" t="s">
        <v>2714</v>
      </c>
      <c r="J2402" s="607" t="s">
        <v>2230</v>
      </c>
      <c r="K2402" s="610">
        <v>41478</v>
      </c>
      <c r="L2402" s="611">
        <v>41760</v>
      </c>
      <c r="M2402" s="306" t="s">
        <v>3435</v>
      </c>
      <c r="N2402" s="612">
        <v>10</v>
      </c>
    </row>
    <row r="2403" spans="2:14" ht="12.75">
      <c r="B2403" s="613" t="s">
        <v>595</v>
      </c>
      <c r="C2403" s="613" t="s">
        <v>1580</v>
      </c>
      <c r="D2403" s="613" t="s">
        <v>1581</v>
      </c>
      <c r="E2403" s="384" t="s">
        <v>1582</v>
      </c>
      <c r="F2403" s="607" t="s">
        <v>151</v>
      </c>
      <c r="G2403" s="608" t="s">
        <v>147</v>
      </c>
      <c r="H2403" s="342" t="s">
        <v>1208</v>
      </c>
      <c r="I2403" s="609" t="s">
        <v>2714</v>
      </c>
      <c r="J2403" s="607" t="s">
        <v>2230</v>
      </c>
      <c r="K2403" s="610">
        <v>41478</v>
      </c>
      <c r="L2403" s="611">
        <v>41760</v>
      </c>
      <c r="M2403" s="306" t="s">
        <v>3435</v>
      </c>
      <c r="N2403" s="612">
        <v>2973</v>
      </c>
    </row>
    <row r="2404" spans="2:14" ht="12.75">
      <c r="B2404" s="613" t="s">
        <v>594</v>
      </c>
      <c r="C2404" s="613" t="s">
        <v>1583</v>
      </c>
      <c r="D2404" s="613" t="s">
        <v>1584</v>
      </c>
      <c r="E2404" s="384" t="s">
        <v>1585</v>
      </c>
      <c r="F2404" s="607" t="s">
        <v>151</v>
      </c>
      <c r="G2404" s="608" t="s">
        <v>147</v>
      </c>
      <c r="H2404" s="342" t="s">
        <v>1208</v>
      </c>
      <c r="I2404" s="609" t="s">
        <v>2714</v>
      </c>
      <c r="J2404" s="607" t="s">
        <v>2230</v>
      </c>
      <c r="K2404" s="610">
        <v>41478</v>
      </c>
      <c r="L2404" s="611">
        <v>41760</v>
      </c>
      <c r="M2404" s="306" t="s">
        <v>3435</v>
      </c>
      <c r="N2404" s="612">
        <v>657</v>
      </c>
    </row>
    <row r="2405" spans="2:14" ht="12.75">
      <c r="B2405" s="613" t="s">
        <v>594</v>
      </c>
      <c r="C2405" s="613" t="s">
        <v>1583</v>
      </c>
      <c r="D2405" s="613" t="s">
        <v>1584</v>
      </c>
      <c r="E2405" s="384" t="s">
        <v>1585</v>
      </c>
      <c r="F2405" s="607" t="s">
        <v>151</v>
      </c>
      <c r="G2405" s="608" t="s">
        <v>147</v>
      </c>
      <c r="H2405" s="342" t="s">
        <v>1208</v>
      </c>
      <c r="I2405" s="609" t="s">
        <v>2714</v>
      </c>
      <c r="J2405" s="607" t="s">
        <v>2233</v>
      </c>
      <c r="K2405" s="610">
        <v>41478</v>
      </c>
      <c r="L2405" s="611">
        <v>41821</v>
      </c>
      <c r="M2405" s="306" t="s">
        <v>3435</v>
      </c>
      <c r="N2405" s="612">
        <v>160</v>
      </c>
    </row>
    <row r="2406" spans="2:14" ht="12.75">
      <c r="B2406" s="613" t="s">
        <v>554</v>
      </c>
      <c r="C2406" s="613" t="s">
        <v>1586</v>
      </c>
      <c r="D2406" s="613" t="s">
        <v>1587</v>
      </c>
      <c r="E2406" s="384" t="s">
        <v>1588</v>
      </c>
      <c r="F2406" s="607" t="s">
        <v>151</v>
      </c>
      <c r="G2406" s="608" t="s">
        <v>147</v>
      </c>
      <c r="H2406" s="342" t="s">
        <v>1208</v>
      </c>
      <c r="I2406" s="609" t="s">
        <v>2714</v>
      </c>
      <c r="J2406" s="607" t="s">
        <v>2233</v>
      </c>
      <c r="K2406" s="610">
        <v>41478</v>
      </c>
      <c r="L2406" s="611">
        <v>41821</v>
      </c>
      <c r="M2406" s="306" t="s">
        <v>3435</v>
      </c>
      <c r="N2406" s="612">
        <v>193</v>
      </c>
    </row>
    <row r="2407" spans="2:14" ht="12.75">
      <c r="B2407" s="613" t="s">
        <v>554</v>
      </c>
      <c r="C2407" s="613" t="s">
        <v>1586</v>
      </c>
      <c r="D2407" s="613" t="s">
        <v>1587</v>
      </c>
      <c r="E2407" s="384" t="s">
        <v>1588</v>
      </c>
      <c r="F2407" s="607" t="s">
        <v>151</v>
      </c>
      <c r="G2407" s="608" t="s">
        <v>147</v>
      </c>
      <c r="H2407" s="342" t="s">
        <v>1208</v>
      </c>
      <c r="I2407" s="609" t="s">
        <v>2714</v>
      </c>
      <c r="J2407" s="607" t="s">
        <v>2230</v>
      </c>
      <c r="K2407" s="610">
        <v>41478</v>
      </c>
      <c r="L2407" s="611">
        <v>41760</v>
      </c>
      <c r="M2407" s="306" t="s">
        <v>3435</v>
      </c>
      <c r="N2407" s="612">
        <v>12</v>
      </c>
    </row>
    <row r="2408" spans="2:14" ht="12.75">
      <c r="B2408" s="613" t="s">
        <v>895</v>
      </c>
      <c r="C2408" s="613" t="s">
        <v>2025</v>
      </c>
      <c r="D2408" s="613" t="s">
        <v>2026</v>
      </c>
      <c r="E2408" s="384" t="s">
        <v>2027</v>
      </c>
      <c r="F2408" s="607" t="s">
        <v>151</v>
      </c>
      <c r="G2408" s="608" t="s">
        <v>147</v>
      </c>
      <c r="H2408" s="342" t="s">
        <v>1208</v>
      </c>
      <c r="I2408" s="609" t="s">
        <v>2714</v>
      </c>
      <c r="J2408" s="607" t="s">
        <v>2230</v>
      </c>
      <c r="K2408" s="610">
        <v>41478</v>
      </c>
      <c r="L2408" s="611">
        <v>41760</v>
      </c>
      <c r="M2408" s="306" t="s">
        <v>3435</v>
      </c>
      <c r="N2408" s="612">
        <v>2205</v>
      </c>
    </row>
    <row r="2409" spans="2:14" ht="12.75">
      <c r="B2409" s="613" t="s">
        <v>895</v>
      </c>
      <c r="C2409" s="613" t="s">
        <v>2025</v>
      </c>
      <c r="D2409" s="613" t="s">
        <v>2026</v>
      </c>
      <c r="E2409" s="384" t="s">
        <v>2027</v>
      </c>
      <c r="F2409" s="607" t="s">
        <v>151</v>
      </c>
      <c r="G2409" s="608" t="s">
        <v>147</v>
      </c>
      <c r="H2409" s="342" t="s">
        <v>1208</v>
      </c>
      <c r="I2409" s="609" t="s">
        <v>2714</v>
      </c>
      <c r="J2409" s="607" t="s">
        <v>2229</v>
      </c>
      <c r="K2409" s="610">
        <v>41478</v>
      </c>
      <c r="L2409" s="611">
        <v>41730</v>
      </c>
      <c r="M2409" s="306" t="s">
        <v>3435</v>
      </c>
      <c r="N2409" s="612">
        <v>2206</v>
      </c>
    </row>
    <row r="2410" spans="2:14" ht="12.75">
      <c r="B2410" s="613" t="s">
        <v>895</v>
      </c>
      <c r="C2410" s="613" t="s">
        <v>2025</v>
      </c>
      <c r="D2410" s="613" t="s">
        <v>2026</v>
      </c>
      <c r="E2410" s="384" t="s">
        <v>2027</v>
      </c>
      <c r="F2410" s="607" t="s">
        <v>151</v>
      </c>
      <c r="G2410" s="608" t="s">
        <v>147</v>
      </c>
      <c r="H2410" s="342" t="s">
        <v>1208</v>
      </c>
      <c r="I2410" s="609" t="s">
        <v>2714</v>
      </c>
      <c r="J2410" s="607" t="s">
        <v>2233</v>
      </c>
      <c r="K2410" s="610">
        <v>41478</v>
      </c>
      <c r="L2410" s="611">
        <v>41821</v>
      </c>
      <c r="M2410" s="306" t="s">
        <v>3435</v>
      </c>
      <c r="N2410" s="612">
        <v>2213</v>
      </c>
    </row>
    <row r="2411" spans="2:14" ht="12.75">
      <c r="B2411" s="613" t="s">
        <v>895</v>
      </c>
      <c r="C2411" s="613" t="s">
        <v>2025</v>
      </c>
      <c r="D2411" s="613" t="s">
        <v>2026</v>
      </c>
      <c r="E2411" s="384" t="s">
        <v>2027</v>
      </c>
      <c r="F2411" s="607" t="s">
        <v>151</v>
      </c>
      <c r="G2411" s="608" t="s">
        <v>147</v>
      </c>
      <c r="H2411" s="342" t="s">
        <v>1208</v>
      </c>
      <c r="I2411" s="609" t="s">
        <v>2714</v>
      </c>
      <c r="J2411" s="607" t="s">
        <v>2231</v>
      </c>
      <c r="K2411" s="610">
        <v>41478</v>
      </c>
      <c r="L2411" s="611">
        <v>41791</v>
      </c>
      <c r="M2411" s="306" t="s">
        <v>3435</v>
      </c>
      <c r="N2411" s="612">
        <v>2262</v>
      </c>
    </row>
    <row r="2412" spans="2:14" ht="12.75">
      <c r="B2412" s="613" t="s">
        <v>895</v>
      </c>
      <c r="C2412" s="613" t="s">
        <v>2025</v>
      </c>
      <c r="D2412" s="613" t="s">
        <v>2026</v>
      </c>
      <c r="E2412" s="384" t="s">
        <v>2027</v>
      </c>
      <c r="F2412" s="607" t="s">
        <v>151</v>
      </c>
      <c r="G2412" s="608" t="s">
        <v>147</v>
      </c>
      <c r="H2412" s="342" t="s">
        <v>1208</v>
      </c>
      <c r="I2412" s="609" t="s">
        <v>2714</v>
      </c>
      <c r="J2412" s="607" t="s">
        <v>2228</v>
      </c>
      <c r="K2412" s="610">
        <v>41478</v>
      </c>
      <c r="L2412" s="611">
        <v>41640</v>
      </c>
      <c r="M2412" s="306" t="s">
        <v>3435</v>
      </c>
      <c r="N2412" s="612">
        <v>873</v>
      </c>
    </row>
    <row r="2413" spans="2:14" ht="12.75">
      <c r="B2413" s="613" t="s">
        <v>895</v>
      </c>
      <c r="C2413" s="613" t="s">
        <v>2025</v>
      </c>
      <c r="D2413" s="613" t="s">
        <v>2026</v>
      </c>
      <c r="E2413" s="384" t="s">
        <v>2027</v>
      </c>
      <c r="F2413" s="607" t="s">
        <v>151</v>
      </c>
      <c r="G2413" s="608" t="s">
        <v>147</v>
      </c>
      <c r="H2413" s="342" t="s">
        <v>1208</v>
      </c>
      <c r="I2413" s="609" t="s">
        <v>2714</v>
      </c>
      <c r="J2413" s="607" t="s">
        <v>2227</v>
      </c>
      <c r="K2413" s="610">
        <v>41478</v>
      </c>
      <c r="L2413" s="611">
        <v>41609</v>
      </c>
      <c r="M2413" s="306" t="s">
        <v>3435</v>
      </c>
      <c r="N2413" s="612">
        <v>475</v>
      </c>
    </row>
    <row r="2414" spans="2:14" ht="12.75">
      <c r="B2414" s="613" t="s">
        <v>895</v>
      </c>
      <c r="C2414" s="613" t="s">
        <v>2025</v>
      </c>
      <c r="D2414" s="613" t="s">
        <v>2026</v>
      </c>
      <c r="E2414" s="384" t="s">
        <v>2027</v>
      </c>
      <c r="F2414" s="607" t="s">
        <v>151</v>
      </c>
      <c r="G2414" s="608" t="s">
        <v>147</v>
      </c>
      <c r="H2414" s="342" t="s">
        <v>1208</v>
      </c>
      <c r="I2414" s="609" t="s">
        <v>2714</v>
      </c>
      <c r="J2414" s="607" t="s">
        <v>2222</v>
      </c>
      <c r="K2414" s="610">
        <v>41478</v>
      </c>
      <c r="L2414" s="611">
        <v>41671</v>
      </c>
      <c r="M2414" s="306" t="s">
        <v>3435</v>
      </c>
      <c r="N2414" s="612">
        <v>956</v>
      </c>
    </row>
    <row r="2415" spans="2:14" ht="12.75">
      <c r="B2415" s="613" t="s">
        <v>895</v>
      </c>
      <c r="C2415" s="613" t="s">
        <v>2025</v>
      </c>
      <c r="D2415" s="613" t="s">
        <v>2026</v>
      </c>
      <c r="E2415" s="384" t="s">
        <v>2027</v>
      </c>
      <c r="F2415" s="607" t="s">
        <v>151</v>
      </c>
      <c r="G2415" s="608" t="s">
        <v>147</v>
      </c>
      <c r="H2415" s="342" t="s">
        <v>1208</v>
      </c>
      <c r="I2415" s="609" t="s">
        <v>2714</v>
      </c>
      <c r="J2415" s="607" t="s">
        <v>2223</v>
      </c>
      <c r="K2415" s="610">
        <v>41478</v>
      </c>
      <c r="L2415" s="611">
        <v>41699</v>
      </c>
      <c r="M2415" s="306" t="s">
        <v>3435</v>
      </c>
      <c r="N2415" s="612">
        <v>1771</v>
      </c>
    </row>
    <row r="2416" spans="2:14" ht="12.75">
      <c r="B2416" s="613" t="s">
        <v>895</v>
      </c>
      <c r="C2416" s="613" t="s">
        <v>2025</v>
      </c>
      <c r="D2416" s="613" t="s">
        <v>2026</v>
      </c>
      <c r="E2416" s="384" t="s">
        <v>2027</v>
      </c>
      <c r="F2416" s="607" t="s">
        <v>151</v>
      </c>
      <c r="G2416" s="608" t="s">
        <v>147</v>
      </c>
      <c r="H2416" s="342" t="s">
        <v>1208</v>
      </c>
      <c r="I2416" s="609" t="s">
        <v>2714</v>
      </c>
      <c r="J2416" s="607" t="s">
        <v>2224</v>
      </c>
      <c r="K2416" s="610">
        <v>41478</v>
      </c>
      <c r="L2416" s="611">
        <v>41883</v>
      </c>
      <c r="M2416" s="306" t="s">
        <v>3435</v>
      </c>
      <c r="N2416" s="612">
        <v>1892</v>
      </c>
    </row>
    <row r="2417" spans="2:14" ht="12.75">
      <c r="B2417" s="613" t="s">
        <v>895</v>
      </c>
      <c r="C2417" s="613" t="s">
        <v>2025</v>
      </c>
      <c r="D2417" s="613" t="s">
        <v>2026</v>
      </c>
      <c r="E2417" s="384" t="s">
        <v>2027</v>
      </c>
      <c r="F2417" s="607" t="s">
        <v>151</v>
      </c>
      <c r="G2417" s="608" t="s">
        <v>147</v>
      </c>
      <c r="H2417" s="342" t="s">
        <v>1208</v>
      </c>
      <c r="I2417" s="609" t="s">
        <v>2714</v>
      </c>
      <c r="J2417" s="607" t="s">
        <v>2232</v>
      </c>
      <c r="K2417" s="610">
        <v>41478</v>
      </c>
      <c r="L2417" s="611">
        <v>41852</v>
      </c>
      <c r="M2417" s="306" t="s">
        <v>3435</v>
      </c>
      <c r="N2417" s="612">
        <v>1908</v>
      </c>
    </row>
    <row r="2418" spans="2:14" ht="12.75">
      <c r="B2418" s="613" t="s">
        <v>617</v>
      </c>
      <c r="C2418" s="613" t="s">
        <v>1589</v>
      </c>
      <c r="D2418" s="613" t="s">
        <v>1590</v>
      </c>
      <c r="E2418" s="384" t="s">
        <v>1591</v>
      </c>
      <c r="F2418" s="607" t="s">
        <v>151</v>
      </c>
      <c r="G2418" s="608" t="s">
        <v>147</v>
      </c>
      <c r="H2418" s="342" t="s">
        <v>1208</v>
      </c>
      <c r="I2418" s="609" t="s">
        <v>2714</v>
      </c>
      <c r="J2418" s="607" t="s">
        <v>2233</v>
      </c>
      <c r="K2418" s="610">
        <v>41478</v>
      </c>
      <c r="L2418" s="611">
        <v>41821</v>
      </c>
      <c r="M2418" s="306" t="s">
        <v>3435</v>
      </c>
      <c r="N2418" s="612">
        <v>1379</v>
      </c>
    </row>
    <row r="2419" spans="2:14" ht="12.75">
      <c r="B2419" s="613" t="s">
        <v>707</v>
      </c>
      <c r="C2419" s="613" t="s">
        <v>2028</v>
      </c>
      <c r="D2419" s="613" t="s">
        <v>2029</v>
      </c>
      <c r="E2419" s="384" t="s">
        <v>2030</v>
      </c>
      <c r="F2419" s="607" t="s">
        <v>150</v>
      </c>
      <c r="G2419" s="608">
        <v>2010</v>
      </c>
      <c r="H2419" s="342" t="s">
        <v>1208</v>
      </c>
      <c r="I2419" s="609" t="s">
        <v>2714</v>
      </c>
      <c r="J2419" s="607" t="s">
        <v>2226</v>
      </c>
      <c r="K2419" s="610">
        <v>41478</v>
      </c>
      <c r="L2419" s="611">
        <v>41944</v>
      </c>
      <c r="M2419" s="306" t="s">
        <v>3435</v>
      </c>
      <c r="N2419" s="612">
        <v>2141</v>
      </c>
    </row>
    <row r="2420" spans="2:14" ht="12.75">
      <c r="B2420" s="613" t="s">
        <v>707</v>
      </c>
      <c r="C2420" s="613" t="s">
        <v>2028</v>
      </c>
      <c r="D2420" s="613" t="s">
        <v>2029</v>
      </c>
      <c r="E2420" s="384" t="s">
        <v>2030</v>
      </c>
      <c r="F2420" s="607" t="s">
        <v>150</v>
      </c>
      <c r="G2420" s="608">
        <v>2010</v>
      </c>
      <c r="H2420" s="342" t="s">
        <v>1208</v>
      </c>
      <c r="I2420" s="609" t="s">
        <v>2714</v>
      </c>
      <c r="J2420" s="607" t="s">
        <v>2226</v>
      </c>
      <c r="K2420" s="610">
        <v>41478</v>
      </c>
      <c r="L2420" s="611">
        <v>41944</v>
      </c>
      <c r="M2420" s="306" t="s">
        <v>3435</v>
      </c>
      <c r="N2420" s="612">
        <v>748</v>
      </c>
    </row>
    <row r="2421" spans="2:14" ht="12.75">
      <c r="B2421" s="613" t="s">
        <v>707</v>
      </c>
      <c r="C2421" s="613" t="s">
        <v>2028</v>
      </c>
      <c r="D2421" s="613" t="s">
        <v>2029</v>
      </c>
      <c r="E2421" s="384" t="s">
        <v>2030</v>
      </c>
      <c r="F2421" s="607" t="s">
        <v>150</v>
      </c>
      <c r="G2421" s="608">
        <v>2010</v>
      </c>
      <c r="H2421" s="342" t="s">
        <v>1208</v>
      </c>
      <c r="I2421" s="609" t="s">
        <v>2714</v>
      </c>
      <c r="J2421" s="607" t="s">
        <v>2226</v>
      </c>
      <c r="K2421" s="610">
        <v>41478</v>
      </c>
      <c r="L2421" s="611">
        <v>41944</v>
      </c>
      <c r="M2421" s="306" t="s">
        <v>3435</v>
      </c>
      <c r="N2421" s="612">
        <v>67</v>
      </c>
    </row>
    <row r="2422" spans="2:14" ht="12.75">
      <c r="B2422" s="613" t="s">
        <v>532</v>
      </c>
      <c r="C2422" s="613" t="s">
        <v>1592</v>
      </c>
      <c r="D2422" s="613" t="s">
        <v>1593</v>
      </c>
      <c r="E2422" s="384" t="s">
        <v>1594</v>
      </c>
      <c r="F2422" s="607" t="s">
        <v>151</v>
      </c>
      <c r="G2422" s="608" t="s">
        <v>147</v>
      </c>
      <c r="H2422" s="342" t="s">
        <v>1208</v>
      </c>
      <c r="I2422" s="609" t="s">
        <v>2714</v>
      </c>
      <c r="J2422" s="607" t="s">
        <v>2230</v>
      </c>
      <c r="K2422" s="610">
        <v>41478</v>
      </c>
      <c r="L2422" s="611">
        <v>41760</v>
      </c>
      <c r="M2422" s="306" t="s">
        <v>3435</v>
      </c>
      <c r="N2422" s="612">
        <v>104</v>
      </c>
    </row>
    <row r="2423" spans="2:14" ht="12.75">
      <c r="B2423" s="613" t="s">
        <v>589</v>
      </c>
      <c r="C2423" s="613" t="s">
        <v>1595</v>
      </c>
      <c r="D2423" s="613" t="s">
        <v>1596</v>
      </c>
      <c r="E2423" s="384" t="s">
        <v>1597</v>
      </c>
      <c r="F2423" s="607" t="s">
        <v>151</v>
      </c>
      <c r="G2423" s="608" t="s">
        <v>147</v>
      </c>
      <c r="H2423" s="342" t="s">
        <v>1208</v>
      </c>
      <c r="I2423" s="609" t="s">
        <v>2714</v>
      </c>
      <c r="J2423" s="607" t="s">
        <v>2233</v>
      </c>
      <c r="K2423" s="610">
        <v>41478</v>
      </c>
      <c r="L2423" s="611">
        <v>41821</v>
      </c>
      <c r="M2423" s="306" t="s">
        <v>3435</v>
      </c>
      <c r="N2423" s="612">
        <v>2600</v>
      </c>
    </row>
    <row r="2424" spans="2:14" ht="12.75">
      <c r="B2424" s="613" t="s">
        <v>514</v>
      </c>
      <c r="C2424" s="613" t="s">
        <v>2031</v>
      </c>
      <c r="D2424" s="613" t="s">
        <v>2032</v>
      </c>
      <c r="E2424" s="384" t="s">
        <v>2033</v>
      </c>
      <c r="F2424" s="607" t="s">
        <v>151</v>
      </c>
      <c r="G2424" s="608" t="s">
        <v>147</v>
      </c>
      <c r="H2424" s="342" t="s">
        <v>1208</v>
      </c>
      <c r="I2424" s="609" t="s">
        <v>2714</v>
      </c>
      <c r="J2424" s="607" t="s">
        <v>2231</v>
      </c>
      <c r="K2424" s="610">
        <v>41478</v>
      </c>
      <c r="L2424" s="611">
        <v>41791</v>
      </c>
      <c r="M2424" s="306" t="s">
        <v>3435</v>
      </c>
      <c r="N2424" s="612">
        <v>561</v>
      </c>
    </row>
    <row r="2425" spans="2:14" ht="12.75">
      <c r="B2425" s="613" t="s">
        <v>514</v>
      </c>
      <c r="C2425" s="613" t="s">
        <v>2031</v>
      </c>
      <c r="D2425" s="613" t="s">
        <v>2032</v>
      </c>
      <c r="E2425" s="384" t="s">
        <v>2033</v>
      </c>
      <c r="F2425" s="607" t="s">
        <v>151</v>
      </c>
      <c r="G2425" s="608" t="s">
        <v>147</v>
      </c>
      <c r="H2425" s="342" t="s">
        <v>1208</v>
      </c>
      <c r="I2425" s="609" t="s">
        <v>2714</v>
      </c>
      <c r="J2425" s="607" t="s">
        <v>2230</v>
      </c>
      <c r="K2425" s="610">
        <v>41478</v>
      </c>
      <c r="L2425" s="611">
        <v>41760</v>
      </c>
      <c r="M2425" s="306" t="s">
        <v>3435</v>
      </c>
      <c r="N2425" s="612">
        <v>581</v>
      </c>
    </row>
    <row r="2426" spans="2:14" ht="12.75">
      <c r="B2426" s="613" t="s">
        <v>514</v>
      </c>
      <c r="C2426" s="613" t="s">
        <v>2031</v>
      </c>
      <c r="D2426" s="613" t="s">
        <v>2032</v>
      </c>
      <c r="E2426" s="384" t="s">
        <v>2033</v>
      </c>
      <c r="F2426" s="607" t="s">
        <v>151</v>
      </c>
      <c r="G2426" s="608" t="s">
        <v>147</v>
      </c>
      <c r="H2426" s="342" t="s">
        <v>1208</v>
      </c>
      <c r="I2426" s="609" t="s">
        <v>2714</v>
      </c>
      <c r="J2426" s="607" t="s">
        <v>2229</v>
      </c>
      <c r="K2426" s="610">
        <v>41478</v>
      </c>
      <c r="L2426" s="611">
        <v>41730</v>
      </c>
      <c r="M2426" s="306" t="s">
        <v>3435</v>
      </c>
      <c r="N2426" s="612">
        <v>524</v>
      </c>
    </row>
    <row r="2427" spans="2:14" ht="12.75">
      <c r="B2427" s="613" t="s">
        <v>514</v>
      </c>
      <c r="C2427" s="613" t="s">
        <v>2031</v>
      </c>
      <c r="D2427" s="613" t="s">
        <v>2032</v>
      </c>
      <c r="E2427" s="384" t="s">
        <v>2033</v>
      </c>
      <c r="F2427" s="607" t="s">
        <v>151</v>
      </c>
      <c r="G2427" s="608" t="s">
        <v>147</v>
      </c>
      <c r="H2427" s="342" t="s">
        <v>1208</v>
      </c>
      <c r="I2427" s="609" t="s">
        <v>2714</v>
      </c>
      <c r="J2427" s="607" t="s">
        <v>2223</v>
      </c>
      <c r="K2427" s="610">
        <v>41478</v>
      </c>
      <c r="L2427" s="611">
        <v>41699</v>
      </c>
      <c r="M2427" s="306" t="s">
        <v>3435</v>
      </c>
      <c r="N2427" s="612">
        <v>506</v>
      </c>
    </row>
    <row r="2428" spans="2:14" ht="12.75">
      <c r="B2428" s="613" t="s">
        <v>514</v>
      </c>
      <c r="C2428" s="613" t="s">
        <v>2031</v>
      </c>
      <c r="D2428" s="613" t="s">
        <v>2032</v>
      </c>
      <c r="E2428" s="384" t="s">
        <v>2033</v>
      </c>
      <c r="F2428" s="607" t="s">
        <v>151</v>
      </c>
      <c r="G2428" s="608" t="s">
        <v>147</v>
      </c>
      <c r="H2428" s="342" t="s">
        <v>1208</v>
      </c>
      <c r="I2428" s="609" t="s">
        <v>2714</v>
      </c>
      <c r="J2428" s="607" t="s">
        <v>2222</v>
      </c>
      <c r="K2428" s="610">
        <v>41478</v>
      </c>
      <c r="L2428" s="611">
        <v>41671</v>
      </c>
      <c r="M2428" s="306" t="s">
        <v>3435</v>
      </c>
      <c r="N2428" s="612">
        <v>499</v>
      </c>
    </row>
    <row r="2429" spans="2:14" ht="12.75">
      <c r="B2429" s="613" t="s">
        <v>514</v>
      </c>
      <c r="C2429" s="613" t="s">
        <v>2031</v>
      </c>
      <c r="D2429" s="613" t="s">
        <v>2032</v>
      </c>
      <c r="E2429" s="384" t="s">
        <v>2033</v>
      </c>
      <c r="F2429" s="607" t="s">
        <v>151</v>
      </c>
      <c r="G2429" s="608" t="s">
        <v>147</v>
      </c>
      <c r="H2429" s="342" t="s">
        <v>1208</v>
      </c>
      <c r="I2429" s="609" t="s">
        <v>2714</v>
      </c>
      <c r="J2429" s="607" t="s">
        <v>2227</v>
      </c>
      <c r="K2429" s="610">
        <v>41478</v>
      </c>
      <c r="L2429" s="611">
        <v>41609</v>
      </c>
      <c r="M2429" s="306" t="s">
        <v>3435</v>
      </c>
      <c r="N2429" s="612">
        <v>490</v>
      </c>
    </row>
    <row r="2430" spans="2:14" ht="12.75">
      <c r="B2430" s="613" t="s">
        <v>514</v>
      </c>
      <c r="C2430" s="613" t="s">
        <v>2031</v>
      </c>
      <c r="D2430" s="613" t="s">
        <v>2032</v>
      </c>
      <c r="E2430" s="384" t="s">
        <v>2033</v>
      </c>
      <c r="F2430" s="607" t="s">
        <v>151</v>
      </c>
      <c r="G2430" s="608" t="s">
        <v>147</v>
      </c>
      <c r="H2430" s="342" t="s">
        <v>1208</v>
      </c>
      <c r="I2430" s="609" t="s">
        <v>2714</v>
      </c>
      <c r="J2430" s="607" t="s">
        <v>2228</v>
      </c>
      <c r="K2430" s="610">
        <v>41478</v>
      </c>
      <c r="L2430" s="611">
        <v>41640</v>
      </c>
      <c r="M2430" s="306" t="s">
        <v>3435</v>
      </c>
      <c r="N2430" s="612">
        <v>438</v>
      </c>
    </row>
    <row r="2431" spans="2:14" ht="12.75">
      <c r="B2431" s="613" t="s">
        <v>514</v>
      </c>
      <c r="C2431" s="613" t="s">
        <v>2031</v>
      </c>
      <c r="D2431" s="613" t="s">
        <v>2032</v>
      </c>
      <c r="E2431" s="384" t="s">
        <v>2033</v>
      </c>
      <c r="F2431" s="607" t="s">
        <v>151</v>
      </c>
      <c r="G2431" s="608" t="s">
        <v>147</v>
      </c>
      <c r="H2431" s="342" t="s">
        <v>1208</v>
      </c>
      <c r="I2431" s="609" t="s">
        <v>2714</v>
      </c>
      <c r="J2431" s="607" t="s">
        <v>2233</v>
      </c>
      <c r="K2431" s="610">
        <v>41478</v>
      </c>
      <c r="L2431" s="611">
        <v>41821</v>
      </c>
      <c r="M2431" s="306" t="s">
        <v>3435</v>
      </c>
      <c r="N2431" s="612">
        <v>604</v>
      </c>
    </row>
    <row r="2432" spans="2:14" ht="12.75">
      <c r="B2432" s="613" t="s">
        <v>514</v>
      </c>
      <c r="C2432" s="613" t="s">
        <v>2031</v>
      </c>
      <c r="D2432" s="613" t="s">
        <v>2032</v>
      </c>
      <c r="E2432" s="384" t="s">
        <v>2033</v>
      </c>
      <c r="F2432" s="607" t="s">
        <v>151</v>
      </c>
      <c r="G2432" s="608" t="s">
        <v>147</v>
      </c>
      <c r="H2432" s="342" t="s">
        <v>1208</v>
      </c>
      <c r="I2432" s="609" t="s">
        <v>2714</v>
      </c>
      <c r="J2432" s="607" t="s">
        <v>2232</v>
      </c>
      <c r="K2432" s="610">
        <v>41478</v>
      </c>
      <c r="L2432" s="611">
        <v>41852</v>
      </c>
      <c r="M2432" s="306" t="s">
        <v>3435</v>
      </c>
      <c r="N2432" s="612">
        <v>576</v>
      </c>
    </row>
    <row r="2433" spans="2:14" ht="12.75">
      <c r="B2433" s="613" t="s">
        <v>514</v>
      </c>
      <c r="C2433" s="613" t="s">
        <v>2031</v>
      </c>
      <c r="D2433" s="613" t="s">
        <v>2032</v>
      </c>
      <c r="E2433" s="384" t="s">
        <v>2033</v>
      </c>
      <c r="F2433" s="607" t="s">
        <v>151</v>
      </c>
      <c r="G2433" s="608" t="s">
        <v>147</v>
      </c>
      <c r="H2433" s="342" t="s">
        <v>1208</v>
      </c>
      <c r="I2433" s="609" t="s">
        <v>2714</v>
      </c>
      <c r="J2433" s="607" t="s">
        <v>2224</v>
      </c>
      <c r="K2433" s="610">
        <v>41478</v>
      </c>
      <c r="L2433" s="611">
        <v>41883</v>
      </c>
      <c r="M2433" s="306" t="s">
        <v>3435</v>
      </c>
      <c r="N2433" s="612">
        <v>567</v>
      </c>
    </row>
    <row r="2434" spans="2:14" ht="12.75">
      <c r="B2434" s="613" t="s">
        <v>514</v>
      </c>
      <c r="C2434" s="613" t="s">
        <v>2031</v>
      </c>
      <c r="D2434" s="613" t="s">
        <v>2032</v>
      </c>
      <c r="E2434" s="384" t="s">
        <v>2033</v>
      </c>
      <c r="F2434" s="607" t="s">
        <v>151</v>
      </c>
      <c r="G2434" s="608" t="s">
        <v>147</v>
      </c>
      <c r="H2434" s="342" t="s">
        <v>1208</v>
      </c>
      <c r="I2434" s="609" t="s">
        <v>2714</v>
      </c>
      <c r="J2434" s="607" t="s">
        <v>2226</v>
      </c>
      <c r="K2434" s="610">
        <v>41478</v>
      </c>
      <c r="L2434" s="611">
        <v>41944</v>
      </c>
      <c r="M2434" s="306" t="s">
        <v>3435</v>
      </c>
      <c r="N2434" s="612">
        <v>595</v>
      </c>
    </row>
    <row r="2435" spans="2:14" ht="12.75">
      <c r="B2435" s="613" t="s">
        <v>514</v>
      </c>
      <c r="C2435" s="613" t="s">
        <v>2031</v>
      </c>
      <c r="D2435" s="613" t="s">
        <v>2032</v>
      </c>
      <c r="E2435" s="384" t="s">
        <v>2033</v>
      </c>
      <c r="F2435" s="607" t="s">
        <v>151</v>
      </c>
      <c r="G2435" s="608" t="s">
        <v>147</v>
      </c>
      <c r="H2435" s="342" t="s">
        <v>1208</v>
      </c>
      <c r="I2435" s="609" t="s">
        <v>2714</v>
      </c>
      <c r="J2435" s="607" t="s">
        <v>2225</v>
      </c>
      <c r="K2435" s="610">
        <v>41478</v>
      </c>
      <c r="L2435" s="611">
        <v>41913</v>
      </c>
      <c r="M2435" s="306" t="s">
        <v>3435</v>
      </c>
      <c r="N2435" s="612">
        <v>556</v>
      </c>
    </row>
    <row r="2436" spans="2:14" ht="12.75">
      <c r="B2436" s="613" t="s">
        <v>514</v>
      </c>
      <c r="C2436" s="613" t="s">
        <v>2031</v>
      </c>
      <c r="D2436" s="613" t="s">
        <v>2034</v>
      </c>
      <c r="E2436" s="384" t="s">
        <v>2035</v>
      </c>
      <c r="F2436" s="607" t="s">
        <v>151</v>
      </c>
      <c r="G2436" s="608" t="s">
        <v>147</v>
      </c>
      <c r="H2436" s="342" t="s">
        <v>1208</v>
      </c>
      <c r="I2436" s="609" t="s">
        <v>2714</v>
      </c>
      <c r="J2436" s="607" t="s">
        <v>2224</v>
      </c>
      <c r="K2436" s="610">
        <v>41478</v>
      </c>
      <c r="L2436" s="611">
        <v>41883</v>
      </c>
      <c r="M2436" s="306" t="s">
        <v>3435</v>
      </c>
      <c r="N2436" s="612">
        <v>567</v>
      </c>
    </row>
    <row r="2437" spans="2:14" ht="12.75">
      <c r="B2437" s="613" t="s">
        <v>514</v>
      </c>
      <c r="C2437" s="613" t="s">
        <v>2031</v>
      </c>
      <c r="D2437" s="613" t="s">
        <v>2034</v>
      </c>
      <c r="E2437" s="384" t="s">
        <v>2035</v>
      </c>
      <c r="F2437" s="607" t="s">
        <v>151</v>
      </c>
      <c r="G2437" s="608" t="s">
        <v>147</v>
      </c>
      <c r="H2437" s="342" t="s">
        <v>1208</v>
      </c>
      <c r="I2437" s="609" t="s">
        <v>2714</v>
      </c>
      <c r="J2437" s="607" t="s">
        <v>2232</v>
      </c>
      <c r="K2437" s="610">
        <v>41478</v>
      </c>
      <c r="L2437" s="611">
        <v>41852</v>
      </c>
      <c r="M2437" s="306" t="s">
        <v>3435</v>
      </c>
      <c r="N2437" s="612">
        <v>576</v>
      </c>
    </row>
    <row r="2438" spans="2:14" ht="12.75">
      <c r="B2438" s="613" t="s">
        <v>514</v>
      </c>
      <c r="C2438" s="613" t="s">
        <v>2031</v>
      </c>
      <c r="D2438" s="613" t="s">
        <v>2034</v>
      </c>
      <c r="E2438" s="384" t="s">
        <v>2035</v>
      </c>
      <c r="F2438" s="607" t="s">
        <v>151</v>
      </c>
      <c r="G2438" s="608" t="s">
        <v>147</v>
      </c>
      <c r="H2438" s="342" t="s">
        <v>1208</v>
      </c>
      <c r="I2438" s="609" t="s">
        <v>2714</v>
      </c>
      <c r="J2438" s="607" t="s">
        <v>2233</v>
      </c>
      <c r="K2438" s="610">
        <v>41478</v>
      </c>
      <c r="L2438" s="611">
        <v>41821</v>
      </c>
      <c r="M2438" s="306" t="s">
        <v>3435</v>
      </c>
      <c r="N2438" s="612">
        <v>604</v>
      </c>
    </row>
    <row r="2439" spans="2:14" ht="12.75">
      <c r="B2439" s="613" t="s">
        <v>514</v>
      </c>
      <c r="C2439" s="613" t="s">
        <v>2031</v>
      </c>
      <c r="D2439" s="613" t="s">
        <v>2034</v>
      </c>
      <c r="E2439" s="384" t="s">
        <v>2035</v>
      </c>
      <c r="F2439" s="607" t="s">
        <v>151</v>
      </c>
      <c r="G2439" s="608" t="s">
        <v>147</v>
      </c>
      <c r="H2439" s="342" t="s">
        <v>1208</v>
      </c>
      <c r="I2439" s="609" t="s">
        <v>2714</v>
      </c>
      <c r="J2439" s="607" t="s">
        <v>2228</v>
      </c>
      <c r="K2439" s="610">
        <v>41478</v>
      </c>
      <c r="L2439" s="611">
        <v>41640</v>
      </c>
      <c r="M2439" s="306" t="s">
        <v>3435</v>
      </c>
      <c r="N2439" s="612">
        <v>438</v>
      </c>
    </row>
    <row r="2440" spans="2:14" ht="12.75">
      <c r="B2440" s="613" t="s">
        <v>514</v>
      </c>
      <c r="C2440" s="613" t="s">
        <v>2031</v>
      </c>
      <c r="D2440" s="613" t="s">
        <v>2034</v>
      </c>
      <c r="E2440" s="384" t="s">
        <v>2035</v>
      </c>
      <c r="F2440" s="607" t="s">
        <v>151</v>
      </c>
      <c r="G2440" s="608" t="s">
        <v>147</v>
      </c>
      <c r="H2440" s="342" t="s">
        <v>1208</v>
      </c>
      <c r="I2440" s="609" t="s">
        <v>2714</v>
      </c>
      <c r="J2440" s="607" t="s">
        <v>2227</v>
      </c>
      <c r="K2440" s="610">
        <v>41478</v>
      </c>
      <c r="L2440" s="611">
        <v>41609</v>
      </c>
      <c r="M2440" s="306" t="s">
        <v>3435</v>
      </c>
      <c r="N2440" s="612">
        <v>490</v>
      </c>
    </row>
    <row r="2441" spans="2:14" ht="12.75">
      <c r="B2441" s="613" t="s">
        <v>514</v>
      </c>
      <c r="C2441" s="613" t="s">
        <v>2031</v>
      </c>
      <c r="D2441" s="613" t="s">
        <v>2034</v>
      </c>
      <c r="E2441" s="384" t="s">
        <v>2035</v>
      </c>
      <c r="F2441" s="607" t="s">
        <v>151</v>
      </c>
      <c r="G2441" s="608" t="s">
        <v>147</v>
      </c>
      <c r="H2441" s="342" t="s">
        <v>1208</v>
      </c>
      <c r="I2441" s="609" t="s">
        <v>2714</v>
      </c>
      <c r="J2441" s="607" t="s">
        <v>2222</v>
      </c>
      <c r="K2441" s="610">
        <v>41478</v>
      </c>
      <c r="L2441" s="611">
        <v>41671</v>
      </c>
      <c r="M2441" s="306" t="s">
        <v>3435</v>
      </c>
      <c r="N2441" s="612">
        <v>499</v>
      </c>
    </row>
    <row r="2442" spans="2:14" ht="12.75">
      <c r="B2442" s="613" t="s">
        <v>514</v>
      </c>
      <c r="C2442" s="613" t="s">
        <v>2031</v>
      </c>
      <c r="D2442" s="613" t="s">
        <v>2034</v>
      </c>
      <c r="E2442" s="384" t="s">
        <v>2035</v>
      </c>
      <c r="F2442" s="607" t="s">
        <v>151</v>
      </c>
      <c r="G2442" s="608" t="s">
        <v>147</v>
      </c>
      <c r="H2442" s="342" t="s">
        <v>1208</v>
      </c>
      <c r="I2442" s="609" t="s">
        <v>2714</v>
      </c>
      <c r="J2442" s="607" t="s">
        <v>2223</v>
      </c>
      <c r="K2442" s="610">
        <v>41478</v>
      </c>
      <c r="L2442" s="611">
        <v>41699</v>
      </c>
      <c r="M2442" s="306" t="s">
        <v>3435</v>
      </c>
      <c r="N2442" s="612">
        <v>506</v>
      </c>
    </row>
    <row r="2443" spans="2:14" ht="12.75">
      <c r="B2443" s="613" t="s">
        <v>514</v>
      </c>
      <c r="C2443" s="613" t="s">
        <v>2031</v>
      </c>
      <c r="D2443" s="613" t="s">
        <v>2034</v>
      </c>
      <c r="E2443" s="384" t="s">
        <v>2035</v>
      </c>
      <c r="F2443" s="607" t="s">
        <v>151</v>
      </c>
      <c r="G2443" s="608" t="s">
        <v>147</v>
      </c>
      <c r="H2443" s="342" t="s">
        <v>1208</v>
      </c>
      <c r="I2443" s="609" t="s">
        <v>2714</v>
      </c>
      <c r="J2443" s="607" t="s">
        <v>2229</v>
      </c>
      <c r="K2443" s="610">
        <v>41478</v>
      </c>
      <c r="L2443" s="611">
        <v>41730</v>
      </c>
      <c r="M2443" s="306" t="s">
        <v>3435</v>
      </c>
      <c r="N2443" s="612">
        <v>524</v>
      </c>
    </row>
    <row r="2444" spans="2:14" ht="12.75">
      <c r="B2444" s="613" t="s">
        <v>514</v>
      </c>
      <c r="C2444" s="613" t="s">
        <v>2031</v>
      </c>
      <c r="D2444" s="613" t="s">
        <v>2034</v>
      </c>
      <c r="E2444" s="384" t="s">
        <v>2035</v>
      </c>
      <c r="F2444" s="607" t="s">
        <v>151</v>
      </c>
      <c r="G2444" s="608" t="s">
        <v>147</v>
      </c>
      <c r="H2444" s="342" t="s">
        <v>1208</v>
      </c>
      <c r="I2444" s="609" t="s">
        <v>2714</v>
      </c>
      <c r="J2444" s="607" t="s">
        <v>2230</v>
      </c>
      <c r="K2444" s="610">
        <v>41478</v>
      </c>
      <c r="L2444" s="611">
        <v>41760</v>
      </c>
      <c r="M2444" s="306" t="s">
        <v>3435</v>
      </c>
      <c r="N2444" s="612">
        <v>581</v>
      </c>
    </row>
    <row r="2445" spans="2:14" ht="12.75">
      <c r="B2445" s="613" t="s">
        <v>514</v>
      </c>
      <c r="C2445" s="613" t="s">
        <v>2031</v>
      </c>
      <c r="D2445" s="613" t="s">
        <v>2034</v>
      </c>
      <c r="E2445" s="384" t="s">
        <v>2035</v>
      </c>
      <c r="F2445" s="607" t="s">
        <v>151</v>
      </c>
      <c r="G2445" s="608" t="s">
        <v>147</v>
      </c>
      <c r="H2445" s="342" t="s">
        <v>1208</v>
      </c>
      <c r="I2445" s="609" t="s">
        <v>2714</v>
      </c>
      <c r="J2445" s="607" t="s">
        <v>2231</v>
      </c>
      <c r="K2445" s="610">
        <v>41478</v>
      </c>
      <c r="L2445" s="611">
        <v>41791</v>
      </c>
      <c r="M2445" s="306" t="s">
        <v>3435</v>
      </c>
      <c r="N2445" s="612">
        <v>561</v>
      </c>
    </row>
    <row r="2446" spans="2:14" ht="12.75">
      <c r="B2446" s="613" t="s">
        <v>514</v>
      </c>
      <c r="C2446" s="613" t="s">
        <v>2031</v>
      </c>
      <c r="D2446" s="613" t="s">
        <v>2034</v>
      </c>
      <c r="E2446" s="384" t="s">
        <v>2035</v>
      </c>
      <c r="F2446" s="607" t="s">
        <v>151</v>
      </c>
      <c r="G2446" s="608" t="s">
        <v>147</v>
      </c>
      <c r="H2446" s="342" t="s">
        <v>1208</v>
      </c>
      <c r="I2446" s="609" t="s">
        <v>2714</v>
      </c>
      <c r="J2446" s="607" t="s">
        <v>2225</v>
      </c>
      <c r="K2446" s="610">
        <v>41478</v>
      </c>
      <c r="L2446" s="611">
        <v>41913</v>
      </c>
      <c r="M2446" s="306" t="s">
        <v>3435</v>
      </c>
      <c r="N2446" s="612">
        <v>556</v>
      </c>
    </row>
    <row r="2447" spans="2:14" ht="12.75">
      <c r="B2447" s="613" t="s">
        <v>514</v>
      </c>
      <c r="C2447" s="613" t="s">
        <v>2031</v>
      </c>
      <c r="D2447" s="613" t="s">
        <v>2034</v>
      </c>
      <c r="E2447" s="384" t="s">
        <v>2035</v>
      </c>
      <c r="F2447" s="607" t="s">
        <v>151</v>
      </c>
      <c r="G2447" s="608" t="s">
        <v>147</v>
      </c>
      <c r="H2447" s="342" t="s">
        <v>1208</v>
      </c>
      <c r="I2447" s="609" t="s">
        <v>2714</v>
      </c>
      <c r="J2447" s="607" t="s">
        <v>2226</v>
      </c>
      <c r="K2447" s="610">
        <v>41478</v>
      </c>
      <c r="L2447" s="611">
        <v>41944</v>
      </c>
      <c r="M2447" s="306" t="s">
        <v>3435</v>
      </c>
      <c r="N2447" s="612">
        <v>595</v>
      </c>
    </row>
    <row r="2448" spans="2:14" ht="12.75">
      <c r="B2448" s="613" t="s">
        <v>610</v>
      </c>
      <c r="C2448" s="613" t="s">
        <v>1598</v>
      </c>
      <c r="D2448" s="613" t="s">
        <v>1599</v>
      </c>
      <c r="E2448" s="384" t="s">
        <v>1600</v>
      </c>
      <c r="F2448" s="607" t="s">
        <v>151</v>
      </c>
      <c r="G2448" s="608" t="s">
        <v>147</v>
      </c>
      <c r="H2448" s="342" t="s">
        <v>1208</v>
      </c>
      <c r="I2448" s="609" t="s">
        <v>2714</v>
      </c>
      <c r="J2448" s="607" t="s">
        <v>2233</v>
      </c>
      <c r="K2448" s="610">
        <v>41478</v>
      </c>
      <c r="L2448" s="611">
        <v>41821</v>
      </c>
      <c r="M2448" s="306" t="s">
        <v>3435</v>
      </c>
      <c r="N2448" s="612">
        <v>19</v>
      </c>
    </row>
    <row r="2449" spans="2:14" ht="12.75">
      <c r="B2449" s="613" t="s">
        <v>610</v>
      </c>
      <c r="C2449" s="613" t="s">
        <v>1598</v>
      </c>
      <c r="D2449" s="613" t="s">
        <v>1599</v>
      </c>
      <c r="E2449" s="384" t="s">
        <v>1600</v>
      </c>
      <c r="F2449" s="607" t="s">
        <v>151</v>
      </c>
      <c r="G2449" s="608" t="s">
        <v>147</v>
      </c>
      <c r="H2449" s="342" t="s">
        <v>1208</v>
      </c>
      <c r="I2449" s="609" t="s">
        <v>2714</v>
      </c>
      <c r="J2449" s="607" t="s">
        <v>2230</v>
      </c>
      <c r="K2449" s="610">
        <v>41478</v>
      </c>
      <c r="L2449" s="611">
        <v>41760</v>
      </c>
      <c r="M2449" s="306" t="s">
        <v>3435</v>
      </c>
      <c r="N2449" s="612">
        <v>1</v>
      </c>
    </row>
    <row r="2450" spans="2:14" ht="12.75">
      <c r="B2450" s="613" t="s">
        <v>514</v>
      </c>
      <c r="C2450" s="613" t="s">
        <v>2031</v>
      </c>
      <c r="D2450" s="613" t="s">
        <v>2036</v>
      </c>
      <c r="E2450" s="384" t="s">
        <v>2037</v>
      </c>
      <c r="F2450" s="607" t="s">
        <v>151</v>
      </c>
      <c r="G2450" s="608" t="s">
        <v>147</v>
      </c>
      <c r="H2450" s="342" t="s">
        <v>1208</v>
      </c>
      <c r="I2450" s="609" t="s">
        <v>2714</v>
      </c>
      <c r="J2450" s="607" t="s">
        <v>2230</v>
      </c>
      <c r="K2450" s="610">
        <v>41478</v>
      </c>
      <c r="L2450" s="611">
        <v>41760</v>
      </c>
      <c r="M2450" s="306" t="s">
        <v>3435</v>
      </c>
      <c r="N2450" s="612">
        <v>1114</v>
      </c>
    </row>
    <row r="2451" spans="2:14" ht="12.75">
      <c r="B2451" s="613" t="s">
        <v>514</v>
      </c>
      <c r="C2451" s="613" t="s">
        <v>2031</v>
      </c>
      <c r="D2451" s="613" t="s">
        <v>2036</v>
      </c>
      <c r="E2451" s="384" t="s">
        <v>2037</v>
      </c>
      <c r="F2451" s="607" t="s">
        <v>151</v>
      </c>
      <c r="G2451" s="608" t="s">
        <v>147</v>
      </c>
      <c r="H2451" s="342" t="s">
        <v>1208</v>
      </c>
      <c r="I2451" s="609" t="s">
        <v>2714</v>
      </c>
      <c r="J2451" s="607" t="s">
        <v>2229</v>
      </c>
      <c r="K2451" s="610">
        <v>41478</v>
      </c>
      <c r="L2451" s="611">
        <v>41730</v>
      </c>
      <c r="M2451" s="306" t="s">
        <v>3435</v>
      </c>
      <c r="N2451" s="612">
        <v>613</v>
      </c>
    </row>
    <row r="2452" spans="2:14" ht="12.75">
      <c r="B2452" s="613" t="s">
        <v>514</v>
      </c>
      <c r="C2452" s="613" t="s">
        <v>2031</v>
      </c>
      <c r="D2452" s="613" t="s">
        <v>2036</v>
      </c>
      <c r="E2452" s="384" t="s">
        <v>2037</v>
      </c>
      <c r="F2452" s="607" t="s">
        <v>151</v>
      </c>
      <c r="G2452" s="608" t="s">
        <v>147</v>
      </c>
      <c r="H2452" s="342" t="s">
        <v>1208</v>
      </c>
      <c r="I2452" s="609" t="s">
        <v>2714</v>
      </c>
      <c r="J2452" s="607" t="s">
        <v>2231</v>
      </c>
      <c r="K2452" s="610">
        <v>41478</v>
      </c>
      <c r="L2452" s="611">
        <v>41791</v>
      </c>
      <c r="M2452" s="306" t="s">
        <v>3435</v>
      </c>
      <c r="N2452" s="612">
        <v>1145</v>
      </c>
    </row>
    <row r="2453" spans="2:14" ht="12.75">
      <c r="B2453" s="613" t="s">
        <v>514</v>
      </c>
      <c r="C2453" s="613" t="s">
        <v>2031</v>
      </c>
      <c r="D2453" s="613" t="s">
        <v>2036</v>
      </c>
      <c r="E2453" s="384" t="s">
        <v>2037</v>
      </c>
      <c r="F2453" s="607" t="s">
        <v>151</v>
      </c>
      <c r="G2453" s="608" t="s">
        <v>147</v>
      </c>
      <c r="H2453" s="342" t="s">
        <v>1208</v>
      </c>
      <c r="I2453" s="609" t="s">
        <v>2714</v>
      </c>
      <c r="J2453" s="607" t="s">
        <v>2223</v>
      </c>
      <c r="K2453" s="610">
        <v>41478</v>
      </c>
      <c r="L2453" s="611">
        <v>41699</v>
      </c>
      <c r="M2453" s="306" t="s">
        <v>3435</v>
      </c>
      <c r="N2453" s="612">
        <v>940</v>
      </c>
    </row>
    <row r="2454" spans="2:14" ht="12.75">
      <c r="B2454" s="613" t="s">
        <v>514</v>
      </c>
      <c r="C2454" s="613" t="s">
        <v>2031</v>
      </c>
      <c r="D2454" s="613" t="s">
        <v>2036</v>
      </c>
      <c r="E2454" s="384" t="s">
        <v>2037</v>
      </c>
      <c r="F2454" s="607" t="s">
        <v>151</v>
      </c>
      <c r="G2454" s="608" t="s">
        <v>147</v>
      </c>
      <c r="H2454" s="342" t="s">
        <v>1208</v>
      </c>
      <c r="I2454" s="609" t="s">
        <v>2714</v>
      </c>
      <c r="J2454" s="607" t="s">
        <v>2222</v>
      </c>
      <c r="K2454" s="610">
        <v>41478</v>
      </c>
      <c r="L2454" s="611">
        <v>41671</v>
      </c>
      <c r="M2454" s="306" t="s">
        <v>3435</v>
      </c>
      <c r="N2454" s="612">
        <v>72</v>
      </c>
    </row>
    <row r="2455" spans="2:14" ht="12.75">
      <c r="B2455" s="613" t="s">
        <v>514</v>
      </c>
      <c r="C2455" s="613" t="s">
        <v>2031</v>
      </c>
      <c r="D2455" s="613" t="s">
        <v>2036</v>
      </c>
      <c r="E2455" s="384" t="s">
        <v>2037</v>
      </c>
      <c r="F2455" s="607" t="s">
        <v>151</v>
      </c>
      <c r="G2455" s="608" t="s">
        <v>147</v>
      </c>
      <c r="H2455" s="342" t="s">
        <v>1208</v>
      </c>
      <c r="I2455" s="609" t="s">
        <v>2714</v>
      </c>
      <c r="J2455" s="607" t="s">
        <v>2222</v>
      </c>
      <c r="K2455" s="610">
        <v>41478</v>
      </c>
      <c r="L2455" s="611">
        <v>41671</v>
      </c>
      <c r="M2455" s="306" t="s">
        <v>3435</v>
      </c>
      <c r="N2455" s="612">
        <v>954</v>
      </c>
    </row>
    <row r="2456" spans="2:14" ht="12.75">
      <c r="B2456" s="613" t="s">
        <v>514</v>
      </c>
      <c r="C2456" s="613" t="s">
        <v>2031</v>
      </c>
      <c r="D2456" s="613" t="s">
        <v>2036</v>
      </c>
      <c r="E2456" s="384" t="s">
        <v>2037</v>
      </c>
      <c r="F2456" s="607" t="s">
        <v>151</v>
      </c>
      <c r="G2456" s="608" t="s">
        <v>147</v>
      </c>
      <c r="H2456" s="342" t="s">
        <v>1208</v>
      </c>
      <c r="I2456" s="609" t="s">
        <v>2714</v>
      </c>
      <c r="J2456" s="607" t="s">
        <v>2227</v>
      </c>
      <c r="K2456" s="610">
        <v>41478</v>
      </c>
      <c r="L2456" s="611">
        <v>41609</v>
      </c>
      <c r="M2456" s="306" t="s">
        <v>3435</v>
      </c>
      <c r="N2456" s="612">
        <v>1119</v>
      </c>
    </row>
    <row r="2457" spans="2:14" ht="12.75">
      <c r="B2457" s="613" t="s">
        <v>514</v>
      </c>
      <c r="C2457" s="613" t="s">
        <v>2031</v>
      </c>
      <c r="D2457" s="613" t="s">
        <v>2036</v>
      </c>
      <c r="E2457" s="384" t="s">
        <v>2037</v>
      </c>
      <c r="F2457" s="607" t="s">
        <v>151</v>
      </c>
      <c r="G2457" s="608" t="s">
        <v>147</v>
      </c>
      <c r="H2457" s="342" t="s">
        <v>1208</v>
      </c>
      <c r="I2457" s="609" t="s">
        <v>2714</v>
      </c>
      <c r="J2457" s="607" t="s">
        <v>2228</v>
      </c>
      <c r="K2457" s="610">
        <v>41478</v>
      </c>
      <c r="L2457" s="611">
        <v>41640</v>
      </c>
      <c r="M2457" s="306" t="s">
        <v>3435</v>
      </c>
      <c r="N2457" s="612">
        <v>1037</v>
      </c>
    </row>
    <row r="2458" spans="2:14" ht="12.75">
      <c r="B2458" s="613" t="s">
        <v>514</v>
      </c>
      <c r="C2458" s="613" t="s">
        <v>2031</v>
      </c>
      <c r="D2458" s="613" t="s">
        <v>2036</v>
      </c>
      <c r="E2458" s="598" t="s">
        <v>2037</v>
      </c>
      <c r="F2458" s="607" t="s">
        <v>151</v>
      </c>
      <c r="G2458" s="608" t="s">
        <v>147</v>
      </c>
      <c r="H2458" s="342" t="s">
        <v>1208</v>
      </c>
      <c r="I2458" s="609" t="s">
        <v>2714</v>
      </c>
      <c r="J2458" s="607" t="s">
        <v>2233</v>
      </c>
      <c r="K2458" s="610">
        <v>41478</v>
      </c>
      <c r="L2458" s="611">
        <v>41821</v>
      </c>
      <c r="M2458" s="306" t="s">
        <v>3435</v>
      </c>
      <c r="N2458" s="612">
        <v>1056</v>
      </c>
    </row>
    <row r="2459" spans="2:14" ht="12.75">
      <c r="B2459" s="613" t="s">
        <v>514</v>
      </c>
      <c r="C2459" s="613" t="s">
        <v>2031</v>
      </c>
      <c r="D2459" s="613" t="s">
        <v>2036</v>
      </c>
      <c r="E2459" s="384" t="s">
        <v>2037</v>
      </c>
      <c r="F2459" s="607" t="s">
        <v>151</v>
      </c>
      <c r="G2459" s="608" t="s">
        <v>147</v>
      </c>
      <c r="H2459" s="342" t="s">
        <v>1208</v>
      </c>
      <c r="I2459" s="609" t="s">
        <v>2714</v>
      </c>
      <c r="J2459" s="607" t="s">
        <v>2232</v>
      </c>
      <c r="K2459" s="610">
        <v>41478</v>
      </c>
      <c r="L2459" s="611">
        <v>41852</v>
      </c>
      <c r="M2459" s="306" t="s">
        <v>3435</v>
      </c>
      <c r="N2459" s="612">
        <v>1005</v>
      </c>
    </row>
    <row r="2460" spans="2:14" ht="12.75">
      <c r="B2460" s="613" t="s">
        <v>514</v>
      </c>
      <c r="C2460" s="613" t="s">
        <v>2031</v>
      </c>
      <c r="D2460" s="613" t="s">
        <v>2036</v>
      </c>
      <c r="E2460" s="384" t="s">
        <v>2037</v>
      </c>
      <c r="F2460" s="607" t="s">
        <v>151</v>
      </c>
      <c r="G2460" s="608" t="s">
        <v>147</v>
      </c>
      <c r="H2460" s="342" t="s">
        <v>1208</v>
      </c>
      <c r="I2460" s="609" t="s">
        <v>2714</v>
      </c>
      <c r="J2460" s="607" t="s">
        <v>2224</v>
      </c>
      <c r="K2460" s="610">
        <v>41478</v>
      </c>
      <c r="L2460" s="611">
        <v>41883</v>
      </c>
      <c r="M2460" s="306" t="s">
        <v>3435</v>
      </c>
      <c r="N2460" s="612">
        <v>1147</v>
      </c>
    </row>
    <row r="2461" spans="2:14" ht="12.75">
      <c r="B2461" s="613" t="s">
        <v>514</v>
      </c>
      <c r="C2461" s="613" t="s">
        <v>2031</v>
      </c>
      <c r="D2461" s="613" t="s">
        <v>2036</v>
      </c>
      <c r="E2461" s="384" t="s">
        <v>2037</v>
      </c>
      <c r="F2461" s="607" t="s">
        <v>151</v>
      </c>
      <c r="G2461" s="608" t="s">
        <v>147</v>
      </c>
      <c r="H2461" s="342" t="s">
        <v>1208</v>
      </c>
      <c r="I2461" s="609" t="s">
        <v>2714</v>
      </c>
      <c r="J2461" s="607" t="s">
        <v>2224</v>
      </c>
      <c r="K2461" s="610">
        <v>41478</v>
      </c>
      <c r="L2461" s="611">
        <v>41883</v>
      </c>
      <c r="M2461" s="306" t="s">
        <v>3435</v>
      </c>
      <c r="N2461" s="612">
        <v>21</v>
      </c>
    </row>
    <row r="2462" spans="2:14" ht="12.75">
      <c r="B2462" s="613" t="s">
        <v>514</v>
      </c>
      <c r="C2462" s="613" t="s">
        <v>2031</v>
      </c>
      <c r="D2462" s="613" t="s">
        <v>2036</v>
      </c>
      <c r="E2462" s="384" t="s">
        <v>2037</v>
      </c>
      <c r="F2462" s="607" t="s">
        <v>151</v>
      </c>
      <c r="G2462" s="608" t="s">
        <v>147</v>
      </c>
      <c r="H2462" s="342" t="s">
        <v>1208</v>
      </c>
      <c r="I2462" s="609" t="s">
        <v>2714</v>
      </c>
      <c r="J2462" s="607" t="s">
        <v>2225</v>
      </c>
      <c r="K2462" s="610">
        <v>41478</v>
      </c>
      <c r="L2462" s="611">
        <v>41913</v>
      </c>
      <c r="M2462" s="306" t="s">
        <v>3435</v>
      </c>
      <c r="N2462" s="612">
        <v>1021</v>
      </c>
    </row>
    <row r="2463" spans="2:14" ht="12.75">
      <c r="B2463" s="613" t="s">
        <v>514</v>
      </c>
      <c r="C2463" s="613" t="s">
        <v>2031</v>
      </c>
      <c r="D2463" s="613" t="s">
        <v>2036</v>
      </c>
      <c r="E2463" s="384" t="s">
        <v>2037</v>
      </c>
      <c r="F2463" s="607" t="s">
        <v>151</v>
      </c>
      <c r="G2463" s="608" t="s">
        <v>147</v>
      </c>
      <c r="H2463" s="342" t="s">
        <v>1208</v>
      </c>
      <c r="I2463" s="609" t="s">
        <v>2714</v>
      </c>
      <c r="J2463" s="607" t="s">
        <v>2226</v>
      </c>
      <c r="K2463" s="610">
        <v>41478</v>
      </c>
      <c r="L2463" s="611">
        <v>41944</v>
      </c>
      <c r="M2463" s="306" t="s">
        <v>3435</v>
      </c>
      <c r="N2463" s="612">
        <v>992</v>
      </c>
    </row>
    <row r="2464" spans="2:14" ht="12.75">
      <c r="B2464" s="613" t="s">
        <v>514</v>
      </c>
      <c r="C2464" s="613" t="s">
        <v>2031</v>
      </c>
      <c r="D2464" s="613" t="s">
        <v>2038</v>
      </c>
      <c r="E2464" s="384" t="s">
        <v>2039</v>
      </c>
      <c r="F2464" s="607" t="s">
        <v>151</v>
      </c>
      <c r="G2464" s="608" t="s">
        <v>147</v>
      </c>
      <c r="H2464" s="342" t="s">
        <v>1208</v>
      </c>
      <c r="I2464" s="609" t="s">
        <v>2714</v>
      </c>
      <c r="J2464" s="607" t="s">
        <v>2224</v>
      </c>
      <c r="K2464" s="610">
        <v>41478</v>
      </c>
      <c r="L2464" s="611">
        <v>41883</v>
      </c>
      <c r="M2464" s="306" t="s">
        <v>3435</v>
      </c>
      <c r="N2464" s="612">
        <v>1040</v>
      </c>
    </row>
    <row r="2465" spans="2:14" ht="12.75">
      <c r="B2465" s="613" t="s">
        <v>514</v>
      </c>
      <c r="C2465" s="613" t="s">
        <v>2031</v>
      </c>
      <c r="D2465" s="613" t="s">
        <v>2038</v>
      </c>
      <c r="E2465" s="384" t="s">
        <v>2039</v>
      </c>
      <c r="F2465" s="607" t="s">
        <v>151</v>
      </c>
      <c r="G2465" s="608" t="s">
        <v>147</v>
      </c>
      <c r="H2465" s="342" t="s">
        <v>1208</v>
      </c>
      <c r="I2465" s="609" t="s">
        <v>2714</v>
      </c>
      <c r="J2465" s="607" t="s">
        <v>2232</v>
      </c>
      <c r="K2465" s="610">
        <v>41478</v>
      </c>
      <c r="L2465" s="611">
        <v>41852</v>
      </c>
      <c r="M2465" s="306" t="s">
        <v>3435</v>
      </c>
      <c r="N2465" s="612">
        <v>895</v>
      </c>
    </row>
    <row r="2466" spans="2:14" ht="12.75">
      <c r="B2466" s="613" t="s">
        <v>514</v>
      </c>
      <c r="C2466" s="613" t="s">
        <v>2031</v>
      </c>
      <c r="D2466" s="613" t="s">
        <v>2038</v>
      </c>
      <c r="E2466" s="384" t="s">
        <v>2039</v>
      </c>
      <c r="F2466" s="607" t="s">
        <v>151</v>
      </c>
      <c r="G2466" s="608" t="s">
        <v>147</v>
      </c>
      <c r="H2466" s="342" t="s">
        <v>1208</v>
      </c>
      <c r="I2466" s="609" t="s">
        <v>2714</v>
      </c>
      <c r="J2466" s="607" t="s">
        <v>2233</v>
      </c>
      <c r="K2466" s="610">
        <v>41478</v>
      </c>
      <c r="L2466" s="611">
        <v>41821</v>
      </c>
      <c r="M2466" s="306" t="s">
        <v>3435</v>
      </c>
      <c r="N2466" s="612">
        <v>941</v>
      </c>
    </row>
    <row r="2467" spans="2:14" ht="12.75">
      <c r="B2467" s="613" t="s">
        <v>514</v>
      </c>
      <c r="C2467" s="613" t="s">
        <v>2031</v>
      </c>
      <c r="D2467" s="613" t="s">
        <v>2038</v>
      </c>
      <c r="E2467" s="384" t="s">
        <v>2039</v>
      </c>
      <c r="F2467" s="607" t="s">
        <v>151</v>
      </c>
      <c r="G2467" s="608" t="s">
        <v>147</v>
      </c>
      <c r="H2467" s="342" t="s">
        <v>1208</v>
      </c>
      <c r="I2467" s="609" t="s">
        <v>2714</v>
      </c>
      <c r="J2467" s="607" t="s">
        <v>2228</v>
      </c>
      <c r="K2467" s="610">
        <v>41478</v>
      </c>
      <c r="L2467" s="611">
        <v>41640</v>
      </c>
      <c r="M2467" s="306" t="s">
        <v>3435</v>
      </c>
      <c r="N2467" s="612">
        <v>721</v>
      </c>
    </row>
    <row r="2468" spans="2:14" ht="12.75">
      <c r="B2468" s="613" t="s">
        <v>514</v>
      </c>
      <c r="C2468" s="613" t="s">
        <v>2031</v>
      </c>
      <c r="D2468" s="613" t="s">
        <v>2038</v>
      </c>
      <c r="E2468" s="384" t="s">
        <v>2039</v>
      </c>
      <c r="F2468" s="607" t="s">
        <v>151</v>
      </c>
      <c r="G2468" s="608" t="s">
        <v>147</v>
      </c>
      <c r="H2468" s="342" t="s">
        <v>1208</v>
      </c>
      <c r="I2468" s="609" t="s">
        <v>2714</v>
      </c>
      <c r="J2468" s="607" t="s">
        <v>2227</v>
      </c>
      <c r="K2468" s="610">
        <v>41478</v>
      </c>
      <c r="L2468" s="611">
        <v>41609</v>
      </c>
      <c r="M2468" s="306" t="s">
        <v>3435</v>
      </c>
      <c r="N2468" s="612">
        <v>810</v>
      </c>
    </row>
    <row r="2469" spans="2:14" ht="12.75">
      <c r="B2469" s="613" t="s">
        <v>514</v>
      </c>
      <c r="C2469" s="613" t="s">
        <v>2031</v>
      </c>
      <c r="D2469" s="613" t="s">
        <v>2038</v>
      </c>
      <c r="E2469" s="384" t="s">
        <v>2039</v>
      </c>
      <c r="F2469" s="607" t="s">
        <v>151</v>
      </c>
      <c r="G2469" s="608" t="s">
        <v>147</v>
      </c>
      <c r="H2469" s="342" t="s">
        <v>1208</v>
      </c>
      <c r="I2469" s="609" t="s">
        <v>2714</v>
      </c>
      <c r="J2469" s="607" t="s">
        <v>2222</v>
      </c>
      <c r="K2469" s="610">
        <v>41478</v>
      </c>
      <c r="L2469" s="611">
        <v>41671</v>
      </c>
      <c r="M2469" s="306" t="s">
        <v>3435</v>
      </c>
      <c r="N2469" s="612">
        <v>839</v>
      </c>
    </row>
    <row r="2470" spans="2:14" ht="12.75">
      <c r="B2470" s="613" t="s">
        <v>514</v>
      </c>
      <c r="C2470" s="613" t="s">
        <v>2031</v>
      </c>
      <c r="D2470" s="613" t="s">
        <v>2038</v>
      </c>
      <c r="E2470" s="384" t="s">
        <v>2039</v>
      </c>
      <c r="F2470" s="607" t="s">
        <v>151</v>
      </c>
      <c r="G2470" s="608" t="s">
        <v>147</v>
      </c>
      <c r="H2470" s="342" t="s">
        <v>1208</v>
      </c>
      <c r="I2470" s="609" t="s">
        <v>2714</v>
      </c>
      <c r="J2470" s="607" t="s">
        <v>2223</v>
      </c>
      <c r="K2470" s="610">
        <v>41478</v>
      </c>
      <c r="L2470" s="611">
        <v>41699</v>
      </c>
      <c r="M2470" s="306" t="s">
        <v>3435</v>
      </c>
      <c r="N2470" s="612">
        <v>979</v>
      </c>
    </row>
    <row r="2471" spans="2:14" ht="12.75">
      <c r="B2471" s="613" t="s">
        <v>514</v>
      </c>
      <c r="C2471" s="613" t="s">
        <v>2031</v>
      </c>
      <c r="D2471" s="613" t="s">
        <v>2038</v>
      </c>
      <c r="E2471" s="384" t="s">
        <v>2039</v>
      </c>
      <c r="F2471" s="607" t="s">
        <v>151</v>
      </c>
      <c r="G2471" s="608" t="s">
        <v>147</v>
      </c>
      <c r="H2471" s="342" t="s">
        <v>1208</v>
      </c>
      <c r="I2471" s="609" t="s">
        <v>2714</v>
      </c>
      <c r="J2471" s="607" t="s">
        <v>2231</v>
      </c>
      <c r="K2471" s="610">
        <v>41478</v>
      </c>
      <c r="L2471" s="611">
        <v>41791</v>
      </c>
      <c r="M2471" s="306" t="s">
        <v>3435</v>
      </c>
      <c r="N2471" s="612">
        <v>1019</v>
      </c>
    </row>
    <row r="2472" spans="2:14" ht="12.75">
      <c r="B2472" s="613" t="s">
        <v>514</v>
      </c>
      <c r="C2472" s="613" t="s">
        <v>2031</v>
      </c>
      <c r="D2472" s="613" t="s">
        <v>2038</v>
      </c>
      <c r="E2472" s="384" t="s">
        <v>2039</v>
      </c>
      <c r="F2472" s="607" t="s">
        <v>151</v>
      </c>
      <c r="G2472" s="608" t="s">
        <v>147</v>
      </c>
      <c r="H2472" s="342" t="s">
        <v>1208</v>
      </c>
      <c r="I2472" s="609" t="s">
        <v>2714</v>
      </c>
      <c r="J2472" s="607" t="s">
        <v>2229</v>
      </c>
      <c r="K2472" s="610">
        <v>41478</v>
      </c>
      <c r="L2472" s="611">
        <v>41730</v>
      </c>
      <c r="M2472" s="306" t="s">
        <v>3435</v>
      </c>
      <c r="N2472" s="612">
        <v>691</v>
      </c>
    </row>
    <row r="2473" spans="2:14" ht="12.75">
      <c r="B2473" s="613" t="s">
        <v>514</v>
      </c>
      <c r="C2473" s="613" t="s">
        <v>2031</v>
      </c>
      <c r="D2473" s="613" t="s">
        <v>2038</v>
      </c>
      <c r="E2473" s="384" t="s">
        <v>2039</v>
      </c>
      <c r="F2473" s="607" t="s">
        <v>151</v>
      </c>
      <c r="G2473" s="608" t="s">
        <v>147</v>
      </c>
      <c r="H2473" s="342" t="s">
        <v>1208</v>
      </c>
      <c r="I2473" s="609" t="s">
        <v>2714</v>
      </c>
      <c r="J2473" s="607" t="s">
        <v>2230</v>
      </c>
      <c r="K2473" s="610">
        <v>41478</v>
      </c>
      <c r="L2473" s="611">
        <v>41760</v>
      </c>
      <c r="M2473" s="306" t="s">
        <v>3435</v>
      </c>
      <c r="N2473" s="612">
        <v>992</v>
      </c>
    </row>
    <row r="2474" spans="2:14" ht="12.75">
      <c r="B2474" s="613" t="s">
        <v>514</v>
      </c>
      <c r="C2474" s="613" t="s">
        <v>2031</v>
      </c>
      <c r="D2474" s="613" t="s">
        <v>2038</v>
      </c>
      <c r="E2474" s="384" t="s">
        <v>2039</v>
      </c>
      <c r="F2474" s="607" t="s">
        <v>151</v>
      </c>
      <c r="G2474" s="608" t="s">
        <v>147</v>
      </c>
      <c r="H2474" s="342" t="s">
        <v>1208</v>
      </c>
      <c r="I2474" s="609" t="s">
        <v>2714</v>
      </c>
      <c r="J2474" s="607" t="s">
        <v>2226</v>
      </c>
      <c r="K2474" s="610">
        <v>41478</v>
      </c>
      <c r="L2474" s="611">
        <v>41944</v>
      </c>
      <c r="M2474" s="306" t="s">
        <v>3435</v>
      </c>
      <c r="N2474" s="612">
        <v>947</v>
      </c>
    </row>
    <row r="2475" spans="2:14" ht="12.75">
      <c r="B2475" s="613" t="s">
        <v>514</v>
      </c>
      <c r="C2475" s="613" t="s">
        <v>2031</v>
      </c>
      <c r="D2475" s="613" t="s">
        <v>2038</v>
      </c>
      <c r="E2475" s="384" t="s">
        <v>2039</v>
      </c>
      <c r="F2475" s="607" t="s">
        <v>151</v>
      </c>
      <c r="G2475" s="608" t="s">
        <v>147</v>
      </c>
      <c r="H2475" s="342" t="s">
        <v>1208</v>
      </c>
      <c r="I2475" s="609" t="s">
        <v>2714</v>
      </c>
      <c r="J2475" s="607" t="s">
        <v>2225</v>
      </c>
      <c r="K2475" s="610">
        <v>41478</v>
      </c>
      <c r="L2475" s="611">
        <v>41913</v>
      </c>
      <c r="M2475" s="306" t="s">
        <v>3435</v>
      </c>
      <c r="N2475" s="612">
        <v>910</v>
      </c>
    </row>
    <row r="2476" spans="2:14" ht="12.75">
      <c r="B2476" s="613" t="s">
        <v>663</v>
      </c>
      <c r="C2476" s="613" t="s">
        <v>2040</v>
      </c>
      <c r="D2476" s="613" t="s">
        <v>2041</v>
      </c>
      <c r="E2476" s="384" t="s">
        <v>2042</v>
      </c>
      <c r="F2476" s="607" t="s">
        <v>151</v>
      </c>
      <c r="G2476" s="608" t="s">
        <v>147</v>
      </c>
      <c r="H2476" s="342" t="s">
        <v>1208</v>
      </c>
      <c r="I2476" s="609" t="s">
        <v>2714</v>
      </c>
      <c r="J2476" s="607" t="s">
        <v>2227</v>
      </c>
      <c r="K2476" s="610">
        <v>41478</v>
      </c>
      <c r="L2476" s="611">
        <v>41609</v>
      </c>
      <c r="M2476" s="306" t="s">
        <v>3435</v>
      </c>
      <c r="N2476" s="612">
        <v>3201</v>
      </c>
    </row>
    <row r="2477" spans="2:14" ht="12.75">
      <c r="B2477" s="613" t="s">
        <v>663</v>
      </c>
      <c r="C2477" s="613" t="s">
        <v>2040</v>
      </c>
      <c r="D2477" s="613" t="s">
        <v>2041</v>
      </c>
      <c r="E2477" s="384" t="s">
        <v>2042</v>
      </c>
      <c r="F2477" s="607" t="s">
        <v>151</v>
      </c>
      <c r="G2477" s="608" t="s">
        <v>147</v>
      </c>
      <c r="H2477" s="342" t="s">
        <v>1208</v>
      </c>
      <c r="I2477" s="609" t="s">
        <v>2714</v>
      </c>
      <c r="J2477" s="607" t="s">
        <v>2228</v>
      </c>
      <c r="K2477" s="610">
        <v>41478</v>
      </c>
      <c r="L2477" s="611">
        <v>41640</v>
      </c>
      <c r="M2477" s="306" t="s">
        <v>3435</v>
      </c>
      <c r="N2477" s="612">
        <v>2846</v>
      </c>
    </row>
    <row r="2478" spans="2:14" ht="12.75">
      <c r="B2478" s="613" t="s">
        <v>698</v>
      </c>
      <c r="C2478" s="613" t="s">
        <v>2040</v>
      </c>
      <c r="D2478" s="613" t="s">
        <v>2041</v>
      </c>
      <c r="E2478" s="384" t="s">
        <v>2042</v>
      </c>
      <c r="F2478" s="607" t="s">
        <v>151</v>
      </c>
      <c r="G2478" s="608">
        <v>2010</v>
      </c>
      <c r="H2478" s="342" t="s">
        <v>1208</v>
      </c>
      <c r="I2478" s="609" t="s">
        <v>2714</v>
      </c>
      <c r="J2478" s="607" t="s">
        <v>2225</v>
      </c>
      <c r="K2478" s="610">
        <v>41478</v>
      </c>
      <c r="L2478" s="611">
        <v>41913</v>
      </c>
      <c r="M2478" s="306" t="s">
        <v>3435</v>
      </c>
      <c r="N2478" s="612">
        <v>308</v>
      </c>
    </row>
    <row r="2479" spans="2:14" ht="12.75">
      <c r="B2479" s="613" t="s">
        <v>698</v>
      </c>
      <c r="C2479" s="613" t="s">
        <v>2040</v>
      </c>
      <c r="D2479" s="613" t="s">
        <v>2041</v>
      </c>
      <c r="E2479" s="384" t="s">
        <v>2042</v>
      </c>
      <c r="F2479" s="607" t="s">
        <v>151</v>
      </c>
      <c r="G2479" s="608">
        <v>2010</v>
      </c>
      <c r="H2479" s="342" t="s">
        <v>1208</v>
      </c>
      <c r="I2479" s="609" t="s">
        <v>2714</v>
      </c>
      <c r="J2479" s="607" t="s">
        <v>2226</v>
      </c>
      <c r="K2479" s="610">
        <v>41478</v>
      </c>
      <c r="L2479" s="611">
        <v>41944</v>
      </c>
      <c r="M2479" s="306" t="s">
        <v>3435</v>
      </c>
      <c r="N2479" s="612">
        <v>2692</v>
      </c>
    </row>
    <row r="2480" spans="2:14" ht="12.75">
      <c r="B2480" s="613" t="s">
        <v>896</v>
      </c>
      <c r="C2480" s="613" t="s">
        <v>2043</v>
      </c>
      <c r="D2480" s="613" t="s">
        <v>2044</v>
      </c>
      <c r="E2480" s="384" t="s">
        <v>2045</v>
      </c>
      <c r="F2480" s="607" t="s">
        <v>151</v>
      </c>
      <c r="G2480" s="608" t="s">
        <v>147</v>
      </c>
      <c r="H2480" s="342" t="s">
        <v>1208</v>
      </c>
      <c r="I2480" s="609" t="s">
        <v>2714</v>
      </c>
      <c r="J2480" s="607" t="s">
        <v>2228</v>
      </c>
      <c r="K2480" s="610">
        <v>41478</v>
      </c>
      <c r="L2480" s="611">
        <v>41640</v>
      </c>
      <c r="M2480" s="306" t="s">
        <v>3435</v>
      </c>
      <c r="N2480" s="612">
        <v>6888</v>
      </c>
    </row>
    <row r="2481" spans="2:14" ht="12.75">
      <c r="B2481" s="613" t="s">
        <v>896</v>
      </c>
      <c r="C2481" s="613" t="s">
        <v>2043</v>
      </c>
      <c r="D2481" s="613" t="s">
        <v>2044</v>
      </c>
      <c r="E2481" s="384" t="s">
        <v>2045</v>
      </c>
      <c r="F2481" s="607" t="s">
        <v>151</v>
      </c>
      <c r="G2481" s="608" t="s">
        <v>147</v>
      </c>
      <c r="H2481" s="342" t="s">
        <v>1208</v>
      </c>
      <c r="I2481" s="609" t="s">
        <v>2714</v>
      </c>
      <c r="J2481" s="607" t="s">
        <v>2227</v>
      </c>
      <c r="K2481" s="610">
        <v>41478</v>
      </c>
      <c r="L2481" s="611">
        <v>41609</v>
      </c>
      <c r="M2481" s="306" t="s">
        <v>3435</v>
      </c>
      <c r="N2481" s="612">
        <v>5047</v>
      </c>
    </row>
    <row r="2482" spans="2:14" ht="12.75">
      <c r="B2482" s="613" t="s">
        <v>896</v>
      </c>
      <c r="C2482" s="613" t="s">
        <v>2043</v>
      </c>
      <c r="D2482" s="613" t="s">
        <v>2044</v>
      </c>
      <c r="E2482" s="384" t="s">
        <v>2045</v>
      </c>
      <c r="F2482" s="607" t="s">
        <v>151</v>
      </c>
      <c r="G2482" s="608" t="s">
        <v>147</v>
      </c>
      <c r="H2482" s="342" t="s">
        <v>1208</v>
      </c>
      <c r="I2482" s="609" t="s">
        <v>2714</v>
      </c>
      <c r="J2482" s="607" t="s">
        <v>2223</v>
      </c>
      <c r="K2482" s="610">
        <v>41478</v>
      </c>
      <c r="L2482" s="611">
        <v>41699</v>
      </c>
      <c r="M2482" s="306" t="s">
        <v>3435</v>
      </c>
      <c r="N2482" s="612">
        <v>7669</v>
      </c>
    </row>
    <row r="2483" spans="2:14" ht="12.75">
      <c r="B2483" s="613" t="s">
        <v>896</v>
      </c>
      <c r="C2483" s="613" t="s">
        <v>2043</v>
      </c>
      <c r="D2483" s="613" t="s">
        <v>2044</v>
      </c>
      <c r="E2483" s="384" t="s">
        <v>2045</v>
      </c>
      <c r="F2483" s="607" t="s">
        <v>151</v>
      </c>
      <c r="G2483" s="608" t="s">
        <v>147</v>
      </c>
      <c r="H2483" s="342" t="s">
        <v>1208</v>
      </c>
      <c r="I2483" s="609" t="s">
        <v>2714</v>
      </c>
      <c r="J2483" s="607" t="s">
        <v>2222</v>
      </c>
      <c r="K2483" s="610">
        <v>41478</v>
      </c>
      <c r="L2483" s="611">
        <v>41671</v>
      </c>
      <c r="M2483" s="306" t="s">
        <v>3435</v>
      </c>
      <c r="N2483" s="612">
        <v>7751</v>
      </c>
    </row>
    <row r="2484" spans="2:14" ht="12.75">
      <c r="B2484" s="613" t="s">
        <v>896</v>
      </c>
      <c r="C2484" s="613" t="s">
        <v>2043</v>
      </c>
      <c r="D2484" s="613" t="s">
        <v>2044</v>
      </c>
      <c r="E2484" s="384" t="s">
        <v>2045</v>
      </c>
      <c r="F2484" s="607" t="s">
        <v>151</v>
      </c>
      <c r="G2484" s="608" t="s">
        <v>147</v>
      </c>
      <c r="H2484" s="342" t="s">
        <v>1208</v>
      </c>
      <c r="I2484" s="609" t="s">
        <v>2714</v>
      </c>
      <c r="J2484" s="607" t="s">
        <v>2230</v>
      </c>
      <c r="K2484" s="610">
        <v>41478</v>
      </c>
      <c r="L2484" s="611">
        <v>41760</v>
      </c>
      <c r="M2484" s="306" t="s">
        <v>3435</v>
      </c>
      <c r="N2484" s="612">
        <v>7704</v>
      </c>
    </row>
    <row r="2485" spans="2:14" ht="12.75">
      <c r="B2485" s="613" t="s">
        <v>896</v>
      </c>
      <c r="C2485" s="613" t="s">
        <v>2043</v>
      </c>
      <c r="D2485" s="613" t="s">
        <v>2044</v>
      </c>
      <c r="E2485" s="384" t="s">
        <v>2045</v>
      </c>
      <c r="F2485" s="607" t="s">
        <v>151</v>
      </c>
      <c r="G2485" s="608" t="s">
        <v>147</v>
      </c>
      <c r="H2485" s="342" t="s">
        <v>1208</v>
      </c>
      <c r="I2485" s="609" t="s">
        <v>2714</v>
      </c>
      <c r="J2485" s="607" t="s">
        <v>2229</v>
      </c>
      <c r="K2485" s="610">
        <v>41478</v>
      </c>
      <c r="L2485" s="611">
        <v>41730</v>
      </c>
      <c r="M2485" s="306" t="s">
        <v>3435</v>
      </c>
      <c r="N2485" s="612">
        <v>7982</v>
      </c>
    </row>
    <row r="2486" spans="2:14" ht="12.75">
      <c r="B2486" s="613" t="s">
        <v>896</v>
      </c>
      <c r="C2486" s="613" t="s">
        <v>2043</v>
      </c>
      <c r="D2486" s="613" t="s">
        <v>2044</v>
      </c>
      <c r="E2486" s="384" t="s">
        <v>2045</v>
      </c>
      <c r="F2486" s="607" t="s">
        <v>151</v>
      </c>
      <c r="G2486" s="608" t="s">
        <v>147</v>
      </c>
      <c r="H2486" s="342" t="s">
        <v>1208</v>
      </c>
      <c r="I2486" s="609" t="s">
        <v>2714</v>
      </c>
      <c r="J2486" s="607" t="s">
        <v>2231</v>
      </c>
      <c r="K2486" s="610">
        <v>41478</v>
      </c>
      <c r="L2486" s="611">
        <v>41791</v>
      </c>
      <c r="M2486" s="306" t="s">
        <v>3435</v>
      </c>
      <c r="N2486" s="612">
        <v>7884</v>
      </c>
    </row>
    <row r="2487" spans="2:14" ht="12.75">
      <c r="B2487" s="613" t="s">
        <v>896</v>
      </c>
      <c r="C2487" s="613" t="s">
        <v>2043</v>
      </c>
      <c r="D2487" s="613" t="s">
        <v>2044</v>
      </c>
      <c r="E2487" s="384" t="s">
        <v>2045</v>
      </c>
      <c r="F2487" s="607" t="s">
        <v>151</v>
      </c>
      <c r="G2487" s="608" t="s">
        <v>147</v>
      </c>
      <c r="H2487" s="342" t="s">
        <v>1208</v>
      </c>
      <c r="I2487" s="609" t="s">
        <v>2714</v>
      </c>
      <c r="J2487" s="607" t="s">
        <v>2233</v>
      </c>
      <c r="K2487" s="610">
        <v>41478</v>
      </c>
      <c r="L2487" s="611">
        <v>41821</v>
      </c>
      <c r="M2487" s="306" t="s">
        <v>3435</v>
      </c>
      <c r="N2487" s="612">
        <v>7450</v>
      </c>
    </row>
    <row r="2488" spans="2:14" ht="12.75">
      <c r="B2488" s="613" t="s">
        <v>896</v>
      </c>
      <c r="C2488" s="613" t="s">
        <v>2043</v>
      </c>
      <c r="D2488" s="613" t="s">
        <v>2044</v>
      </c>
      <c r="E2488" s="384" t="s">
        <v>2045</v>
      </c>
      <c r="F2488" s="607" t="s">
        <v>151</v>
      </c>
      <c r="G2488" s="608" t="s">
        <v>147</v>
      </c>
      <c r="H2488" s="342" t="s">
        <v>1208</v>
      </c>
      <c r="I2488" s="609" t="s">
        <v>2714</v>
      </c>
      <c r="J2488" s="607" t="s">
        <v>2232</v>
      </c>
      <c r="K2488" s="610">
        <v>41478</v>
      </c>
      <c r="L2488" s="611">
        <v>41852</v>
      </c>
      <c r="M2488" s="306" t="s">
        <v>3435</v>
      </c>
      <c r="N2488" s="612">
        <v>7571</v>
      </c>
    </row>
    <row r="2489" spans="2:14" ht="12.75">
      <c r="B2489" s="613" t="s">
        <v>896</v>
      </c>
      <c r="C2489" s="613" t="s">
        <v>2043</v>
      </c>
      <c r="D2489" s="613" t="s">
        <v>2044</v>
      </c>
      <c r="E2489" s="384" t="s">
        <v>2045</v>
      </c>
      <c r="F2489" s="607" t="s">
        <v>151</v>
      </c>
      <c r="G2489" s="608" t="s">
        <v>147</v>
      </c>
      <c r="H2489" s="342" t="s">
        <v>1208</v>
      </c>
      <c r="I2489" s="609" t="s">
        <v>2714</v>
      </c>
      <c r="J2489" s="607" t="s">
        <v>2224</v>
      </c>
      <c r="K2489" s="610">
        <v>41478</v>
      </c>
      <c r="L2489" s="611">
        <v>41883</v>
      </c>
      <c r="M2489" s="306" t="s">
        <v>3435</v>
      </c>
      <c r="N2489" s="612">
        <v>5090</v>
      </c>
    </row>
    <row r="2490" spans="2:14" ht="12.75">
      <c r="B2490" s="613" t="s">
        <v>896</v>
      </c>
      <c r="C2490" s="613" t="s">
        <v>2043</v>
      </c>
      <c r="D2490" s="613" t="s">
        <v>2044</v>
      </c>
      <c r="E2490" s="384" t="s">
        <v>2045</v>
      </c>
      <c r="F2490" s="607" t="s">
        <v>151</v>
      </c>
      <c r="G2490" s="608" t="s">
        <v>147</v>
      </c>
      <c r="H2490" s="342" t="s">
        <v>1208</v>
      </c>
      <c r="I2490" s="609" t="s">
        <v>2714</v>
      </c>
      <c r="J2490" s="607" t="s">
        <v>2226</v>
      </c>
      <c r="K2490" s="610">
        <v>41478</v>
      </c>
      <c r="L2490" s="611">
        <v>41944</v>
      </c>
      <c r="M2490" s="306" t="s">
        <v>3435</v>
      </c>
      <c r="N2490" s="612">
        <v>614</v>
      </c>
    </row>
    <row r="2491" spans="2:14" ht="12.75">
      <c r="B2491" s="613" t="s">
        <v>543</v>
      </c>
      <c r="C2491" s="613" t="s">
        <v>1601</v>
      </c>
      <c r="D2491" s="613" t="s">
        <v>1602</v>
      </c>
      <c r="E2491" s="384" t="s">
        <v>1603</v>
      </c>
      <c r="F2491" s="607" t="s">
        <v>151</v>
      </c>
      <c r="G2491" s="608" t="s">
        <v>147</v>
      </c>
      <c r="H2491" s="342" t="s">
        <v>1208</v>
      </c>
      <c r="I2491" s="609" t="s">
        <v>2714</v>
      </c>
      <c r="J2491" s="607" t="s">
        <v>2233</v>
      </c>
      <c r="K2491" s="610">
        <v>41478</v>
      </c>
      <c r="L2491" s="611">
        <v>41821</v>
      </c>
      <c r="M2491" s="306" t="s">
        <v>3435</v>
      </c>
      <c r="N2491" s="612">
        <v>25</v>
      </c>
    </row>
    <row r="2492" spans="2:14" ht="12.75">
      <c r="B2492" s="613" t="s">
        <v>543</v>
      </c>
      <c r="C2492" s="613" t="s">
        <v>1601</v>
      </c>
      <c r="D2492" s="613" t="s">
        <v>1602</v>
      </c>
      <c r="E2492" s="384" t="s">
        <v>1603</v>
      </c>
      <c r="F2492" s="607" t="s">
        <v>151</v>
      </c>
      <c r="G2492" s="608" t="s">
        <v>147</v>
      </c>
      <c r="H2492" s="342" t="s">
        <v>1208</v>
      </c>
      <c r="I2492" s="609" t="s">
        <v>2714</v>
      </c>
      <c r="J2492" s="607" t="s">
        <v>2230</v>
      </c>
      <c r="K2492" s="610">
        <v>41478</v>
      </c>
      <c r="L2492" s="611">
        <v>41760</v>
      </c>
      <c r="M2492" s="306" t="s">
        <v>3435</v>
      </c>
      <c r="N2492" s="612">
        <v>467</v>
      </c>
    </row>
    <row r="2493" spans="2:14" ht="25.5">
      <c r="B2493" s="613" t="s">
        <v>560</v>
      </c>
      <c r="C2493" s="613" t="s">
        <v>1604</v>
      </c>
      <c r="D2493" s="613" t="s">
        <v>1605</v>
      </c>
      <c r="E2493" s="384" t="s">
        <v>1606</v>
      </c>
      <c r="F2493" s="607" t="s">
        <v>151</v>
      </c>
      <c r="G2493" s="608" t="s">
        <v>147</v>
      </c>
      <c r="H2493" s="342" t="s">
        <v>1208</v>
      </c>
      <c r="I2493" s="609" t="s">
        <v>2714</v>
      </c>
      <c r="J2493" s="607" t="s">
        <v>2230</v>
      </c>
      <c r="K2493" s="610">
        <v>41478</v>
      </c>
      <c r="L2493" s="611">
        <v>41760</v>
      </c>
      <c r="M2493" s="306" t="s">
        <v>3435</v>
      </c>
      <c r="N2493" s="612">
        <v>225</v>
      </c>
    </row>
    <row r="2494" spans="2:14" ht="25.5">
      <c r="B2494" s="613" t="s">
        <v>560</v>
      </c>
      <c r="C2494" s="613" t="s">
        <v>1604</v>
      </c>
      <c r="D2494" s="613" t="s">
        <v>1605</v>
      </c>
      <c r="E2494" s="384" t="s">
        <v>1606</v>
      </c>
      <c r="F2494" s="607" t="s">
        <v>151</v>
      </c>
      <c r="G2494" s="608" t="s">
        <v>147</v>
      </c>
      <c r="H2494" s="342" t="s">
        <v>1208</v>
      </c>
      <c r="I2494" s="609" t="s">
        <v>2714</v>
      </c>
      <c r="J2494" s="607" t="s">
        <v>2233</v>
      </c>
      <c r="K2494" s="610">
        <v>41478</v>
      </c>
      <c r="L2494" s="611">
        <v>41821</v>
      </c>
      <c r="M2494" s="306" t="s">
        <v>3435</v>
      </c>
      <c r="N2494" s="612">
        <v>2386</v>
      </c>
    </row>
    <row r="2495" spans="2:14" ht="12.75">
      <c r="B2495" s="613" t="s">
        <v>520</v>
      </c>
      <c r="C2495" s="613" t="s">
        <v>1499</v>
      </c>
      <c r="D2495" s="613" t="s">
        <v>1815</v>
      </c>
      <c r="E2495" s="384" t="s">
        <v>1816</v>
      </c>
      <c r="F2495" s="607" t="s">
        <v>151</v>
      </c>
      <c r="G2495" s="608" t="s">
        <v>147</v>
      </c>
      <c r="H2495" s="342" t="s">
        <v>1208</v>
      </c>
      <c r="I2495" s="609" t="s">
        <v>2714</v>
      </c>
      <c r="J2495" s="607" t="s">
        <v>2233</v>
      </c>
      <c r="K2495" s="610">
        <v>41478</v>
      </c>
      <c r="L2495" s="611">
        <v>41821</v>
      </c>
      <c r="M2495" s="306" t="s">
        <v>3435</v>
      </c>
      <c r="N2495" s="612">
        <v>394</v>
      </c>
    </row>
    <row r="2496" spans="2:14" ht="12.75">
      <c r="B2496" s="613" t="s">
        <v>897</v>
      </c>
      <c r="C2496" s="613" t="s">
        <v>2046</v>
      </c>
      <c r="D2496" s="613" t="s">
        <v>2047</v>
      </c>
      <c r="E2496" s="384" t="s">
        <v>2048</v>
      </c>
      <c r="F2496" s="607" t="s">
        <v>151</v>
      </c>
      <c r="G2496" s="608" t="s">
        <v>147</v>
      </c>
      <c r="H2496" s="342" t="s">
        <v>1208</v>
      </c>
      <c r="I2496" s="609" t="s">
        <v>2714</v>
      </c>
      <c r="J2496" s="607" t="s">
        <v>2232</v>
      </c>
      <c r="K2496" s="610">
        <v>41478</v>
      </c>
      <c r="L2496" s="611">
        <v>41852</v>
      </c>
      <c r="M2496" s="306" t="s">
        <v>3435</v>
      </c>
      <c r="N2496" s="612">
        <v>1383</v>
      </c>
    </row>
    <row r="2497" spans="2:14" ht="12.75">
      <c r="B2497" s="613" t="s">
        <v>897</v>
      </c>
      <c r="C2497" s="613" t="s">
        <v>2046</v>
      </c>
      <c r="D2497" s="613" t="s">
        <v>2047</v>
      </c>
      <c r="E2497" s="384" t="s">
        <v>2048</v>
      </c>
      <c r="F2497" s="607" t="s">
        <v>151</v>
      </c>
      <c r="G2497" s="608" t="s">
        <v>147</v>
      </c>
      <c r="H2497" s="342" t="s">
        <v>1208</v>
      </c>
      <c r="I2497" s="609" t="s">
        <v>2714</v>
      </c>
      <c r="J2497" s="607" t="s">
        <v>2224</v>
      </c>
      <c r="K2497" s="610">
        <v>41478</v>
      </c>
      <c r="L2497" s="611">
        <v>41883</v>
      </c>
      <c r="M2497" s="306" t="s">
        <v>3435</v>
      </c>
      <c r="N2497" s="612">
        <v>236</v>
      </c>
    </row>
    <row r="2498" spans="2:14" ht="12.75">
      <c r="B2498" s="613" t="s">
        <v>897</v>
      </c>
      <c r="C2498" s="613" t="s">
        <v>2046</v>
      </c>
      <c r="D2498" s="613" t="s">
        <v>2047</v>
      </c>
      <c r="E2498" s="384" t="s">
        <v>2048</v>
      </c>
      <c r="F2498" s="607" t="s">
        <v>151</v>
      </c>
      <c r="G2498" s="608" t="s">
        <v>147</v>
      </c>
      <c r="H2498" s="342" t="s">
        <v>1208</v>
      </c>
      <c r="I2498" s="609" t="s">
        <v>2714</v>
      </c>
      <c r="J2498" s="607" t="s">
        <v>2233</v>
      </c>
      <c r="K2498" s="610">
        <v>41478</v>
      </c>
      <c r="L2498" s="611">
        <v>41821</v>
      </c>
      <c r="M2498" s="306" t="s">
        <v>3435</v>
      </c>
      <c r="N2498" s="612">
        <v>10</v>
      </c>
    </row>
    <row r="2499" spans="2:14" ht="12.75">
      <c r="B2499" s="613" t="s">
        <v>897</v>
      </c>
      <c r="C2499" s="613" t="s">
        <v>2046</v>
      </c>
      <c r="D2499" s="613" t="s">
        <v>2047</v>
      </c>
      <c r="E2499" s="384" t="s">
        <v>2048</v>
      </c>
      <c r="F2499" s="607" t="s">
        <v>151</v>
      </c>
      <c r="G2499" s="608" t="s">
        <v>147</v>
      </c>
      <c r="H2499" s="342" t="s">
        <v>1208</v>
      </c>
      <c r="I2499" s="609" t="s">
        <v>2714</v>
      </c>
      <c r="J2499" s="607" t="s">
        <v>2230</v>
      </c>
      <c r="K2499" s="610">
        <v>41478</v>
      </c>
      <c r="L2499" s="611">
        <v>41760</v>
      </c>
      <c r="M2499" s="306" t="s">
        <v>3435</v>
      </c>
      <c r="N2499" s="612">
        <v>1312</v>
      </c>
    </row>
    <row r="2500" spans="2:14" ht="12.75">
      <c r="B2500" s="613" t="s">
        <v>897</v>
      </c>
      <c r="C2500" s="613" t="s">
        <v>2046</v>
      </c>
      <c r="D2500" s="613" t="s">
        <v>2047</v>
      </c>
      <c r="E2500" s="384" t="s">
        <v>2048</v>
      </c>
      <c r="F2500" s="607" t="s">
        <v>151</v>
      </c>
      <c r="G2500" s="608" t="s">
        <v>147</v>
      </c>
      <c r="H2500" s="342" t="s">
        <v>1208</v>
      </c>
      <c r="I2500" s="609" t="s">
        <v>2714</v>
      </c>
      <c r="J2500" s="607" t="s">
        <v>2222</v>
      </c>
      <c r="K2500" s="610">
        <v>41478</v>
      </c>
      <c r="L2500" s="611">
        <v>41671</v>
      </c>
      <c r="M2500" s="306" t="s">
        <v>3435</v>
      </c>
      <c r="N2500" s="612">
        <v>4278</v>
      </c>
    </row>
    <row r="2501" spans="2:14" ht="12.75">
      <c r="B2501" s="613" t="s">
        <v>897</v>
      </c>
      <c r="C2501" s="613" t="s">
        <v>2046</v>
      </c>
      <c r="D2501" s="613" t="s">
        <v>2047</v>
      </c>
      <c r="E2501" s="384" t="s">
        <v>2048</v>
      </c>
      <c r="F2501" s="607" t="s">
        <v>151</v>
      </c>
      <c r="G2501" s="608" t="s">
        <v>147</v>
      </c>
      <c r="H2501" s="342" t="s">
        <v>1208</v>
      </c>
      <c r="I2501" s="609" t="s">
        <v>2714</v>
      </c>
      <c r="J2501" s="607" t="s">
        <v>2223</v>
      </c>
      <c r="K2501" s="610">
        <v>41478</v>
      </c>
      <c r="L2501" s="611">
        <v>41699</v>
      </c>
      <c r="M2501" s="306" t="s">
        <v>3435</v>
      </c>
      <c r="N2501" s="612">
        <v>1835</v>
      </c>
    </row>
    <row r="2502" spans="2:14" ht="12.75">
      <c r="B2502" s="613" t="s">
        <v>897</v>
      </c>
      <c r="C2502" s="613" t="s">
        <v>2046</v>
      </c>
      <c r="D2502" s="613" t="s">
        <v>2047</v>
      </c>
      <c r="E2502" s="384" t="s">
        <v>2048</v>
      </c>
      <c r="F2502" s="607" t="s">
        <v>151</v>
      </c>
      <c r="G2502" s="608" t="s">
        <v>147</v>
      </c>
      <c r="H2502" s="342" t="s">
        <v>1208</v>
      </c>
      <c r="I2502" s="609" t="s">
        <v>2714</v>
      </c>
      <c r="J2502" s="607" t="s">
        <v>2227</v>
      </c>
      <c r="K2502" s="610">
        <v>41478</v>
      </c>
      <c r="L2502" s="611">
        <v>41609</v>
      </c>
      <c r="M2502" s="306" t="s">
        <v>3435</v>
      </c>
      <c r="N2502" s="612">
        <v>5677</v>
      </c>
    </row>
    <row r="2503" spans="2:14" ht="12.75">
      <c r="B2503" s="613" t="s">
        <v>897</v>
      </c>
      <c r="C2503" s="613" t="s">
        <v>2046</v>
      </c>
      <c r="D2503" s="613" t="s">
        <v>2047</v>
      </c>
      <c r="E2503" s="384" t="s">
        <v>2048</v>
      </c>
      <c r="F2503" s="607" t="s">
        <v>151</v>
      </c>
      <c r="G2503" s="608" t="s">
        <v>147</v>
      </c>
      <c r="H2503" s="342" t="s">
        <v>1208</v>
      </c>
      <c r="I2503" s="609" t="s">
        <v>2714</v>
      </c>
      <c r="J2503" s="607" t="s">
        <v>2228</v>
      </c>
      <c r="K2503" s="610">
        <v>41478</v>
      </c>
      <c r="L2503" s="611">
        <v>41640</v>
      </c>
      <c r="M2503" s="306" t="s">
        <v>3435</v>
      </c>
      <c r="N2503" s="612">
        <v>4673</v>
      </c>
    </row>
    <row r="2504" spans="2:14" ht="12.75">
      <c r="B2504" s="613" t="s">
        <v>666</v>
      </c>
      <c r="C2504" s="613" t="s">
        <v>2049</v>
      </c>
      <c r="D2504" s="613" t="s">
        <v>2050</v>
      </c>
      <c r="E2504" s="384" t="s">
        <v>2051</v>
      </c>
      <c r="F2504" s="607" t="s">
        <v>151</v>
      </c>
      <c r="G2504" s="608">
        <v>2009</v>
      </c>
      <c r="H2504" s="342" t="s">
        <v>1208</v>
      </c>
      <c r="I2504" s="609" t="s">
        <v>2714</v>
      </c>
      <c r="J2504" s="607" t="s">
        <v>2228</v>
      </c>
      <c r="K2504" s="610">
        <v>41478</v>
      </c>
      <c r="L2504" s="611">
        <v>41640</v>
      </c>
      <c r="M2504" s="306" t="s">
        <v>3435</v>
      </c>
      <c r="N2504" s="612">
        <v>217</v>
      </c>
    </row>
    <row r="2505" spans="2:14" ht="12.75">
      <c r="B2505" s="613" t="s">
        <v>666</v>
      </c>
      <c r="C2505" s="613" t="s">
        <v>2049</v>
      </c>
      <c r="D2505" s="613" t="s">
        <v>2050</v>
      </c>
      <c r="E2505" s="384" t="s">
        <v>2051</v>
      </c>
      <c r="F2505" s="607" t="s">
        <v>151</v>
      </c>
      <c r="G2505" s="608">
        <v>2009</v>
      </c>
      <c r="H2505" s="342" t="s">
        <v>1208</v>
      </c>
      <c r="I2505" s="609" t="s">
        <v>2714</v>
      </c>
      <c r="J2505" s="607" t="s">
        <v>2227</v>
      </c>
      <c r="K2505" s="610">
        <v>41478</v>
      </c>
      <c r="L2505" s="611">
        <v>41609</v>
      </c>
      <c r="M2505" s="306" t="s">
        <v>3435</v>
      </c>
      <c r="N2505" s="612">
        <v>245</v>
      </c>
    </row>
    <row r="2506" spans="2:14" ht="12.75">
      <c r="B2506" s="613" t="s">
        <v>666</v>
      </c>
      <c r="C2506" s="613" t="s">
        <v>2049</v>
      </c>
      <c r="D2506" s="613" t="s">
        <v>2050</v>
      </c>
      <c r="E2506" s="384" t="s">
        <v>2051</v>
      </c>
      <c r="F2506" s="607" t="s">
        <v>151</v>
      </c>
      <c r="G2506" s="608">
        <v>2009</v>
      </c>
      <c r="H2506" s="342" t="s">
        <v>1208</v>
      </c>
      <c r="I2506" s="609" t="s">
        <v>2714</v>
      </c>
      <c r="J2506" s="607" t="s">
        <v>2223</v>
      </c>
      <c r="K2506" s="610">
        <v>41478</v>
      </c>
      <c r="L2506" s="611">
        <v>41699</v>
      </c>
      <c r="M2506" s="306" t="s">
        <v>3435</v>
      </c>
      <c r="N2506" s="612">
        <v>242</v>
      </c>
    </row>
    <row r="2507" spans="2:14" ht="12.75">
      <c r="B2507" s="613" t="s">
        <v>666</v>
      </c>
      <c r="C2507" s="613" t="s">
        <v>2049</v>
      </c>
      <c r="D2507" s="613" t="s">
        <v>2050</v>
      </c>
      <c r="E2507" s="384" t="s">
        <v>2051</v>
      </c>
      <c r="F2507" s="607" t="s">
        <v>151</v>
      </c>
      <c r="G2507" s="608">
        <v>2009</v>
      </c>
      <c r="H2507" s="342" t="s">
        <v>1208</v>
      </c>
      <c r="I2507" s="609" t="s">
        <v>2714</v>
      </c>
      <c r="J2507" s="607" t="s">
        <v>2222</v>
      </c>
      <c r="K2507" s="610">
        <v>41478</v>
      </c>
      <c r="L2507" s="611">
        <v>41671</v>
      </c>
      <c r="M2507" s="306" t="s">
        <v>3435</v>
      </c>
      <c r="N2507" s="612">
        <v>237</v>
      </c>
    </row>
    <row r="2508" spans="2:14" ht="12.75">
      <c r="B2508" s="613" t="s">
        <v>666</v>
      </c>
      <c r="C2508" s="613" t="s">
        <v>2049</v>
      </c>
      <c r="D2508" s="613" t="s">
        <v>2050</v>
      </c>
      <c r="E2508" s="384" t="s">
        <v>2051</v>
      </c>
      <c r="F2508" s="607" t="s">
        <v>151</v>
      </c>
      <c r="G2508" s="608">
        <v>2009</v>
      </c>
      <c r="H2508" s="342" t="s">
        <v>1208</v>
      </c>
      <c r="I2508" s="609" t="s">
        <v>2714</v>
      </c>
      <c r="J2508" s="607" t="s">
        <v>2230</v>
      </c>
      <c r="K2508" s="610">
        <v>41478</v>
      </c>
      <c r="L2508" s="611">
        <v>41760</v>
      </c>
      <c r="M2508" s="306" t="s">
        <v>3435</v>
      </c>
      <c r="N2508" s="612">
        <v>221</v>
      </c>
    </row>
    <row r="2509" spans="2:14" ht="12.75">
      <c r="B2509" s="613" t="s">
        <v>666</v>
      </c>
      <c r="C2509" s="613" t="s">
        <v>2049</v>
      </c>
      <c r="D2509" s="613" t="s">
        <v>2050</v>
      </c>
      <c r="E2509" s="384" t="s">
        <v>2051</v>
      </c>
      <c r="F2509" s="607" t="s">
        <v>151</v>
      </c>
      <c r="G2509" s="608">
        <v>2009</v>
      </c>
      <c r="H2509" s="342" t="s">
        <v>1208</v>
      </c>
      <c r="I2509" s="609" t="s">
        <v>2714</v>
      </c>
      <c r="J2509" s="607" t="s">
        <v>2229</v>
      </c>
      <c r="K2509" s="610">
        <v>41478</v>
      </c>
      <c r="L2509" s="611">
        <v>41730</v>
      </c>
      <c r="M2509" s="306" t="s">
        <v>3435</v>
      </c>
      <c r="N2509" s="612">
        <v>237</v>
      </c>
    </row>
    <row r="2510" spans="2:14" ht="12.75">
      <c r="B2510" s="613" t="s">
        <v>666</v>
      </c>
      <c r="C2510" s="613" t="s">
        <v>2049</v>
      </c>
      <c r="D2510" s="613" t="s">
        <v>2050</v>
      </c>
      <c r="E2510" s="384" t="s">
        <v>2051</v>
      </c>
      <c r="F2510" s="607" t="s">
        <v>151</v>
      </c>
      <c r="G2510" s="608">
        <v>2009</v>
      </c>
      <c r="H2510" s="342" t="s">
        <v>1208</v>
      </c>
      <c r="I2510" s="609" t="s">
        <v>2714</v>
      </c>
      <c r="J2510" s="607" t="s">
        <v>2233</v>
      </c>
      <c r="K2510" s="610">
        <v>41478</v>
      </c>
      <c r="L2510" s="611">
        <v>41821</v>
      </c>
      <c r="M2510" s="306" t="s">
        <v>3435</v>
      </c>
      <c r="N2510" s="612">
        <v>194</v>
      </c>
    </row>
    <row r="2511" spans="2:14" ht="12.75">
      <c r="B2511" s="613" t="s">
        <v>666</v>
      </c>
      <c r="C2511" s="613" t="s">
        <v>2049</v>
      </c>
      <c r="D2511" s="613" t="s">
        <v>2050</v>
      </c>
      <c r="E2511" s="384" t="s">
        <v>2051</v>
      </c>
      <c r="F2511" s="607" t="s">
        <v>151</v>
      </c>
      <c r="G2511" s="608">
        <v>2009</v>
      </c>
      <c r="H2511" s="342" t="s">
        <v>1208</v>
      </c>
      <c r="I2511" s="609" t="s">
        <v>2714</v>
      </c>
      <c r="J2511" s="607" t="s">
        <v>2231</v>
      </c>
      <c r="K2511" s="610">
        <v>41478</v>
      </c>
      <c r="L2511" s="611">
        <v>41791</v>
      </c>
      <c r="M2511" s="306" t="s">
        <v>3435</v>
      </c>
      <c r="N2511" s="612">
        <v>214</v>
      </c>
    </row>
    <row r="2512" spans="2:14" ht="12.75">
      <c r="B2512" s="613" t="s">
        <v>666</v>
      </c>
      <c r="C2512" s="613" t="s">
        <v>2049</v>
      </c>
      <c r="D2512" s="613" t="s">
        <v>2050</v>
      </c>
      <c r="E2512" s="384" t="s">
        <v>2051</v>
      </c>
      <c r="F2512" s="607" t="s">
        <v>151</v>
      </c>
      <c r="G2512" s="608">
        <v>2009</v>
      </c>
      <c r="H2512" s="342" t="s">
        <v>1208</v>
      </c>
      <c r="I2512" s="609" t="s">
        <v>2714</v>
      </c>
      <c r="J2512" s="607" t="s">
        <v>2232</v>
      </c>
      <c r="K2512" s="610">
        <v>41478</v>
      </c>
      <c r="L2512" s="611">
        <v>41852</v>
      </c>
      <c r="M2512" s="306" t="s">
        <v>3435</v>
      </c>
      <c r="N2512" s="612">
        <v>165</v>
      </c>
    </row>
    <row r="2513" spans="2:14" ht="12.75">
      <c r="B2513" s="613" t="s">
        <v>666</v>
      </c>
      <c r="C2513" s="613" t="s">
        <v>2049</v>
      </c>
      <c r="D2513" s="613" t="s">
        <v>2050</v>
      </c>
      <c r="E2513" s="384" t="s">
        <v>2051</v>
      </c>
      <c r="F2513" s="607" t="s">
        <v>151</v>
      </c>
      <c r="G2513" s="608">
        <v>2009</v>
      </c>
      <c r="H2513" s="342" t="s">
        <v>1208</v>
      </c>
      <c r="I2513" s="609" t="s">
        <v>2714</v>
      </c>
      <c r="J2513" s="607" t="s">
        <v>2224</v>
      </c>
      <c r="K2513" s="610">
        <v>41478</v>
      </c>
      <c r="L2513" s="611">
        <v>41883</v>
      </c>
      <c r="M2513" s="306" t="s">
        <v>3435</v>
      </c>
      <c r="N2513" s="612">
        <v>70</v>
      </c>
    </row>
    <row r="2514" spans="2:14" ht="12.75">
      <c r="B2514" s="613" t="s">
        <v>666</v>
      </c>
      <c r="C2514" s="613" t="s">
        <v>2049</v>
      </c>
      <c r="D2514" s="613" t="s">
        <v>2050</v>
      </c>
      <c r="E2514" s="384" t="s">
        <v>2051</v>
      </c>
      <c r="F2514" s="607" t="s">
        <v>151</v>
      </c>
      <c r="G2514" s="608">
        <v>2009</v>
      </c>
      <c r="H2514" s="342" t="s">
        <v>1208</v>
      </c>
      <c r="I2514" s="609" t="s">
        <v>2714</v>
      </c>
      <c r="J2514" s="607" t="s">
        <v>2226</v>
      </c>
      <c r="K2514" s="610">
        <v>41478</v>
      </c>
      <c r="L2514" s="611">
        <v>41944</v>
      </c>
      <c r="M2514" s="306" t="s">
        <v>3435</v>
      </c>
      <c r="N2514" s="612">
        <v>13</v>
      </c>
    </row>
    <row r="2515" spans="2:14" ht="12.75">
      <c r="B2515" s="613" t="s">
        <v>666</v>
      </c>
      <c r="C2515" s="613" t="s">
        <v>2049</v>
      </c>
      <c r="D2515" s="613" t="s">
        <v>2050</v>
      </c>
      <c r="E2515" s="384" t="s">
        <v>2051</v>
      </c>
      <c r="F2515" s="607" t="s">
        <v>151</v>
      </c>
      <c r="G2515" s="608">
        <v>2009</v>
      </c>
      <c r="H2515" s="342" t="s">
        <v>1208</v>
      </c>
      <c r="I2515" s="609" t="s">
        <v>2714</v>
      </c>
      <c r="J2515" s="607" t="s">
        <v>2225</v>
      </c>
      <c r="K2515" s="610">
        <v>41478</v>
      </c>
      <c r="L2515" s="611">
        <v>41913</v>
      </c>
      <c r="M2515" s="306" t="s">
        <v>3435</v>
      </c>
      <c r="N2515" s="612">
        <v>74</v>
      </c>
    </row>
    <row r="2516" spans="2:14" ht="12.75">
      <c r="B2516" s="613" t="s">
        <v>674</v>
      </c>
      <c r="C2516" s="613" t="s">
        <v>2052</v>
      </c>
      <c r="D2516" s="613" t="s">
        <v>2053</v>
      </c>
      <c r="E2516" s="384" t="s">
        <v>2054</v>
      </c>
      <c r="F2516" s="607" t="s">
        <v>151</v>
      </c>
      <c r="G2516" s="608">
        <v>2009</v>
      </c>
      <c r="H2516" s="342" t="s">
        <v>1208</v>
      </c>
      <c r="I2516" s="609" t="s">
        <v>2714</v>
      </c>
      <c r="J2516" s="607" t="s">
        <v>2232</v>
      </c>
      <c r="K2516" s="610">
        <v>41478</v>
      </c>
      <c r="L2516" s="611">
        <v>41852</v>
      </c>
      <c r="M2516" s="306" t="s">
        <v>3435</v>
      </c>
      <c r="N2516" s="612">
        <v>264</v>
      </c>
    </row>
    <row r="2517" spans="2:14" ht="12.75">
      <c r="B2517" s="613" t="s">
        <v>674</v>
      </c>
      <c r="C2517" s="613" t="s">
        <v>2052</v>
      </c>
      <c r="D2517" s="613" t="s">
        <v>2053</v>
      </c>
      <c r="E2517" s="384" t="s">
        <v>2054</v>
      </c>
      <c r="F2517" s="607" t="s">
        <v>151</v>
      </c>
      <c r="G2517" s="608">
        <v>2009</v>
      </c>
      <c r="H2517" s="342" t="s">
        <v>1208</v>
      </c>
      <c r="I2517" s="609" t="s">
        <v>2714</v>
      </c>
      <c r="J2517" s="607" t="s">
        <v>2231</v>
      </c>
      <c r="K2517" s="610">
        <v>41478</v>
      </c>
      <c r="L2517" s="611">
        <v>41791</v>
      </c>
      <c r="M2517" s="306" t="s">
        <v>3435</v>
      </c>
      <c r="N2517" s="612">
        <v>925</v>
      </c>
    </row>
    <row r="2518" spans="2:14" ht="12.75">
      <c r="B2518" s="613" t="s">
        <v>674</v>
      </c>
      <c r="C2518" s="613" t="s">
        <v>2052</v>
      </c>
      <c r="D2518" s="613" t="s">
        <v>2053</v>
      </c>
      <c r="E2518" s="384" t="s">
        <v>2054</v>
      </c>
      <c r="F2518" s="607" t="s">
        <v>151</v>
      </c>
      <c r="G2518" s="608">
        <v>2009</v>
      </c>
      <c r="H2518" s="342" t="s">
        <v>1208</v>
      </c>
      <c r="I2518" s="609" t="s">
        <v>2714</v>
      </c>
      <c r="J2518" s="607" t="s">
        <v>2233</v>
      </c>
      <c r="K2518" s="610">
        <v>41478</v>
      </c>
      <c r="L2518" s="611">
        <v>41821</v>
      </c>
      <c r="M2518" s="306" t="s">
        <v>3435</v>
      </c>
      <c r="N2518" s="612">
        <v>639</v>
      </c>
    </row>
    <row r="2519" spans="2:14" ht="12.75">
      <c r="B2519" s="613" t="s">
        <v>674</v>
      </c>
      <c r="C2519" s="613" t="s">
        <v>2052</v>
      </c>
      <c r="D2519" s="613" t="s">
        <v>2053</v>
      </c>
      <c r="E2519" s="384" t="s">
        <v>2054</v>
      </c>
      <c r="F2519" s="607" t="s">
        <v>151</v>
      </c>
      <c r="G2519" s="608">
        <v>2009</v>
      </c>
      <c r="H2519" s="342" t="s">
        <v>1208</v>
      </c>
      <c r="I2519" s="609" t="s">
        <v>2714</v>
      </c>
      <c r="J2519" s="607" t="s">
        <v>2229</v>
      </c>
      <c r="K2519" s="610">
        <v>41478</v>
      </c>
      <c r="L2519" s="611">
        <v>41730</v>
      </c>
      <c r="M2519" s="306" t="s">
        <v>3435</v>
      </c>
      <c r="N2519" s="612">
        <v>939</v>
      </c>
    </row>
    <row r="2520" spans="2:14" ht="12.75">
      <c r="B2520" s="613" t="s">
        <v>674</v>
      </c>
      <c r="C2520" s="613" t="s">
        <v>2052</v>
      </c>
      <c r="D2520" s="613" t="s">
        <v>2053</v>
      </c>
      <c r="E2520" s="384" t="s">
        <v>2054</v>
      </c>
      <c r="F2520" s="607" t="s">
        <v>151</v>
      </c>
      <c r="G2520" s="608">
        <v>2009</v>
      </c>
      <c r="H2520" s="342" t="s">
        <v>1208</v>
      </c>
      <c r="I2520" s="609" t="s">
        <v>2714</v>
      </c>
      <c r="J2520" s="607" t="s">
        <v>2230</v>
      </c>
      <c r="K2520" s="610">
        <v>41478</v>
      </c>
      <c r="L2520" s="611">
        <v>41760</v>
      </c>
      <c r="M2520" s="306" t="s">
        <v>3435</v>
      </c>
      <c r="N2520" s="612">
        <v>915</v>
      </c>
    </row>
    <row r="2521" spans="2:14" ht="12.75">
      <c r="B2521" s="613" t="s">
        <v>674</v>
      </c>
      <c r="C2521" s="613" t="s">
        <v>2052</v>
      </c>
      <c r="D2521" s="613" t="s">
        <v>2053</v>
      </c>
      <c r="E2521" s="384" t="s">
        <v>2054</v>
      </c>
      <c r="F2521" s="607" t="s">
        <v>151</v>
      </c>
      <c r="G2521" s="608">
        <v>2009</v>
      </c>
      <c r="H2521" s="342" t="s">
        <v>1208</v>
      </c>
      <c r="I2521" s="609" t="s">
        <v>2714</v>
      </c>
      <c r="J2521" s="607" t="s">
        <v>2222</v>
      </c>
      <c r="K2521" s="610">
        <v>41478</v>
      </c>
      <c r="L2521" s="611">
        <v>41671</v>
      </c>
      <c r="M2521" s="306" t="s">
        <v>3435</v>
      </c>
      <c r="N2521" s="612">
        <v>954</v>
      </c>
    </row>
    <row r="2522" spans="2:14" ht="12.75">
      <c r="B2522" s="613" t="s">
        <v>674</v>
      </c>
      <c r="C2522" s="613" t="s">
        <v>2052</v>
      </c>
      <c r="D2522" s="613" t="s">
        <v>2053</v>
      </c>
      <c r="E2522" s="384" t="s">
        <v>2054</v>
      </c>
      <c r="F2522" s="607" t="s">
        <v>151</v>
      </c>
      <c r="G2522" s="608">
        <v>2009</v>
      </c>
      <c r="H2522" s="342" t="s">
        <v>1208</v>
      </c>
      <c r="I2522" s="609" t="s">
        <v>2714</v>
      </c>
      <c r="J2522" s="607" t="s">
        <v>2223</v>
      </c>
      <c r="K2522" s="610">
        <v>41478</v>
      </c>
      <c r="L2522" s="611">
        <v>41699</v>
      </c>
      <c r="M2522" s="306" t="s">
        <v>3435</v>
      </c>
      <c r="N2522" s="612">
        <v>919</v>
      </c>
    </row>
    <row r="2523" spans="2:14" ht="12.75">
      <c r="B2523" s="613" t="s">
        <v>674</v>
      </c>
      <c r="C2523" s="613" t="s">
        <v>2052</v>
      </c>
      <c r="D2523" s="613" t="s">
        <v>2053</v>
      </c>
      <c r="E2523" s="384" t="s">
        <v>2054</v>
      </c>
      <c r="F2523" s="607" t="s">
        <v>151</v>
      </c>
      <c r="G2523" s="608">
        <v>2009</v>
      </c>
      <c r="H2523" s="342" t="s">
        <v>1208</v>
      </c>
      <c r="I2523" s="609" t="s">
        <v>2714</v>
      </c>
      <c r="J2523" s="607" t="s">
        <v>2227</v>
      </c>
      <c r="K2523" s="610">
        <v>41478</v>
      </c>
      <c r="L2523" s="611">
        <v>41609</v>
      </c>
      <c r="M2523" s="306" t="s">
        <v>3435</v>
      </c>
      <c r="N2523" s="612">
        <v>954</v>
      </c>
    </row>
    <row r="2524" spans="2:14" ht="12.75">
      <c r="B2524" s="613" t="s">
        <v>674</v>
      </c>
      <c r="C2524" s="613" t="s">
        <v>2052</v>
      </c>
      <c r="D2524" s="613" t="s">
        <v>2053</v>
      </c>
      <c r="E2524" s="384" t="s">
        <v>2054</v>
      </c>
      <c r="F2524" s="607" t="s">
        <v>151</v>
      </c>
      <c r="G2524" s="608">
        <v>2009</v>
      </c>
      <c r="H2524" s="342" t="s">
        <v>1208</v>
      </c>
      <c r="I2524" s="609" t="s">
        <v>2714</v>
      </c>
      <c r="J2524" s="607" t="s">
        <v>2228</v>
      </c>
      <c r="K2524" s="610">
        <v>41478</v>
      </c>
      <c r="L2524" s="611">
        <v>41640</v>
      </c>
      <c r="M2524" s="306" t="s">
        <v>3435</v>
      </c>
      <c r="N2524" s="612">
        <v>863</v>
      </c>
    </row>
    <row r="2525" spans="2:14" ht="12.75">
      <c r="B2525" s="613" t="s">
        <v>674</v>
      </c>
      <c r="C2525" s="613" t="s">
        <v>2052</v>
      </c>
      <c r="D2525" s="613" t="s">
        <v>2053</v>
      </c>
      <c r="E2525" s="384" t="s">
        <v>2054</v>
      </c>
      <c r="F2525" s="607" t="s">
        <v>151</v>
      </c>
      <c r="G2525" s="608">
        <v>2009</v>
      </c>
      <c r="H2525" s="342" t="s">
        <v>1208</v>
      </c>
      <c r="I2525" s="609" t="s">
        <v>2714</v>
      </c>
      <c r="J2525" s="607" t="s">
        <v>2225</v>
      </c>
      <c r="K2525" s="610">
        <v>41478</v>
      </c>
      <c r="L2525" s="611">
        <v>41913</v>
      </c>
      <c r="M2525" s="306" t="s">
        <v>3435</v>
      </c>
      <c r="N2525" s="612">
        <v>42</v>
      </c>
    </row>
    <row r="2526" spans="2:14" ht="12.75">
      <c r="B2526" s="613" t="s">
        <v>701</v>
      </c>
      <c r="C2526" s="613" t="s">
        <v>2055</v>
      </c>
      <c r="D2526" s="613" t="s">
        <v>2056</v>
      </c>
      <c r="E2526" s="384" t="s">
        <v>2057</v>
      </c>
      <c r="F2526" s="607" t="s">
        <v>151</v>
      </c>
      <c r="G2526" s="608">
        <v>2010</v>
      </c>
      <c r="H2526" s="342" t="s">
        <v>1208</v>
      </c>
      <c r="I2526" s="609" t="s">
        <v>2714</v>
      </c>
      <c r="J2526" s="607" t="s">
        <v>2228</v>
      </c>
      <c r="K2526" s="610">
        <v>41478</v>
      </c>
      <c r="L2526" s="611">
        <v>41640</v>
      </c>
      <c r="M2526" s="306" t="s">
        <v>3435</v>
      </c>
      <c r="N2526" s="612">
        <v>45</v>
      </c>
    </row>
    <row r="2527" spans="2:14" ht="12.75">
      <c r="B2527" s="613" t="s">
        <v>701</v>
      </c>
      <c r="C2527" s="613" t="s">
        <v>2055</v>
      </c>
      <c r="D2527" s="613" t="s">
        <v>2056</v>
      </c>
      <c r="E2527" s="384" t="s">
        <v>2057</v>
      </c>
      <c r="F2527" s="607" t="s">
        <v>151</v>
      </c>
      <c r="G2527" s="608">
        <v>2010</v>
      </c>
      <c r="H2527" s="342" t="s">
        <v>1208</v>
      </c>
      <c r="I2527" s="609" t="s">
        <v>2714</v>
      </c>
      <c r="J2527" s="607" t="s">
        <v>2227</v>
      </c>
      <c r="K2527" s="610">
        <v>41478</v>
      </c>
      <c r="L2527" s="611">
        <v>41609</v>
      </c>
      <c r="M2527" s="306" t="s">
        <v>3435</v>
      </c>
      <c r="N2527" s="612">
        <v>657</v>
      </c>
    </row>
    <row r="2528" spans="2:14" ht="12.75">
      <c r="B2528" s="613" t="s">
        <v>701</v>
      </c>
      <c r="C2528" s="613" t="s">
        <v>2055</v>
      </c>
      <c r="D2528" s="613" t="s">
        <v>2056</v>
      </c>
      <c r="E2528" s="384" t="s">
        <v>2057</v>
      </c>
      <c r="F2528" s="607" t="s">
        <v>151</v>
      </c>
      <c r="G2528" s="608">
        <v>2010</v>
      </c>
      <c r="H2528" s="342" t="s">
        <v>1208</v>
      </c>
      <c r="I2528" s="609" t="s">
        <v>2714</v>
      </c>
      <c r="J2528" s="607" t="s">
        <v>2223</v>
      </c>
      <c r="K2528" s="610">
        <v>41478</v>
      </c>
      <c r="L2528" s="611">
        <v>41699</v>
      </c>
      <c r="M2528" s="306" t="s">
        <v>3435</v>
      </c>
      <c r="N2528" s="612">
        <v>672</v>
      </c>
    </row>
    <row r="2529" spans="2:14" ht="12.75">
      <c r="B2529" s="613" t="s">
        <v>701</v>
      </c>
      <c r="C2529" s="613" t="s">
        <v>2055</v>
      </c>
      <c r="D2529" s="613" t="s">
        <v>2056</v>
      </c>
      <c r="E2529" s="384" t="s">
        <v>2057</v>
      </c>
      <c r="F2529" s="607" t="s">
        <v>151</v>
      </c>
      <c r="G2529" s="608">
        <v>2010</v>
      </c>
      <c r="H2529" s="342" t="s">
        <v>1208</v>
      </c>
      <c r="I2529" s="609" t="s">
        <v>2714</v>
      </c>
      <c r="J2529" s="607" t="s">
        <v>2222</v>
      </c>
      <c r="K2529" s="610">
        <v>41478</v>
      </c>
      <c r="L2529" s="611">
        <v>41671</v>
      </c>
      <c r="M2529" s="306" t="s">
        <v>3435</v>
      </c>
      <c r="N2529" s="612">
        <v>476</v>
      </c>
    </row>
    <row r="2530" spans="2:14" ht="12.75">
      <c r="B2530" s="613" t="s">
        <v>701</v>
      </c>
      <c r="C2530" s="613" t="s">
        <v>2055</v>
      </c>
      <c r="D2530" s="613" t="s">
        <v>2056</v>
      </c>
      <c r="E2530" s="384" t="s">
        <v>2057</v>
      </c>
      <c r="F2530" s="607" t="s">
        <v>151</v>
      </c>
      <c r="G2530" s="608">
        <v>2010</v>
      </c>
      <c r="H2530" s="342" t="s">
        <v>1208</v>
      </c>
      <c r="I2530" s="609" t="s">
        <v>2714</v>
      </c>
      <c r="J2530" s="607" t="s">
        <v>2230</v>
      </c>
      <c r="K2530" s="610">
        <v>41478</v>
      </c>
      <c r="L2530" s="611">
        <v>41760</v>
      </c>
      <c r="M2530" s="306" t="s">
        <v>3435</v>
      </c>
      <c r="N2530" s="612">
        <v>331</v>
      </c>
    </row>
    <row r="2531" spans="2:14" ht="12.75">
      <c r="B2531" s="613" t="s">
        <v>701</v>
      </c>
      <c r="C2531" s="613" t="s">
        <v>2055</v>
      </c>
      <c r="D2531" s="613" t="s">
        <v>2056</v>
      </c>
      <c r="E2531" s="384" t="s">
        <v>2057</v>
      </c>
      <c r="F2531" s="607" t="s">
        <v>151</v>
      </c>
      <c r="G2531" s="608">
        <v>2010</v>
      </c>
      <c r="H2531" s="342" t="s">
        <v>1208</v>
      </c>
      <c r="I2531" s="609" t="s">
        <v>2714</v>
      </c>
      <c r="J2531" s="607" t="s">
        <v>2229</v>
      </c>
      <c r="K2531" s="610">
        <v>41478</v>
      </c>
      <c r="L2531" s="611">
        <v>41730</v>
      </c>
      <c r="M2531" s="306" t="s">
        <v>3435</v>
      </c>
      <c r="N2531" s="612">
        <v>618</v>
      </c>
    </row>
    <row r="2532" spans="2:14" ht="12.75">
      <c r="B2532" s="613" t="s">
        <v>701</v>
      </c>
      <c r="C2532" s="613" t="s">
        <v>2055</v>
      </c>
      <c r="D2532" s="613" t="s">
        <v>2056</v>
      </c>
      <c r="E2532" s="384" t="s">
        <v>2057</v>
      </c>
      <c r="F2532" s="607" t="s">
        <v>151</v>
      </c>
      <c r="G2532" s="608">
        <v>2010</v>
      </c>
      <c r="H2532" s="342" t="s">
        <v>1208</v>
      </c>
      <c r="I2532" s="609" t="s">
        <v>2714</v>
      </c>
      <c r="J2532" s="607" t="s">
        <v>2233</v>
      </c>
      <c r="K2532" s="610">
        <v>41478</v>
      </c>
      <c r="L2532" s="611">
        <v>41821</v>
      </c>
      <c r="M2532" s="306" t="s">
        <v>3435</v>
      </c>
      <c r="N2532" s="612">
        <v>620</v>
      </c>
    </row>
    <row r="2533" spans="2:14" ht="12.75">
      <c r="B2533" s="613" t="s">
        <v>701</v>
      </c>
      <c r="C2533" s="613" t="s">
        <v>2055</v>
      </c>
      <c r="D2533" s="613" t="s">
        <v>2056</v>
      </c>
      <c r="E2533" s="384" t="s">
        <v>2057</v>
      </c>
      <c r="F2533" s="607" t="s">
        <v>151</v>
      </c>
      <c r="G2533" s="608">
        <v>2010</v>
      </c>
      <c r="H2533" s="342" t="s">
        <v>1208</v>
      </c>
      <c r="I2533" s="609" t="s">
        <v>2714</v>
      </c>
      <c r="J2533" s="607" t="s">
        <v>2231</v>
      </c>
      <c r="K2533" s="610">
        <v>41478</v>
      </c>
      <c r="L2533" s="611">
        <v>41791</v>
      </c>
      <c r="M2533" s="306" t="s">
        <v>3435</v>
      </c>
      <c r="N2533" s="612">
        <v>503</v>
      </c>
    </row>
    <row r="2534" spans="2:14" ht="12.75">
      <c r="B2534" s="613" t="s">
        <v>701</v>
      </c>
      <c r="C2534" s="613" t="s">
        <v>2055</v>
      </c>
      <c r="D2534" s="613" t="s">
        <v>2056</v>
      </c>
      <c r="E2534" s="384" t="s">
        <v>2057</v>
      </c>
      <c r="F2534" s="607" t="s">
        <v>151</v>
      </c>
      <c r="G2534" s="608">
        <v>2010</v>
      </c>
      <c r="H2534" s="342" t="s">
        <v>1208</v>
      </c>
      <c r="I2534" s="609" t="s">
        <v>2714</v>
      </c>
      <c r="J2534" s="607" t="s">
        <v>2232</v>
      </c>
      <c r="K2534" s="610">
        <v>41478</v>
      </c>
      <c r="L2534" s="611">
        <v>41852</v>
      </c>
      <c r="M2534" s="306" t="s">
        <v>3435</v>
      </c>
      <c r="N2534" s="612">
        <v>569</v>
      </c>
    </row>
    <row r="2535" spans="2:14" ht="12.75">
      <c r="B2535" s="613" t="s">
        <v>701</v>
      </c>
      <c r="C2535" s="613" t="s">
        <v>2055</v>
      </c>
      <c r="D2535" s="613" t="s">
        <v>2056</v>
      </c>
      <c r="E2535" s="384" t="s">
        <v>2057</v>
      </c>
      <c r="F2535" s="607" t="s">
        <v>151</v>
      </c>
      <c r="G2535" s="608">
        <v>2010</v>
      </c>
      <c r="H2535" s="342" t="s">
        <v>1208</v>
      </c>
      <c r="I2535" s="609" t="s">
        <v>2714</v>
      </c>
      <c r="J2535" s="607" t="s">
        <v>2224</v>
      </c>
      <c r="K2535" s="610">
        <v>41478</v>
      </c>
      <c r="L2535" s="611">
        <v>41883</v>
      </c>
      <c r="M2535" s="306" t="s">
        <v>3435</v>
      </c>
      <c r="N2535" s="612">
        <v>307</v>
      </c>
    </row>
    <row r="2536" spans="2:14" ht="12.75">
      <c r="B2536" s="613" t="s">
        <v>701</v>
      </c>
      <c r="C2536" s="613" t="s">
        <v>2055</v>
      </c>
      <c r="D2536" s="613" t="s">
        <v>2056</v>
      </c>
      <c r="E2536" s="384" t="s">
        <v>2057</v>
      </c>
      <c r="F2536" s="607" t="s">
        <v>151</v>
      </c>
      <c r="G2536" s="608">
        <v>2010</v>
      </c>
      <c r="H2536" s="342" t="s">
        <v>1208</v>
      </c>
      <c r="I2536" s="609" t="s">
        <v>2714</v>
      </c>
      <c r="J2536" s="607" t="s">
        <v>2225</v>
      </c>
      <c r="K2536" s="610">
        <v>41478</v>
      </c>
      <c r="L2536" s="611">
        <v>41913</v>
      </c>
      <c r="M2536" s="306" t="s">
        <v>3435</v>
      </c>
      <c r="N2536" s="612">
        <v>29</v>
      </c>
    </row>
    <row r="2537" spans="2:14" ht="12.75">
      <c r="B2537" s="613" t="s">
        <v>618</v>
      </c>
      <c r="C2537" s="613" t="s">
        <v>1406</v>
      </c>
      <c r="D2537" s="613" t="s">
        <v>1407</v>
      </c>
      <c r="E2537" s="384" t="s">
        <v>1408</v>
      </c>
      <c r="F2537" s="607" t="s">
        <v>151</v>
      </c>
      <c r="G2537" s="608" t="s">
        <v>147</v>
      </c>
      <c r="H2537" s="342" t="s">
        <v>1208</v>
      </c>
      <c r="I2537" s="609" t="s">
        <v>2714</v>
      </c>
      <c r="J2537" s="607" t="s">
        <v>2233</v>
      </c>
      <c r="K2537" s="610">
        <v>41478</v>
      </c>
      <c r="L2537" s="611">
        <v>41821</v>
      </c>
      <c r="M2537" s="306" t="s">
        <v>3435</v>
      </c>
      <c r="N2537" s="612">
        <v>2458</v>
      </c>
    </row>
    <row r="2538" spans="2:14" ht="12.75">
      <c r="B2538" s="613" t="s">
        <v>898</v>
      </c>
      <c r="C2538" s="613" t="s">
        <v>2058</v>
      </c>
      <c r="D2538" s="613" t="s">
        <v>2059</v>
      </c>
      <c r="E2538" s="384" t="s">
        <v>2060</v>
      </c>
      <c r="F2538" s="607" t="s">
        <v>151</v>
      </c>
      <c r="G2538" s="608" t="s">
        <v>147</v>
      </c>
      <c r="H2538" s="342" t="s">
        <v>1208</v>
      </c>
      <c r="I2538" s="609" t="s">
        <v>2714</v>
      </c>
      <c r="J2538" s="607" t="s">
        <v>2232</v>
      </c>
      <c r="K2538" s="610">
        <v>41478</v>
      </c>
      <c r="L2538" s="611">
        <v>41852</v>
      </c>
      <c r="M2538" s="306" t="s">
        <v>3435</v>
      </c>
      <c r="N2538" s="612">
        <v>95</v>
      </c>
    </row>
    <row r="2539" spans="2:14" ht="12.75">
      <c r="B2539" s="613" t="s">
        <v>898</v>
      </c>
      <c r="C2539" s="613" t="s">
        <v>2058</v>
      </c>
      <c r="D2539" s="613" t="s">
        <v>2059</v>
      </c>
      <c r="E2539" s="384" t="s">
        <v>2060</v>
      </c>
      <c r="F2539" s="607" t="s">
        <v>151</v>
      </c>
      <c r="G2539" s="608" t="s">
        <v>147</v>
      </c>
      <c r="H2539" s="342" t="s">
        <v>1208</v>
      </c>
      <c r="I2539" s="609" t="s">
        <v>2714</v>
      </c>
      <c r="J2539" s="607" t="s">
        <v>2224</v>
      </c>
      <c r="K2539" s="610">
        <v>41478</v>
      </c>
      <c r="L2539" s="611">
        <v>41883</v>
      </c>
      <c r="M2539" s="306" t="s">
        <v>3435</v>
      </c>
      <c r="N2539" s="612">
        <v>317</v>
      </c>
    </row>
    <row r="2540" spans="2:14" ht="12.75">
      <c r="B2540" s="613" t="s">
        <v>898</v>
      </c>
      <c r="C2540" s="613" t="s">
        <v>2058</v>
      </c>
      <c r="D2540" s="613" t="s">
        <v>2059</v>
      </c>
      <c r="E2540" s="384" t="s">
        <v>2060</v>
      </c>
      <c r="F2540" s="607" t="s">
        <v>151</v>
      </c>
      <c r="G2540" s="608" t="s">
        <v>147</v>
      </c>
      <c r="H2540" s="342" t="s">
        <v>1208</v>
      </c>
      <c r="I2540" s="609" t="s">
        <v>2714</v>
      </c>
      <c r="J2540" s="607" t="s">
        <v>2225</v>
      </c>
      <c r="K2540" s="610">
        <v>41478</v>
      </c>
      <c r="L2540" s="611">
        <v>41913</v>
      </c>
      <c r="M2540" s="306" t="s">
        <v>3435</v>
      </c>
      <c r="N2540" s="612">
        <v>304</v>
      </c>
    </row>
    <row r="2541" spans="2:14" ht="12.75">
      <c r="B2541" s="613" t="s">
        <v>898</v>
      </c>
      <c r="C2541" s="613" t="s">
        <v>2058</v>
      </c>
      <c r="D2541" s="613" t="s">
        <v>2059</v>
      </c>
      <c r="E2541" s="384" t="s">
        <v>2060</v>
      </c>
      <c r="F2541" s="607" t="s">
        <v>151</v>
      </c>
      <c r="G2541" s="608" t="s">
        <v>147</v>
      </c>
      <c r="H2541" s="342" t="s">
        <v>1208</v>
      </c>
      <c r="I2541" s="609" t="s">
        <v>2714</v>
      </c>
      <c r="J2541" s="607" t="s">
        <v>2231</v>
      </c>
      <c r="K2541" s="610">
        <v>41478</v>
      </c>
      <c r="L2541" s="611">
        <v>41791</v>
      </c>
      <c r="M2541" s="306" t="s">
        <v>3435</v>
      </c>
      <c r="N2541" s="612">
        <v>772</v>
      </c>
    </row>
    <row r="2542" spans="2:14" ht="12.75">
      <c r="B2542" s="613" t="s">
        <v>898</v>
      </c>
      <c r="C2542" s="613" t="s">
        <v>2058</v>
      </c>
      <c r="D2542" s="613" t="s">
        <v>2059</v>
      </c>
      <c r="E2542" s="384" t="s">
        <v>2060</v>
      </c>
      <c r="F2542" s="607" t="s">
        <v>151</v>
      </c>
      <c r="G2542" s="608" t="s">
        <v>147</v>
      </c>
      <c r="H2542" s="342" t="s">
        <v>1208</v>
      </c>
      <c r="I2542" s="609" t="s">
        <v>2714</v>
      </c>
      <c r="J2542" s="607" t="s">
        <v>2233</v>
      </c>
      <c r="K2542" s="610">
        <v>41478</v>
      </c>
      <c r="L2542" s="611">
        <v>41821</v>
      </c>
      <c r="M2542" s="306" t="s">
        <v>3435</v>
      </c>
      <c r="N2542" s="612">
        <v>838</v>
      </c>
    </row>
    <row r="2543" spans="2:14" ht="12.75">
      <c r="B2543" s="613" t="s">
        <v>898</v>
      </c>
      <c r="C2543" s="613" t="s">
        <v>2058</v>
      </c>
      <c r="D2543" s="613" t="s">
        <v>2059</v>
      </c>
      <c r="E2543" s="384" t="s">
        <v>2060</v>
      </c>
      <c r="F2543" s="607" t="s">
        <v>151</v>
      </c>
      <c r="G2543" s="608" t="s">
        <v>147</v>
      </c>
      <c r="H2543" s="342" t="s">
        <v>1208</v>
      </c>
      <c r="I2543" s="609" t="s">
        <v>2714</v>
      </c>
      <c r="J2543" s="607" t="s">
        <v>2229</v>
      </c>
      <c r="K2543" s="610">
        <v>41478</v>
      </c>
      <c r="L2543" s="611">
        <v>41730</v>
      </c>
      <c r="M2543" s="306" t="s">
        <v>3435</v>
      </c>
      <c r="N2543" s="612">
        <v>815</v>
      </c>
    </row>
    <row r="2544" spans="2:14" ht="12.75">
      <c r="B2544" s="613" t="s">
        <v>898</v>
      </c>
      <c r="C2544" s="613" t="s">
        <v>2058</v>
      </c>
      <c r="D2544" s="613" t="s">
        <v>2059</v>
      </c>
      <c r="E2544" s="384" t="s">
        <v>2060</v>
      </c>
      <c r="F2544" s="607" t="s">
        <v>151</v>
      </c>
      <c r="G2544" s="608" t="s">
        <v>147</v>
      </c>
      <c r="H2544" s="342" t="s">
        <v>1208</v>
      </c>
      <c r="I2544" s="609" t="s">
        <v>2714</v>
      </c>
      <c r="J2544" s="607" t="s">
        <v>2230</v>
      </c>
      <c r="K2544" s="610">
        <v>41478</v>
      </c>
      <c r="L2544" s="611">
        <v>41760</v>
      </c>
      <c r="M2544" s="306" t="s">
        <v>3435</v>
      </c>
      <c r="N2544" s="612">
        <v>799</v>
      </c>
    </row>
    <row r="2545" spans="2:14" ht="12.75">
      <c r="B2545" s="613" t="s">
        <v>898</v>
      </c>
      <c r="C2545" s="613" t="s">
        <v>2058</v>
      </c>
      <c r="D2545" s="613" t="s">
        <v>2059</v>
      </c>
      <c r="E2545" s="384" t="s">
        <v>2060</v>
      </c>
      <c r="F2545" s="607" t="s">
        <v>151</v>
      </c>
      <c r="G2545" s="608" t="s">
        <v>147</v>
      </c>
      <c r="H2545" s="342" t="s">
        <v>1208</v>
      </c>
      <c r="I2545" s="609" t="s">
        <v>2714</v>
      </c>
      <c r="J2545" s="607" t="s">
        <v>2222</v>
      </c>
      <c r="K2545" s="610">
        <v>41478</v>
      </c>
      <c r="L2545" s="611">
        <v>41671</v>
      </c>
      <c r="M2545" s="306" t="s">
        <v>3435</v>
      </c>
      <c r="N2545" s="612">
        <v>810</v>
      </c>
    </row>
    <row r="2546" spans="2:14" ht="12.75">
      <c r="B2546" s="613" t="s">
        <v>898</v>
      </c>
      <c r="C2546" s="613" t="s">
        <v>2058</v>
      </c>
      <c r="D2546" s="613" t="s">
        <v>2059</v>
      </c>
      <c r="E2546" s="384" t="s">
        <v>2060</v>
      </c>
      <c r="F2546" s="607" t="s">
        <v>151</v>
      </c>
      <c r="G2546" s="608" t="s">
        <v>147</v>
      </c>
      <c r="H2546" s="342" t="s">
        <v>1208</v>
      </c>
      <c r="I2546" s="609" t="s">
        <v>2714</v>
      </c>
      <c r="J2546" s="607" t="s">
        <v>2223</v>
      </c>
      <c r="K2546" s="610">
        <v>41478</v>
      </c>
      <c r="L2546" s="611">
        <v>41699</v>
      </c>
      <c r="M2546" s="306" t="s">
        <v>3435</v>
      </c>
      <c r="N2546" s="612">
        <v>687</v>
      </c>
    </row>
    <row r="2547" spans="2:14" ht="12.75">
      <c r="B2547" s="613" t="s">
        <v>898</v>
      </c>
      <c r="C2547" s="613" t="s">
        <v>2058</v>
      </c>
      <c r="D2547" s="613" t="s">
        <v>2059</v>
      </c>
      <c r="E2547" s="384" t="s">
        <v>2060</v>
      </c>
      <c r="F2547" s="607" t="s">
        <v>151</v>
      </c>
      <c r="G2547" s="608" t="s">
        <v>147</v>
      </c>
      <c r="H2547" s="342" t="s">
        <v>1208</v>
      </c>
      <c r="I2547" s="609" t="s">
        <v>2714</v>
      </c>
      <c r="J2547" s="607" t="s">
        <v>2227</v>
      </c>
      <c r="K2547" s="610">
        <v>41478</v>
      </c>
      <c r="L2547" s="611">
        <v>41609</v>
      </c>
      <c r="M2547" s="306" t="s">
        <v>3435</v>
      </c>
      <c r="N2547" s="612">
        <v>374</v>
      </c>
    </row>
    <row r="2548" spans="2:14" ht="12.75">
      <c r="B2548" s="613" t="s">
        <v>898</v>
      </c>
      <c r="C2548" s="613" t="s">
        <v>2058</v>
      </c>
      <c r="D2548" s="613" t="s">
        <v>2059</v>
      </c>
      <c r="E2548" s="384" t="s">
        <v>2060</v>
      </c>
      <c r="F2548" s="607" t="s">
        <v>151</v>
      </c>
      <c r="G2548" s="608" t="s">
        <v>147</v>
      </c>
      <c r="H2548" s="342" t="s">
        <v>1208</v>
      </c>
      <c r="I2548" s="609" t="s">
        <v>2714</v>
      </c>
      <c r="J2548" s="607" t="s">
        <v>2228</v>
      </c>
      <c r="K2548" s="610">
        <v>41478</v>
      </c>
      <c r="L2548" s="611">
        <v>41640</v>
      </c>
      <c r="M2548" s="306" t="s">
        <v>3435</v>
      </c>
      <c r="N2548" s="612">
        <v>611</v>
      </c>
    </row>
    <row r="2549" spans="2:14" ht="12.75">
      <c r="B2549" s="613" t="s">
        <v>898</v>
      </c>
      <c r="C2549" s="613" t="s">
        <v>2058</v>
      </c>
      <c r="D2549" s="613" t="s">
        <v>2059</v>
      </c>
      <c r="E2549" s="384" t="s">
        <v>2060</v>
      </c>
      <c r="F2549" s="607" t="s">
        <v>151</v>
      </c>
      <c r="G2549" s="608" t="s">
        <v>147</v>
      </c>
      <c r="H2549" s="342" t="s">
        <v>1208</v>
      </c>
      <c r="I2549" s="609" t="s">
        <v>2714</v>
      </c>
      <c r="J2549" s="607" t="s">
        <v>2226</v>
      </c>
      <c r="K2549" s="610">
        <v>41478</v>
      </c>
      <c r="L2549" s="611">
        <v>41944</v>
      </c>
      <c r="M2549" s="306" t="s">
        <v>3435</v>
      </c>
      <c r="N2549" s="612">
        <v>262</v>
      </c>
    </row>
    <row r="2550" spans="2:14" ht="12.75">
      <c r="B2550" s="613" t="s">
        <v>523</v>
      </c>
      <c r="C2550" s="613" t="s">
        <v>1607</v>
      </c>
      <c r="D2550" s="613" t="s">
        <v>1608</v>
      </c>
      <c r="E2550" s="384" t="s">
        <v>1609</v>
      </c>
      <c r="F2550" s="607" t="s">
        <v>151</v>
      </c>
      <c r="G2550" s="608" t="s">
        <v>147</v>
      </c>
      <c r="H2550" s="342" t="s">
        <v>1208</v>
      </c>
      <c r="I2550" s="609" t="s">
        <v>2714</v>
      </c>
      <c r="J2550" s="607" t="s">
        <v>2233</v>
      </c>
      <c r="K2550" s="610">
        <v>41478</v>
      </c>
      <c r="L2550" s="611">
        <v>41821</v>
      </c>
      <c r="M2550" s="306" t="s">
        <v>3435</v>
      </c>
      <c r="N2550" s="612">
        <v>11548</v>
      </c>
    </row>
    <row r="2551" spans="2:14" ht="12.75">
      <c r="B2551" s="613" t="s">
        <v>522</v>
      </c>
      <c r="C2551" s="613" t="s">
        <v>1610</v>
      </c>
      <c r="D2551" s="613" t="s">
        <v>1611</v>
      </c>
      <c r="E2551" s="384" t="s">
        <v>1612</v>
      </c>
      <c r="F2551" s="607" t="s">
        <v>151</v>
      </c>
      <c r="G2551" s="608" t="s">
        <v>147</v>
      </c>
      <c r="H2551" s="342" t="s">
        <v>1208</v>
      </c>
      <c r="I2551" s="609" t="s">
        <v>2714</v>
      </c>
      <c r="J2551" s="607" t="s">
        <v>2233</v>
      </c>
      <c r="K2551" s="610">
        <v>41478</v>
      </c>
      <c r="L2551" s="611">
        <v>41821</v>
      </c>
      <c r="M2551" s="306" t="s">
        <v>3435</v>
      </c>
      <c r="N2551" s="612">
        <v>6912</v>
      </c>
    </row>
    <row r="2552" spans="2:14" ht="12.75">
      <c r="B2552" s="613" t="s">
        <v>522</v>
      </c>
      <c r="C2552" s="613" t="s">
        <v>1610</v>
      </c>
      <c r="D2552" s="613" t="s">
        <v>1611</v>
      </c>
      <c r="E2552" s="384" t="s">
        <v>1612</v>
      </c>
      <c r="F2552" s="607" t="s">
        <v>151</v>
      </c>
      <c r="G2552" s="608" t="s">
        <v>147</v>
      </c>
      <c r="H2552" s="342" t="s">
        <v>1208</v>
      </c>
      <c r="I2552" s="609" t="s">
        <v>2714</v>
      </c>
      <c r="J2552" s="607" t="s">
        <v>2230</v>
      </c>
      <c r="K2552" s="610">
        <v>41478</v>
      </c>
      <c r="L2552" s="611">
        <v>41760</v>
      </c>
      <c r="M2552" s="306" t="s">
        <v>3435</v>
      </c>
      <c r="N2552" s="612">
        <v>285</v>
      </c>
    </row>
    <row r="2553" spans="2:14" ht="12.75">
      <c r="B2553" s="613" t="s">
        <v>524</v>
      </c>
      <c r="C2553" s="613" t="s">
        <v>1613</v>
      </c>
      <c r="D2553" s="613" t="s">
        <v>1614</v>
      </c>
      <c r="E2553" s="384" t="s">
        <v>1615</v>
      </c>
      <c r="F2553" s="607" t="s">
        <v>151</v>
      </c>
      <c r="G2553" s="608" t="s">
        <v>147</v>
      </c>
      <c r="H2553" s="342" t="s">
        <v>1208</v>
      </c>
      <c r="I2553" s="609" t="s">
        <v>2714</v>
      </c>
      <c r="J2553" s="607" t="s">
        <v>2233</v>
      </c>
      <c r="K2553" s="610">
        <v>41478</v>
      </c>
      <c r="L2553" s="611">
        <v>41821</v>
      </c>
      <c r="M2553" s="306" t="s">
        <v>3435</v>
      </c>
      <c r="N2553" s="612">
        <v>10683</v>
      </c>
    </row>
    <row r="2554" spans="2:14" ht="12.75">
      <c r="B2554" s="613" t="s">
        <v>598</v>
      </c>
      <c r="C2554" s="613" t="s">
        <v>1616</v>
      </c>
      <c r="D2554" s="613" t="s">
        <v>1617</v>
      </c>
      <c r="E2554" s="384" t="s">
        <v>1618</v>
      </c>
      <c r="F2554" s="607" t="s">
        <v>151</v>
      </c>
      <c r="G2554" s="608" t="s">
        <v>147</v>
      </c>
      <c r="H2554" s="342" t="s">
        <v>1208</v>
      </c>
      <c r="I2554" s="609" t="s">
        <v>2714</v>
      </c>
      <c r="J2554" s="607" t="s">
        <v>2233</v>
      </c>
      <c r="K2554" s="610">
        <v>41478</v>
      </c>
      <c r="L2554" s="611">
        <v>41821</v>
      </c>
      <c r="M2554" s="306" t="s">
        <v>3435</v>
      </c>
      <c r="N2554" s="612">
        <v>312</v>
      </c>
    </row>
    <row r="2555" spans="2:14" ht="12.75">
      <c r="B2555" s="613" t="s">
        <v>598</v>
      </c>
      <c r="C2555" s="613" t="s">
        <v>1616</v>
      </c>
      <c r="D2555" s="613" t="s">
        <v>1617</v>
      </c>
      <c r="E2555" s="384" t="s">
        <v>1618</v>
      </c>
      <c r="F2555" s="607" t="s">
        <v>151</v>
      </c>
      <c r="G2555" s="608" t="s">
        <v>147</v>
      </c>
      <c r="H2555" s="342" t="s">
        <v>1208</v>
      </c>
      <c r="I2555" s="609" t="s">
        <v>2714</v>
      </c>
      <c r="J2555" s="607" t="s">
        <v>2230</v>
      </c>
      <c r="K2555" s="610">
        <v>41478</v>
      </c>
      <c r="L2555" s="611">
        <v>41760</v>
      </c>
      <c r="M2555" s="306" t="s">
        <v>3435</v>
      </c>
      <c r="N2555" s="612">
        <v>2017</v>
      </c>
    </row>
    <row r="2556" spans="2:14" ht="12.75">
      <c r="B2556" s="613" t="s">
        <v>614</v>
      </c>
      <c r="C2556" s="613" t="s">
        <v>1784</v>
      </c>
      <c r="D2556" s="613" t="s">
        <v>1785</v>
      </c>
      <c r="E2556" s="384" t="s">
        <v>1786</v>
      </c>
      <c r="F2556" s="607" t="s">
        <v>151</v>
      </c>
      <c r="G2556" s="608" t="s">
        <v>147</v>
      </c>
      <c r="H2556" s="342" t="s">
        <v>1208</v>
      </c>
      <c r="I2556" s="609" t="s">
        <v>2714</v>
      </c>
      <c r="J2556" s="607" t="s">
        <v>2233</v>
      </c>
      <c r="K2556" s="610">
        <v>41478</v>
      </c>
      <c r="L2556" s="611">
        <v>41821</v>
      </c>
      <c r="M2556" s="306" t="s">
        <v>3435</v>
      </c>
      <c r="N2556" s="612">
        <v>346</v>
      </c>
    </row>
    <row r="2557" spans="2:14" ht="12.75">
      <c r="B2557" s="613" t="s">
        <v>665</v>
      </c>
      <c r="C2557" s="613" t="s">
        <v>2061</v>
      </c>
      <c r="D2557" s="613" t="s">
        <v>2062</v>
      </c>
      <c r="E2557" s="384" t="s">
        <v>2063</v>
      </c>
      <c r="F2557" s="607" t="s">
        <v>151</v>
      </c>
      <c r="G2557" s="608">
        <v>2009</v>
      </c>
      <c r="H2557" s="342" t="s">
        <v>1208</v>
      </c>
      <c r="I2557" s="609" t="s">
        <v>2714</v>
      </c>
      <c r="J2557" s="607" t="s">
        <v>2233</v>
      </c>
      <c r="K2557" s="610">
        <v>41478</v>
      </c>
      <c r="L2557" s="611">
        <v>41821</v>
      </c>
      <c r="M2557" s="306" t="s">
        <v>3435</v>
      </c>
      <c r="N2557" s="612">
        <v>5</v>
      </c>
    </row>
    <row r="2558" spans="2:14" ht="12.75">
      <c r="B2558" s="613" t="s">
        <v>665</v>
      </c>
      <c r="C2558" s="613" t="s">
        <v>2061</v>
      </c>
      <c r="D2558" s="613" t="s">
        <v>2062</v>
      </c>
      <c r="E2558" s="384" t="s">
        <v>2063</v>
      </c>
      <c r="F2558" s="607" t="s">
        <v>151</v>
      </c>
      <c r="G2558" s="608">
        <v>2009</v>
      </c>
      <c r="H2558" s="342" t="s">
        <v>1208</v>
      </c>
      <c r="I2558" s="609" t="s">
        <v>2714</v>
      </c>
      <c r="J2558" s="607" t="s">
        <v>2224</v>
      </c>
      <c r="K2558" s="610">
        <v>41478</v>
      </c>
      <c r="L2558" s="611">
        <v>41883</v>
      </c>
      <c r="M2558" s="306" t="s">
        <v>3435</v>
      </c>
      <c r="N2558" s="612">
        <v>3</v>
      </c>
    </row>
    <row r="2559" spans="2:14" ht="12.75">
      <c r="B2559" s="613" t="s">
        <v>665</v>
      </c>
      <c r="C2559" s="613" t="s">
        <v>2061</v>
      </c>
      <c r="D2559" s="613" t="s">
        <v>2062</v>
      </c>
      <c r="E2559" s="384" t="s">
        <v>2063</v>
      </c>
      <c r="F2559" s="607" t="s">
        <v>151</v>
      </c>
      <c r="G2559" s="608">
        <v>2009</v>
      </c>
      <c r="H2559" s="342" t="s">
        <v>1208</v>
      </c>
      <c r="I2559" s="609" t="s">
        <v>2714</v>
      </c>
      <c r="J2559" s="607" t="s">
        <v>2226</v>
      </c>
      <c r="K2559" s="610">
        <v>41478</v>
      </c>
      <c r="L2559" s="611">
        <v>41944</v>
      </c>
      <c r="M2559" s="306" t="s">
        <v>3435</v>
      </c>
      <c r="N2559" s="612">
        <v>8</v>
      </c>
    </row>
    <row r="2560" spans="2:14" ht="12.75">
      <c r="B2560" s="613" t="s">
        <v>619</v>
      </c>
      <c r="C2560" s="613" t="s">
        <v>1619</v>
      </c>
      <c r="D2560" s="613" t="s">
        <v>1620</v>
      </c>
      <c r="E2560" s="384" t="s">
        <v>1621</v>
      </c>
      <c r="F2560" s="607" t="s">
        <v>151</v>
      </c>
      <c r="G2560" s="608" t="s">
        <v>147</v>
      </c>
      <c r="H2560" s="342" t="s">
        <v>1208</v>
      </c>
      <c r="I2560" s="609" t="s">
        <v>2714</v>
      </c>
      <c r="J2560" s="607" t="s">
        <v>2233</v>
      </c>
      <c r="K2560" s="610">
        <v>41478</v>
      </c>
      <c r="L2560" s="611">
        <v>41821</v>
      </c>
      <c r="M2560" s="306" t="s">
        <v>3435</v>
      </c>
      <c r="N2560" s="612">
        <v>2664</v>
      </c>
    </row>
    <row r="2561" spans="2:14" ht="12.75">
      <c r="B2561" s="613" t="s">
        <v>619</v>
      </c>
      <c r="C2561" s="613" t="s">
        <v>1619</v>
      </c>
      <c r="D2561" s="613" t="s">
        <v>1807</v>
      </c>
      <c r="E2561" s="384" t="s">
        <v>1808</v>
      </c>
      <c r="F2561" s="607" t="s">
        <v>151</v>
      </c>
      <c r="G2561" s="608" t="s">
        <v>147</v>
      </c>
      <c r="H2561" s="342" t="s">
        <v>1208</v>
      </c>
      <c r="I2561" s="609" t="s">
        <v>2714</v>
      </c>
      <c r="J2561" s="607" t="s">
        <v>2233</v>
      </c>
      <c r="K2561" s="610">
        <v>41478</v>
      </c>
      <c r="L2561" s="611">
        <v>41821</v>
      </c>
      <c r="M2561" s="306" t="s">
        <v>3435</v>
      </c>
      <c r="N2561" s="612">
        <v>4440</v>
      </c>
    </row>
    <row r="2562" spans="2:14" ht="12.75">
      <c r="B2562" s="613" t="s">
        <v>619</v>
      </c>
      <c r="C2562" s="613" t="s">
        <v>1619</v>
      </c>
      <c r="D2562" s="613" t="s">
        <v>1809</v>
      </c>
      <c r="E2562" s="384" t="s">
        <v>1810</v>
      </c>
      <c r="F2562" s="607" t="s">
        <v>151</v>
      </c>
      <c r="G2562" s="608" t="s">
        <v>147</v>
      </c>
      <c r="H2562" s="342" t="s">
        <v>1208</v>
      </c>
      <c r="I2562" s="609" t="s">
        <v>2714</v>
      </c>
      <c r="J2562" s="607" t="s">
        <v>2233</v>
      </c>
      <c r="K2562" s="610">
        <v>41478</v>
      </c>
      <c r="L2562" s="611">
        <v>41821</v>
      </c>
      <c r="M2562" s="306" t="s">
        <v>3435</v>
      </c>
      <c r="N2562" s="612">
        <v>4440</v>
      </c>
    </row>
    <row r="2563" spans="2:14" ht="12.75">
      <c r="B2563" s="613" t="s">
        <v>572</v>
      </c>
      <c r="C2563" s="613" t="s">
        <v>1622</v>
      </c>
      <c r="D2563" s="613" t="s">
        <v>1623</v>
      </c>
      <c r="E2563" s="384" t="s">
        <v>1624</v>
      </c>
      <c r="F2563" s="607" t="s">
        <v>151</v>
      </c>
      <c r="G2563" s="608" t="s">
        <v>147</v>
      </c>
      <c r="H2563" s="342" t="s">
        <v>1208</v>
      </c>
      <c r="I2563" s="609" t="s">
        <v>2714</v>
      </c>
      <c r="J2563" s="607" t="s">
        <v>2233</v>
      </c>
      <c r="K2563" s="610">
        <v>41478</v>
      </c>
      <c r="L2563" s="611">
        <v>41821</v>
      </c>
      <c r="M2563" s="306" t="s">
        <v>3435</v>
      </c>
      <c r="N2563" s="612">
        <v>5631</v>
      </c>
    </row>
    <row r="2564" spans="2:14" ht="12.75">
      <c r="B2564" s="613" t="s">
        <v>899</v>
      </c>
      <c r="C2564" s="613" t="s">
        <v>2064</v>
      </c>
      <c r="D2564" s="613" t="s">
        <v>2065</v>
      </c>
      <c r="E2564" s="384" t="s">
        <v>2066</v>
      </c>
      <c r="F2564" s="607" t="s">
        <v>151</v>
      </c>
      <c r="G2564" s="608" t="s">
        <v>147</v>
      </c>
      <c r="H2564" s="342" t="s">
        <v>1208</v>
      </c>
      <c r="I2564" s="609" t="s">
        <v>2714</v>
      </c>
      <c r="J2564" s="607" t="s">
        <v>2233</v>
      </c>
      <c r="K2564" s="610">
        <v>41478</v>
      </c>
      <c r="L2564" s="611">
        <v>41821</v>
      </c>
      <c r="M2564" s="306" t="s">
        <v>3435</v>
      </c>
      <c r="N2564" s="612">
        <v>1042</v>
      </c>
    </row>
    <row r="2565" spans="2:14" ht="12.75">
      <c r="B2565" s="613" t="s">
        <v>899</v>
      </c>
      <c r="C2565" s="613" t="s">
        <v>2064</v>
      </c>
      <c r="D2565" s="613" t="s">
        <v>2065</v>
      </c>
      <c r="E2565" s="384" t="s">
        <v>2066</v>
      </c>
      <c r="F2565" s="607" t="s">
        <v>151</v>
      </c>
      <c r="G2565" s="608" t="s">
        <v>147</v>
      </c>
      <c r="H2565" s="342" t="s">
        <v>1208</v>
      </c>
      <c r="I2565" s="609" t="s">
        <v>2714</v>
      </c>
      <c r="J2565" s="607" t="s">
        <v>2231</v>
      </c>
      <c r="K2565" s="610">
        <v>41478</v>
      </c>
      <c r="L2565" s="611">
        <v>41791</v>
      </c>
      <c r="M2565" s="306" t="s">
        <v>3435</v>
      </c>
      <c r="N2565" s="612">
        <v>1087</v>
      </c>
    </row>
    <row r="2566" spans="2:14" ht="12.75">
      <c r="B2566" s="613" t="s">
        <v>899</v>
      </c>
      <c r="C2566" s="613" t="s">
        <v>2064</v>
      </c>
      <c r="D2566" s="613" t="s">
        <v>2065</v>
      </c>
      <c r="E2566" s="384" t="s">
        <v>2066</v>
      </c>
      <c r="F2566" s="607" t="s">
        <v>151</v>
      </c>
      <c r="G2566" s="608" t="s">
        <v>147</v>
      </c>
      <c r="H2566" s="342" t="s">
        <v>1208</v>
      </c>
      <c r="I2566" s="609" t="s">
        <v>2714</v>
      </c>
      <c r="J2566" s="607" t="s">
        <v>2230</v>
      </c>
      <c r="K2566" s="610">
        <v>41478</v>
      </c>
      <c r="L2566" s="611">
        <v>41760</v>
      </c>
      <c r="M2566" s="306" t="s">
        <v>3435</v>
      </c>
      <c r="N2566" s="612">
        <v>987</v>
      </c>
    </row>
    <row r="2567" spans="2:14" ht="12.75">
      <c r="B2567" s="613" t="s">
        <v>899</v>
      </c>
      <c r="C2567" s="613" t="s">
        <v>2064</v>
      </c>
      <c r="D2567" s="613" t="s">
        <v>2065</v>
      </c>
      <c r="E2567" s="384" t="s">
        <v>2066</v>
      </c>
      <c r="F2567" s="607" t="s">
        <v>151</v>
      </c>
      <c r="G2567" s="608" t="s">
        <v>147</v>
      </c>
      <c r="H2567" s="342" t="s">
        <v>1208</v>
      </c>
      <c r="I2567" s="609" t="s">
        <v>2714</v>
      </c>
      <c r="J2567" s="607" t="s">
        <v>2229</v>
      </c>
      <c r="K2567" s="610">
        <v>41478</v>
      </c>
      <c r="L2567" s="611">
        <v>41730</v>
      </c>
      <c r="M2567" s="306" t="s">
        <v>3435</v>
      </c>
      <c r="N2567" s="612">
        <v>984</v>
      </c>
    </row>
    <row r="2568" spans="2:14" ht="12.75">
      <c r="B2568" s="613" t="s">
        <v>899</v>
      </c>
      <c r="C2568" s="613" t="s">
        <v>2064</v>
      </c>
      <c r="D2568" s="613" t="s">
        <v>2065</v>
      </c>
      <c r="E2568" s="384" t="s">
        <v>2066</v>
      </c>
      <c r="F2568" s="607" t="s">
        <v>151</v>
      </c>
      <c r="G2568" s="608" t="s">
        <v>147</v>
      </c>
      <c r="H2568" s="342" t="s">
        <v>1208</v>
      </c>
      <c r="I2568" s="609" t="s">
        <v>2714</v>
      </c>
      <c r="J2568" s="607" t="s">
        <v>2228</v>
      </c>
      <c r="K2568" s="610">
        <v>41478</v>
      </c>
      <c r="L2568" s="611">
        <v>41640</v>
      </c>
      <c r="M2568" s="306" t="s">
        <v>3435</v>
      </c>
      <c r="N2568" s="612">
        <v>698</v>
      </c>
    </row>
    <row r="2569" spans="2:14" ht="12.75">
      <c r="B2569" s="613" t="s">
        <v>899</v>
      </c>
      <c r="C2569" s="613" t="s">
        <v>2064</v>
      </c>
      <c r="D2569" s="613" t="s">
        <v>2065</v>
      </c>
      <c r="E2569" s="384" t="s">
        <v>2066</v>
      </c>
      <c r="F2569" s="607" t="s">
        <v>151</v>
      </c>
      <c r="G2569" s="608" t="s">
        <v>147</v>
      </c>
      <c r="H2569" s="342" t="s">
        <v>1208</v>
      </c>
      <c r="I2569" s="609" t="s">
        <v>2714</v>
      </c>
      <c r="J2569" s="607" t="s">
        <v>2227</v>
      </c>
      <c r="K2569" s="610">
        <v>41478</v>
      </c>
      <c r="L2569" s="611">
        <v>41609</v>
      </c>
      <c r="M2569" s="306" t="s">
        <v>3435</v>
      </c>
      <c r="N2569" s="612">
        <v>1013</v>
      </c>
    </row>
    <row r="2570" spans="2:14" ht="12.75">
      <c r="B2570" s="613" t="s">
        <v>899</v>
      </c>
      <c r="C2570" s="613" t="s">
        <v>2064</v>
      </c>
      <c r="D2570" s="613" t="s">
        <v>2065</v>
      </c>
      <c r="E2570" s="384" t="s">
        <v>2066</v>
      </c>
      <c r="F2570" s="607" t="s">
        <v>151</v>
      </c>
      <c r="G2570" s="608" t="s">
        <v>147</v>
      </c>
      <c r="H2570" s="342" t="s">
        <v>1208</v>
      </c>
      <c r="I2570" s="609" t="s">
        <v>2714</v>
      </c>
      <c r="J2570" s="607" t="s">
        <v>2223</v>
      </c>
      <c r="K2570" s="610">
        <v>41478</v>
      </c>
      <c r="L2570" s="611">
        <v>41699</v>
      </c>
      <c r="M2570" s="306" t="s">
        <v>3435</v>
      </c>
      <c r="N2570" s="612">
        <v>1139</v>
      </c>
    </row>
    <row r="2571" spans="2:14" ht="12.75">
      <c r="B2571" s="613" t="s">
        <v>899</v>
      </c>
      <c r="C2571" s="613" t="s">
        <v>2064</v>
      </c>
      <c r="D2571" s="613" t="s">
        <v>2065</v>
      </c>
      <c r="E2571" s="384" t="s">
        <v>2066</v>
      </c>
      <c r="F2571" s="607" t="s">
        <v>151</v>
      </c>
      <c r="G2571" s="608" t="s">
        <v>147</v>
      </c>
      <c r="H2571" s="342" t="s">
        <v>1208</v>
      </c>
      <c r="I2571" s="609" t="s">
        <v>2714</v>
      </c>
      <c r="J2571" s="607" t="s">
        <v>2222</v>
      </c>
      <c r="K2571" s="610">
        <v>41478</v>
      </c>
      <c r="L2571" s="611">
        <v>41671</v>
      </c>
      <c r="M2571" s="306" t="s">
        <v>3435</v>
      </c>
      <c r="N2571" s="612">
        <v>1027</v>
      </c>
    </row>
    <row r="2572" spans="2:14" ht="12.75">
      <c r="B2572" s="613" t="s">
        <v>899</v>
      </c>
      <c r="C2572" s="613" t="s">
        <v>2064</v>
      </c>
      <c r="D2572" s="613" t="s">
        <v>2065</v>
      </c>
      <c r="E2572" s="384" t="s">
        <v>2066</v>
      </c>
      <c r="F2572" s="607" t="s">
        <v>151</v>
      </c>
      <c r="G2572" s="608" t="s">
        <v>147</v>
      </c>
      <c r="H2572" s="342" t="s">
        <v>1208</v>
      </c>
      <c r="I2572" s="609" t="s">
        <v>2714</v>
      </c>
      <c r="J2572" s="607" t="s">
        <v>2232</v>
      </c>
      <c r="K2572" s="610">
        <v>41478</v>
      </c>
      <c r="L2572" s="611">
        <v>41852</v>
      </c>
      <c r="M2572" s="306" t="s">
        <v>3435</v>
      </c>
      <c r="N2572" s="612">
        <v>888</v>
      </c>
    </row>
    <row r="2573" spans="2:14" ht="12.75">
      <c r="B2573" s="613" t="s">
        <v>899</v>
      </c>
      <c r="C2573" s="613" t="s">
        <v>2064</v>
      </c>
      <c r="D2573" s="613" t="s">
        <v>2065</v>
      </c>
      <c r="E2573" s="384" t="s">
        <v>2066</v>
      </c>
      <c r="F2573" s="607" t="s">
        <v>151</v>
      </c>
      <c r="G2573" s="608" t="s">
        <v>147</v>
      </c>
      <c r="H2573" s="342" t="s">
        <v>1208</v>
      </c>
      <c r="I2573" s="609" t="s">
        <v>2714</v>
      </c>
      <c r="J2573" s="607" t="s">
        <v>2224</v>
      </c>
      <c r="K2573" s="610">
        <v>41478</v>
      </c>
      <c r="L2573" s="611">
        <v>41883</v>
      </c>
      <c r="M2573" s="306" t="s">
        <v>3435</v>
      </c>
      <c r="N2573" s="612">
        <v>838</v>
      </c>
    </row>
    <row r="2574" spans="2:14" ht="12.75">
      <c r="B2574" s="613" t="s">
        <v>899</v>
      </c>
      <c r="C2574" s="613" t="s">
        <v>2064</v>
      </c>
      <c r="D2574" s="613" t="s">
        <v>2065</v>
      </c>
      <c r="E2574" s="384" t="s">
        <v>2066</v>
      </c>
      <c r="F2574" s="607" t="s">
        <v>151</v>
      </c>
      <c r="G2574" s="608" t="s">
        <v>147</v>
      </c>
      <c r="H2574" s="342" t="s">
        <v>1208</v>
      </c>
      <c r="I2574" s="609" t="s">
        <v>2714</v>
      </c>
      <c r="J2574" s="607" t="s">
        <v>2225</v>
      </c>
      <c r="K2574" s="610">
        <v>41478</v>
      </c>
      <c r="L2574" s="611">
        <v>41913</v>
      </c>
      <c r="M2574" s="306" t="s">
        <v>3435</v>
      </c>
      <c r="N2574" s="612">
        <v>850</v>
      </c>
    </row>
    <row r="2575" spans="2:14" ht="12.75">
      <c r="B2575" s="613" t="s">
        <v>899</v>
      </c>
      <c r="C2575" s="613" t="s">
        <v>2064</v>
      </c>
      <c r="D2575" s="613" t="s">
        <v>2065</v>
      </c>
      <c r="E2575" s="384" t="s">
        <v>2066</v>
      </c>
      <c r="F2575" s="607" t="s">
        <v>151</v>
      </c>
      <c r="G2575" s="608" t="s">
        <v>147</v>
      </c>
      <c r="H2575" s="342" t="s">
        <v>1208</v>
      </c>
      <c r="I2575" s="609" t="s">
        <v>2714</v>
      </c>
      <c r="J2575" s="607" t="s">
        <v>2226</v>
      </c>
      <c r="K2575" s="610">
        <v>41478</v>
      </c>
      <c r="L2575" s="611">
        <v>41944</v>
      </c>
      <c r="M2575" s="306" t="s">
        <v>3435</v>
      </c>
      <c r="N2575" s="612">
        <v>652</v>
      </c>
    </row>
    <row r="2576" spans="2:14" ht="12.75">
      <c r="B2576" s="613" t="s">
        <v>502</v>
      </c>
      <c r="C2576" s="613" t="s">
        <v>1625</v>
      </c>
      <c r="D2576" s="613" t="s">
        <v>1626</v>
      </c>
      <c r="E2576" s="384" t="s">
        <v>1627</v>
      </c>
      <c r="F2576" s="607" t="s">
        <v>151</v>
      </c>
      <c r="G2576" s="608" t="s">
        <v>147</v>
      </c>
      <c r="H2576" s="342" t="s">
        <v>1208</v>
      </c>
      <c r="I2576" s="609" t="s">
        <v>2714</v>
      </c>
      <c r="J2576" s="607" t="s">
        <v>2230</v>
      </c>
      <c r="K2576" s="610">
        <v>41478</v>
      </c>
      <c r="L2576" s="611">
        <v>41760</v>
      </c>
      <c r="M2576" s="306" t="s">
        <v>3435</v>
      </c>
      <c r="N2576" s="612">
        <v>52</v>
      </c>
    </row>
    <row r="2577" spans="2:14" ht="12.75">
      <c r="B2577" s="613" t="s">
        <v>502</v>
      </c>
      <c r="C2577" s="613" t="s">
        <v>1625</v>
      </c>
      <c r="D2577" s="613" t="s">
        <v>1626</v>
      </c>
      <c r="E2577" s="384" t="s">
        <v>1627</v>
      </c>
      <c r="F2577" s="607" t="s">
        <v>151</v>
      </c>
      <c r="G2577" s="608" t="s">
        <v>147</v>
      </c>
      <c r="H2577" s="342" t="s">
        <v>1208</v>
      </c>
      <c r="I2577" s="609" t="s">
        <v>2714</v>
      </c>
      <c r="J2577" s="607" t="s">
        <v>2233</v>
      </c>
      <c r="K2577" s="610">
        <v>41478</v>
      </c>
      <c r="L2577" s="611">
        <v>41821</v>
      </c>
      <c r="M2577" s="306" t="s">
        <v>3435</v>
      </c>
      <c r="N2577" s="612">
        <v>433</v>
      </c>
    </row>
    <row r="2578" spans="2:14" ht="12.75">
      <c r="B2578" s="613" t="s">
        <v>900</v>
      </c>
      <c r="C2578" s="613" t="s">
        <v>2067</v>
      </c>
      <c r="D2578" s="613" t="s">
        <v>2068</v>
      </c>
      <c r="E2578" s="384" t="s">
        <v>2069</v>
      </c>
      <c r="F2578" s="607" t="s">
        <v>151</v>
      </c>
      <c r="G2578" s="608" t="s">
        <v>147</v>
      </c>
      <c r="H2578" s="342" t="s">
        <v>1208</v>
      </c>
      <c r="I2578" s="609" t="s">
        <v>2714</v>
      </c>
      <c r="J2578" s="607" t="s">
        <v>2233</v>
      </c>
      <c r="K2578" s="610">
        <v>41478</v>
      </c>
      <c r="L2578" s="611">
        <v>41821</v>
      </c>
      <c r="M2578" s="306" t="s">
        <v>3435</v>
      </c>
      <c r="N2578" s="612">
        <v>3198</v>
      </c>
    </row>
    <row r="2579" spans="2:14" ht="12.75">
      <c r="B2579" s="613" t="s">
        <v>900</v>
      </c>
      <c r="C2579" s="613" t="s">
        <v>2067</v>
      </c>
      <c r="D2579" s="613" t="s">
        <v>2068</v>
      </c>
      <c r="E2579" s="384" t="s">
        <v>2069</v>
      </c>
      <c r="F2579" s="607" t="s">
        <v>151</v>
      </c>
      <c r="G2579" s="608" t="s">
        <v>147</v>
      </c>
      <c r="H2579" s="342" t="s">
        <v>1208</v>
      </c>
      <c r="I2579" s="609" t="s">
        <v>2714</v>
      </c>
      <c r="J2579" s="607" t="s">
        <v>2231</v>
      </c>
      <c r="K2579" s="610">
        <v>41478</v>
      </c>
      <c r="L2579" s="611">
        <v>41791</v>
      </c>
      <c r="M2579" s="306" t="s">
        <v>3435</v>
      </c>
      <c r="N2579" s="612">
        <v>3032</v>
      </c>
    </row>
    <row r="2580" spans="2:14" ht="12.75">
      <c r="B2580" s="613" t="s">
        <v>900</v>
      </c>
      <c r="C2580" s="613" t="s">
        <v>2067</v>
      </c>
      <c r="D2580" s="613" t="s">
        <v>2068</v>
      </c>
      <c r="E2580" s="384" t="s">
        <v>2069</v>
      </c>
      <c r="F2580" s="607" t="s">
        <v>151</v>
      </c>
      <c r="G2580" s="608" t="s">
        <v>147</v>
      </c>
      <c r="H2580" s="342" t="s">
        <v>1208</v>
      </c>
      <c r="I2580" s="609" t="s">
        <v>2714</v>
      </c>
      <c r="J2580" s="607" t="s">
        <v>2230</v>
      </c>
      <c r="K2580" s="610">
        <v>41478</v>
      </c>
      <c r="L2580" s="611">
        <v>41760</v>
      </c>
      <c r="M2580" s="306" t="s">
        <v>3435</v>
      </c>
      <c r="N2580" s="612">
        <v>2907</v>
      </c>
    </row>
    <row r="2581" spans="2:14" ht="12.75">
      <c r="B2581" s="613" t="s">
        <v>900</v>
      </c>
      <c r="C2581" s="613" t="s">
        <v>2067</v>
      </c>
      <c r="D2581" s="613" t="s">
        <v>2068</v>
      </c>
      <c r="E2581" s="384" t="s">
        <v>2069</v>
      </c>
      <c r="F2581" s="607" t="s">
        <v>151</v>
      </c>
      <c r="G2581" s="608" t="s">
        <v>147</v>
      </c>
      <c r="H2581" s="342" t="s">
        <v>1208</v>
      </c>
      <c r="I2581" s="609" t="s">
        <v>2714</v>
      </c>
      <c r="J2581" s="607" t="s">
        <v>2229</v>
      </c>
      <c r="K2581" s="610">
        <v>41478</v>
      </c>
      <c r="L2581" s="611">
        <v>41730</v>
      </c>
      <c r="M2581" s="306" t="s">
        <v>3435</v>
      </c>
      <c r="N2581" s="612">
        <v>2456</v>
      </c>
    </row>
    <row r="2582" spans="2:14" ht="12.75">
      <c r="B2582" s="613" t="s">
        <v>900</v>
      </c>
      <c r="C2582" s="613" t="s">
        <v>2067</v>
      </c>
      <c r="D2582" s="613" t="s">
        <v>2068</v>
      </c>
      <c r="E2582" s="384" t="s">
        <v>2069</v>
      </c>
      <c r="F2582" s="607" t="s">
        <v>151</v>
      </c>
      <c r="G2582" s="608" t="s">
        <v>147</v>
      </c>
      <c r="H2582" s="342" t="s">
        <v>1208</v>
      </c>
      <c r="I2582" s="609" t="s">
        <v>2714</v>
      </c>
      <c r="J2582" s="607" t="s">
        <v>2222</v>
      </c>
      <c r="K2582" s="610">
        <v>41478</v>
      </c>
      <c r="L2582" s="611">
        <v>41671</v>
      </c>
      <c r="M2582" s="306" t="s">
        <v>3435</v>
      </c>
      <c r="N2582" s="612">
        <v>1764</v>
      </c>
    </row>
    <row r="2583" spans="2:14" ht="12.75">
      <c r="B2583" s="613" t="s">
        <v>900</v>
      </c>
      <c r="C2583" s="613" t="s">
        <v>2067</v>
      </c>
      <c r="D2583" s="613" t="s">
        <v>2068</v>
      </c>
      <c r="E2583" s="384" t="s">
        <v>2069</v>
      </c>
      <c r="F2583" s="607" t="s">
        <v>151</v>
      </c>
      <c r="G2583" s="608" t="s">
        <v>147</v>
      </c>
      <c r="H2583" s="342" t="s">
        <v>1208</v>
      </c>
      <c r="I2583" s="609" t="s">
        <v>2714</v>
      </c>
      <c r="J2583" s="607" t="s">
        <v>2223</v>
      </c>
      <c r="K2583" s="610">
        <v>41478</v>
      </c>
      <c r="L2583" s="611">
        <v>41699</v>
      </c>
      <c r="M2583" s="306" t="s">
        <v>3435</v>
      </c>
      <c r="N2583" s="612">
        <v>1403</v>
      </c>
    </row>
    <row r="2584" spans="2:14" ht="12.75">
      <c r="B2584" s="613" t="s">
        <v>900</v>
      </c>
      <c r="C2584" s="613" t="s">
        <v>2067</v>
      </c>
      <c r="D2584" s="613" t="s">
        <v>2068</v>
      </c>
      <c r="E2584" s="384" t="s">
        <v>2069</v>
      </c>
      <c r="F2584" s="607" t="s">
        <v>151</v>
      </c>
      <c r="G2584" s="608" t="s">
        <v>147</v>
      </c>
      <c r="H2584" s="342" t="s">
        <v>1208</v>
      </c>
      <c r="I2584" s="609" t="s">
        <v>2714</v>
      </c>
      <c r="J2584" s="607" t="s">
        <v>2227</v>
      </c>
      <c r="K2584" s="610">
        <v>41478</v>
      </c>
      <c r="L2584" s="611">
        <v>41609</v>
      </c>
      <c r="M2584" s="306" t="s">
        <v>3435</v>
      </c>
      <c r="N2584" s="612">
        <v>4312</v>
      </c>
    </row>
    <row r="2585" spans="2:14" ht="12.75">
      <c r="B2585" s="613" t="s">
        <v>900</v>
      </c>
      <c r="C2585" s="613" t="s">
        <v>2067</v>
      </c>
      <c r="D2585" s="613" t="s">
        <v>2068</v>
      </c>
      <c r="E2585" s="384" t="s">
        <v>2069</v>
      </c>
      <c r="F2585" s="607" t="s">
        <v>151</v>
      </c>
      <c r="G2585" s="608" t="s">
        <v>147</v>
      </c>
      <c r="H2585" s="342" t="s">
        <v>1208</v>
      </c>
      <c r="I2585" s="609" t="s">
        <v>2714</v>
      </c>
      <c r="J2585" s="607" t="s">
        <v>2228</v>
      </c>
      <c r="K2585" s="610">
        <v>41478</v>
      </c>
      <c r="L2585" s="611">
        <v>41640</v>
      </c>
      <c r="M2585" s="306" t="s">
        <v>3435</v>
      </c>
      <c r="N2585" s="612">
        <v>3327</v>
      </c>
    </row>
    <row r="2586" spans="2:14" ht="12.75">
      <c r="B2586" s="613" t="s">
        <v>900</v>
      </c>
      <c r="C2586" s="613" t="s">
        <v>2067</v>
      </c>
      <c r="D2586" s="613" t="s">
        <v>2068</v>
      </c>
      <c r="E2586" s="384" t="s">
        <v>2069</v>
      </c>
      <c r="F2586" s="607" t="s">
        <v>151</v>
      </c>
      <c r="G2586" s="608" t="s">
        <v>147</v>
      </c>
      <c r="H2586" s="342" t="s">
        <v>1208</v>
      </c>
      <c r="I2586" s="609" t="s">
        <v>2714</v>
      </c>
      <c r="J2586" s="607" t="s">
        <v>2225</v>
      </c>
      <c r="K2586" s="610">
        <v>41478</v>
      </c>
      <c r="L2586" s="611">
        <v>41913</v>
      </c>
      <c r="M2586" s="306" t="s">
        <v>3435</v>
      </c>
      <c r="N2586" s="612">
        <v>1592</v>
      </c>
    </row>
    <row r="2587" spans="2:14" ht="12.75">
      <c r="B2587" s="613" t="s">
        <v>900</v>
      </c>
      <c r="C2587" s="613" t="s">
        <v>2067</v>
      </c>
      <c r="D2587" s="613" t="s">
        <v>2068</v>
      </c>
      <c r="E2587" s="384" t="s">
        <v>2069</v>
      </c>
      <c r="F2587" s="607" t="s">
        <v>151</v>
      </c>
      <c r="G2587" s="608" t="s">
        <v>147</v>
      </c>
      <c r="H2587" s="342" t="s">
        <v>1208</v>
      </c>
      <c r="I2587" s="609" t="s">
        <v>2714</v>
      </c>
      <c r="J2587" s="607" t="s">
        <v>2224</v>
      </c>
      <c r="K2587" s="610">
        <v>41478</v>
      </c>
      <c r="L2587" s="611">
        <v>41883</v>
      </c>
      <c r="M2587" s="306" t="s">
        <v>3435</v>
      </c>
      <c r="N2587" s="612">
        <v>3918</v>
      </c>
    </row>
    <row r="2588" spans="2:14" ht="12.75">
      <c r="B2588" s="613" t="s">
        <v>900</v>
      </c>
      <c r="C2588" s="613" t="s">
        <v>2067</v>
      </c>
      <c r="D2588" s="613" t="s">
        <v>2068</v>
      </c>
      <c r="E2588" s="384" t="s">
        <v>2069</v>
      </c>
      <c r="F2588" s="607" t="s">
        <v>151</v>
      </c>
      <c r="G2588" s="608" t="s">
        <v>147</v>
      </c>
      <c r="H2588" s="342" t="s">
        <v>1208</v>
      </c>
      <c r="I2588" s="609" t="s">
        <v>2714</v>
      </c>
      <c r="J2588" s="607" t="s">
        <v>2232</v>
      </c>
      <c r="K2588" s="610">
        <v>41478</v>
      </c>
      <c r="L2588" s="611">
        <v>41852</v>
      </c>
      <c r="M2588" s="306" t="s">
        <v>3435</v>
      </c>
      <c r="N2588" s="612">
        <v>4228</v>
      </c>
    </row>
    <row r="2589" spans="2:14" ht="12.75">
      <c r="B2589" s="613" t="s">
        <v>900</v>
      </c>
      <c r="C2589" s="613" t="s">
        <v>2067</v>
      </c>
      <c r="D2589" s="613" t="s">
        <v>2068</v>
      </c>
      <c r="E2589" s="384" t="s">
        <v>2069</v>
      </c>
      <c r="F2589" s="607" t="s">
        <v>151</v>
      </c>
      <c r="G2589" s="608" t="s">
        <v>147</v>
      </c>
      <c r="H2589" s="342" t="s">
        <v>1208</v>
      </c>
      <c r="I2589" s="609" t="s">
        <v>2714</v>
      </c>
      <c r="J2589" s="607" t="s">
        <v>2226</v>
      </c>
      <c r="K2589" s="610">
        <v>41478</v>
      </c>
      <c r="L2589" s="611">
        <v>41944</v>
      </c>
      <c r="M2589" s="306" t="s">
        <v>3435</v>
      </c>
      <c r="N2589" s="612">
        <v>794</v>
      </c>
    </row>
    <row r="2590" spans="2:14" ht="12.75">
      <c r="B2590" s="613" t="s">
        <v>647</v>
      </c>
      <c r="C2590" s="613" t="s">
        <v>2070</v>
      </c>
      <c r="D2590" s="613" t="s">
        <v>2071</v>
      </c>
      <c r="E2590" s="384" t="s">
        <v>2072</v>
      </c>
      <c r="F2590" s="607" t="s">
        <v>151</v>
      </c>
      <c r="G2590" s="608">
        <v>2008</v>
      </c>
      <c r="H2590" s="342" t="s">
        <v>1208</v>
      </c>
      <c r="I2590" s="609" t="s">
        <v>2714</v>
      </c>
      <c r="J2590" s="607" t="s">
        <v>2233</v>
      </c>
      <c r="K2590" s="610">
        <v>41478</v>
      </c>
      <c r="L2590" s="611">
        <v>41821</v>
      </c>
      <c r="M2590" s="306" t="s">
        <v>3435</v>
      </c>
      <c r="N2590" s="612">
        <v>26250</v>
      </c>
    </row>
    <row r="2591" spans="2:14" ht="12.75">
      <c r="B2591" s="613" t="s">
        <v>647</v>
      </c>
      <c r="C2591" s="613" t="s">
        <v>2070</v>
      </c>
      <c r="D2591" s="613" t="s">
        <v>2071</v>
      </c>
      <c r="E2591" s="384" t="s">
        <v>2072</v>
      </c>
      <c r="F2591" s="607" t="s">
        <v>151</v>
      </c>
      <c r="G2591" s="608">
        <v>2008</v>
      </c>
      <c r="H2591" s="342" t="s">
        <v>1208</v>
      </c>
      <c r="I2591" s="609" t="s">
        <v>2714</v>
      </c>
      <c r="J2591" s="607" t="s">
        <v>2232</v>
      </c>
      <c r="K2591" s="610">
        <v>41478</v>
      </c>
      <c r="L2591" s="611">
        <v>41852</v>
      </c>
      <c r="M2591" s="306" t="s">
        <v>3435</v>
      </c>
      <c r="N2591" s="612">
        <v>397</v>
      </c>
    </row>
    <row r="2592" spans="2:14" ht="12.75">
      <c r="B2592" s="613" t="s">
        <v>647</v>
      </c>
      <c r="C2592" s="613" t="s">
        <v>2070</v>
      </c>
      <c r="D2592" s="613" t="s">
        <v>2071</v>
      </c>
      <c r="E2592" s="384" t="s">
        <v>2072</v>
      </c>
      <c r="F2592" s="607" t="s">
        <v>151</v>
      </c>
      <c r="G2592" s="608">
        <v>2008</v>
      </c>
      <c r="H2592" s="342" t="s">
        <v>1208</v>
      </c>
      <c r="I2592" s="609" t="s">
        <v>2714</v>
      </c>
      <c r="J2592" s="607" t="s">
        <v>2232</v>
      </c>
      <c r="K2592" s="610">
        <v>41478</v>
      </c>
      <c r="L2592" s="611">
        <v>41852</v>
      </c>
      <c r="M2592" s="306" t="s">
        <v>3435</v>
      </c>
      <c r="N2592" s="612">
        <v>12160</v>
      </c>
    </row>
    <row r="2593" spans="2:14" ht="12.75">
      <c r="B2593" s="613" t="s">
        <v>647</v>
      </c>
      <c r="C2593" s="613" t="s">
        <v>2070</v>
      </c>
      <c r="D2593" s="613" t="s">
        <v>2071</v>
      </c>
      <c r="E2593" s="384" t="s">
        <v>2072</v>
      </c>
      <c r="F2593" s="607" t="s">
        <v>151</v>
      </c>
      <c r="G2593" s="608">
        <v>2008</v>
      </c>
      <c r="H2593" s="342" t="s">
        <v>1208</v>
      </c>
      <c r="I2593" s="609" t="s">
        <v>2714</v>
      </c>
      <c r="J2593" s="607" t="s">
        <v>2224</v>
      </c>
      <c r="K2593" s="610">
        <v>41478</v>
      </c>
      <c r="L2593" s="611">
        <v>41883</v>
      </c>
      <c r="M2593" s="306" t="s">
        <v>3435</v>
      </c>
      <c r="N2593" s="612">
        <v>15664</v>
      </c>
    </row>
    <row r="2594" spans="2:14" ht="12.75">
      <c r="B2594" s="613" t="s">
        <v>647</v>
      </c>
      <c r="C2594" s="613" t="s">
        <v>2070</v>
      </c>
      <c r="D2594" s="613" t="s">
        <v>2071</v>
      </c>
      <c r="E2594" s="384" t="s">
        <v>2072</v>
      </c>
      <c r="F2594" s="607" t="s">
        <v>151</v>
      </c>
      <c r="G2594" s="608">
        <v>2008</v>
      </c>
      <c r="H2594" s="342" t="s">
        <v>1208</v>
      </c>
      <c r="I2594" s="609" t="s">
        <v>2714</v>
      </c>
      <c r="J2594" s="607" t="s">
        <v>2224</v>
      </c>
      <c r="K2594" s="610">
        <v>41478</v>
      </c>
      <c r="L2594" s="611">
        <v>41883</v>
      </c>
      <c r="M2594" s="306" t="s">
        <v>3435</v>
      </c>
      <c r="N2594" s="612">
        <v>1125</v>
      </c>
    </row>
    <row r="2595" spans="2:14" ht="12.75">
      <c r="B2595" s="613" t="s">
        <v>647</v>
      </c>
      <c r="C2595" s="613" t="s">
        <v>2070</v>
      </c>
      <c r="D2595" s="613" t="s">
        <v>2071</v>
      </c>
      <c r="E2595" s="384" t="s">
        <v>2072</v>
      </c>
      <c r="F2595" s="607" t="s">
        <v>151</v>
      </c>
      <c r="G2595" s="608">
        <v>2008</v>
      </c>
      <c r="H2595" s="342" t="s">
        <v>1208</v>
      </c>
      <c r="I2595" s="609" t="s">
        <v>2714</v>
      </c>
      <c r="J2595" s="607" t="s">
        <v>2228</v>
      </c>
      <c r="K2595" s="610">
        <v>41478</v>
      </c>
      <c r="L2595" s="611">
        <v>41640</v>
      </c>
      <c r="M2595" s="306" t="s">
        <v>3435</v>
      </c>
      <c r="N2595" s="612">
        <v>10931</v>
      </c>
    </row>
    <row r="2596" spans="2:14" ht="12.75">
      <c r="B2596" s="613" t="s">
        <v>647</v>
      </c>
      <c r="C2596" s="613" t="s">
        <v>2070</v>
      </c>
      <c r="D2596" s="613" t="s">
        <v>2071</v>
      </c>
      <c r="E2596" s="384" t="s">
        <v>2072</v>
      </c>
      <c r="F2596" s="607" t="s">
        <v>151</v>
      </c>
      <c r="G2596" s="608">
        <v>2008</v>
      </c>
      <c r="H2596" s="342" t="s">
        <v>1208</v>
      </c>
      <c r="I2596" s="609" t="s">
        <v>2714</v>
      </c>
      <c r="J2596" s="607" t="s">
        <v>2228</v>
      </c>
      <c r="K2596" s="610">
        <v>41478</v>
      </c>
      <c r="L2596" s="611">
        <v>41640</v>
      </c>
      <c r="M2596" s="306" t="s">
        <v>3435</v>
      </c>
      <c r="N2596" s="612">
        <v>7415</v>
      </c>
    </row>
    <row r="2597" spans="2:14" ht="12.75">
      <c r="B2597" s="613" t="s">
        <v>647</v>
      </c>
      <c r="C2597" s="613" t="s">
        <v>2070</v>
      </c>
      <c r="D2597" s="613" t="s">
        <v>2071</v>
      </c>
      <c r="E2597" s="384" t="s">
        <v>2072</v>
      </c>
      <c r="F2597" s="607" t="s">
        <v>151</v>
      </c>
      <c r="G2597" s="608">
        <v>2008</v>
      </c>
      <c r="H2597" s="342" t="s">
        <v>1208</v>
      </c>
      <c r="I2597" s="609" t="s">
        <v>2714</v>
      </c>
      <c r="J2597" s="607" t="s">
        <v>2227</v>
      </c>
      <c r="K2597" s="610">
        <v>41478</v>
      </c>
      <c r="L2597" s="611">
        <v>41609</v>
      </c>
      <c r="M2597" s="306" t="s">
        <v>3435</v>
      </c>
      <c r="N2597" s="612">
        <v>280</v>
      </c>
    </row>
    <row r="2598" spans="2:14" ht="12.75">
      <c r="B2598" s="613" t="s">
        <v>647</v>
      </c>
      <c r="C2598" s="613" t="s">
        <v>2070</v>
      </c>
      <c r="D2598" s="613" t="s">
        <v>2071</v>
      </c>
      <c r="E2598" s="384" t="s">
        <v>2072</v>
      </c>
      <c r="F2598" s="607" t="s">
        <v>151</v>
      </c>
      <c r="G2598" s="608">
        <v>2008</v>
      </c>
      <c r="H2598" s="342" t="s">
        <v>1208</v>
      </c>
      <c r="I2598" s="609" t="s">
        <v>2714</v>
      </c>
      <c r="J2598" s="607" t="s">
        <v>2227</v>
      </c>
      <c r="K2598" s="610">
        <v>41478</v>
      </c>
      <c r="L2598" s="611">
        <v>41609</v>
      </c>
      <c r="M2598" s="306" t="s">
        <v>3435</v>
      </c>
      <c r="N2598" s="612">
        <v>2568</v>
      </c>
    </row>
    <row r="2599" spans="2:14" ht="12.75">
      <c r="B2599" s="613" t="s">
        <v>647</v>
      </c>
      <c r="C2599" s="613" t="s">
        <v>2070</v>
      </c>
      <c r="D2599" s="613" t="s">
        <v>2071</v>
      </c>
      <c r="E2599" s="384" t="s">
        <v>2072</v>
      </c>
      <c r="F2599" s="607" t="s">
        <v>151</v>
      </c>
      <c r="G2599" s="608">
        <v>2008</v>
      </c>
      <c r="H2599" s="342" t="s">
        <v>1208</v>
      </c>
      <c r="I2599" s="609" t="s">
        <v>2714</v>
      </c>
      <c r="J2599" s="607" t="s">
        <v>2227</v>
      </c>
      <c r="K2599" s="610">
        <v>41478</v>
      </c>
      <c r="L2599" s="611">
        <v>41609</v>
      </c>
      <c r="M2599" s="306" t="s">
        <v>3435</v>
      </c>
      <c r="N2599" s="612">
        <v>1125</v>
      </c>
    </row>
    <row r="2600" spans="2:14" ht="12.75">
      <c r="B2600" s="613" t="s">
        <v>647</v>
      </c>
      <c r="C2600" s="613" t="s">
        <v>2070</v>
      </c>
      <c r="D2600" s="613" t="s">
        <v>2071</v>
      </c>
      <c r="E2600" s="384" t="s">
        <v>2072</v>
      </c>
      <c r="F2600" s="607" t="s">
        <v>151</v>
      </c>
      <c r="G2600" s="608">
        <v>2008</v>
      </c>
      <c r="H2600" s="342" t="s">
        <v>1208</v>
      </c>
      <c r="I2600" s="609" t="s">
        <v>2714</v>
      </c>
      <c r="J2600" s="607" t="s">
        <v>2227</v>
      </c>
      <c r="K2600" s="610">
        <v>41478</v>
      </c>
      <c r="L2600" s="611">
        <v>41609</v>
      </c>
      <c r="M2600" s="306" t="s">
        <v>3435</v>
      </c>
      <c r="N2600" s="612">
        <v>3393</v>
      </c>
    </row>
    <row r="2601" spans="2:14" ht="12.75">
      <c r="B2601" s="613" t="s">
        <v>647</v>
      </c>
      <c r="C2601" s="613" t="s">
        <v>2070</v>
      </c>
      <c r="D2601" s="613" t="s">
        <v>2071</v>
      </c>
      <c r="E2601" s="384" t="s">
        <v>2072</v>
      </c>
      <c r="F2601" s="607" t="s">
        <v>151</v>
      </c>
      <c r="G2601" s="608">
        <v>2008</v>
      </c>
      <c r="H2601" s="342" t="s">
        <v>1208</v>
      </c>
      <c r="I2601" s="609" t="s">
        <v>2714</v>
      </c>
      <c r="J2601" s="607" t="s">
        <v>2227</v>
      </c>
      <c r="K2601" s="610">
        <v>41478</v>
      </c>
      <c r="L2601" s="611">
        <v>41609</v>
      </c>
      <c r="M2601" s="306" t="s">
        <v>3435</v>
      </c>
      <c r="N2601" s="612">
        <v>150</v>
      </c>
    </row>
    <row r="2602" spans="2:14" ht="12.75">
      <c r="B2602" s="613" t="s">
        <v>647</v>
      </c>
      <c r="C2602" s="613" t="s">
        <v>2070</v>
      </c>
      <c r="D2602" s="613" t="s">
        <v>2071</v>
      </c>
      <c r="E2602" s="384" t="s">
        <v>2072</v>
      </c>
      <c r="F2602" s="607" t="s">
        <v>151</v>
      </c>
      <c r="G2602" s="608">
        <v>2008</v>
      </c>
      <c r="H2602" s="342" t="s">
        <v>1208</v>
      </c>
      <c r="I2602" s="609" t="s">
        <v>2714</v>
      </c>
      <c r="J2602" s="607" t="s">
        <v>2227</v>
      </c>
      <c r="K2602" s="610">
        <v>41478</v>
      </c>
      <c r="L2602" s="611">
        <v>41609</v>
      </c>
      <c r="M2602" s="306" t="s">
        <v>3435</v>
      </c>
      <c r="N2602" s="612">
        <v>1400</v>
      </c>
    </row>
    <row r="2603" spans="2:14" ht="12.75">
      <c r="B2603" s="613" t="s">
        <v>647</v>
      </c>
      <c r="C2603" s="613" t="s">
        <v>2070</v>
      </c>
      <c r="D2603" s="613" t="s">
        <v>2071</v>
      </c>
      <c r="E2603" s="384" t="s">
        <v>2072</v>
      </c>
      <c r="F2603" s="607" t="s">
        <v>151</v>
      </c>
      <c r="G2603" s="608">
        <v>2008</v>
      </c>
      <c r="H2603" s="342" t="s">
        <v>1208</v>
      </c>
      <c r="I2603" s="609" t="s">
        <v>2714</v>
      </c>
      <c r="J2603" s="607" t="s">
        <v>2227</v>
      </c>
      <c r="K2603" s="610">
        <v>41478</v>
      </c>
      <c r="L2603" s="611">
        <v>41609</v>
      </c>
      <c r="M2603" s="306" t="s">
        <v>3435</v>
      </c>
      <c r="N2603" s="612">
        <v>3654</v>
      </c>
    </row>
    <row r="2604" spans="2:14" ht="12.75">
      <c r="B2604" s="613" t="s">
        <v>647</v>
      </c>
      <c r="C2604" s="613" t="s">
        <v>2070</v>
      </c>
      <c r="D2604" s="613" t="s">
        <v>2071</v>
      </c>
      <c r="E2604" s="384" t="s">
        <v>2072</v>
      </c>
      <c r="F2604" s="607" t="s">
        <v>151</v>
      </c>
      <c r="G2604" s="608">
        <v>2008</v>
      </c>
      <c r="H2604" s="342" t="s">
        <v>1208</v>
      </c>
      <c r="I2604" s="609" t="s">
        <v>2714</v>
      </c>
      <c r="J2604" s="607" t="s">
        <v>2227</v>
      </c>
      <c r="K2604" s="610">
        <v>41478</v>
      </c>
      <c r="L2604" s="611">
        <v>41609</v>
      </c>
      <c r="M2604" s="306" t="s">
        <v>3435</v>
      </c>
      <c r="N2604" s="612">
        <v>3687</v>
      </c>
    </row>
    <row r="2605" spans="2:14" ht="12.75">
      <c r="B2605" s="613" t="s">
        <v>647</v>
      </c>
      <c r="C2605" s="613" t="s">
        <v>2070</v>
      </c>
      <c r="D2605" s="613" t="s">
        <v>2071</v>
      </c>
      <c r="E2605" s="384" t="s">
        <v>2072</v>
      </c>
      <c r="F2605" s="607" t="s">
        <v>151</v>
      </c>
      <c r="G2605" s="608">
        <v>2008</v>
      </c>
      <c r="H2605" s="342" t="s">
        <v>1208</v>
      </c>
      <c r="I2605" s="609" t="s">
        <v>2714</v>
      </c>
      <c r="J2605" s="607" t="s">
        <v>2227</v>
      </c>
      <c r="K2605" s="610">
        <v>41478</v>
      </c>
      <c r="L2605" s="611">
        <v>41609</v>
      </c>
      <c r="M2605" s="306" t="s">
        <v>3435</v>
      </c>
      <c r="N2605" s="612">
        <v>443</v>
      </c>
    </row>
    <row r="2606" spans="2:14" ht="12.75">
      <c r="B2606" s="613" t="s">
        <v>647</v>
      </c>
      <c r="C2606" s="613" t="s">
        <v>2070</v>
      </c>
      <c r="D2606" s="613" t="s">
        <v>2071</v>
      </c>
      <c r="E2606" s="384" t="s">
        <v>2072</v>
      </c>
      <c r="F2606" s="607" t="s">
        <v>151</v>
      </c>
      <c r="G2606" s="608">
        <v>2008</v>
      </c>
      <c r="H2606" s="342" t="s">
        <v>1208</v>
      </c>
      <c r="I2606" s="609" t="s">
        <v>2714</v>
      </c>
      <c r="J2606" s="607" t="s">
        <v>2223</v>
      </c>
      <c r="K2606" s="610">
        <v>41478</v>
      </c>
      <c r="L2606" s="611">
        <v>41699</v>
      </c>
      <c r="M2606" s="306" t="s">
        <v>3435</v>
      </c>
      <c r="N2606" s="612">
        <v>9659</v>
      </c>
    </row>
    <row r="2607" spans="2:14" ht="12.75">
      <c r="B2607" s="613" t="s">
        <v>647</v>
      </c>
      <c r="C2607" s="613" t="s">
        <v>2070</v>
      </c>
      <c r="D2607" s="613" t="s">
        <v>2071</v>
      </c>
      <c r="E2607" s="384" t="s">
        <v>2072</v>
      </c>
      <c r="F2607" s="607" t="s">
        <v>151</v>
      </c>
      <c r="G2607" s="608">
        <v>2008</v>
      </c>
      <c r="H2607" s="342" t="s">
        <v>1208</v>
      </c>
      <c r="I2607" s="609" t="s">
        <v>2714</v>
      </c>
      <c r="J2607" s="607" t="s">
        <v>2223</v>
      </c>
      <c r="K2607" s="610">
        <v>41478</v>
      </c>
      <c r="L2607" s="611">
        <v>41699</v>
      </c>
      <c r="M2607" s="306" t="s">
        <v>3435</v>
      </c>
      <c r="N2607" s="612">
        <v>400</v>
      </c>
    </row>
    <row r="2608" spans="2:14" ht="12.75">
      <c r="B2608" s="613" t="s">
        <v>647</v>
      </c>
      <c r="C2608" s="613" t="s">
        <v>2070</v>
      </c>
      <c r="D2608" s="613" t="s">
        <v>2071</v>
      </c>
      <c r="E2608" s="384" t="s">
        <v>2072</v>
      </c>
      <c r="F2608" s="607" t="s">
        <v>151</v>
      </c>
      <c r="G2608" s="608">
        <v>2008</v>
      </c>
      <c r="H2608" s="342" t="s">
        <v>1208</v>
      </c>
      <c r="I2608" s="609" t="s">
        <v>2714</v>
      </c>
      <c r="J2608" s="607" t="s">
        <v>2223</v>
      </c>
      <c r="K2608" s="610">
        <v>41478</v>
      </c>
      <c r="L2608" s="611">
        <v>41699</v>
      </c>
      <c r="M2608" s="306" t="s">
        <v>3435</v>
      </c>
      <c r="N2608" s="612">
        <v>3850</v>
      </c>
    </row>
    <row r="2609" spans="2:14" ht="12.75">
      <c r="B2609" s="613" t="s">
        <v>647</v>
      </c>
      <c r="C2609" s="613" t="s">
        <v>2070</v>
      </c>
      <c r="D2609" s="613" t="s">
        <v>2071</v>
      </c>
      <c r="E2609" s="384" t="s">
        <v>2072</v>
      </c>
      <c r="F2609" s="607" t="s">
        <v>151</v>
      </c>
      <c r="G2609" s="608">
        <v>2008</v>
      </c>
      <c r="H2609" s="342" t="s">
        <v>1208</v>
      </c>
      <c r="I2609" s="609" t="s">
        <v>2714</v>
      </c>
      <c r="J2609" s="607" t="s">
        <v>2223</v>
      </c>
      <c r="K2609" s="610">
        <v>41478</v>
      </c>
      <c r="L2609" s="611">
        <v>41699</v>
      </c>
      <c r="M2609" s="306" t="s">
        <v>3435</v>
      </c>
      <c r="N2609" s="612">
        <v>2850</v>
      </c>
    </row>
    <row r="2610" spans="2:14" ht="12.75">
      <c r="B2610" s="613" t="s">
        <v>647</v>
      </c>
      <c r="C2610" s="613" t="s">
        <v>2070</v>
      </c>
      <c r="D2610" s="613" t="s">
        <v>2071</v>
      </c>
      <c r="E2610" s="384" t="s">
        <v>2072</v>
      </c>
      <c r="F2610" s="607" t="s">
        <v>151</v>
      </c>
      <c r="G2610" s="608">
        <v>2008</v>
      </c>
      <c r="H2610" s="342" t="s">
        <v>1208</v>
      </c>
      <c r="I2610" s="609" t="s">
        <v>2714</v>
      </c>
      <c r="J2610" s="607" t="s">
        <v>2223</v>
      </c>
      <c r="K2610" s="610">
        <v>41478</v>
      </c>
      <c r="L2610" s="611">
        <v>41699</v>
      </c>
      <c r="M2610" s="306" t="s">
        <v>3435</v>
      </c>
      <c r="N2610" s="612">
        <v>2800</v>
      </c>
    </row>
    <row r="2611" spans="2:14" ht="12.75">
      <c r="B2611" s="613" t="s">
        <v>647</v>
      </c>
      <c r="C2611" s="613" t="s">
        <v>2070</v>
      </c>
      <c r="D2611" s="613" t="s">
        <v>2071</v>
      </c>
      <c r="E2611" s="384" t="s">
        <v>2072</v>
      </c>
      <c r="F2611" s="607" t="s">
        <v>151</v>
      </c>
      <c r="G2611" s="608">
        <v>2008</v>
      </c>
      <c r="H2611" s="342" t="s">
        <v>1208</v>
      </c>
      <c r="I2611" s="609" t="s">
        <v>2714</v>
      </c>
      <c r="J2611" s="607" t="s">
        <v>2223</v>
      </c>
      <c r="K2611" s="610">
        <v>41478</v>
      </c>
      <c r="L2611" s="611">
        <v>41699</v>
      </c>
      <c r="M2611" s="306" t="s">
        <v>3435</v>
      </c>
      <c r="N2611" s="612">
        <v>950</v>
      </c>
    </row>
    <row r="2612" spans="2:14" ht="12.75">
      <c r="B2612" s="613" t="s">
        <v>647</v>
      </c>
      <c r="C2612" s="613" t="s">
        <v>2070</v>
      </c>
      <c r="D2612" s="613" t="s">
        <v>2071</v>
      </c>
      <c r="E2612" s="384" t="s">
        <v>2072</v>
      </c>
      <c r="F2612" s="607" t="s">
        <v>151</v>
      </c>
      <c r="G2612" s="608">
        <v>2008</v>
      </c>
      <c r="H2612" s="342" t="s">
        <v>1208</v>
      </c>
      <c r="I2612" s="609" t="s">
        <v>2714</v>
      </c>
      <c r="J2612" s="607" t="s">
        <v>2223</v>
      </c>
      <c r="K2612" s="610">
        <v>41478</v>
      </c>
      <c r="L2612" s="611">
        <v>41699</v>
      </c>
      <c r="M2612" s="306" t="s">
        <v>3435</v>
      </c>
      <c r="N2612" s="612">
        <v>201</v>
      </c>
    </row>
    <row r="2613" spans="2:14" ht="12.75">
      <c r="B2613" s="613" t="s">
        <v>647</v>
      </c>
      <c r="C2613" s="613" t="s">
        <v>2070</v>
      </c>
      <c r="D2613" s="613" t="s">
        <v>2071</v>
      </c>
      <c r="E2613" s="384" t="s">
        <v>2072</v>
      </c>
      <c r="F2613" s="607" t="s">
        <v>151</v>
      </c>
      <c r="G2613" s="608">
        <v>2008</v>
      </c>
      <c r="H2613" s="342" t="s">
        <v>1208</v>
      </c>
      <c r="I2613" s="609" t="s">
        <v>2714</v>
      </c>
      <c r="J2613" s="607" t="s">
        <v>2223</v>
      </c>
      <c r="K2613" s="610">
        <v>41478</v>
      </c>
      <c r="L2613" s="611">
        <v>41699</v>
      </c>
      <c r="M2613" s="306" t="s">
        <v>3435</v>
      </c>
      <c r="N2613" s="612">
        <v>7648</v>
      </c>
    </row>
    <row r="2614" spans="2:14" ht="12.75">
      <c r="B2614" s="613" t="s">
        <v>647</v>
      </c>
      <c r="C2614" s="613" t="s">
        <v>2070</v>
      </c>
      <c r="D2614" s="613" t="s">
        <v>2071</v>
      </c>
      <c r="E2614" s="384" t="s">
        <v>2072</v>
      </c>
      <c r="F2614" s="607" t="s">
        <v>151</v>
      </c>
      <c r="G2614" s="608">
        <v>2008</v>
      </c>
      <c r="H2614" s="342" t="s">
        <v>1208</v>
      </c>
      <c r="I2614" s="609" t="s">
        <v>2714</v>
      </c>
      <c r="J2614" s="607" t="s">
        <v>2222</v>
      </c>
      <c r="K2614" s="610">
        <v>41478</v>
      </c>
      <c r="L2614" s="611">
        <v>41671</v>
      </c>
      <c r="M2614" s="306" t="s">
        <v>3435</v>
      </c>
      <c r="N2614" s="612">
        <v>15892</v>
      </c>
    </row>
    <row r="2615" spans="2:14" ht="12.75">
      <c r="B2615" s="613" t="s">
        <v>647</v>
      </c>
      <c r="C2615" s="613" t="s">
        <v>2070</v>
      </c>
      <c r="D2615" s="613" t="s">
        <v>2071</v>
      </c>
      <c r="E2615" s="384" t="s">
        <v>2072</v>
      </c>
      <c r="F2615" s="607" t="s">
        <v>151</v>
      </c>
      <c r="G2615" s="608">
        <v>2008</v>
      </c>
      <c r="H2615" s="342" t="s">
        <v>1208</v>
      </c>
      <c r="I2615" s="609" t="s">
        <v>2714</v>
      </c>
      <c r="J2615" s="607" t="s">
        <v>2229</v>
      </c>
      <c r="K2615" s="610">
        <v>41478</v>
      </c>
      <c r="L2615" s="611">
        <v>41730</v>
      </c>
      <c r="M2615" s="306" t="s">
        <v>3435</v>
      </c>
      <c r="N2615" s="612">
        <v>300</v>
      </c>
    </row>
    <row r="2616" spans="2:14" ht="12.75">
      <c r="B2616" s="613" t="s">
        <v>647</v>
      </c>
      <c r="C2616" s="613" t="s">
        <v>2070</v>
      </c>
      <c r="D2616" s="613" t="s">
        <v>2071</v>
      </c>
      <c r="E2616" s="384" t="s">
        <v>2072</v>
      </c>
      <c r="F2616" s="607" t="s">
        <v>151</v>
      </c>
      <c r="G2616" s="608">
        <v>2008</v>
      </c>
      <c r="H2616" s="342" t="s">
        <v>1208</v>
      </c>
      <c r="I2616" s="609" t="s">
        <v>2714</v>
      </c>
      <c r="J2616" s="607" t="s">
        <v>2229</v>
      </c>
      <c r="K2616" s="610">
        <v>41478</v>
      </c>
      <c r="L2616" s="611">
        <v>41730</v>
      </c>
      <c r="M2616" s="306" t="s">
        <v>3435</v>
      </c>
      <c r="N2616" s="612">
        <v>9573</v>
      </c>
    </row>
    <row r="2617" spans="2:14" ht="12.75">
      <c r="B2617" s="613" t="s">
        <v>647</v>
      </c>
      <c r="C2617" s="613" t="s">
        <v>2070</v>
      </c>
      <c r="D2617" s="613" t="s">
        <v>2071</v>
      </c>
      <c r="E2617" s="384" t="s">
        <v>2072</v>
      </c>
      <c r="F2617" s="607" t="s">
        <v>151</v>
      </c>
      <c r="G2617" s="608">
        <v>2008</v>
      </c>
      <c r="H2617" s="342" t="s">
        <v>1208</v>
      </c>
      <c r="I2617" s="609" t="s">
        <v>2714</v>
      </c>
      <c r="J2617" s="607" t="s">
        <v>2229</v>
      </c>
      <c r="K2617" s="610">
        <v>41478</v>
      </c>
      <c r="L2617" s="611">
        <v>41730</v>
      </c>
      <c r="M2617" s="306" t="s">
        <v>3435</v>
      </c>
      <c r="N2617" s="612">
        <v>2264</v>
      </c>
    </row>
    <row r="2618" spans="2:14" ht="12.75">
      <c r="B2618" s="613" t="s">
        <v>647</v>
      </c>
      <c r="C2618" s="613" t="s">
        <v>2070</v>
      </c>
      <c r="D2618" s="613" t="s">
        <v>2071</v>
      </c>
      <c r="E2618" s="384" t="s">
        <v>2072</v>
      </c>
      <c r="F2618" s="607" t="s">
        <v>151</v>
      </c>
      <c r="G2618" s="608">
        <v>2008</v>
      </c>
      <c r="H2618" s="342" t="s">
        <v>1208</v>
      </c>
      <c r="I2618" s="609" t="s">
        <v>2714</v>
      </c>
      <c r="J2618" s="607" t="s">
        <v>2229</v>
      </c>
      <c r="K2618" s="610">
        <v>41478</v>
      </c>
      <c r="L2618" s="611">
        <v>41730</v>
      </c>
      <c r="M2618" s="306" t="s">
        <v>3435</v>
      </c>
      <c r="N2618" s="612">
        <v>400</v>
      </c>
    </row>
    <row r="2619" spans="2:14" ht="12.75">
      <c r="B2619" s="613" t="s">
        <v>647</v>
      </c>
      <c r="C2619" s="613" t="s">
        <v>2070</v>
      </c>
      <c r="D2619" s="613" t="s">
        <v>2071</v>
      </c>
      <c r="E2619" s="384" t="s">
        <v>2072</v>
      </c>
      <c r="F2619" s="607" t="s">
        <v>151</v>
      </c>
      <c r="G2619" s="608">
        <v>2008</v>
      </c>
      <c r="H2619" s="342" t="s">
        <v>1208</v>
      </c>
      <c r="I2619" s="609" t="s">
        <v>2714</v>
      </c>
      <c r="J2619" s="607" t="s">
        <v>2229</v>
      </c>
      <c r="K2619" s="610">
        <v>41478</v>
      </c>
      <c r="L2619" s="611">
        <v>41730</v>
      </c>
      <c r="M2619" s="306" t="s">
        <v>3435</v>
      </c>
      <c r="N2619" s="612">
        <v>400</v>
      </c>
    </row>
    <row r="2620" spans="2:14" ht="12.75">
      <c r="B2620" s="613" t="s">
        <v>647</v>
      </c>
      <c r="C2620" s="613" t="s">
        <v>2070</v>
      </c>
      <c r="D2620" s="613" t="s">
        <v>2071</v>
      </c>
      <c r="E2620" s="384" t="s">
        <v>2072</v>
      </c>
      <c r="F2620" s="607" t="s">
        <v>151</v>
      </c>
      <c r="G2620" s="608">
        <v>2008</v>
      </c>
      <c r="H2620" s="342" t="s">
        <v>1208</v>
      </c>
      <c r="I2620" s="609" t="s">
        <v>2714</v>
      </c>
      <c r="J2620" s="607" t="s">
        <v>2229</v>
      </c>
      <c r="K2620" s="610">
        <v>41478</v>
      </c>
      <c r="L2620" s="611">
        <v>41730</v>
      </c>
      <c r="M2620" s="306" t="s">
        <v>3435</v>
      </c>
      <c r="N2620" s="612">
        <v>1264</v>
      </c>
    </row>
    <row r="2621" spans="2:14" ht="12.75">
      <c r="B2621" s="613" t="s">
        <v>647</v>
      </c>
      <c r="C2621" s="613" t="s">
        <v>2070</v>
      </c>
      <c r="D2621" s="613" t="s">
        <v>2071</v>
      </c>
      <c r="E2621" s="384" t="s">
        <v>2072</v>
      </c>
      <c r="F2621" s="607" t="s">
        <v>151</v>
      </c>
      <c r="G2621" s="608">
        <v>2008</v>
      </c>
      <c r="H2621" s="342" t="s">
        <v>1208</v>
      </c>
      <c r="I2621" s="609" t="s">
        <v>2714</v>
      </c>
      <c r="J2621" s="607" t="s">
        <v>2229</v>
      </c>
      <c r="K2621" s="610">
        <v>41478</v>
      </c>
      <c r="L2621" s="611">
        <v>41730</v>
      </c>
      <c r="M2621" s="306" t="s">
        <v>3435</v>
      </c>
      <c r="N2621" s="612">
        <v>7780</v>
      </c>
    </row>
    <row r="2622" spans="2:14" ht="12.75">
      <c r="B2622" s="613" t="s">
        <v>647</v>
      </c>
      <c r="C2622" s="613" t="s">
        <v>2070</v>
      </c>
      <c r="D2622" s="613" t="s">
        <v>2071</v>
      </c>
      <c r="E2622" s="384" t="s">
        <v>2072</v>
      </c>
      <c r="F2622" s="607" t="s">
        <v>151</v>
      </c>
      <c r="G2622" s="608">
        <v>2008</v>
      </c>
      <c r="H2622" s="342" t="s">
        <v>1208</v>
      </c>
      <c r="I2622" s="609" t="s">
        <v>2714</v>
      </c>
      <c r="J2622" s="607" t="s">
        <v>2229</v>
      </c>
      <c r="K2622" s="610">
        <v>41478</v>
      </c>
      <c r="L2622" s="611">
        <v>41730</v>
      </c>
      <c r="M2622" s="306" t="s">
        <v>3435</v>
      </c>
      <c r="N2622" s="612">
        <v>1881</v>
      </c>
    </row>
    <row r="2623" spans="2:14" ht="12.75">
      <c r="B2623" s="613" t="s">
        <v>647</v>
      </c>
      <c r="C2623" s="613" t="s">
        <v>2070</v>
      </c>
      <c r="D2623" s="613" t="s">
        <v>2071</v>
      </c>
      <c r="E2623" s="384" t="s">
        <v>2072</v>
      </c>
      <c r="F2623" s="607" t="s">
        <v>151</v>
      </c>
      <c r="G2623" s="608">
        <v>2008</v>
      </c>
      <c r="H2623" s="342" t="s">
        <v>1208</v>
      </c>
      <c r="I2623" s="609" t="s">
        <v>2714</v>
      </c>
      <c r="J2623" s="607" t="s">
        <v>2230</v>
      </c>
      <c r="K2623" s="610">
        <v>41478</v>
      </c>
      <c r="L2623" s="611">
        <v>41760</v>
      </c>
      <c r="M2623" s="306" t="s">
        <v>3435</v>
      </c>
      <c r="N2623" s="612">
        <v>12222</v>
      </c>
    </row>
    <row r="2624" spans="2:14" ht="12.75">
      <c r="B2624" s="613" t="s">
        <v>647</v>
      </c>
      <c r="C2624" s="613" t="s">
        <v>2070</v>
      </c>
      <c r="D2624" s="613" t="s">
        <v>2071</v>
      </c>
      <c r="E2624" s="384" t="s">
        <v>2072</v>
      </c>
      <c r="F2624" s="607" t="s">
        <v>151</v>
      </c>
      <c r="G2624" s="608">
        <v>2008</v>
      </c>
      <c r="H2624" s="342" t="s">
        <v>1208</v>
      </c>
      <c r="I2624" s="609" t="s">
        <v>2714</v>
      </c>
      <c r="J2624" s="607" t="s">
        <v>2230</v>
      </c>
      <c r="K2624" s="610">
        <v>41478</v>
      </c>
      <c r="L2624" s="611">
        <v>41760</v>
      </c>
      <c r="M2624" s="306" t="s">
        <v>3435</v>
      </c>
      <c r="N2624" s="612">
        <v>14446</v>
      </c>
    </row>
    <row r="2625" spans="2:14" ht="12.75">
      <c r="B2625" s="613" t="s">
        <v>647</v>
      </c>
      <c r="C2625" s="613" t="s">
        <v>2070</v>
      </c>
      <c r="D2625" s="613" t="s">
        <v>2071</v>
      </c>
      <c r="E2625" s="384" t="s">
        <v>2072</v>
      </c>
      <c r="F2625" s="607" t="s">
        <v>151</v>
      </c>
      <c r="G2625" s="608">
        <v>2008</v>
      </c>
      <c r="H2625" s="342" t="s">
        <v>1208</v>
      </c>
      <c r="I2625" s="609" t="s">
        <v>2714</v>
      </c>
      <c r="J2625" s="607" t="s">
        <v>2230</v>
      </c>
      <c r="K2625" s="610">
        <v>41478</v>
      </c>
      <c r="L2625" s="611">
        <v>41760</v>
      </c>
      <c r="M2625" s="306" t="s">
        <v>3435</v>
      </c>
      <c r="N2625" s="612">
        <v>840</v>
      </c>
    </row>
    <row r="2626" spans="2:14" ht="12.75">
      <c r="B2626" s="613" t="s">
        <v>647</v>
      </c>
      <c r="C2626" s="613" t="s">
        <v>2070</v>
      </c>
      <c r="D2626" s="613" t="s">
        <v>2071</v>
      </c>
      <c r="E2626" s="384" t="s">
        <v>2072</v>
      </c>
      <c r="F2626" s="607" t="s">
        <v>151</v>
      </c>
      <c r="G2626" s="608">
        <v>2008</v>
      </c>
      <c r="H2626" s="342" t="s">
        <v>1208</v>
      </c>
      <c r="I2626" s="609" t="s">
        <v>2714</v>
      </c>
      <c r="J2626" s="607" t="s">
        <v>2230</v>
      </c>
      <c r="K2626" s="610">
        <v>41478</v>
      </c>
      <c r="L2626" s="611">
        <v>41760</v>
      </c>
      <c r="M2626" s="306" t="s">
        <v>3435</v>
      </c>
      <c r="N2626" s="612">
        <v>1407</v>
      </c>
    </row>
    <row r="2627" spans="2:14" ht="12.75">
      <c r="B2627" s="613" t="s">
        <v>647</v>
      </c>
      <c r="C2627" s="613" t="s">
        <v>2070</v>
      </c>
      <c r="D2627" s="613" t="s">
        <v>2071</v>
      </c>
      <c r="E2627" s="384" t="s">
        <v>2072</v>
      </c>
      <c r="F2627" s="607" t="s">
        <v>151</v>
      </c>
      <c r="G2627" s="608">
        <v>2008</v>
      </c>
      <c r="H2627" s="342" t="s">
        <v>1208</v>
      </c>
      <c r="I2627" s="609" t="s">
        <v>2714</v>
      </c>
      <c r="J2627" s="607" t="s">
        <v>2231</v>
      </c>
      <c r="K2627" s="610">
        <v>41478</v>
      </c>
      <c r="L2627" s="611">
        <v>41791</v>
      </c>
      <c r="M2627" s="306" t="s">
        <v>3435</v>
      </c>
      <c r="N2627" s="612">
        <v>24224</v>
      </c>
    </row>
    <row r="2628" spans="2:14" ht="12.75">
      <c r="B2628" s="613" t="s">
        <v>647</v>
      </c>
      <c r="C2628" s="613" t="s">
        <v>2070</v>
      </c>
      <c r="D2628" s="613" t="s">
        <v>2071</v>
      </c>
      <c r="E2628" s="384" t="s">
        <v>2072</v>
      </c>
      <c r="F2628" s="607" t="s">
        <v>151</v>
      </c>
      <c r="G2628" s="608">
        <v>2008</v>
      </c>
      <c r="H2628" s="342" t="s">
        <v>1208</v>
      </c>
      <c r="I2628" s="609" t="s">
        <v>2714</v>
      </c>
      <c r="J2628" s="607" t="s">
        <v>2231</v>
      </c>
      <c r="K2628" s="610">
        <v>41478</v>
      </c>
      <c r="L2628" s="611">
        <v>41791</v>
      </c>
      <c r="M2628" s="306" t="s">
        <v>3435</v>
      </c>
      <c r="N2628" s="612">
        <v>179</v>
      </c>
    </row>
    <row r="2629" spans="2:14" ht="12.75">
      <c r="B2629" s="613" t="s">
        <v>647</v>
      </c>
      <c r="C2629" s="613" t="s">
        <v>2070</v>
      </c>
      <c r="D2629" s="613" t="s">
        <v>2071</v>
      </c>
      <c r="E2629" s="384" t="s">
        <v>2072</v>
      </c>
      <c r="F2629" s="607" t="s">
        <v>151</v>
      </c>
      <c r="G2629" s="608">
        <v>2008</v>
      </c>
      <c r="H2629" s="342" t="s">
        <v>1208</v>
      </c>
      <c r="I2629" s="609" t="s">
        <v>2714</v>
      </c>
      <c r="J2629" s="607" t="s">
        <v>2231</v>
      </c>
      <c r="K2629" s="610">
        <v>41478</v>
      </c>
      <c r="L2629" s="611">
        <v>41791</v>
      </c>
      <c r="M2629" s="306" t="s">
        <v>3435</v>
      </c>
      <c r="N2629" s="612">
        <v>527</v>
      </c>
    </row>
    <row r="2630" spans="2:14" ht="12.75">
      <c r="B2630" s="613" t="s">
        <v>647</v>
      </c>
      <c r="C2630" s="613" t="s">
        <v>2070</v>
      </c>
      <c r="D2630" s="613" t="s">
        <v>2071</v>
      </c>
      <c r="E2630" s="384" t="s">
        <v>2072</v>
      </c>
      <c r="F2630" s="607" t="s">
        <v>151</v>
      </c>
      <c r="G2630" s="608">
        <v>2008</v>
      </c>
      <c r="H2630" s="342" t="s">
        <v>1208</v>
      </c>
      <c r="I2630" s="609" t="s">
        <v>2714</v>
      </c>
      <c r="J2630" s="607" t="s">
        <v>2225</v>
      </c>
      <c r="K2630" s="610">
        <v>41478</v>
      </c>
      <c r="L2630" s="611">
        <v>41913</v>
      </c>
      <c r="M2630" s="306" t="s">
        <v>3435</v>
      </c>
      <c r="N2630" s="612">
        <v>1398</v>
      </c>
    </row>
    <row r="2631" spans="2:14" ht="12.75">
      <c r="B2631" s="613" t="s">
        <v>647</v>
      </c>
      <c r="C2631" s="613" t="s">
        <v>2070</v>
      </c>
      <c r="D2631" s="613" t="s">
        <v>2071</v>
      </c>
      <c r="E2631" s="384" t="s">
        <v>2072</v>
      </c>
      <c r="F2631" s="607" t="s">
        <v>151</v>
      </c>
      <c r="G2631" s="608">
        <v>2008</v>
      </c>
      <c r="H2631" s="342" t="s">
        <v>1208</v>
      </c>
      <c r="I2631" s="609" t="s">
        <v>2714</v>
      </c>
      <c r="J2631" s="607" t="s">
        <v>2225</v>
      </c>
      <c r="K2631" s="610">
        <v>41478</v>
      </c>
      <c r="L2631" s="611">
        <v>41913</v>
      </c>
      <c r="M2631" s="306" t="s">
        <v>3435</v>
      </c>
      <c r="N2631" s="612">
        <v>6620</v>
      </c>
    </row>
    <row r="2632" spans="2:14" ht="12.75">
      <c r="B2632" s="613" t="s">
        <v>647</v>
      </c>
      <c r="C2632" s="613" t="s">
        <v>2070</v>
      </c>
      <c r="D2632" s="613" t="s">
        <v>2071</v>
      </c>
      <c r="E2632" s="384" t="s">
        <v>2072</v>
      </c>
      <c r="F2632" s="607" t="s">
        <v>151</v>
      </c>
      <c r="G2632" s="608">
        <v>2008</v>
      </c>
      <c r="H2632" s="342" t="s">
        <v>1208</v>
      </c>
      <c r="I2632" s="609" t="s">
        <v>2714</v>
      </c>
      <c r="J2632" s="607" t="s">
        <v>2225</v>
      </c>
      <c r="K2632" s="610">
        <v>41478</v>
      </c>
      <c r="L2632" s="611">
        <v>41913</v>
      </c>
      <c r="M2632" s="306" t="s">
        <v>3435</v>
      </c>
      <c r="N2632" s="612">
        <v>4968</v>
      </c>
    </row>
    <row r="2633" spans="2:14" ht="12.75">
      <c r="B2633" s="613" t="s">
        <v>647</v>
      </c>
      <c r="C2633" s="613" t="s">
        <v>2070</v>
      </c>
      <c r="D2633" s="613" t="s">
        <v>2071</v>
      </c>
      <c r="E2633" s="384" t="s">
        <v>2072</v>
      </c>
      <c r="F2633" s="607" t="s">
        <v>151</v>
      </c>
      <c r="G2633" s="608">
        <v>2008</v>
      </c>
      <c r="H2633" s="342" t="s">
        <v>1208</v>
      </c>
      <c r="I2633" s="609" t="s">
        <v>2714</v>
      </c>
      <c r="J2633" s="607" t="s">
        <v>2225</v>
      </c>
      <c r="K2633" s="610">
        <v>41478</v>
      </c>
      <c r="L2633" s="611">
        <v>41913</v>
      </c>
      <c r="M2633" s="306" t="s">
        <v>3435</v>
      </c>
      <c r="N2633" s="612">
        <v>3807</v>
      </c>
    </row>
    <row r="2634" spans="2:14" ht="12.75">
      <c r="B2634" s="613" t="s">
        <v>647</v>
      </c>
      <c r="C2634" s="613" t="s">
        <v>2070</v>
      </c>
      <c r="D2634" s="613" t="s">
        <v>2071</v>
      </c>
      <c r="E2634" s="384" t="s">
        <v>2072</v>
      </c>
      <c r="F2634" s="607" t="s">
        <v>151</v>
      </c>
      <c r="G2634" s="608">
        <v>2008</v>
      </c>
      <c r="H2634" s="342" t="s">
        <v>1208</v>
      </c>
      <c r="I2634" s="609" t="s">
        <v>2714</v>
      </c>
      <c r="J2634" s="607" t="s">
        <v>2226</v>
      </c>
      <c r="K2634" s="610">
        <v>41478</v>
      </c>
      <c r="L2634" s="611">
        <v>41944</v>
      </c>
      <c r="M2634" s="306" t="s">
        <v>3435</v>
      </c>
      <c r="N2634" s="612">
        <v>8503</v>
      </c>
    </row>
    <row r="2635" spans="2:14" ht="12.75">
      <c r="B2635" s="613" t="s">
        <v>564</v>
      </c>
      <c r="C2635" s="613" t="s">
        <v>1628</v>
      </c>
      <c r="D2635" s="613" t="s">
        <v>1629</v>
      </c>
      <c r="E2635" s="384" t="s">
        <v>1630</v>
      </c>
      <c r="F2635" s="607" t="s">
        <v>151</v>
      </c>
      <c r="G2635" s="608" t="s">
        <v>147</v>
      </c>
      <c r="H2635" s="342" t="s">
        <v>1208</v>
      </c>
      <c r="I2635" s="609" t="s">
        <v>2714</v>
      </c>
      <c r="J2635" s="607" t="s">
        <v>2233</v>
      </c>
      <c r="K2635" s="610">
        <v>41478</v>
      </c>
      <c r="L2635" s="611">
        <v>41821</v>
      </c>
      <c r="M2635" s="306" t="s">
        <v>3435</v>
      </c>
      <c r="N2635" s="612">
        <v>17857</v>
      </c>
    </row>
    <row r="2636" spans="2:14" ht="12.75">
      <c r="B2636" s="613" t="s">
        <v>564</v>
      </c>
      <c r="C2636" s="613" t="s">
        <v>1628</v>
      </c>
      <c r="D2636" s="613" t="s">
        <v>1629</v>
      </c>
      <c r="E2636" s="384" t="s">
        <v>1630</v>
      </c>
      <c r="F2636" s="607" t="s">
        <v>151</v>
      </c>
      <c r="G2636" s="608" t="s">
        <v>147</v>
      </c>
      <c r="H2636" s="342" t="s">
        <v>1208</v>
      </c>
      <c r="I2636" s="609" t="s">
        <v>2714</v>
      </c>
      <c r="J2636" s="607" t="s">
        <v>2230</v>
      </c>
      <c r="K2636" s="610">
        <v>41478</v>
      </c>
      <c r="L2636" s="611">
        <v>41760</v>
      </c>
      <c r="M2636" s="306" t="s">
        <v>3435</v>
      </c>
      <c r="N2636" s="612">
        <v>2559</v>
      </c>
    </row>
    <row r="2637" spans="2:14" ht="12.75">
      <c r="B2637" s="613" t="s">
        <v>564</v>
      </c>
      <c r="C2637" s="613" t="s">
        <v>1628</v>
      </c>
      <c r="D2637" s="613" t="s">
        <v>1629</v>
      </c>
      <c r="E2637" s="384" t="s">
        <v>1630</v>
      </c>
      <c r="F2637" s="607" t="s">
        <v>151</v>
      </c>
      <c r="G2637" s="608" t="s">
        <v>147</v>
      </c>
      <c r="H2637" s="342" t="s">
        <v>1208</v>
      </c>
      <c r="I2637" s="609" t="s">
        <v>2714</v>
      </c>
      <c r="J2637" s="607" t="s">
        <v>2232</v>
      </c>
      <c r="K2637" s="610">
        <v>41478</v>
      </c>
      <c r="L2637" s="611">
        <v>41852</v>
      </c>
      <c r="M2637" s="306" t="s">
        <v>3435</v>
      </c>
      <c r="N2637" s="612">
        <v>17181</v>
      </c>
    </row>
    <row r="2638" spans="2:14" ht="12.75">
      <c r="B2638" s="613" t="s">
        <v>563</v>
      </c>
      <c r="C2638" s="613" t="s">
        <v>1631</v>
      </c>
      <c r="D2638" s="613" t="s">
        <v>1632</v>
      </c>
      <c r="E2638" s="384" t="s">
        <v>1633</v>
      </c>
      <c r="F2638" s="607" t="s">
        <v>151</v>
      </c>
      <c r="G2638" s="608" t="s">
        <v>147</v>
      </c>
      <c r="H2638" s="342" t="s">
        <v>1208</v>
      </c>
      <c r="I2638" s="609" t="s">
        <v>2714</v>
      </c>
      <c r="J2638" s="607" t="s">
        <v>2230</v>
      </c>
      <c r="K2638" s="610">
        <v>41478</v>
      </c>
      <c r="L2638" s="611">
        <v>41760</v>
      </c>
      <c r="M2638" s="306" t="s">
        <v>3435</v>
      </c>
      <c r="N2638" s="612">
        <v>1058</v>
      </c>
    </row>
    <row r="2639" spans="2:14" ht="12.75">
      <c r="B2639" s="613" t="s">
        <v>563</v>
      </c>
      <c r="C2639" s="613" t="s">
        <v>1631</v>
      </c>
      <c r="D2639" s="613" t="s">
        <v>1632</v>
      </c>
      <c r="E2639" s="384" t="s">
        <v>1633</v>
      </c>
      <c r="F2639" s="607" t="s">
        <v>151</v>
      </c>
      <c r="G2639" s="608" t="s">
        <v>147</v>
      </c>
      <c r="H2639" s="342" t="s">
        <v>1208</v>
      </c>
      <c r="I2639" s="609" t="s">
        <v>2714</v>
      </c>
      <c r="J2639" s="607" t="s">
        <v>2233</v>
      </c>
      <c r="K2639" s="610">
        <v>41478</v>
      </c>
      <c r="L2639" s="611">
        <v>41821</v>
      </c>
      <c r="M2639" s="306" t="s">
        <v>3435</v>
      </c>
      <c r="N2639" s="612">
        <v>14370</v>
      </c>
    </row>
    <row r="2640" spans="2:14" ht="12.75">
      <c r="B2640" s="613" t="s">
        <v>550</v>
      </c>
      <c r="C2640" s="613" t="s">
        <v>1637</v>
      </c>
      <c r="D2640" s="613" t="s">
        <v>1638</v>
      </c>
      <c r="E2640" s="384" t="s">
        <v>1639</v>
      </c>
      <c r="F2640" s="607" t="s">
        <v>151</v>
      </c>
      <c r="G2640" s="608" t="s">
        <v>147</v>
      </c>
      <c r="H2640" s="342" t="s">
        <v>1208</v>
      </c>
      <c r="I2640" s="609" t="s">
        <v>2714</v>
      </c>
      <c r="J2640" s="607" t="s">
        <v>2230</v>
      </c>
      <c r="K2640" s="610">
        <v>41478</v>
      </c>
      <c r="L2640" s="611">
        <v>41760</v>
      </c>
      <c r="M2640" s="306" t="s">
        <v>3435</v>
      </c>
      <c r="N2640" s="612">
        <v>423</v>
      </c>
    </row>
    <row r="2641" spans="2:14" ht="12.75">
      <c r="B2641" s="613" t="s">
        <v>545</v>
      </c>
      <c r="C2641" s="613" t="s">
        <v>1640</v>
      </c>
      <c r="D2641" s="613" t="s">
        <v>1641</v>
      </c>
      <c r="E2641" s="384" t="s">
        <v>1642</v>
      </c>
      <c r="F2641" s="607" t="s">
        <v>151</v>
      </c>
      <c r="G2641" s="608" t="s">
        <v>147</v>
      </c>
      <c r="H2641" s="342" t="s">
        <v>1208</v>
      </c>
      <c r="I2641" s="609" t="s">
        <v>2714</v>
      </c>
      <c r="J2641" s="607" t="s">
        <v>2233</v>
      </c>
      <c r="K2641" s="610">
        <v>41478</v>
      </c>
      <c r="L2641" s="611">
        <v>41821</v>
      </c>
      <c r="M2641" s="306" t="s">
        <v>3435</v>
      </c>
      <c r="N2641" s="612">
        <v>186</v>
      </c>
    </row>
    <row r="2642" spans="2:14" ht="12.75">
      <c r="B2642" s="613" t="s">
        <v>671</v>
      </c>
      <c r="C2642" s="613" t="s">
        <v>2073</v>
      </c>
      <c r="D2642" s="613" t="s">
        <v>2074</v>
      </c>
      <c r="E2642" s="384" t="s">
        <v>2075</v>
      </c>
      <c r="F2642" s="607" t="s">
        <v>151</v>
      </c>
      <c r="G2642" s="608">
        <v>2009</v>
      </c>
      <c r="H2642" s="342" t="s">
        <v>1307</v>
      </c>
      <c r="I2642" s="609" t="s">
        <v>2713</v>
      </c>
      <c r="J2642" s="607" t="s">
        <v>2230</v>
      </c>
      <c r="K2642" s="610">
        <v>41478</v>
      </c>
      <c r="L2642" s="611">
        <v>41760</v>
      </c>
      <c r="M2642" s="306" t="s">
        <v>3435</v>
      </c>
      <c r="N2642" s="612">
        <v>14345</v>
      </c>
    </row>
    <row r="2643" spans="2:14" ht="12.75">
      <c r="B2643" s="613" t="s">
        <v>671</v>
      </c>
      <c r="C2643" s="613" t="s">
        <v>2073</v>
      </c>
      <c r="D2643" s="613" t="s">
        <v>2074</v>
      </c>
      <c r="E2643" s="384" t="s">
        <v>2075</v>
      </c>
      <c r="F2643" s="607" t="s">
        <v>151</v>
      </c>
      <c r="G2643" s="608">
        <v>2009</v>
      </c>
      <c r="H2643" s="342" t="s">
        <v>1307</v>
      </c>
      <c r="I2643" s="609" t="s">
        <v>2713</v>
      </c>
      <c r="J2643" s="607" t="s">
        <v>2229</v>
      </c>
      <c r="K2643" s="610">
        <v>41478</v>
      </c>
      <c r="L2643" s="611">
        <v>41730</v>
      </c>
      <c r="M2643" s="306" t="s">
        <v>3435</v>
      </c>
      <c r="N2643" s="612">
        <v>14278</v>
      </c>
    </row>
    <row r="2644" spans="2:14" ht="12.75">
      <c r="B2644" s="613" t="s">
        <v>671</v>
      </c>
      <c r="C2644" s="613" t="s">
        <v>2073</v>
      </c>
      <c r="D2644" s="613" t="s">
        <v>2074</v>
      </c>
      <c r="E2644" s="384" t="s">
        <v>2075</v>
      </c>
      <c r="F2644" s="607" t="s">
        <v>151</v>
      </c>
      <c r="G2644" s="608">
        <v>2009</v>
      </c>
      <c r="H2644" s="342" t="s">
        <v>1307</v>
      </c>
      <c r="I2644" s="609" t="s">
        <v>2713</v>
      </c>
      <c r="J2644" s="607" t="s">
        <v>2222</v>
      </c>
      <c r="K2644" s="610">
        <v>41478</v>
      </c>
      <c r="L2644" s="611">
        <v>41671</v>
      </c>
      <c r="M2644" s="306" t="s">
        <v>3435</v>
      </c>
      <c r="N2644" s="612">
        <v>12559</v>
      </c>
    </row>
    <row r="2645" spans="2:14" ht="12.75">
      <c r="B2645" s="613" t="s">
        <v>671</v>
      </c>
      <c r="C2645" s="613" t="s">
        <v>2073</v>
      </c>
      <c r="D2645" s="613" t="s">
        <v>2074</v>
      </c>
      <c r="E2645" s="384" t="s">
        <v>2075</v>
      </c>
      <c r="F2645" s="607" t="s">
        <v>151</v>
      </c>
      <c r="G2645" s="608">
        <v>2009</v>
      </c>
      <c r="H2645" s="342" t="s">
        <v>1307</v>
      </c>
      <c r="I2645" s="609" t="s">
        <v>2713</v>
      </c>
      <c r="J2645" s="607" t="s">
        <v>2222</v>
      </c>
      <c r="K2645" s="610">
        <v>41478</v>
      </c>
      <c r="L2645" s="611">
        <v>41671</v>
      </c>
      <c r="M2645" s="306" t="s">
        <v>3435</v>
      </c>
      <c r="N2645" s="612">
        <v>9596</v>
      </c>
    </row>
    <row r="2646" spans="2:14" ht="12.75">
      <c r="B2646" s="613" t="s">
        <v>671</v>
      </c>
      <c r="C2646" s="613" t="s">
        <v>2073</v>
      </c>
      <c r="D2646" s="613" t="s">
        <v>2074</v>
      </c>
      <c r="E2646" s="384" t="s">
        <v>2075</v>
      </c>
      <c r="F2646" s="607" t="s">
        <v>151</v>
      </c>
      <c r="G2646" s="608">
        <v>2009</v>
      </c>
      <c r="H2646" s="342" t="s">
        <v>1307</v>
      </c>
      <c r="I2646" s="609" t="s">
        <v>2713</v>
      </c>
      <c r="J2646" s="607" t="s">
        <v>2222</v>
      </c>
      <c r="K2646" s="610">
        <v>41478</v>
      </c>
      <c r="L2646" s="611">
        <v>41671</v>
      </c>
      <c r="M2646" s="306" t="s">
        <v>3435</v>
      </c>
      <c r="N2646" s="612">
        <v>2047</v>
      </c>
    </row>
    <row r="2647" spans="2:14" ht="12.75">
      <c r="B2647" s="613" t="s">
        <v>671</v>
      </c>
      <c r="C2647" s="613" t="s">
        <v>2073</v>
      </c>
      <c r="D2647" s="613" t="s">
        <v>2074</v>
      </c>
      <c r="E2647" s="384" t="s">
        <v>2075</v>
      </c>
      <c r="F2647" s="607" t="s">
        <v>151</v>
      </c>
      <c r="G2647" s="608">
        <v>2009</v>
      </c>
      <c r="H2647" s="342" t="s">
        <v>1307</v>
      </c>
      <c r="I2647" s="609" t="s">
        <v>2713</v>
      </c>
      <c r="J2647" s="607" t="s">
        <v>2223</v>
      </c>
      <c r="K2647" s="610">
        <v>41478</v>
      </c>
      <c r="L2647" s="611">
        <v>41699</v>
      </c>
      <c r="M2647" s="306" t="s">
        <v>3435</v>
      </c>
      <c r="N2647" s="612">
        <v>17601</v>
      </c>
    </row>
    <row r="2648" spans="2:14" ht="12.75">
      <c r="B2648" s="613" t="s">
        <v>671</v>
      </c>
      <c r="C2648" s="613" t="s">
        <v>2073</v>
      </c>
      <c r="D2648" s="613" t="s">
        <v>2074</v>
      </c>
      <c r="E2648" s="384" t="s">
        <v>2075</v>
      </c>
      <c r="F2648" s="607" t="s">
        <v>151</v>
      </c>
      <c r="G2648" s="608">
        <v>2009</v>
      </c>
      <c r="H2648" s="342" t="s">
        <v>1307</v>
      </c>
      <c r="I2648" s="609" t="s">
        <v>2713</v>
      </c>
      <c r="J2648" s="607" t="s">
        <v>2227</v>
      </c>
      <c r="K2648" s="610">
        <v>41478</v>
      </c>
      <c r="L2648" s="611">
        <v>41609</v>
      </c>
      <c r="M2648" s="306" t="s">
        <v>3435</v>
      </c>
      <c r="N2648" s="612">
        <v>11254</v>
      </c>
    </row>
    <row r="2649" spans="2:14" ht="12.75">
      <c r="B2649" s="613" t="s">
        <v>671</v>
      </c>
      <c r="C2649" s="613" t="s">
        <v>2073</v>
      </c>
      <c r="D2649" s="613" t="s">
        <v>2074</v>
      </c>
      <c r="E2649" s="384" t="s">
        <v>2075</v>
      </c>
      <c r="F2649" s="607" t="s">
        <v>151</v>
      </c>
      <c r="G2649" s="608">
        <v>2009</v>
      </c>
      <c r="H2649" s="342" t="s">
        <v>1307</v>
      </c>
      <c r="I2649" s="609" t="s">
        <v>2713</v>
      </c>
      <c r="J2649" s="607" t="s">
        <v>2227</v>
      </c>
      <c r="K2649" s="610">
        <v>41478</v>
      </c>
      <c r="L2649" s="611">
        <v>41609</v>
      </c>
      <c r="M2649" s="306" t="s">
        <v>3435</v>
      </c>
      <c r="N2649" s="612">
        <v>1502</v>
      </c>
    </row>
    <row r="2650" spans="2:14" ht="12.75">
      <c r="B2650" s="613" t="s">
        <v>671</v>
      </c>
      <c r="C2650" s="613" t="s">
        <v>2073</v>
      </c>
      <c r="D2650" s="613" t="s">
        <v>2074</v>
      </c>
      <c r="E2650" s="384" t="s">
        <v>2075</v>
      </c>
      <c r="F2650" s="607" t="s">
        <v>151</v>
      </c>
      <c r="G2650" s="608">
        <v>2009</v>
      </c>
      <c r="H2650" s="342" t="s">
        <v>1307</v>
      </c>
      <c r="I2650" s="609" t="s">
        <v>2713</v>
      </c>
      <c r="J2650" s="607" t="s">
        <v>2228</v>
      </c>
      <c r="K2650" s="610">
        <v>41478</v>
      </c>
      <c r="L2650" s="611">
        <v>41640</v>
      </c>
      <c r="M2650" s="306" t="s">
        <v>3435</v>
      </c>
      <c r="N2650" s="612">
        <v>30641</v>
      </c>
    </row>
    <row r="2651" spans="2:14" ht="12.75">
      <c r="B2651" s="613" t="s">
        <v>671</v>
      </c>
      <c r="C2651" s="613" t="s">
        <v>2073</v>
      </c>
      <c r="D2651" s="613" t="s">
        <v>2074</v>
      </c>
      <c r="E2651" s="384" t="s">
        <v>2075</v>
      </c>
      <c r="F2651" s="607" t="s">
        <v>151</v>
      </c>
      <c r="G2651" s="608">
        <v>2009</v>
      </c>
      <c r="H2651" s="342" t="s">
        <v>1307</v>
      </c>
      <c r="I2651" s="609" t="s">
        <v>2713</v>
      </c>
      <c r="J2651" s="607" t="s">
        <v>2226</v>
      </c>
      <c r="K2651" s="610">
        <v>41478</v>
      </c>
      <c r="L2651" s="611">
        <v>41944</v>
      </c>
      <c r="M2651" s="306" t="s">
        <v>3435</v>
      </c>
      <c r="N2651" s="612">
        <v>24207</v>
      </c>
    </row>
    <row r="2652" spans="2:14" ht="12.75">
      <c r="B2652" s="613" t="s">
        <v>876</v>
      </c>
      <c r="C2652" s="613" t="s">
        <v>1736</v>
      </c>
      <c r="D2652" s="613" t="s">
        <v>1737</v>
      </c>
      <c r="E2652" s="384" t="s">
        <v>1738</v>
      </c>
      <c r="F2652" s="607" t="s">
        <v>151</v>
      </c>
      <c r="G2652" s="608" t="s">
        <v>147</v>
      </c>
      <c r="H2652" s="342" t="s">
        <v>1208</v>
      </c>
      <c r="I2652" s="609" t="s">
        <v>2714</v>
      </c>
      <c r="J2652" s="607" t="s">
        <v>2222</v>
      </c>
      <c r="K2652" s="610">
        <v>41478</v>
      </c>
      <c r="L2652" s="611">
        <v>41671</v>
      </c>
      <c r="M2652" s="306" t="s">
        <v>3435</v>
      </c>
      <c r="N2652" s="612">
        <v>589</v>
      </c>
    </row>
    <row r="2653" spans="2:14" ht="12.75">
      <c r="B2653" s="613" t="s">
        <v>869</v>
      </c>
      <c r="C2653" s="613" t="s">
        <v>2076</v>
      </c>
      <c r="D2653" s="613" t="s">
        <v>2077</v>
      </c>
      <c r="E2653" s="384" t="s">
        <v>2078</v>
      </c>
      <c r="F2653" s="607" t="s">
        <v>151</v>
      </c>
      <c r="G2653" s="608">
        <v>2007</v>
      </c>
      <c r="H2653" s="342" t="s">
        <v>1208</v>
      </c>
      <c r="I2653" s="609" t="s">
        <v>2714</v>
      </c>
      <c r="J2653" s="607" t="s">
        <v>2222</v>
      </c>
      <c r="K2653" s="610">
        <v>41478</v>
      </c>
      <c r="L2653" s="611">
        <v>41671</v>
      </c>
      <c r="M2653" s="306" t="s">
        <v>3435</v>
      </c>
      <c r="N2653" s="612">
        <v>7</v>
      </c>
    </row>
    <row r="2654" spans="2:14" ht="12.75">
      <c r="B2654" s="613" t="s">
        <v>869</v>
      </c>
      <c r="C2654" s="613" t="s">
        <v>2076</v>
      </c>
      <c r="D2654" s="613" t="s">
        <v>2077</v>
      </c>
      <c r="E2654" s="384" t="s">
        <v>2078</v>
      </c>
      <c r="F2654" s="607" t="s">
        <v>151</v>
      </c>
      <c r="G2654" s="608">
        <v>2007</v>
      </c>
      <c r="H2654" s="342" t="s">
        <v>1208</v>
      </c>
      <c r="I2654" s="609" t="s">
        <v>2714</v>
      </c>
      <c r="J2654" s="607" t="s">
        <v>2223</v>
      </c>
      <c r="K2654" s="610">
        <v>41478</v>
      </c>
      <c r="L2654" s="611">
        <v>41699</v>
      </c>
      <c r="M2654" s="306" t="s">
        <v>3435</v>
      </c>
      <c r="N2654" s="612">
        <v>10</v>
      </c>
    </row>
    <row r="2655" spans="2:14" ht="12.75">
      <c r="B2655" s="613" t="s">
        <v>869</v>
      </c>
      <c r="C2655" s="613" t="s">
        <v>2076</v>
      </c>
      <c r="D2655" s="613" t="s">
        <v>2077</v>
      </c>
      <c r="E2655" s="384" t="s">
        <v>2078</v>
      </c>
      <c r="F2655" s="607" t="s">
        <v>151</v>
      </c>
      <c r="G2655" s="608">
        <v>2007</v>
      </c>
      <c r="H2655" s="342" t="s">
        <v>1208</v>
      </c>
      <c r="I2655" s="609" t="s">
        <v>2714</v>
      </c>
      <c r="J2655" s="607" t="s">
        <v>2228</v>
      </c>
      <c r="K2655" s="610">
        <v>41478</v>
      </c>
      <c r="L2655" s="611">
        <v>41640</v>
      </c>
      <c r="M2655" s="306" t="s">
        <v>3435</v>
      </c>
      <c r="N2655" s="612">
        <v>8</v>
      </c>
    </row>
    <row r="2656" spans="2:14" ht="12.75">
      <c r="B2656" s="613" t="s">
        <v>869</v>
      </c>
      <c r="C2656" s="613" t="s">
        <v>2076</v>
      </c>
      <c r="D2656" s="613" t="s">
        <v>2077</v>
      </c>
      <c r="E2656" s="384" t="s">
        <v>2078</v>
      </c>
      <c r="F2656" s="607" t="s">
        <v>151</v>
      </c>
      <c r="G2656" s="608">
        <v>2007</v>
      </c>
      <c r="H2656" s="342" t="s">
        <v>1208</v>
      </c>
      <c r="I2656" s="609" t="s">
        <v>2714</v>
      </c>
      <c r="J2656" s="607" t="s">
        <v>2227</v>
      </c>
      <c r="K2656" s="610">
        <v>41478</v>
      </c>
      <c r="L2656" s="611">
        <v>41609</v>
      </c>
      <c r="M2656" s="306" t="s">
        <v>3435</v>
      </c>
      <c r="N2656" s="612">
        <v>7</v>
      </c>
    </row>
    <row r="2657" spans="2:14" ht="12.75">
      <c r="B2657" s="613" t="s">
        <v>869</v>
      </c>
      <c r="C2657" s="613" t="s">
        <v>2076</v>
      </c>
      <c r="D2657" s="613" t="s">
        <v>2077</v>
      </c>
      <c r="E2657" s="384" t="s">
        <v>2078</v>
      </c>
      <c r="F2657" s="607" t="s">
        <v>151</v>
      </c>
      <c r="G2657" s="608">
        <v>2007</v>
      </c>
      <c r="H2657" s="342" t="s">
        <v>1208</v>
      </c>
      <c r="I2657" s="609" t="s">
        <v>2714</v>
      </c>
      <c r="J2657" s="607" t="s">
        <v>2229</v>
      </c>
      <c r="K2657" s="610">
        <v>41478</v>
      </c>
      <c r="L2657" s="611">
        <v>41730</v>
      </c>
      <c r="M2657" s="306" t="s">
        <v>3435</v>
      </c>
      <c r="N2657" s="612">
        <v>9</v>
      </c>
    </row>
    <row r="2658" spans="2:14" ht="12.75">
      <c r="B2658" s="613" t="s">
        <v>869</v>
      </c>
      <c r="C2658" s="613" t="s">
        <v>2076</v>
      </c>
      <c r="D2658" s="613" t="s">
        <v>2077</v>
      </c>
      <c r="E2658" s="384" t="s">
        <v>2078</v>
      </c>
      <c r="F2658" s="607" t="s">
        <v>151</v>
      </c>
      <c r="G2658" s="608">
        <v>2007</v>
      </c>
      <c r="H2658" s="342" t="s">
        <v>1208</v>
      </c>
      <c r="I2658" s="609" t="s">
        <v>2714</v>
      </c>
      <c r="J2658" s="607" t="s">
        <v>2230</v>
      </c>
      <c r="K2658" s="610">
        <v>41478</v>
      </c>
      <c r="L2658" s="611">
        <v>41760</v>
      </c>
      <c r="M2658" s="306" t="s">
        <v>3435</v>
      </c>
      <c r="N2658" s="612">
        <v>9</v>
      </c>
    </row>
    <row r="2659" spans="2:14" ht="12.75">
      <c r="B2659" s="613" t="s">
        <v>869</v>
      </c>
      <c r="C2659" s="613" t="s">
        <v>2076</v>
      </c>
      <c r="D2659" s="613" t="s">
        <v>2077</v>
      </c>
      <c r="E2659" s="384" t="s">
        <v>2078</v>
      </c>
      <c r="F2659" s="607" t="s">
        <v>151</v>
      </c>
      <c r="G2659" s="608">
        <v>2007</v>
      </c>
      <c r="H2659" s="342" t="s">
        <v>1208</v>
      </c>
      <c r="I2659" s="609" t="s">
        <v>2714</v>
      </c>
      <c r="J2659" s="607" t="s">
        <v>2233</v>
      </c>
      <c r="K2659" s="610">
        <v>41478</v>
      </c>
      <c r="L2659" s="611">
        <v>41821</v>
      </c>
      <c r="M2659" s="306" t="s">
        <v>3435</v>
      </c>
      <c r="N2659" s="612">
        <v>8</v>
      </c>
    </row>
    <row r="2660" spans="2:14" ht="12.75">
      <c r="B2660" s="613" t="s">
        <v>869</v>
      </c>
      <c r="C2660" s="613" t="s">
        <v>2076</v>
      </c>
      <c r="D2660" s="613" t="s">
        <v>2077</v>
      </c>
      <c r="E2660" s="384" t="s">
        <v>2078</v>
      </c>
      <c r="F2660" s="607" t="s">
        <v>151</v>
      </c>
      <c r="G2660" s="608">
        <v>2007</v>
      </c>
      <c r="H2660" s="342" t="s">
        <v>1208</v>
      </c>
      <c r="I2660" s="609" t="s">
        <v>2714</v>
      </c>
      <c r="J2660" s="607" t="s">
        <v>2231</v>
      </c>
      <c r="K2660" s="610">
        <v>41478</v>
      </c>
      <c r="L2660" s="611">
        <v>41791</v>
      </c>
      <c r="M2660" s="306" t="s">
        <v>3435</v>
      </c>
      <c r="N2660" s="612">
        <v>8</v>
      </c>
    </row>
    <row r="2661" spans="2:14" ht="12.75">
      <c r="B2661" s="613" t="s">
        <v>869</v>
      </c>
      <c r="C2661" s="613" t="s">
        <v>2076</v>
      </c>
      <c r="D2661" s="613" t="s">
        <v>2077</v>
      </c>
      <c r="E2661" s="384" t="s">
        <v>2078</v>
      </c>
      <c r="F2661" s="607" t="s">
        <v>151</v>
      </c>
      <c r="G2661" s="608">
        <v>2007</v>
      </c>
      <c r="H2661" s="342" t="s">
        <v>1208</v>
      </c>
      <c r="I2661" s="609" t="s">
        <v>2714</v>
      </c>
      <c r="J2661" s="607" t="s">
        <v>2232</v>
      </c>
      <c r="K2661" s="610">
        <v>41478</v>
      </c>
      <c r="L2661" s="611">
        <v>41852</v>
      </c>
      <c r="M2661" s="306" t="s">
        <v>3435</v>
      </c>
      <c r="N2661" s="612">
        <v>9</v>
      </c>
    </row>
    <row r="2662" spans="2:14" ht="12.75">
      <c r="B2662" s="613" t="s">
        <v>869</v>
      </c>
      <c r="C2662" s="613" t="s">
        <v>2076</v>
      </c>
      <c r="D2662" s="613" t="s">
        <v>2077</v>
      </c>
      <c r="E2662" s="384" t="s">
        <v>2078</v>
      </c>
      <c r="F2662" s="607" t="s">
        <v>151</v>
      </c>
      <c r="G2662" s="608">
        <v>2007</v>
      </c>
      <c r="H2662" s="342" t="s">
        <v>1208</v>
      </c>
      <c r="I2662" s="609" t="s">
        <v>2714</v>
      </c>
      <c r="J2662" s="607" t="s">
        <v>2224</v>
      </c>
      <c r="K2662" s="610">
        <v>41478</v>
      </c>
      <c r="L2662" s="611">
        <v>41883</v>
      </c>
      <c r="M2662" s="306" t="s">
        <v>3435</v>
      </c>
      <c r="N2662" s="612">
        <v>9</v>
      </c>
    </row>
    <row r="2663" spans="2:14" ht="12.75">
      <c r="B2663" s="613" t="s">
        <v>869</v>
      </c>
      <c r="C2663" s="613" t="s">
        <v>2076</v>
      </c>
      <c r="D2663" s="613" t="s">
        <v>2077</v>
      </c>
      <c r="E2663" s="384" t="s">
        <v>2078</v>
      </c>
      <c r="F2663" s="607" t="s">
        <v>151</v>
      </c>
      <c r="G2663" s="608">
        <v>2007</v>
      </c>
      <c r="H2663" s="342" t="s">
        <v>1208</v>
      </c>
      <c r="I2663" s="609" t="s">
        <v>2714</v>
      </c>
      <c r="J2663" s="607" t="s">
        <v>2225</v>
      </c>
      <c r="K2663" s="610">
        <v>41478</v>
      </c>
      <c r="L2663" s="611">
        <v>41913</v>
      </c>
      <c r="M2663" s="306" t="s">
        <v>3435</v>
      </c>
      <c r="N2663" s="612">
        <v>7</v>
      </c>
    </row>
    <row r="2664" spans="2:14" ht="12.75">
      <c r="B2664" s="613" t="s">
        <v>869</v>
      </c>
      <c r="C2664" s="613" t="s">
        <v>2076</v>
      </c>
      <c r="D2664" s="613" t="s">
        <v>2077</v>
      </c>
      <c r="E2664" s="384" t="s">
        <v>2078</v>
      </c>
      <c r="F2664" s="607" t="s">
        <v>151</v>
      </c>
      <c r="G2664" s="608">
        <v>2007</v>
      </c>
      <c r="H2664" s="342" t="s">
        <v>1208</v>
      </c>
      <c r="I2664" s="609" t="s">
        <v>2714</v>
      </c>
      <c r="J2664" s="607" t="s">
        <v>2226</v>
      </c>
      <c r="K2664" s="610">
        <v>41478</v>
      </c>
      <c r="L2664" s="611">
        <v>41944</v>
      </c>
      <c r="M2664" s="306" t="s">
        <v>3435</v>
      </c>
      <c r="N2664" s="612">
        <v>8</v>
      </c>
    </row>
    <row r="2665" spans="2:14" ht="12.75">
      <c r="B2665" s="613" t="s">
        <v>870</v>
      </c>
      <c r="C2665" s="613" t="s">
        <v>2079</v>
      </c>
      <c r="D2665" s="613" t="s">
        <v>2080</v>
      </c>
      <c r="E2665" s="384" t="s">
        <v>2081</v>
      </c>
      <c r="F2665" s="607" t="s">
        <v>151</v>
      </c>
      <c r="G2665" s="608">
        <v>2007</v>
      </c>
      <c r="H2665" s="342" t="s">
        <v>1208</v>
      </c>
      <c r="I2665" s="609" t="s">
        <v>2714</v>
      </c>
      <c r="J2665" s="607" t="s">
        <v>2224</v>
      </c>
      <c r="K2665" s="610">
        <v>41478</v>
      </c>
      <c r="L2665" s="611">
        <v>41883</v>
      </c>
      <c r="M2665" s="306" t="s">
        <v>3435</v>
      </c>
      <c r="N2665" s="612">
        <v>12</v>
      </c>
    </row>
    <row r="2666" spans="2:14" ht="12.75">
      <c r="B2666" s="613" t="s">
        <v>870</v>
      </c>
      <c r="C2666" s="613" t="s">
        <v>2079</v>
      </c>
      <c r="D2666" s="613" t="s">
        <v>2080</v>
      </c>
      <c r="E2666" s="384" t="s">
        <v>2081</v>
      </c>
      <c r="F2666" s="607" t="s">
        <v>151</v>
      </c>
      <c r="G2666" s="608">
        <v>2007</v>
      </c>
      <c r="H2666" s="342" t="s">
        <v>1208</v>
      </c>
      <c r="I2666" s="609" t="s">
        <v>2714</v>
      </c>
      <c r="J2666" s="607" t="s">
        <v>2232</v>
      </c>
      <c r="K2666" s="610">
        <v>41478</v>
      </c>
      <c r="L2666" s="611">
        <v>41852</v>
      </c>
      <c r="M2666" s="306" t="s">
        <v>3435</v>
      </c>
      <c r="N2666" s="612">
        <v>17</v>
      </c>
    </row>
    <row r="2667" spans="2:14" ht="12.75">
      <c r="B2667" s="613" t="s">
        <v>870</v>
      </c>
      <c r="C2667" s="613" t="s">
        <v>2079</v>
      </c>
      <c r="D2667" s="613" t="s">
        <v>2080</v>
      </c>
      <c r="E2667" s="384" t="s">
        <v>2081</v>
      </c>
      <c r="F2667" s="607" t="s">
        <v>151</v>
      </c>
      <c r="G2667" s="608">
        <v>2007</v>
      </c>
      <c r="H2667" s="342" t="s">
        <v>1208</v>
      </c>
      <c r="I2667" s="609" t="s">
        <v>2714</v>
      </c>
      <c r="J2667" s="607" t="s">
        <v>2231</v>
      </c>
      <c r="K2667" s="610">
        <v>41478</v>
      </c>
      <c r="L2667" s="611">
        <v>41791</v>
      </c>
      <c r="M2667" s="306" t="s">
        <v>3435</v>
      </c>
      <c r="N2667" s="612">
        <v>21</v>
      </c>
    </row>
    <row r="2668" spans="2:14" ht="12.75">
      <c r="B2668" s="613" t="s">
        <v>870</v>
      </c>
      <c r="C2668" s="613" t="s">
        <v>2079</v>
      </c>
      <c r="D2668" s="613" t="s">
        <v>2080</v>
      </c>
      <c r="E2668" s="384" t="s">
        <v>2081</v>
      </c>
      <c r="F2668" s="607" t="s">
        <v>151</v>
      </c>
      <c r="G2668" s="608">
        <v>2007</v>
      </c>
      <c r="H2668" s="342" t="s">
        <v>1208</v>
      </c>
      <c r="I2668" s="609" t="s">
        <v>2714</v>
      </c>
      <c r="J2668" s="607" t="s">
        <v>2233</v>
      </c>
      <c r="K2668" s="610">
        <v>41478</v>
      </c>
      <c r="L2668" s="611">
        <v>41821</v>
      </c>
      <c r="M2668" s="306" t="s">
        <v>3435</v>
      </c>
      <c r="N2668" s="612">
        <v>18</v>
      </c>
    </row>
    <row r="2669" spans="2:14" ht="12.75">
      <c r="B2669" s="613" t="s">
        <v>870</v>
      </c>
      <c r="C2669" s="613" t="s">
        <v>2079</v>
      </c>
      <c r="D2669" s="613" t="s">
        <v>2080</v>
      </c>
      <c r="E2669" s="384" t="s">
        <v>2081</v>
      </c>
      <c r="F2669" s="607" t="s">
        <v>151</v>
      </c>
      <c r="G2669" s="608">
        <v>2007</v>
      </c>
      <c r="H2669" s="342" t="s">
        <v>1208</v>
      </c>
      <c r="I2669" s="609" t="s">
        <v>2714</v>
      </c>
      <c r="J2669" s="607" t="s">
        <v>2230</v>
      </c>
      <c r="K2669" s="610">
        <v>41478</v>
      </c>
      <c r="L2669" s="611">
        <v>41760</v>
      </c>
      <c r="M2669" s="306" t="s">
        <v>3435</v>
      </c>
      <c r="N2669" s="612">
        <v>20</v>
      </c>
    </row>
    <row r="2670" spans="2:14" ht="12.75">
      <c r="B2670" s="613" t="s">
        <v>870</v>
      </c>
      <c r="C2670" s="613" t="s">
        <v>2079</v>
      </c>
      <c r="D2670" s="613" t="s">
        <v>2080</v>
      </c>
      <c r="E2670" s="384" t="s">
        <v>2081</v>
      </c>
      <c r="F2670" s="607" t="s">
        <v>151</v>
      </c>
      <c r="G2670" s="608">
        <v>2007</v>
      </c>
      <c r="H2670" s="342" t="s">
        <v>1208</v>
      </c>
      <c r="I2670" s="609" t="s">
        <v>2714</v>
      </c>
      <c r="J2670" s="607" t="s">
        <v>2229</v>
      </c>
      <c r="K2670" s="610">
        <v>41478</v>
      </c>
      <c r="L2670" s="611">
        <v>41730</v>
      </c>
      <c r="M2670" s="306" t="s">
        <v>3435</v>
      </c>
      <c r="N2670" s="612">
        <v>15</v>
      </c>
    </row>
    <row r="2671" spans="2:14" ht="12.75">
      <c r="B2671" s="613" t="s">
        <v>870</v>
      </c>
      <c r="C2671" s="613" t="s">
        <v>2079</v>
      </c>
      <c r="D2671" s="613" t="s">
        <v>2080</v>
      </c>
      <c r="E2671" s="384" t="s">
        <v>2081</v>
      </c>
      <c r="F2671" s="607" t="s">
        <v>151</v>
      </c>
      <c r="G2671" s="608">
        <v>2007</v>
      </c>
      <c r="H2671" s="342" t="s">
        <v>1208</v>
      </c>
      <c r="I2671" s="609" t="s">
        <v>2714</v>
      </c>
      <c r="J2671" s="607" t="s">
        <v>2227</v>
      </c>
      <c r="K2671" s="610">
        <v>41478</v>
      </c>
      <c r="L2671" s="611">
        <v>41609</v>
      </c>
      <c r="M2671" s="306" t="s">
        <v>3435</v>
      </c>
      <c r="N2671" s="612">
        <v>8</v>
      </c>
    </row>
    <row r="2672" spans="2:14" ht="12.75">
      <c r="B2672" s="613" t="s">
        <v>870</v>
      </c>
      <c r="C2672" s="613" t="s">
        <v>2079</v>
      </c>
      <c r="D2672" s="613" t="s">
        <v>2080</v>
      </c>
      <c r="E2672" s="384" t="s">
        <v>2081</v>
      </c>
      <c r="F2672" s="607" t="s">
        <v>151</v>
      </c>
      <c r="G2672" s="608">
        <v>2007</v>
      </c>
      <c r="H2672" s="342" t="s">
        <v>1208</v>
      </c>
      <c r="I2672" s="609" t="s">
        <v>2714</v>
      </c>
      <c r="J2672" s="607" t="s">
        <v>2228</v>
      </c>
      <c r="K2672" s="610">
        <v>41478</v>
      </c>
      <c r="L2672" s="611">
        <v>41640</v>
      </c>
      <c r="M2672" s="306" t="s">
        <v>3435</v>
      </c>
      <c r="N2672" s="612">
        <v>10</v>
      </c>
    </row>
    <row r="2673" spans="2:14" ht="12.75">
      <c r="B2673" s="613" t="s">
        <v>870</v>
      </c>
      <c r="C2673" s="613" t="s">
        <v>2079</v>
      </c>
      <c r="D2673" s="613" t="s">
        <v>2080</v>
      </c>
      <c r="E2673" s="384" t="s">
        <v>2081</v>
      </c>
      <c r="F2673" s="607" t="s">
        <v>151</v>
      </c>
      <c r="G2673" s="608">
        <v>2007</v>
      </c>
      <c r="H2673" s="342" t="s">
        <v>1208</v>
      </c>
      <c r="I2673" s="609" t="s">
        <v>2714</v>
      </c>
      <c r="J2673" s="607" t="s">
        <v>2223</v>
      </c>
      <c r="K2673" s="610">
        <v>41478</v>
      </c>
      <c r="L2673" s="611">
        <v>41699</v>
      </c>
      <c r="M2673" s="306" t="s">
        <v>3435</v>
      </c>
      <c r="N2673" s="612">
        <v>18</v>
      </c>
    </row>
    <row r="2674" spans="2:14" ht="12.75">
      <c r="B2674" s="613" t="s">
        <v>870</v>
      </c>
      <c r="C2674" s="613" t="s">
        <v>2079</v>
      </c>
      <c r="D2674" s="613" t="s">
        <v>2080</v>
      </c>
      <c r="E2674" s="384" t="s">
        <v>2081</v>
      </c>
      <c r="F2674" s="607" t="s">
        <v>151</v>
      </c>
      <c r="G2674" s="608">
        <v>2007</v>
      </c>
      <c r="H2674" s="342" t="s">
        <v>1208</v>
      </c>
      <c r="I2674" s="609" t="s">
        <v>2714</v>
      </c>
      <c r="J2674" s="607" t="s">
        <v>2222</v>
      </c>
      <c r="K2674" s="610">
        <v>41478</v>
      </c>
      <c r="L2674" s="611">
        <v>41671</v>
      </c>
      <c r="M2674" s="306" t="s">
        <v>3435</v>
      </c>
      <c r="N2674" s="612">
        <v>11</v>
      </c>
    </row>
    <row r="2675" spans="2:14" ht="12.75">
      <c r="B2675" s="613" t="s">
        <v>870</v>
      </c>
      <c r="C2675" s="613" t="s">
        <v>2079</v>
      </c>
      <c r="D2675" s="613" t="s">
        <v>2080</v>
      </c>
      <c r="E2675" s="384" t="s">
        <v>2081</v>
      </c>
      <c r="F2675" s="607" t="s">
        <v>151</v>
      </c>
      <c r="G2675" s="608">
        <v>2007</v>
      </c>
      <c r="H2675" s="342" t="s">
        <v>1208</v>
      </c>
      <c r="I2675" s="609" t="s">
        <v>2714</v>
      </c>
      <c r="J2675" s="607" t="s">
        <v>2226</v>
      </c>
      <c r="K2675" s="610">
        <v>41478</v>
      </c>
      <c r="L2675" s="611">
        <v>41944</v>
      </c>
      <c r="M2675" s="306" t="s">
        <v>3435</v>
      </c>
      <c r="N2675" s="612">
        <v>7</v>
      </c>
    </row>
    <row r="2676" spans="2:14" ht="12.75">
      <c r="B2676" s="613" t="s">
        <v>870</v>
      </c>
      <c r="C2676" s="613" t="s">
        <v>2079</v>
      </c>
      <c r="D2676" s="613" t="s">
        <v>2080</v>
      </c>
      <c r="E2676" s="384" t="s">
        <v>2081</v>
      </c>
      <c r="F2676" s="607" t="s">
        <v>151</v>
      </c>
      <c r="G2676" s="608">
        <v>2007</v>
      </c>
      <c r="H2676" s="342" t="s">
        <v>1208</v>
      </c>
      <c r="I2676" s="609" t="s">
        <v>2714</v>
      </c>
      <c r="J2676" s="607" t="s">
        <v>2225</v>
      </c>
      <c r="K2676" s="610">
        <v>41478</v>
      </c>
      <c r="L2676" s="611">
        <v>41913</v>
      </c>
      <c r="M2676" s="306" t="s">
        <v>3435</v>
      </c>
      <c r="N2676" s="612">
        <v>8</v>
      </c>
    </row>
    <row r="2677" spans="2:14" ht="12.75">
      <c r="B2677" s="613" t="s">
        <v>911</v>
      </c>
      <c r="C2677" s="613" t="s">
        <v>2082</v>
      </c>
      <c r="D2677" s="613" t="s">
        <v>2083</v>
      </c>
      <c r="E2677" s="384" t="s">
        <v>2084</v>
      </c>
      <c r="F2677" s="607" t="s">
        <v>151</v>
      </c>
      <c r="G2677" s="608" t="s">
        <v>147</v>
      </c>
      <c r="H2677" s="342" t="s">
        <v>1208</v>
      </c>
      <c r="I2677" s="609" t="s">
        <v>2714</v>
      </c>
      <c r="J2677" s="607" t="s">
        <v>2222</v>
      </c>
      <c r="K2677" s="610">
        <v>41478</v>
      </c>
      <c r="L2677" s="611">
        <v>41671</v>
      </c>
      <c r="M2677" s="306" t="s">
        <v>3435</v>
      </c>
      <c r="N2677" s="612">
        <v>248</v>
      </c>
    </row>
    <row r="2678" spans="2:14" ht="12.75">
      <c r="B2678" s="613" t="s">
        <v>911</v>
      </c>
      <c r="C2678" s="613" t="s">
        <v>2082</v>
      </c>
      <c r="D2678" s="613" t="s">
        <v>2083</v>
      </c>
      <c r="E2678" s="384" t="s">
        <v>2084</v>
      </c>
      <c r="F2678" s="607" t="s">
        <v>151</v>
      </c>
      <c r="G2678" s="608" t="s">
        <v>147</v>
      </c>
      <c r="H2678" s="342" t="s">
        <v>1208</v>
      </c>
      <c r="I2678" s="609" t="s">
        <v>2714</v>
      </c>
      <c r="J2678" s="607" t="s">
        <v>2223</v>
      </c>
      <c r="K2678" s="610">
        <v>41478</v>
      </c>
      <c r="L2678" s="611">
        <v>41699</v>
      </c>
      <c r="M2678" s="306" t="s">
        <v>3435</v>
      </c>
      <c r="N2678" s="612">
        <v>262</v>
      </c>
    </row>
    <row r="2679" spans="2:14" ht="12.75">
      <c r="B2679" s="613" t="s">
        <v>911</v>
      </c>
      <c r="C2679" s="613" t="s">
        <v>2082</v>
      </c>
      <c r="D2679" s="613" t="s">
        <v>2083</v>
      </c>
      <c r="E2679" s="384" t="s">
        <v>2084</v>
      </c>
      <c r="F2679" s="607" t="s">
        <v>151</v>
      </c>
      <c r="G2679" s="608" t="s">
        <v>147</v>
      </c>
      <c r="H2679" s="342" t="s">
        <v>1208</v>
      </c>
      <c r="I2679" s="609" t="s">
        <v>2714</v>
      </c>
      <c r="J2679" s="607" t="s">
        <v>2228</v>
      </c>
      <c r="K2679" s="610">
        <v>41478</v>
      </c>
      <c r="L2679" s="611">
        <v>41640</v>
      </c>
      <c r="M2679" s="306" t="s">
        <v>3435</v>
      </c>
      <c r="N2679" s="612">
        <v>227</v>
      </c>
    </row>
    <row r="2680" spans="2:14" ht="12.75">
      <c r="B2680" s="613" t="s">
        <v>911</v>
      </c>
      <c r="C2680" s="613" t="s">
        <v>2082</v>
      </c>
      <c r="D2680" s="613" t="s">
        <v>2083</v>
      </c>
      <c r="E2680" s="384" t="s">
        <v>2084</v>
      </c>
      <c r="F2680" s="607" t="s">
        <v>151</v>
      </c>
      <c r="G2680" s="608" t="s">
        <v>147</v>
      </c>
      <c r="H2680" s="342" t="s">
        <v>1208</v>
      </c>
      <c r="I2680" s="609" t="s">
        <v>2714</v>
      </c>
      <c r="J2680" s="607" t="s">
        <v>2227</v>
      </c>
      <c r="K2680" s="610">
        <v>41478</v>
      </c>
      <c r="L2680" s="611">
        <v>41609</v>
      </c>
      <c r="M2680" s="306" t="s">
        <v>3435</v>
      </c>
      <c r="N2680" s="612">
        <v>266</v>
      </c>
    </row>
    <row r="2681" spans="2:14" ht="12.75">
      <c r="B2681" s="613" t="s">
        <v>911</v>
      </c>
      <c r="C2681" s="613" t="s">
        <v>2082</v>
      </c>
      <c r="D2681" s="613" t="s">
        <v>2083</v>
      </c>
      <c r="E2681" s="384" t="s">
        <v>2084</v>
      </c>
      <c r="F2681" s="607" t="s">
        <v>151</v>
      </c>
      <c r="G2681" s="608" t="s">
        <v>147</v>
      </c>
      <c r="H2681" s="342" t="s">
        <v>1208</v>
      </c>
      <c r="I2681" s="609" t="s">
        <v>2714</v>
      </c>
      <c r="J2681" s="607" t="s">
        <v>2229</v>
      </c>
      <c r="K2681" s="610">
        <v>41478</v>
      </c>
      <c r="L2681" s="611">
        <v>41730</v>
      </c>
      <c r="M2681" s="306" t="s">
        <v>3435</v>
      </c>
      <c r="N2681" s="612">
        <v>248</v>
      </c>
    </row>
    <row r="2682" spans="2:14" ht="12.75">
      <c r="B2682" s="613" t="s">
        <v>911</v>
      </c>
      <c r="C2682" s="613" t="s">
        <v>2082</v>
      </c>
      <c r="D2682" s="613" t="s">
        <v>2083</v>
      </c>
      <c r="E2682" s="384" t="s">
        <v>2084</v>
      </c>
      <c r="F2682" s="607" t="s">
        <v>151</v>
      </c>
      <c r="G2682" s="608" t="s">
        <v>147</v>
      </c>
      <c r="H2682" s="342" t="s">
        <v>1208</v>
      </c>
      <c r="I2682" s="609" t="s">
        <v>2714</v>
      </c>
      <c r="J2682" s="607" t="s">
        <v>2230</v>
      </c>
      <c r="K2682" s="610">
        <v>41478</v>
      </c>
      <c r="L2682" s="611">
        <v>41760</v>
      </c>
      <c r="M2682" s="306" t="s">
        <v>3435</v>
      </c>
      <c r="N2682" s="612">
        <v>264</v>
      </c>
    </row>
    <row r="2683" spans="2:14" ht="12.75">
      <c r="B2683" s="613" t="s">
        <v>911</v>
      </c>
      <c r="C2683" s="613" t="s">
        <v>2082</v>
      </c>
      <c r="D2683" s="613" t="s">
        <v>2083</v>
      </c>
      <c r="E2683" s="384" t="s">
        <v>2084</v>
      </c>
      <c r="F2683" s="607" t="s">
        <v>151</v>
      </c>
      <c r="G2683" s="608" t="s">
        <v>147</v>
      </c>
      <c r="H2683" s="342" t="s">
        <v>1208</v>
      </c>
      <c r="I2683" s="609" t="s">
        <v>2714</v>
      </c>
      <c r="J2683" s="607" t="s">
        <v>2231</v>
      </c>
      <c r="K2683" s="610">
        <v>41478</v>
      </c>
      <c r="L2683" s="611">
        <v>41791</v>
      </c>
      <c r="M2683" s="306" t="s">
        <v>3435</v>
      </c>
      <c r="N2683" s="612">
        <v>45</v>
      </c>
    </row>
    <row r="2684" spans="2:14" ht="12.75">
      <c r="B2684" s="613" t="s">
        <v>911</v>
      </c>
      <c r="C2684" s="613" t="s">
        <v>2082</v>
      </c>
      <c r="D2684" s="613" t="s">
        <v>2083</v>
      </c>
      <c r="E2684" s="384" t="s">
        <v>2084</v>
      </c>
      <c r="F2684" s="607" t="s">
        <v>151</v>
      </c>
      <c r="G2684" s="608" t="s">
        <v>147</v>
      </c>
      <c r="H2684" s="342" t="s">
        <v>1208</v>
      </c>
      <c r="I2684" s="609" t="s">
        <v>2714</v>
      </c>
      <c r="J2684" s="607" t="s">
        <v>2224</v>
      </c>
      <c r="K2684" s="610">
        <v>41478</v>
      </c>
      <c r="L2684" s="611">
        <v>41883</v>
      </c>
      <c r="M2684" s="306" t="s">
        <v>3435</v>
      </c>
      <c r="N2684" s="612">
        <v>153</v>
      </c>
    </row>
    <row r="2685" spans="2:14" ht="12.75">
      <c r="B2685" s="613" t="s">
        <v>911</v>
      </c>
      <c r="C2685" s="613" t="s">
        <v>2082</v>
      </c>
      <c r="D2685" s="613" t="s">
        <v>2083</v>
      </c>
      <c r="E2685" s="384" t="s">
        <v>2084</v>
      </c>
      <c r="F2685" s="607" t="s">
        <v>151</v>
      </c>
      <c r="G2685" s="608" t="s">
        <v>147</v>
      </c>
      <c r="H2685" s="342" t="s">
        <v>1208</v>
      </c>
      <c r="I2685" s="609" t="s">
        <v>2714</v>
      </c>
      <c r="J2685" s="607" t="s">
        <v>2225</v>
      </c>
      <c r="K2685" s="610">
        <v>41478</v>
      </c>
      <c r="L2685" s="611">
        <v>41913</v>
      </c>
      <c r="M2685" s="306" t="s">
        <v>3435</v>
      </c>
      <c r="N2685" s="612">
        <v>109</v>
      </c>
    </row>
    <row r="2686" spans="2:14" ht="12.75">
      <c r="B2686" s="613" t="s">
        <v>911</v>
      </c>
      <c r="C2686" s="613" t="s">
        <v>2082</v>
      </c>
      <c r="D2686" s="613" t="s">
        <v>2083</v>
      </c>
      <c r="E2686" s="384" t="s">
        <v>2084</v>
      </c>
      <c r="F2686" s="607" t="s">
        <v>151</v>
      </c>
      <c r="G2686" s="608" t="s">
        <v>147</v>
      </c>
      <c r="H2686" s="342" t="s">
        <v>1208</v>
      </c>
      <c r="I2686" s="609" t="s">
        <v>2714</v>
      </c>
      <c r="J2686" s="607" t="s">
        <v>2226</v>
      </c>
      <c r="K2686" s="610">
        <v>41478</v>
      </c>
      <c r="L2686" s="611">
        <v>41944</v>
      </c>
      <c r="M2686" s="306" t="s">
        <v>3435</v>
      </c>
      <c r="N2686" s="612">
        <v>46</v>
      </c>
    </row>
    <row r="2687" spans="2:14" ht="12.75">
      <c r="B2687" s="613" t="s">
        <v>912</v>
      </c>
      <c r="C2687" s="613" t="s">
        <v>2085</v>
      </c>
      <c r="D2687" s="613" t="s">
        <v>2086</v>
      </c>
      <c r="E2687" s="384" t="s">
        <v>2087</v>
      </c>
      <c r="F2687" s="607" t="s">
        <v>151</v>
      </c>
      <c r="G2687" s="608" t="s">
        <v>147</v>
      </c>
      <c r="H2687" s="342" t="s">
        <v>1208</v>
      </c>
      <c r="I2687" s="609" t="s">
        <v>2714</v>
      </c>
      <c r="J2687" s="607" t="s">
        <v>2225</v>
      </c>
      <c r="K2687" s="610">
        <v>41478</v>
      </c>
      <c r="L2687" s="611">
        <v>41913</v>
      </c>
      <c r="M2687" s="306" t="s">
        <v>3435</v>
      </c>
      <c r="N2687" s="612">
        <v>788</v>
      </c>
    </row>
    <row r="2688" spans="2:14" ht="12.75">
      <c r="B2688" s="613" t="s">
        <v>912</v>
      </c>
      <c r="C2688" s="613" t="s">
        <v>2085</v>
      </c>
      <c r="D2688" s="613" t="s">
        <v>2086</v>
      </c>
      <c r="E2688" s="384" t="s">
        <v>2087</v>
      </c>
      <c r="F2688" s="607" t="s">
        <v>151</v>
      </c>
      <c r="G2688" s="608" t="s">
        <v>147</v>
      </c>
      <c r="H2688" s="342" t="s">
        <v>1208</v>
      </c>
      <c r="I2688" s="609" t="s">
        <v>2714</v>
      </c>
      <c r="J2688" s="607" t="s">
        <v>2224</v>
      </c>
      <c r="K2688" s="610">
        <v>41478</v>
      </c>
      <c r="L2688" s="611">
        <v>41883</v>
      </c>
      <c r="M2688" s="306" t="s">
        <v>3435</v>
      </c>
      <c r="N2688" s="612">
        <v>1782</v>
      </c>
    </row>
    <row r="2689" spans="2:14" ht="12.75">
      <c r="B2689" s="613" t="s">
        <v>912</v>
      </c>
      <c r="C2689" s="613" t="s">
        <v>2085</v>
      </c>
      <c r="D2689" s="613" t="s">
        <v>2086</v>
      </c>
      <c r="E2689" s="384" t="s">
        <v>2087</v>
      </c>
      <c r="F2689" s="607" t="s">
        <v>151</v>
      </c>
      <c r="G2689" s="608" t="s">
        <v>147</v>
      </c>
      <c r="H2689" s="342" t="s">
        <v>1208</v>
      </c>
      <c r="I2689" s="609" t="s">
        <v>2714</v>
      </c>
      <c r="J2689" s="607" t="s">
        <v>2232</v>
      </c>
      <c r="K2689" s="610">
        <v>41478</v>
      </c>
      <c r="L2689" s="611">
        <v>41852</v>
      </c>
      <c r="M2689" s="306" t="s">
        <v>3435</v>
      </c>
      <c r="N2689" s="612">
        <v>1454</v>
      </c>
    </row>
    <row r="2690" spans="2:14" ht="12.75">
      <c r="B2690" s="613" t="s">
        <v>912</v>
      </c>
      <c r="C2690" s="613" t="s">
        <v>2085</v>
      </c>
      <c r="D2690" s="613" t="s">
        <v>2086</v>
      </c>
      <c r="E2690" s="384" t="s">
        <v>2087</v>
      </c>
      <c r="F2690" s="607" t="s">
        <v>151</v>
      </c>
      <c r="G2690" s="608" t="s">
        <v>147</v>
      </c>
      <c r="H2690" s="342" t="s">
        <v>1208</v>
      </c>
      <c r="I2690" s="609" t="s">
        <v>2714</v>
      </c>
      <c r="J2690" s="607" t="s">
        <v>2231</v>
      </c>
      <c r="K2690" s="610">
        <v>41478</v>
      </c>
      <c r="L2690" s="611">
        <v>41791</v>
      </c>
      <c r="M2690" s="306" t="s">
        <v>3435</v>
      </c>
      <c r="N2690" s="612">
        <v>591</v>
      </c>
    </row>
    <row r="2691" spans="2:14" ht="12.75">
      <c r="B2691" s="613" t="s">
        <v>912</v>
      </c>
      <c r="C2691" s="613" t="s">
        <v>2085</v>
      </c>
      <c r="D2691" s="613" t="s">
        <v>2086</v>
      </c>
      <c r="E2691" s="384" t="s">
        <v>2087</v>
      </c>
      <c r="F2691" s="607" t="s">
        <v>151</v>
      </c>
      <c r="G2691" s="608" t="s">
        <v>147</v>
      </c>
      <c r="H2691" s="342" t="s">
        <v>1208</v>
      </c>
      <c r="I2691" s="609" t="s">
        <v>2714</v>
      </c>
      <c r="J2691" s="607" t="s">
        <v>2230</v>
      </c>
      <c r="K2691" s="610">
        <v>41478</v>
      </c>
      <c r="L2691" s="611">
        <v>41760</v>
      </c>
      <c r="M2691" s="306" t="s">
        <v>3435</v>
      </c>
      <c r="N2691" s="612">
        <v>1895</v>
      </c>
    </row>
    <row r="2692" spans="2:14" ht="12.75">
      <c r="B2692" s="613" t="s">
        <v>912</v>
      </c>
      <c r="C2692" s="613" t="s">
        <v>2085</v>
      </c>
      <c r="D2692" s="613" t="s">
        <v>2086</v>
      </c>
      <c r="E2692" s="384" t="s">
        <v>2087</v>
      </c>
      <c r="F2692" s="607" t="s">
        <v>151</v>
      </c>
      <c r="G2692" s="608" t="s">
        <v>147</v>
      </c>
      <c r="H2692" s="342" t="s">
        <v>1208</v>
      </c>
      <c r="I2692" s="609" t="s">
        <v>2714</v>
      </c>
      <c r="J2692" s="607" t="s">
        <v>2229</v>
      </c>
      <c r="K2692" s="610">
        <v>41478</v>
      </c>
      <c r="L2692" s="611">
        <v>41730</v>
      </c>
      <c r="M2692" s="306" t="s">
        <v>3435</v>
      </c>
      <c r="N2692" s="612">
        <v>1781</v>
      </c>
    </row>
    <row r="2693" spans="2:14" ht="12.75">
      <c r="B2693" s="613" t="s">
        <v>912</v>
      </c>
      <c r="C2693" s="613" t="s">
        <v>2085</v>
      </c>
      <c r="D2693" s="613" t="s">
        <v>2086</v>
      </c>
      <c r="E2693" s="384" t="s">
        <v>2087</v>
      </c>
      <c r="F2693" s="607" t="s">
        <v>151</v>
      </c>
      <c r="G2693" s="608" t="s">
        <v>147</v>
      </c>
      <c r="H2693" s="342" t="s">
        <v>1208</v>
      </c>
      <c r="I2693" s="609" t="s">
        <v>2714</v>
      </c>
      <c r="J2693" s="607" t="s">
        <v>2227</v>
      </c>
      <c r="K2693" s="610">
        <v>41478</v>
      </c>
      <c r="L2693" s="611">
        <v>41609</v>
      </c>
      <c r="M2693" s="306" t="s">
        <v>3435</v>
      </c>
      <c r="N2693" s="612">
        <v>1989</v>
      </c>
    </row>
    <row r="2694" spans="2:14" ht="12.75">
      <c r="B2694" s="613" t="s">
        <v>912</v>
      </c>
      <c r="C2694" s="613" t="s">
        <v>2085</v>
      </c>
      <c r="D2694" s="613" t="s">
        <v>2086</v>
      </c>
      <c r="E2694" s="384" t="s">
        <v>2087</v>
      </c>
      <c r="F2694" s="607" t="s">
        <v>151</v>
      </c>
      <c r="G2694" s="608" t="s">
        <v>147</v>
      </c>
      <c r="H2694" s="342" t="s">
        <v>1208</v>
      </c>
      <c r="I2694" s="609" t="s">
        <v>2714</v>
      </c>
      <c r="J2694" s="607" t="s">
        <v>2228</v>
      </c>
      <c r="K2694" s="610">
        <v>41478</v>
      </c>
      <c r="L2694" s="611">
        <v>41640</v>
      </c>
      <c r="M2694" s="306" t="s">
        <v>3435</v>
      </c>
      <c r="N2694" s="612">
        <v>1449</v>
      </c>
    </row>
    <row r="2695" spans="2:14" ht="12.75">
      <c r="B2695" s="613" t="s">
        <v>912</v>
      </c>
      <c r="C2695" s="613" t="s">
        <v>2085</v>
      </c>
      <c r="D2695" s="613" t="s">
        <v>2086</v>
      </c>
      <c r="E2695" s="384" t="s">
        <v>2087</v>
      </c>
      <c r="F2695" s="607" t="s">
        <v>151</v>
      </c>
      <c r="G2695" s="608" t="s">
        <v>147</v>
      </c>
      <c r="H2695" s="342" t="s">
        <v>1208</v>
      </c>
      <c r="I2695" s="609" t="s">
        <v>2714</v>
      </c>
      <c r="J2695" s="607" t="s">
        <v>2223</v>
      </c>
      <c r="K2695" s="610">
        <v>41478</v>
      </c>
      <c r="L2695" s="611">
        <v>41699</v>
      </c>
      <c r="M2695" s="306" t="s">
        <v>3435</v>
      </c>
      <c r="N2695" s="612">
        <v>1958</v>
      </c>
    </row>
    <row r="2696" spans="2:14" ht="12.75">
      <c r="B2696" s="613" t="s">
        <v>912</v>
      </c>
      <c r="C2696" s="613" t="s">
        <v>2085</v>
      </c>
      <c r="D2696" s="613" t="s">
        <v>2086</v>
      </c>
      <c r="E2696" s="384" t="s">
        <v>2087</v>
      </c>
      <c r="F2696" s="607" t="s">
        <v>151</v>
      </c>
      <c r="G2696" s="608" t="s">
        <v>147</v>
      </c>
      <c r="H2696" s="342" t="s">
        <v>1208</v>
      </c>
      <c r="I2696" s="609" t="s">
        <v>2714</v>
      </c>
      <c r="J2696" s="607" t="s">
        <v>2222</v>
      </c>
      <c r="K2696" s="610">
        <v>41478</v>
      </c>
      <c r="L2696" s="611">
        <v>41671</v>
      </c>
      <c r="M2696" s="306" t="s">
        <v>3435</v>
      </c>
      <c r="N2696" s="612">
        <v>1672</v>
      </c>
    </row>
    <row r="2697" spans="2:14" ht="12.75">
      <c r="B2697" s="613" t="s">
        <v>913</v>
      </c>
      <c r="C2697" s="613" t="s">
        <v>2088</v>
      </c>
      <c r="D2697" s="613" t="s">
        <v>2089</v>
      </c>
      <c r="E2697" s="384" t="s">
        <v>2090</v>
      </c>
      <c r="F2697" s="607" t="s">
        <v>151</v>
      </c>
      <c r="G2697" s="608" t="s">
        <v>147</v>
      </c>
      <c r="H2697" s="342" t="s">
        <v>1208</v>
      </c>
      <c r="I2697" s="609" t="s">
        <v>2714</v>
      </c>
      <c r="J2697" s="607" t="s">
        <v>2222</v>
      </c>
      <c r="K2697" s="610">
        <v>41478</v>
      </c>
      <c r="L2697" s="611">
        <v>41671</v>
      </c>
      <c r="M2697" s="306" t="s">
        <v>3435</v>
      </c>
      <c r="N2697" s="612">
        <v>1599</v>
      </c>
    </row>
    <row r="2698" spans="2:14" ht="12.75">
      <c r="B2698" s="613" t="s">
        <v>913</v>
      </c>
      <c r="C2698" s="613" t="s">
        <v>2088</v>
      </c>
      <c r="D2698" s="613" t="s">
        <v>2089</v>
      </c>
      <c r="E2698" s="384" t="s">
        <v>2090</v>
      </c>
      <c r="F2698" s="607" t="s">
        <v>151</v>
      </c>
      <c r="G2698" s="608" t="s">
        <v>147</v>
      </c>
      <c r="H2698" s="342" t="s">
        <v>1208</v>
      </c>
      <c r="I2698" s="609" t="s">
        <v>2714</v>
      </c>
      <c r="J2698" s="607" t="s">
        <v>2228</v>
      </c>
      <c r="K2698" s="610">
        <v>41478</v>
      </c>
      <c r="L2698" s="611">
        <v>41640</v>
      </c>
      <c r="M2698" s="306" t="s">
        <v>3435</v>
      </c>
      <c r="N2698" s="612">
        <v>2249</v>
      </c>
    </row>
    <row r="2699" spans="2:14" ht="12.75">
      <c r="B2699" s="613" t="s">
        <v>913</v>
      </c>
      <c r="C2699" s="613" t="s">
        <v>2088</v>
      </c>
      <c r="D2699" s="613" t="s">
        <v>2089</v>
      </c>
      <c r="E2699" s="384" t="s">
        <v>2090</v>
      </c>
      <c r="F2699" s="607" t="s">
        <v>151</v>
      </c>
      <c r="G2699" s="608" t="s">
        <v>147</v>
      </c>
      <c r="H2699" s="342" t="s">
        <v>1208</v>
      </c>
      <c r="I2699" s="609" t="s">
        <v>2714</v>
      </c>
      <c r="J2699" s="607" t="s">
        <v>2227</v>
      </c>
      <c r="K2699" s="610">
        <v>41478</v>
      </c>
      <c r="L2699" s="611">
        <v>41609</v>
      </c>
      <c r="M2699" s="306" t="s">
        <v>3435</v>
      </c>
      <c r="N2699" s="612">
        <v>2546</v>
      </c>
    </row>
    <row r="2700" spans="2:14" ht="12.75">
      <c r="B2700" s="613" t="s">
        <v>913</v>
      </c>
      <c r="C2700" s="613" t="s">
        <v>2088</v>
      </c>
      <c r="D2700" s="613" t="s">
        <v>2089</v>
      </c>
      <c r="E2700" s="384" t="s">
        <v>2090</v>
      </c>
      <c r="F2700" s="607" t="s">
        <v>151</v>
      </c>
      <c r="G2700" s="608" t="s">
        <v>147</v>
      </c>
      <c r="H2700" s="342" t="s">
        <v>1208</v>
      </c>
      <c r="I2700" s="609" t="s">
        <v>2714</v>
      </c>
      <c r="J2700" s="607" t="s">
        <v>2229</v>
      </c>
      <c r="K2700" s="610">
        <v>41478</v>
      </c>
      <c r="L2700" s="611">
        <v>41730</v>
      </c>
      <c r="M2700" s="306" t="s">
        <v>3435</v>
      </c>
      <c r="N2700" s="612">
        <v>1036</v>
      </c>
    </row>
    <row r="2701" spans="2:14" ht="12.75">
      <c r="B2701" s="613" t="s">
        <v>913</v>
      </c>
      <c r="C2701" s="613" t="s">
        <v>2088</v>
      </c>
      <c r="D2701" s="613" t="s">
        <v>2089</v>
      </c>
      <c r="E2701" s="384" t="s">
        <v>2090</v>
      </c>
      <c r="F2701" s="607" t="s">
        <v>151</v>
      </c>
      <c r="G2701" s="608" t="s">
        <v>147</v>
      </c>
      <c r="H2701" s="342" t="s">
        <v>1208</v>
      </c>
      <c r="I2701" s="609" t="s">
        <v>2714</v>
      </c>
      <c r="J2701" s="607" t="s">
        <v>2230</v>
      </c>
      <c r="K2701" s="610">
        <v>41478</v>
      </c>
      <c r="L2701" s="611">
        <v>41760</v>
      </c>
      <c r="M2701" s="306" t="s">
        <v>3435</v>
      </c>
      <c r="N2701" s="612">
        <v>2497</v>
      </c>
    </row>
    <row r="2702" spans="2:14" ht="12.75">
      <c r="B2702" s="613" t="s">
        <v>913</v>
      </c>
      <c r="C2702" s="613" t="s">
        <v>2088</v>
      </c>
      <c r="D2702" s="613" t="s">
        <v>2089</v>
      </c>
      <c r="E2702" s="384" t="s">
        <v>2090</v>
      </c>
      <c r="F2702" s="607" t="s">
        <v>151</v>
      </c>
      <c r="G2702" s="608" t="s">
        <v>147</v>
      </c>
      <c r="H2702" s="342" t="s">
        <v>1208</v>
      </c>
      <c r="I2702" s="609" t="s">
        <v>2714</v>
      </c>
      <c r="J2702" s="607" t="s">
        <v>2231</v>
      </c>
      <c r="K2702" s="610">
        <v>41478</v>
      </c>
      <c r="L2702" s="611">
        <v>41791</v>
      </c>
      <c r="M2702" s="306" t="s">
        <v>3435</v>
      </c>
      <c r="N2702" s="612">
        <v>769</v>
      </c>
    </row>
    <row r="2703" spans="2:14" ht="12.75">
      <c r="B2703" s="613" t="s">
        <v>913</v>
      </c>
      <c r="C2703" s="613" t="s">
        <v>2088</v>
      </c>
      <c r="D2703" s="613" t="s">
        <v>2089</v>
      </c>
      <c r="E2703" s="384" t="s">
        <v>2090</v>
      </c>
      <c r="F2703" s="607" t="s">
        <v>151</v>
      </c>
      <c r="G2703" s="608" t="s">
        <v>147</v>
      </c>
      <c r="H2703" s="342" t="s">
        <v>1208</v>
      </c>
      <c r="I2703" s="609" t="s">
        <v>2714</v>
      </c>
      <c r="J2703" s="607" t="s">
        <v>2232</v>
      </c>
      <c r="K2703" s="610">
        <v>41478</v>
      </c>
      <c r="L2703" s="611">
        <v>41852</v>
      </c>
      <c r="M2703" s="306" t="s">
        <v>3435</v>
      </c>
      <c r="N2703" s="612">
        <v>2039</v>
      </c>
    </row>
    <row r="2704" spans="2:14" ht="12.75">
      <c r="B2704" s="613" t="s">
        <v>913</v>
      </c>
      <c r="C2704" s="613" t="s">
        <v>2088</v>
      </c>
      <c r="D2704" s="613" t="s">
        <v>2089</v>
      </c>
      <c r="E2704" s="384" t="s">
        <v>2090</v>
      </c>
      <c r="F2704" s="607" t="s">
        <v>151</v>
      </c>
      <c r="G2704" s="608" t="s">
        <v>147</v>
      </c>
      <c r="H2704" s="342" t="s">
        <v>1208</v>
      </c>
      <c r="I2704" s="609" t="s">
        <v>2714</v>
      </c>
      <c r="J2704" s="607" t="s">
        <v>2224</v>
      </c>
      <c r="K2704" s="610">
        <v>41478</v>
      </c>
      <c r="L2704" s="611">
        <v>41883</v>
      </c>
      <c r="M2704" s="306" t="s">
        <v>3435</v>
      </c>
      <c r="N2704" s="612">
        <v>2377</v>
      </c>
    </row>
    <row r="2705" spans="2:14" ht="12.75">
      <c r="B2705" s="613" t="s">
        <v>913</v>
      </c>
      <c r="C2705" s="613" t="s">
        <v>2088</v>
      </c>
      <c r="D2705" s="613" t="s">
        <v>2089</v>
      </c>
      <c r="E2705" s="384" t="s">
        <v>2090</v>
      </c>
      <c r="F2705" s="607" t="s">
        <v>151</v>
      </c>
      <c r="G2705" s="608" t="s">
        <v>147</v>
      </c>
      <c r="H2705" s="342" t="s">
        <v>1208</v>
      </c>
      <c r="I2705" s="609" t="s">
        <v>2714</v>
      </c>
      <c r="J2705" s="607" t="s">
        <v>2225</v>
      </c>
      <c r="K2705" s="610">
        <v>41478</v>
      </c>
      <c r="L2705" s="611">
        <v>41913</v>
      </c>
      <c r="M2705" s="306" t="s">
        <v>3435</v>
      </c>
      <c r="N2705" s="612">
        <v>1029</v>
      </c>
    </row>
    <row r="2706" spans="2:14" ht="12.75">
      <c r="B2706" s="613" t="s">
        <v>682</v>
      </c>
      <c r="C2706" s="613" t="s">
        <v>2091</v>
      </c>
      <c r="D2706" s="613" t="s">
        <v>2092</v>
      </c>
      <c r="E2706" s="384" t="s">
        <v>2093</v>
      </c>
      <c r="F2706" s="607" t="s">
        <v>151</v>
      </c>
      <c r="G2706" s="608">
        <v>2009</v>
      </c>
      <c r="H2706" s="342" t="s">
        <v>1208</v>
      </c>
      <c r="I2706" s="609" t="s">
        <v>2714</v>
      </c>
      <c r="J2706" s="607" t="s">
        <v>2224</v>
      </c>
      <c r="K2706" s="610">
        <v>41478</v>
      </c>
      <c r="L2706" s="611">
        <v>41883</v>
      </c>
      <c r="M2706" s="306" t="s">
        <v>3435</v>
      </c>
      <c r="N2706" s="612">
        <v>2936</v>
      </c>
    </row>
    <row r="2707" spans="2:14" ht="12.75">
      <c r="B2707" s="613" t="s">
        <v>682</v>
      </c>
      <c r="C2707" s="613" t="s">
        <v>2091</v>
      </c>
      <c r="D2707" s="613" t="s">
        <v>2092</v>
      </c>
      <c r="E2707" s="384" t="s">
        <v>2093</v>
      </c>
      <c r="F2707" s="607" t="s">
        <v>151</v>
      </c>
      <c r="G2707" s="608">
        <v>2009</v>
      </c>
      <c r="H2707" s="342" t="s">
        <v>1208</v>
      </c>
      <c r="I2707" s="609" t="s">
        <v>2714</v>
      </c>
      <c r="J2707" s="607" t="s">
        <v>2232</v>
      </c>
      <c r="K2707" s="610">
        <v>41478</v>
      </c>
      <c r="L2707" s="611">
        <v>41852</v>
      </c>
      <c r="M2707" s="306" t="s">
        <v>3435</v>
      </c>
      <c r="N2707" s="612">
        <v>3771</v>
      </c>
    </row>
    <row r="2708" spans="2:14" ht="12.75">
      <c r="B2708" s="613" t="s">
        <v>682</v>
      </c>
      <c r="C2708" s="613" t="s">
        <v>2091</v>
      </c>
      <c r="D2708" s="613" t="s">
        <v>2092</v>
      </c>
      <c r="E2708" s="384" t="s">
        <v>2093</v>
      </c>
      <c r="F2708" s="607" t="s">
        <v>151</v>
      </c>
      <c r="G2708" s="608">
        <v>2009</v>
      </c>
      <c r="H2708" s="342" t="s">
        <v>1208</v>
      </c>
      <c r="I2708" s="609" t="s">
        <v>2714</v>
      </c>
      <c r="J2708" s="607" t="s">
        <v>2233</v>
      </c>
      <c r="K2708" s="610">
        <v>41478</v>
      </c>
      <c r="L2708" s="611">
        <v>41821</v>
      </c>
      <c r="M2708" s="306" t="s">
        <v>3435</v>
      </c>
      <c r="N2708" s="612">
        <v>3827</v>
      </c>
    </row>
    <row r="2709" spans="2:14" ht="12.75">
      <c r="B2709" s="613" t="s">
        <v>682</v>
      </c>
      <c r="C2709" s="613" t="s">
        <v>2091</v>
      </c>
      <c r="D2709" s="613" t="s">
        <v>2092</v>
      </c>
      <c r="E2709" s="384" t="s">
        <v>2093</v>
      </c>
      <c r="F2709" s="607" t="s">
        <v>151</v>
      </c>
      <c r="G2709" s="608">
        <v>2009</v>
      </c>
      <c r="H2709" s="342" t="s">
        <v>1208</v>
      </c>
      <c r="I2709" s="609" t="s">
        <v>2714</v>
      </c>
      <c r="J2709" s="607" t="s">
        <v>2233</v>
      </c>
      <c r="K2709" s="610">
        <v>41478</v>
      </c>
      <c r="L2709" s="611">
        <v>41821</v>
      </c>
      <c r="M2709" s="306" t="s">
        <v>3435</v>
      </c>
      <c r="N2709" s="612">
        <v>584</v>
      </c>
    </row>
    <row r="2710" spans="2:14" ht="12.75">
      <c r="B2710" s="613" t="s">
        <v>682</v>
      </c>
      <c r="C2710" s="613" t="s">
        <v>2091</v>
      </c>
      <c r="D2710" s="613" t="s">
        <v>2092</v>
      </c>
      <c r="E2710" s="384" t="s">
        <v>2093</v>
      </c>
      <c r="F2710" s="607" t="s">
        <v>151</v>
      </c>
      <c r="G2710" s="608">
        <v>2009</v>
      </c>
      <c r="H2710" s="342" t="s">
        <v>1208</v>
      </c>
      <c r="I2710" s="609" t="s">
        <v>2714</v>
      </c>
      <c r="J2710" s="607" t="s">
        <v>2230</v>
      </c>
      <c r="K2710" s="610">
        <v>41478</v>
      </c>
      <c r="L2710" s="611">
        <v>41760</v>
      </c>
      <c r="M2710" s="306" t="s">
        <v>3435</v>
      </c>
      <c r="N2710" s="612">
        <v>128</v>
      </c>
    </row>
    <row r="2711" spans="2:14" ht="12.75">
      <c r="B2711" s="613" t="s">
        <v>682</v>
      </c>
      <c r="C2711" s="613" t="s">
        <v>2091</v>
      </c>
      <c r="D2711" s="613" t="s">
        <v>2092</v>
      </c>
      <c r="E2711" s="384" t="s">
        <v>2093</v>
      </c>
      <c r="F2711" s="607" t="s">
        <v>151</v>
      </c>
      <c r="G2711" s="608">
        <v>2009</v>
      </c>
      <c r="H2711" s="342" t="s">
        <v>1208</v>
      </c>
      <c r="I2711" s="609" t="s">
        <v>2714</v>
      </c>
      <c r="J2711" s="607" t="s">
        <v>2231</v>
      </c>
      <c r="K2711" s="610">
        <v>41478</v>
      </c>
      <c r="L2711" s="611">
        <v>41791</v>
      </c>
      <c r="M2711" s="306" t="s">
        <v>3435</v>
      </c>
      <c r="N2711" s="612">
        <v>2237</v>
      </c>
    </row>
    <row r="2712" spans="2:14" ht="12.75">
      <c r="B2712" s="613" t="s">
        <v>682</v>
      </c>
      <c r="C2712" s="613" t="s">
        <v>2091</v>
      </c>
      <c r="D2712" s="613" t="s">
        <v>2092</v>
      </c>
      <c r="E2712" s="384" t="s">
        <v>2093</v>
      </c>
      <c r="F2712" s="607" t="s">
        <v>151</v>
      </c>
      <c r="G2712" s="608">
        <v>2009</v>
      </c>
      <c r="H2712" s="342" t="s">
        <v>1208</v>
      </c>
      <c r="I2712" s="609" t="s">
        <v>2714</v>
      </c>
      <c r="J2712" s="607" t="s">
        <v>2229</v>
      </c>
      <c r="K2712" s="610">
        <v>41478</v>
      </c>
      <c r="L2712" s="611">
        <v>41730</v>
      </c>
      <c r="M2712" s="306" t="s">
        <v>3435</v>
      </c>
      <c r="N2712" s="612">
        <v>11</v>
      </c>
    </row>
    <row r="2713" spans="2:14" ht="12.75">
      <c r="B2713" s="613" t="s">
        <v>682</v>
      </c>
      <c r="C2713" s="613" t="s">
        <v>2091</v>
      </c>
      <c r="D2713" s="613" t="s">
        <v>2092</v>
      </c>
      <c r="E2713" s="384" t="s">
        <v>2093</v>
      </c>
      <c r="F2713" s="607" t="s">
        <v>151</v>
      </c>
      <c r="G2713" s="608">
        <v>2009</v>
      </c>
      <c r="H2713" s="342" t="s">
        <v>1208</v>
      </c>
      <c r="I2713" s="609" t="s">
        <v>2714</v>
      </c>
      <c r="J2713" s="607" t="s">
        <v>2225</v>
      </c>
      <c r="K2713" s="610">
        <v>41478</v>
      </c>
      <c r="L2713" s="611">
        <v>41913</v>
      </c>
      <c r="M2713" s="306" t="s">
        <v>3435</v>
      </c>
      <c r="N2713" s="612">
        <v>2126</v>
      </c>
    </row>
    <row r="2714" spans="2:14" ht="12.75">
      <c r="B2714" s="613" t="s">
        <v>682</v>
      </c>
      <c r="C2714" s="613" t="s">
        <v>2091</v>
      </c>
      <c r="D2714" s="613" t="s">
        <v>2092</v>
      </c>
      <c r="E2714" s="384" t="s">
        <v>2093</v>
      </c>
      <c r="F2714" s="607" t="s">
        <v>151</v>
      </c>
      <c r="G2714" s="608">
        <v>2009</v>
      </c>
      <c r="H2714" s="342" t="s">
        <v>1208</v>
      </c>
      <c r="I2714" s="609" t="s">
        <v>2714</v>
      </c>
      <c r="J2714" s="607" t="s">
        <v>2226</v>
      </c>
      <c r="K2714" s="610">
        <v>41478</v>
      </c>
      <c r="L2714" s="611">
        <v>41944</v>
      </c>
      <c r="M2714" s="306" t="s">
        <v>3435</v>
      </c>
      <c r="N2714" s="612">
        <v>2297</v>
      </c>
    </row>
    <row r="2715" spans="2:14" ht="12.75">
      <c r="B2715" s="613" t="s">
        <v>592</v>
      </c>
      <c r="C2715" s="613" t="s">
        <v>1643</v>
      </c>
      <c r="D2715" s="613" t="s">
        <v>1644</v>
      </c>
      <c r="E2715" s="384" t="s">
        <v>1645</v>
      </c>
      <c r="F2715" s="607" t="s">
        <v>151</v>
      </c>
      <c r="G2715" s="608" t="s">
        <v>147</v>
      </c>
      <c r="H2715" s="342" t="s">
        <v>1208</v>
      </c>
      <c r="I2715" s="609" t="s">
        <v>2714</v>
      </c>
      <c r="J2715" s="607" t="s">
        <v>2233</v>
      </c>
      <c r="K2715" s="610">
        <v>41478</v>
      </c>
      <c r="L2715" s="611">
        <v>41821</v>
      </c>
      <c r="M2715" s="306" t="s">
        <v>3435</v>
      </c>
      <c r="N2715" s="612">
        <v>306</v>
      </c>
    </row>
    <row r="2716" spans="2:14" ht="12.75">
      <c r="B2716" s="613" t="s">
        <v>569</v>
      </c>
      <c r="C2716" s="613" t="s">
        <v>1646</v>
      </c>
      <c r="D2716" s="613" t="s">
        <v>1647</v>
      </c>
      <c r="E2716" s="384" t="s">
        <v>1648</v>
      </c>
      <c r="F2716" s="607" t="s">
        <v>151</v>
      </c>
      <c r="G2716" s="608" t="s">
        <v>147</v>
      </c>
      <c r="H2716" s="342" t="s">
        <v>1208</v>
      </c>
      <c r="I2716" s="609" t="s">
        <v>2714</v>
      </c>
      <c r="J2716" s="607" t="s">
        <v>2233</v>
      </c>
      <c r="K2716" s="610">
        <v>41478</v>
      </c>
      <c r="L2716" s="611">
        <v>41821</v>
      </c>
      <c r="M2716" s="306" t="s">
        <v>3435</v>
      </c>
      <c r="N2716" s="612">
        <v>10</v>
      </c>
    </row>
    <row r="2717" spans="2:14" ht="12.75">
      <c r="B2717" s="613" t="s">
        <v>569</v>
      </c>
      <c r="C2717" s="613" t="s">
        <v>1646</v>
      </c>
      <c r="D2717" s="613" t="s">
        <v>1647</v>
      </c>
      <c r="E2717" s="384" t="s">
        <v>1648</v>
      </c>
      <c r="F2717" s="607" t="s">
        <v>151</v>
      </c>
      <c r="G2717" s="608" t="s">
        <v>147</v>
      </c>
      <c r="H2717" s="342" t="s">
        <v>1208</v>
      </c>
      <c r="I2717" s="609" t="s">
        <v>2714</v>
      </c>
      <c r="J2717" s="607" t="s">
        <v>2230</v>
      </c>
      <c r="K2717" s="610">
        <v>41478</v>
      </c>
      <c r="L2717" s="611">
        <v>41760</v>
      </c>
      <c r="M2717" s="306" t="s">
        <v>3435</v>
      </c>
      <c r="N2717" s="612">
        <v>9</v>
      </c>
    </row>
    <row r="2718" spans="2:14" ht="12.75">
      <c r="B2718" s="613" t="s">
        <v>577</v>
      </c>
      <c r="C2718" s="613" t="s">
        <v>1649</v>
      </c>
      <c r="D2718" s="613" t="s">
        <v>1650</v>
      </c>
      <c r="E2718" s="384" t="s">
        <v>1651</v>
      </c>
      <c r="F2718" s="607" t="s">
        <v>151</v>
      </c>
      <c r="G2718" s="608" t="s">
        <v>147</v>
      </c>
      <c r="H2718" s="342" t="s">
        <v>1208</v>
      </c>
      <c r="I2718" s="609" t="s">
        <v>2714</v>
      </c>
      <c r="J2718" s="607" t="s">
        <v>2233</v>
      </c>
      <c r="K2718" s="610">
        <v>41478</v>
      </c>
      <c r="L2718" s="611">
        <v>41821</v>
      </c>
      <c r="M2718" s="306" t="s">
        <v>3435</v>
      </c>
      <c r="N2718" s="612">
        <v>885</v>
      </c>
    </row>
    <row r="2719" spans="2:14" ht="12.75">
      <c r="B2719" s="613" t="s">
        <v>576</v>
      </c>
      <c r="C2719" s="613" t="s">
        <v>1652</v>
      </c>
      <c r="D2719" s="613" t="s">
        <v>1653</v>
      </c>
      <c r="E2719" s="384" t="s">
        <v>1654</v>
      </c>
      <c r="F2719" s="607" t="s">
        <v>151</v>
      </c>
      <c r="G2719" s="608" t="s">
        <v>147</v>
      </c>
      <c r="H2719" s="342" t="s">
        <v>1208</v>
      </c>
      <c r="I2719" s="609" t="s">
        <v>2714</v>
      </c>
      <c r="J2719" s="607" t="s">
        <v>2233</v>
      </c>
      <c r="K2719" s="610">
        <v>41478</v>
      </c>
      <c r="L2719" s="611">
        <v>41821</v>
      </c>
      <c r="M2719" s="306" t="s">
        <v>3435</v>
      </c>
      <c r="N2719" s="612">
        <v>10</v>
      </c>
    </row>
    <row r="2720" spans="2:14" ht="12.75">
      <c r="B2720" s="613" t="s">
        <v>580</v>
      </c>
      <c r="C2720" s="613" t="s">
        <v>1655</v>
      </c>
      <c r="D2720" s="613" t="s">
        <v>1656</v>
      </c>
      <c r="E2720" s="384" t="s">
        <v>1657</v>
      </c>
      <c r="F2720" s="607" t="s">
        <v>151</v>
      </c>
      <c r="G2720" s="608" t="s">
        <v>147</v>
      </c>
      <c r="H2720" s="342" t="s">
        <v>1208</v>
      </c>
      <c r="I2720" s="609" t="s">
        <v>2714</v>
      </c>
      <c r="J2720" s="607" t="s">
        <v>2233</v>
      </c>
      <c r="K2720" s="610">
        <v>41478</v>
      </c>
      <c r="L2720" s="611">
        <v>41821</v>
      </c>
      <c r="M2720" s="306" t="s">
        <v>3435</v>
      </c>
      <c r="N2720" s="612">
        <v>109</v>
      </c>
    </row>
    <row r="2721" spans="2:14" ht="12.75">
      <c r="B2721" s="613" t="s">
        <v>579</v>
      </c>
      <c r="C2721" s="613" t="s">
        <v>1658</v>
      </c>
      <c r="D2721" s="613" t="s">
        <v>1659</v>
      </c>
      <c r="E2721" s="384" t="s">
        <v>1660</v>
      </c>
      <c r="F2721" s="607" t="s">
        <v>151</v>
      </c>
      <c r="G2721" s="608" t="s">
        <v>147</v>
      </c>
      <c r="H2721" s="342" t="s">
        <v>1208</v>
      </c>
      <c r="I2721" s="609" t="s">
        <v>2714</v>
      </c>
      <c r="J2721" s="607" t="s">
        <v>2233</v>
      </c>
      <c r="K2721" s="610">
        <v>41478</v>
      </c>
      <c r="L2721" s="611">
        <v>41821</v>
      </c>
      <c r="M2721" s="306" t="s">
        <v>3435</v>
      </c>
      <c r="N2721" s="612">
        <v>259</v>
      </c>
    </row>
    <row r="2722" spans="2:14" ht="12.75">
      <c r="B2722" s="613" t="s">
        <v>578</v>
      </c>
      <c r="C2722" s="613" t="s">
        <v>1661</v>
      </c>
      <c r="D2722" s="613" t="s">
        <v>1662</v>
      </c>
      <c r="E2722" s="384" t="s">
        <v>1663</v>
      </c>
      <c r="F2722" s="607" t="s">
        <v>151</v>
      </c>
      <c r="G2722" s="608" t="s">
        <v>147</v>
      </c>
      <c r="H2722" s="342" t="s">
        <v>1208</v>
      </c>
      <c r="I2722" s="609" t="s">
        <v>2714</v>
      </c>
      <c r="J2722" s="607" t="s">
        <v>2233</v>
      </c>
      <c r="K2722" s="610">
        <v>41478</v>
      </c>
      <c r="L2722" s="611">
        <v>41821</v>
      </c>
      <c r="M2722" s="306" t="s">
        <v>3435</v>
      </c>
      <c r="N2722" s="612">
        <v>414</v>
      </c>
    </row>
    <row r="2723" spans="2:14" ht="12.75">
      <c r="B2723" s="613" t="s">
        <v>671</v>
      </c>
      <c r="C2723" s="613" t="s">
        <v>2094</v>
      </c>
      <c r="D2723" s="613" t="s">
        <v>2095</v>
      </c>
      <c r="E2723" s="384" t="s">
        <v>2096</v>
      </c>
      <c r="F2723" s="607" t="s">
        <v>151</v>
      </c>
      <c r="G2723" s="608">
        <v>2009</v>
      </c>
      <c r="H2723" s="342" t="s">
        <v>1307</v>
      </c>
      <c r="I2723" s="609" t="s">
        <v>2713</v>
      </c>
      <c r="J2723" s="607" t="s">
        <v>2231</v>
      </c>
      <c r="K2723" s="610">
        <v>41478</v>
      </c>
      <c r="L2723" s="611">
        <v>41791</v>
      </c>
      <c r="M2723" s="306" t="s">
        <v>3435</v>
      </c>
      <c r="N2723" s="612">
        <v>2146</v>
      </c>
    </row>
    <row r="2724" spans="2:14" ht="12.75">
      <c r="B2724" s="613" t="s">
        <v>671</v>
      </c>
      <c r="C2724" s="613" t="s">
        <v>2094</v>
      </c>
      <c r="D2724" s="613" t="s">
        <v>2095</v>
      </c>
      <c r="E2724" s="384" t="s">
        <v>2096</v>
      </c>
      <c r="F2724" s="607" t="s">
        <v>151</v>
      </c>
      <c r="G2724" s="608">
        <v>2009</v>
      </c>
      <c r="H2724" s="342" t="s">
        <v>1307</v>
      </c>
      <c r="I2724" s="609" t="s">
        <v>2713</v>
      </c>
      <c r="J2724" s="607" t="s">
        <v>2231</v>
      </c>
      <c r="K2724" s="610">
        <v>41478</v>
      </c>
      <c r="L2724" s="611">
        <v>41791</v>
      </c>
      <c r="M2724" s="306" t="s">
        <v>3435</v>
      </c>
      <c r="N2724" s="612">
        <v>6863</v>
      </c>
    </row>
    <row r="2725" spans="2:14" ht="12.75">
      <c r="B2725" s="613" t="s">
        <v>671</v>
      </c>
      <c r="C2725" s="613" t="s">
        <v>2094</v>
      </c>
      <c r="D2725" s="613" t="s">
        <v>2095</v>
      </c>
      <c r="E2725" s="384" t="s">
        <v>2096</v>
      </c>
      <c r="F2725" s="607" t="s">
        <v>151</v>
      </c>
      <c r="G2725" s="608">
        <v>2009</v>
      </c>
      <c r="H2725" s="342" t="s">
        <v>1307</v>
      </c>
      <c r="I2725" s="609" t="s">
        <v>2713</v>
      </c>
      <c r="J2725" s="607" t="s">
        <v>2230</v>
      </c>
      <c r="K2725" s="610">
        <v>41478</v>
      </c>
      <c r="L2725" s="611">
        <v>41760</v>
      </c>
      <c r="M2725" s="306" t="s">
        <v>3435</v>
      </c>
      <c r="N2725" s="612">
        <v>11631</v>
      </c>
    </row>
    <row r="2726" spans="2:14" ht="12.75">
      <c r="B2726" s="613" t="s">
        <v>671</v>
      </c>
      <c r="C2726" s="613" t="s">
        <v>2094</v>
      </c>
      <c r="D2726" s="613" t="s">
        <v>2095</v>
      </c>
      <c r="E2726" s="384" t="s">
        <v>2096</v>
      </c>
      <c r="F2726" s="607" t="s">
        <v>151</v>
      </c>
      <c r="G2726" s="608">
        <v>2009</v>
      </c>
      <c r="H2726" s="342" t="s">
        <v>1307</v>
      </c>
      <c r="I2726" s="609" t="s">
        <v>2713</v>
      </c>
      <c r="J2726" s="607" t="s">
        <v>2229</v>
      </c>
      <c r="K2726" s="610">
        <v>41478</v>
      </c>
      <c r="L2726" s="611">
        <v>41730</v>
      </c>
      <c r="M2726" s="306" t="s">
        <v>3435</v>
      </c>
      <c r="N2726" s="612">
        <v>13023</v>
      </c>
    </row>
    <row r="2727" spans="2:14" ht="12.75">
      <c r="B2727" s="613" t="s">
        <v>671</v>
      </c>
      <c r="C2727" s="613" t="s">
        <v>2094</v>
      </c>
      <c r="D2727" s="613" t="s">
        <v>2095</v>
      </c>
      <c r="E2727" s="384" t="s">
        <v>2096</v>
      </c>
      <c r="F2727" s="607" t="s">
        <v>151</v>
      </c>
      <c r="G2727" s="608">
        <v>2009</v>
      </c>
      <c r="H2727" s="342" t="s">
        <v>1307</v>
      </c>
      <c r="I2727" s="609" t="s">
        <v>2713</v>
      </c>
      <c r="J2727" s="607" t="s">
        <v>2229</v>
      </c>
      <c r="K2727" s="610">
        <v>41478</v>
      </c>
      <c r="L2727" s="611">
        <v>41730</v>
      </c>
      <c r="M2727" s="306" t="s">
        <v>3435</v>
      </c>
      <c r="N2727" s="612">
        <v>486</v>
      </c>
    </row>
    <row r="2728" spans="2:14" ht="12.75">
      <c r="B2728" s="613" t="s">
        <v>671</v>
      </c>
      <c r="C2728" s="613" t="s">
        <v>2094</v>
      </c>
      <c r="D2728" s="613" t="s">
        <v>2095</v>
      </c>
      <c r="E2728" s="384" t="s">
        <v>2096</v>
      </c>
      <c r="F2728" s="607" t="s">
        <v>151</v>
      </c>
      <c r="G2728" s="608">
        <v>2009</v>
      </c>
      <c r="H2728" s="342" t="s">
        <v>1307</v>
      </c>
      <c r="I2728" s="609" t="s">
        <v>2713</v>
      </c>
      <c r="J2728" s="607" t="s">
        <v>2227</v>
      </c>
      <c r="K2728" s="610">
        <v>41478</v>
      </c>
      <c r="L2728" s="611">
        <v>41609</v>
      </c>
      <c r="M2728" s="306" t="s">
        <v>3435</v>
      </c>
      <c r="N2728" s="612">
        <v>32548</v>
      </c>
    </row>
    <row r="2729" spans="2:14" ht="12.75">
      <c r="B2729" s="613" t="s">
        <v>671</v>
      </c>
      <c r="C2729" s="613" t="s">
        <v>2094</v>
      </c>
      <c r="D2729" s="613" t="s">
        <v>2095</v>
      </c>
      <c r="E2729" s="384" t="s">
        <v>2096</v>
      </c>
      <c r="F2729" s="607" t="s">
        <v>151</v>
      </c>
      <c r="G2729" s="608">
        <v>2009</v>
      </c>
      <c r="H2729" s="342" t="s">
        <v>1307</v>
      </c>
      <c r="I2729" s="609" t="s">
        <v>2713</v>
      </c>
      <c r="J2729" s="607" t="s">
        <v>2228</v>
      </c>
      <c r="K2729" s="610">
        <v>41478</v>
      </c>
      <c r="L2729" s="611">
        <v>41640</v>
      </c>
      <c r="M2729" s="306" t="s">
        <v>3435</v>
      </c>
      <c r="N2729" s="612">
        <v>19145</v>
      </c>
    </row>
    <row r="2730" spans="2:14" ht="12.75">
      <c r="B2730" s="613" t="s">
        <v>671</v>
      </c>
      <c r="C2730" s="613" t="s">
        <v>2094</v>
      </c>
      <c r="D2730" s="613" t="s">
        <v>2095</v>
      </c>
      <c r="E2730" s="384" t="s">
        <v>2096</v>
      </c>
      <c r="F2730" s="607" t="s">
        <v>151</v>
      </c>
      <c r="G2730" s="608">
        <v>2009</v>
      </c>
      <c r="H2730" s="342" t="s">
        <v>1307</v>
      </c>
      <c r="I2730" s="609" t="s">
        <v>2713</v>
      </c>
      <c r="J2730" s="607" t="s">
        <v>2228</v>
      </c>
      <c r="K2730" s="610">
        <v>41478</v>
      </c>
      <c r="L2730" s="611">
        <v>41640</v>
      </c>
      <c r="M2730" s="306" t="s">
        <v>3435</v>
      </c>
      <c r="N2730" s="612">
        <v>59</v>
      </c>
    </row>
    <row r="2731" spans="2:14" ht="12.75">
      <c r="B2731" s="613" t="s">
        <v>671</v>
      </c>
      <c r="C2731" s="613" t="s">
        <v>2094</v>
      </c>
      <c r="D2731" s="613" t="s">
        <v>2095</v>
      </c>
      <c r="E2731" s="384" t="s">
        <v>2096</v>
      </c>
      <c r="F2731" s="607" t="s">
        <v>151</v>
      </c>
      <c r="G2731" s="608">
        <v>2009</v>
      </c>
      <c r="H2731" s="342" t="s">
        <v>1307</v>
      </c>
      <c r="I2731" s="609" t="s">
        <v>2713</v>
      </c>
      <c r="J2731" s="607" t="s">
        <v>2222</v>
      </c>
      <c r="K2731" s="610">
        <v>41478</v>
      </c>
      <c r="L2731" s="611">
        <v>41671</v>
      </c>
      <c r="M2731" s="306" t="s">
        <v>3435</v>
      </c>
      <c r="N2731" s="612">
        <v>14655</v>
      </c>
    </row>
    <row r="2732" spans="2:14" ht="12.75">
      <c r="B2732" s="613" t="s">
        <v>671</v>
      </c>
      <c r="C2732" s="613" t="s">
        <v>2094</v>
      </c>
      <c r="D2732" s="613" t="s">
        <v>2095</v>
      </c>
      <c r="E2732" s="384" t="s">
        <v>2096</v>
      </c>
      <c r="F2732" s="607" t="s">
        <v>151</v>
      </c>
      <c r="G2732" s="608">
        <v>2009</v>
      </c>
      <c r="H2732" s="342" t="s">
        <v>1307</v>
      </c>
      <c r="I2732" s="609" t="s">
        <v>2713</v>
      </c>
      <c r="J2732" s="607" t="s">
        <v>2222</v>
      </c>
      <c r="K2732" s="610">
        <v>41478</v>
      </c>
      <c r="L2732" s="611">
        <v>41671</v>
      </c>
      <c r="M2732" s="306" t="s">
        <v>3435</v>
      </c>
      <c r="N2732" s="612">
        <v>3025</v>
      </c>
    </row>
    <row r="2733" spans="2:14" ht="12.75">
      <c r="B2733" s="613" t="s">
        <v>671</v>
      </c>
      <c r="C2733" s="613" t="s">
        <v>2094</v>
      </c>
      <c r="D2733" s="613" t="s">
        <v>2095</v>
      </c>
      <c r="E2733" s="384" t="s">
        <v>2096</v>
      </c>
      <c r="F2733" s="607" t="s">
        <v>151</v>
      </c>
      <c r="G2733" s="608">
        <v>2009</v>
      </c>
      <c r="H2733" s="342" t="s">
        <v>1307</v>
      </c>
      <c r="I2733" s="609" t="s">
        <v>2713</v>
      </c>
      <c r="J2733" s="607" t="s">
        <v>2222</v>
      </c>
      <c r="K2733" s="610">
        <v>41478</v>
      </c>
      <c r="L2733" s="611">
        <v>41671</v>
      </c>
      <c r="M2733" s="306" t="s">
        <v>3435</v>
      </c>
      <c r="N2733" s="612">
        <v>1844</v>
      </c>
    </row>
    <row r="2734" spans="2:14" ht="12.75">
      <c r="B2734" s="613" t="s">
        <v>671</v>
      </c>
      <c r="C2734" s="613" t="s">
        <v>2094</v>
      </c>
      <c r="D2734" s="613" t="s">
        <v>2095</v>
      </c>
      <c r="E2734" s="384" t="s">
        <v>2096</v>
      </c>
      <c r="F2734" s="607" t="s">
        <v>151</v>
      </c>
      <c r="G2734" s="608">
        <v>2009</v>
      </c>
      <c r="H2734" s="342" t="s">
        <v>1307</v>
      </c>
      <c r="I2734" s="609" t="s">
        <v>2713</v>
      </c>
      <c r="J2734" s="607" t="s">
        <v>2223</v>
      </c>
      <c r="K2734" s="610">
        <v>41478</v>
      </c>
      <c r="L2734" s="611">
        <v>41699</v>
      </c>
      <c r="M2734" s="306" t="s">
        <v>3435</v>
      </c>
      <c r="N2734" s="612">
        <v>13992</v>
      </c>
    </row>
    <row r="2735" spans="2:14" ht="12.75">
      <c r="B2735" s="613" t="s">
        <v>671</v>
      </c>
      <c r="C2735" s="613" t="s">
        <v>2094</v>
      </c>
      <c r="D2735" s="613" t="s">
        <v>2095</v>
      </c>
      <c r="E2735" s="384" t="s">
        <v>2096</v>
      </c>
      <c r="F2735" s="607" t="s">
        <v>151</v>
      </c>
      <c r="G2735" s="608">
        <v>2009</v>
      </c>
      <c r="H2735" s="342" t="s">
        <v>1307</v>
      </c>
      <c r="I2735" s="609" t="s">
        <v>2713</v>
      </c>
      <c r="J2735" s="607" t="s">
        <v>2233</v>
      </c>
      <c r="K2735" s="610">
        <v>41478</v>
      </c>
      <c r="L2735" s="611">
        <v>41821</v>
      </c>
      <c r="M2735" s="306" t="s">
        <v>3435</v>
      </c>
      <c r="N2735" s="612">
        <v>10572</v>
      </c>
    </row>
    <row r="2736" spans="2:14" ht="12.75">
      <c r="B2736" s="613" t="s">
        <v>671</v>
      </c>
      <c r="C2736" s="613" t="s">
        <v>2094</v>
      </c>
      <c r="D2736" s="613" t="s">
        <v>2095</v>
      </c>
      <c r="E2736" s="384" t="s">
        <v>2096</v>
      </c>
      <c r="F2736" s="607" t="s">
        <v>151</v>
      </c>
      <c r="G2736" s="608">
        <v>2009</v>
      </c>
      <c r="H2736" s="342" t="s">
        <v>1307</v>
      </c>
      <c r="I2736" s="609" t="s">
        <v>2713</v>
      </c>
      <c r="J2736" s="607" t="s">
        <v>2232</v>
      </c>
      <c r="K2736" s="610">
        <v>41478</v>
      </c>
      <c r="L2736" s="611">
        <v>41852</v>
      </c>
      <c r="M2736" s="306" t="s">
        <v>3435</v>
      </c>
      <c r="N2736" s="612">
        <v>9912</v>
      </c>
    </row>
    <row r="2737" spans="2:14" ht="12.75">
      <c r="B2737" s="613" t="s">
        <v>671</v>
      </c>
      <c r="C2737" s="613" t="s">
        <v>2094</v>
      </c>
      <c r="D2737" s="613" t="s">
        <v>2095</v>
      </c>
      <c r="E2737" s="384" t="s">
        <v>2096</v>
      </c>
      <c r="F2737" s="607" t="s">
        <v>151</v>
      </c>
      <c r="G2737" s="608">
        <v>2009</v>
      </c>
      <c r="H2737" s="342" t="s">
        <v>1307</v>
      </c>
      <c r="I2737" s="609" t="s">
        <v>2713</v>
      </c>
      <c r="J2737" s="607" t="s">
        <v>2224</v>
      </c>
      <c r="K2737" s="610">
        <v>41478</v>
      </c>
      <c r="L2737" s="611">
        <v>41883</v>
      </c>
      <c r="M2737" s="306" t="s">
        <v>3435</v>
      </c>
      <c r="N2737" s="612">
        <v>3218</v>
      </c>
    </row>
    <row r="2738" spans="2:14" ht="12.75">
      <c r="B2738" s="613" t="s">
        <v>671</v>
      </c>
      <c r="C2738" s="613" t="s">
        <v>2094</v>
      </c>
      <c r="D2738" s="613" t="s">
        <v>2095</v>
      </c>
      <c r="E2738" s="384" t="s">
        <v>2096</v>
      </c>
      <c r="F2738" s="607" t="s">
        <v>151</v>
      </c>
      <c r="G2738" s="608">
        <v>2009</v>
      </c>
      <c r="H2738" s="342" t="s">
        <v>1307</v>
      </c>
      <c r="I2738" s="609" t="s">
        <v>2713</v>
      </c>
      <c r="J2738" s="607" t="s">
        <v>2224</v>
      </c>
      <c r="K2738" s="610">
        <v>41478</v>
      </c>
      <c r="L2738" s="611">
        <v>41883</v>
      </c>
      <c r="M2738" s="306" t="s">
        <v>3435</v>
      </c>
      <c r="N2738" s="612">
        <v>10333</v>
      </c>
    </row>
    <row r="2739" spans="2:14" ht="12.75">
      <c r="B2739" s="613" t="s">
        <v>671</v>
      </c>
      <c r="C2739" s="613" t="s">
        <v>2094</v>
      </c>
      <c r="D2739" s="613" t="s">
        <v>2095</v>
      </c>
      <c r="E2739" s="384" t="s">
        <v>2096</v>
      </c>
      <c r="F2739" s="607" t="s">
        <v>151</v>
      </c>
      <c r="G2739" s="608">
        <v>2009</v>
      </c>
      <c r="H2739" s="342" t="s">
        <v>1307</v>
      </c>
      <c r="I2739" s="609" t="s">
        <v>2713</v>
      </c>
      <c r="J2739" s="607" t="s">
        <v>2226</v>
      </c>
      <c r="K2739" s="610">
        <v>41478</v>
      </c>
      <c r="L2739" s="611">
        <v>41944</v>
      </c>
      <c r="M2739" s="306" t="s">
        <v>3435</v>
      </c>
      <c r="N2739" s="612">
        <v>20283</v>
      </c>
    </row>
    <row r="2740" spans="2:14" ht="12.75">
      <c r="B2740" s="613" t="s">
        <v>671</v>
      </c>
      <c r="C2740" s="613" t="s">
        <v>2094</v>
      </c>
      <c r="D2740" s="613" t="s">
        <v>2095</v>
      </c>
      <c r="E2740" s="384" t="s">
        <v>2096</v>
      </c>
      <c r="F2740" s="607" t="s">
        <v>151</v>
      </c>
      <c r="G2740" s="608">
        <v>2009</v>
      </c>
      <c r="H2740" s="342" t="s">
        <v>1307</v>
      </c>
      <c r="I2740" s="609" t="s">
        <v>2713</v>
      </c>
      <c r="J2740" s="607" t="s">
        <v>2226</v>
      </c>
      <c r="K2740" s="610">
        <v>41478</v>
      </c>
      <c r="L2740" s="611">
        <v>41944</v>
      </c>
      <c r="M2740" s="306" t="s">
        <v>3435</v>
      </c>
      <c r="N2740" s="612">
        <v>1081</v>
      </c>
    </row>
    <row r="2741" spans="2:14" ht="12.75">
      <c r="B2741" s="613" t="s">
        <v>671</v>
      </c>
      <c r="C2741" s="613" t="s">
        <v>2094</v>
      </c>
      <c r="D2741" s="613" t="s">
        <v>2095</v>
      </c>
      <c r="E2741" s="384" t="s">
        <v>2096</v>
      </c>
      <c r="F2741" s="607" t="s">
        <v>151</v>
      </c>
      <c r="G2741" s="608">
        <v>2009</v>
      </c>
      <c r="H2741" s="342" t="s">
        <v>1307</v>
      </c>
      <c r="I2741" s="609" t="s">
        <v>2713</v>
      </c>
      <c r="J2741" s="607" t="s">
        <v>2225</v>
      </c>
      <c r="K2741" s="610">
        <v>41478</v>
      </c>
      <c r="L2741" s="611">
        <v>41913</v>
      </c>
      <c r="M2741" s="306" t="s">
        <v>3435</v>
      </c>
      <c r="N2741" s="612">
        <v>19020</v>
      </c>
    </row>
    <row r="2742" spans="2:14" ht="12.75">
      <c r="B2742" s="613" t="s">
        <v>671</v>
      </c>
      <c r="C2742" s="613" t="s">
        <v>2097</v>
      </c>
      <c r="D2742" s="613" t="s">
        <v>2098</v>
      </c>
      <c r="E2742" s="384" t="s">
        <v>2099</v>
      </c>
      <c r="F2742" s="607" t="s">
        <v>151</v>
      </c>
      <c r="G2742" s="608">
        <v>2009</v>
      </c>
      <c r="H2742" s="342" t="s">
        <v>1307</v>
      </c>
      <c r="I2742" s="609" t="s">
        <v>2713</v>
      </c>
      <c r="J2742" s="607" t="s">
        <v>2224</v>
      </c>
      <c r="K2742" s="610">
        <v>41478</v>
      </c>
      <c r="L2742" s="611">
        <v>41883</v>
      </c>
      <c r="M2742" s="306" t="s">
        <v>3435</v>
      </c>
      <c r="N2742" s="612">
        <v>2580</v>
      </c>
    </row>
    <row r="2743" spans="2:14" ht="12.75">
      <c r="B2743" s="613" t="s">
        <v>671</v>
      </c>
      <c r="C2743" s="613" t="s">
        <v>2097</v>
      </c>
      <c r="D2743" s="613" t="s">
        <v>2098</v>
      </c>
      <c r="E2743" s="384" t="s">
        <v>2099</v>
      </c>
      <c r="F2743" s="607" t="s">
        <v>151</v>
      </c>
      <c r="G2743" s="608">
        <v>2009</v>
      </c>
      <c r="H2743" s="342" t="s">
        <v>1307</v>
      </c>
      <c r="I2743" s="609" t="s">
        <v>2713</v>
      </c>
      <c r="J2743" s="607" t="s">
        <v>2232</v>
      </c>
      <c r="K2743" s="610">
        <v>41478</v>
      </c>
      <c r="L2743" s="611">
        <v>41852</v>
      </c>
      <c r="M2743" s="306" t="s">
        <v>3435</v>
      </c>
      <c r="N2743" s="612">
        <v>1887</v>
      </c>
    </row>
    <row r="2744" spans="2:14" ht="12.75">
      <c r="B2744" s="613" t="s">
        <v>671</v>
      </c>
      <c r="C2744" s="613" t="s">
        <v>2097</v>
      </c>
      <c r="D2744" s="613" t="s">
        <v>2098</v>
      </c>
      <c r="E2744" s="384" t="s">
        <v>2099</v>
      </c>
      <c r="F2744" s="607" t="s">
        <v>151</v>
      </c>
      <c r="G2744" s="608">
        <v>2009</v>
      </c>
      <c r="H2744" s="342" t="s">
        <v>1307</v>
      </c>
      <c r="I2744" s="609" t="s">
        <v>2713</v>
      </c>
      <c r="J2744" s="607" t="s">
        <v>2233</v>
      </c>
      <c r="K2744" s="610">
        <v>41478</v>
      </c>
      <c r="L2744" s="611">
        <v>41821</v>
      </c>
      <c r="M2744" s="306" t="s">
        <v>3435</v>
      </c>
      <c r="N2744" s="612">
        <v>2082</v>
      </c>
    </row>
    <row r="2745" spans="2:14" ht="12.75">
      <c r="B2745" s="613" t="s">
        <v>671</v>
      </c>
      <c r="C2745" s="613" t="s">
        <v>2097</v>
      </c>
      <c r="D2745" s="613" t="s">
        <v>2098</v>
      </c>
      <c r="E2745" s="384" t="s">
        <v>2099</v>
      </c>
      <c r="F2745" s="607" t="s">
        <v>151</v>
      </c>
      <c r="G2745" s="608">
        <v>2009</v>
      </c>
      <c r="H2745" s="342" t="s">
        <v>1307</v>
      </c>
      <c r="I2745" s="609" t="s">
        <v>2713</v>
      </c>
      <c r="J2745" s="607" t="s">
        <v>2223</v>
      </c>
      <c r="K2745" s="610">
        <v>41478</v>
      </c>
      <c r="L2745" s="611">
        <v>41699</v>
      </c>
      <c r="M2745" s="306" t="s">
        <v>3435</v>
      </c>
      <c r="N2745" s="612">
        <v>2756</v>
      </c>
    </row>
    <row r="2746" spans="2:14" ht="12.75">
      <c r="B2746" s="613" t="s">
        <v>671</v>
      </c>
      <c r="C2746" s="613" t="s">
        <v>2097</v>
      </c>
      <c r="D2746" s="613" t="s">
        <v>2098</v>
      </c>
      <c r="E2746" s="384" t="s">
        <v>2099</v>
      </c>
      <c r="F2746" s="607" t="s">
        <v>151</v>
      </c>
      <c r="G2746" s="608">
        <v>2009</v>
      </c>
      <c r="H2746" s="342" t="s">
        <v>1307</v>
      </c>
      <c r="I2746" s="609" t="s">
        <v>2713</v>
      </c>
      <c r="J2746" s="607" t="s">
        <v>2222</v>
      </c>
      <c r="K2746" s="610">
        <v>41478</v>
      </c>
      <c r="L2746" s="611">
        <v>41671</v>
      </c>
      <c r="M2746" s="306" t="s">
        <v>3435</v>
      </c>
      <c r="N2746" s="612">
        <v>3845</v>
      </c>
    </row>
    <row r="2747" spans="2:14" ht="12.75">
      <c r="B2747" s="613" t="s">
        <v>671</v>
      </c>
      <c r="C2747" s="613" t="s">
        <v>2097</v>
      </c>
      <c r="D2747" s="613" t="s">
        <v>2098</v>
      </c>
      <c r="E2747" s="384" t="s">
        <v>2099</v>
      </c>
      <c r="F2747" s="607" t="s">
        <v>151</v>
      </c>
      <c r="G2747" s="608">
        <v>2009</v>
      </c>
      <c r="H2747" s="342" t="s">
        <v>1307</v>
      </c>
      <c r="I2747" s="609" t="s">
        <v>2713</v>
      </c>
      <c r="J2747" s="607" t="s">
        <v>2228</v>
      </c>
      <c r="K2747" s="610">
        <v>41478</v>
      </c>
      <c r="L2747" s="611">
        <v>41640</v>
      </c>
      <c r="M2747" s="306" t="s">
        <v>3435</v>
      </c>
      <c r="N2747" s="612">
        <v>3190</v>
      </c>
    </row>
    <row r="2748" spans="2:14" ht="12.75">
      <c r="B2748" s="613" t="s">
        <v>671</v>
      </c>
      <c r="C2748" s="613" t="s">
        <v>2097</v>
      </c>
      <c r="D2748" s="613" t="s">
        <v>2098</v>
      </c>
      <c r="E2748" s="384" t="s">
        <v>2099</v>
      </c>
      <c r="F2748" s="607" t="s">
        <v>151</v>
      </c>
      <c r="G2748" s="608">
        <v>2009</v>
      </c>
      <c r="H2748" s="342" t="s">
        <v>1307</v>
      </c>
      <c r="I2748" s="609" t="s">
        <v>2713</v>
      </c>
      <c r="J2748" s="607" t="s">
        <v>2227</v>
      </c>
      <c r="K2748" s="610">
        <v>41478</v>
      </c>
      <c r="L2748" s="611">
        <v>41609</v>
      </c>
      <c r="M2748" s="306" t="s">
        <v>3435</v>
      </c>
      <c r="N2748" s="612">
        <v>6973</v>
      </c>
    </row>
    <row r="2749" spans="2:14" ht="12.75">
      <c r="B2749" s="613" t="s">
        <v>671</v>
      </c>
      <c r="C2749" s="613" t="s">
        <v>2097</v>
      </c>
      <c r="D2749" s="613" t="s">
        <v>2098</v>
      </c>
      <c r="E2749" s="384" t="s">
        <v>2099</v>
      </c>
      <c r="F2749" s="607" t="s">
        <v>151</v>
      </c>
      <c r="G2749" s="608">
        <v>2009</v>
      </c>
      <c r="H2749" s="342" t="s">
        <v>1307</v>
      </c>
      <c r="I2749" s="609" t="s">
        <v>2713</v>
      </c>
      <c r="J2749" s="607" t="s">
        <v>2229</v>
      </c>
      <c r="K2749" s="610">
        <v>41478</v>
      </c>
      <c r="L2749" s="611">
        <v>41730</v>
      </c>
      <c r="M2749" s="306" t="s">
        <v>3435</v>
      </c>
      <c r="N2749" s="612">
        <v>2661</v>
      </c>
    </row>
    <row r="2750" spans="2:14" ht="12.75">
      <c r="B2750" s="613" t="s">
        <v>671</v>
      </c>
      <c r="C2750" s="613" t="s">
        <v>2097</v>
      </c>
      <c r="D2750" s="613" t="s">
        <v>2098</v>
      </c>
      <c r="E2750" s="384" t="s">
        <v>2099</v>
      </c>
      <c r="F2750" s="607" t="s">
        <v>151</v>
      </c>
      <c r="G2750" s="608">
        <v>2009</v>
      </c>
      <c r="H2750" s="342" t="s">
        <v>1307</v>
      </c>
      <c r="I2750" s="609" t="s">
        <v>2713</v>
      </c>
      <c r="J2750" s="607" t="s">
        <v>2230</v>
      </c>
      <c r="K2750" s="610">
        <v>41478</v>
      </c>
      <c r="L2750" s="611">
        <v>41760</v>
      </c>
      <c r="M2750" s="306" t="s">
        <v>3435</v>
      </c>
      <c r="N2750" s="612">
        <v>2290</v>
      </c>
    </row>
    <row r="2751" spans="2:14" ht="12.75">
      <c r="B2751" s="613" t="s">
        <v>671</v>
      </c>
      <c r="C2751" s="613" t="s">
        <v>2097</v>
      </c>
      <c r="D2751" s="613" t="s">
        <v>2098</v>
      </c>
      <c r="E2751" s="384" t="s">
        <v>2099</v>
      </c>
      <c r="F2751" s="607" t="s">
        <v>151</v>
      </c>
      <c r="G2751" s="608">
        <v>2009</v>
      </c>
      <c r="H2751" s="342" t="s">
        <v>1307</v>
      </c>
      <c r="I2751" s="609" t="s">
        <v>2713</v>
      </c>
      <c r="J2751" s="607" t="s">
        <v>2231</v>
      </c>
      <c r="K2751" s="610">
        <v>41478</v>
      </c>
      <c r="L2751" s="611">
        <v>41791</v>
      </c>
      <c r="M2751" s="306" t="s">
        <v>3435</v>
      </c>
      <c r="N2751" s="612">
        <v>1774</v>
      </c>
    </row>
    <row r="2752" spans="2:14" ht="12.75">
      <c r="B2752" s="613" t="s">
        <v>671</v>
      </c>
      <c r="C2752" s="613" t="s">
        <v>2097</v>
      </c>
      <c r="D2752" s="613" t="s">
        <v>2098</v>
      </c>
      <c r="E2752" s="384" t="s">
        <v>2099</v>
      </c>
      <c r="F2752" s="607" t="s">
        <v>151</v>
      </c>
      <c r="G2752" s="608">
        <v>2009</v>
      </c>
      <c r="H2752" s="342" t="s">
        <v>1307</v>
      </c>
      <c r="I2752" s="609" t="s">
        <v>2713</v>
      </c>
      <c r="J2752" s="607" t="s">
        <v>2225</v>
      </c>
      <c r="K2752" s="610">
        <v>41478</v>
      </c>
      <c r="L2752" s="611">
        <v>41913</v>
      </c>
      <c r="M2752" s="306" t="s">
        <v>3435</v>
      </c>
      <c r="N2752" s="612">
        <v>3041</v>
      </c>
    </row>
    <row r="2753" spans="2:14" ht="12.75">
      <c r="B2753" s="613" t="s">
        <v>671</v>
      </c>
      <c r="C2753" s="613" t="s">
        <v>2097</v>
      </c>
      <c r="D2753" s="613" t="s">
        <v>2098</v>
      </c>
      <c r="E2753" s="384" t="s">
        <v>2099</v>
      </c>
      <c r="F2753" s="607" t="s">
        <v>151</v>
      </c>
      <c r="G2753" s="608">
        <v>2009</v>
      </c>
      <c r="H2753" s="342" t="s">
        <v>1307</v>
      </c>
      <c r="I2753" s="609" t="s">
        <v>2713</v>
      </c>
      <c r="J2753" s="607" t="s">
        <v>2225</v>
      </c>
      <c r="K2753" s="610">
        <v>41478</v>
      </c>
      <c r="L2753" s="611">
        <v>41913</v>
      </c>
      <c r="M2753" s="306" t="s">
        <v>3435</v>
      </c>
      <c r="N2753" s="612">
        <v>1196</v>
      </c>
    </row>
    <row r="2754" spans="2:14" ht="12.75">
      <c r="B2754" s="613" t="s">
        <v>671</v>
      </c>
      <c r="C2754" s="613" t="s">
        <v>2097</v>
      </c>
      <c r="D2754" s="613" t="s">
        <v>2098</v>
      </c>
      <c r="E2754" s="384" t="s">
        <v>2099</v>
      </c>
      <c r="F2754" s="607" t="s">
        <v>151</v>
      </c>
      <c r="G2754" s="608">
        <v>2009</v>
      </c>
      <c r="H2754" s="342" t="s">
        <v>1307</v>
      </c>
      <c r="I2754" s="609" t="s">
        <v>2713</v>
      </c>
      <c r="J2754" s="607" t="s">
        <v>2226</v>
      </c>
      <c r="K2754" s="610">
        <v>41478</v>
      </c>
      <c r="L2754" s="611">
        <v>41944</v>
      </c>
      <c r="M2754" s="306" t="s">
        <v>3435</v>
      </c>
      <c r="N2754" s="612">
        <v>4208</v>
      </c>
    </row>
    <row r="2755" spans="2:14" ht="12.75">
      <c r="B2755" s="613" t="s">
        <v>679</v>
      </c>
      <c r="C2755" s="613" t="s">
        <v>2100</v>
      </c>
      <c r="D2755" s="613" t="s">
        <v>2101</v>
      </c>
      <c r="E2755" s="384" t="s">
        <v>2102</v>
      </c>
      <c r="F2755" s="607" t="s">
        <v>151</v>
      </c>
      <c r="G2755" s="608">
        <v>2009</v>
      </c>
      <c r="H2755" s="342" t="s">
        <v>1208</v>
      </c>
      <c r="I2755" s="609" t="s">
        <v>2714</v>
      </c>
      <c r="J2755" s="607" t="s">
        <v>2222</v>
      </c>
      <c r="K2755" s="610">
        <v>41478</v>
      </c>
      <c r="L2755" s="611">
        <v>41671</v>
      </c>
      <c r="M2755" s="306" t="s">
        <v>3435</v>
      </c>
      <c r="N2755" s="612">
        <v>2</v>
      </c>
    </row>
    <row r="2756" spans="2:14" ht="12.75">
      <c r="B2756" s="613" t="s">
        <v>603</v>
      </c>
      <c r="C2756" s="613" t="s">
        <v>1664</v>
      </c>
      <c r="D2756" s="613" t="s">
        <v>1665</v>
      </c>
      <c r="E2756" s="384" t="s">
        <v>1666</v>
      </c>
      <c r="F2756" s="607" t="s">
        <v>151</v>
      </c>
      <c r="G2756" s="608" t="s">
        <v>147</v>
      </c>
      <c r="H2756" s="342" t="s">
        <v>1208</v>
      </c>
      <c r="I2756" s="609" t="s">
        <v>2714</v>
      </c>
      <c r="J2756" s="607" t="s">
        <v>2233</v>
      </c>
      <c r="K2756" s="610">
        <v>41478</v>
      </c>
      <c r="L2756" s="611">
        <v>41821</v>
      </c>
      <c r="M2756" s="306" t="s">
        <v>3435</v>
      </c>
      <c r="N2756" s="612">
        <v>17</v>
      </c>
    </row>
    <row r="2757" spans="2:14" ht="12.75">
      <c r="B2757" s="613" t="s">
        <v>603</v>
      </c>
      <c r="C2757" s="613" t="s">
        <v>1664</v>
      </c>
      <c r="D2757" s="613" t="s">
        <v>1665</v>
      </c>
      <c r="E2757" s="384" t="s">
        <v>1666</v>
      </c>
      <c r="F2757" s="607" t="s">
        <v>151</v>
      </c>
      <c r="G2757" s="608" t="s">
        <v>147</v>
      </c>
      <c r="H2757" s="342" t="s">
        <v>1208</v>
      </c>
      <c r="I2757" s="609" t="s">
        <v>2714</v>
      </c>
      <c r="J2757" s="607" t="s">
        <v>2230</v>
      </c>
      <c r="K2757" s="610">
        <v>41478</v>
      </c>
      <c r="L2757" s="611">
        <v>41760</v>
      </c>
      <c r="M2757" s="306" t="s">
        <v>3435</v>
      </c>
      <c r="N2757" s="612">
        <v>80</v>
      </c>
    </row>
    <row r="2758" spans="2:14" ht="12.75">
      <c r="B2758" s="613" t="s">
        <v>588</v>
      </c>
      <c r="C2758" s="613" t="s">
        <v>1667</v>
      </c>
      <c r="D2758" s="613" t="s">
        <v>1668</v>
      </c>
      <c r="E2758" s="384" t="s">
        <v>1669</v>
      </c>
      <c r="F2758" s="607" t="s">
        <v>151</v>
      </c>
      <c r="G2758" s="608" t="s">
        <v>147</v>
      </c>
      <c r="H2758" s="342" t="s">
        <v>1208</v>
      </c>
      <c r="I2758" s="609" t="s">
        <v>2714</v>
      </c>
      <c r="J2758" s="607" t="s">
        <v>2230</v>
      </c>
      <c r="K2758" s="610">
        <v>41478</v>
      </c>
      <c r="L2758" s="611">
        <v>41760</v>
      </c>
      <c r="M2758" s="306" t="s">
        <v>3435</v>
      </c>
      <c r="N2758" s="612">
        <v>2</v>
      </c>
    </row>
    <row r="2759" spans="2:14" ht="12.75">
      <c r="B2759" s="613" t="s">
        <v>588</v>
      </c>
      <c r="C2759" s="613" t="s">
        <v>1667</v>
      </c>
      <c r="D2759" s="613" t="s">
        <v>1668</v>
      </c>
      <c r="E2759" s="384" t="s">
        <v>1669</v>
      </c>
      <c r="F2759" s="607" t="s">
        <v>151</v>
      </c>
      <c r="G2759" s="608" t="s">
        <v>147</v>
      </c>
      <c r="H2759" s="342" t="s">
        <v>1208</v>
      </c>
      <c r="I2759" s="609" t="s">
        <v>2714</v>
      </c>
      <c r="J2759" s="607" t="s">
        <v>2233</v>
      </c>
      <c r="K2759" s="610">
        <v>41478</v>
      </c>
      <c r="L2759" s="611">
        <v>41821</v>
      </c>
      <c r="M2759" s="306" t="s">
        <v>3435</v>
      </c>
      <c r="N2759" s="612">
        <v>84</v>
      </c>
    </row>
    <row r="2760" spans="2:14" ht="12.75">
      <c r="B2760" s="613" t="s">
        <v>706</v>
      </c>
      <c r="C2760" s="613" t="s">
        <v>2103</v>
      </c>
      <c r="D2760" s="613" t="s">
        <v>2104</v>
      </c>
      <c r="E2760" s="384" t="s">
        <v>2105</v>
      </c>
      <c r="F2760" s="607" t="s">
        <v>150</v>
      </c>
      <c r="G2760" s="608">
        <v>2010</v>
      </c>
      <c r="H2760" s="342" t="s">
        <v>1208</v>
      </c>
      <c r="I2760" s="609" t="s">
        <v>2714</v>
      </c>
      <c r="J2760" s="607" t="s">
        <v>2226</v>
      </c>
      <c r="K2760" s="610">
        <v>41478</v>
      </c>
      <c r="L2760" s="611">
        <v>41944</v>
      </c>
      <c r="M2760" s="306" t="s">
        <v>3435</v>
      </c>
      <c r="N2760" s="612">
        <v>8790</v>
      </c>
    </row>
    <row r="2761" spans="2:14" ht="12.75">
      <c r="B2761" s="613" t="s">
        <v>706</v>
      </c>
      <c r="C2761" s="613" t="s">
        <v>2103</v>
      </c>
      <c r="D2761" s="613" t="s">
        <v>2104</v>
      </c>
      <c r="E2761" s="384" t="s">
        <v>2105</v>
      </c>
      <c r="F2761" s="607" t="s">
        <v>150</v>
      </c>
      <c r="G2761" s="608">
        <v>2010</v>
      </c>
      <c r="H2761" s="342" t="s">
        <v>1208</v>
      </c>
      <c r="I2761" s="609" t="s">
        <v>2714</v>
      </c>
      <c r="J2761" s="607" t="s">
        <v>2226</v>
      </c>
      <c r="K2761" s="610">
        <v>41478</v>
      </c>
      <c r="L2761" s="611">
        <v>41944</v>
      </c>
      <c r="M2761" s="306" t="s">
        <v>3435</v>
      </c>
      <c r="N2761" s="612">
        <v>281</v>
      </c>
    </row>
    <row r="2762" spans="2:14" ht="12.75">
      <c r="B2762" s="613" t="s">
        <v>706</v>
      </c>
      <c r="C2762" s="613" t="s">
        <v>2103</v>
      </c>
      <c r="D2762" s="613" t="s">
        <v>2104</v>
      </c>
      <c r="E2762" s="384" t="s">
        <v>2105</v>
      </c>
      <c r="F2762" s="607" t="s">
        <v>150</v>
      </c>
      <c r="G2762" s="608">
        <v>2010</v>
      </c>
      <c r="H2762" s="342" t="s">
        <v>1208</v>
      </c>
      <c r="I2762" s="609" t="s">
        <v>2714</v>
      </c>
      <c r="J2762" s="607" t="s">
        <v>2225</v>
      </c>
      <c r="K2762" s="610">
        <v>41478</v>
      </c>
      <c r="L2762" s="611">
        <v>41913</v>
      </c>
      <c r="M2762" s="306" t="s">
        <v>3435</v>
      </c>
      <c r="N2762" s="612">
        <v>696</v>
      </c>
    </row>
    <row r="2763" spans="2:14" ht="12.75">
      <c r="B2763" s="613" t="s">
        <v>638</v>
      </c>
      <c r="C2763" s="613" t="s">
        <v>2106</v>
      </c>
      <c r="D2763" s="613" t="s">
        <v>2107</v>
      </c>
      <c r="E2763" s="384" t="s">
        <v>2108</v>
      </c>
      <c r="F2763" s="607" t="s">
        <v>151</v>
      </c>
      <c r="G2763" s="608">
        <v>2005</v>
      </c>
      <c r="H2763" s="342" t="s">
        <v>1208</v>
      </c>
      <c r="I2763" s="609" t="s">
        <v>2714</v>
      </c>
      <c r="J2763" s="607" t="s">
        <v>2233</v>
      </c>
      <c r="K2763" s="610">
        <v>41478</v>
      </c>
      <c r="L2763" s="611">
        <v>41821</v>
      </c>
      <c r="M2763" s="306" t="s">
        <v>3435</v>
      </c>
      <c r="N2763" s="612">
        <v>29551</v>
      </c>
    </row>
    <row r="2764" spans="2:14" ht="12.75">
      <c r="B2764" s="613" t="s">
        <v>638</v>
      </c>
      <c r="C2764" s="613" t="s">
        <v>2106</v>
      </c>
      <c r="D2764" s="613" t="s">
        <v>2107</v>
      </c>
      <c r="E2764" s="384" t="s">
        <v>2108</v>
      </c>
      <c r="F2764" s="607" t="s">
        <v>151</v>
      </c>
      <c r="G2764" s="608">
        <v>2005</v>
      </c>
      <c r="H2764" s="342" t="s">
        <v>1208</v>
      </c>
      <c r="I2764" s="609" t="s">
        <v>2714</v>
      </c>
      <c r="J2764" s="607" t="s">
        <v>2231</v>
      </c>
      <c r="K2764" s="610">
        <v>41478</v>
      </c>
      <c r="L2764" s="611">
        <v>41791</v>
      </c>
      <c r="M2764" s="306" t="s">
        <v>3435</v>
      </c>
      <c r="N2764" s="612">
        <v>30658</v>
      </c>
    </row>
    <row r="2765" spans="2:14" ht="12.75">
      <c r="B2765" s="613" t="s">
        <v>638</v>
      </c>
      <c r="C2765" s="613" t="s">
        <v>2106</v>
      </c>
      <c r="D2765" s="613" t="s">
        <v>2107</v>
      </c>
      <c r="E2765" s="384" t="s">
        <v>2108</v>
      </c>
      <c r="F2765" s="607" t="s">
        <v>151</v>
      </c>
      <c r="G2765" s="608">
        <v>2005</v>
      </c>
      <c r="H2765" s="342" t="s">
        <v>1208</v>
      </c>
      <c r="I2765" s="609" t="s">
        <v>2714</v>
      </c>
      <c r="J2765" s="607" t="s">
        <v>2230</v>
      </c>
      <c r="K2765" s="610">
        <v>41478</v>
      </c>
      <c r="L2765" s="611">
        <v>41760</v>
      </c>
      <c r="M2765" s="306" t="s">
        <v>3435</v>
      </c>
      <c r="N2765" s="612">
        <v>22713</v>
      </c>
    </row>
    <row r="2766" spans="2:14" ht="12.75">
      <c r="B2766" s="613" t="s">
        <v>638</v>
      </c>
      <c r="C2766" s="613" t="s">
        <v>2106</v>
      </c>
      <c r="D2766" s="613" t="s">
        <v>2107</v>
      </c>
      <c r="E2766" s="384" t="s">
        <v>2108</v>
      </c>
      <c r="F2766" s="607" t="s">
        <v>151</v>
      </c>
      <c r="G2766" s="608">
        <v>2005</v>
      </c>
      <c r="H2766" s="342" t="s">
        <v>1208</v>
      </c>
      <c r="I2766" s="609" t="s">
        <v>2714</v>
      </c>
      <c r="J2766" s="607" t="s">
        <v>2230</v>
      </c>
      <c r="K2766" s="610">
        <v>41478</v>
      </c>
      <c r="L2766" s="611">
        <v>41760</v>
      </c>
      <c r="M2766" s="306" t="s">
        <v>3435</v>
      </c>
      <c r="N2766" s="612">
        <v>2</v>
      </c>
    </row>
    <row r="2767" spans="2:14" ht="12.75">
      <c r="B2767" s="613" t="s">
        <v>638</v>
      </c>
      <c r="C2767" s="613" t="s">
        <v>2106</v>
      </c>
      <c r="D2767" s="613" t="s">
        <v>2107</v>
      </c>
      <c r="E2767" s="384" t="s">
        <v>2108</v>
      </c>
      <c r="F2767" s="607" t="s">
        <v>151</v>
      </c>
      <c r="G2767" s="608">
        <v>2005</v>
      </c>
      <c r="H2767" s="342" t="s">
        <v>1208</v>
      </c>
      <c r="I2767" s="609" t="s">
        <v>2714</v>
      </c>
      <c r="J2767" s="607" t="s">
        <v>2223</v>
      </c>
      <c r="K2767" s="610">
        <v>41478</v>
      </c>
      <c r="L2767" s="611">
        <v>41699</v>
      </c>
      <c r="M2767" s="306" t="s">
        <v>3435</v>
      </c>
      <c r="N2767" s="612">
        <v>19195</v>
      </c>
    </row>
    <row r="2768" spans="2:14" ht="12.75">
      <c r="B2768" s="613" t="s">
        <v>638</v>
      </c>
      <c r="C2768" s="613" t="s">
        <v>2106</v>
      </c>
      <c r="D2768" s="613" t="s">
        <v>2107</v>
      </c>
      <c r="E2768" s="384" t="s">
        <v>2108</v>
      </c>
      <c r="F2768" s="607" t="s">
        <v>151</v>
      </c>
      <c r="G2768" s="608">
        <v>2005</v>
      </c>
      <c r="H2768" s="342" t="s">
        <v>1208</v>
      </c>
      <c r="I2768" s="609" t="s">
        <v>2714</v>
      </c>
      <c r="J2768" s="607" t="s">
        <v>2229</v>
      </c>
      <c r="K2768" s="610">
        <v>41478</v>
      </c>
      <c r="L2768" s="611">
        <v>41730</v>
      </c>
      <c r="M2768" s="306" t="s">
        <v>3435</v>
      </c>
      <c r="N2768" s="612">
        <v>24525</v>
      </c>
    </row>
    <row r="2769" spans="2:14" ht="12.75">
      <c r="B2769" s="613" t="s">
        <v>638</v>
      </c>
      <c r="C2769" s="613" t="s">
        <v>2106</v>
      </c>
      <c r="D2769" s="613" t="s">
        <v>2107</v>
      </c>
      <c r="E2769" s="384" t="s">
        <v>2108</v>
      </c>
      <c r="F2769" s="607" t="s">
        <v>151</v>
      </c>
      <c r="G2769" s="608">
        <v>2005</v>
      </c>
      <c r="H2769" s="342" t="s">
        <v>1208</v>
      </c>
      <c r="I2769" s="609" t="s">
        <v>2714</v>
      </c>
      <c r="J2769" s="607" t="s">
        <v>2227</v>
      </c>
      <c r="K2769" s="610">
        <v>41478</v>
      </c>
      <c r="L2769" s="611">
        <v>41609</v>
      </c>
      <c r="M2769" s="306" t="s">
        <v>3435</v>
      </c>
      <c r="N2769" s="612">
        <v>4069</v>
      </c>
    </row>
    <row r="2770" spans="2:14" ht="12.75">
      <c r="B2770" s="613" t="s">
        <v>638</v>
      </c>
      <c r="C2770" s="613" t="s">
        <v>2106</v>
      </c>
      <c r="D2770" s="613" t="s">
        <v>2107</v>
      </c>
      <c r="E2770" s="384" t="s">
        <v>2108</v>
      </c>
      <c r="F2770" s="607" t="s">
        <v>151</v>
      </c>
      <c r="G2770" s="608">
        <v>2005</v>
      </c>
      <c r="H2770" s="342" t="s">
        <v>1208</v>
      </c>
      <c r="I2770" s="609" t="s">
        <v>2714</v>
      </c>
      <c r="J2770" s="607" t="s">
        <v>2228</v>
      </c>
      <c r="K2770" s="610">
        <v>41478</v>
      </c>
      <c r="L2770" s="611">
        <v>41640</v>
      </c>
      <c r="M2770" s="306" t="s">
        <v>3435</v>
      </c>
      <c r="N2770" s="612">
        <v>13559</v>
      </c>
    </row>
    <row r="2771" spans="2:14" ht="12.75">
      <c r="B2771" s="613" t="s">
        <v>638</v>
      </c>
      <c r="C2771" s="613" t="s">
        <v>2106</v>
      </c>
      <c r="D2771" s="613" t="s">
        <v>2107</v>
      </c>
      <c r="E2771" s="384" t="s">
        <v>2108</v>
      </c>
      <c r="F2771" s="607" t="s">
        <v>151</v>
      </c>
      <c r="G2771" s="608">
        <v>2005</v>
      </c>
      <c r="H2771" s="342" t="s">
        <v>1208</v>
      </c>
      <c r="I2771" s="609" t="s">
        <v>2714</v>
      </c>
      <c r="J2771" s="607" t="s">
        <v>2222</v>
      </c>
      <c r="K2771" s="610">
        <v>41478</v>
      </c>
      <c r="L2771" s="611">
        <v>41671</v>
      </c>
      <c r="M2771" s="306" t="s">
        <v>3435</v>
      </c>
      <c r="N2771" s="612">
        <v>12323</v>
      </c>
    </row>
    <row r="2772" spans="2:14" ht="12.75">
      <c r="B2772" s="613" t="s">
        <v>638</v>
      </c>
      <c r="C2772" s="613" t="s">
        <v>2106</v>
      </c>
      <c r="D2772" s="613" t="s">
        <v>2107</v>
      </c>
      <c r="E2772" s="384" t="s">
        <v>2108</v>
      </c>
      <c r="F2772" s="607" t="s">
        <v>151</v>
      </c>
      <c r="G2772" s="608">
        <v>2005</v>
      </c>
      <c r="H2772" s="342" t="s">
        <v>1208</v>
      </c>
      <c r="I2772" s="609" t="s">
        <v>2714</v>
      </c>
      <c r="J2772" s="607" t="s">
        <v>2232</v>
      </c>
      <c r="K2772" s="610">
        <v>41478</v>
      </c>
      <c r="L2772" s="611">
        <v>41852</v>
      </c>
      <c r="M2772" s="306" t="s">
        <v>3435</v>
      </c>
      <c r="N2772" s="612">
        <v>20130</v>
      </c>
    </row>
    <row r="2773" spans="2:14" ht="12.75">
      <c r="B2773" s="613" t="s">
        <v>638</v>
      </c>
      <c r="C2773" s="613" t="s">
        <v>2106</v>
      </c>
      <c r="D2773" s="613" t="s">
        <v>2107</v>
      </c>
      <c r="E2773" s="384" t="s">
        <v>2108</v>
      </c>
      <c r="F2773" s="607" t="s">
        <v>151</v>
      </c>
      <c r="G2773" s="608">
        <v>2005</v>
      </c>
      <c r="H2773" s="342" t="s">
        <v>1208</v>
      </c>
      <c r="I2773" s="609" t="s">
        <v>2714</v>
      </c>
      <c r="J2773" s="607" t="s">
        <v>2232</v>
      </c>
      <c r="K2773" s="610">
        <v>41478</v>
      </c>
      <c r="L2773" s="611">
        <v>41852</v>
      </c>
      <c r="M2773" s="306" t="s">
        <v>3435</v>
      </c>
      <c r="N2773" s="612">
        <v>134</v>
      </c>
    </row>
    <row r="2774" spans="2:14" ht="12.75">
      <c r="B2774" s="613" t="s">
        <v>638</v>
      </c>
      <c r="C2774" s="613" t="s">
        <v>2106</v>
      </c>
      <c r="D2774" s="613" t="s">
        <v>2107</v>
      </c>
      <c r="E2774" s="384" t="s">
        <v>2108</v>
      </c>
      <c r="F2774" s="607" t="s">
        <v>151</v>
      </c>
      <c r="G2774" s="608">
        <v>2005</v>
      </c>
      <c r="H2774" s="342" t="s">
        <v>1208</v>
      </c>
      <c r="I2774" s="609" t="s">
        <v>2714</v>
      </c>
      <c r="J2774" s="607" t="s">
        <v>2224</v>
      </c>
      <c r="K2774" s="610">
        <v>41478</v>
      </c>
      <c r="L2774" s="611">
        <v>41883</v>
      </c>
      <c r="M2774" s="306" t="s">
        <v>3435</v>
      </c>
      <c r="N2774" s="612">
        <v>9720</v>
      </c>
    </row>
    <row r="2775" spans="2:14" ht="12.75">
      <c r="B2775" s="613" t="s">
        <v>638</v>
      </c>
      <c r="C2775" s="613" t="s">
        <v>2106</v>
      </c>
      <c r="D2775" s="613" t="s">
        <v>2107</v>
      </c>
      <c r="E2775" s="384" t="s">
        <v>2108</v>
      </c>
      <c r="F2775" s="607" t="s">
        <v>151</v>
      </c>
      <c r="G2775" s="608">
        <v>2005</v>
      </c>
      <c r="H2775" s="342" t="s">
        <v>1208</v>
      </c>
      <c r="I2775" s="609" t="s">
        <v>2714</v>
      </c>
      <c r="J2775" s="607" t="s">
        <v>2225</v>
      </c>
      <c r="K2775" s="610">
        <v>41478</v>
      </c>
      <c r="L2775" s="611">
        <v>41913</v>
      </c>
      <c r="M2775" s="306" t="s">
        <v>3435</v>
      </c>
      <c r="N2775" s="612">
        <v>9245</v>
      </c>
    </row>
    <row r="2776" spans="2:14" ht="12.75">
      <c r="B2776" s="613" t="s">
        <v>638</v>
      </c>
      <c r="C2776" s="613" t="s">
        <v>2106</v>
      </c>
      <c r="D2776" s="613" t="s">
        <v>2107</v>
      </c>
      <c r="E2776" s="384" t="s">
        <v>2108</v>
      </c>
      <c r="F2776" s="607" t="s">
        <v>151</v>
      </c>
      <c r="G2776" s="608">
        <v>2005</v>
      </c>
      <c r="H2776" s="342" t="s">
        <v>1208</v>
      </c>
      <c r="I2776" s="609" t="s">
        <v>2714</v>
      </c>
      <c r="J2776" s="607" t="s">
        <v>2226</v>
      </c>
      <c r="K2776" s="610">
        <v>41478</v>
      </c>
      <c r="L2776" s="611">
        <v>41944</v>
      </c>
      <c r="M2776" s="306" t="s">
        <v>3435</v>
      </c>
      <c r="N2776" s="612">
        <v>10394</v>
      </c>
    </row>
    <row r="2777" spans="2:14" ht="12.75">
      <c r="B2777" s="613" t="s">
        <v>644</v>
      </c>
      <c r="C2777" s="613" t="s">
        <v>2109</v>
      </c>
      <c r="D2777" s="613" t="s">
        <v>2110</v>
      </c>
      <c r="E2777" s="384" t="s">
        <v>2111</v>
      </c>
      <c r="F2777" s="607" t="s">
        <v>151</v>
      </c>
      <c r="G2777" s="608">
        <v>2007</v>
      </c>
      <c r="H2777" s="342" t="s">
        <v>1208</v>
      </c>
      <c r="I2777" s="609" t="s">
        <v>2714</v>
      </c>
      <c r="J2777" s="607" t="s">
        <v>2224</v>
      </c>
      <c r="K2777" s="610">
        <v>41478</v>
      </c>
      <c r="L2777" s="611">
        <v>41883</v>
      </c>
      <c r="M2777" s="306" t="s">
        <v>3435</v>
      </c>
      <c r="N2777" s="612">
        <v>17055</v>
      </c>
    </row>
    <row r="2778" spans="2:14" ht="12.75">
      <c r="B2778" s="613" t="s">
        <v>644</v>
      </c>
      <c r="C2778" s="613" t="s">
        <v>2109</v>
      </c>
      <c r="D2778" s="613" t="s">
        <v>2110</v>
      </c>
      <c r="E2778" s="384" t="s">
        <v>2111</v>
      </c>
      <c r="F2778" s="607" t="s">
        <v>151</v>
      </c>
      <c r="G2778" s="608">
        <v>2007</v>
      </c>
      <c r="H2778" s="342" t="s">
        <v>1208</v>
      </c>
      <c r="I2778" s="609" t="s">
        <v>2714</v>
      </c>
      <c r="J2778" s="607" t="s">
        <v>2232</v>
      </c>
      <c r="K2778" s="610">
        <v>41478</v>
      </c>
      <c r="L2778" s="611">
        <v>41852</v>
      </c>
      <c r="M2778" s="306" t="s">
        <v>3435</v>
      </c>
      <c r="N2778" s="612">
        <v>40171</v>
      </c>
    </row>
    <row r="2779" spans="2:14" ht="12.75">
      <c r="B2779" s="613" t="s">
        <v>644</v>
      </c>
      <c r="C2779" s="613" t="s">
        <v>2109</v>
      </c>
      <c r="D2779" s="613" t="s">
        <v>2110</v>
      </c>
      <c r="E2779" s="384" t="s">
        <v>2111</v>
      </c>
      <c r="F2779" s="607" t="s">
        <v>151</v>
      </c>
      <c r="G2779" s="608">
        <v>2007</v>
      </c>
      <c r="H2779" s="342" t="s">
        <v>1208</v>
      </c>
      <c r="I2779" s="609" t="s">
        <v>2714</v>
      </c>
      <c r="J2779" s="607" t="s">
        <v>2233</v>
      </c>
      <c r="K2779" s="610">
        <v>41478</v>
      </c>
      <c r="L2779" s="611">
        <v>41821</v>
      </c>
      <c r="M2779" s="306" t="s">
        <v>3435</v>
      </c>
      <c r="N2779" s="612">
        <v>62487</v>
      </c>
    </row>
    <row r="2780" spans="2:14" ht="12.75">
      <c r="B2780" s="613" t="s">
        <v>644</v>
      </c>
      <c r="C2780" s="613" t="s">
        <v>2109</v>
      </c>
      <c r="D2780" s="613" t="s">
        <v>2110</v>
      </c>
      <c r="E2780" s="384" t="s">
        <v>2111</v>
      </c>
      <c r="F2780" s="607" t="s">
        <v>151</v>
      </c>
      <c r="G2780" s="608">
        <v>2007</v>
      </c>
      <c r="H2780" s="342" t="s">
        <v>1208</v>
      </c>
      <c r="I2780" s="609" t="s">
        <v>2714</v>
      </c>
      <c r="J2780" s="607" t="s">
        <v>2228</v>
      </c>
      <c r="K2780" s="610">
        <v>41478</v>
      </c>
      <c r="L2780" s="611">
        <v>41640</v>
      </c>
      <c r="M2780" s="306" t="s">
        <v>3435</v>
      </c>
      <c r="N2780" s="612">
        <v>27624</v>
      </c>
    </row>
    <row r="2781" spans="2:14" ht="12.75">
      <c r="B2781" s="613" t="s">
        <v>644</v>
      </c>
      <c r="C2781" s="613" t="s">
        <v>2109</v>
      </c>
      <c r="D2781" s="613" t="s">
        <v>2110</v>
      </c>
      <c r="E2781" s="384" t="s">
        <v>2111</v>
      </c>
      <c r="F2781" s="607" t="s">
        <v>151</v>
      </c>
      <c r="G2781" s="608">
        <v>2007</v>
      </c>
      <c r="H2781" s="342" t="s">
        <v>1208</v>
      </c>
      <c r="I2781" s="609" t="s">
        <v>2714</v>
      </c>
      <c r="J2781" s="607" t="s">
        <v>2227</v>
      </c>
      <c r="K2781" s="610">
        <v>41478</v>
      </c>
      <c r="L2781" s="611">
        <v>41609</v>
      </c>
      <c r="M2781" s="306" t="s">
        <v>3435</v>
      </c>
      <c r="N2781" s="612">
        <v>7768</v>
      </c>
    </row>
    <row r="2782" spans="2:14" ht="12.75">
      <c r="B2782" s="613" t="s">
        <v>644</v>
      </c>
      <c r="C2782" s="613" t="s">
        <v>2109</v>
      </c>
      <c r="D2782" s="613" t="s">
        <v>2110</v>
      </c>
      <c r="E2782" s="384" t="s">
        <v>2111</v>
      </c>
      <c r="F2782" s="607" t="s">
        <v>151</v>
      </c>
      <c r="G2782" s="608">
        <v>2007</v>
      </c>
      <c r="H2782" s="342" t="s">
        <v>1208</v>
      </c>
      <c r="I2782" s="609" t="s">
        <v>2714</v>
      </c>
      <c r="J2782" s="607" t="s">
        <v>2223</v>
      </c>
      <c r="K2782" s="610">
        <v>41478</v>
      </c>
      <c r="L2782" s="611">
        <v>41699</v>
      </c>
      <c r="M2782" s="306" t="s">
        <v>3435</v>
      </c>
      <c r="N2782" s="612">
        <v>40594</v>
      </c>
    </row>
    <row r="2783" spans="2:14" ht="12.75">
      <c r="B2783" s="613" t="s">
        <v>644</v>
      </c>
      <c r="C2783" s="613" t="s">
        <v>2109</v>
      </c>
      <c r="D2783" s="613" t="s">
        <v>2110</v>
      </c>
      <c r="E2783" s="384" t="s">
        <v>2111</v>
      </c>
      <c r="F2783" s="607" t="s">
        <v>151</v>
      </c>
      <c r="G2783" s="608">
        <v>2007</v>
      </c>
      <c r="H2783" s="342" t="s">
        <v>1208</v>
      </c>
      <c r="I2783" s="609" t="s">
        <v>2714</v>
      </c>
      <c r="J2783" s="607" t="s">
        <v>2222</v>
      </c>
      <c r="K2783" s="610">
        <v>41478</v>
      </c>
      <c r="L2783" s="611">
        <v>41671</v>
      </c>
      <c r="M2783" s="306" t="s">
        <v>3435</v>
      </c>
      <c r="N2783" s="612">
        <v>24691</v>
      </c>
    </row>
    <row r="2784" spans="2:14" ht="12.75">
      <c r="B2784" s="613" t="s">
        <v>644</v>
      </c>
      <c r="C2784" s="613" t="s">
        <v>2109</v>
      </c>
      <c r="D2784" s="613" t="s">
        <v>2110</v>
      </c>
      <c r="E2784" s="384" t="s">
        <v>2111</v>
      </c>
      <c r="F2784" s="607" t="s">
        <v>151</v>
      </c>
      <c r="G2784" s="608">
        <v>2007</v>
      </c>
      <c r="H2784" s="342" t="s">
        <v>1208</v>
      </c>
      <c r="I2784" s="609" t="s">
        <v>2714</v>
      </c>
      <c r="J2784" s="607" t="s">
        <v>2229</v>
      </c>
      <c r="K2784" s="610">
        <v>41478</v>
      </c>
      <c r="L2784" s="611">
        <v>41730</v>
      </c>
      <c r="M2784" s="306" t="s">
        <v>3435</v>
      </c>
      <c r="N2784" s="612">
        <v>51208</v>
      </c>
    </row>
    <row r="2785" spans="2:14" ht="12.75">
      <c r="B2785" s="613" t="s">
        <v>644</v>
      </c>
      <c r="C2785" s="613" t="s">
        <v>2109</v>
      </c>
      <c r="D2785" s="613" t="s">
        <v>2110</v>
      </c>
      <c r="E2785" s="384" t="s">
        <v>2111</v>
      </c>
      <c r="F2785" s="607" t="s">
        <v>151</v>
      </c>
      <c r="G2785" s="608">
        <v>2007</v>
      </c>
      <c r="H2785" s="342" t="s">
        <v>1208</v>
      </c>
      <c r="I2785" s="609" t="s">
        <v>2714</v>
      </c>
      <c r="J2785" s="607" t="s">
        <v>2230</v>
      </c>
      <c r="K2785" s="610">
        <v>41478</v>
      </c>
      <c r="L2785" s="611">
        <v>41760</v>
      </c>
      <c r="M2785" s="306" t="s">
        <v>3435</v>
      </c>
      <c r="N2785" s="612">
        <v>48297</v>
      </c>
    </row>
    <row r="2786" spans="2:14" ht="12.75">
      <c r="B2786" s="613" t="s">
        <v>644</v>
      </c>
      <c r="C2786" s="613" t="s">
        <v>2109</v>
      </c>
      <c r="D2786" s="613" t="s">
        <v>2110</v>
      </c>
      <c r="E2786" s="384" t="s">
        <v>2111</v>
      </c>
      <c r="F2786" s="607" t="s">
        <v>151</v>
      </c>
      <c r="G2786" s="608">
        <v>2007</v>
      </c>
      <c r="H2786" s="342" t="s">
        <v>1208</v>
      </c>
      <c r="I2786" s="609" t="s">
        <v>2714</v>
      </c>
      <c r="J2786" s="607" t="s">
        <v>2231</v>
      </c>
      <c r="K2786" s="610">
        <v>41478</v>
      </c>
      <c r="L2786" s="611">
        <v>41791</v>
      </c>
      <c r="M2786" s="306" t="s">
        <v>3435</v>
      </c>
      <c r="N2786" s="612">
        <v>61556</v>
      </c>
    </row>
    <row r="2787" spans="2:14" ht="12.75">
      <c r="B2787" s="613" t="s">
        <v>644</v>
      </c>
      <c r="C2787" s="613" t="s">
        <v>2109</v>
      </c>
      <c r="D2787" s="613" t="s">
        <v>2110</v>
      </c>
      <c r="E2787" s="384" t="s">
        <v>2111</v>
      </c>
      <c r="F2787" s="607" t="s">
        <v>151</v>
      </c>
      <c r="G2787" s="608">
        <v>2007</v>
      </c>
      <c r="H2787" s="342" t="s">
        <v>1208</v>
      </c>
      <c r="I2787" s="609" t="s">
        <v>2714</v>
      </c>
      <c r="J2787" s="607" t="s">
        <v>2225</v>
      </c>
      <c r="K2787" s="610">
        <v>41478</v>
      </c>
      <c r="L2787" s="611">
        <v>41913</v>
      </c>
      <c r="M2787" s="306" t="s">
        <v>3435</v>
      </c>
      <c r="N2787" s="612">
        <v>18134</v>
      </c>
    </row>
    <row r="2788" spans="2:14" ht="12.75">
      <c r="B2788" s="613" t="s">
        <v>644</v>
      </c>
      <c r="C2788" s="613" t="s">
        <v>2109</v>
      </c>
      <c r="D2788" s="613" t="s">
        <v>2110</v>
      </c>
      <c r="E2788" s="384" t="s">
        <v>2111</v>
      </c>
      <c r="F2788" s="607" t="s">
        <v>151</v>
      </c>
      <c r="G2788" s="608">
        <v>2007</v>
      </c>
      <c r="H2788" s="342" t="s">
        <v>1208</v>
      </c>
      <c r="I2788" s="609" t="s">
        <v>2714</v>
      </c>
      <c r="J2788" s="607" t="s">
        <v>2226</v>
      </c>
      <c r="K2788" s="610">
        <v>41478</v>
      </c>
      <c r="L2788" s="611">
        <v>41944</v>
      </c>
      <c r="M2788" s="306" t="s">
        <v>3435</v>
      </c>
      <c r="N2788" s="612">
        <v>20370</v>
      </c>
    </row>
    <row r="2789" spans="2:14" ht="12.75">
      <c r="B2789" s="613" t="s">
        <v>561</v>
      </c>
      <c r="C2789" s="613" t="s">
        <v>1682</v>
      </c>
      <c r="D2789" s="613" t="s">
        <v>2112</v>
      </c>
      <c r="E2789" s="384" t="s">
        <v>2113</v>
      </c>
      <c r="F2789" s="607" t="s">
        <v>151</v>
      </c>
      <c r="G2789" s="608" t="s">
        <v>147</v>
      </c>
      <c r="H2789" s="342" t="s">
        <v>1208</v>
      </c>
      <c r="I2789" s="609" t="s">
        <v>2714</v>
      </c>
      <c r="J2789" s="607" t="s">
        <v>2230</v>
      </c>
      <c r="K2789" s="610">
        <v>41478</v>
      </c>
      <c r="L2789" s="611">
        <v>41760</v>
      </c>
      <c r="M2789" s="306" t="s">
        <v>3435</v>
      </c>
      <c r="N2789" s="612">
        <v>3301</v>
      </c>
    </row>
    <row r="2790" spans="2:14" ht="12.75">
      <c r="B2790" s="613" t="s">
        <v>561</v>
      </c>
      <c r="C2790" s="613" t="s">
        <v>1682</v>
      </c>
      <c r="D2790" s="613" t="s">
        <v>2112</v>
      </c>
      <c r="E2790" s="384" t="s">
        <v>2113</v>
      </c>
      <c r="F2790" s="607" t="s">
        <v>151</v>
      </c>
      <c r="G2790" s="608" t="s">
        <v>147</v>
      </c>
      <c r="H2790" s="342" t="s">
        <v>1208</v>
      </c>
      <c r="I2790" s="609" t="s">
        <v>2714</v>
      </c>
      <c r="J2790" s="607" t="s">
        <v>2231</v>
      </c>
      <c r="K2790" s="610">
        <v>41478</v>
      </c>
      <c r="L2790" s="611">
        <v>41791</v>
      </c>
      <c r="M2790" s="306" t="s">
        <v>3435</v>
      </c>
      <c r="N2790" s="612">
        <v>3705</v>
      </c>
    </row>
    <row r="2791" spans="2:14" ht="12.75">
      <c r="B2791" s="613" t="s">
        <v>561</v>
      </c>
      <c r="C2791" s="613" t="s">
        <v>1682</v>
      </c>
      <c r="D2791" s="613" t="s">
        <v>2112</v>
      </c>
      <c r="E2791" s="384" t="s">
        <v>2113</v>
      </c>
      <c r="F2791" s="607" t="s">
        <v>151</v>
      </c>
      <c r="G2791" s="608" t="s">
        <v>147</v>
      </c>
      <c r="H2791" s="342" t="s">
        <v>1208</v>
      </c>
      <c r="I2791" s="609" t="s">
        <v>2714</v>
      </c>
      <c r="J2791" s="607" t="s">
        <v>2229</v>
      </c>
      <c r="K2791" s="610">
        <v>41478</v>
      </c>
      <c r="L2791" s="611">
        <v>41730</v>
      </c>
      <c r="M2791" s="306" t="s">
        <v>3435</v>
      </c>
      <c r="N2791" s="612">
        <v>3812</v>
      </c>
    </row>
    <row r="2792" spans="2:14" ht="12.75">
      <c r="B2792" s="613" t="s">
        <v>561</v>
      </c>
      <c r="C2792" s="613" t="s">
        <v>1682</v>
      </c>
      <c r="D2792" s="613" t="s">
        <v>2112</v>
      </c>
      <c r="E2792" s="384" t="s">
        <v>2113</v>
      </c>
      <c r="F2792" s="607" t="s">
        <v>151</v>
      </c>
      <c r="G2792" s="608" t="s">
        <v>147</v>
      </c>
      <c r="H2792" s="342" t="s">
        <v>1208</v>
      </c>
      <c r="I2792" s="609" t="s">
        <v>2714</v>
      </c>
      <c r="J2792" s="607" t="s">
        <v>2222</v>
      </c>
      <c r="K2792" s="610">
        <v>41478</v>
      </c>
      <c r="L2792" s="611">
        <v>41671</v>
      </c>
      <c r="M2792" s="306" t="s">
        <v>3435</v>
      </c>
      <c r="N2792" s="612">
        <v>2027</v>
      </c>
    </row>
    <row r="2793" spans="2:14" ht="12.75">
      <c r="B2793" s="613" t="s">
        <v>561</v>
      </c>
      <c r="C2793" s="613" t="s">
        <v>1682</v>
      </c>
      <c r="D2793" s="613" t="s">
        <v>2112</v>
      </c>
      <c r="E2793" s="384" t="s">
        <v>2113</v>
      </c>
      <c r="F2793" s="607" t="s">
        <v>151</v>
      </c>
      <c r="G2793" s="608" t="s">
        <v>147</v>
      </c>
      <c r="H2793" s="342" t="s">
        <v>1208</v>
      </c>
      <c r="I2793" s="609" t="s">
        <v>2714</v>
      </c>
      <c r="J2793" s="607" t="s">
        <v>2223</v>
      </c>
      <c r="K2793" s="610">
        <v>41478</v>
      </c>
      <c r="L2793" s="611">
        <v>41699</v>
      </c>
      <c r="M2793" s="306" t="s">
        <v>3435</v>
      </c>
      <c r="N2793" s="612">
        <v>1071</v>
      </c>
    </row>
    <row r="2794" spans="2:14" ht="12.75">
      <c r="B2794" s="613" t="s">
        <v>561</v>
      </c>
      <c r="C2794" s="613" t="s">
        <v>1682</v>
      </c>
      <c r="D2794" s="613" t="s">
        <v>2112</v>
      </c>
      <c r="E2794" s="384" t="s">
        <v>2113</v>
      </c>
      <c r="F2794" s="607" t="s">
        <v>151</v>
      </c>
      <c r="G2794" s="608" t="s">
        <v>147</v>
      </c>
      <c r="H2794" s="342" t="s">
        <v>1208</v>
      </c>
      <c r="I2794" s="609" t="s">
        <v>2714</v>
      </c>
      <c r="J2794" s="607" t="s">
        <v>2228</v>
      </c>
      <c r="K2794" s="610">
        <v>41478</v>
      </c>
      <c r="L2794" s="611">
        <v>41640</v>
      </c>
      <c r="M2794" s="306" t="s">
        <v>3435</v>
      </c>
      <c r="N2794" s="612">
        <v>2215</v>
      </c>
    </row>
    <row r="2795" spans="2:14" ht="12.75">
      <c r="B2795" s="613" t="s">
        <v>561</v>
      </c>
      <c r="C2795" s="613" t="s">
        <v>1682</v>
      </c>
      <c r="D2795" s="613" t="s">
        <v>2112</v>
      </c>
      <c r="E2795" s="384" t="s">
        <v>2113</v>
      </c>
      <c r="F2795" s="607" t="s">
        <v>151</v>
      </c>
      <c r="G2795" s="608" t="s">
        <v>147</v>
      </c>
      <c r="H2795" s="342" t="s">
        <v>1208</v>
      </c>
      <c r="I2795" s="609" t="s">
        <v>2714</v>
      </c>
      <c r="J2795" s="607" t="s">
        <v>2227</v>
      </c>
      <c r="K2795" s="610">
        <v>41478</v>
      </c>
      <c r="L2795" s="611">
        <v>41609</v>
      </c>
      <c r="M2795" s="306" t="s">
        <v>3435</v>
      </c>
      <c r="N2795" s="612">
        <v>2343</v>
      </c>
    </row>
    <row r="2796" spans="2:14" ht="12.75">
      <c r="B2796" s="613" t="s">
        <v>561</v>
      </c>
      <c r="C2796" s="613" t="s">
        <v>1682</v>
      </c>
      <c r="D2796" s="613" t="s">
        <v>2112</v>
      </c>
      <c r="E2796" s="384" t="s">
        <v>2113</v>
      </c>
      <c r="F2796" s="607" t="s">
        <v>151</v>
      </c>
      <c r="G2796" s="608" t="s">
        <v>147</v>
      </c>
      <c r="H2796" s="342" t="s">
        <v>1208</v>
      </c>
      <c r="I2796" s="609" t="s">
        <v>2714</v>
      </c>
      <c r="J2796" s="607" t="s">
        <v>2233</v>
      </c>
      <c r="K2796" s="610">
        <v>41478</v>
      </c>
      <c r="L2796" s="611">
        <v>41821</v>
      </c>
      <c r="M2796" s="306" t="s">
        <v>3435</v>
      </c>
      <c r="N2796" s="612">
        <v>3821</v>
      </c>
    </row>
    <row r="2797" spans="2:14" ht="12.75">
      <c r="B2797" s="613" t="s">
        <v>561</v>
      </c>
      <c r="C2797" s="613" t="s">
        <v>1682</v>
      </c>
      <c r="D2797" s="613" t="s">
        <v>2112</v>
      </c>
      <c r="E2797" s="384" t="s">
        <v>2113</v>
      </c>
      <c r="F2797" s="607" t="s">
        <v>151</v>
      </c>
      <c r="G2797" s="608" t="s">
        <v>147</v>
      </c>
      <c r="H2797" s="342" t="s">
        <v>1208</v>
      </c>
      <c r="I2797" s="609" t="s">
        <v>2714</v>
      </c>
      <c r="J2797" s="607" t="s">
        <v>2232</v>
      </c>
      <c r="K2797" s="610">
        <v>41478</v>
      </c>
      <c r="L2797" s="611">
        <v>41852</v>
      </c>
      <c r="M2797" s="306" t="s">
        <v>3435</v>
      </c>
      <c r="N2797" s="612">
        <v>3721</v>
      </c>
    </row>
    <row r="2798" spans="2:14" ht="12.75">
      <c r="B2798" s="613" t="s">
        <v>561</v>
      </c>
      <c r="C2798" s="613" t="s">
        <v>1682</v>
      </c>
      <c r="D2798" s="613" t="s">
        <v>2112</v>
      </c>
      <c r="E2798" s="384" t="s">
        <v>2113</v>
      </c>
      <c r="F2798" s="607" t="s">
        <v>151</v>
      </c>
      <c r="G2798" s="608" t="s">
        <v>147</v>
      </c>
      <c r="H2798" s="342" t="s">
        <v>1208</v>
      </c>
      <c r="I2798" s="609" t="s">
        <v>2714</v>
      </c>
      <c r="J2798" s="607" t="s">
        <v>2224</v>
      </c>
      <c r="K2798" s="610">
        <v>41478</v>
      </c>
      <c r="L2798" s="611">
        <v>41883</v>
      </c>
      <c r="M2798" s="306" t="s">
        <v>3435</v>
      </c>
      <c r="N2798" s="612">
        <v>3797</v>
      </c>
    </row>
    <row r="2799" spans="2:14" ht="12.75">
      <c r="B2799" s="613" t="s">
        <v>561</v>
      </c>
      <c r="C2799" s="613" t="s">
        <v>1682</v>
      </c>
      <c r="D2799" s="613" t="s">
        <v>2112</v>
      </c>
      <c r="E2799" s="384" t="s">
        <v>2113</v>
      </c>
      <c r="F2799" s="607" t="s">
        <v>151</v>
      </c>
      <c r="G2799" s="608" t="s">
        <v>147</v>
      </c>
      <c r="H2799" s="342" t="s">
        <v>1208</v>
      </c>
      <c r="I2799" s="609" t="s">
        <v>2714</v>
      </c>
      <c r="J2799" s="607" t="s">
        <v>2226</v>
      </c>
      <c r="K2799" s="610">
        <v>41478</v>
      </c>
      <c r="L2799" s="611">
        <v>41944</v>
      </c>
      <c r="M2799" s="306" t="s">
        <v>3435</v>
      </c>
      <c r="N2799" s="612">
        <v>3810</v>
      </c>
    </row>
    <row r="2800" spans="2:14" ht="12.75">
      <c r="B2800" s="613" t="s">
        <v>561</v>
      </c>
      <c r="C2800" s="613" t="s">
        <v>1682</v>
      </c>
      <c r="D2800" s="613" t="s">
        <v>2112</v>
      </c>
      <c r="E2800" s="384" t="s">
        <v>2113</v>
      </c>
      <c r="F2800" s="607" t="s">
        <v>151</v>
      </c>
      <c r="G2800" s="608" t="s">
        <v>147</v>
      </c>
      <c r="H2800" s="342" t="s">
        <v>1208</v>
      </c>
      <c r="I2800" s="609" t="s">
        <v>2714</v>
      </c>
      <c r="J2800" s="607" t="s">
        <v>2225</v>
      </c>
      <c r="K2800" s="610">
        <v>41478</v>
      </c>
      <c r="L2800" s="611">
        <v>41913</v>
      </c>
      <c r="M2800" s="306" t="s">
        <v>3435</v>
      </c>
      <c r="N2800" s="612">
        <v>2507</v>
      </c>
    </row>
    <row r="2801" spans="2:14" ht="12.75">
      <c r="B2801" s="613" t="s">
        <v>631</v>
      </c>
      <c r="C2801" s="613" t="s">
        <v>1673</v>
      </c>
      <c r="D2801" s="613" t="s">
        <v>1674</v>
      </c>
      <c r="E2801" s="384" t="s">
        <v>1675</v>
      </c>
      <c r="F2801" s="607" t="s">
        <v>151</v>
      </c>
      <c r="G2801" s="608" t="s">
        <v>147</v>
      </c>
      <c r="H2801" s="342" t="s">
        <v>1208</v>
      </c>
      <c r="I2801" s="609" t="s">
        <v>2714</v>
      </c>
      <c r="J2801" s="607" t="s">
        <v>2233</v>
      </c>
      <c r="K2801" s="610">
        <v>41478</v>
      </c>
      <c r="L2801" s="611">
        <v>41821</v>
      </c>
      <c r="M2801" s="306" t="s">
        <v>3435</v>
      </c>
      <c r="N2801" s="612">
        <v>336</v>
      </c>
    </row>
    <row r="2802" spans="2:14" ht="12.75">
      <c r="B2802" s="613" t="s">
        <v>562</v>
      </c>
      <c r="C2802" s="613" t="s">
        <v>1676</v>
      </c>
      <c r="D2802" s="613" t="s">
        <v>1677</v>
      </c>
      <c r="E2802" s="384" t="s">
        <v>1678</v>
      </c>
      <c r="F2802" s="607" t="s">
        <v>151</v>
      </c>
      <c r="G2802" s="608" t="s">
        <v>147</v>
      </c>
      <c r="H2802" s="342" t="s">
        <v>1208</v>
      </c>
      <c r="I2802" s="609" t="s">
        <v>2714</v>
      </c>
      <c r="J2802" s="607" t="s">
        <v>2233</v>
      </c>
      <c r="K2802" s="610">
        <v>41478</v>
      </c>
      <c r="L2802" s="611">
        <v>41821</v>
      </c>
      <c r="M2802" s="306" t="s">
        <v>3435</v>
      </c>
      <c r="N2802" s="612">
        <v>8603</v>
      </c>
    </row>
    <row r="2803" spans="2:14" ht="12.75">
      <c r="B2803" s="613" t="s">
        <v>590</v>
      </c>
      <c r="C2803" s="613" t="s">
        <v>1679</v>
      </c>
      <c r="D2803" s="613" t="s">
        <v>1680</v>
      </c>
      <c r="E2803" s="384" t="s">
        <v>1681</v>
      </c>
      <c r="F2803" s="607" t="s">
        <v>151</v>
      </c>
      <c r="G2803" s="608" t="s">
        <v>147</v>
      </c>
      <c r="H2803" s="342" t="s">
        <v>1208</v>
      </c>
      <c r="I2803" s="609" t="s">
        <v>2714</v>
      </c>
      <c r="J2803" s="607" t="s">
        <v>2233</v>
      </c>
      <c r="K2803" s="610">
        <v>41478</v>
      </c>
      <c r="L2803" s="611">
        <v>41821</v>
      </c>
      <c r="M2803" s="306" t="s">
        <v>3435</v>
      </c>
      <c r="N2803" s="612">
        <v>6224</v>
      </c>
    </row>
    <row r="2804" spans="2:14" ht="12.75">
      <c r="B2804" s="613" t="s">
        <v>590</v>
      </c>
      <c r="C2804" s="613" t="s">
        <v>1679</v>
      </c>
      <c r="D2804" s="613" t="s">
        <v>1680</v>
      </c>
      <c r="E2804" s="384" t="s">
        <v>1681</v>
      </c>
      <c r="F2804" s="607" t="s">
        <v>151</v>
      </c>
      <c r="G2804" s="608" t="s">
        <v>147</v>
      </c>
      <c r="H2804" s="342" t="s">
        <v>1208</v>
      </c>
      <c r="I2804" s="609" t="s">
        <v>2714</v>
      </c>
      <c r="J2804" s="607" t="s">
        <v>2230</v>
      </c>
      <c r="K2804" s="610">
        <v>41478</v>
      </c>
      <c r="L2804" s="611">
        <v>41760</v>
      </c>
      <c r="M2804" s="306" t="s">
        <v>3435</v>
      </c>
      <c r="N2804" s="612">
        <v>119</v>
      </c>
    </row>
    <row r="2805" spans="2:14" ht="12.75">
      <c r="B2805" s="613" t="s">
        <v>561</v>
      </c>
      <c r="C2805" s="613" t="s">
        <v>1682</v>
      </c>
      <c r="D2805" s="613" t="s">
        <v>1683</v>
      </c>
      <c r="E2805" s="384" t="s">
        <v>1684</v>
      </c>
      <c r="F2805" s="607" t="s">
        <v>151</v>
      </c>
      <c r="G2805" s="608" t="s">
        <v>147</v>
      </c>
      <c r="H2805" s="342" t="s">
        <v>1208</v>
      </c>
      <c r="I2805" s="609" t="s">
        <v>2714</v>
      </c>
      <c r="J2805" s="607" t="s">
        <v>2230</v>
      </c>
      <c r="K2805" s="610">
        <v>41478</v>
      </c>
      <c r="L2805" s="611">
        <v>41760</v>
      </c>
      <c r="M2805" s="306" t="s">
        <v>3435</v>
      </c>
      <c r="N2805" s="612">
        <v>8794</v>
      </c>
    </row>
    <row r="2806" spans="2:14" ht="12.75">
      <c r="B2806" s="613" t="s">
        <v>561</v>
      </c>
      <c r="C2806" s="613" t="s">
        <v>1682</v>
      </c>
      <c r="D2806" s="613" t="s">
        <v>1683</v>
      </c>
      <c r="E2806" s="384" t="s">
        <v>1684</v>
      </c>
      <c r="F2806" s="607" t="s">
        <v>151</v>
      </c>
      <c r="G2806" s="608" t="s">
        <v>147</v>
      </c>
      <c r="H2806" s="342" t="s">
        <v>1208</v>
      </c>
      <c r="I2806" s="609" t="s">
        <v>2714</v>
      </c>
      <c r="J2806" s="607" t="s">
        <v>2233</v>
      </c>
      <c r="K2806" s="610">
        <v>41478</v>
      </c>
      <c r="L2806" s="611">
        <v>41821</v>
      </c>
      <c r="M2806" s="306" t="s">
        <v>3435</v>
      </c>
      <c r="N2806" s="612">
        <v>10180</v>
      </c>
    </row>
    <row r="2807" spans="2:14" ht="12.75">
      <c r="B2807" s="613" t="s">
        <v>655</v>
      </c>
      <c r="C2807" s="613" t="s">
        <v>2114</v>
      </c>
      <c r="D2807" s="613" t="s">
        <v>2115</v>
      </c>
      <c r="E2807" s="384" t="s">
        <v>2116</v>
      </c>
      <c r="F2807" s="607" t="s">
        <v>151</v>
      </c>
      <c r="G2807" s="608" t="s">
        <v>147</v>
      </c>
      <c r="H2807" s="342" t="s">
        <v>1208</v>
      </c>
      <c r="I2807" s="609" t="s">
        <v>2714</v>
      </c>
      <c r="J2807" s="607" t="s">
        <v>2224</v>
      </c>
      <c r="K2807" s="610">
        <v>41478</v>
      </c>
      <c r="L2807" s="611">
        <v>41883</v>
      </c>
      <c r="M2807" s="306" t="s">
        <v>3435</v>
      </c>
      <c r="N2807" s="612">
        <v>1723</v>
      </c>
    </row>
    <row r="2808" spans="2:14" ht="12.75">
      <c r="B2808" s="613" t="s">
        <v>655</v>
      </c>
      <c r="C2808" s="613" t="s">
        <v>2114</v>
      </c>
      <c r="D2808" s="613" t="s">
        <v>2115</v>
      </c>
      <c r="E2808" s="384" t="s">
        <v>2116</v>
      </c>
      <c r="F2808" s="607" t="s">
        <v>151</v>
      </c>
      <c r="G2808" s="608" t="s">
        <v>147</v>
      </c>
      <c r="H2808" s="342" t="s">
        <v>1208</v>
      </c>
      <c r="I2808" s="609" t="s">
        <v>2714</v>
      </c>
      <c r="J2808" s="607" t="s">
        <v>2232</v>
      </c>
      <c r="K2808" s="610">
        <v>41478</v>
      </c>
      <c r="L2808" s="611">
        <v>41852</v>
      </c>
      <c r="M2808" s="306" t="s">
        <v>3435</v>
      </c>
      <c r="N2808" s="612">
        <v>473</v>
      </c>
    </row>
    <row r="2809" spans="2:14" ht="12.75">
      <c r="B2809" s="613" t="s">
        <v>655</v>
      </c>
      <c r="C2809" s="613" t="s">
        <v>2114</v>
      </c>
      <c r="D2809" s="613" t="s">
        <v>2115</v>
      </c>
      <c r="E2809" s="384" t="s">
        <v>2116</v>
      </c>
      <c r="F2809" s="607" t="s">
        <v>151</v>
      </c>
      <c r="G2809" s="608" t="s">
        <v>147</v>
      </c>
      <c r="H2809" s="342" t="s">
        <v>1208</v>
      </c>
      <c r="I2809" s="609" t="s">
        <v>2714</v>
      </c>
      <c r="J2809" s="607" t="s">
        <v>2225</v>
      </c>
      <c r="K2809" s="610">
        <v>41478</v>
      </c>
      <c r="L2809" s="611">
        <v>41913</v>
      </c>
      <c r="M2809" s="306" t="s">
        <v>3435</v>
      </c>
      <c r="N2809" s="612">
        <v>2173</v>
      </c>
    </row>
    <row r="2810" spans="2:14" ht="12.75">
      <c r="B2810" s="613" t="s">
        <v>655</v>
      </c>
      <c r="C2810" s="613" t="s">
        <v>2114</v>
      </c>
      <c r="D2810" s="613" t="s">
        <v>2115</v>
      </c>
      <c r="E2810" s="384" t="s">
        <v>2116</v>
      </c>
      <c r="F2810" s="607" t="s">
        <v>151</v>
      </c>
      <c r="G2810" s="608" t="s">
        <v>147</v>
      </c>
      <c r="H2810" s="342" t="s">
        <v>1208</v>
      </c>
      <c r="I2810" s="609" t="s">
        <v>2714</v>
      </c>
      <c r="J2810" s="607" t="s">
        <v>2226</v>
      </c>
      <c r="K2810" s="610">
        <v>41478</v>
      </c>
      <c r="L2810" s="611">
        <v>41944</v>
      </c>
      <c r="M2810" s="306" t="s">
        <v>3435</v>
      </c>
      <c r="N2810" s="612">
        <v>910</v>
      </c>
    </row>
    <row r="2811" spans="2:14" ht="12.75">
      <c r="B2811" s="613" t="s">
        <v>634</v>
      </c>
      <c r="C2811" s="613" t="s">
        <v>2117</v>
      </c>
      <c r="D2811" s="613" t="s">
        <v>2118</v>
      </c>
      <c r="E2811" s="384" t="s">
        <v>2119</v>
      </c>
      <c r="F2811" s="607" t="s">
        <v>151</v>
      </c>
      <c r="G2811" s="608">
        <v>2003</v>
      </c>
      <c r="H2811" s="342" t="s">
        <v>1208</v>
      </c>
      <c r="I2811" s="609" t="s">
        <v>2714</v>
      </c>
      <c r="J2811" s="607" t="s">
        <v>2232</v>
      </c>
      <c r="K2811" s="610">
        <v>41478</v>
      </c>
      <c r="L2811" s="611">
        <v>41852</v>
      </c>
      <c r="M2811" s="306" t="s">
        <v>3435</v>
      </c>
      <c r="N2811" s="612">
        <v>4445</v>
      </c>
    </row>
    <row r="2812" spans="2:14" ht="12.75">
      <c r="B2812" s="613" t="s">
        <v>634</v>
      </c>
      <c r="C2812" s="613" t="s">
        <v>2117</v>
      </c>
      <c r="D2812" s="613" t="s">
        <v>2118</v>
      </c>
      <c r="E2812" s="384" t="s">
        <v>2119</v>
      </c>
      <c r="F2812" s="607" t="s">
        <v>151</v>
      </c>
      <c r="G2812" s="608">
        <v>2003</v>
      </c>
      <c r="H2812" s="342" t="s">
        <v>1208</v>
      </c>
      <c r="I2812" s="609" t="s">
        <v>2714</v>
      </c>
      <c r="J2812" s="607" t="s">
        <v>2233</v>
      </c>
      <c r="K2812" s="610">
        <v>41478</v>
      </c>
      <c r="L2812" s="611">
        <v>41821</v>
      </c>
      <c r="M2812" s="306" t="s">
        <v>3435</v>
      </c>
      <c r="N2812" s="612">
        <v>3130</v>
      </c>
    </row>
    <row r="2813" spans="2:14" ht="12.75">
      <c r="B2813" s="613" t="s">
        <v>634</v>
      </c>
      <c r="C2813" s="613" t="s">
        <v>2117</v>
      </c>
      <c r="D2813" s="613" t="s">
        <v>2118</v>
      </c>
      <c r="E2813" s="384" t="s">
        <v>2119</v>
      </c>
      <c r="F2813" s="607" t="s">
        <v>151</v>
      </c>
      <c r="G2813" s="608">
        <v>2003</v>
      </c>
      <c r="H2813" s="342" t="s">
        <v>1208</v>
      </c>
      <c r="I2813" s="609" t="s">
        <v>2714</v>
      </c>
      <c r="J2813" s="607" t="s">
        <v>2224</v>
      </c>
      <c r="K2813" s="610">
        <v>41478</v>
      </c>
      <c r="L2813" s="611">
        <v>41883</v>
      </c>
      <c r="M2813" s="306" t="s">
        <v>3435</v>
      </c>
      <c r="N2813" s="612">
        <v>4849</v>
      </c>
    </row>
    <row r="2814" spans="2:14" ht="12.75">
      <c r="B2814" s="613" t="s">
        <v>634</v>
      </c>
      <c r="C2814" s="613" t="s">
        <v>2117</v>
      </c>
      <c r="D2814" s="613" t="s">
        <v>2118</v>
      </c>
      <c r="E2814" s="384" t="s">
        <v>2119</v>
      </c>
      <c r="F2814" s="607" t="s">
        <v>151</v>
      </c>
      <c r="G2814" s="608">
        <v>2003</v>
      </c>
      <c r="H2814" s="342" t="s">
        <v>1208</v>
      </c>
      <c r="I2814" s="609" t="s">
        <v>2714</v>
      </c>
      <c r="J2814" s="607" t="s">
        <v>2231</v>
      </c>
      <c r="K2814" s="610">
        <v>41478</v>
      </c>
      <c r="L2814" s="611">
        <v>41791</v>
      </c>
      <c r="M2814" s="306" t="s">
        <v>3435</v>
      </c>
      <c r="N2814" s="612">
        <v>4379</v>
      </c>
    </row>
    <row r="2815" spans="2:14" ht="12.75">
      <c r="B2815" s="613" t="s">
        <v>634</v>
      </c>
      <c r="C2815" s="613" t="s">
        <v>2117</v>
      </c>
      <c r="D2815" s="613" t="s">
        <v>2118</v>
      </c>
      <c r="E2815" s="384" t="s">
        <v>2119</v>
      </c>
      <c r="F2815" s="607" t="s">
        <v>151</v>
      </c>
      <c r="G2815" s="608">
        <v>2003</v>
      </c>
      <c r="H2815" s="342" t="s">
        <v>1208</v>
      </c>
      <c r="I2815" s="609" t="s">
        <v>2714</v>
      </c>
      <c r="J2815" s="607" t="s">
        <v>2230</v>
      </c>
      <c r="K2815" s="610">
        <v>41478</v>
      </c>
      <c r="L2815" s="611">
        <v>41760</v>
      </c>
      <c r="M2815" s="306" t="s">
        <v>3435</v>
      </c>
      <c r="N2815" s="612">
        <v>3982</v>
      </c>
    </row>
    <row r="2816" spans="2:14" ht="12.75">
      <c r="B2816" s="613" t="s">
        <v>634</v>
      </c>
      <c r="C2816" s="613" t="s">
        <v>2117</v>
      </c>
      <c r="D2816" s="613" t="s">
        <v>2118</v>
      </c>
      <c r="E2816" s="384" t="s">
        <v>2119</v>
      </c>
      <c r="F2816" s="607" t="s">
        <v>151</v>
      </c>
      <c r="G2816" s="608">
        <v>2003</v>
      </c>
      <c r="H2816" s="342" t="s">
        <v>1208</v>
      </c>
      <c r="I2816" s="609" t="s">
        <v>2714</v>
      </c>
      <c r="J2816" s="607" t="s">
        <v>2229</v>
      </c>
      <c r="K2816" s="610">
        <v>41478</v>
      </c>
      <c r="L2816" s="611">
        <v>41730</v>
      </c>
      <c r="M2816" s="306" t="s">
        <v>3435</v>
      </c>
      <c r="N2816" s="612">
        <v>3346</v>
      </c>
    </row>
    <row r="2817" spans="2:14" ht="12.75">
      <c r="B2817" s="613" t="s">
        <v>634</v>
      </c>
      <c r="C2817" s="613" t="s">
        <v>2117</v>
      </c>
      <c r="D2817" s="613" t="s">
        <v>2118</v>
      </c>
      <c r="E2817" s="384" t="s">
        <v>2119</v>
      </c>
      <c r="F2817" s="607" t="s">
        <v>151</v>
      </c>
      <c r="G2817" s="608">
        <v>2003</v>
      </c>
      <c r="H2817" s="342" t="s">
        <v>1208</v>
      </c>
      <c r="I2817" s="609" t="s">
        <v>2714</v>
      </c>
      <c r="J2817" s="607" t="s">
        <v>2227</v>
      </c>
      <c r="K2817" s="610">
        <v>41478</v>
      </c>
      <c r="L2817" s="611">
        <v>41609</v>
      </c>
      <c r="M2817" s="306" t="s">
        <v>3435</v>
      </c>
      <c r="N2817" s="612">
        <v>3294</v>
      </c>
    </row>
    <row r="2818" spans="2:14" ht="12.75">
      <c r="B2818" s="613" t="s">
        <v>634</v>
      </c>
      <c r="C2818" s="613" t="s">
        <v>2117</v>
      </c>
      <c r="D2818" s="613" t="s">
        <v>2118</v>
      </c>
      <c r="E2818" s="384" t="s">
        <v>2119</v>
      </c>
      <c r="F2818" s="607" t="s">
        <v>151</v>
      </c>
      <c r="G2818" s="608">
        <v>2003</v>
      </c>
      <c r="H2818" s="342" t="s">
        <v>1208</v>
      </c>
      <c r="I2818" s="609" t="s">
        <v>2714</v>
      </c>
      <c r="J2818" s="607" t="s">
        <v>2228</v>
      </c>
      <c r="K2818" s="610">
        <v>41478</v>
      </c>
      <c r="L2818" s="611">
        <v>41640</v>
      </c>
      <c r="M2818" s="306" t="s">
        <v>3435</v>
      </c>
      <c r="N2818" s="612">
        <v>4109</v>
      </c>
    </row>
    <row r="2819" spans="2:14" ht="12.75">
      <c r="B2819" s="613" t="s">
        <v>634</v>
      </c>
      <c r="C2819" s="613" t="s">
        <v>2117</v>
      </c>
      <c r="D2819" s="613" t="s">
        <v>2118</v>
      </c>
      <c r="E2819" s="384" t="s">
        <v>2119</v>
      </c>
      <c r="F2819" s="607" t="s">
        <v>151</v>
      </c>
      <c r="G2819" s="608">
        <v>2003</v>
      </c>
      <c r="H2819" s="342" t="s">
        <v>1208</v>
      </c>
      <c r="I2819" s="609" t="s">
        <v>2714</v>
      </c>
      <c r="J2819" s="607" t="s">
        <v>2223</v>
      </c>
      <c r="K2819" s="610">
        <v>41478</v>
      </c>
      <c r="L2819" s="611">
        <v>41699</v>
      </c>
      <c r="M2819" s="306" t="s">
        <v>3435</v>
      </c>
      <c r="N2819" s="612">
        <v>3908</v>
      </c>
    </row>
    <row r="2820" spans="2:14" ht="12.75">
      <c r="B2820" s="613" t="s">
        <v>634</v>
      </c>
      <c r="C2820" s="613" t="s">
        <v>2117</v>
      </c>
      <c r="D2820" s="613" t="s">
        <v>2118</v>
      </c>
      <c r="E2820" s="384" t="s">
        <v>2119</v>
      </c>
      <c r="F2820" s="607" t="s">
        <v>151</v>
      </c>
      <c r="G2820" s="608">
        <v>2003</v>
      </c>
      <c r="H2820" s="342" t="s">
        <v>1208</v>
      </c>
      <c r="I2820" s="609" t="s">
        <v>2714</v>
      </c>
      <c r="J2820" s="607" t="s">
        <v>2222</v>
      </c>
      <c r="K2820" s="610">
        <v>41478</v>
      </c>
      <c r="L2820" s="611">
        <v>41671</v>
      </c>
      <c r="M2820" s="306" t="s">
        <v>3435</v>
      </c>
      <c r="N2820" s="612">
        <v>4052</v>
      </c>
    </row>
    <row r="2821" spans="2:14" ht="12.75">
      <c r="B2821" s="613" t="s">
        <v>634</v>
      </c>
      <c r="C2821" s="613" t="s">
        <v>2117</v>
      </c>
      <c r="D2821" s="613" t="s">
        <v>2118</v>
      </c>
      <c r="E2821" s="384" t="s">
        <v>2119</v>
      </c>
      <c r="F2821" s="607" t="s">
        <v>151</v>
      </c>
      <c r="G2821" s="608">
        <v>2003</v>
      </c>
      <c r="H2821" s="342" t="s">
        <v>1208</v>
      </c>
      <c r="I2821" s="609" t="s">
        <v>2714</v>
      </c>
      <c r="J2821" s="607" t="s">
        <v>2225</v>
      </c>
      <c r="K2821" s="610">
        <v>41478</v>
      </c>
      <c r="L2821" s="611">
        <v>41913</v>
      </c>
      <c r="M2821" s="306" t="s">
        <v>3435</v>
      </c>
      <c r="N2821" s="612">
        <v>2875</v>
      </c>
    </row>
    <row r="2822" spans="2:14" ht="12.75">
      <c r="B2822" s="613" t="s">
        <v>634</v>
      </c>
      <c r="C2822" s="613" t="s">
        <v>2117</v>
      </c>
      <c r="D2822" s="613" t="s">
        <v>2118</v>
      </c>
      <c r="E2822" s="384" t="s">
        <v>2119</v>
      </c>
      <c r="F2822" s="607" t="s">
        <v>151</v>
      </c>
      <c r="G2822" s="608">
        <v>2003</v>
      </c>
      <c r="H2822" s="342" t="s">
        <v>1208</v>
      </c>
      <c r="I2822" s="609" t="s">
        <v>2714</v>
      </c>
      <c r="J2822" s="607" t="s">
        <v>2226</v>
      </c>
      <c r="K2822" s="610">
        <v>41478</v>
      </c>
      <c r="L2822" s="611">
        <v>41944</v>
      </c>
      <c r="M2822" s="306" t="s">
        <v>3435</v>
      </c>
      <c r="N2822" s="612">
        <v>4509</v>
      </c>
    </row>
    <row r="2823" spans="2:14" ht="12.75">
      <c r="B2823" s="613" t="s">
        <v>661</v>
      </c>
      <c r="C2823" s="613" t="s">
        <v>2120</v>
      </c>
      <c r="D2823" s="613" t="s">
        <v>2121</v>
      </c>
      <c r="E2823" s="384" t="s">
        <v>2122</v>
      </c>
      <c r="F2823" s="607" t="s">
        <v>151</v>
      </c>
      <c r="G2823" s="608">
        <v>2009</v>
      </c>
      <c r="H2823" s="342" t="s">
        <v>1208</v>
      </c>
      <c r="I2823" s="609" t="s">
        <v>2714</v>
      </c>
      <c r="J2823" s="607" t="s">
        <v>2222</v>
      </c>
      <c r="K2823" s="610">
        <v>41478</v>
      </c>
      <c r="L2823" s="611">
        <v>41671</v>
      </c>
      <c r="M2823" s="306" t="s">
        <v>3435</v>
      </c>
      <c r="N2823" s="612">
        <v>6805</v>
      </c>
    </row>
    <row r="2824" spans="2:14" ht="12.75">
      <c r="B2824" s="613" t="s">
        <v>661</v>
      </c>
      <c r="C2824" s="613" t="s">
        <v>2120</v>
      </c>
      <c r="D2824" s="613" t="s">
        <v>2121</v>
      </c>
      <c r="E2824" s="384" t="s">
        <v>2122</v>
      </c>
      <c r="F2824" s="607" t="s">
        <v>151</v>
      </c>
      <c r="G2824" s="608">
        <v>2009</v>
      </c>
      <c r="H2824" s="342" t="s">
        <v>1208</v>
      </c>
      <c r="I2824" s="609" t="s">
        <v>2714</v>
      </c>
      <c r="J2824" s="607" t="s">
        <v>2223</v>
      </c>
      <c r="K2824" s="610">
        <v>41478</v>
      </c>
      <c r="L2824" s="611">
        <v>41699</v>
      </c>
      <c r="M2824" s="306" t="s">
        <v>3435</v>
      </c>
      <c r="N2824" s="612">
        <v>8232</v>
      </c>
    </row>
    <row r="2825" spans="2:14" ht="12.75">
      <c r="B2825" s="613" t="s">
        <v>661</v>
      </c>
      <c r="C2825" s="613" t="s">
        <v>2120</v>
      </c>
      <c r="D2825" s="613" t="s">
        <v>2121</v>
      </c>
      <c r="E2825" s="384" t="s">
        <v>2122</v>
      </c>
      <c r="F2825" s="607" t="s">
        <v>151</v>
      </c>
      <c r="G2825" s="608">
        <v>2009</v>
      </c>
      <c r="H2825" s="342" t="s">
        <v>1208</v>
      </c>
      <c r="I2825" s="609" t="s">
        <v>2714</v>
      </c>
      <c r="J2825" s="607" t="s">
        <v>2228</v>
      </c>
      <c r="K2825" s="610">
        <v>41478</v>
      </c>
      <c r="L2825" s="611">
        <v>41640</v>
      </c>
      <c r="M2825" s="306" t="s">
        <v>3435</v>
      </c>
      <c r="N2825" s="612">
        <v>4153</v>
      </c>
    </row>
    <row r="2826" spans="2:14" ht="12.75">
      <c r="B2826" s="613" t="s">
        <v>661</v>
      </c>
      <c r="C2826" s="613" t="s">
        <v>2120</v>
      </c>
      <c r="D2826" s="613" t="s">
        <v>2121</v>
      </c>
      <c r="E2826" s="384" t="s">
        <v>2122</v>
      </c>
      <c r="F2826" s="607" t="s">
        <v>151</v>
      </c>
      <c r="G2826" s="608">
        <v>2009</v>
      </c>
      <c r="H2826" s="342" t="s">
        <v>1208</v>
      </c>
      <c r="I2826" s="609" t="s">
        <v>2714</v>
      </c>
      <c r="J2826" s="607" t="s">
        <v>2227</v>
      </c>
      <c r="K2826" s="610">
        <v>41478</v>
      </c>
      <c r="L2826" s="611">
        <v>41609</v>
      </c>
      <c r="M2826" s="306" t="s">
        <v>3435</v>
      </c>
      <c r="N2826" s="612">
        <v>5606</v>
      </c>
    </row>
    <row r="2827" spans="2:14" ht="12.75">
      <c r="B2827" s="613" t="s">
        <v>661</v>
      </c>
      <c r="C2827" s="613" t="s">
        <v>2120</v>
      </c>
      <c r="D2827" s="613" t="s">
        <v>2121</v>
      </c>
      <c r="E2827" s="384" t="s">
        <v>2122</v>
      </c>
      <c r="F2827" s="607" t="s">
        <v>151</v>
      </c>
      <c r="G2827" s="608">
        <v>2009</v>
      </c>
      <c r="H2827" s="342" t="s">
        <v>1208</v>
      </c>
      <c r="I2827" s="609" t="s">
        <v>2714</v>
      </c>
      <c r="J2827" s="607" t="s">
        <v>2229</v>
      </c>
      <c r="K2827" s="610">
        <v>41478</v>
      </c>
      <c r="L2827" s="611">
        <v>41730</v>
      </c>
      <c r="M2827" s="306" t="s">
        <v>3435</v>
      </c>
      <c r="N2827" s="612">
        <v>9117</v>
      </c>
    </row>
    <row r="2828" spans="2:14" ht="12.75">
      <c r="B2828" s="613" t="s">
        <v>661</v>
      </c>
      <c r="C2828" s="613" t="s">
        <v>2120</v>
      </c>
      <c r="D2828" s="613" t="s">
        <v>2121</v>
      </c>
      <c r="E2828" s="384" t="s">
        <v>2122</v>
      </c>
      <c r="F2828" s="607" t="s">
        <v>151</v>
      </c>
      <c r="G2828" s="608">
        <v>2009</v>
      </c>
      <c r="H2828" s="342" t="s">
        <v>1208</v>
      </c>
      <c r="I2828" s="609" t="s">
        <v>2714</v>
      </c>
      <c r="J2828" s="607" t="s">
        <v>2230</v>
      </c>
      <c r="K2828" s="610">
        <v>41478</v>
      </c>
      <c r="L2828" s="611">
        <v>41760</v>
      </c>
      <c r="M2828" s="306" t="s">
        <v>3435</v>
      </c>
      <c r="N2828" s="612">
        <v>8224</v>
      </c>
    </row>
    <row r="2829" spans="2:14" ht="12.75">
      <c r="B2829" s="613" t="s">
        <v>661</v>
      </c>
      <c r="C2829" s="613" t="s">
        <v>2120</v>
      </c>
      <c r="D2829" s="613" t="s">
        <v>2121</v>
      </c>
      <c r="E2829" s="384" t="s">
        <v>2122</v>
      </c>
      <c r="F2829" s="607" t="s">
        <v>151</v>
      </c>
      <c r="G2829" s="608">
        <v>2009</v>
      </c>
      <c r="H2829" s="342" t="s">
        <v>1208</v>
      </c>
      <c r="I2829" s="609" t="s">
        <v>2714</v>
      </c>
      <c r="J2829" s="607" t="s">
        <v>2231</v>
      </c>
      <c r="K2829" s="610">
        <v>41478</v>
      </c>
      <c r="L2829" s="611">
        <v>41791</v>
      </c>
      <c r="M2829" s="306" t="s">
        <v>3435</v>
      </c>
      <c r="N2829" s="612">
        <v>3459</v>
      </c>
    </row>
    <row r="2830" spans="2:14" ht="12.75">
      <c r="B2830" s="613" t="s">
        <v>661</v>
      </c>
      <c r="C2830" s="613" t="s">
        <v>2120</v>
      </c>
      <c r="D2830" s="613" t="s">
        <v>2121</v>
      </c>
      <c r="E2830" s="384" t="s">
        <v>2122</v>
      </c>
      <c r="F2830" s="607" t="s">
        <v>151</v>
      </c>
      <c r="G2830" s="608">
        <v>2009</v>
      </c>
      <c r="H2830" s="342" t="s">
        <v>1208</v>
      </c>
      <c r="I2830" s="609" t="s">
        <v>2714</v>
      </c>
      <c r="J2830" s="607" t="s">
        <v>2224</v>
      </c>
      <c r="K2830" s="610">
        <v>41478</v>
      </c>
      <c r="L2830" s="611">
        <v>41883</v>
      </c>
      <c r="M2830" s="306" t="s">
        <v>3435</v>
      </c>
      <c r="N2830" s="612">
        <v>1621</v>
      </c>
    </row>
    <row r="2831" spans="2:14" ht="12.75">
      <c r="B2831" s="613" t="s">
        <v>661</v>
      </c>
      <c r="C2831" s="613" t="s">
        <v>2120</v>
      </c>
      <c r="D2831" s="613" t="s">
        <v>2121</v>
      </c>
      <c r="E2831" s="384" t="s">
        <v>2122</v>
      </c>
      <c r="F2831" s="607" t="s">
        <v>151</v>
      </c>
      <c r="G2831" s="608">
        <v>2009</v>
      </c>
      <c r="H2831" s="342" t="s">
        <v>1208</v>
      </c>
      <c r="I2831" s="609" t="s">
        <v>2714</v>
      </c>
      <c r="J2831" s="607" t="s">
        <v>2233</v>
      </c>
      <c r="K2831" s="610">
        <v>41478</v>
      </c>
      <c r="L2831" s="611">
        <v>41821</v>
      </c>
      <c r="M2831" s="306" t="s">
        <v>3435</v>
      </c>
      <c r="N2831" s="612">
        <v>2684</v>
      </c>
    </row>
    <row r="2832" spans="2:14" ht="12.75">
      <c r="B2832" s="613" t="s">
        <v>661</v>
      </c>
      <c r="C2832" s="613" t="s">
        <v>2120</v>
      </c>
      <c r="D2832" s="613" t="s">
        <v>2121</v>
      </c>
      <c r="E2832" s="384" t="s">
        <v>2122</v>
      </c>
      <c r="F2832" s="607" t="s">
        <v>151</v>
      </c>
      <c r="G2832" s="608">
        <v>2009</v>
      </c>
      <c r="H2832" s="342" t="s">
        <v>1208</v>
      </c>
      <c r="I2832" s="609" t="s">
        <v>2714</v>
      </c>
      <c r="J2832" s="607" t="s">
        <v>2232</v>
      </c>
      <c r="K2832" s="610">
        <v>41478</v>
      </c>
      <c r="L2832" s="611">
        <v>41852</v>
      </c>
      <c r="M2832" s="306" t="s">
        <v>3435</v>
      </c>
      <c r="N2832" s="612">
        <v>1817</v>
      </c>
    </row>
    <row r="2833" spans="2:14" ht="12.75">
      <c r="B2833" s="613" t="s">
        <v>661</v>
      </c>
      <c r="C2833" s="613" t="s">
        <v>2120</v>
      </c>
      <c r="D2833" s="613" t="s">
        <v>2121</v>
      </c>
      <c r="E2833" s="384" t="s">
        <v>2122</v>
      </c>
      <c r="F2833" s="607" t="s">
        <v>151</v>
      </c>
      <c r="G2833" s="608">
        <v>2009</v>
      </c>
      <c r="H2833" s="342" t="s">
        <v>1208</v>
      </c>
      <c r="I2833" s="609" t="s">
        <v>2714</v>
      </c>
      <c r="J2833" s="607" t="s">
        <v>2226</v>
      </c>
      <c r="K2833" s="610">
        <v>41478</v>
      </c>
      <c r="L2833" s="611">
        <v>41944</v>
      </c>
      <c r="M2833" s="306" t="s">
        <v>3435</v>
      </c>
      <c r="N2833" s="612">
        <v>320</v>
      </c>
    </row>
    <row r="2834" spans="2:14" ht="12.75">
      <c r="B2834" s="613" t="s">
        <v>661</v>
      </c>
      <c r="C2834" s="613" t="s">
        <v>2120</v>
      </c>
      <c r="D2834" s="613" t="s">
        <v>2121</v>
      </c>
      <c r="E2834" s="384" t="s">
        <v>2122</v>
      </c>
      <c r="F2834" s="607" t="s">
        <v>151</v>
      </c>
      <c r="G2834" s="608">
        <v>2009</v>
      </c>
      <c r="H2834" s="342" t="s">
        <v>1208</v>
      </c>
      <c r="I2834" s="609" t="s">
        <v>2714</v>
      </c>
      <c r="J2834" s="607" t="s">
        <v>2225</v>
      </c>
      <c r="K2834" s="610">
        <v>41478</v>
      </c>
      <c r="L2834" s="611">
        <v>41913</v>
      </c>
      <c r="M2834" s="306" t="s">
        <v>3435</v>
      </c>
      <c r="N2834" s="612">
        <v>1227</v>
      </c>
    </row>
    <row r="2835" spans="2:14" ht="12.75">
      <c r="B2835" s="613" t="s">
        <v>599</v>
      </c>
      <c r="C2835" s="613" t="s">
        <v>1685</v>
      </c>
      <c r="D2835" s="613" t="s">
        <v>1686</v>
      </c>
      <c r="E2835" s="384" t="s">
        <v>1687</v>
      </c>
      <c r="F2835" s="607" t="s">
        <v>151</v>
      </c>
      <c r="G2835" s="608" t="s">
        <v>147</v>
      </c>
      <c r="H2835" s="342" t="s">
        <v>1208</v>
      </c>
      <c r="I2835" s="609" t="s">
        <v>2714</v>
      </c>
      <c r="J2835" s="607" t="s">
        <v>2233</v>
      </c>
      <c r="K2835" s="610">
        <v>41478</v>
      </c>
      <c r="L2835" s="611">
        <v>41821</v>
      </c>
      <c r="M2835" s="306" t="s">
        <v>3435</v>
      </c>
      <c r="N2835" s="612">
        <v>243</v>
      </c>
    </row>
    <row r="2836" spans="2:14" ht="12.75">
      <c r="B2836" s="613" t="s">
        <v>596</v>
      </c>
      <c r="C2836" s="613" t="s">
        <v>1688</v>
      </c>
      <c r="D2836" s="613" t="s">
        <v>1689</v>
      </c>
      <c r="E2836" s="384" t="s">
        <v>1690</v>
      </c>
      <c r="F2836" s="607" t="s">
        <v>151</v>
      </c>
      <c r="G2836" s="608" t="s">
        <v>147</v>
      </c>
      <c r="H2836" s="342" t="s">
        <v>1208</v>
      </c>
      <c r="I2836" s="609" t="s">
        <v>2714</v>
      </c>
      <c r="J2836" s="607" t="s">
        <v>2233</v>
      </c>
      <c r="K2836" s="610">
        <v>41478</v>
      </c>
      <c r="L2836" s="611">
        <v>41821</v>
      </c>
      <c r="M2836" s="306" t="s">
        <v>3435</v>
      </c>
      <c r="N2836" s="612">
        <v>1</v>
      </c>
    </row>
    <row r="2837" spans="2:14" ht="12.75">
      <c r="B2837" s="613" t="s">
        <v>596</v>
      </c>
      <c r="C2837" s="613" t="s">
        <v>1688</v>
      </c>
      <c r="D2837" s="613" t="s">
        <v>1689</v>
      </c>
      <c r="E2837" s="384" t="s">
        <v>1690</v>
      </c>
      <c r="F2837" s="607" t="s">
        <v>151</v>
      </c>
      <c r="G2837" s="608" t="s">
        <v>147</v>
      </c>
      <c r="H2837" s="342" t="s">
        <v>1208</v>
      </c>
      <c r="I2837" s="609" t="s">
        <v>2714</v>
      </c>
      <c r="J2837" s="607" t="s">
        <v>2230</v>
      </c>
      <c r="K2837" s="610">
        <v>41478</v>
      </c>
      <c r="L2837" s="611">
        <v>41760</v>
      </c>
      <c r="M2837" s="306" t="s">
        <v>3435</v>
      </c>
      <c r="N2837" s="612">
        <v>1786</v>
      </c>
    </row>
    <row r="2838" spans="2:14" ht="12.75">
      <c r="B2838" s="613" t="s">
        <v>593</v>
      </c>
      <c r="C2838" s="613" t="s">
        <v>1691</v>
      </c>
      <c r="D2838" s="613" t="s">
        <v>1692</v>
      </c>
      <c r="E2838" s="384" t="s">
        <v>1693</v>
      </c>
      <c r="F2838" s="607" t="s">
        <v>151</v>
      </c>
      <c r="G2838" s="608" t="s">
        <v>147</v>
      </c>
      <c r="H2838" s="342" t="s">
        <v>1208</v>
      </c>
      <c r="I2838" s="609" t="s">
        <v>2714</v>
      </c>
      <c r="J2838" s="607" t="s">
        <v>2230</v>
      </c>
      <c r="K2838" s="610">
        <v>41478</v>
      </c>
      <c r="L2838" s="611">
        <v>41760</v>
      </c>
      <c r="M2838" s="306" t="s">
        <v>3435</v>
      </c>
      <c r="N2838" s="612">
        <v>2454</v>
      </c>
    </row>
    <row r="2839" spans="2:14" ht="12.75">
      <c r="B2839" s="613" t="s">
        <v>673</v>
      </c>
      <c r="C2839" s="613" t="s">
        <v>2123</v>
      </c>
      <c r="D2839" s="613" t="s">
        <v>2124</v>
      </c>
      <c r="E2839" s="384" t="s">
        <v>2125</v>
      </c>
      <c r="F2839" s="607" t="s">
        <v>151</v>
      </c>
      <c r="G2839" s="608">
        <v>2009</v>
      </c>
      <c r="H2839" s="342" t="s">
        <v>1208</v>
      </c>
      <c r="I2839" s="609" t="s">
        <v>2714</v>
      </c>
      <c r="J2839" s="607" t="s">
        <v>2230</v>
      </c>
      <c r="K2839" s="610">
        <v>41478</v>
      </c>
      <c r="L2839" s="611">
        <v>41760</v>
      </c>
      <c r="M2839" s="306" t="s">
        <v>3435</v>
      </c>
      <c r="N2839" s="612">
        <v>7768</v>
      </c>
    </row>
    <row r="2840" spans="2:14" ht="12.75">
      <c r="B2840" s="613" t="s">
        <v>645</v>
      </c>
      <c r="C2840" s="613" t="s">
        <v>2123</v>
      </c>
      <c r="D2840" s="613" t="s">
        <v>2124</v>
      </c>
      <c r="E2840" s="384" t="s">
        <v>2125</v>
      </c>
      <c r="F2840" s="607" t="s">
        <v>151</v>
      </c>
      <c r="G2840" s="608">
        <v>2008</v>
      </c>
      <c r="H2840" s="342" t="s">
        <v>1307</v>
      </c>
      <c r="I2840" s="609" t="s">
        <v>2713</v>
      </c>
      <c r="J2840" s="607" t="s">
        <v>2230</v>
      </c>
      <c r="K2840" s="610">
        <v>41478</v>
      </c>
      <c r="L2840" s="611">
        <v>41760</v>
      </c>
      <c r="M2840" s="306" t="s">
        <v>3435</v>
      </c>
      <c r="N2840" s="612">
        <v>17</v>
      </c>
    </row>
    <row r="2841" spans="2:14" ht="12.75">
      <c r="B2841" s="613" t="s">
        <v>673</v>
      </c>
      <c r="C2841" s="613" t="s">
        <v>2123</v>
      </c>
      <c r="D2841" s="613" t="s">
        <v>2124</v>
      </c>
      <c r="E2841" s="384" t="s">
        <v>2125</v>
      </c>
      <c r="F2841" s="607" t="s">
        <v>151</v>
      </c>
      <c r="G2841" s="608">
        <v>2009</v>
      </c>
      <c r="H2841" s="342" t="s">
        <v>1208</v>
      </c>
      <c r="I2841" s="609" t="s">
        <v>2714</v>
      </c>
      <c r="J2841" s="607" t="s">
        <v>2231</v>
      </c>
      <c r="K2841" s="610">
        <v>41478</v>
      </c>
      <c r="L2841" s="611">
        <v>41791</v>
      </c>
      <c r="M2841" s="306" t="s">
        <v>3435</v>
      </c>
      <c r="N2841" s="612">
        <v>9949</v>
      </c>
    </row>
    <row r="2842" spans="2:14" ht="12.75">
      <c r="B2842" s="613" t="s">
        <v>645</v>
      </c>
      <c r="C2842" s="613" t="s">
        <v>2123</v>
      </c>
      <c r="D2842" s="613" t="s">
        <v>2124</v>
      </c>
      <c r="E2842" s="384" t="s">
        <v>2125</v>
      </c>
      <c r="F2842" s="607" t="s">
        <v>151</v>
      </c>
      <c r="G2842" s="608">
        <v>2008</v>
      </c>
      <c r="H2842" s="342" t="s">
        <v>1307</v>
      </c>
      <c r="I2842" s="609" t="s">
        <v>2713</v>
      </c>
      <c r="J2842" s="607" t="s">
        <v>2233</v>
      </c>
      <c r="K2842" s="610">
        <v>41478</v>
      </c>
      <c r="L2842" s="611">
        <v>41821</v>
      </c>
      <c r="M2842" s="306" t="s">
        <v>3435</v>
      </c>
      <c r="N2842" s="612">
        <v>17538</v>
      </c>
    </row>
    <row r="2843" spans="2:14" ht="12.75">
      <c r="B2843" s="613" t="s">
        <v>673</v>
      </c>
      <c r="C2843" s="613" t="s">
        <v>2123</v>
      </c>
      <c r="D2843" s="613" t="s">
        <v>2124</v>
      </c>
      <c r="E2843" s="384" t="s">
        <v>2125</v>
      </c>
      <c r="F2843" s="607" t="s">
        <v>151</v>
      </c>
      <c r="G2843" s="608">
        <v>2009</v>
      </c>
      <c r="H2843" s="342" t="s">
        <v>1208</v>
      </c>
      <c r="I2843" s="609" t="s">
        <v>2714</v>
      </c>
      <c r="J2843" s="607" t="s">
        <v>2233</v>
      </c>
      <c r="K2843" s="610">
        <v>41478</v>
      </c>
      <c r="L2843" s="611">
        <v>41821</v>
      </c>
      <c r="M2843" s="306" t="s">
        <v>3435</v>
      </c>
      <c r="N2843" s="612">
        <v>8069</v>
      </c>
    </row>
    <row r="2844" spans="2:14" ht="12.75">
      <c r="B2844" s="613" t="s">
        <v>673</v>
      </c>
      <c r="C2844" s="613" t="s">
        <v>2123</v>
      </c>
      <c r="D2844" s="613" t="s">
        <v>2124</v>
      </c>
      <c r="E2844" s="384" t="s">
        <v>2125</v>
      </c>
      <c r="F2844" s="607" t="s">
        <v>151</v>
      </c>
      <c r="G2844" s="608">
        <v>2009</v>
      </c>
      <c r="H2844" s="342" t="s">
        <v>1208</v>
      </c>
      <c r="I2844" s="609" t="s">
        <v>2714</v>
      </c>
      <c r="J2844" s="607" t="s">
        <v>2227</v>
      </c>
      <c r="K2844" s="610">
        <v>41478</v>
      </c>
      <c r="L2844" s="611">
        <v>41609</v>
      </c>
      <c r="M2844" s="306" t="s">
        <v>3435</v>
      </c>
      <c r="N2844" s="612">
        <v>24719</v>
      </c>
    </row>
    <row r="2845" spans="2:14" ht="12.75">
      <c r="B2845" s="613" t="s">
        <v>673</v>
      </c>
      <c r="C2845" s="613" t="s">
        <v>2123</v>
      </c>
      <c r="D2845" s="613" t="s">
        <v>2124</v>
      </c>
      <c r="E2845" s="384" t="s">
        <v>2125</v>
      </c>
      <c r="F2845" s="607" t="s">
        <v>151</v>
      </c>
      <c r="G2845" s="608">
        <v>2009</v>
      </c>
      <c r="H2845" s="342" t="s">
        <v>1208</v>
      </c>
      <c r="I2845" s="609" t="s">
        <v>2714</v>
      </c>
      <c r="J2845" s="607" t="s">
        <v>2222</v>
      </c>
      <c r="K2845" s="610">
        <v>41478</v>
      </c>
      <c r="L2845" s="611">
        <v>41671</v>
      </c>
      <c r="M2845" s="306" t="s">
        <v>3435</v>
      </c>
      <c r="N2845" s="612">
        <v>20014</v>
      </c>
    </row>
    <row r="2846" spans="2:14" ht="12.75">
      <c r="B2846" s="613" t="s">
        <v>645</v>
      </c>
      <c r="C2846" s="613" t="s">
        <v>2123</v>
      </c>
      <c r="D2846" s="613" t="s">
        <v>2124</v>
      </c>
      <c r="E2846" s="384" t="s">
        <v>2125</v>
      </c>
      <c r="F2846" s="607" t="s">
        <v>151</v>
      </c>
      <c r="G2846" s="608">
        <v>2008</v>
      </c>
      <c r="H2846" s="342" t="s">
        <v>1307</v>
      </c>
      <c r="I2846" s="609" t="s">
        <v>2713</v>
      </c>
      <c r="J2846" s="607" t="s">
        <v>2222</v>
      </c>
      <c r="K2846" s="610">
        <v>41478</v>
      </c>
      <c r="L2846" s="611">
        <v>41671</v>
      </c>
      <c r="M2846" s="306" t="s">
        <v>3435</v>
      </c>
      <c r="N2846" s="612">
        <v>496</v>
      </c>
    </row>
    <row r="2847" spans="2:14" ht="12.75">
      <c r="B2847" s="613" t="s">
        <v>673</v>
      </c>
      <c r="C2847" s="613" t="s">
        <v>2123</v>
      </c>
      <c r="D2847" s="613" t="s">
        <v>2124</v>
      </c>
      <c r="E2847" s="384" t="s">
        <v>2125</v>
      </c>
      <c r="F2847" s="607" t="s">
        <v>151</v>
      </c>
      <c r="G2847" s="608">
        <v>2009</v>
      </c>
      <c r="H2847" s="342" t="s">
        <v>1208</v>
      </c>
      <c r="I2847" s="609" t="s">
        <v>2714</v>
      </c>
      <c r="J2847" s="607" t="s">
        <v>2228</v>
      </c>
      <c r="K2847" s="610">
        <v>41478</v>
      </c>
      <c r="L2847" s="611">
        <v>41640</v>
      </c>
      <c r="M2847" s="306" t="s">
        <v>3435</v>
      </c>
      <c r="N2847" s="612">
        <v>4044</v>
      </c>
    </row>
    <row r="2848" spans="2:14" ht="12.75">
      <c r="B2848" s="613" t="s">
        <v>645</v>
      </c>
      <c r="C2848" s="613" t="s">
        <v>2123</v>
      </c>
      <c r="D2848" s="613" t="s">
        <v>2124</v>
      </c>
      <c r="E2848" s="384" t="s">
        <v>2125</v>
      </c>
      <c r="F2848" s="607" t="s">
        <v>151</v>
      </c>
      <c r="G2848" s="608">
        <v>2008</v>
      </c>
      <c r="H2848" s="342" t="s">
        <v>1307</v>
      </c>
      <c r="I2848" s="609" t="s">
        <v>2713</v>
      </c>
      <c r="J2848" s="607" t="s">
        <v>2228</v>
      </c>
      <c r="K2848" s="610">
        <v>41478</v>
      </c>
      <c r="L2848" s="611">
        <v>41640</v>
      </c>
      <c r="M2848" s="306" t="s">
        <v>3435</v>
      </c>
      <c r="N2848" s="612">
        <v>8576</v>
      </c>
    </row>
    <row r="2849" spans="2:14" ht="12.75">
      <c r="B2849" s="613" t="s">
        <v>673</v>
      </c>
      <c r="C2849" s="613" t="s">
        <v>2123</v>
      </c>
      <c r="D2849" s="613" t="s">
        <v>2124</v>
      </c>
      <c r="E2849" s="384" t="s">
        <v>2125</v>
      </c>
      <c r="F2849" s="607" t="s">
        <v>151</v>
      </c>
      <c r="G2849" s="608">
        <v>2009</v>
      </c>
      <c r="H2849" s="342" t="s">
        <v>1208</v>
      </c>
      <c r="I2849" s="609" t="s">
        <v>2714</v>
      </c>
      <c r="J2849" s="607" t="s">
        <v>2229</v>
      </c>
      <c r="K2849" s="610">
        <v>41478</v>
      </c>
      <c r="L2849" s="611">
        <v>41730</v>
      </c>
      <c r="M2849" s="306" t="s">
        <v>3435</v>
      </c>
      <c r="N2849" s="612">
        <v>2298</v>
      </c>
    </row>
    <row r="2850" spans="2:14" ht="12.75">
      <c r="B2850" s="613" t="s">
        <v>673</v>
      </c>
      <c r="C2850" s="613" t="s">
        <v>2123</v>
      </c>
      <c r="D2850" s="613" t="s">
        <v>2124</v>
      </c>
      <c r="E2850" s="384" t="s">
        <v>2125</v>
      </c>
      <c r="F2850" s="607" t="s">
        <v>151</v>
      </c>
      <c r="G2850" s="608">
        <v>2009</v>
      </c>
      <c r="H2850" s="342" t="s">
        <v>1208</v>
      </c>
      <c r="I2850" s="609" t="s">
        <v>2714</v>
      </c>
      <c r="J2850" s="607" t="s">
        <v>2223</v>
      </c>
      <c r="K2850" s="610">
        <v>41478</v>
      </c>
      <c r="L2850" s="611">
        <v>41699</v>
      </c>
      <c r="M2850" s="306" t="s">
        <v>3435</v>
      </c>
      <c r="N2850" s="612">
        <v>400</v>
      </c>
    </row>
    <row r="2851" spans="2:14" ht="12.75">
      <c r="B2851" s="613" t="s">
        <v>645</v>
      </c>
      <c r="C2851" s="613" t="s">
        <v>2123</v>
      </c>
      <c r="D2851" s="613" t="s">
        <v>2124</v>
      </c>
      <c r="E2851" s="384" t="s">
        <v>2125</v>
      </c>
      <c r="F2851" s="607" t="s">
        <v>151</v>
      </c>
      <c r="G2851" s="608">
        <v>2008</v>
      </c>
      <c r="H2851" s="342" t="s">
        <v>1307</v>
      </c>
      <c r="I2851" s="609" t="s">
        <v>2713</v>
      </c>
      <c r="J2851" s="607" t="s">
        <v>2223</v>
      </c>
      <c r="K2851" s="610">
        <v>41478</v>
      </c>
      <c r="L2851" s="611">
        <v>41699</v>
      </c>
      <c r="M2851" s="306" t="s">
        <v>3435</v>
      </c>
      <c r="N2851" s="612">
        <v>1461</v>
      </c>
    </row>
    <row r="2852" spans="2:14" ht="12.75">
      <c r="B2852" s="613" t="s">
        <v>645</v>
      </c>
      <c r="C2852" s="613" t="s">
        <v>2123</v>
      </c>
      <c r="D2852" s="613" t="s">
        <v>2124</v>
      </c>
      <c r="E2852" s="384" t="s">
        <v>2125</v>
      </c>
      <c r="F2852" s="607" t="s">
        <v>151</v>
      </c>
      <c r="G2852" s="608">
        <v>2008</v>
      </c>
      <c r="H2852" s="342" t="s">
        <v>1307</v>
      </c>
      <c r="I2852" s="609" t="s">
        <v>2713</v>
      </c>
      <c r="J2852" s="607" t="s">
        <v>2232</v>
      </c>
      <c r="K2852" s="610">
        <v>41478</v>
      </c>
      <c r="L2852" s="611">
        <v>41852</v>
      </c>
      <c r="M2852" s="306" t="s">
        <v>3435</v>
      </c>
      <c r="N2852" s="612">
        <v>24533</v>
      </c>
    </row>
    <row r="2853" spans="2:14" ht="12.75">
      <c r="B2853" s="613" t="s">
        <v>673</v>
      </c>
      <c r="C2853" s="613" t="s">
        <v>2123</v>
      </c>
      <c r="D2853" s="613" t="s">
        <v>2124</v>
      </c>
      <c r="E2853" s="384" t="s">
        <v>2125</v>
      </c>
      <c r="F2853" s="607" t="s">
        <v>151</v>
      </c>
      <c r="G2853" s="608">
        <v>2009</v>
      </c>
      <c r="H2853" s="342" t="s">
        <v>1208</v>
      </c>
      <c r="I2853" s="609" t="s">
        <v>2714</v>
      </c>
      <c r="J2853" s="607" t="s">
        <v>2224</v>
      </c>
      <c r="K2853" s="610">
        <v>41478</v>
      </c>
      <c r="L2853" s="611">
        <v>41883</v>
      </c>
      <c r="M2853" s="306" t="s">
        <v>3435</v>
      </c>
      <c r="N2853" s="612">
        <v>23</v>
      </c>
    </row>
    <row r="2854" spans="2:14" ht="12.75">
      <c r="B2854" s="613" t="s">
        <v>673</v>
      </c>
      <c r="C2854" s="613" t="s">
        <v>2123</v>
      </c>
      <c r="D2854" s="613" t="s">
        <v>2124</v>
      </c>
      <c r="E2854" s="384" t="s">
        <v>2125</v>
      </c>
      <c r="F2854" s="607" t="s">
        <v>151</v>
      </c>
      <c r="G2854" s="608">
        <v>2009</v>
      </c>
      <c r="H2854" s="342" t="s">
        <v>1208</v>
      </c>
      <c r="I2854" s="609" t="s">
        <v>2714</v>
      </c>
      <c r="J2854" s="607" t="s">
        <v>2225</v>
      </c>
      <c r="K2854" s="610">
        <v>41478</v>
      </c>
      <c r="L2854" s="611">
        <v>41913</v>
      </c>
      <c r="M2854" s="306" t="s">
        <v>3435</v>
      </c>
      <c r="N2854" s="612">
        <v>25136</v>
      </c>
    </row>
    <row r="2855" spans="2:14" ht="12.75">
      <c r="B2855" s="613" t="s">
        <v>914</v>
      </c>
      <c r="C2855" s="613" t="s">
        <v>2126</v>
      </c>
      <c r="D2855" s="613" t="s">
        <v>2127</v>
      </c>
      <c r="E2855" s="384" t="s">
        <v>2128</v>
      </c>
      <c r="F2855" s="607" t="s">
        <v>151</v>
      </c>
      <c r="G2855" s="608" t="s">
        <v>147</v>
      </c>
      <c r="H2855" s="342" t="s">
        <v>1208</v>
      </c>
      <c r="I2855" s="609" t="s">
        <v>2714</v>
      </c>
      <c r="J2855" s="607" t="s">
        <v>2225</v>
      </c>
      <c r="K2855" s="610">
        <v>41478</v>
      </c>
      <c r="L2855" s="611">
        <v>41913</v>
      </c>
      <c r="M2855" s="306" t="s">
        <v>3435</v>
      </c>
      <c r="N2855" s="612">
        <v>3252</v>
      </c>
    </row>
    <row r="2856" spans="2:14" ht="12.75">
      <c r="B2856" s="613" t="s">
        <v>914</v>
      </c>
      <c r="C2856" s="613" t="s">
        <v>2126</v>
      </c>
      <c r="D2856" s="613" t="s">
        <v>2127</v>
      </c>
      <c r="E2856" s="384" t="s">
        <v>2128</v>
      </c>
      <c r="F2856" s="607" t="s">
        <v>151</v>
      </c>
      <c r="G2856" s="608" t="s">
        <v>147</v>
      </c>
      <c r="H2856" s="342" t="s">
        <v>1208</v>
      </c>
      <c r="I2856" s="609" t="s">
        <v>2714</v>
      </c>
      <c r="J2856" s="607" t="s">
        <v>2224</v>
      </c>
      <c r="K2856" s="610">
        <v>41478</v>
      </c>
      <c r="L2856" s="611">
        <v>41883</v>
      </c>
      <c r="M2856" s="306" t="s">
        <v>3435</v>
      </c>
      <c r="N2856" s="612">
        <v>3910</v>
      </c>
    </row>
    <row r="2857" spans="2:14" ht="12.75">
      <c r="B2857" s="613" t="s">
        <v>914</v>
      </c>
      <c r="C2857" s="613" t="s">
        <v>2126</v>
      </c>
      <c r="D2857" s="613" t="s">
        <v>2127</v>
      </c>
      <c r="E2857" s="384" t="s">
        <v>2128</v>
      </c>
      <c r="F2857" s="607" t="s">
        <v>151</v>
      </c>
      <c r="G2857" s="608" t="s">
        <v>147</v>
      </c>
      <c r="H2857" s="342" t="s">
        <v>1208</v>
      </c>
      <c r="I2857" s="609" t="s">
        <v>2714</v>
      </c>
      <c r="J2857" s="607" t="s">
        <v>2232</v>
      </c>
      <c r="K2857" s="610">
        <v>41478</v>
      </c>
      <c r="L2857" s="611">
        <v>41852</v>
      </c>
      <c r="M2857" s="306" t="s">
        <v>3435</v>
      </c>
      <c r="N2857" s="612">
        <v>3311</v>
      </c>
    </row>
    <row r="2858" spans="2:14" ht="12.75">
      <c r="B2858" s="613" t="s">
        <v>914</v>
      </c>
      <c r="C2858" s="613" t="s">
        <v>2126</v>
      </c>
      <c r="D2858" s="613" t="s">
        <v>2127</v>
      </c>
      <c r="E2858" s="384" t="s">
        <v>2128</v>
      </c>
      <c r="F2858" s="607" t="s">
        <v>151</v>
      </c>
      <c r="G2858" s="608" t="s">
        <v>147</v>
      </c>
      <c r="H2858" s="342" t="s">
        <v>1208</v>
      </c>
      <c r="I2858" s="609" t="s">
        <v>2714</v>
      </c>
      <c r="J2858" s="607" t="s">
        <v>2222</v>
      </c>
      <c r="K2858" s="610">
        <v>41478</v>
      </c>
      <c r="L2858" s="611">
        <v>41671</v>
      </c>
      <c r="M2858" s="306" t="s">
        <v>3435</v>
      </c>
      <c r="N2858" s="612">
        <v>4430</v>
      </c>
    </row>
    <row r="2859" spans="2:14" ht="12.75">
      <c r="B2859" s="613" t="s">
        <v>914</v>
      </c>
      <c r="C2859" s="613" t="s">
        <v>2126</v>
      </c>
      <c r="D2859" s="613" t="s">
        <v>2127</v>
      </c>
      <c r="E2859" s="384" t="s">
        <v>2128</v>
      </c>
      <c r="F2859" s="607" t="s">
        <v>151</v>
      </c>
      <c r="G2859" s="608" t="s">
        <v>147</v>
      </c>
      <c r="H2859" s="342" t="s">
        <v>1208</v>
      </c>
      <c r="I2859" s="609" t="s">
        <v>2714</v>
      </c>
      <c r="J2859" s="607" t="s">
        <v>2223</v>
      </c>
      <c r="K2859" s="610">
        <v>41478</v>
      </c>
      <c r="L2859" s="611">
        <v>41699</v>
      </c>
      <c r="M2859" s="306" t="s">
        <v>3435</v>
      </c>
      <c r="N2859" s="612">
        <v>4094</v>
      </c>
    </row>
    <row r="2860" spans="2:14" ht="12.75">
      <c r="B2860" s="613" t="s">
        <v>914</v>
      </c>
      <c r="C2860" s="613" t="s">
        <v>2126</v>
      </c>
      <c r="D2860" s="613" t="s">
        <v>2127</v>
      </c>
      <c r="E2860" s="384" t="s">
        <v>2128</v>
      </c>
      <c r="F2860" s="607" t="s">
        <v>151</v>
      </c>
      <c r="G2860" s="608" t="s">
        <v>147</v>
      </c>
      <c r="H2860" s="342" t="s">
        <v>1208</v>
      </c>
      <c r="I2860" s="609" t="s">
        <v>2714</v>
      </c>
      <c r="J2860" s="607" t="s">
        <v>2228</v>
      </c>
      <c r="K2860" s="610">
        <v>41478</v>
      </c>
      <c r="L2860" s="611">
        <v>41640</v>
      </c>
      <c r="M2860" s="306" t="s">
        <v>3435</v>
      </c>
      <c r="N2860" s="612">
        <v>4206</v>
      </c>
    </row>
    <row r="2861" spans="2:14" ht="12.75">
      <c r="B2861" s="613" t="s">
        <v>914</v>
      </c>
      <c r="C2861" s="613" t="s">
        <v>2126</v>
      </c>
      <c r="D2861" s="613" t="s">
        <v>2127</v>
      </c>
      <c r="E2861" s="384" t="s">
        <v>2128</v>
      </c>
      <c r="F2861" s="607" t="s">
        <v>151</v>
      </c>
      <c r="G2861" s="608" t="s">
        <v>147</v>
      </c>
      <c r="H2861" s="342" t="s">
        <v>1208</v>
      </c>
      <c r="I2861" s="609" t="s">
        <v>2714</v>
      </c>
      <c r="J2861" s="607" t="s">
        <v>2227</v>
      </c>
      <c r="K2861" s="610">
        <v>41478</v>
      </c>
      <c r="L2861" s="611">
        <v>41609</v>
      </c>
      <c r="M2861" s="306" t="s">
        <v>3435</v>
      </c>
      <c r="N2861" s="612">
        <v>4648</v>
      </c>
    </row>
    <row r="2862" spans="2:14" ht="12.75">
      <c r="B2862" s="613" t="s">
        <v>914</v>
      </c>
      <c r="C2862" s="613" t="s">
        <v>2126</v>
      </c>
      <c r="D2862" s="613" t="s">
        <v>2127</v>
      </c>
      <c r="E2862" s="384" t="s">
        <v>2128</v>
      </c>
      <c r="F2862" s="607" t="s">
        <v>151</v>
      </c>
      <c r="G2862" s="608" t="s">
        <v>147</v>
      </c>
      <c r="H2862" s="342" t="s">
        <v>1208</v>
      </c>
      <c r="I2862" s="609" t="s">
        <v>2714</v>
      </c>
      <c r="J2862" s="607" t="s">
        <v>2233</v>
      </c>
      <c r="K2862" s="610">
        <v>41478</v>
      </c>
      <c r="L2862" s="611">
        <v>41821</v>
      </c>
      <c r="M2862" s="306" t="s">
        <v>3435</v>
      </c>
      <c r="N2862" s="612">
        <v>4198</v>
      </c>
    </row>
    <row r="2863" spans="2:14" ht="12.75">
      <c r="B2863" s="613" t="s">
        <v>914</v>
      </c>
      <c r="C2863" s="613" t="s">
        <v>2126</v>
      </c>
      <c r="D2863" s="613" t="s">
        <v>2127</v>
      </c>
      <c r="E2863" s="384" t="s">
        <v>2128</v>
      </c>
      <c r="F2863" s="607" t="s">
        <v>151</v>
      </c>
      <c r="G2863" s="608" t="s">
        <v>147</v>
      </c>
      <c r="H2863" s="342" t="s">
        <v>1208</v>
      </c>
      <c r="I2863" s="609" t="s">
        <v>2714</v>
      </c>
      <c r="J2863" s="607" t="s">
        <v>2231</v>
      </c>
      <c r="K2863" s="610">
        <v>41478</v>
      </c>
      <c r="L2863" s="611">
        <v>41791</v>
      </c>
      <c r="M2863" s="306" t="s">
        <v>3435</v>
      </c>
      <c r="N2863" s="612">
        <v>4970</v>
      </c>
    </row>
    <row r="2864" spans="2:14" ht="12.75">
      <c r="B2864" s="613" t="s">
        <v>914</v>
      </c>
      <c r="C2864" s="613" t="s">
        <v>2126</v>
      </c>
      <c r="D2864" s="613" t="s">
        <v>2127</v>
      </c>
      <c r="E2864" s="384" t="s">
        <v>2128</v>
      </c>
      <c r="F2864" s="607" t="s">
        <v>151</v>
      </c>
      <c r="G2864" s="608" t="s">
        <v>147</v>
      </c>
      <c r="H2864" s="342" t="s">
        <v>1208</v>
      </c>
      <c r="I2864" s="609" t="s">
        <v>2714</v>
      </c>
      <c r="J2864" s="607" t="s">
        <v>2229</v>
      </c>
      <c r="K2864" s="610">
        <v>41478</v>
      </c>
      <c r="L2864" s="611">
        <v>41730</v>
      </c>
      <c r="M2864" s="306" t="s">
        <v>3435</v>
      </c>
      <c r="N2864" s="612">
        <v>4953</v>
      </c>
    </row>
    <row r="2865" spans="2:14" ht="12.75">
      <c r="B2865" s="613" t="s">
        <v>914</v>
      </c>
      <c r="C2865" s="613" t="s">
        <v>2126</v>
      </c>
      <c r="D2865" s="613" t="s">
        <v>2127</v>
      </c>
      <c r="E2865" s="384" t="s">
        <v>2128</v>
      </c>
      <c r="F2865" s="607" t="s">
        <v>151</v>
      </c>
      <c r="G2865" s="608" t="s">
        <v>147</v>
      </c>
      <c r="H2865" s="342" t="s">
        <v>1208</v>
      </c>
      <c r="I2865" s="609" t="s">
        <v>2714</v>
      </c>
      <c r="J2865" s="607" t="s">
        <v>2230</v>
      </c>
      <c r="K2865" s="610">
        <v>41478</v>
      </c>
      <c r="L2865" s="611">
        <v>41760</v>
      </c>
      <c r="M2865" s="306" t="s">
        <v>3435</v>
      </c>
      <c r="N2865" s="612">
        <v>4719</v>
      </c>
    </row>
    <row r="2866" spans="2:14" ht="12.75">
      <c r="B2866" s="613" t="s">
        <v>914</v>
      </c>
      <c r="C2866" s="613" t="s">
        <v>2126</v>
      </c>
      <c r="D2866" s="613" t="s">
        <v>2127</v>
      </c>
      <c r="E2866" s="384" t="s">
        <v>2128</v>
      </c>
      <c r="F2866" s="607" t="s">
        <v>151</v>
      </c>
      <c r="G2866" s="608" t="s">
        <v>147</v>
      </c>
      <c r="H2866" s="342" t="s">
        <v>1208</v>
      </c>
      <c r="I2866" s="609" t="s">
        <v>2714</v>
      </c>
      <c r="J2866" s="607" t="s">
        <v>2226</v>
      </c>
      <c r="K2866" s="610">
        <v>41478</v>
      </c>
      <c r="L2866" s="611">
        <v>41944</v>
      </c>
      <c r="M2866" s="306" t="s">
        <v>3435</v>
      </c>
      <c r="N2866" s="612">
        <v>3278</v>
      </c>
    </row>
    <row r="2867" spans="2:14" ht="12.75">
      <c r="B2867" s="613" t="s">
        <v>615</v>
      </c>
      <c r="C2867" s="613" t="s">
        <v>1694</v>
      </c>
      <c r="D2867" s="613" t="s">
        <v>1695</v>
      </c>
      <c r="E2867" s="384" t="s">
        <v>1696</v>
      </c>
      <c r="F2867" s="607" t="s">
        <v>151</v>
      </c>
      <c r="G2867" s="608" t="s">
        <v>147</v>
      </c>
      <c r="H2867" s="342" t="s">
        <v>1208</v>
      </c>
      <c r="I2867" s="609" t="s">
        <v>2714</v>
      </c>
      <c r="J2867" s="607" t="s">
        <v>2233</v>
      </c>
      <c r="K2867" s="610">
        <v>41478</v>
      </c>
      <c r="L2867" s="611">
        <v>41821</v>
      </c>
      <c r="M2867" s="306" t="s">
        <v>3435</v>
      </c>
      <c r="N2867" s="612">
        <v>2520</v>
      </c>
    </row>
    <row r="2868" spans="2:14" ht="12.75">
      <c r="B2868" s="613" t="s">
        <v>616</v>
      </c>
      <c r="C2868" s="613" t="s">
        <v>1697</v>
      </c>
      <c r="D2868" s="613" t="s">
        <v>1698</v>
      </c>
      <c r="E2868" s="384" t="s">
        <v>1699</v>
      </c>
      <c r="F2868" s="607" t="s">
        <v>151</v>
      </c>
      <c r="G2868" s="608" t="s">
        <v>147</v>
      </c>
      <c r="H2868" s="342" t="s">
        <v>1208</v>
      </c>
      <c r="I2868" s="609" t="s">
        <v>2714</v>
      </c>
      <c r="J2868" s="607" t="s">
        <v>2233</v>
      </c>
      <c r="K2868" s="610">
        <v>41478</v>
      </c>
      <c r="L2868" s="611">
        <v>41821</v>
      </c>
      <c r="M2868" s="306" t="s">
        <v>3435</v>
      </c>
      <c r="N2868" s="612">
        <v>1085</v>
      </c>
    </row>
    <row r="2869" spans="2:14" ht="12.75">
      <c r="B2869" s="613" t="s">
        <v>613</v>
      </c>
      <c r="C2869" s="613" t="s">
        <v>1700</v>
      </c>
      <c r="D2869" s="613" t="s">
        <v>1701</v>
      </c>
      <c r="E2869" s="384" t="s">
        <v>1702</v>
      </c>
      <c r="F2869" s="607" t="s">
        <v>151</v>
      </c>
      <c r="G2869" s="608" t="s">
        <v>147</v>
      </c>
      <c r="H2869" s="342" t="s">
        <v>1208</v>
      </c>
      <c r="I2869" s="609" t="s">
        <v>2714</v>
      </c>
      <c r="J2869" s="607" t="s">
        <v>2233</v>
      </c>
      <c r="K2869" s="610">
        <v>41478</v>
      </c>
      <c r="L2869" s="611">
        <v>41821</v>
      </c>
      <c r="M2869" s="306" t="s">
        <v>3435</v>
      </c>
      <c r="N2869" s="612">
        <v>22</v>
      </c>
    </row>
    <row r="2870" spans="2:14" ht="12.75">
      <c r="B2870" s="613" t="s">
        <v>613</v>
      </c>
      <c r="C2870" s="613" t="s">
        <v>1700</v>
      </c>
      <c r="D2870" s="613" t="s">
        <v>1701</v>
      </c>
      <c r="E2870" s="384" t="s">
        <v>1702</v>
      </c>
      <c r="F2870" s="607" t="s">
        <v>151</v>
      </c>
      <c r="G2870" s="608" t="s">
        <v>147</v>
      </c>
      <c r="H2870" s="342" t="s">
        <v>1208</v>
      </c>
      <c r="I2870" s="609" t="s">
        <v>2714</v>
      </c>
      <c r="J2870" s="607" t="s">
        <v>2230</v>
      </c>
      <c r="K2870" s="610">
        <v>41478</v>
      </c>
      <c r="L2870" s="611">
        <v>41760</v>
      </c>
      <c r="M2870" s="306" t="s">
        <v>3435</v>
      </c>
      <c r="N2870" s="612">
        <v>9</v>
      </c>
    </row>
    <row r="2871" spans="2:14" ht="12.75">
      <c r="B2871" s="613" t="s">
        <v>915</v>
      </c>
      <c r="C2871" s="613" t="s">
        <v>2129</v>
      </c>
      <c r="D2871" s="613" t="s">
        <v>2130</v>
      </c>
      <c r="E2871" s="384" t="s">
        <v>2131</v>
      </c>
      <c r="F2871" s="607" t="s">
        <v>151</v>
      </c>
      <c r="G2871" s="608" t="s">
        <v>147</v>
      </c>
      <c r="H2871" s="342" t="s">
        <v>1208</v>
      </c>
      <c r="I2871" s="609" t="s">
        <v>2714</v>
      </c>
      <c r="J2871" s="607" t="s">
        <v>2230</v>
      </c>
      <c r="K2871" s="610">
        <v>41478</v>
      </c>
      <c r="L2871" s="611">
        <v>41760</v>
      </c>
      <c r="M2871" s="306" t="s">
        <v>3435</v>
      </c>
      <c r="N2871" s="612">
        <v>5395</v>
      </c>
    </row>
    <row r="2872" spans="2:14" ht="12.75">
      <c r="B2872" s="613" t="s">
        <v>915</v>
      </c>
      <c r="C2872" s="613" t="s">
        <v>2129</v>
      </c>
      <c r="D2872" s="613" t="s">
        <v>2130</v>
      </c>
      <c r="E2872" s="384" t="s">
        <v>2131</v>
      </c>
      <c r="F2872" s="607" t="s">
        <v>151</v>
      </c>
      <c r="G2872" s="608" t="s">
        <v>147</v>
      </c>
      <c r="H2872" s="342" t="s">
        <v>1208</v>
      </c>
      <c r="I2872" s="609" t="s">
        <v>2714</v>
      </c>
      <c r="J2872" s="607" t="s">
        <v>2229</v>
      </c>
      <c r="K2872" s="610">
        <v>41478</v>
      </c>
      <c r="L2872" s="611">
        <v>41730</v>
      </c>
      <c r="M2872" s="306" t="s">
        <v>3435</v>
      </c>
      <c r="N2872" s="612">
        <v>3955</v>
      </c>
    </row>
    <row r="2873" spans="2:14" ht="12.75">
      <c r="B2873" s="613" t="s">
        <v>915</v>
      </c>
      <c r="C2873" s="613" t="s">
        <v>2129</v>
      </c>
      <c r="D2873" s="613" t="s">
        <v>2130</v>
      </c>
      <c r="E2873" s="384" t="s">
        <v>2131</v>
      </c>
      <c r="F2873" s="607" t="s">
        <v>151</v>
      </c>
      <c r="G2873" s="608" t="s">
        <v>147</v>
      </c>
      <c r="H2873" s="342" t="s">
        <v>1208</v>
      </c>
      <c r="I2873" s="609" t="s">
        <v>2714</v>
      </c>
      <c r="J2873" s="607" t="s">
        <v>2231</v>
      </c>
      <c r="K2873" s="610">
        <v>41478</v>
      </c>
      <c r="L2873" s="611">
        <v>41791</v>
      </c>
      <c r="M2873" s="306" t="s">
        <v>3435</v>
      </c>
      <c r="N2873" s="612">
        <v>5136</v>
      </c>
    </row>
    <row r="2874" spans="2:14" ht="12.75">
      <c r="B2874" s="613" t="s">
        <v>915</v>
      </c>
      <c r="C2874" s="613" t="s">
        <v>2129</v>
      </c>
      <c r="D2874" s="613" t="s">
        <v>2130</v>
      </c>
      <c r="E2874" s="384" t="s">
        <v>2131</v>
      </c>
      <c r="F2874" s="607" t="s">
        <v>151</v>
      </c>
      <c r="G2874" s="608" t="s">
        <v>147</v>
      </c>
      <c r="H2874" s="342" t="s">
        <v>1208</v>
      </c>
      <c r="I2874" s="609" t="s">
        <v>2714</v>
      </c>
      <c r="J2874" s="607" t="s">
        <v>2233</v>
      </c>
      <c r="K2874" s="610">
        <v>41478</v>
      </c>
      <c r="L2874" s="611">
        <v>41821</v>
      </c>
      <c r="M2874" s="306" t="s">
        <v>3435</v>
      </c>
      <c r="N2874" s="612">
        <v>4428</v>
      </c>
    </row>
    <row r="2875" spans="2:14" ht="12.75">
      <c r="B2875" s="613" t="s">
        <v>915</v>
      </c>
      <c r="C2875" s="613" t="s">
        <v>2129</v>
      </c>
      <c r="D2875" s="613" t="s">
        <v>2130</v>
      </c>
      <c r="E2875" s="384" t="s">
        <v>2131</v>
      </c>
      <c r="F2875" s="607" t="s">
        <v>151</v>
      </c>
      <c r="G2875" s="608" t="s">
        <v>147</v>
      </c>
      <c r="H2875" s="342" t="s">
        <v>1208</v>
      </c>
      <c r="I2875" s="609" t="s">
        <v>2714</v>
      </c>
      <c r="J2875" s="607" t="s">
        <v>2227</v>
      </c>
      <c r="K2875" s="610">
        <v>41478</v>
      </c>
      <c r="L2875" s="611">
        <v>41609</v>
      </c>
      <c r="M2875" s="306" t="s">
        <v>3435</v>
      </c>
      <c r="N2875" s="612">
        <v>3161</v>
      </c>
    </row>
    <row r="2876" spans="2:14" ht="12.75">
      <c r="B2876" s="613" t="s">
        <v>915</v>
      </c>
      <c r="C2876" s="613" t="s">
        <v>2129</v>
      </c>
      <c r="D2876" s="613" t="s">
        <v>2130</v>
      </c>
      <c r="E2876" s="384" t="s">
        <v>2131</v>
      </c>
      <c r="F2876" s="607" t="s">
        <v>151</v>
      </c>
      <c r="G2876" s="608" t="s">
        <v>147</v>
      </c>
      <c r="H2876" s="342" t="s">
        <v>1208</v>
      </c>
      <c r="I2876" s="609" t="s">
        <v>2714</v>
      </c>
      <c r="J2876" s="607" t="s">
        <v>2228</v>
      </c>
      <c r="K2876" s="610">
        <v>41478</v>
      </c>
      <c r="L2876" s="611">
        <v>41640</v>
      </c>
      <c r="M2876" s="306" t="s">
        <v>3435</v>
      </c>
      <c r="N2876" s="612">
        <v>1190</v>
      </c>
    </row>
    <row r="2877" spans="2:14" ht="12.75">
      <c r="B2877" s="613" t="s">
        <v>915</v>
      </c>
      <c r="C2877" s="613" t="s">
        <v>2129</v>
      </c>
      <c r="D2877" s="613" t="s">
        <v>2130</v>
      </c>
      <c r="E2877" s="384" t="s">
        <v>2131</v>
      </c>
      <c r="F2877" s="607" t="s">
        <v>151</v>
      </c>
      <c r="G2877" s="608" t="s">
        <v>147</v>
      </c>
      <c r="H2877" s="342" t="s">
        <v>1208</v>
      </c>
      <c r="I2877" s="609" t="s">
        <v>2714</v>
      </c>
      <c r="J2877" s="607" t="s">
        <v>2223</v>
      </c>
      <c r="K2877" s="610">
        <v>41478</v>
      </c>
      <c r="L2877" s="611">
        <v>41699</v>
      </c>
      <c r="M2877" s="306" t="s">
        <v>3435</v>
      </c>
      <c r="N2877" s="612">
        <v>1091</v>
      </c>
    </row>
    <row r="2878" spans="2:14" ht="12.75">
      <c r="B2878" s="613" t="s">
        <v>915</v>
      </c>
      <c r="C2878" s="613" t="s">
        <v>2129</v>
      </c>
      <c r="D2878" s="613" t="s">
        <v>2130</v>
      </c>
      <c r="E2878" s="384" t="s">
        <v>2131</v>
      </c>
      <c r="F2878" s="607" t="s">
        <v>151</v>
      </c>
      <c r="G2878" s="608" t="s">
        <v>147</v>
      </c>
      <c r="H2878" s="342" t="s">
        <v>1208</v>
      </c>
      <c r="I2878" s="609" t="s">
        <v>2714</v>
      </c>
      <c r="J2878" s="607" t="s">
        <v>2222</v>
      </c>
      <c r="K2878" s="610">
        <v>41478</v>
      </c>
      <c r="L2878" s="611">
        <v>41671</v>
      </c>
      <c r="M2878" s="306" t="s">
        <v>3435</v>
      </c>
      <c r="N2878" s="612">
        <v>526</v>
      </c>
    </row>
    <row r="2879" spans="2:14" ht="12.75">
      <c r="B2879" s="613" t="s">
        <v>915</v>
      </c>
      <c r="C2879" s="613" t="s">
        <v>2129</v>
      </c>
      <c r="D2879" s="613" t="s">
        <v>2130</v>
      </c>
      <c r="E2879" s="384" t="s">
        <v>2131</v>
      </c>
      <c r="F2879" s="607" t="s">
        <v>151</v>
      </c>
      <c r="G2879" s="608" t="s">
        <v>147</v>
      </c>
      <c r="H2879" s="342" t="s">
        <v>1208</v>
      </c>
      <c r="I2879" s="609" t="s">
        <v>2714</v>
      </c>
      <c r="J2879" s="607" t="s">
        <v>2232</v>
      </c>
      <c r="K2879" s="610">
        <v>41478</v>
      </c>
      <c r="L2879" s="611">
        <v>41852</v>
      </c>
      <c r="M2879" s="306" t="s">
        <v>3435</v>
      </c>
      <c r="N2879" s="612">
        <v>2531</v>
      </c>
    </row>
    <row r="2880" spans="2:14" ht="12.75">
      <c r="B2880" s="613" t="s">
        <v>915</v>
      </c>
      <c r="C2880" s="613" t="s">
        <v>2129</v>
      </c>
      <c r="D2880" s="613" t="s">
        <v>2130</v>
      </c>
      <c r="E2880" s="384" t="s">
        <v>2131</v>
      </c>
      <c r="F2880" s="607" t="s">
        <v>151</v>
      </c>
      <c r="G2880" s="608" t="s">
        <v>147</v>
      </c>
      <c r="H2880" s="342" t="s">
        <v>1208</v>
      </c>
      <c r="I2880" s="609" t="s">
        <v>2714</v>
      </c>
      <c r="J2880" s="607" t="s">
        <v>2224</v>
      </c>
      <c r="K2880" s="610">
        <v>41478</v>
      </c>
      <c r="L2880" s="611">
        <v>41883</v>
      </c>
      <c r="M2880" s="306" t="s">
        <v>3435</v>
      </c>
      <c r="N2880" s="612">
        <v>1198</v>
      </c>
    </row>
    <row r="2881" spans="2:14" ht="12.75">
      <c r="B2881" s="613" t="s">
        <v>915</v>
      </c>
      <c r="C2881" s="613" t="s">
        <v>2129</v>
      </c>
      <c r="D2881" s="613" t="s">
        <v>2130</v>
      </c>
      <c r="E2881" s="384" t="s">
        <v>2131</v>
      </c>
      <c r="F2881" s="607" t="s">
        <v>151</v>
      </c>
      <c r="G2881" s="608" t="s">
        <v>147</v>
      </c>
      <c r="H2881" s="342" t="s">
        <v>1208</v>
      </c>
      <c r="I2881" s="609" t="s">
        <v>2714</v>
      </c>
      <c r="J2881" s="607" t="s">
        <v>2225</v>
      </c>
      <c r="K2881" s="610">
        <v>41478</v>
      </c>
      <c r="L2881" s="611">
        <v>41913</v>
      </c>
      <c r="M2881" s="306" t="s">
        <v>3435</v>
      </c>
      <c r="N2881" s="612">
        <v>1090</v>
      </c>
    </row>
    <row r="2882" spans="2:14" ht="12.75">
      <c r="B2882" s="613" t="s">
        <v>915</v>
      </c>
      <c r="C2882" s="613" t="s">
        <v>2129</v>
      </c>
      <c r="D2882" s="613" t="s">
        <v>2130</v>
      </c>
      <c r="E2882" s="384" t="s">
        <v>2131</v>
      </c>
      <c r="F2882" s="607" t="s">
        <v>151</v>
      </c>
      <c r="G2882" s="608" t="s">
        <v>147</v>
      </c>
      <c r="H2882" s="342" t="s">
        <v>1208</v>
      </c>
      <c r="I2882" s="609" t="s">
        <v>2714</v>
      </c>
      <c r="J2882" s="607" t="s">
        <v>2226</v>
      </c>
      <c r="K2882" s="610">
        <v>41478</v>
      </c>
      <c r="L2882" s="611">
        <v>41944</v>
      </c>
      <c r="M2882" s="306" t="s">
        <v>3435</v>
      </c>
      <c r="N2882" s="612">
        <v>1244</v>
      </c>
    </row>
    <row r="2883" spans="2:14" ht="12.75">
      <c r="B2883" s="613" t="s">
        <v>916</v>
      </c>
      <c r="C2883" s="613" t="s">
        <v>2132</v>
      </c>
      <c r="D2883" s="613" t="s">
        <v>2133</v>
      </c>
      <c r="E2883" s="384" t="s">
        <v>2134</v>
      </c>
      <c r="F2883" s="607" t="s">
        <v>151</v>
      </c>
      <c r="G2883" s="608" t="s">
        <v>147</v>
      </c>
      <c r="H2883" s="342" t="s">
        <v>1208</v>
      </c>
      <c r="I2883" s="609" t="s">
        <v>2714</v>
      </c>
      <c r="J2883" s="607" t="s">
        <v>2225</v>
      </c>
      <c r="K2883" s="610">
        <v>41478</v>
      </c>
      <c r="L2883" s="611">
        <v>41913</v>
      </c>
      <c r="M2883" s="306" t="s">
        <v>3435</v>
      </c>
      <c r="N2883" s="612">
        <v>576</v>
      </c>
    </row>
    <row r="2884" spans="2:14" ht="12.75">
      <c r="B2884" s="613" t="s">
        <v>916</v>
      </c>
      <c r="C2884" s="613" t="s">
        <v>2132</v>
      </c>
      <c r="D2884" s="613" t="s">
        <v>2133</v>
      </c>
      <c r="E2884" s="384" t="s">
        <v>2134</v>
      </c>
      <c r="F2884" s="607" t="s">
        <v>151</v>
      </c>
      <c r="G2884" s="608" t="s">
        <v>147</v>
      </c>
      <c r="H2884" s="342" t="s">
        <v>1208</v>
      </c>
      <c r="I2884" s="609" t="s">
        <v>2714</v>
      </c>
      <c r="J2884" s="607" t="s">
        <v>2224</v>
      </c>
      <c r="K2884" s="610">
        <v>41478</v>
      </c>
      <c r="L2884" s="611">
        <v>41883</v>
      </c>
      <c r="M2884" s="306" t="s">
        <v>3435</v>
      </c>
      <c r="N2884" s="612">
        <v>633</v>
      </c>
    </row>
    <row r="2885" spans="2:14" ht="12.75">
      <c r="B2885" s="613" t="s">
        <v>916</v>
      </c>
      <c r="C2885" s="613" t="s">
        <v>2132</v>
      </c>
      <c r="D2885" s="613" t="s">
        <v>2133</v>
      </c>
      <c r="E2885" s="384" t="s">
        <v>2134</v>
      </c>
      <c r="F2885" s="607" t="s">
        <v>151</v>
      </c>
      <c r="G2885" s="608" t="s">
        <v>147</v>
      </c>
      <c r="H2885" s="342" t="s">
        <v>1208</v>
      </c>
      <c r="I2885" s="609" t="s">
        <v>2714</v>
      </c>
      <c r="J2885" s="607" t="s">
        <v>2232</v>
      </c>
      <c r="K2885" s="610">
        <v>41478</v>
      </c>
      <c r="L2885" s="611">
        <v>41852</v>
      </c>
      <c r="M2885" s="306" t="s">
        <v>3435</v>
      </c>
      <c r="N2885" s="612">
        <v>1338</v>
      </c>
    </row>
    <row r="2886" spans="2:14" ht="12.75">
      <c r="B2886" s="613" t="s">
        <v>916</v>
      </c>
      <c r="C2886" s="613" t="s">
        <v>2132</v>
      </c>
      <c r="D2886" s="613" t="s">
        <v>2133</v>
      </c>
      <c r="E2886" s="384" t="s">
        <v>2134</v>
      </c>
      <c r="F2886" s="607" t="s">
        <v>151</v>
      </c>
      <c r="G2886" s="608" t="s">
        <v>147</v>
      </c>
      <c r="H2886" s="342" t="s">
        <v>1208</v>
      </c>
      <c r="I2886" s="609" t="s">
        <v>2714</v>
      </c>
      <c r="J2886" s="607" t="s">
        <v>2222</v>
      </c>
      <c r="K2886" s="610">
        <v>41478</v>
      </c>
      <c r="L2886" s="611">
        <v>41671</v>
      </c>
      <c r="M2886" s="306" t="s">
        <v>3435</v>
      </c>
      <c r="N2886" s="612">
        <v>278</v>
      </c>
    </row>
    <row r="2887" spans="2:14" ht="12.75">
      <c r="B2887" s="613" t="s">
        <v>916</v>
      </c>
      <c r="C2887" s="613" t="s">
        <v>2132</v>
      </c>
      <c r="D2887" s="613" t="s">
        <v>2133</v>
      </c>
      <c r="E2887" s="384" t="s">
        <v>2134</v>
      </c>
      <c r="F2887" s="607" t="s">
        <v>151</v>
      </c>
      <c r="G2887" s="608" t="s">
        <v>147</v>
      </c>
      <c r="H2887" s="342" t="s">
        <v>1208</v>
      </c>
      <c r="I2887" s="609" t="s">
        <v>2714</v>
      </c>
      <c r="J2887" s="607" t="s">
        <v>2223</v>
      </c>
      <c r="K2887" s="610">
        <v>41478</v>
      </c>
      <c r="L2887" s="611">
        <v>41699</v>
      </c>
      <c r="M2887" s="306" t="s">
        <v>3435</v>
      </c>
      <c r="N2887" s="612">
        <v>576</v>
      </c>
    </row>
    <row r="2888" spans="2:14" ht="12.75">
      <c r="B2888" s="613" t="s">
        <v>916</v>
      </c>
      <c r="C2888" s="613" t="s">
        <v>2132</v>
      </c>
      <c r="D2888" s="613" t="s">
        <v>2133</v>
      </c>
      <c r="E2888" s="384" t="s">
        <v>2134</v>
      </c>
      <c r="F2888" s="607" t="s">
        <v>151</v>
      </c>
      <c r="G2888" s="608" t="s">
        <v>147</v>
      </c>
      <c r="H2888" s="342" t="s">
        <v>1208</v>
      </c>
      <c r="I2888" s="609" t="s">
        <v>2714</v>
      </c>
      <c r="J2888" s="607" t="s">
        <v>2228</v>
      </c>
      <c r="K2888" s="610">
        <v>41478</v>
      </c>
      <c r="L2888" s="611">
        <v>41640</v>
      </c>
      <c r="M2888" s="306" t="s">
        <v>3435</v>
      </c>
      <c r="N2888" s="612">
        <v>629</v>
      </c>
    </row>
    <row r="2889" spans="2:14" ht="12.75">
      <c r="B2889" s="613" t="s">
        <v>916</v>
      </c>
      <c r="C2889" s="613" t="s">
        <v>2132</v>
      </c>
      <c r="D2889" s="613" t="s">
        <v>2133</v>
      </c>
      <c r="E2889" s="384" t="s">
        <v>2134</v>
      </c>
      <c r="F2889" s="607" t="s">
        <v>151</v>
      </c>
      <c r="G2889" s="608" t="s">
        <v>147</v>
      </c>
      <c r="H2889" s="342" t="s">
        <v>1208</v>
      </c>
      <c r="I2889" s="609" t="s">
        <v>2714</v>
      </c>
      <c r="J2889" s="607" t="s">
        <v>2227</v>
      </c>
      <c r="K2889" s="610">
        <v>41478</v>
      </c>
      <c r="L2889" s="611">
        <v>41609</v>
      </c>
      <c r="M2889" s="306" t="s">
        <v>3435</v>
      </c>
      <c r="N2889" s="612">
        <v>1671</v>
      </c>
    </row>
    <row r="2890" spans="2:14" ht="12.75">
      <c r="B2890" s="613" t="s">
        <v>916</v>
      </c>
      <c r="C2890" s="613" t="s">
        <v>2132</v>
      </c>
      <c r="D2890" s="613" t="s">
        <v>2133</v>
      </c>
      <c r="E2890" s="384" t="s">
        <v>2134</v>
      </c>
      <c r="F2890" s="607" t="s">
        <v>151</v>
      </c>
      <c r="G2890" s="608" t="s">
        <v>147</v>
      </c>
      <c r="H2890" s="342" t="s">
        <v>1208</v>
      </c>
      <c r="I2890" s="609" t="s">
        <v>2714</v>
      </c>
      <c r="J2890" s="607" t="s">
        <v>2233</v>
      </c>
      <c r="K2890" s="610">
        <v>41478</v>
      </c>
      <c r="L2890" s="611">
        <v>41821</v>
      </c>
      <c r="M2890" s="306" t="s">
        <v>3435</v>
      </c>
      <c r="N2890" s="612">
        <v>2341</v>
      </c>
    </row>
    <row r="2891" spans="2:14" ht="12.75">
      <c r="B2891" s="613" t="s">
        <v>916</v>
      </c>
      <c r="C2891" s="613" t="s">
        <v>2132</v>
      </c>
      <c r="D2891" s="613" t="s">
        <v>2133</v>
      </c>
      <c r="E2891" s="384" t="s">
        <v>2134</v>
      </c>
      <c r="F2891" s="607" t="s">
        <v>151</v>
      </c>
      <c r="G2891" s="608" t="s">
        <v>147</v>
      </c>
      <c r="H2891" s="342" t="s">
        <v>1208</v>
      </c>
      <c r="I2891" s="609" t="s">
        <v>2714</v>
      </c>
      <c r="J2891" s="607" t="s">
        <v>2231</v>
      </c>
      <c r="K2891" s="610">
        <v>41478</v>
      </c>
      <c r="L2891" s="611">
        <v>41791</v>
      </c>
      <c r="M2891" s="306" t="s">
        <v>3435</v>
      </c>
      <c r="N2891" s="612">
        <v>2714</v>
      </c>
    </row>
    <row r="2892" spans="2:14" ht="12.75">
      <c r="B2892" s="613" t="s">
        <v>916</v>
      </c>
      <c r="C2892" s="613" t="s">
        <v>2132</v>
      </c>
      <c r="D2892" s="613" t="s">
        <v>2133</v>
      </c>
      <c r="E2892" s="384" t="s">
        <v>2134</v>
      </c>
      <c r="F2892" s="607" t="s">
        <v>151</v>
      </c>
      <c r="G2892" s="608" t="s">
        <v>147</v>
      </c>
      <c r="H2892" s="342" t="s">
        <v>1208</v>
      </c>
      <c r="I2892" s="609" t="s">
        <v>2714</v>
      </c>
      <c r="J2892" s="607" t="s">
        <v>2229</v>
      </c>
      <c r="K2892" s="610">
        <v>41478</v>
      </c>
      <c r="L2892" s="611">
        <v>41730</v>
      </c>
      <c r="M2892" s="306" t="s">
        <v>3435</v>
      </c>
      <c r="N2892" s="612">
        <v>2091</v>
      </c>
    </row>
    <row r="2893" spans="2:14" ht="12.75">
      <c r="B2893" s="613" t="s">
        <v>916</v>
      </c>
      <c r="C2893" s="613" t="s">
        <v>2132</v>
      </c>
      <c r="D2893" s="613" t="s">
        <v>2133</v>
      </c>
      <c r="E2893" s="384" t="s">
        <v>2134</v>
      </c>
      <c r="F2893" s="607" t="s">
        <v>151</v>
      </c>
      <c r="G2893" s="608" t="s">
        <v>147</v>
      </c>
      <c r="H2893" s="342" t="s">
        <v>1208</v>
      </c>
      <c r="I2893" s="609" t="s">
        <v>2714</v>
      </c>
      <c r="J2893" s="607" t="s">
        <v>2230</v>
      </c>
      <c r="K2893" s="610">
        <v>41478</v>
      </c>
      <c r="L2893" s="611">
        <v>41760</v>
      </c>
      <c r="M2893" s="306" t="s">
        <v>3435</v>
      </c>
      <c r="N2893" s="612">
        <v>2852</v>
      </c>
    </row>
    <row r="2894" spans="2:14" ht="12.75">
      <c r="B2894" s="613" t="s">
        <v>916</v>
      </c>
      <c r="C2894" s="613" t="s">
        <v>2132</v>
      </c>
      <c r="D2894" s="613" t="s">
        <v>2133</v>
      </c>
      <c r="E2894" s="384" t="s">
        <v>2134</v>
      </c>
      <c r="F2894" s="607" t="s">
        <v>151</v>
      </c>
      <c r="G2894" s="608" t="s">
        <v>147</v>
      </c>
      <c r="H2894" s="342" t="s">
        <v>1208</v>
      </c>
      <c r="I2894" s="609" t="s">
        <v>2714</v>
      </c>
      <c r="J2894" s="607" t="s">
        <v>2226</v>
      </c>
      <c r="K2894" s="610">
        <v>41478</v>
      </c>
      <c r="L2894" s="611">
        <v>41944</v>
      </c>
      <c r="M2894" s="306" t="s">
        <v>3435</v>
      </c>
      <c r="N2894" s="612">
        <v>658</v>
      </c>
    </row>
    <row r="2895" spans="2:14" ht="12.75">
      <c r="B2895" s="613" t="s">
        <v>917</v>
      </c>
      <c r="C2895" s="613" t="s">
        <v>2135</v>
      </c>
      <c r="D2895" s="613" t="s">
        <v>2136</v>
      </c>
      <c r="E2895" s="384" t="s">
        <v>2137</v>
      </c>
      <c r="F2895" s="607" t="s">
        <v>151</v>
      </c>
      <c r="G2895" s="608" t="s">
        <v>147</v>
      </c>
      <c r="H2895" s="342" t="s">
        <v>1208</v>
      </c>
      <c r="I2895" s="609" t="s">
        <v>2714</v>
      </c>
      <c r="J2895" s="607" t="s">
        <v>2230</v>
      </c>
      <c r="K2895" s="610">
        <v>41478</v>
      </c>
      <c r="L2895" s="611">
        <v>41760</v>
      </c>
      <c r="M2895" s="306" t="s">
        <v>3435</v>
      </c>
      <c r="N2895" s="612">
        <v>4529</v>
      </c>
    </row>
    <row r="2896" spans="2:14" ht="12.75">
      <c r="B2896" s="613" t="s">
        <v>917</v>
      </c>
      <c r="C2896" s="613" t="s">
        <v>2135</v>
      </c>
      <c r="D2896" s="613" t="s">
        <v>2136</v>
      </c>
      <c r="E2896" s="384" t="s">
        <v>2137</v>
      </c>
      <c r="F2896" s="607" t="s">
        <v>151</v>
      </c>
      <c r="G2896" s="608" t="s">
        <v>147</v>
      </c>
      <c r="H2896" s="342" t="s">
        <v>1208</v>
      </c>
      <c r="I2896" s="609" t="s">
        <v>2714</v>
      </c>
      <c r="J2896" s="607" t="s">
        <v>2229</v>
      </c>
      <c r="K2896" s="610">
        <v>41478</v>
      </c>
      <c r="L2896" s="611">
        <v>41730</v>
      </c>
      <c r="M2896" s="306" t="s">
        <v>3435</v>
      </c>
      <c r="N2896" s="612">
        <v>4595</v>
      </c>
    </row>
    <row r="2897" spans="2:14" ht="12.75">
      <c r="B2897" s="613" t="s">
        <v>917</v>
      </c>
      <c r="C2897" s="613" t="s">
        <v>2135</v>
      </c>
      <c r="D2897" s="613" t="s">
        <v>2136</v>
      </c>
      <c r="E2897" s="384" t="s">
        <v>2137</v>
      </c>
      <c r="F2897" s="607" t="s">
        <v>151</v>
      </c>
      <c r="G2897" s="608" t="s">
        <v>147</v>
      </c>
      <c r="H2897" s="342" t="s">
        <v>1208</v>
      </c>
      <c r="I2897" s="609" t="s">
        <v>2714</v>
      </c>
      <c r="J2897" s="607" t="s">
        <v>2231</v>
      </c>
      <c r="K2897" s="610">
        <v>41478</v>
      </c>
      <c r="L2897" s="611">
        <v>41791</v>
      </c>
      <c r="M2897" s="306" t="s">
        <v>3435</v>
      </c>
      <c r="N2897" s="612">
        <v>2085</v>
      </c>
    </row>
    <row r="2898" spans="2:14" ht="12.75">
      <c r="B2898" s="613" t="s">
        <v>917</v>
      </c>
      <c r="C2898" s="613" t="s">
        <v>2135</v>
      </c>
      <c r="D2898" s="613" t="s">
        <v>2136</v>
      </c>
      <c r="E2898" s="384" t="s">
        <v>2137</v>
      </c>
      <c r="F2898" s="607" t="s">
        <v>151</v>
      </c>
      <c r="G2898" s="608" t="s">
        <v>147</v>
      </c>
      <c r="H2898" s="342" t="s">
        <v>1208</v>
      </c>
      <c r="I2898" s="609" t="s">
        <v>2714</v>
      </c>
      <c r="J2898" s="607" t="s">
        <v>2233</v>
      </c>
      <c r="K2898" s="610">
        <v>41478</v>
      </c>
      <c r="L2898" s="611">
        <v>41821</v>
      </c>
      <c r="M2898" s="306" t="s">
        <v>3435</v>
      </c>
      <c r="N2898" s="612">
        <v>4716</v>
      </c>
    </row>
    <row r="2899" spans="2:14" ht="12.75">
      <c r="B2899" s="613" t="s">
        <v>917</v>
      </c>
      <c r="C2899" s="613" t="s">
        <v>2135</v>
      </c>
      <c r="D2899" s="613" t="s">
        <v>2136</v>
      </c>
      <c r="E2899" s="384" t="s">
        <v>2137</v>
      </c>
      <c r="F2899" s="607" t="s">
        <v>151</v>
      </c>
      <c r="G2899" s="608" t="s">
        <v>147</v>
      </c>
      <c r="H2899" s="342" t="s">
        <v>1208</v>
      </c>
      <c r="I2899" s="609" t="s">
        <v>2714</v>
      </c>
      <c r="J2899" s="607" t="s">
        <v>2227</v>
      </c>
      <c r="K2899" s="610">
        <v>41478</v>
      </c>
      <c r="L2899" s="611">
        <v>41609</v>
      </c>
      <c r="M2899" s="306" t="s">
        <v>3435</v>
      </c>
      <c r="N2899" s="612">
        <v>4108</v>
      </c>
    </row>
    <row r="2900" spans="2:14" ht="12.75">
      <c r="B2900" s="613" t="s">
        <v>917</v>
      </c>
      <c r="C2900" s="613" t="s">
        <v>2135</v>
      </c>
      <c r="D2900" s="613" t="s">
        <v>2136</v>
      </c>
      <c r="E2900" s="384" t="s">
        <v>2137</v>
      </c>
      <c r="F2900" s="607" t="s">
        <v>151</v>
      </c>
      <c r="G2900" s="608" t="s">
        <v>147</v>
      </c>
      <c r="H2900" s="342" t="s">
        <v>1208</v>
      </c>
      <c r="I2900" s="609" t="s">
        <v>2714</v>
      </c>
      <c r="J2900" s="607" t="s">
        <v>2228</v>
      </c>
      <c r="K2900" s="610">
        <v>41478</v>
      </c>
      <c r="L2900" s="611">
        <v>41640</v>
      </c>
      <c r="M2900" s="306" t="s">
        <v>3435</v>
      </c>
      <c r="N2900" s="612">
        <v>3387</v>
      </c>
    </row>
    <row r="2901" spans="2:14" ht="12.75">
      <c r="B2901" s="613" t="s">
        <v>917</v>
      </c>
      <c r="C2901" s="613" t="s">
        <v>2135</v>
      </c>
      <c r="D2901" s="613" t="s">
        <v>2136</v>
      </c>
      <c r="E2901" s="598" t="s">
        <v>2137</v>
      </c>
      <c r="F2901" s="607" t="s">
        <v>151</v>
      </c>
      <c r="G2901" s="608" t="s">
        <v>147</v>
      </c>
      <c r="H2901" s="342" t="s">
        <v>1208</v>
      </c>
      <c r="I2901" s="609" t="s">
        <v>2714</v>
      </c>
      <c r="J2901" s="607" t="s">
        <v>2223</v>
      </c>
      <c r="K2901" s="610">
        <v>41478</v>
      </c>
      <c r="L2901" s="611">
        <v>41699</v>
      </c>
      <c r="M2901" s="306" t="s">
        <v>3435</v>
      </c>
      <c r="N2901" s="612">
        <v>4482</v>
      </c>
    </row>
    <row r="2902" spans="2:14" ht="12.75">
      <c r="B2902" s="613" t="s">
        <v>917</v>
      </c>
      <c r="C2902" s="613" t="s">
        <v>2135</v>
      </c>
      <c r="D2902" s="613" t="s">
        <v>2136</v>
      </c>
      <c r="E2902" s="384" t="s">
        <v>2137</v>
      </c>
      <c r="F2902" s="607" t="s">
        <v>151</v>
      </c>
      <c r="G2902" s="608" t="s">
        <v>147</v>
      </c>
      <c r="H2902" s="342" t="s">
        <v>1208</v>
      </c>
      <c r="I2902" s="609" t="s">
        <v>2714</v>
      </c>
      <c r="J2902" s="607" t="s">
        <v>2222</v>
      </c>
      <c r="K2902" s="610">
        <v>41478</v>
      </c>
      <c r="L2902" s="611">
        <v>41671</v>
      </c>
      <c r="M2902" s="306" t="s">
        <v>3435</v>
      </c>
      <c r="N2902" s="612">
        <v>1901</v>
      </c>
    </row>
    <row r="2903" spans="2:14" ht="12.75">
      <c r="B2903" s="613" t="s">
        <v>917</v>
      </c>
      <c r="C2903" s="613" t="s">
        <v>2135</v>
      </c>
      <c r="D2903" s="613" t="s">
        <v>2136</v>
      </c>
      <c r="E2903" s="384" t="s">
        <v>2137</v>
      </c>
      <c r="F2903" s="607" t="s">
        <v>151</v>
      </c>
      <c r="G2903" s="608" t="s">
        <v>147</v>
      </c>
      <c r="H2903" s="342" t="s">
        <v>1208</v>
      </c>
      <c r="I2903" s="609" t="s">
        <v>2714</v>
      </c>
      <c r="J2903" s="607" t="s">
        <v>2232</v>
      </c>
      <c r="K2903" s="610">
        <v>41478</v>
      </c>
      <c r="L2903" s="611">
        <v>41852</v>
      </c>
      <c r="M2903" s="306" t="s">
        <v>3435</v>
      </c>
      <c r="N2903" s="612">
        <v>4300</v>
      </c>
    </row>
    <row r="2904" spans="2:14" ht="12.75">
      <c r="B2904" s="613" t="s">
        <v>917</v>
      </c>
      <c r="C2904" s="613" t="s">
        <v>2135</v>
      </c>
      <c r="D2904" s="613" t="s">
        <v>2136</v>
      </c>
      <c r="E2904" s="384" t="s">
        <v>2137</v>
      </c>
      <c r="F2904" s="607" t="s">
        <v>151</v>
      </c>
      <c r="G2904" s="608" t="s">
        <v>147</v>
      </c>
      <c r="H2904" s="342" t="s">
        <v>1208</v>
      </c>
      <c r="I2904" s="609" t="s">
        <v>2714</v>
      </c>
      <c r="J2904" s="607" t="s">
        <v>2224</v>
      </c>
      <c r="K2904" s="610">
        <v>41478</v>
      </c>
      <c r="L2904" s="611">
        <v>41883</v>
      </c>
      <c r="M2904" s="306" t="s">
        <v>3435</v>
      </c>
      <c r="N2904" s="612">
        <v>3492</v>
      </c>
    </row>
    <row r="2905" spans="2:14" ht="12.75">
      <c r="B2905" s="613" t="s">
        <v>917</v>
      </c>
      <c r="C2905" s="613" t="s">
        <v>2135</v>
      </c>
      <c r="D2905" s="613" t="s">
        <v>2136</v>
      </c>
      <c r="E2905" s="384" t="s">
        <v>2137</v>
      </c>
      <c r="F2905" s="607" t="s">
        <v>151</v>
      </c>
      <c r="G2905" s="608" t="s">
        <v>147</v>
      </c>
      <c r="H2905" s="342" t="s">
        <v>1208</v>
      </c>
      <c r="I2905" s="609" t="s">
        <v>2714</v>
      </c>
      <c r="J2905" s="607" t="s">
        <v>2225</v>
      </c>
      <c r="K2905" s="610">
        <v>41478</v>
      </c>
      <c r="L2905" s="611">
        <v>41913</v>
      </c>
      <c r="M2905" s="306" t="s">
        <v>3435</v>
      </c>
      <c r="N2905" s="612">
        <v>1237</v>
      </c>
    </row>
    <row r="2906" spans="2:14" ht="12.75">
      <c r="B2906" s="613" t="s">
        <v>917</v>
      </c>
      <c r="C2906" s="613" t="s">
        <v>2135</v>
      </c>
      <c r="D2906" s="613" t="s">
        <v>2136</v>
      </c>
      <c r="E2906" s="384" t="s">
        <v>2137</v>
      </c>
      <c r="F2906" s="607" t="s">
        <v>151</v>
      </c>
      <c r="G2906" s="608" t="s">
        <v>147</v>
      </c>
      <c r="H2906" s="342" t="s">
        <v>1208</v>
      </c>
      <c r="I2906" s="609" t="s">
        <v>2714</v>
      </c>
      <c r="J2906" s="607" t="s">
        <v>2226</v>
      </c>
      <c r="K2906" s="610">
        <v>41478</v>
      </c>
      <c r="L2906" s="611">
        <v>41944</v>
      </c>
      <c r="M2906" s="306" t="s">
        <v>3435</v>
      </c>
      <c r="N2906" s="612">
        <v>413</v>
      </c>
    </row>
    <row r="2907" spans="2:14" ht="12.75">
      <c r="B2907" s="613" t="s">
        <v>716</v>
      </c>
      <c r="C2907" s="613" t="s">
        <v>1673</v>
      </c>
      <c r="D2907" s="613" t="s">
        <v>2138</v>
      </c>
      <c r="E2907" s="384" t="s">
        <v>2139</v>
      </c>
      <c r="F2907" s="607" t="s">
        <v>151</v>
      </c>
      <c r="G2907" s="608">
        <v>2009</v>
      </c>
      <c r="H2907" s="342" t="s">
        <v>1307</v>
      </c>
      <c r="I2907" s="609" t="s">
        <v>2713</v>
      </c>
      <c r="J2907" s="607" t="s">
        <v>2224</v>
      </c>
      <c r="K2907" s="610">
        <v>41478</v>
      </c>
      <c r="L2907" s="611">
        <v>41883</v>
      </c>
      <c r="M2907" s="306" t="s">
        <v>3435</v>
      </c>
      <c r="N2907" s="612">
        <v>1949</v>
      </c>
    </row>
    <row r="2908" spans="2:14" ht="12.75">
      <c r="B2908" s="613" t="s">
        <v>716</v>
      </c>
      <c r="C2908" s="613" t="s">
        <v>1673</v>
      </c>
      <c r="D2908" s="613" t="s">
        <v>2138</v>
      </c>
      <c r="E2908" s="384" t="s">
        <v>2139</v>
      </c>
      <c r="F2908" s="607" t="s">
        <v>151</v>
      </c>
      <c r="G2908" s="608">
        <v>2009</v>
      </c>
      <c r="H2908" s="342" t="s">
        <v>1307</v>
      </c>
      <c r="I2908" s="609" t="s">
        <v>2713</v>
      </c>
      <c r="J2908" s="607" t="s">
        <v>2232</v>
      </c>
      <c r="K2908" s="610">
        <v>41478</v>
      </c>
      <c r="L2908" s="611">
        <v>41852</v>
      </c>
      <c r="M2908" s="306" t="s">
        <v>3435</v>
      </c>
      <c r="N2908" s="612">
        <v>1642</v>
      </c>
    </row>
    <row r="2909" spans="2:14" ht="12.75">
      <c r="B2909" s="613" t="s">
        <v>716</v>
      </c>
      <c r="C2909" s="613" t="s">
        <v>1673</v>
      </c>
      <c r="D2909" s="613" t="s">
        <v>2138</v>
      </c>
      <c r="E2909" s="384" t="s">
        <v>2139</v>
      </c>
      <c r="F2909" s="607" t="s">
        <v>151</v>
      </c>
      <c r="G2909" s="608">
        <v>2009</v>
      </c>
      <c r="H2909" s="342" t="s">
        <v>1307</v>
      </c>
      <c r="I2909" s="609" t="s">
        <v>2713</v>
      </c>
      <c r="J2909" s="607" t="s">
        <v>2233</v>
      </c>
      <c r="K2909" s="610">
        <v>41478</v>
      </c>
      <c r="L2909" s="611">
        <v>41821</v>
      </c>
      <c r="M2909" s="306" t="s">
        <v>3435</v>
      </c>
      <c r="N2909" s="612">
        <v>1910</v>
      </c>
    </row>
    <row r="2910" spans="2:14" ht="12.75">
      <c r="B2910" s="613" t="s">
        <v>716</v>
      </c>
      <c r="C2910" s="613" t="s">
        <v>1673</v>
      </c>
      <c r="D2910" s="613" t="s">
        <v>2138</v>
      </c>
      <c r="E2910" s="384" t="s">
        <v>2139</v>
      </c>
      <c r="F2910" s="607" t="s">
        <v>151</v>
      </c>
      <c r="G2910" s="608">
        <v>2009</v>
      </c>
      <c r="H2910" s="342" t="s">
        <v>1307</v>
      </c>
      <c r="I2910" s="609" t="s">
        <v>2713</v>
      </c>
      <c r="J2910" s="607" t="s">
        <v>2222</v>
      </c>
      <c r="K2910" s="610">
        <v>41478</v>
      </c>
      <c r="L2910" s="611">
        <v>41671</v>
      </c>
      <c r="M2910" s="306" t="s">
        <v>3435</v>
      </c>
      <c r="N2910" s="612">
        <v>2005</v>
      </c>
    </row>
    <row r="2911" spans="2:14" ht="12.75">
      <c r="B2911" s="613" t="s">
        <v>716</v>
      </c>
      <c r="C2911" s="613" t="s">
        <v>1673</v>
      </c>
      <c r="D2911" s="613" t="s">
        <v>2138</v>
      </c>
      <c r="E2911" s="384" t="s">
        <v>2139</v>
      </c>
      <c r="F2911" s="607" t="s">
        <v>151</v>
      </c>
      <c r="G2911" s="608">
        <v>2009</v>
      </c>
      <c r="H2911" s="342" t="s">
        <v>1307</v>
      </c>
      <c r="I2911" s="609" t="s">
        <v>2713</v>
      </c>
      <c r="J2911" s="607" t="s">
        <v>2223</v>
      </c>
      <c r="K2911" s="610">
        <v>41478</v>
      </c>
      <c r="L2911" s="611">
        <v>41699</v>
      </c>
      <c r="M2911" s="306" t="s">
        <v>3435</v>
      </c>
      <c r="N2911" s="612">
        <v>1798</v>
      </c>
    </row>
    <row r="2912" spans="2:14" ht="12.75">
      <c r="B2912" s="613" t="s">
        <v>716</v>
      </c>
      <c r="C2912" s="613" t="s">
        <v>1673</v>
      </c>
      <c r="D2912" s="613" t="s">
        <v>2138</v>
      </c>
      <c r="E2912" s="384" t="s">
        <v>2139</v>
      </c>
      <c r="F2912" s="607" t="s">
        <v>151</v>
      </c>
      <c r="G2912" s="608">
        <v>2009</v>
      </c>
      <c r="H2912" s="342" t="s">
        <v>1307</v>
      </c>
      <c r="I2912" s="609" t="s">
        <v>2713</v>
      </c>
      <c r="J2912" s="607" t="s">
        <v>2227</v>
      </c>
      <c r="K2912" s="610">
        <v>41478</v>
      </c>
      <c r="L2912" s="611">
        <v>41609</v>
      </c>
      <c r="M2912" s="306" t="s">
        <v>3435</v>
      </c>
      <c r="N2912" s="612">
        <v>1947</v>
      </c>
    </row>
    <row r="2913" spans="2:14" ht="12.75">
      <c r="B2913" s="613" t="s">
        <v>716</v>
      </c>
      <c r="C2913" s="613" t="s">
        <v>1673</v>
      </c>
      <c r="D2913" s="613" t="s">
        <v>2138</v>
      </c>
      <c r="E2913" s="384" t="s">
        <v>2139</v>
      </c>
      <c r="F2913" s="607" t="s">
        <v>151</v>
      </c>
      <c r="G2913" s="608">
        <v>2009</v>
      </c>
      <c r="H2913" s="342" t="s">
        <v>1307</v>
      </c>
      <c r="I2913" s="609" t="s">
        <v>2713</v>
      </c>
      <c r="J2913" s="607" t="s">
        <v>2228</v>
      </c>
      <c r="K2913" s="610">
        <v>41478</v>
      </c>
      <c r="L2913" s="611">
        <v>41640</v>
      </c>
      <c r="M2913" s="306" t="s">
        <v>3435</v>
      </c>
      <c r="N2913" s="612">
        <v>1896</v>
      </c>
    </row>
    <row r="2914" spans="2:14" ht="12.75">
      <c r="B2914" s="613" t="s">
        <v>716</v>
      </c>
      <c r="C2914" s="613" t="s">
        <v>1673</v>
      </c>
      <c r="D2914" s="613" t="s">
        <v>2138</v>
      </c>
      <c r="E2914" s="384" t="s">
        <v>2139</v>
      </c>
      <c r="F2914" s="607" t="s">
        <v>151</v>
      </c>
      <c r="G2914" s="608">
        <v>2009</v>
      </c>
      <c r="H2914" s="342" t="s">
        <v>1307</v>
      </c>
      <c r="I2914" s="609" t="s">
        <v>2713</v>
      </c>
      <c r="J2914" s="607" t="s">
        <v>2231</v>
      </c>
      <c r="K2914" s="610">
        <v>41478</v>
      </c>
      <c r="L2914" s="611">
        <v>41791</v>
      </c>
      <c r="M2914" s="306" t="s">
        <v>3435</v>
      </c>
      <c r="N2914" s="612">
        <v>1812</v>
      </c>
    </row>
    <row r="2915" spans="2:14" ht="12.75">
      <c r="B2915" s="613" t="s">
        <v>716</v>
      </c>
      <c r="C2915" s="613" t="s">
        <v>1673</v>
      </c>
      <c r="D2915" s="613" t="s">
        <v>2138</v>
      </c>
      <c r="E2915" s="384" t="s">
        <v>2139</v>
      </c>
      <c r="F2915" s="607" t="s">
        <v>151</v>
      </c>
      <c r="G2915" s="608">
        <v>2009</v>
      </c>
      <c r="H2915" s="342" t="s">
        <v>1307</v>
      </c>
      <c r="I2915" s="609" t="s">
        <v>2713</v>
      </c>
      <c r="J2915" s="607" t="s">
        <v>2229</v>
      </c>
      <c r="K2915" s="610">
        <v>41478</v>
      </c>
      <c r="L2915" s="611">
        <v>41730</v>
      </c>
      <c r="M2915" s="306" t="s">
        <v>3435</v>
      </c>
      <c r="N2915" s="612">
        <v>1713</v>
      </c>
    </row>
    <row r="2916" spans="2:14" ht="12.75">
      <c r="B2916" s="613" t="s">
        <v>716</v>
      </c>
      <c r="C2916" s="613" t="s">
        <v>1673</v>
      </c>
      <c r="D2916" s="613" t="s">
        <v>2138</v>
      </c>
      <c r="E2916" s="384" t="s">
        <v>2139</v>
      </c>
      <c r="F2916" s="607" t="s">
        <v>151</v>
      </c>
      <c r="G2916" s="608">
        <v>2009</v>
      </c>
      <c r="H2916" s="342" t="s">
        <v>1307</v>
      </c>
      <c r="I2916" s="609" t="s">
        <v>2713</v>
      </c>
      <c r="J2916" s="607" t="s">
        <v>2230</v>
      </c>
      <c r="K2916" s="610">
        <v>41478</v>
      </c>
      <c r="L2916" s="611">
        <v>41760</v>
      </c>
      <c r="M2916" s="306" t="s">
        <v>3435</v>
      </c>
      <c r="N2916" s="612">
        <v>1972</v>
      </c>
    </row>
    <row r="2917" spans="2:14" ht="12.75">
      <c r="B2917" s="613" t="s">
        <v>716</v>
      </c>
      <c r="C2917" s="613" t="s">
        <v>1673</v>
      </c>
      <c r="D2917" s="613" t="s">
        <v>2138</v>
      </c>
      <c r="E2917" s="384" t="s">
        <v>2139</v>
      </c>
      <c r="F2917" s="607" t="s">
        <v>151</v>
      </c>
      <c r="G2917" s="608">
        <v>2009</v>
      </c>
      <c r="H2917" s="342" t="s">
        <v>1307</v>
      </c>
      <c r="I2917" s="609" t="s">
        <v>2713</v>
      </c>
      <c r="J2917" s="607" t="s">
        <v>2225</v>
      </c>
      <c r="K2917" s="610">
        <v>41478</v>
      </c>
      <c r="L2917" s="611">
        <v>41913</v>
      </c>
      <c r="M2917" s="306" t="s">
        <v>3435</v>
      </c>
      <c r="N2917" s="612">
        <v>1517</v>
      </c>
    </row>
    <row r="2918" spans="2:14" ht="12.75">
      <c r="B2918" s="613" t="s">
        <v>716</v>
      </c>
      <c r="C2918" s="613" t="s">
        <v>1673</v>
      </c>
      <c r="D2918" s="613" t="s">
        <v>2138</v>
      </c>
      <c r="E2918" s="384" t="s">
        <v>2139</v>
      </c>
      <c r="F2918" s="607" t="s">
        <v>151</v>
      </c>
      <c r="G2918" s="608">
        <v>2009</v>
      </c>
      <c r="H2918" s="342" t="s">
        <v>1307</v>
      </c>
      <c r="I2918" s="609" t="s">
        <v>2713</v>
      </c>
      <c r="J2918" s="607" t="s">
        <v>2226</v>
      </c>
      <c r="K2918" s="610">
        <v>41478</v>
      </c>
      <c r="L2918" s="611">
        <v>41944</v>
      </c>
      <c r="M2918" s="306" t="s">
        <v>3435</v>
      </c>
      <c r="N2918" s="612">
        <v>2059</v>
      </c>
    </row>
    <row r="2919" spans="2:14" ht="12.75">
      <c r="B2919" s="613" t="s">
        <v>716</v>
      </c>
      <c r="C2919" s="613" t="s">
        <v>1676</v>
      </c>
      <c r="D2919" s="613" t="s">
        <v>2140</v>
      </c>
      <c r="E2919" s="384" t="s">
        <v>2141</v>
      </c>
      <c r="F2919" s="607" t="s">
        <v>151</v>
      </c>
      <c r="G2919" s="608">
        <v>2009</v>
      </c>
      <c r="H2919" s="342" t="s">
        <v>1307</v>
      </c>
      <c r="I2919" s="609" t="s">
        <v>2713</v>
      </c>
      <c r="J2919" s="607" t="s">
        <v>2230</v>
      </c>
      <c r="K2919" s="610">
        <v>41478</v>
      </c>
      <c r="L2919" s="611">
        <v>41760</v>
      </c>
      <c r="M2919" s="306" t="s">
        <v>3435</v>
      </c>
      <c r="N2919" s="612">
        <v>1659</v>
      </c>
    </row>
    <row r="2920" spans="2:14" ht="12.75">
      <c r="B2920" s="613" t="s">
        <v>716</v>
      </c>
      <c r="C2920" s="613" t="s">
        <v>1676</v>
      </c>
      <c r="D2920" s="613" t="s">
        <v>2140</v>
      </c>
      <c r="E2920" s="384" t="s">
        <v>2141</v>
      </c>
      <c r="F2920" s="607" t="s">
        <v>151</v>
      </c>
      <c r="G2920" s="608">
        <v>2009</v>
      </c>
      <c r="H2920" s="342" t="s">
        <v>1307</v>
      </c>
      <c r="I2920" s="609" t="s">
        <v>2713</v>
      </c>
      <c r="J2920" s="607" t="s">
        <v>2229</v>
      </c>
      <c r="K2920" s="610">
        <v>41478</v>
      </c>
      <c r="L2920" s="611">
        <v>41730</v>
      </c>
      <c r="M2920" s="306" t="s">
        <v>3435</v>
      </c>
      <c r="N2920" s="612">
        <v>1339</v>
      </c>
    </row>
    <row r="2921" spans="2:14" ht="12.75">
      <c r="B2921" s="613" t="s">
        <v>716</v>
      </c>
      <c r="C2921" s="613" t="s">
        <v>1676</v>
      </c>
      <c r="D2921" s="613" t="s">
        <v>2140</v>
      </c>
      <c r="E2921" s="384" t="s">
        <v>2141</v>
      </c>
      <c r="F2921" s="607" t="s">
        <v>151</v>
      </c>
      <c r="G2921" s="608">
        <v>2009</v>
      </c>
      <c r="H2921" s="342" t="s">
        <v>1307</v>
      </c>
      <c r="I2921" s="609" t="s">
        <v>2713</v>
      </c>
      <c r="J2921" s="607" t="s">
        <v>2231</v>
      </c>
      <c r="K2921" s="610">
        <v>41478</v>
      </c>
      <c r="L2921" s="611">
        <v>41791</v>
      </c>
      <c r="M2921" s="306" t="s">
        <v>3435</v>
      </c>
      <c r="N2921" s="612">
        <v>1591</v>
      </c>
    </row>
    <row r="2922" spans="2:14" ht="12.75">
      <c r="B2922" s="613" t="s">
        <v>716</v>
      </c>
      <c r="C2922" s="613" t="s">
        <v>1676</v>
      </c>
      <c r="D2922" s="613" t="s">
        <v>2140</v>
      </c>
      <c r="E2922" s="384" t="s">
        <v>2141</v>
      </c>
      <c r="F2922" s="607" t="s">
        <v>151</v>
      </c>
      <c r="G2922" s="608">
        <v>2009</v>
      </c>
      <c r="H2922" s="342" t="s">
        <v>1307</v>
      </c>
      <c r="I2922" s="609" t="s">
        <v>2713</v>
      </c>
      <c r="J2922" s="607" t="s">
        <v>2228</v>
      </c>
      <c r="K2922" s="610">
        <v>41478</v>
      </c>
      <c r="L2922" s="611">
        <v>41640</v>
      </c>
      <c r="M2922" s="306" t="s">
        <v>3435</v>
      </c>
      <c r="N2922" s="612">
        <v>1617</v>
      </c>
    </row>
    <row r="2923" spans="2:14" ht="12.75">
      <c r="B2923" s="613" t="s">
        <v>716</v>
      </c>
      <c r="C2923" s="613" t="s">
        <v>1676</v>
      </c>
      <c r="D2923" s="613" t="s">
        <v>2140</v>
      </c>
      <c r="E2923" s="384" t="s">
        <v>2141</v>
      </c>
      <c r="F2923" s="607" t="s">
        <v>151</v>
      </c>
      <c r="G2923" s="608">
        <v>2009</v>
      </c>
      <c r="H2923" s="342" t="s">
        <v>1307</v>
      </c>
      <c r="I2923" s="609" t="s">
        <v>2713</v>
      </c>
      <c r="J2923" s="607" t="s">
        <v>2227</v>
      </c>
      <c r="K2923" s="610">
        <v>41478</v>
      </c>
      <c r="L2923" s="611">
        <v>41609</v>
      </c>
      <c r="M2923" s="306" t="s">
        <v>3435</v>
      </c>
      <c r="N2923" s="612">
        <v>1734</v>
      </c>
    </row>
    <row r="2924" spans="2:14" ht="12.75">
      <c r="B2924" s="613" t="s">
        <v>716</v>
      </c>
      <c r="C2924" s="613" t="s">
        <v>1676</v>
      </c>
      <c r="D2924" s="613" t="s">
        <v>2140</v>
      </c>
      <c r="E2924" s="384" t="s">
        <v>2141</v>
      </c>
      <c r="F2924" s="607" t="s">
        <v>151</v>
      </c>
      <c r="G2924" s="608">
        <v>2009</v>
      </c>
      <c r="H2924" s="342" t="s">
        <v>1307</v>
      </c>
      <c r="I2924" s="609" t="s">
        <v>2713</v>
      </c>
      <c r="J2924" s="607" t="s">
        <v>2223</v>
      </c>
      <c r="K2924" s="610">
        <v>41478</v>
      </c>
      <c r="L2924" s="611">
        <v>41699</v>
      </c>
      <c r="M2924" s="306" t="s">
        <v>3435</v>
      </c>
      <c r="N2924" s="612">
        <v>1725</v>
      </c>
    </row>
    <row r="2925" spans="2:14" ht="12.75">
      <c r="B2925" s="613" t="s">
        <v>716</v>
      </c>
      <c r="C2925" s="613" t="s">
        <v>1676</v>
      </c>
      <c r="D2925" s="613" t="s">
        <v>2140</v>
      </c>
      <c r="E2925" s="384" t="s">
        <v>2141</v>
      </c>
      <c r="F2925" s="607" t="s">
        <v>151</v>
      </c>
      <c r="G2925" s="608">
        <v>2009</v>
      </c>
      <c r="H2925" s="342" t="s">
        <v>1307</v>
      </c>
      <c r="I2925" s="609" t="s">
        <v>2713</v>
      </c>
      <c r="J2925" s="607" t="s">
        <v>2222</v>
      </c>
      <c r="K2925" s="610">
        <v>41478</v>
      </c>
      <c r="L2925" s="611">
        <v>41671</v>
      </c>
      <c r="M2925" s="306" t="s">
        <v>3435</v>
      </c>
      <c r="N2925" s="612">
        <v>1858</v>
      </c>
    </row>
    <row r="2926" spans="2:14" ht="12.75">
      <c r="B2926" s="613" t="s">
        <v>716</v>
      </c>
      <c r="C2926" s="613" t="s">
        <v>1676</v>
      </c>
      <c r="D2926" s="613" t="s">
        <v>2140</v>
      </c>
      <c r="E2926" s="384" t="s">
        <v>2141</v>
      </c>
      <c r="F2926" s="607" t="s">
        <v>151</v>
      </c>
      <c r="G2926" s="608">
        <v>2009</v>
      </c>
      <c r="H2926" s="342" t="s">
        <v>1307</v>
      </c>
      <c r="I2926" s="609" t="s">
        <v>2713</v>
      </c>
      <c r="J2926" s="607" t="s">
        <v>2233</v>
      </c>
      <c r="K2926" s="610">
        <v>41478</v>
      </c>
      <c r="L2926" s="611">
        <v>41821</v>
      </c>
      <c r="M2926" s="306" t="s">
        <v>3435</v>
      </c>
      <c r="N2926" s="612">
        <v>1666</v>
      </c>
    </row>
    <row r="2927" spans="2:14" ht="12.75">
      <c r="B2927" s="613" t="s">
        <v>716</v>
      </c>
      <c r="C2927" s="613" t="s">
        <v>1676</v>
      </c>
      <c r="D2927" s="613" t="s">
        <v>2140</v>
      </c>
      <c r="E2927" s="384" t="s">
        <v>2141</v>
      </c>
      <c r="F2927" s="607" t="s">
        <v>151</v>
      </c>
      <c r="G2927" s="608">
        <v>2009</v>
      </c>
      <c r="H2927" s="342" t="s">
        <v>1307</v>
      </c>
      <c r="I2927" s="609" t="s">
        <v>2713</v>
      </c>
      <c r="J2927" s="607" t="s">
        <v>2232</v>
      </c>
      <c r="K2927" s="610">
        <v>41478</v>
      </c>
      <c r="L2927" s="611">
        <v>41852</v>
      </c>
      <c r="M2927" s="306" t="s">
        <v>3435</v>
      </c>
      <c r="N2927" s="612">
        <v>1589</v>
      </c>
    </row>
    <row r="2928" spans="2:14" ht="12.75">
      <c r="B2928" s="613" t="s">
        <v>716</v>
      </c>
      <c r="C2928" s="613" t="s">
        <v>1676</v>
      </c>
      <c r="D2928" s="613" t="s">
        <v>2140</v>
      </c>
      <c r="E2928" s="384" t="s">
        <v>2141</v>
      </c>
      <c r="F2928" s="607" t="s">
        <v>151</v>
      </c>
      <c r="G2928" s="608">
        <v>2009</v>
      </c>
      <c r="H2928" s="342" t="s">
        <v>1307</v>
      </c>
      <c r="I2928" s="609" t="s">
        <v>2713</v>
      </c>
      <c r="J2928" s="607" t="s">
        <v>2224</v>
      </c>
      <c r="K2928" s="610">
        <v>41478</v>
      </c>
      <c r="L2928" s="611">
        <v>41883</v>
      </c>
      <c r="M2928" s="306" t="s">
        <v>3435</v>
      </c>
      <c r="N2928" s="612">
        <v>1337</v>
      </c>
    </row>
    <row r="2929" spans="2:14" ht="12.75">
      <c r="B2929" s="613" t="s">
        <v>716</v>
      </c>
      <c r="C2929" s="613" t="s">
        <v>1676</v>
      </c>
      <c r="D2929" s="613" t="s">
        <v>2140</v>
      </c>
      <c r="E2929" s="384" t="s">
        <v>2141</v>
      </c>
      <c r="F2929" s="607" t="s">
        <v>151</v>
      </c>
      <c r="G2929" s="608">
        <v>2009</v>
      </c>
      <c r="H2929" s="342" t="s">
        <v>1307</v>
      </c>
      <c r="I2929" s="609" t="s">
        <v>2713</v>
      </c>
      <c r="J2929" s="607" t="s">
        <v>2226</v>
      </c>
      <c r="K2929" s="610">
        <v>41478</v>
      </c>
      <c r="L2929" s="611">
        <v>41944</v>
      </c>
      <c r="M2929" s="306" t="s">
        <v>3435</v>
      </c>
      <c r="N2929" s="612">
        <v>1821</v>
      </c>
    </row>
    <row r="2930" spans="2:14" ht="12.75">
      <c r="B2930" s="613" t="s">
        <v>716</v>
      </c>
      <c r="C2930" s="613" t="s">
        <v>1676</v>
      </c>
      <c r="D2930" s="613" t="s">
        <v>2140</v>
      </c>
      <c r="E2930" s="384" t="s">
        <v>2141</v>
      </c>
      <c r="F2930" s="607" t="s">
        <v>151</v>
      </c>
      <c r="G2930" s="608">
        <v>2009</v>
      </c>
      <c r="H2930" s="342" t="s">
        <v>1307</v>
      </c>
      <c r="I2930" s="609" t="s">
        <v>2713</v>
      </c>
      <c r="J2930" s="607" t="s">
        <v>2225</v>
      </c>
      <c r="K2930" s="610">
        <v>41478</v>
      </c>
      <c r="L2930" s="611">
        <v>41913</v>
      </c>
      <c r="M2930" s="306" t="s">
        <v>3435</v>
      </c>
      <c r="N2930" s="612">
        <v>1676</v>
      </c>
    </row>
    <row r="2931" spans="2:14" ht="12.75">
      <c r="B2931" s="613" t="s">
        <v>716</v>
      </c>
      <c r="C2931" s="613" t="s">
        <v>1679</v>
      </c>
      <c r="D2931" s="613" t="s">
        <v>2142</v>
      </c>
      <c r="E2931" s="384" t="s">
        <v>2143</v>
      </c>
      <c r="F2931" s="607" t="s">
        <v>151</v>
      </c>
      <c r="G2931" s="608">
        <v>2009</v>
      </c>
      <c r="H2931" s="342" t="s">
        <v>1307</v>
      </c>
      <c r="I2931" s="609" t="s">
        <v>2713</v>
      </c>
      <c r="J2931" s="607" t="s">
        <v>2224</v>
      </c>
      <c r="K2931" s="610">
        <v>41478</v>
      </c>
      <c r="L2931" s="611">
        <v>41883</v>
      </c>
      <c r="M2931" s="306" t="s">
        <v>3435</v>
      </c>
      <c r="N2931" s="612">
        <v>2399</v>
      </c>
    </row>
    <row r="2932" spans="2:14" ht="12.75">
      <c r="B2932" s="613" t="s">
        <v>716</v>
      </c>
      <c r="C2932" s="613" t="s">
        <v>1679</v>
      </c>
      <c r="D2932" s="613" t="s">
        <v>2142</v>
      </c>
      <c r="E2932" s="384" t="s">
        <v>2143</v>
      </c>
      <c r="F2932" s="607" t="s">
        <v>151</v>
      </c>
      <c r="G2932" s="608">
        <v>2009</v>
      </c>
      <c r="H2932" s="342" t="s">
        <v>1307</v>
      </c>
      <c r="I2932" s="609" t="s">
        <v>2713</v>
      </c>
      <c r="J2932" s="607" t="s">
        <v>2232</v>
      </c>
      <c r="K2932" s="610">
        <v>41478</v>
      </c>
      <c r="L2932" s="611">
        <v>41852</v>
      </c>
      <c r="M2932" s="306" t="s">
        <v>3435</v>
      </c>
      <c r="N2932" s="612">
        <v>2939</v>
      </c>
    </row>
    <row r="2933" spans="2:14" ht="12.75">
      <c r="B2933" s="613" t="s">
        <v>716</v>
      </c>
      <c r="C2933" s="613" t="s">
        <v>1679</v>
      </c>
      <c r="D2933" s="613" t="s">
        <v>2142</v>
      </c>
      <c r="E2933" s="384" t="s">
        <v>2143</v>
      </c>
      <c r="F2933" s="607" t="s">
        <v>151</v>
      </c>
      <c r="G2933" s="608">
        <v>2009</v>
      </c>
      <c r="H2933" s="342" t="s">
        <v>1307</v>
      </c>
      <c r="I2933" s="609" t="s">
        <v>2713</v>
      </c>
      <c r="J2933" s="607" t="s">
        <v>2233</v>
      </c>
      <c r="K2933" s="610">
        <v>41478</v>
      </c>
      <c r="L2933" s="611">
        <v>41821</v>
      </c>
      <c r="M2933" s="306" t="s">
        <v>3435</v>
      </c>
      <c r="N2933" s="612">
        <v>3586</v>
      </c>
    </row>
    <row r="2934" spans="2:14" ht="12.75">
      <c r="B2934" s="613" t="s">
        <v>716</v>
      </c>
      <c r="C2934" s="613" t="s">
        <v>1679</v>
      </c>
      <c r="D2934" s="613" t="s">
        <v>2142</v>
      </c>
      <c r="E2934" s="384" t="s">
        <v>2143</v>
      </c>
      <c r="F2934" s="607" t="s">
        <v>151</v>
      </c>
      <c r="G2934" s="608">
        <v>2009</v>
      </c>
      <c r="H2934" s="342" t="s">
        <v>1307</v>
      </c>
      <c r="I2934" s="609" t="s">
        <v>2713</v>
      </c>
      <c r="J2934" s="607" t="s">
        <v>2222</v>
      </c>
      <c r="K2934" s="610">
        <v>41478</v>
      </c>
      <c r="L2934" s="611">
        <v>41671</v>
      </c>
      <c r="M2934" s="306" t="s">
        <v>3435</v>
      </c>
      <c r="N2934" s="612">
        <v>3102</v>
      </c>
    </row>
    <row r="2935" spans="2:14" ht="12.75">
      <c r="B2935" s="613" t="s">
        <v>716</v>
      </c>
      <c r="C2935" s="613" t="s">
        <v>1679</v>
      </c>
      <c r="D2935" s="613" t="s">
        <v>2142</v>
      </c>
      <c r="E2935" s="384" t="s">
        <v>2143</v>
      </c>
      <c r="F2935" s="607" t="s">
        <v>151</v>
      </c>
      <c r="G2935" s="608">
        <v>2009</v>
      </c>
      <c r="H2935" s="342" t="s">
        <v>1307</v>
      </c>
      <c r="I2935" s="609" t="s">
        <v>2713</v>
      </c>
      <c r="J2935" s="607" t="s">
        <v>2227</v>
      </c>
      <c r="K2935" s="610">
        <v>41478</v>
      </c>
      <c r="L2935" s="611">
        <v>41609</v>
      </c>
      <c r="M2935" s="306" t="s">
        <v>3435</v>
      </c>
      <c r="N2935" s="612">
        <v>3515</v>
      </c>
    </row>
    <row r="2936" spans="2:14" ht="12.75">
      <c r="B2936" s="613" t="s">
        <v>716</v>
      </c>
      <c r="C2936" s="613" t="s">
        <v>1679</v>
      </c>
      <c r="D2936" s="613" t="s">
        <v>2142</v>
      </c>
      <c r="E2936" s="384" t="s">
        <v>2143</v>
      </c>
      <c r="F2936" s="607" t="s">
        <v>151</v>
      </c>
      <c r="G2936" s="608">
        <v>2009</v>
      </c>
      <c r="H2936" s="342" t="s">
        <v>1307</v>
      </c>
      <c r="I2936" s="609" t="s">
        <v>2713</v>
      </c>
      <c r="J2936" s="607" t="s">
        <v>2228</v>
      </c>
      <c r="K2936" s="610">
        <v>41478</v>
      </c>
      <c r="L2936" s="611">
        <v>41640</v>
      </c>
      <c r="M2936" s="306" t="s">
        <v>3435</v>
      </c>
      <c r="N2936" s="612">
        <v>3181</v>
      </c>
    </row>
    <row r="2937" spans="2:14" ht="12.75">
      <c r="B2937" s="613" t="s">
        <v>716</v>
      </c>
      <c r="C2937" s="613" t="s">
        <v>1679</v>
      </c>
      <c r="D2937" s="613" t="s">
        <v>2142</v>
      </c>
      <c r="E2937" s="384" t="s">
        <v>2143</v>
      </c>
      <c r="F2937" s="607" t="s">
        <v>151</v>
      </c>
      <c r="G2937" s="608">
        <v>2009</v>
      </c>
      <c r="H2937" s="342" t="s">
        <v>1307</v>
      </c>
      <c r="I2937" s="609" t="s">
        <v>2713</v>
      </c>
      <c r="J2937" s="607" t="s">
        <v>2231</v>
      </c>
      <c r="K2937" s="610">
        <v>41478</v>
      </c>
      <c r="L2937" s="611">
        <v>41791</v>
      </c>
      <c r="M2937" s="306" t="s">
        <v>3435</v>
      </c>
      <c r="N2937" s="612">
        <v>3438</v>
      </c>
    </row>
    <row r="2938" spans="2:14" ht="12.75">
      <c r="B2938" s="613" t="s">
        <v>716</v>
      </c>
      <c r="C2938" s="613" t="s">
        <v>1679</v>
      </c>
      <c r="D2938" s="613" t="s">
        <v>2142</v>
      </c>
      <c r="E2938" s="384" t="s">
        <v>2143</v>
      </c>
      <c r="F2938" s="607" t="s">
        <v>151</v>
      </c>
      <c r="G2938" s="608">
        <v>2009</v>
      </c>
      <c r="H2938" s="342" t="s">
        <v>1307</v>
      </c>
      <c r="I2938" s="609" t="s">
        <v>2713</v>
      </c>
      <c r="J2938" s="607" t="s">
        <v>2229</v>
      </c>
      <c r="K2938" s="610">
        <v>41478</v>
      </c>
      <c r="L2938" s="611">
        <v>41730</v>
      </c>
      <c r="M2938" s="306" t="s">
        <v>3435</v>
      </c>
      <c r="N2938" s="612">
        <v>989</v>
      </c>
    </row>
    <row r="2939" spans="2:14" ht="12.75">
      <c r="B2939" s="613" t="s">
        <v>716</v>
      </c>
      <c r="C2939" s="613" t="s">
        <v>1679</v>
      </c>
      <c r="D2939" s="613" t="s">
        <v>2142</v>
      </c>
      <c r="E2939" s="384" t="s">
        <v>2143</v>
      </c>
      <c r="F2939" s="607" t="s">
        <v>151</v>
      </c>
      <c r="G2939" s="608">
        <v>2009</v>
      </c>
      <c r="H2939" s="342" t="s">
        <v>1307</v>
      </c>
      <c r="I2939" s="609" t="s">
        <v>2713</v>
      </c>
      <c r="J2939" s="607" t="s">
        <v>2230</v>
      </c>
      <c r="K2939" s="610">
        <v>41478</v>
      </c>
      <c r="L2939" s="611">
        <v>41760</v>
      </c>
      <c r="M2939" s="306" t="s">
        <v>3435</v>
      </c>
      <c r="N2939" s="612">
        <v>3639</v>
      </c>
    </row>
    <row r="2940" spans="2:14" ht="12.75">
      <c r="B2940" s="613" t="s">
        <v>716</v>
      </c>
      <c r="C2940" s="613" t="s">
        <v>1679</v>
      </c>
      <c r="D2940" s="613" t="s">
        <v>2142</v>
      </c>
      <c r="E2940" s="384" t="s">
        <v>2143</v>
      </c>
      <c r="F2940" s="607" t="s">
        <v>151</v>
      </c>
      <c r="G2940" s="608">
        <v>2009</v>
      </c>
      <c r="H2940" s="342" t="s">
        <v>1307</v>
      </c>
      <c r="I2940" s="609" t="s">
        <v>2713</v>
      </c>
      <c r="J2940" s="607" t="s">
        <v>2225</v>
      </c>
      <c r="K2940" s="610">
        <v>41478</v>
      </c>
      <c r="L2940" s="611">
        <v>41913</v>
      </c>
      <c r="M2940" s="306" t="s">
        <v>3435</v>
      </c>
      <c r="N2940" s="612">
        <v>3035</v>
      </c>
    </row>
    <row r="2941" spans="2:14" ht="12.75">
      <c r="B2941" s="613" t="s">
        <v>716</v>
      </c>
      <c r="C2941" s="613" t="s">
        <v>1679</v>
      </c>
      <c r="D2941" s="613" t="s">
        <v>2142</v>
      </c>
      <c r="E2941" s="384" t="s">
        <v>2143</v>
      </c>
      <c r="F2941" s="607" t="s">
        <v>151</v>
      </c>
      <c r="G2941" s="608">
        <v>2009</v>
      </c>
      <c r="H2941" s="342" t="s">
        <v>1307</v>
      </c>
      <c r="I2941" s="609" t="s">
        <v>2713</v>
      </c>
      <c r="J2941" s="607" t="s">
        <v>2226</v>
      </c>
      <c r="K2941" s="610">
        <v>41478</v>
      </c>
      <c r="L2941" s="611">
        <v>41944</v>
      </c>
      <c r="M2941" s="306" t="s">
        <v>3435</v>
      </c>
      <c r="N2941" s="612">
        <v>3390</v>
      </c>
    </row>
    <row r="2942" spans="2:14" ht="12.75">
      <c r="B2942" s="613" t="s">
        <v>716</v>
      </c>
      <c r="C2942" s="613" t="s">
        <v>1682</v>
      </c>
      <c r="D2942" s="613" t="s">
        <v>2144</v>
      </c>
      <c r="E2942" s="384" t="s">
        <v>2145</v>
      </c>
      <c r="F2942" s="607" t="s">
        <v>151</v>
      </c>
      <c r="G2942" s="608">
        <v>2009</v>
      </c>
      <c r="H2942" s="342" t="s">
        <v>1307</v>
      </c>
      <c r="I2942" s="609" t="s">
        <v>2713</v>
      </c>
      <c r="J2942" s="607" t="s">
        <v>2229</v>
      </c>
      <c r="K2942" s="610">
        <v>41478</v>
      </c>
      <c r="L2942" s="611">
        <v>41730</v>
      </c>
      <c r="M2942" s="306" t="s">
        <v>3435</v>
      </c>
      <c r="N2942" s="612">
        <v>571</v>
      </c>
    </row>
    <row r="2943" spans="2:14" ht="12.75">
      <c r="B2943" s="613" t="s">
        <v>716</v>
      </c>
      <c r="C2943" s="613" t="s">
        <v>1682</v>
      </c>
      <c r="D2943" s="613" t="s">
        <v>2144</v>
      </c>
      <c r="E2943" s="384" t="s">
        <v>2145</v>
      </c>
      <c r="F2943" s="607" t="s">
        <v>151</v>
      </c>
      <c r="G2943" s="608">
        <v>2009</v>
      </c>
      <c r="H2943" s="342" t="s">
        <v>1307</v>
      </c>
      <c r="I2943" s="609" t="s">
        <v>2713</v>
      </c>
      <c r="J2943" s="607" t="s">
        <v>2230</v>
      </c>
      <c r="K2943" s="610">
        <v>41478</v>
      </c>
      <c r="L2943" s="611">
        <v>41760</v>
      </c>
      <c r="M2943" s="306" t="s">
        <v>3435</v>
      </c>
      <c r="N2943" s="612">
        <v>542</v>
      </c>
    </row>
    <row r="2944" spans="2:14" ht="12.75">
      <c r="B2944" s="613" t="s">
        <v>716</v>
      </c>
      <c r="C2944" s="613" t="s">
        <v>1682</v>
      </c>
      <c r="D2944" s="613" t="s">
        <v>2144</v>
      </c>
      <c r="E2944" s="384" t="s">
        <v>2145</v>
      </c>
      <c r="F2944" s="607" t="s">
        <v>151</v>
      </c>
      <c r="G2944" s="608">
        <v>2009</v>
      </c>
      <c r="H2944" s="342" t="s">
        <v>1307</v>
      </c>
      <c r="I2944" s="609" t="s">
        <v>2713</v>
      </c>
      <c r="J2944" s="607" t="s">
        <v>2231</v>
      </c>
      <c r="K2944" s="610">
        <v>41478</v>
      </c>
      <c r="L2944" s="611">
        <v>41791</v>
      </c>
      <c r="M2944" s="306" t="s">
        <v>3435</v>
      </c>
      <c r="N2944" s="612">
        <v>593</v>
      </c>
    </row>
    <row r="2945" spans="2:14" ht="12.75">
      <c r="B2945" s="613" t="s">
        <v>716</v>
      </c>
      <c r="C2945" s="613" t="s">
        <v>1682</v>
      </c>
      <c r="D2945" s="613" t="s">
        <v>2144</v>
      </c>
      <c r="E2945" s="384" t="s">
        <v>2145</v>
      </c>
      <c r="F2945" s="607" t="s">
        <v>151</v>
      </c>
      <c r="G2945" s="608">
        <v>2009</v>
      </c>
      <c r="H2945" s="342" t="s">
        <v>1307</v>
      </c>
      <c r="I2945" s="609" t="s">
        <v>2713</v>
      </c>
      <c r="J2945" s="607" t="s">
        <v>2228</v>
      </c>
      <c r="K2945" s="610">
        <v>41478</v>
      </c>
      <c r="L2945" s="611">
        <v>41640</v>
      </c>
      <c r="M2945" s="306" t="s">
        <v>3435</v>
      </c>
      <c r="N2945" s="612">
        <v>663</v>
      </c>
    </row>
    <row r="2946" spans="2:14" ht="12.75">
      <c r="B2946" s="613" t="s">
        <v>716</v>
      </c>
      <c r="C2946" s="613" t="s">
        <v>1682</v>
      </c>
      <c r="D2946" s="613" t="s">
        <v>2144</v>
      </c>
      <c r="E2946" s="384" t="s">
        <v>2145</v>
      </c>
      <c r="F2946" s="607" t="s">
        <v>151</v>
      </c>
      <c r="G2946" s="608">
        <v>2009</v>
      </c>
      <c r="H2946" s="342" t="s">
        <v>1307</v>
      </c>
      <c r="I2946" s="609" t="s">
        <v>2713</v>
      </c>
      <c r="J2946" s="607" t="s">
        <v>2227</v>
      </c>
      <c r="K2946" s="610">
        <v>41478</v>
      </c>
      <c r="L2946" s="611">
        <v>41609</v>
      </c>
      <c r="M2946" s="306" t="s">
        <v>3435</v>
      </c>
      <c r="N2946" s="612">
        <v>668</v>
      </c>
    </row>
    <row r="2947" spans="2:14" ht="12.75">
      <c r="B2947" s="613" t="s">
        <v>716</v>
      </c>
      <c r="C2947" s="613" t="s">
        <v>1682</v>
      </c>
      <c r="D2947" s="613" t="s">
        <v>2144</v>
      </c>
      <c r="E2947" s="384" t="s">
        <v>2145</v>
      </c>
      <c r="F2947" s="607" t="s">
        <v>151</v>
      </c>
      <c r="G2947" s="608">
        <v>2009</v>
      </c>
      <c r="H2947" s="342" t="s">
        <v>1307</v>
      </c>
      <c r="I2947" s="609" t="s">
        <v>2713</v>
      </c>
      <c r="J2947" s="607" t="s">
        <v>2222</v>
      </c>
      <c r="K2947" s="610">
        <v>41478</v>
      </c>
      <c r="L2947" s="611">
        <v>41671</v>
      </c>
      <c r="M2947" s="306" t="s">
        <v>3435</v>
      </c>
      <c r="N2947" s="612">
        <v>746</v>
      </c>
    </row>
    <row r="2948" spans="2:14" ht="12.75">
      <c r="B2948" s="613" t="s">
        <v>716</v>
      </c>
      <c r="C2948" s="613" t="s">
        <v>1682</v>
      </c>
      <c r="D2948" s="613" t="s">
        <v>2144</v>
      </c>
      <c r="E2948" s="384" t="s">
        <v>2145</v>
      </c>
      <c r="F2948" s="607" t="s">
        <v>151</v>
      </c>
      <c r="G2948" s="608">
        <v>2009</v>
      </c>
      <c r="H2948" s="342" t="s">
        <v>1307</v>
      </c>
      <c r="I2948" s="609" t="s">
        <v>2713</v>
      </c>
      <c r="J2948" s="607" t="s">
        <v>2223</v>
      </c>
      <c r="K2948" s="610">
        <v>41478</v>
      </c>
      <c r="L2948" s="611">
        <v>41699</v>
      </c>
      <c r="M2948" s="306" t="s">
        <v>3435</v>
      </c>
      <c r="N2948" s="612">
        <v>551</v>
      </c>
    </row>
    <row r="2949" spans="2:14" ht="12.75">
      <c r="B2949" s="613" t="s">
        <v>716</v>
      </c>
      <c r="C2949" s="613" t="s">
        <v>1682</v>
      </c>
      <c r="D2949" s="613" t="s">
        <v>2144</v>
      </c>
      <c r="E2949" s="384" t="s">
        <v>2145</v>
      </c>
      <c r="F2949" s="607" t="s">
        <v>151</v>
      </c>
      <c r="G2949" s="608">
        <v>2009</v>
      </c>
      <c r="H2949" s="342" t="s">
        <v>1307</v>
      </c>
      <c r="I2949" s="609" t="s">
        <v>2713</v>
      </c>
      <c r="J2949" s="607" t="s">
        <v>2233</v>
      </c>
      <c r="K2949" s="610">
        <v>41478</v>
      </c>
      <c r="L2949" s="611">
        <v>41821</v>
      </c>
      <c r="M2949" s="306" t="s">
        <v>3435</v>
      </c>
      <c r="N2949" s="612">
        <v>623</v>
      </c>
    </row>
    <row r="2950" spans="2:14" ht="12.75">
      <c r="B2950" s="613" t="s">
        <v>716</v>
      </c>
      <c r="C2950" s="613" t="s">
        <v>1682</v>
      </c>
      <c r="D2950" s="613" t="s">
        <v>2144</v>
      </c>
      <c r="E2950" s="384" t="s">
        <v>2145</v>
      </c>
      <c r="F2950" s="607" t="s">
        <v>151</v>
      </c>
      <c r="G2950" s="608">
        <v>2009</v>
      </c>
      <c r="H2950" s="342" t="s">
        <v>1307</v>
      </c>
      <c r="I2950" s="609" t="s">
        <v>2713</v>
      </c>
      <c r="J2950" s="607" t="s">
        <v>2232</v>
      </c>
      <c r="K2950" s="610">
        <v>41478</v>
      </c>
      <c r="L2950" s="611">
        <v>41852</v>
      </c>
      <c r="M2950" s="306" t="s">
        <v>3435</v>
      </c>
      <c r="N2950" s="612">
        <v>590</v>
      </c>
    </row>
    <row r="2951" spans="2:14" ht="12.75">
      <c r="B2951" s="613" t="s">
        <v>716</v>
      </c>
      <c r="C2951" s="613" t="s">
        <v>1682</v>
      </c>
      <c r="D2951" s="613" t="s">
        <v>2144</v>
      </c>
      <c r="E2951" s="384" t="s">
        <v>2145</v>
      </c>
      <c r="F2951" s="607" t="s">
        <v>151</v>
      </c>
      <c r="G2951" s="608">
        <v>2009</v>
      </c>
      <c r="H2951" s="342" t="s">
        <v>1307</v>
      </c>
      <c r="I2951" s="609" t="s">
        <v>2713</v>
      </c>
      <c r="J2951" s="607" t="s">
        <v>2224</v>
      </c>
      <c r="K2951" s="610">
        <v>41478</v>
      </c>
      <c r="L2951" s="611">
        <v>41883</v>
      </c>
      <c r="M2951" s="306" t="s">
        <v>3435</v>
      </c>
      <c r="N2951" s="612">
        <v>651</v>
      </c>
    </row>
    <row r="2952" spans="2:14" ht="12.75">
      <c r="B2952" s="613" t="s">
        <v>716</v>
      </c>
      <c r="C2952" s="613" t="s">
        <v>1682</v>
      </c>
      <c r="D2952" s="613" t="s">
        <v>2144</v>
      </c>
      <c r="E2952" s="384" t="s">
        <v>2145</v>
      </c>
      <c r="F2952" s="607" t="s">
        <v>151</v>
      </c>
      <c r="G2952" s="608">
        <v>2009</v>
      </c>
      <c r="H2952" s="342" t="s">
        <v>1307</v>
      </c>
      <c r="I2952" s="609" t="s">
        <v>2713</v>
      </c>
      <c r="J2952" s="607" t="s">
        <v>2226</v>
      </c>
      <c r="K2952" s="610">
        <v>41478</v>
      </c>
      <c r="L2952" s="611">
        <v>41944</v>
      </c>
      <c r="M2952" s="306" t="s">
        <v>3435</v>
      </c>
      <c r="N2952" s="612">
        <v>714</v>
      </c>
    </row>
    <row r="2953" spans="2:14" ht="12.75">
      <c r="B2953" s="613" t="s">
        <v>716</v>
      </c>
      <c r="C2953" s="613" t="s">
        <v>1682</v>
      </c>
      <c r="D2953" s="613" t="s">
        <v>2144</v>
      </c>
      <c r="E2953" s="384" t="s">
        <v>2145</v>
      </c>
      <c r="F2953" s="607" t="s">
        <v>151</v>
      </c>
      <c r="G2953" s="608">
        <v>2009</v>
      </c>
      <c r="H2953" s="342" t="s">
        <v>1307</v>
      </c>
      <c r="I2953" s="609" t="s">
        <v>2713</v>
      </c>
      <c r="J2953" s="607" t="s">
        <v>2225</v>
      </c>
      <c r="K2953" s="610">
        <v>41478</v>
      </c>
      <c r="L2953" s="611">
        <v>41913</v>
      </c>
      <c r="M2953" s="306" t="s">
        <v>3435</v>
      </c>
      <c r="N2953" s="612">
        <v>654</v>
      </c>
    </row>
    <row r="2954" spans="2:14" ht="12.75">
      <c r="B2954" s="613" t="s">
        <v>716</v>
      </c>
      <c r="C2954" s="613" t="s">
        <v>1682</v>
      </c>
      <c r="D2954" s="613" t="s">
        <v>2146</v>
      </c>
      <c r="E2954" s="384" t="s">
        <v>2147</v>
      </c>
      <c r="F2954" s="607" t="s">
        <v>151</v>
      </c>
      <c r="G2954" s="608">
        <v>2009</v>
      </c>
      <c r="H2954" s="342" t="s">
        <v>1307</v>
      </c>
      <c r="I2954" s="609" t="s">
        <v>2713</v>
      </c>
      <c r="J2954" s="607" t="s">
        <v>2224</v>
      </c>
      <c r="K2954" s="610">
        <v>41478</v>
      </c>
      <c r="L2954" s="611">
        <v>41883</v>
      </c>
      <c r="M2954" s="306" t="s">
        <v>3435</v>
      </c>
      <c r="N2954" s="612">
        <v>1746</v>
      </c>
    </row>
    <row r="2955" spans="2:14" ht="12.75">
      <c r="B2955" s="613" t="s">
        <v>716</v>
      </c>
      <c r="C2955" s="613" t="s">
        <v>1682</v>
      </c>
      <c r="D2955" s="613" t="s">
        <v>2146</v>
      </c>
      <c r="E2955" s="384" t="s">
        <v>2147</v>
      </c>
      <c r="F2955" s="607" t="s">
        <v>151</v>
      </c>
      <c r="G2955" s="608">
        <v>2009</v>
      </c>
      <c r="H2955" s="342" t="s">
        <v>1307</v>
      </c>
      <c r="I2955" s="609" t="s">
        <v>2713</v>
      </c>
      <c r="J2955" s="607" t="s">
        <v>2232</v>
      </c>
      <c r="K2955" s="610">
        <v>41478</v>
      </c>
      <c r="L2955" s="611">
        <v>41852</v>
      </c>
      <c r="M2955" s="306" t="s">
        <v>3435</v>
      </c>
      <c r="N2955" s="612">
        <v>1580</v>
      </c>
    </row>
    <row r="2956" spans="2:14" ht="12.75">
      <c r="B2956" s="613" t="s">
        <v>716</v>
      </c>
      <c r="C2956" s="613" t="s">
        <v>1682</v>
      </c>
      <c r="D2956" s="613" t="s">
        <v>2146</v>
      </c>
      <c r="E2956" s="384" t="s">
        <v>2147</v>
      </c>
      <c r="F2956" s="607" t="s">
        <v>151</v>
      </c>
      <c r="G2956" s="608">
        <v>2009</v>
      </c>
      <c r="H2956" s="342" t="s">
        <v>1307</v>
      </c>
      <c r="I2956" s="609" t="s">
        <v>2713</v>
      </c>
      <c r="J2956" s="607" t="s">
        <v>2233</v>
      </c>
      <c r="K2956" s="610">
        <v>41478</v>
      </c>
      <c r="L2956" s="611">
        <v>41821</v>
      </c>
      <c r="M2956" s="306" t="s">
        <v>3435</v>
      </c>
      <c r="N2956" s="612">
        <v>1670</v>
      </c>
    </row>
    <row r="2957" spans="2:14" ht="12.75">
      <c r="B2957" s="613" t="s">
        <v>716</v>
      </c>
      <c r="C2957" s="613" t="s">
        <v>1682</v>
      </c>
      <c r="D2957" s="613" t="s">
        <v>2146</v>
      </c>
      <c r="E2957" s="384" t="s">
        <v>2147</v>
      </c>
      <c r="F2957" s="607" t="s">
        <v>151</v>
      </c>
      <c r="G2957" s="608">
        <v>2009</v>
      </c>
      <c r="H2957" s="342" t="s">
        <v>1307</v>
      </c>
      <c r="I2957" s="609" t="s">
        <v>2713</v>
      </c>
      <c r="J2957" s="607" t="s">
        <v>2223</v>
      </c>
      <c r="K2957" s="610">
        <v>41478</v>
      </c>
      <c r="L2957" s="611">
        <v>41699</v>
      </c>
      <c r="M2957" s="306" t="s">
        <v>3435</v>
      </c>
      <c r="N2957" s="612">
        <v>1478</v>
      </c>
    </row>
    <row r="2958" spans="2:14" ht="12.75">
      <c r="B2958" s="613" t="s">
        <v>716</v>
      </c>
      <c r="C2958" s="613" t="s">
        <v>1682</v>
      </c>
      <c r="D2958" s="613" t="s">
        <v>2146</v>
      </c>
      <c r="E2958" s="384" t="s">
        <v>2147</v>
      </c>
      <c r="F2958" s="607" t="s">
        <v>151</v>
      </c>
      <c r="G2958" s="608">
        <v>2009</v>
      </c>
      <c r="H2958" s="342" t="s">
        <v>1307</v>
      </c>
      <c r="I2958" s="609" t="s">
        <v>2713</v>
      </c>
      <c r="J2958" s="607" t="s">
        <v>2222</v>
      </c>
      <c r="K2958" s="610">
        <v>41478</v>
      </c>
      <c r="L2958" s="611">
        <v>41671</v>
      </c>
      <c r="M2958" s="306" t="s">
        <v>3435</v>
      </c>
      <c r="N2958" s="612">
        <v>1997</v>
      </c>
    </row>
    <row r="2959" spans="2:14" ht="12.75">
      <c r="B2959" s="613" t="s">
        <v>716</v>
      </c>
      <c r="C2959" s="613" t="s">
        <v>1682</v>
      </c>
      <c r="D2959" s="613" t="s">
        <v>2146</v>
      </c>
      <c r="E2959" s="384" t="s">
        <v>2147</v>
      </c>
      <c r="F2959" s="607" t="s">
        <v>151</v>
      </c>
      <c r="G2959" s="608">
        <v>2009</v>
      </c>
      <c r="H2959" s="342" t="s">
        <v>1307</v>
      </c>
      <c r="I2959" s="609" t="s">
        <v>2713</v>
      </c>
      <c r="J2959" s="607" t="s">
        <v>2227</v>
      </c>
      <c r="K2959" s="610">
        <v>41478</v>
      </c>
      <c r="L2959" s="611">
        <v>41609</v>
      </c>
      <c r="M2959" s="306" t="s">
        <v>3435</v>
      </c>
      <c r="N2959" s="612">
        <v>1792</v>
      </c>
    </row>
    <row r="2960" spans="2:14" ht="12.75">
      <c r="B2960" s="613" t="s">
        <v>716</v>
      </c>
      <c r="C2960" s="613" t="s">
        <v>1682</v>
      </c>
      <c r="D2960" s="613" t="s">
        <v>2146</v>
      </c>
      <c r="E2960" s="384" t="s">
        <v>2147</v>
      </c>
      <c r="F2960" s="607" t="s">
        <v>151</v>
      </c>
      <c r="G2960" s="608">
        <v>2009</v>
      </c>
      <c r="H2960" s="342" t="s">
        <v>1307</v>
      </c>
      <c r="I2960" s="609" t="s">
        <v>2713</v>
      </c>
      <c r="J2960" s="607" t="s">
        <v>2228</v>
      </c>
      <c r="K2960" s="610">
        <v>41478</v>
      </c>
      <c r="L2960" s="611">
        <v>41640</v>
      </c>
      <c r="M2960" s="306" t="s">
        <v>3435</v>
      </c>
      <c r="N2960" s="612">
        <v>1777</v>
      </c>
    </row>
    <row r="2961" spans="2:14" ht="12.75">
      <c r="B2961" s="613" t="s">
        <v>716</v>
      </c>
      <c r="C2961" s="613" t="s">
        <v>1682</v>
      </c>
      <c r="D2961" s="613" t="s">
        <v>2146</v>
      </c>
      <c r="E2961" s="384" t="s">
        <v>2147</v>
      </c>
      <c r="F2961" s="607" t="s">
        <v>151</v>
      </c>
      <c r="G2961" s="608">
        <v>2009</v>
      </c>
      <c r="H2961" s="342" t="s">
        <v>1307</v>
      </c>
      <c r="I2961" s="609" t="s">
        <v>2713</v>
      </c>
      <c r="J2961" s="607" t="s">
        <v>2231</v>
      </c>
      <c r="K2961" s="610">
        <v>41478</v>
      </c>
      <c r="L2961" s="611">
        <v>41791</v>
      </c>
      <c r="M2961" s="306" t="s">
        <v>3435</v>
      </c>
      <c r="N2961" s="612">
        <v>1588</v>
      </c>
    </row>
    <row r="2962" spans="2:14" ht="12.75">
      <c r="B2962" s="613" t="s">
        <v>716</v>
      </c>
      <c r="C2962" s="613" t="s">
        <v>1682</v>
      </c>
      <c r="D2962" s="613" t="s">
        <v>2146</v>
      </c>
      <c r="E2962" s="384" t="s">
        <v>2147</v>
      </c>
      <c r="F2962" s="607" t="s">
        <v>151</v>
      </c>
      <c r="G2962" s="608">
        <v>2009</v>
      </c>
      <c r="H2962" s="342" t="s">
        <v>1307</v>
      </c>
      <c r="I2962" s="609" t="s">
        <v>2713</v>
      </c>
      <c r="J2962" s="607" t="s">
        <v>2229</v>
      </c>
      <c r="K2962" s="610">
        <v>41478</v>
      </c>
      <c r="L2962" s="611">
        <v>41730</v>
      </c>
      <c r="M2962" s="306" t="s">
        <v>3435</v>
      </c>
      <c r="N2962" s="612">
        <v>1530</v>
      </c>
    </row>
    <row r="2963" spans="2:14" ht="12.75">
      <c r="B2963" s="613" t="s">
        <v>716</v>
      </c>
      <c r="C2963" s="613" t="s">
        <v>1682</v>
      </c>
      <c r="D2963" s="613" t="s">
        <v>2146</v>
      </c>
      <c r="E2963" s="384" t="s">
        <v>2147</v>
      </c>
      <c r="F2963" s="607" t="s">
        <v>151</v>
      </c>
      <c r="G2963" s="608">
        <v>2009</v>
      </c>
      <c r="H2963" s="342" t="s">
        <v>1307</v>
      </c>
      <c r="I2963" s="609" t="s">
        <v>2713</v>
      </c>
      <c r="J2963" s="607" t="s">
        <v>2230</v>
      </c>
      <c r="K2963" s="610">
        <v>41478</v>
      </c>
      <c r="L2963" s="611">
        <v>41760</v>
      </c>
      <c r="M2963" s="306" t="s">
        <v>3435</v>
      </c>
      <c r="N2963" s="612">
        <v>1454</v>
      </c>
    </row>
    <row r="2964" spans="2:14" ht="12.75">
      <c r="B2964" s="613" t="s">
        <v>716</v>
      </c>
      <c r="C2964" s="613" t="s">
        <v>1682</v>
      </c>
      <c r="D2964" s="613" t="s">
        <v>2146</v>
      </c>
      <c r="E2964" s="384" t="s">
        <v>2147</v>
      </c>
      <c r="F2964" s="607" t="s">
        <v>151</v>
      </c>
      <c r="G2964" s="608">
        <v>2009</v>
      </c>
      <c r="H2964" s="342" t="s">
        <v>1307</v>
      </c>
      <c r="I2964" s="609" t="s">
        <v>2713</v>
      </c>
      <c r="J2964" s="607" t="s">
        <v>2225</v>
      </c>
      <c r="K2964" s="610">
        <v>41478</v>
      </c>
      <c r="L2964" s="611">
        <v>41913</v>
      </c>
      <c r="M2964" s="306" t="s">
        <v>3435</v>
      </c>
      <c r="N2964" s="612">
        <v>1751</v>
      </c>
    </row>
    <row r="2965" spans="2:14" ht="12.75">
      <c r="B2965" s="613" t="s">
        <v>716</v>
      </c>
      <c r="C2965" s="613" t="s">
        <v>1682</v>
      </c>
      <c r="D2965" s="613" t="s">
        <v>2146</v>
      </c>
      <c r="E2965" s="384" t="s">
        <v>2147</v>
      </c>
      <c r="F2965" s="607" t="s">
        <v>151</v>
      </c>
      <c r="G2965" s="608">
        <v>2009</v>
      </c>
      <c r="H2965" s="342" t="s">
        <v>1307</v>
      </c>
      <c r="I2965" s="609" t="s">
        <v>2713</v>
      </c>
      <c r="J2965" s="607" t="s">
        <v>2226</v>
      </c>
      <c r="K2965" s="610">
        <v>41478</v>
      </c>
      <c r="L2965" s="611">
        <v>41944</v>
      </c>
      <c r="M2965" s="306" t="s">
        <v>3435</v>
      </c>
      <c r="N2965" s="612">
        <v>1914</v>
      </c>
    </row>
    <row r="2966" spans="2:14" ht="12.75">
      <c r="B2966" s="613" t="s">
        <v>918</v>
      </c>
      <c r="C2966" s="613" t="s">
        <v>2148</v>
      </c>
      <c r="D2966" s="613" t="s">
        <v>2149</v>
      </c>
      <c r="E2966" s="384" t="s">
        <v>2150</v>
      </c>
      <c r="F2966" s="607" t="s">
        <v>151</v>
      </c>
      <c r="G2966" s="608" t="s">
        <v>147</v>
      </c>
      <c r="H2966" s="342" t="s">
        <v>1208</v>
      </c>
      <c r="I2966" s="609" t="s">
        <v>2714</v>
      </c>
      <c r="J2966" s="607" t="s">
        <v>2230</v>
      </c>
      <c r="K2966" s="610">
        <v>41478</v>
      </c>
      <c r="L2966" s="611">
        <v>41760</v>
      </c>
      <c r="M2966" s="306" t="s">
        <v>3435</v>
      </c>
      <c r="N2966" s="612">
        <v>4619</v>
      </c>
    </row>
    <row r="2967" spans="2:14" ht="12.75">
      <c r="B2967" s="613" t="s">
        <v>918</v>
      </c>
      <c r="C2967" s="613" t="s">
        <v>2148</v>
      </c>
      <c r="D2967" s="613" t="s">
        <v>2149</v>
      </c>
      <c r="E2967" s="384" t="s">
        <v>2150</v>
      </c>
      <c r="F2967" s="607" t="s">
        <v>151</v>
      </c>
      <c r="G2967" s="608" t="s">
        <v>147</v>
      </c>
      <c r="H2967" s="342" t="s">
        <v>1208</v>
      </c>
      <c r="I2967" s="609" t="s">
        <v>2714</v>
      </c>
      <c r="J2967" s="607" t="s">
        <v>2229</v>
      </c>
      <c r="K2967" s="610">
        <v>41478</v>
      </c>
      <c r="L2967" s="611">
        <v>41730</v>
      </c>
      <c r="M2967" s="306" t="s">
        <v>3435</v>
      </c>
      <c r="N2967" s="612">
        <v>4487</v>
      </c>
    </row>
    <row r="2968" spans="2:14" ht="12.75">
      <c r="B2968" s="613" t="s">
        <v>918</v>
      </c>
      <c r="C2968" s="613" t="s">
        <v>2148</v>
      </c>
      <c r="D2968" s="613" t="s">
        <v>2149</v>
      </c>
      <c r="E2968" s="384" t="s">
        <v>2150</v>
      </c>
      <c r="F2968" s="607" t="s">
        <v>151</v>
      </c>
      <c r="G2968" s="608" t="s">
        <v>147</v>
      </c>
      <c r="H2968" s="342" t="s">
        <v>1208</v>
      </c>
      <c r="I2968" s="609" t="s">
        <v>2714</v>
      </c>
      <c r="J2968" s="607" t="s">
        <v>2231</v>
      </c>
      <c r="K2968" s="610">
        <v>41478</v>
      </c>
      <c r="L2968" s="611">
        <v>41791</v>
      </c>
      <c r="M2968" s="306" t="s">
        <v>3435</v>
      </c>
      <c r="N2968" s="612">
        <v>3674</v>
      </c>
    </row>
    <row r="2969" spans="2:14" ht="12.75">
      <c r="B2969" s="613" t="s">
        <v>918</v>
      </c>
      <c r="C2969" s="613" t="s">
        <v>2148</v>
      </c>
      <c r="D2969" s="613" t="s">
        <v>2149</v>
      </c>
      <c r="E2969" s="384" t="s">
        <v>2150</v>
      </c>
      <c r="F2969" s="607" t="s">
        <v>151</v>
      </c>
      <c r="G2969" s="608" t="s">
        <v>147</v>
      </c>
      <c r="H2969" s="342" t="s">
        <v>1208</v>
      </c>
      <c r="I2969" s="609" t="s">
        <v>2714</v>
      </c>
      <c r="J2969" s="607" t="s">
        <v>2227</v>
      </c>
      <c r="K2969" s="610">
        <v>41478</v>
      </c>
      <c r="L2969" s="611">
        <v>41609</v>
      </c>
      <c r="M2969" s="306" t="s">
        <v>3435</v>
      </c>
      <c r="N2969" s="612">
        <v>4242</v>
      </c>
    </row>
    <row r="2970" spans="2:14" ht="12.75">
      <c r="B2970" s="613" t="s">
        <v>918</v>
      </c>
      <c r="C2970" s="613" t="s">
        <v>2148</v>
      </c>
      <c r="D2970" s="613" t="s">
        <v>2149</v>
      </c>
      <c r="E2970" s="384" t="s">
        <v>2150</v>
      </c>
      <c r="F2970" s="607" t="s">
        <v>151</v>
      </c>
      <c r="G2970" s="608" t="s">
        <v>147</v>
      </c>
      <c r="H2970" s="342" t="s">
        <v>1208</v>
      </c>
      <c r="I2970" s="609" t="s">
        <v>2714</v>
      </c>
      <c r="J2970" s="607" t="s">
        <v>2228</v>
      </c>
      <c r="K2970" s="610">
        <v>41478</v>
      </c>
      <c r="L2970" s="611">
        <v>41640</v>
      </c>
      <c r="M2970" s="306" t="s">
        <v>3435</v>
      </c>
      <c r="N2970" s="612">
        <v>3714</v>
      </c>
    </row>
    <row r="2971" spans="2:14" ht="12.75">
      <c r="B2971" s="613" t="s">
        <v>918</v>
      </c>
      <c r="C2971" s="613" t="s">
        <v>2148</v>
      </c>
      <c r="D2971" s="613" t="s">
        <v>2149</v>
      </c>
      <c r="E2971" s="384" t="s">
        <v>2150</v>
      </c>
      <c r="F2971" s="607" t="s">
        <v>151</v>
      </c>
      <c r="G2971" s="608" t="s">
        <v>147</v>
      </c>
      <c r="H2971" s="342" t="s">
        <v>1208</v>
      </c>
      <c r="I2971" s="609" t="s">
        <v>2714</v>
      </c>
      <c r="J2971" s="607" t="s">
        <v>2222</v>
      </c>
      <c r="K2971" s="610">
        <v>41478</v>
      </c>
      <c r="L2971" s="611">
        <v>41671</v>
      </c>
      <c r="M2971" s="306" t="s">
        <v>3435</v>
      </c>
      <c r="N2971" s="612">
        <v>4059</v>
      </c>
    </row>
    <row r="2972" spans="2:14" ht="12.75">
      <c r="B2972" s="613" t="s">
        <v>918</v>
      </c>
      <c r="C2972" s="613" t="s">
        <v>2148</v>
      </c>
      <c r="D2972" s="613" t="s">
        <v>2149</v>
      </c>
      <c r="E2972" s="384" t="s">
        <v>2150</v>
      </c>
      <c r="F2972" s="607" t="s">
        <v>151</v>
      </c>
      <c r="G2972" s="608" t="s">
        <v>147</v>
      </c>
      <c r="H2972" s="342" t="s">
        <v>1208</v>
      </c>
      <c r="I2972" s="609" t="s">
        <v>2714</v>
      </c>
      <c r="J2972" s="607" t="s">
        <v>2223</v>
      </c>
      <c r="K2972" s="610">
        <v>41478</v>
      </c>
      <c r="L2972" s="611">
        <v>41699</v>
      </c>
      <c r="M2972" s="306" t="s">
        <v>3435</v>
      </c>
      <c r="N2972" s="612">
        <v>4199</v>
      </c>
    </row>
    <row r="2973" spans="2:14" ht="12.75">
      <c r="B2973" s="613" t="s">
        <v>918</v>
      </c>
      <c r="C2973" s="613" t="s">
        <v>2148</v>
      </c>
      <c r="D2973" s="613" t="s">
        <v>2149</v>
      </c>
      <c r="E2973" s="384" t="s">
        <v>2150</v>
      </c>
      <c r="F2973" s="607" t="s">
        <v>151</v>
      </c>
      <c r="G2973" s="608" t="s">
        <v>147</v>
      </c>
      <c r="H2973" s="342" t="s">
        <v>1208</v>
      </c>
      <c r="I2973" s="609" t="s">
        <v>2714</v>
      </c>
      <c r="J2973" s="607" t="s">
        <v>2232</v>
      </c>
      <c r="K2973" s="610">
        <v>41478</v>
      </c>
      <c r="L2973" s="611">
        <v>41852</v>
      </c>
      <c r="M2973" s="306" t="s">
        <v>3435</v>
      </c>
      <c r="N2973" s="612">
        <v>864</v>
      </c>
    </row>
    <row r="2974" spans="2:14" ht="12.75">
      <c r="B2974" s="613" t="s">
        <v>918</v>
      </c>
      <c r="C2974" s="613" t="s">
        <v>2148</v>
      </c>
      <c r="D2974" s="613" t="s">
        <v>2149</v>
      </c>
      <c r="E2974" s="384" t="s">
        <v>2150</v>
      </c>
      <c r="F2974" s="607" t="s">
        <v>151</v>
      </c>
      <c r="G2974" s="608" t="s">
        <v>147</v>
      </c>
      <c r="H2974" s="342" t="s">
        <v>1208</v>
      </c>
      <c r="I2974" s="609" t="s">
        <v>2714</v>
      </c>
      <c r="J2974" s="607" t="s">
        <v>2224</v>
      </c>
      <c r="K2974" s="610">
        <v>41478</v>
      </c>
      <c r="L2974" s="611">
        <v>41883</v>
      </c>
      <c r="M2974" s="306" t="s">
        <v>3435</v>
      </c>
      <c r="N2974" s="612">
        <v>2772</v>
      </c>
    </row>
    <row r="2975" spans="2:14" ht="12.75">
      <c r="B2975" s="613" t="s">
        <v>918</v>
      </c>
      <c r="C2975" s="613" t="s">
        <v>2148</v>
      </c>
      <c r="D2975" s="613" t="s">
        <v>2149</v>
      </c>
      <c r="E2975" s="384" t="s">
        <v>2150</v>
      </c>
      <c r="F2975" s="607" t="s">
        <v>151</v>
      </c>
      <c r="G2975" s="608" t="s">
        <v>147</v>
      </c>
      <c r="H2975" s="342" t="s">
        <v>1208</v>
      </c>
      <c r="I2975" s="609" t="s">
        <v>2714</v>
      </c>
      <c r="J2975" s="607" t="s">
        <v>2225</v>
      </c>
      <c r="K2975" s="610">
        <v>41478</v>
      </c>
      <c r="L2975" s="611">
        <v>41913</v>
      </c>
      <c r="M2975" s="306" t="s">
        <v>3435</v>
      </c>
      <c r="N2975" s="612">
        <v>3968</v>
      </c>
    </row>
    <row r="2976" spans="2:14" ht="12.75">
      <c r="B2976" s="613" t="s">
        <v>918</v>
      </c>
      <c r="C2976" s="613" t="s">
        <v>2148</v>
      </c>
      <c r="D2976" s="613" t="s">
        <v>2149</v>
      </c>
      <c r="E2976" s="384" t="s">
        <v>2150</v>
      </c>
      <c r="F2976" s="607" t="s">
        <v>151</v>
      </c>
      <c r="G2976" s="608" t="s">
        <v>147</v>
      </c>
      <c r="H2976" s="342" t="s">
        <v>1208</v>
      </c>
      <c r="I2976" s="609" t="s">
        <v>2714</v>
      </c>
      <c r="J2976" s="607" t="s">
        <v>2226</v>
      </c>
      <c r="K2976" s="610">
        <v>41478</v>
      </c>
      <c r="L2976" s="611">
        <v>41944</v>
      </c>
      <c r="M2976" s="306" t="s">
        <v>3435</v>
      </c>
      <c r="N2976" s="612">
        <v>4112</v>
      </c>
    </row>
    <row r="2977" spans="2:14" ht="12.75">
      <c r="B2977" s="613" t="s">
        <v>613</v>
      </c>
      <c r="C2977" s="613" t="s">
        <v>1409</v>
      </c>
      <c r="D2977" s="613" t="s">
        <v>1410</v>
      </c>
      <c r="E2977" s="384" t="s">
        <v>1411</v>
      </c>
      <c r="F2977" s="607" t="s">
        <v>151</v>
      </c>
      <c r="G2977" s="608" t="s">
        <v>147</v>
      </c>
      <c r="H2977" s="342" t="s">
        <v>1208</v>
      </c>
      <c r="I2977" s="609" t="s">
        <v>2714</v>
      </c>
      <c r="J2977" s="607" t="s">
        <v>2233</v>
      </c>
      <c r="K2977" s="610">
        <v>41478</v>
      </c>
      <c r="L2977" s="611">
        <v>41821</v>
      </c>
      <c r="M2977" s="306" t="s">
        <v>3435</v>
      </c>
      <c r="N2977" s="612">
        <v>10773</v>
      </c>
    </row>
    <row r="2978" spans="2:14" ht="12.75">
      <c r="B2978" s="613" t="s">
        <v>675</v>
      </c>
      <c r="C2978" s="613" t="s">
        <v>2151</v>
      </c>
      <c r="D2978" s="613" t="s">
        <v>2152</v>
      </c>
      <c r="E2978" s="384" t="s">
        <v>2153</v>
      </c>
      <c r="F2978" s="607" t="s">
        <v>151</v>
      </c>
      <c r="G2978" s="608" t="s">
        <v>147</v>
      </c>
      <c r="H2978" s="342" t="s">
        <v>1208</v>
      </c>
      <c r="I2978" s="609" t="s">
        <v>2714</v>
      </c>
      <c r="J2978" s="607" t="s">
        <v>2233</v>
      </c>
      <c r="K2978" s="610">
        <v>41478</v>
      </c>
      <c r="L2978" s="611">
        <v>41821</v>
      </c>
      <c r="M2978" s="306" t="s">
        <v>3435</v>
      </c>
      <c r="N2978" s="612">
        <v>6108</v>
      </c>
    </row>
    <row r="2979" spans="2:14" ht="12.75">
      <c r="B2979" s="613" t="s">
        <v>675</v>
      </c>
      <c r="C2979" s="613" t="s">
        <v>2151</v>
      </c>
      <c r="D2979" s="613" t="s">
        <v>2152</v>
      </c>
      <c r="E2979" s="384" t="s">
        <v>2153</v>
      </c>
      <c r="F2979" s="607" t="s">
        <v>151</v>
      </c>
      <c r="G2979" s="608" t="s">
        <v>147</v>
      </c>
      <c r="H2979" s="342" t="s">
        <v>1208</v>
      </c>
      <c r="I2979" s="609" t="s">
        <v>2714</v>
      </c>
      <c r="J2979" s="607" t="s">
        <v>2232</v>
      </c>
      <c r="K2979" s="610">
        <v>41478</v>
      </c>
      <c r="L2979" s="611">
        <v>41852</v>
      </c>
      <c r="M2979" s="306" t="s">
        <v>3435</v>
      </c>
      <c r="N2979" s="612">
        <v>5381</v>
      </c>
    </row>
    <row r="2980" spans="2:14" ht="12.75">
      <c r="B2980" s="613" t="s">
        <v>675</v>
      </c>
      <c r="C2980" s="613" t="s">
        <v>2151</v>
      </c>
      <c r="D2980" s="613" t="s">
        <v>2152</v>
      </c>
      <c r="E2980" s="384" t="s">
        <v>2153</v>
      </c>
      <c r="F2980" s="607" t="s">
        <v>151</v>
      </c>
      <c r="G2980" s="608" t="s">
        <v>147</v>
      </c>
      <c r="H2980" s="342" t="s">
        <v>1208</v>
      </c>
      <c r="I2980" s="609" t="s">
        <v>2714</v>
      </c>
      <c r="J2980" s="607" t="s">
        <v>2224</v>
      </c>
      <c r="K2980" s="610">
        <v>41478</v>
      </c>
      <c r="L2980" s="611">
        <v>41883</v>
      </c>
      <c r="M2980" s="306" t="s">
        <v>3435</v>
      </c>
      <c r="N2980" s="612">
        <v>1801</v>
      </c>
    </row>
    <row r="2981" spans="2:14" ht="12.75">
      <c r="B2981" s="613" t="s">
        <v>675</v>
      </c>
      <c r="C2981" s="613" t="s">
        <v>2151</v>
      </c>
      <c r="D2981" s="613" t="s">
        <v>2152</v>
      </c>
      <c r="E2981" s="384" t="s">
        <v>2153</v>
      </c>
      <c r="F2981" s="607" t="s">
        <v>151</v>
      </c>
      <c r="G2981" s="608" t="s">
        <v>147</v>
      </c>
      <c r="H2981" s="342" t="s">
        <v>1208</v>
      </c>
      <c r="I2981" s="609" t="s">
        <v>2714</v>
      </c>
      <c r="J2981" s="607" t="s">
        <v>2224</v>
      </c>
      <c r="K2981" s="610">
        <v>41478</v>
      </c>
      <c r="L2981" s="611">
        <v>41883</v>
      </c>
      <c r="M2981" s="306" t="s">
        <v>3435</v>
      </c>
      <c r="N2981" s="612">
        <v>4279</v>
      </c>
    </row>
    <row r="2982" spans="2:14" ht="12.75">
      <c r="B2982" s="613" t="s">
        <v>675</v>
      </c>
      <c r="C2982" s="613" t="s">
        <v>2151</v>
      </c>
      <c r="D2982" s="613" t="s">
        <v>2152</v>
      </c>
      <c r="E2982" s="384" t="s">
        <v>2153</v>
      </c>
      <c r="F2982" s="607" t="s">
        <v>151</v>
      </c>
      <c r="G2982" s="608" t="s">
        <v>147</v>
      </c>
      <c r="H2982" s="342" t="s">
        <v>1208</v>
      </c>
      <c r="I2982" s="609" t="s">
        <v>2714</v>
      </c>
      <c r="J2982" s="607" t="s">
        <v>2223</v>
      </c>
      <c r="K2982" s="610">
        <v>41478</v>
      </c>
      <c r="L2982" s="611">
        <v>41699</v>
      </c>
      <c r="M2982" s="306" t="s">
        <v>3435</v>
      </c>
      <c r="N2982" s="612">
        <v>1778</v>
      </c>
    </row>
    <row r="2983" spans="2:14" ht="12.75">
      <c r="B2983" s="613" t="s">
        <v>675</v>
      </c>
      <c r="C2983" s="613" t="s">
        <v>2151</v>
      </c>
      <c r="D2983" s="613" t="s">
        <v>2152</v>
      </c>
      <c r="E2983" s="384" t="s">
        <v>2153</v>
      </c>
      <c r="F2983" s="607" t="s">
        <v>151</v>
      </c>
      <c r="G2983" s="608" t="s">
        <v>147</v>
      </c>
      <c r="H2983" s="342" t="s">
        <v>1208</v>
      </c>
      <c r="I2983" s="609" t="s">
        <v>2714</v>
      </c>
      <c r="J2983" s="607" t="s">
        <v>2222</v>
      </c>
      <c r="K2983" s="610">
        <v>41478</v>
      </c>
      <c r="L2983" s="611">
        <v>41671</v>
      </c>
      <c r="M2983" s="306" t="s">
        <v>3435</v>
      </c>
      <c r="N2983" s="612">
        <v>5310</v>
      </c>
    </row>
    <row r="2984" spans="2:14" ht="12.75">
      <c r="B2984" s="613" t="s">
        <v>675</v>
      </c>
      <c r="C2984" s="613" t="s">
        <v>2151</v>
      </c>
      <c r="D2984" s="613" t="s">
        <v>2152</v>
      </c>
      <c r="E2984" s="384" t="s">
        <v>2153</v>
      </c>
      <c r="F2984" s="607" t="s">
        <v>151</v>
      </c>
      <c r="G2984" s="608" t="s">
        <v>147</v>
      </c>
      <c r="H2984" s="342" t="s">
        <v>1208</v>
      </c>
      <c r="I2984" s="609" t="s">
        <v>2714</v>
      </c>
      <c r="J2984" s="607" t="s">
        <v>2227</v>
      </c>
      <c r="K2984" s="610">
        <v>41478</v>
      </c>
      <c r="L2984" s="611">
        <v>41609</v>
      </c>
      <c r="M2984" s="306" t="s">
        <v>3435</v>
      </c>
      <c r="N2984" s="612">
        <v>7516</v>
      </c>
    </row>
    <row r="2985" spans="2:14" ht="12.75">
      <c r="B2985" s="613" t="s">
        <v>675</v>
      </c>
      <c r="C2985" s="613" t="s">
        <v>2151</v>
      </c>
      <c r="D2985" s="613" t="s">
        <v>2152</v>
      </c>
      <c r="E2985" s="384" t="s">
        <v>2153</v>
      </c>
      <c r="F2985" s="607" t="s">
        <v>151</v>
      </c>
      <c r="G2985" s="608" t="s">
        <v>147</v>
      </c>
      <c r="H2985" s="342" t="s">
        <v>1208</v>
      </c>
      <c r="I2985" s="609" t="s">
        <v>2714</v>
      </c>
      <c r="J2985" s="607" t="s">
        <v>2228</v>
      </c>
      <c r="K2985" s="610">
        <v>41478</v>
      </c>
      <c r="L2985" s="611">
        <v>41640</v>
      </c>
      <c r="M2985" s="306" t="s">
        <v>3435</v>
      </c>
      <c r="N2985" s="612">
        <v>7799</v>
      </c>
    </row>
    <row r="2986" spans="2:14" ht="12.75">
      <c r="B2986" s="613" t="s">
        <v>675</v>
      </c>
      <c r="C2986" s="613" t="s">
        <v>2151</v>
      </c>
      <c r="D2986" s="613" t="s">
        <v>2152</v>
      </c>
      <c r="E2986" s="384" t="s">
        <v>2153</v>
      </c>
      <c r="F2986" s="607" t="s">
        <v>151</v>
      </c>
      <c r="G2986" s="608" t="s">
        <v>147</v>
      </c>
      <c r="H2986" s="342" t="s">
        <v>1208</v>
      </c>
      <c r="I2986" s="609" t="s">
        <v>2714</v>
      </c>
      <c r="J2986" s="607" t="s">
        <v>2231</v>
      </c>
      <c r="K2986" s="610">
        <v>41478</v>
      </c>
      <c r="L2986" s="611">
        <v>41791</v>
      </c>
      <c r="M2986" s="306" t="s">
        <v>3435</v>
      </c>
      <c r="N2986" s="612">
        <v>3562</v>
      </c>
    </row>
    <row r="2987" spans="2:14" ht="12.75">
      <c r="B2987" s="613" t="s">
        <v>675</v>
      </c>
      <c r="C2987" s="613" t="s">
        <v>2151</v>
      </c>
      <c r="D2987" s="613" t="s">
        <v>2152</v>
      </c>
      <c r="E2987" s="384" t="s">
        <v>2153</v>
      </c>
      <c r="F2987" s="607" t="s">
        <v>151</v>
      </c>
      <c r="G2987" s="608" t="s">
        <v>147</v>
      </c>
      <c r="H2987" s="342" t="s">
        <v>1208</v>
      </c>
      <c r="I2987" s="609" t="s">
        <v>2714</v>
      </c>
      <c r="J2987" s="607" t="s">
        <v>2229</v>
      </c>
      <c r="K2987" s="610">
        <v>41478</v>
      </c>
      <c r="L2987" s="611">
        <v>41730</v>
      </c>
      <c r="M2987" s="306" t="s">
        <v>3435</v>
      </c>
      <c r="N2987" s="612">
        <v>6021</v>
      </c>
    </row>
    <row r="2988" spans="2:14" ht="12.75">
      <c r="B2988" s="613" t="s">
        <v>675</v>
      </c>
      <c r="C2988" s="613" t="s">
        <v>2151</v>
      </c>
      <c r="D2988" s="613" t="s">
        <v>2152</v>
      </c>
      <c r="E2988" s="384" t="s">
        <v>2153</v>
      </c>
      <c r="F2988" s="607" t="s">
        <v>151</v>
      </c>
      <c r="G2988" s="608" t="s">
        <v>147</v>
      </c>
      <c r="H2988" s="342" t="s">
        <v>1208</v>
      </c>
      <c r="I2988" s="609" t="s">
        <v>2714</v>
      </c>
      <c r="J2988" s="607" t="s">
        <v>2230</v>
      </c>
      <c r="K2988" s="610">
        <v>41478</v>
      </c>
      <c r="L2988" s="611">
        <v>41760</v>
      </c>
      <c r="M2988" s="306" t="s">
        <v>3435</v>
      </c>
      <c r="N2988" s="612">
        <v>2157</v>
      </c>
    </row>
    <row r="2989" spans="2:14" ht="12.75">
      <c r="B2989" s="613" t="s">
        <v>675</v>
      </c>
      <c r="C2989" s="613" t="s">
        <v>2151</v>
      </c>
      <c r="D2989" s="613" t="s">
        <v>2152</v>
      </c>
      <c r="E2989" s="384" t="s">
        <v>2153</v>
      </c>
      <c r="F2989" s="607" t="s">
        <v>151</v>
      </c>
      <c r="G2989" s="608" t="s">
        <v>147</v>
      </c>
      <c r="H2989" s="342" t="s">
        <v>1208</v>
      </c>
      <c r="I2989" s="609" t="s">
        <v>2714</v>
      </c>
      <c r="J2989" s="607" t="s">
        <v>2225</v>
      </c>
      <c r="K2989" s="610">
        <v>41478</v>
      </c>
      <c r="L2989" s="611">
        <v>41913</v>
      </c>
      <c r="M2989" s="306" t="s">
        <v>3435</v>
      </c>
      <c r="N2989" s="612">
        <v>1980</v>
      </c>
    </row>
    <row r="2990" spans="2:14" ht="12.75">
      <c r="B2990" s="613" t="s">
        <v>902</v>
      </c>
      <c r="C2990" s="613" t="s">
        <v>2154</v>
      </c>
      <c r="D2990" s="613" t="s">
        <v>2155</v>
      </c>
      <c r="E2990" s="384" t="s">
        <v>2156</v>
      </c>
      <c r="F2990" s="607" t="s">
        <v>150</v>
      </c>
      <c r="G2990" s="608">
        <v>2011</v>
      </c>
      <c r="H2990" s="342" t="s">
        <v>1208</v>
      </c>
      <c r="I2990" s="609" t="s">
        <v>2714</v>
      </c>
      <c r="J2990" s="607" t="s">
        <v>2224</v>
      </c>
      <c r="K2990" s="610">
        <v>41478</v>
      </c>
      <c r="L2990" s="611">
        <v>41883</v>
      </c>
      <c r="M2990" s="306" t="s">
        <v>3435</v>
      </c>
      <c r="N2990" s="612">
        <v>2451</v>
      </c>
    </row>
    <row r="2991" spans="2:14" ht="12.75">
      <c r="B2991" s="613" t="s">
        <v>902</v>
      </c>
      <c r="C2991" s="613" t="s">
        <v>2154</v>
      </c>
      <c r="D2991" s="613" t="s">
        <v>2155</v>
      </c>
      <c r="E2991" s="384" t="s">
        <v>2156</v>
      </c>
      <c r="F2991" s="607" t="s">
        <v>150</v>
      </c>
      <c r="G2991" s="608">
        <v>2011</v>
      </c>
      <c r="H2991" s="342" t="s">
        <v>1208</v>
      </c>
      <c r="I2991" s="609" t="s">
        <v>2714</v>
      </c>
      <c r="J2991" s="607" t="s">
        <v>2232</v>
      </c>
      <c r="K2991" s="610">
        <v>41478</v>
      </c>
      <c r="L2991" s="611">
        <v>41852</v>
      </c>
      <c r="M2991" s="306" t="s">
        <v>3435</v>
      </c>
      <c r="N2991" s="612">
        <v>686</v>
      </c>
    </row>
    <row r="2992" spans="2:14" ht="12.75">
      <c r="B2992" s="613" t="s">
        <v>902</v>
      </c>
      <c r="C2992" s="613" t="s">
        <v>2154</v>
      </c>
      <c r="D2992" s="613" t="s">
        <v>2155</v>
      </c>
      <c r="E2992" s="384" t="s">
        <v>2156</v>
      </c>
      <c r="F2992" s="607" t="s">
        <v>150</v>
      </c>
      <c r="G2992" s="608">
        <v>2011</v>
      </c>
      <c r="H2992" s="342" t="s">
        <v>1208</v>
      </c>
      <c r="I2992" s="609" t="s">
        <v>2714</v>
      </c>
      <c r="J2992" s="607" t="s">
        <v>2225</v>
      </c>
      <c r="K2992" s="610">
        <v>41478</v>
      </c>
      <c r="L2992" s="611">
        <v>41913</v>
      </c>
      <c r="M2992" s="306" t="s">
        <v>3435</v>
      </c>
      <c r="N2992" s="612">
        <v>2175</v>
      </c>
    </row>
    <row r="2993" spans="2:14" ht="12.75">
      <c r="B2993" s="613" t="s">
        <v>902</v>
      </c>
      <c r="C2993" s="613" t="s">
        <v>2154</v>
      </c>
      <c r="D2993" s="613" t="s">
        <v>2155</v>
      </c>
      <c r="E2993" s="384" t="s">
        <v>2156</v>
      </c>
      <c r="F2993" s="607" t="s">
        <v>150</v>
      </c>
      <c r="G2993" s="608">
        <v>2011</v>
      </c>
      <c r="H2993" s="342" t="s">
        <v>1208</v>
      </c>
      <c r="I2993" s="609" t="s">
        <v>2714</v>
      </c>
      <c r="J2993" s="607" t="s">
        <v>2226</v>
      </c>
      <c r="K2993" s="610">
        <v>41478</v>
      </c>
      <c r="L2993" s="611">
        <v>41944</v>
      </c>
      <c r="M2993" s="306" t="s">
        <v>3435</v>
      </c>
      <c r="N2993" s="612">
        <v>2340</v>
      </c>
    </row>
    <row r="2994" spans="2:14" ht="12.75">
      <c r="B2994" s="613" t="s">
        <v>568</v>
      </c>
      <c r="C2994" s="613" t="s">
        <v>1703</v>
      </c>
      <c r="D2994" s="613" t="s">
        <v>1704</v>
      </c>
      <c r="E2994" s="384" t="s">
        <v>1705</v>
      </c>
      <c r="F2994" s="607" t="s">
        <v>151</v>
      </c>
      <c r="G2994" s="608" t="s">
        <v>147</v>
      </c>
      <c r="H2994" s="342" t="s">
        <v>1208</v>
      </c>
      <c r="I2994" s="609" t="s">
        <v>2714</v>
      </c>
      <c r="J2994" s="607" t="s">
        <v>2230</v>
      </c>
      <c r="K2994" s="610">
        <v>41478</v>
      </c>
      <c r="L2994" s="611">
        <v>41760</v>
      </c>
      <c r="M2994" s="306" t="s">
        <v>3435</v>
      </c>
      <c r="N2994" s="612">
        <v>285</v>
      </c>
    </row>
    <row r="2995" spans="2:14" ht="12.75">
      <c r="B2995" s="613" t="s">
        <v>714</v>
      </c>
      <c r="C2995" s="613" t="s">
        <v>1706</v>
      </c>
      <c r="D2995" s="613" t="s">
        <v>1707</v>
      </c>
      <c r="E2995" s="384" t="s">
        <v>1708</v>
      </c>
      <c r="F2995" s="607" t="s">
        <v>151</v>
      </c>
      <c r="G2995" s="608" t="s">
        <v>147</v>
      </c>
      <c r="H2995" s="342" t="s">
        <v>1208</v>
      </c>
      <c r="I2995" s="609" t="s">
        <v>2714</v>
      </c>
      <c r="J2995" s="607" t="s">
        <v>2230</v>
      </c>
      <c r="K2995" s="610">
        <v>41478</v>
      </c>
      <c r="L2995" s="611">
        <v>41760</v>
      </c>
      <c r="M2995" s="306" t="s">
        <v>3435</v>
      </c>
      <c r="N2995" s="612">
        <v>138</v>
      </c>
    </row>
    <row r="2996" spans="2:14" ht="12.75">
      <c r="B2996" s="613" t="s">
        <v>681</v>
      </c>
      <c r="C2996" s="613" t="s">
        <v>2157</v>
      </c>
      <c r="D2996" s="613" t="s">
        <v>2158</v>
      </c>
      <c r="E2996" s="384" t="s">
        <v>2159</v>
      </c>
      <c r="F2996" s="607" t="s">
        <v>151</v>
      </c>
      <c r="G2996" s="608">
        <v>2009</v>
      </c>
      <c r="H2996" s="342" t="s">
        <v>1208</v>
      </c>
      <c r="I2996" s="609" t="s">
        <v>2714</v>
      </c>
      <c r="J2996" s="607" t="s">
        <v>2231</v>
      </c>
      <c r="K2996" s="610">
        <v>41478</v>
      </c>
      <c r="L2996" s="611">
        <v>41791</v>
      </c>
      <c r="M2996" s="306" t="s">
        <v>3435</v>
      </c>
      <c r="N2996" s="612">
        <v>3110</v>
      </c>
    </row>
    <row r="2997" spans="2:14" ht="12.75">
      <c r="B2997" s="613" t="s">
        <v>681</v>
      </c>
      <c r="C2997" s="613" t="s">
        <v>2157</v>
      </c>
      <c r="D2997" s="613" t="s">
        <v>2158</v>
      </c>
      <c r="E2997" s="384" t="s">
        <v>2159</v>
      </c>
      <c r="F2997" s="607" t="s">
        <v>151</v>
      </c>
      <c r="G2997" s="608">
        <v>2009</v>
      </c>
      <c r="H2997" s="342" t="s">
        <v>1208</v>
      </c>
      <c r="I2997" s="609" t="s">
        <v>2714</v>
      </c>
      <c r="J2997" s="607" t="s">
        <v>2230</v>
      </c>
      <c r="K2997" s="610">
        <v>41478</v>
      </c>
      <c r="L2997" s="611">
        <v>41760</v>
      </c>
      <c r="M2997" s="306" t="s">
        <v>3435</v>
      </c>
      <c r="N2997" s="612">
        <v>152</v>
      </c>
    </row>
    <row r="2998" spans="2:14" ht="12.75">
      <c r="B2998" s="613" t="s">
        <v>681</v>
      </c>
      <c r="C2998" s="613" t="s">
        <v>2157</v>
      </c>
      <c r="D2998" s="613" t="s">
        <v>2158</v>
      </c>
      <c r="E2998" s="384" t="s">
        <v>2159</v>
      </c>
      <c r="F2998" s="607" t="s">
        <v>151</v>
      </c>
      <c r="G2998" s="608">
        <v>2009</v>
      </c>
      <c r="H2998" s="342" t="s">
        <v>1208</v>
      </c>
      <c r="I2998" s="609" t="s">
        <v>2714</v>
      </c>
      <c r="J2998" s="607" t="s">
        <v>2232</v>
      </c>
      <c r="K2998" s="610">
        <v>41478</v>
      </c>
      <c r="L2998" s="611">
        <v>41852</v>
      </c>
      <c r="M2998" s="306" t="s">
        <v>3435</v>
      </c>
      <c r="N2998" s="612">
        <v>3944</v>
      </c>
    </row>
    <row r="2999" spans="2:14" ht="12.75">
      <c r="B2999" s="613" t="s">
        <v>681</v>
      </c>
      <c r="C2999" s="613" t="s">
        <v>2157</v>
      </c>
      <c r="D2999" s="613" t="s">
        <v>2158</v>
      </c>
      <c r="E2999" s="384" t="s">
        <v>2159</v>
      </c>
      <c r="F2999" s="607" t="s">
        <v>151</v>
      </c>
      <c r="G2999" s="608">
        <v>2009</v>
      </c>
      <c r="H2999" s="342" t="s">
        <v>1208</v>
      </c>
      <c r="I2999" s="609" t="s">
        <v>2714</v>
      </c>
      <c r="J2999" s="607" t="s">
        <v>2233</v>
      </c>
      <c r="K2999" s="610">
        <v>41478</v>
      </c>
      <c r="L2999" s="611">
        <v>41821</v>
      </c>
      <c r="M2999" s="306" t="s">
        <v>3435</v>
      </c>
      <c r="N2999" s="612">
        <v>622</v>
      </c>
    </row>
    <row r="3000" spans="2:14" ht="12.75">
      <c r="B3000" s="613" t="s">
        <v>681</v>
      </c>
      <c r="C3000" s="613" t="s">
        <v>2157</v>
      </c>
      <c r="D3000" s="613" t="s">
        <v>2158</v>
      </c>
      <c r="E3000" s="384" t="s">
        <v>2159</v>
      </c>
      <c r="F3000" s="607" t="s">
        <v>151</v>
      </c>
      <c r="G3000" s="608">
        <v>2009</v>
      </c>
      <c r="H3000" s="342" t="s">
        <v>1208</v>
      </c>
      <c r="I3000" s="609" t="s">
        <v>2714</v>
      </c>
      <c r="J3000" s="607" t="s">
        <v>2233</v>
      </c>
      <c r="K3000" s="610">
        <v>41478</v>
      </c>
      <c r="L3000" s="611">
        <v>41821</v>
      </c>
      <c r="M3000" s="306" t="s">
        <v>3435</v>
      </c>
      <c r="N3000" s="612">
        <v>4050</v>
      </c>
    </row>
    <row r="3001" spans="2:14" ht="12.75">
      <c r="B3001" s="613" t="s">
        <v>681</v>
      </c>
      <c r="C3001" s="613" t="s">
        <v>2157</v>
      </c>
      <c r="D3001" s="613" t="s">
        <v>2158</v>
      </c>
      <c r="E3001" s="384" t="s">
        <v>2159</v>
      </c>
      <c r="F3001" s="607" t="s">
        <v>151</v>
      </c>
      <c r="G3001" s="608">
        <v>2009</v>
      </c>
      <c r="H3001" s="342" t="s">
        <v>1208</v>
      </c>
      <c r="I3001" s="609" t="s">
        <v>2714</v>
      </c>
      <c r="J3001" s="607" t="s">
        <v>2224</v>
      </c>
      <c r="K3001" s="610">
        <v>41478</v>
      </c>
      <c r="L3001" s="611">
        <v>41883</v>
      </c>
      <c r="M3001" s="306" t="s">
        <v>3435</v>
      </c>
      <c r="N3001" s="612">
        <v>3416</v>
      </c>
    </row>
    <row r="3002" spans="2:14" ht="12.75">
      <c r="B3002" s="613" t="s">
        <v>681</v>
      </c>
      <c r="C3002" s="613" t="s">
        <v>2157</v>
      </c>
      <c r="D3002" s="613" t="s">
        <v>2158</v>
      </c>
      <c r="E3002" s="384" t="s">
        <v>2159</v>
      </c>
      <c r="F3002" s="607" t="s">
        <v>151</v>
      </c>
      <c r="G3002" s="608">
        <v>2009</v>
      </c>
      <c r="H3002" s="342" t="s">
        <v>1208</v>
      </c>
      <c r="I3002" s="609" t="s">
        <v>2714</v>
      </c>
      <c r="J3002" s="607" t="s">
        <v>2226</v>
      </c>
      <c r="K3002" s="610">
        <v>41478</v>
      </c>
      <c r="L3002" s="611">
        <v>41944</v>
      </c>
      <c r="M3002" s="306" t="s">
        <v>3435</v>
      </c>
      <c r="N3002" s="612">
        <v>2156</v>
      </c>
    </row>
    <row r="3003" spans="2:14" ht="12.75">
      <c r="B3003" s="613" t="s">
        <v>681</v>
      </c>
      <c r="C3003" s="613" t="s">
        <v>2157</v>
      </c>
      <c r="D3003" s="613" t="s">
        <v>2158</v>
      </c>
      <c r="E3003" s="384" t="s">
        <v>2159</v>
      </c>
      <c r="F3003" s="607" t="s">
        <v>151</v>
      </c>
      <c r="G3003" s="608">
        <v>2009</v>
      </c>
      <c r="H3003" s="342" t="s">
        <v>1208</v>
      </c>
      <c r="I3003" s="609" t="s">
        <v>2714</v>
      </c>
      <c r="J3003" s="607" t="s">
        <v>2225</v>
      </c>
      <c r="K3003" s="610">
        <v>41478</v>
      </c>
      <c r="L3003" s="611">
        <v>41913</v>
      </c>
      <c r="M3003" s="306" t="s">
        <v>3435</v>
      </c>
      <c r="N3003" s="612">
        <v>2217</v>
      </c>
    </row>
    <row r="3004" spans="2:14" ht="12.75">
      <c r="B3004" s="613" t="s">
        <v>534</v>
      </c>
      <c r="C3004" s="613" t="s">
        <v>1709</v>
      </c>
      <c r="D3004" s="613" t="s">
        <v>1710</v>
      </c>
      <c r="E3004" s="384" t="s">
        <v>1711</v>
      </c>
      <c r="F3004" s="607" t="s">
        <v>151</v>
      </c>
      <c r="G3004" s="608" t="s">
        <v>147</v>
      </c>
      <c r="H3004" s="342" t="s">
        <v>1208</v>
      </c>
      <c r="I3004" s="609" t="s">
        <v>2714</v>
      </c>
      <c r="J3004" s="607" t="s">
        <v>2233</v>
      </c>
      <c r="K3004" s="610">
        <v>41478</v>
      </c>
      <c r="L3004" s="611">
        <v>41821</v>
      </c>
      <c r="M3004" s="306" t="s">
        <v>3435</v>
      </c>
      <c r="N3004" s="612">
        <v>66</v>
      </c>
    </row>
    <row r="3005" spans="2:14" ht="12.75">
      <c r="B3005" s="613" t="s">
        <v>503</v>
      </c>
      <c r="C3005" s="613" t="s">
        <v>1712</v>
      </c>
      <c r="D3005" s="613" t="s">
        <v>1713</v>
      </c>
      <c r="E3005" s="384" t="s">
        <v>1714</v>
      </c>
      <c r="F3005" s="607" t="s">
        <v>151</v>
      </c>
      <c r="G3005" s="608" t="s">
        <v>147</v>
      </c>
      <c r="H3005" s="342" t="s">
        <v>1208</v>
      </c>
      <c r="I3005" s="609" t="s">
        <v>2714</v>
      </c>
      <c r="J3005" s="607" t="s">
        <v>2233</v>
      </c>
      <c r="K3005" s="610">
        <v>41478</v>
      </c>
      <c r="L3005" s="611">
        <v>41821</v>
      </c>
      <c r="M3005" s="306" t="s">
        <v>3435</v>
      </c>
      <c r="N3005" s="612">
        <v>36</v>
      </c>
    </row>
    <row r="3006" spans="2:14" ht="12.75">
      <c r="B3006" s="613" t="s">
        <v>607</v>
      </c>
      <c r="C3006" s="613" t="s">
        <v>1715</v>
      </c>
      <c r="D3006" s="613" t="s">
        <v>1716</v>
      </c>
      <c r="E3006" s="384" t="s">
        <v>1717</v>
      </c>
      <c r="F3006" s="607" t="s">
        <v>151</v>
      </c>
      <c r="G3006" s="608" t="s">
        <v>147</v>
      </c>
      <c r="H3006" s="342" t="s">
        <v>1208</v>
      </c>
      <c r="I3006" s="609" t="s">
        <v>2714</v>
      </c>
      <c r="J3006" s="607" t="s">
        <v>2233</v>
      </c>
      <c r="K3006" s="610">
        <v>41478</v>
      </c>
      <c r="L3006" s="611">
        <v>41821</v>
      </c>
      <c r="M3006" s="306" t="s">
        <v>3435</v>
      </c>
      <c r="N3006" s="612">
        <v>11067</v>
      </c>
    </row>
    <row r="3007" spans="2:14" ht="12.75">
      <c r="B3007" s="613" t="s">
        <v>607</v>
      </c>
      <c r="C3007" s="613" t="s">
        <v>1715</v>
      </c>
      <c r="D3007" s="613" t="s">
        <v>1716</v>
      </c>
      <c r="E3007" s="384" t="s">
        <v>1717</v>
      </c>
      <c r="F3007" s="607" t="s">
        <v>151</v>
      </c>
      <c r="G3007" s="608" t="s">
        <v>147</v>
      </c>
      <c r="H3007" s="342" t="s">
        <v>1208</v>
      </c>
      <c r="I3007" s="609" t="s">
        <v>2714</v>
      </c>
      <c r="J3007" s="607" t="s">
        <v>2233</v>
      </c>
      <c r="K3007" s="610">
        <v>41478</v>
      </c>
      <c r="L3007" s="611">
        <v>41821</v>
      </c>
      <c r="M3007" s="306" t="s">
        <v>3435</v>
      </c>
      <c r="N3007" s="612">
        <v>135</v>
      </c>
    </row>
    <row r="3008" spans="2:14" ht="12.75">
      <c r="B3008" s="613" t="s">
        <v>607</v>
      </c>
      <c r="C3008" s="613" t="s">
        <v>1715</v>
      </c>
      <c r="D3008" s="613" t="s">
        <v>1716</v>
      </c>
      <c r="E3008" s="384" t="s">
        <v>1717</v>
      </c>
      <c r="F3008" s="607" t="s">
        <v>151</v>
      </c>
      <c r="G3008" s="608" t="s">
        <v>147</v>
      </c>
      <c r="H3008" s="342" t="s">
        <v>1208</v>
      </c>
      <c r="I3008" s="609" t="s">
        <v>2714</v>
      </c>
      <c r="J3008" s="607" t="s">
        <v>2230</v>
      </c>
      <c r="K3008" s="610">
        <v>41478</v>
      </c>
      <c r="L3008" s="611">
        <v>41760</v>
      </c>
      <c r="M3008" s="306" t="s">
        <v>3435</v>
      </c>
      <c r="N3008" s="612">
        <v>686</v>
      </c>
    </row>
    <row r="3009" spans="2:14" ht="12.75">
      <c r="B3009" s="613" t="s">
        <v>607</v>
      </c>
      <c r="C3009" s="613" t="s">
        <v>1715</v>
      </c>
      <c r="D3009" s="613" t="s">
        <v>1716</v>
      </c>
      <c r="E3009" s="384" t="s">
        <v>1717</v>
      </c>
      <c r="F3009" s="607" t="s">
        <v>151</v>
      </c>
      <c r="G3009" s="608" t="s">
        <v>147</v>
      </c>
      <c r="H3009" s="342" t="s">
        <v>1208</v>
      </c>
      <c r="I3009" s="609" t="s">
        <v>2714</v>
      </c>
      <c r="J3009" s="607" t="s">
        <v>2230</v>
      </c>
      <c r="K3009" s="610">
        <v>41478</v>
      </c>
      <c r="L3009" s="611">
        <v>41760</v>
      </c>
      <c r="M3009" s="306" t="s">
        <v>3435</v>
      </c>
      <c r="N3009" s="612">
        <v>5</v>
      </c>
    </row>
    <row r="3010" spans="2:14" ht="12.75">
      <c r="B3010" s="613" t="s">
        <v>636</v>
      </c>
      <c r="C3010" s="613" t="s">
        <v>2160</v>
      </c>
      <c r="D3010" s="613" t="s">
        <v>2161</v>
      </c>
      <c r="E3010" s="384" t="s">
        <v>2162</v>
      </c>
      <c r="F3010" s="607" t="s">
        <v>151</v>
      </c>
      <c r="G3010" s="608" t="s">
        <v>147</v>
      </c>
      <c r="H3010" s="342" t="s">
        <v>1208</v>
      </c>
      <c r="I3010" s="609" t="s">
        <v>2714</v>
      </c>
      <c r="J3010" s="607" t="s">
        <v>2227</v>
      </c>
      <c r="K3010" s="610">
        <v>41478</v>
      </c>
      <c r="L3010" s="611">
        <v>41609</v>
      </c>
      <c r="M3010" s="306" t="s">
        <v>3435</v>
      </c>
      <c r="N3010" s="612">
        <v>1201</v>
      </c>
    </row>
    <row r="3011" spans="2:14" ht="12.75">
      <c r="B3011" s="613" t="s">
        <v>636</v>
      </c>
      <c r="C3011" s="613" t="s">
        <v>2160</v>
      </c>
      <c r="D3011" s="613" t="s">
        <v>2161</v>
      </c>
      <c r="E3011" s="384" t="s">
        <v>2162</v>
      </c>
      <c r="F3011" s="607" t="s">
        <v>151</v>
      </c>
      <c r="G3011" s="608" t="s">
        <v>147</v>
      </c>
      <c r="H3011" s="342" t="s">
        <v>1208</v>
      </c>
      <c r="I3011" s="609" t="s">
        <v>2714</v>
      </c>
      <c r="J3011" s="607" t="s">
        <v>2228</v>
      </c>
      <c r="K3011" s="610">
        <v>41478</v>
      </c>
      <c r="L3011" s="611">
        <v>41640</v>
      </c>
      <c r="M3011" s="306" t="s">
        <v>3435</v>
      </c>
      <c r="N3011" s="612">
        <v>891</v>
      </c>
    </row>
    <row r="3012" spans="2:14" ht="12.75">
      <c r="B3012" s="613" t="s">
        <v>636</v>
      </c>
      <c r="C3012" s="613" t="s">
        <v>2160</v>
      </c>
      <c r="D3012" s="613" t="s">
        <v>2161</v>
      </c>
      <c r="E3012" s="384" t="s">
        <v>2162</v>
      </c>
      <c r="F3012" s="607" t="s">
        <v>151</v>
      </c>
      <c r="G3012" s="608" t="s">
        <v>147</v>
      </c>
      <c r="H3012" s="342" t="s">
        <v>1208</v>
      </c>
      <c r="I3012" s="609" t="s">
        <v>2714</v>
      </c>
      <c r="J3012" s="607" t="s">
        <v>2222</v>
      </c>
      <c r="K3012" s="610">
        <v>41478</v>
      </c>
      <c r="L3012" s="611">
        <v>41671</v>
      </c>
      <c r="M3012" s="306" t="s">
        <v>3435</v>
      </c>
      <c r="N3012" s="612">
        <v>1183</v>
      </c>
    </row>
    <row r="3013" spans="2:14" ht="12.75">
      <c r="B3013" s="613" t="s">
        <v>636</v>
      </c>
      <c r="C3013" s="613" t="s">
        <v>2160</v>
      </c>
      <c r="D3013" s="613" t="s">
        <v>2161</v>
      </c>
      <c r="E3013" s="384" t="s">
        <v>2162</v>
      </c>
      <c r="F3013" s="607" t="s">
        <v>151</v>
      </c>
      <c r="G3013" s="608" t="s">
        <v>147</v>
      </c>
      <c r="H3013" s="342" t="s">
        <v>1208</v>
      </c>
      <c r="I3013" s="609" t="s">
        <v>2714</v>
      </c>
      <c r="J3013" s="607" t="s">
        <v>2223</v>
      </c>
      <c r="K3013" s="610">
        <v>41478</v>
      </c>
      <c r="L3013" s="611">
        <v>41699</v>
      </c>
      <c r="M3013" s="306" t="s">
        <v>3435</v>
      </c>
      <c r="N3013" s="612">
        <v>1160</v>
      </c>
    </row>
    <row r="3014" spans="2:14" ht="12.75">
      <c r="B3014" s="613" t="s">
        <v>636</v>
      </c>
      <c r="C3014" s="613" t="s">
        <v>2160</v>
      </c>
      <c r="D3014" s="613" t="s">
        <v>2161</v>
      </c>
      <c r="E3014" s="384" t="s">
        <v>2162</v>
      </c>
      <c r="F3014" s="607" t="s">
        <v>151</v>
      </c>
      <c r="G3014" s="608" t="s">
        <v>147</v>
      </c>
      <c r="H3014" s="342" t="s">
        <v>1208</v>
      </c>
      <c r="I3014" s="609" t="s">
        <v>2714</v>
      </c>
      <c r="J3014" s="607" t="s">
        <v>2229</v>
      </c>
      <c r="K3014" s="610">
        <v>41478</v>
      </c>
      <c r="L3014" s="611">
        <v>41730</v>
      </c>
      <c r="M3014" s="306" t="s">
        <v>3435</v>
      </c>
      <c r="N3014" s="612">
        <v>1190</v>
      </c>
    </row>
    <row r="3015" spans="2:14" ht="12.75">
      <c r="B3015" s="613" t="s">
        <v>636</v>
      </c>
      <c r="C3015" s="613" t="s">
        <v>2160</v>
      </c>
      <c r="D3015" s="613" t="s">
        <v>2161</v>
      </c>
      <c r="E3015" s="384" t="s">
        <v>2162</v>
      </c>
      <c r="F3015" s="607" t="s">
        <v>151</v>
      </c>
      <c r="G3015" s="608" t="s">
        <v>147</v>
      </c>
      <c r="H3015" s="342" t="s">
        <v>1208</v>
      </c>
      <c r="I3015" s="609" t="s">
        <v>2714</v>
      </c>
      <c r="J3015" s="607" t="s">
        <v>2230</v>
      </c>
      <c r="K3015" s="610">
        <v>41478</v>
      </c>
      <c r="L3015" s="611">
        <v>41760</v>
      </c>
      <c r="M3015" s="306" t="s">
        <v>3435</v>
      </c>
      <c r="N3015" s="612">
        <v>489</v>
      </c>
    </row>
    <row r="3016" spans="2:14" ht="12.75">
      <c r="B3016" s="613" t="s">
        <v>636</v>
      </c>
      <c r="C3016" s="613" t="s">
        <v>2160</v>
      </c>
      <c r="D3016" s="613" t="s">
        <v>2161</v>
      </c>
      <c r="E3016" s="384" t="s">
        <v>2162</v>
      </c>
      <c r="F3016" s="607" t="s">
        <v>151</v>
      </c>
      <c r="G3016" s="608" t="s">
        <v>147</v>
      </c>
      <c r="H3016" s="342" t="s">
        <v>1208</v>
      </c>
      <c r="I3016" s="609" t="s">
        <v>2714</v>
      </c>
      <c r="J3016" s="607" t="s">
        <v>2230</v>
      </c>
      <c r="K3016" s="610">
        <v>41478</v>
      </c>
      <c r="L3016" s="611">
        <v>41760</v>
      </c>
      <c r="M3016" s="306" t="s">
        <v>3435</v>
      </c>
      <c r="N3016" s="612">
        <v>577</v>
      </c>
    </row>
    <row r="3017" spans="2:14" ht="12.75">
      <c r="B3017" s="613" t="s">
        <v>636</v>
      </c>
      <c r="C3017" s="613" t="s">
        <v>2160</v>
      </c>
      <c r="D3017" s="613" t="s">
        <v>2161</v>
      </c>
      <c r="E3017" s="384" t="s">
        <v>2162</v>
      </c>
      <c r="F3017" s="607" t="s">
        <v>151</v>
      </c>
      <c r="G3017" s="608" t="s">
        <v>147</v>
      </c>
      <c r="H3017" s="342" t="s">
        <v>1208</v>
      </c>
      <c r="I3017" s="609" t="s">
        <v>2714</v>
      </c>
      <c r="J3017" s="607" t="s">
        <v>2231</v>
      </c>
      <c r="K3017" s="610">
        <v>41478</v>
      </c>
      <c r="L3017" s="611">
        <v>41791</v>
      </c>
      <c r="M3017" s="306" t="s">
        <v>3435</v>
      </c>
      <c r="N3017" s="612">
        <v>489</v>
      </c>
    </row>
    <row r="3018" spans="2:14" ht="12.75">
      <c r="B3018" s="613" t="s">
        <v>636</v>
      </c>
      <c r="C3018" s="613" t="s">
        <v>2160</v>
      </c>
      <c r="D3018" s="613" t="s">
        <v>2161</v>
      </c>
      <c r="E3018" s="384" t="s">
        <v>2162</v>
      </c>
      <c r="F3018" s="607" t="s">
        <v>151</v>
      </c>
      <c r="G3018" s="608" t="s">
        <v>147</v>
      </c>
      <c r="H3018" s="342" t="s">
        <v>1208</v>
      </c>
      <c r="I3018" s="609" t="s">
        <v>2714</v>
      </c>
      <c r="J3018" s="607" t="s">
        <v>2233</v>
      </c>
      <c r="K3018" s="610">
        <v>41478</v>
      </c>
      <c r="L3018" s="611">
        <v>41821</v>
      </c>
      <c r="M3018" s="306" t="s">
        <v>3435</v>
      </c>
      <c r="N3018" s="612">
        <v>177</v>
      </c>
    </row>
    <row r="3019" spans="2:14" ht="12.75">
      <c r="B3019" s="613" t="s">
        <v>636</v>
      </c>
      <c r="C3019" s="613" t="s">
        <v>2160</v>
      </c>
      <c r="D3019" s="613" t="s">
        <v>2161</v>
      </c>
      <c r="E3019" s="384" t="s">
        <v>2162</v>
      </c>
      <c r="F3019" s="607" t="s">
        <v>151</v>
      </c>
      <c r="G3019" s="608" t="s">
        <v>147</v>
      </c>
      <c r="H3019" s="342" t="s">
        <v>1208</v>
      </c>
      <c r="I3019" s="609" t="s">
        <v>2714</v>
      </c>
      <c r="J3019" s="607" t="s">
        <v>2232</v>
      </c>
      <c r="K3019" s="610">
        <v>41478</v>
      </c>
      <c r="L3019" s="611">
        <v>41852</v>
      </c>
      <c r="M3019" s="306" t="s">
        <v>3435</v>
      </c>
      <c r="N3019" s="612">
        <v>102</v>
      </c>
    </row>
    <row r="3020" spans="2:14" ht="12.75">
      <c r="B3020" s="613" t="s">
        <v>636</v>
      </c>
      <c r="C3020" s="613" t="s">
        <v>2160</v>
      </c>
      <c r="D3020" s="613" t="s">
        <v>2161</v>
      </c>
      <c r="E3020" s="384" t="s">
        <v>2162</v>
      </c>
      <c r="F3020" s="607" t="s">
        <v>151</v>
      </c>
      <c r="G3020" s="608" t="s">
        <v>147</v>
      </c>
      <c r="H3020" s="342" t="s">
        <v>1208</v>
      </c>
      <c r="I3020" s="609" t="s">
        <v>2714</v>
      </c>
      <c r="J3020" s="607" t="s">
        <v>2224</v>
      </c>
      <c r="K3020" s="610">
        <v>41478</v>
      </c>
      <c r="L3020" s="611">
        <v>41883</v>
      </c>
      <c r="M3020" s="306" t="s">
        <v>3435</v>
      </c>
      <c r="N3020" s="612">
        <v>76</v>
      </c>
    </row>
    <row r="3021" spans="2:14" ht="12.75">
      <c r="B3021" s="613" t="s">
        <v>710</v>
      </c>
      <c r="C3021" s="613" t="s">
        <v>2160</v>
      </c>
      <c r="D3021" s="613" t="s">
        <v>2161</v>
      </c>
      <c r="E3021" s="384" t="s">
        <v>2162</v>
      </c>
      <c r="F3021" s="607" t="s">
        <v>151</v>
      </c>
      <c r="G3021" s="608">
        <v>2009</v>
      </c>
      <c r="H3021" s="342" t="s">
        <v>1208</v>
      </c>
      <c r="I3021" s="609" t="s">
        <v>2714</v>
      </c>
      <c r="J3021" s="607" t="s">
        <v>2225</v>
      </c>
      <c r="K3021" s="610">
        <v>41478</v>
      </c>
      <c r="L3021" s="611">
        <v>41913</v>
      </c>
      <c r="M3021" s="306" t="s">
        <v>3435</v>
      </c>
      <c r="N3021" s="612">
        <v>168</v>
      </c>
    </row>
    <row r="3022" spans="2:14" ht="12.75">
      <c r="B3022" s="613" t="s">
        <v>710</v>
      </c>
      <c r="C3022" s="613" t="s">
        <v>2160</v>
      </c>
      <c r="D3022" s="613" t="s">
        <v>2161</v>
      </c>
      <c r="E3022" s="384" t="s">
        <v>2162</v>
      </c>
      <c r="F3022" s="607" t="s">
        <v>151</v>
      </c>
      <c r="G3022" s="608">
        <v>2009</v>
      </c>
      <c r="H3022" s="342" t="s">
        <v>1208</v>
      </c>
      <c r="I3022" s="609" t="s">
        <v>2714</v>
      </c>
      <c r="J3022" s="607" t="s">
        <v>2226</v>
      </c>
      <c r="K3022" s="610">
        <v>41478</v>
      </c>
      <c r="L3022" s="611">
        <v>41944</v>
      </c>
      <c r="M3022" s="306" t="s">
        <v>3435</v>
      </c>
      <c r="N3022" s="612">
        <v>141</v>
      </c>
    </row>
    <row r="3023" spans="2:14" ht="12.75">
      <c r="B3023" s="613" t="s">
        <v>582</v>
      </c>
      <c r="C3023" s="613" t="s">
        <v>1718</v>
      </c>
      <c r="D3023" s="613" t="s">
        <v>1719</v>
      </c>
      <c r="E3023" s="384" t="s">
        <v>1720</v>
      </c>
      <c r="F3023" s="607" t="s">
        <v>151</v>
      </c>
      <c r="G3023" s="608" t="s">
        <v>147</v>
      </c>
      <c r="H3023" s="342" t="s">
        <v>1208</v>
      </c>
      <c r="I3023" s="609" t="s">
        <v>2714</v>
      </c>
      <c r="J3023" s="607" t="s">
        <v>2230</v>
      </c>
      <c r="K3023" s="610">
        <v>41478</v>
      </c>
      <c r="L3023" s="611">
        <v>41760</v>
      </c>
      <c r="M3023" s="306" t="s">
        <v>3435</v>
      </c>
      <c r="N3023" s="612">
        <v>777</v>
      </c>
    </row>
    <row r="3024" spans="2:14" ht="12.75">
      <c r="B3024" s="613" t="s">
        <v>919</v>
      </c>
      <c r="C3024" s="613" t="s">
        <v>2163</v>
      </c>
      <c r="D3024" s="613" t="s">
        <v>2164</v>
      </c>
      <c r="E3024" s="384" t="s">
        <v>2165</v>
      </c>
      <c r="F3024" s="607" t="s">
        <v>151</v>
      </c>
      <c r="G3024" s="608" t="s">
        <v>147</v>
      </c>
      <c r="H3024" s="342" t="s">
        <v>1208</v>
      </c>
      <c r="I3024" s="609" t="s">
        <v>2714</v>
      </c>
      <c r="J3024" s="607" t="s">
        <v>2230</v>
      </c>
      <c r="K3024" s="610">
        <v>41478</v>
      </c>
      <c r="L3024" s="611">
        <v>41760</v>
      </c>
      <c r="M3024" s="306" t="s">
        <v>3435</v>
      </c>
      <c r="N3024" s="612">
        <v>588</v>
      </c>
    </row>
    <row r="3025" spans="2:14" ht="12.75">
      <c r="B3025" s="613" t="s">
        <v>919</v>
      </c>
      <c r="C3025" s="613" t="s">
        <v>2163</v>
      </c>
      <c r="D3025" s="613" t="s">
        <v>2164</v>
      </c>
      <c r="E3025" s="384" t="s">
        <v>2165</v>
      </c>
      <c r="F3025" s="607" t="s">
        <v>151</v>
      </c>
      <c r="G3025" s="608" t="s">
        <v>147</v>
      </c>
      <c r="H3025" s="342" t="s">
        <v>1208</v>
      </c>
      <c r="I3025" s="609" t="s">
        <v>2714</v>
      </c>
      <c r="J3025" s="607" t="s">
        <v>2229</v>
      </c>
      <c r="K3025" s="610">
        <v>41478</v>
      </c>
      <c r="L3025" s="611">
        <v>41730</v>
      </c>
      <c r="M3025" s="306" t="s">
        <v>3435</v>
      </c>
      <c r="N3025" s="612">
        <v>158</v>
      </c>
    </row>
    <row r="3026" spans="2:14" ht="12.75">
      <c r="B3026" s="613" t="s">
        <v>919</v>
      </c>
      <c r="C3026" s="613" t="s">
        <v>2163</v>
      </c>
      <c r="D3026" s="613" t="s">
        <v>2164</v>
      </c>
      <c r="E3026" s="384" t="s">
        <v>2165</v>
      </c>
      <c r="F3026" s="607" t="s">
        <v>151</v>
      </c>
      <c r="G3026" s="608" t="s">
        <v>147</v>
      </c>
      <c r="H3026" s="342" t="s">
        <v>1208</v>
      </c>
      <c r="I3026" s="609" t="s">
        <v>2714</v>
      </c>
      <c r="J3026" s="607" t="s">
        <v>2231</v>
      </c>
      <c r="K3026" s="610">
        <v>41478</v>
      </c>
      <c r="L3026" s="611">
        <v>41791</v>
      </c>
      <c r="M3026" s="306" t="s">
        <v>3435</v>
      </c>
      <c r="N3026" s="612">
        <v>1063</v>
      </c>
    </row>
    <row r="3027" spans="2:14" ht="12.75">
      <c r="B3027" s="613" t="s">
        <v>919</v>
      </c>
      <c r="C3027" s="613" t="s">
        <v>2163</v>
      </c>
      <c r="D3027" s="613" t="s">
        <v>2164</v>
      </c>
      <c r="E3027" s="384" t="s">
        <v>2165</v>
      </c>
      <c r="F3027" s="607" t="s">
        <v>151</v>
      </c>
      <c r="G3027" s="608" t="s">
        <v>147</v>
      </c>
      <c r="H3027" s="342" t="s">
        <v>1208</v>
      </c>
      <c r="I3027" s="609" t="s">
        <v>2714</v>
      </c>
      <c r="J3027" s="607" t="s">
        <v>2233</v>
      </c>
      <c r="K3027" s="610">
        <v>41478</v>
      </c>
      <c r="L3027" s="611">
        <v>41821</v>
      </c>
      <c r="M3027" s="306" t="s">
        <v>3435</v>
      </c>
      <c r="N3027" s="612">
        <v>859</v>
      </c>
    </row>
    <row r="3028" spans="2:14" ht="12.75">
      <c r="B3028" s="613" t="s">
        <v>919</v>
      </c>
      <c r="C3028" s="613" t="s">
        <v>2163</v>
      </c>
      <c r="D3028" s="613" t="s">
        <v>2164</v>
      </c>
      <c r="E3028" s="384" t="s">
        <v>2165</v>
      </c>
      <c r="F3028" s="607" t="s">
        <v>151</v>
      </c>
      <c r="G3028" s="608" t="s">
        <v>147</v>
      </c>
      <c r="H3028" s="342" t="s">
        <v>1208</v>
      </c>
      <c r="I3028" s="609" t="s">
        <v>2714</v>
      </c>
      <c r="J3028" s="607" t="s">
        <v>2223</v>
      </c>
      <c r="K3028" s="610">
        <v>41478</v>
      </c>
      <c r="L3028" s="611">
        <v>41699</v>
      </c>
      <c r="M3028" s="306" t="s">
        <v>3435</v>
      </c>
      <c r="N3028" s="612">
        <v>524</v>
      </c>
    </row>
    <row r="3029" spans="2:14" ht="12.75">
      <c r="B3029" s="613" t="s">
        <v>919</v>
      </c>
      <c r="C3029" s="613" t="s">
        <v>2163</v>
      </c>
      <c r="D3029" s="613" t="s">
        <v>2164</v>
      </c>
      <c r="E3029" s="384" t="s">
        <v>2165</v>
      </c>
      <c r="F3029" s="607" t="s">
        <v>151</v>
      </c>
      <c r="G3029" s="608" t="s">
        <v>147</v>
      </c>
      <c r="H3029" s="342" t="s">
        <v>1208</v>
      </c>
      <c r="I3029" s="609" t="s">
        <v>2714</v>
      </c>
      <c r="J3029" s="607" t="s">
        <v>2222</v>
      </c>
      <c r="K3029" s="610">
        <v>41478</v>
      </c>
      <c r="L3029" s="611">
        <v>41671</v>
      </c>
      <c r="M3029" s="306" t="s">
        <v>3435</v>
      </c>
      <c r="N3029" s="612">
        <v>544</v>
      </c>
    </row>
    <row r="3030" spans="2:14" ht="12.75">
      <c r="B3030" s="613" t="s">
        <v>919</v>
      </c>
      <c r="C3030" s="613" t="s">
        <v>2163</v>
      </c>
      <c r="D3030" s="613" t="s">
        <v>2164</v>
      </c>
      <c r="E3030" s="384" t="s">
        <v>2165</v>
      </c>
      <c r="F3030" s="607" t="s">
        <v>151</v>
      </c>
      <c r="G3030" s="608" t="s">
        <v>147</v>
      </c>
      <c r="H3030" s="342" t="s">
        <v>1208</v>
      </c>
      <c r="I3030" s="609" t="s">
        <v>2714</v>
      </c>
      <c r="J3030" s="607" t="s">
        <v>2228</v>
      </c>
      <c r="K3030" s="610">
        <v>41478</v>
      </c>
      <c r="L3030" s="611">
        <v>41640</v>
      </c>
      <c r="M3030" s="306" t="s">
        <v>3435</v>
      </c>
      <c r="N3030" s="612">
        <v>549</v>
      </c>
    </row>
    <row r="3031" spans="2:14" ht="12.75">
      <c r="B3031" s="613" t="s">
        <v>919</v>
      </c>
      <c r="C3031" s="613" t="s">
        <v>2163</v>
      </c>
      <c r="D3031" s="613" t="s">
        <v>2164</v>
      </c>
      <c r="E3031" s="384" t="s">
        <v>2165</v>
      </c>
      <c r="F3031" s="607" t="s">
        <v>151</v>
      </c>
      <c r="G3031" s="608" t="s">
        <v>147</v>
      </c>
      <c r="H3031" s="342" t="s">
        <v>1208</v>
      </c>
      <c r="I3031" s="609" t="s">
        <v>2714</v>
      </c>
      <c r="J3031" s="607" t="s">
        <v>2227</v>
      </c>
      <c r="K3031" s="610">
        <v>41478</v>
      </c>
      <c r="L3031" s="611">
        <v>41609</v>
      </c>
      <c r="M3031" s="306" t="s">
        <v>3435</v>
      </c>
      <c r="N3031" s="612">
        <v>883</v>
      </c>
    </row>
    <row r="3032" spans="2:14" ht="12.75">
      <c r="B3032" s="613" t="s">
        <v>919</v>
      </c>
      <c r="C3032" s="613" t="s">
        <v>2163</v>
      </c>
      <c r="D3032" s="613" t="s">
        <v>2164</v>
      </c>
      <c r="E3032" s="384" t="s">
        <v>2165</v>
      </c>
      <c r="F3032" s="607" t="s">
        <v>151</v>
      </c>
      <c r="G3032" s="608" t="s">
        <v>147</v>
      </c>
      <c r="H3032" s="342" t="s">
        <v>1208</v>
      </c>
      <c r="I3032" s="609" t="s">
        <v>2714</v>
      </c>
      <c r="J3032" s="607" t="s">
        <v>2225</v>
      </c>
      <c r="K3032" s="610">
        <v>41478</v>
      </c>
      <c r="L3032" s="611">
        <v>41913</v>
      </c>
      <c r="M3032" s="306" t="s">
        <v>3435</v>
      </c>
      <c r="N3032" s="612">
        <v>11</v>
      </c>
    </row>
    <row r="3033" spans="2:14" ht="12.75">
      <c r="B3033" s="613" t="s">
        <v>919</v>
      </c>
      <c r="C3033" s="613" t="s">
        <v>2163</v>
      </c>
      <c r="D3033" s="613" t="s">
        <v>2164</v>
      </c>
      <c r="E3033" s="384" t="s">
        <v>2165</v>
      </c>
      <c r="F3033" s="607" t="s">
        <v>151</v>
      </c>
      <c r="G3033" s="608" t="s">
        <v>147</v>
      </c>
      <c r="H3033" s="342" t="s">
        <v>1208</v>
      </c>
      <c r="I3033" s="609" t="s">
        <v>2714</v>
      </c>
      <c r="J3033" s="607" t="s">
        <v>2224</v>
      </c>
      <c r="K3033" s="610">
        <v>41478</v>
      </c>
      <c r="L3033" s="611">
        <v>41883</v>
      </c>
      <c r="M3033" s="306" t="s">
        <v>3435</v>
      </c>
      <c r="N3033" s="612">
        <v>84</v>
      </c>
    </row>
    <row r="3034" spans="2:14" ht="12.75">
      <c r="B3034" s="613" t="s">
        <v>919</v>
      </c>
      <c r="C3034" s="613" t="s">
        <v>2163</v>
      </c>
      <c r="D3034" s="613" t="s">
        <v>2164</v>
      </c>
      <c r="E3034" s="384" t="s">
        <v>2165</v>
      </c>
      <c r="F3034" s="607" t="s">
        <v>151</v>
      </c>
      <c r="G3034" s="608" t="s">
        <v>147</v>
      </c>
      <c r="H3034" s="342" t="s">
        <v>1208</v>
      </c>
      <c r="I3034" s="609" t="s">
        <v>2714</v>
      </c>
      <c r="J3034" s="607" t="s">
        <v>2232</v>
      </c>
      <c r="K3034" s="610">
        <v>41478</v>
      </c>
      <c r="L3034" s="611">
        <v>41852</v>
      </c>
      <c r="M3034" s="306" t="s">
        <v>3435</v>
      </c>
      <c r="N3034" s="612">
        <v>491</v>
      </c>
    </row>
    <row r="3035" spans="2:14" ht="12.75">
      <c r="B3035" s="613" t="s">
        <v>919</v>
      </c>
      <c r="C3035" s="613" t="s">
        <v>2163</v>
      </c>
      <c r="D3035" s="613" t="s">
        <v>2164</v>
      </c>
      <c r="E3035" s="384" t="s">
        <v>2165</v>
      </c>
      <c r="F3035" s="607" t="s">
        <v>151</v>
      </c>
      <c r="G3035" s="608" t="s">
        <v>147</v>
      </c>
      <c r="H3035" s="342" t="s">
        <v>1208</v>
      </c>
      <c r="I3035" s="609" t="s">
        <v>2714</v>
      </c>
      <c r="J3035" s="607" t="s">
        <v>2226</v>
      </c>
      <c r="K3035" s="610">
        <v>41478</v>
      </c>
      <c r="L3035" s="611">
        <v>41944</v>
      </c>
      <c r="M3035" s="306" t="s">
        <v>3435</v>
      </c>
      <c r="N3035" s="612">
        <v>117</v>
      </c>
    </row>
    <row r="3036" spans="2:14" ht="12.75">
      <c r="B3036" s="613" t="s">
        <v>505</v>
      </c>
      <c r="C3036" s="613" t="s">
        <v>1721</v>
      </c>
      <c r="D3036" s="613" t="s">
        <v>1722</v>
      </c>
      <c r="E3036" s="384" t="s">
        <v>1723</v>
      </c>
      <c r="F3036" s="607" t="s">
        <v>151</v>
      </c>
      <c r="G3036" s="608" t="s">
        <v>147</v>
      </c>
      <c r="H3036" s="342" t="s">
        <v>1208</v>
      </c>
      <c r="I3036" s="609" t="s">
        <v>2714</v>
      </c>
      <c r="J3036" s="607" t="s">
        <v>2230</v>
      </c>
      <c r="K3036" s="610">
        <v>41478</v>
      </c>
      <c r="L3036" s="611">
        <v>41760</v>
      </c>
      <c r="M3036" s="306" t="s">
        <v>3435</v>
      </c>
      <c r="N3036" s="612">
        <v>9</v>
      </c>
    </row>
    <row r="3037" spans="2:14" ht="12.75">
      <c r="B3037" s="613" t="s">
        <v>535</v>
      </c>
      <c r="C3037" s="613" t="s">
        <v>1400</v>
      </c>
      <c r="D3037" s="613" t="s">
        <v>1401</v>
      </c>
      <c r="E3037" s="384" t="s">
        <v>1402</v>
      </c>
      <c r="F3037" s="607" t="s">
        <v>151</v>
      </c>
      <c r="G3037" s="608" t="s">
        <v>147</v>
      </c>
      <c r="H3037" s="342" t="s">
        <v>1208</v>
      </c>
      <c r="I3037" s="609" t="s">
        <v>2714</v>
      </c>
      <c r="J3037" s="607" t="s">
        <v>2233</v>
      </c>
      <c r="K3037" s="610">
        <v>41478</v>
      </c>
      <c r="L3037" s="611">
        <v>41821</v>
      </c>
      <c r="M3037" s="306" t="s">
        <v>3435</v>
      </c>
      <c r="N3037" s="612">
        <v>12472</v>
      </c>
    </row>
    <row r="3038" spans="2:14" ht="12.75">
      <c r="B3038" s="613" t="s">
        <v>920</v>
      </c>
      <c r="C3038" s="613" t="s">
        <v>2166</v>
      </c>
      <c r="D3038" s="613" t="s">
        <v>2167</v>
      </c>
      <c r="E3038" s="384" t="s">
        <v>2168</v>
      </c>
      <c r="F3038" s="607" t="s">
        <v>151</v>
      </c>
      <c r="G3038" s="608" t="s">
        <v>147</v>
      </c>
      <c r="H3038" s="342" t="s">
        <v>1208</v>
      </c>
      <c r="I3038" s="609" t="s">
        <v>2714</v>
      </c>
      <c r="J3038" s="607" t="s">
        <v>2225</v>
      </c>
      <c r="K3038" s="610">
        <v>41478</v>
      </c>
      <c r="L3038" s="611">
        <v>41913</v>
      </c>
      <c r="M3038" s="306" t="s">
        <v>3435</v>
      </c>
      <c r="N3038" s="612">
        <v>77</v>
      </c>
    </row>
    <row r="3039" spans="2:14" ht="12.75">
      <c r="B3039" s="613" t="s">
        <v>920</v>
      </c>
      <c r="C3039" s="613" t="s">
        <v>2166</v>
      </c>
      <c r="D3039" s="613" t="s">
        <v>2167</v>
      </c>
      <c r="E3039" s="384" t="s">
        <v>2168</v>
      </c>
      <c r="F3039" s="607" t="s">
        <v>151</v>
      </c>
      <c r="G3039" s="608" t="s">
        <v>147</v>
      </c>
      <c r="H3039" s="342" t="s">
        <v>1208</v>
      </c>
      <c r="I3039" s="609" t="s">
        <v>2714</v>
      </c>
      <c r="J3039" s="607" t="s">
        <v>2230</v>
      </c>
      <c r="K3039" s="610">
        <v>41478</v>
      </c>
      <c r="L3039" s="611">
        <v>41760</v>
      </c>
      <c r="M3039" s="306" t="s">
        <v>3435</v>
      </c>
      <c r="N3039" s="612">
        <v>3286</v>
      </c>
    </row>
    <row r="3040" spans="2:14" ht="12.75">
      <c r="B3040" s="613" t="s">
        <v>920</v>
      </c>
      <c r="C3040" s="613" t="s">
        <v>2166</v>
      </c>
      <c r="D3040" s="613" t="s">
        <v>2167</v>
      </c>
      <c r="E3040" s="384" t="s">
        <v>2168</v>
      </c>
      <c r="F3040" s="607" t="s">
        <v>151</v>
      </c>
      <c r="G3040" s="608" t="s">
        <v>147</v>
      </c>
      <c r="H3040" s="342" t="s">
        <v>1208</v>
      </c>
      <c r="I3040" s="609" t="s">
        <v>2714</v>
      </c>
      <c r="J3040" s="607" t="s">
        <v>2229</v>
      </c>
      <c r="K3040" s="610">
        <v>41478</v>
      </c>
      <c r="L3040" s="611">
        <v>41730</v>
      </c>
      <c r="M3040" s="306" t="s">
        <v>3435</v>
      </c>
      <c r="N3040" s="612">
        <v>4660</v>
      </c>
    </row>
    <row r="3041" spans="2:14" ht="12.75">
      <c r="B3041" s="613" t="s">
        <v>920</v>
      </c>
      <c r="C3041" s="613" t="s">
        <v>2166</v>
      </c>
      <c r="D3041" s="613" t="s">
        <v>2167</v>
      </c>
      <c r="E3041" s="384" t="s">
        <v>2168</v>
      </c>
      <c r="F3041" s="607" t="s">
        <v>151</v>
      </c>
      <c r="G3041" s="608" t="s">
        <v>147</v>
      </c>
      <c r="H3041" s="342" t="s">
        <v>1208</v>
      </c>
      <c r="I3041" s="609" t="s">
        <v>2714</v>
      </c>
      <c r="J3041" s="607" t="s">
        <v>2233</v>
      </c>
      <c r="K3041" s="610">
        <v>41478</v>
      </c>
      <c r="L3041" s="611">
        <v>41821</v>
      </c>
      <c r="M3041" s="306" t="s">
        <v>3435</v>
      </c>
      <c r="N3041" s="612">
        <v>705</v>
      </c>
    </row>
    <row r="3042" spans="2:14" ht="12.75">
      <c r="B3042" s="613" t="s">
        <v>920</v>
      </c>
      <c r="C3042" s="613" t="s">
        <v>2166</v>
      </c>
      <c r="D3042" s="613" t="s">
        <v>2167</v>
      </c>
      <c r="E3042" s="384" t="s">
        <v>2168</v>
      </c>
      <c r="F3042" s="607" t="s">
        <v>151</v>
      </c>
      <c r="G3042" s="608" t="s">
        <v>147</v>
      </c>
      <c r="H3042" s="342" t="s">
        <v>1208</v>
      </c>
      <c r="I3042" s="609" t="s">
        <v>2714</v>
      </c>
      <c r="J3042" s="607" t="s">
        <v>2231</v>
      </c>
      <c r="K3042" s="610">
        <v>41478</v>
      </c>
      <c r="L3042" s="611">
        <v>41791</v>
      </c>
      <c r="M3042" s="306" t="s">
        <v>3435</v>
      </c>
      <c r="N3042" s="612">
        <v>3156</v>
      </c>
    </row>
    <row r="3043" spans="2:14" ht="12.75">
      <c r="B3043" s="613" t="s">
        <v>920</v>
      </c>
      <c r="C3043" s="613" t="s">
        <v>2166</v>
      </c>
      <c r="D3043" s="613" t="s">
        <v>2167</v>
      </c>
      <c r="E3043" s="384" t="s">
        <v>2168</v>
      </c>
      <c r="F3043" s="607" t="s">
        <v>151</v>
      </c>
      <c r="G3043" s="608" t="s">
        <v>147</v>
      </c>
      <c r="H3043" s="342" t="s">
        <v>1208</v>
      </c>
      <c r="I3043" s="609" t="s">
        <v>2714</v>
      </c>
      <c r="J3043" s="607" t="s">
        <v>2227</v>
      </c>
      <c r="K3043" s="610">
        <v>41478</v>
      </c>
      <c r="L3043" s="611">
        <v>41609</v>
      </c>
      <c r="M3043" s="306" t="s">
        <v>3435</v>
      </c>
      <c r="N3043" s="612">
        <v>3732</v>
      </c>
    </row>
    <row r="3044" spans="2:14" ht="12.75">
      <c r="B3044" s="613" t="s">
        <v>920</v>
      </c>
      <c r="C3044" s="613" t="s">
        <v>2166</v>
      </c>
      <c r="D3044" s="613" t="s">
        <v>2167</v>
      </c>
      <c r="E3044" s="384" t="s">
        <v>2168</v>
      </c>
      <c r="F3044" s="607" t="s">
        <v>151</v>
      </c>
      <c r="G3044" s="608" t="s">
        <v>147</v>
      </c>
      <c r="H3044" s="342" t="s">
        <v>1208</v>
      </c>
      <c r="I3044" s="609" t="s">
        <v>2714</v>
      </c>
      <c r="J3044" s="607" t="s">
        <v>2228</v>
      </c>
      <c r="K3044" s="610">
        <v>41478</v>
      </c>
      <c r="L3044" s="611">
        <v>41640</v>
      </c>
      <c r="M3044" s="306" t="s">
        <v>3435</v>
      </c>
      <c r="N3044" s="612">
        <v>2597</v>
      </c>
    </row>
    <row r="3045" spans="2:14" ht="12.75">
      <c r="B3045" s="613" t="s">
        <v>920</v>
      </c>
      <c r="C3045" s="613" t="s">
        <v>2166</v>
      </c>
      <c r="D3045" s="613" t="s">
        <v>2167</v>
      </c>
      <c r="E3045" s="384" t="s">
        <v>2168</v>
      </c>
      <c r="F3045" s="607" t="s">
        <v>151</v>
      </c>
      <c r="G3045" s="608" t="s">
        <v>147</v>
      </c>
      <c r="H3045" s="342" t="s">
        <v>1208</v>
      </c>
      <c r="I3045" s="609" t="s">
        <v>2714</v>
      </c>
      <c r="J3045" s="607" t="s">
        <v>2222</v>
      </c>
      <c r="K3045" s="610">
        <v>41478</v>
      </c>
      <c r="L3045" s="611">
        <v>41671</v>
      </c>
      <c r="M3045" s="306" t="s">
        <v>3435</v>
      </c>
      <c r="N3045" s="612">
        <v>4471</v>
      </c>
    </row>
    <row r="3046" spans="2:14" ht="12.75">
      <c r="B3046" s="613" t="s">
        <v>920</v>
      </c>
      <c r="C3046" s="613" t="s">
        <v>2166</v>
      </c>
      <c r="D3046" s="613" t="s">
        <v>2167</v>
      </c>
      <c r="E3046" s="384" t="s">
        <v>2168</v>
      </c>
      <c r="F3046" s="607" t="s">
        <v>151</v>
      </c>
      <c r="G3046" s="608" t="s">
        <v>147</v>
      </c>
      <c r="H3046" s="342" t="s">
        <v>1208</v>
      </c>
      <c r="I3046" s="609" t="s">
        <v>2714</v>
      </c>
      <c r="J3046" s="607" t="s">
        <v>2223</v>
      </c>
      <c r="K3046" s="610">
        <v>41478</v>
      </c>
      <c r="L3046" s="611">
        <v>41699</v>
      </c>
      <c r="M3046" s="306" t="s">
        <v>3435</v>
      </c>
      <c r="N3046" s="612">
        <v>4551</v>
      </c>
    </row>
    <row r="3047" spans="2:14" ht="12.75">
      <c r="B3047" s="613" t="s">
        <v>920</v>
      </c>
      <c r="C3047" s="613" t="s">
        <v>2166</v>
      </c>
      <c r="D3047" s="613" t="s">
        <v>2167</v>
      </c>
      <c r="E3047" s="384" t="s">
        <v>2168</v>
      </c>
      <c r="F3047" s="607" t="s">
        <v>151</v>
      </c>
      <c r="G3047" s="608" t="s">
        <v>147</v>
      </c>
      <c r="H3047" s="342" t="s">
        <v>1208</v>
      </c>
      <c r="I3047" s="609" t="s">
        <v>2714</v>
      </c>
      <c r="J3047" s="607" t="s">
        <v>2226</v>
      </c>
      <c r="K3047" s="610">
        <v>41478</v>
      </c>
      <c r="L3047" s="611">
        <v>41944</v>
      </c>
      <c r="M3047" s="306" t="s">
        <v>3435</v>
      </c>
      <c r="N3047" s="612">
        <v>335</v>
      </c>
    </row>
    <row r="3048" spans="2:14" ht="12.75">
      <c r="B3048" s="613" t="s">
        <v>649</v>
      </c>
      <c r="C3048" s="613" t="s">
        <v>2169</v>
      </c>
      <c r="D3048" s="613" t="s">
        <v>2170</v>
      </c>
      <c r="E3048" s="384" t="s">
        <v>2171</v>
      </c>
      <c r="F3048" s="607" t="s">
        <v>151</v>
      </c>
      <c r="G3048" s="608">
        <v>2008</v>
      </c>
      <c r="H3048" s="342" t="s">
        <v>1208</v>
      </c>
      <c r="I3048" s="609" t="s">
        <v>2714</v>
      </c>
      <c r="J3048" s="607" t="s">
        <v>2223</v>
      </c>
      <c r="K3048" s="610">
        <v>41478</v>
      </c>
      <c r="L3048" s="611">
        <v>41699</v>
      </c>
      <c r="M3048" s="306" t="s">
        <v>3435</v>
      </c>
      <c r="N3048" s="612">
        <v>166</v>
      </c>
    </row>
    <row r="3049" spans="2:14" ht="12.75">
      <c r="B3049" s="613" t="s">
        <v>649</v>
      </c>
      <c r="C3049" s="613" t="s">
        <v>2169</v>
      </c>
      <c r="D3049" s="613" t="s">
        <v>2170</v>
      </c>
      <c r="E3049" s="384" t="s">
        <v>2171</v>
      </c>
      <c r="F3049" s="607" t="s">
        <v>151</v>
      </c>
      <c r="G3049" s="608">
        <v>2008</v>
      </c>
      <c r="H3049" s="342" t="s">
        <v>1208</v>
      </c>
      <c r="I3049" s="609" t="s">
        <v>2714</v>
      </c>
      <c r="J3049" s="607" t="s">
        <v>2222</v>
      </c>
      <c r="K3049" s="610">
        <v>41478</v>
      </c>
      <c r="L3049" s="611">
        <v>41671</v>
      </c>
      <c r="M3049" s="306" t="s">
        <v>3435</v>
      </c>
      <c r="N3049" s="612">
        <v>101</v>
      </c>
    </row>
    <row r="3050" spans="2:14" ht="12.75">
      <c r="B3050" s="613" t="s">
        <v>649</v>
      </c>
      <c r="C3050" s="613" t="s">
        <v>2169</v>
      </c>
      <c r="D3050" s="613" t="s">
        <v>2170</v>
      </c>
      <c r="E3050" s="384" t="s">
        <v>2171</v>
      </c>
      <c r="F3050" s="607" t="s">
        <v>151</v>
      </c>
      <c r="G3050" s="608">
        <v>2008</v>
      </c>
      <c r="H3050" s="342" t="s">
        <v>1208</v>
      </c>
      <c r="I3050" s="609" t="s">
        <v>2714</v>
      </c>
      <c r="J3050" s="607" t="s">
        <v>2228</v>
      </c>
      <c r="K3050" s="610">
        <v>41478</v>
      </c>
      <c r="L3050" s="611">
        <v>41640</v>
      </c>
      <c r="M3050" s="306" t="s">
        <v>3435</v>
      </c>
      <c r="N3050" s="612">
        <v>74</v>
      </c>
    </row>
    <row r="3051" spans="2:14" ht="12.75">
      <c r="B3051" s="613" t="s">
        <v>649</v>
      </c>
      <c r="C3051" s="613" t="s">
        <v>2169</v>
      </c>
      <c r="D3051" s="613" t="s">
        <v>2170</v>
      </c>
      <c r="E3051" s="384" t="s">
        <v>2171</v>
      </c>
      <c r="F3051" s="607" t="s">
        <v>151</v>
      </c>
      <c r="G3051" s="608">
        <v>2008</v>
      </c>
      <c r="H3051" s="342" t="s">
        <v>1208</v>
      </c>
      <c r="I3051" s="609" t="s">
        <v>2714</v>
      </c>
      <c r="J3051" s="607" t="s">
        <v>2227</v>
      </c>
      <c r="K3051" s="610">
        <v>41478</v>
      </c>
      <c r="L3051" s="611">
        <v>41609</v>
      </c>
      <c r="M3051" s="306" t="s">
        <v>3435</v>
      </c>
      <c r="N3051" s="612">
        <v>80</v>
      </c>
    </row>
    <row r="3052" spans="2:14" ht="12.75">
      <c r="B3052" s="613" t="s">
        <v>649</v>
      </c>
      <c r="C3052" s="613" t="s">
        <v>2169</v>
      </c>
      <c r="D3052" s="613" t="s">
        <v>2170</v>
      </c>
      <c r="E3052" s="384" t="s">
        <v>2171</v>
      </c>
      <c r="F3052" s="607" t="s">
        <v>151</v>
      </c>
      <c r="G3052" s="608">
        <v>2008</v>
      </c>
      <c r="H3052" s="342" t="s">
        <v>1208</v>
      </c>
      <c r="I3052" s="609" t="s">
        <v>2714</v>
      </c>
      <c r="J3052" s="607" t="s">
        <v>2231</v>
      </c>
      <c r="K3052" s="610">
        <v>41478</v>
      </c>
      <c r="L3052" s="611">
        <v>41791</v>
      </c>
      <c r="M3052" s="306" t="s">
        <v>3435</v>
      </c>
      <c r="N3052" s="612">
        <v>321</v>
      </c>
    </row>
    <row r="3053" spans="2:14" ht="12.75">
      <c r="B3053" s="613" t="s">
        <v>649</v>
      </c>
      <c r="C3053" s="613" t="s">
        <v>2169</v>
      </c>
      <c r="D3053" s="613" t="s">
        <v>2170</v>
      </c>
      <c r="E3053" s="384" t="s">
        <v>2171</v>
      </c>
      <c r="F3053" s="607" t="s">
        <v>151</v>
      </c>
      <c r="G3053" s="608">
        <v>2008</v>
      </c>
      <c r="H3053" s="342" t="s">
        <v>1208</v>
      </c>
      <c r="I3053" s="609" t="s">
        <v>2714</v>
      </c>
      <c r="J3053" s="607" t="s">
        <v>2229</v>
      </c>
      <c r="K3053" s="610">
        <v>41478</v>
      </c>
      <c r="L3053" s="611">
        <v>41730</v>
      </c>
      <c r="M3053" s="306" t="s">
        <v>3435</v>
      </c>
      <c r="N3053" s="612">
        <v>318</v>
      </c>
    </row>
    <row r="3054" spans="2:14" ht="12.75">
      <c r="B3054" s="613" t="s">
        <v>649</v>
      </c>
      <c r="C3054" s="613" t="s">
        <v>2169</v>
      </c>
      <c r="D3054" s="613" t="s">
        <v>2170</v>
      </c>
      <c r="E3054" s="384" t="s">
        <v>2171</v>
      </c>
      <c r="F3054" s="607" t="s">
        <v>151</v>
      </c>
      <c r="G3054" s="608">
        <v>2008</v>
      </c>
      <c r="H3054" s="342" t="s">
        <v>1208</v>
      </c>
      <c r="I3054" s="609" t="s">
        <v>2714</v>
      </c>
      <c r="J3054" s="607" t="s">
        <v>2230</v>
      </c>
      <c r="K3054" s="610">
        <v>41478</v>
      </c>
      <c r="L3054" s="611">
        <v>41760</v>
      </c>
      <c r="M3054" s="306" t="s">
        <v>3435</v>
      </c>
      <c r="N3054" s="612">
        <v>336</v>
      </c>
    </row>
    <row r="3055" spans="2:14" ht="12.75">
      <c r="B3055" s="613" t="s">
        <v>649</v>
      </c>
      <c r="C3055" s="613" t="s">
        <v>2169</v>
      </c>
      <c r="D3055" s="613" t="s">
        <v>2170</v>
      </c>
      <c r="E3055" s="384" t="s">
        <v>2171</v>
      </c>
      <c r="F3055" s="607" t="s">
        <v>151</v>
      </c>
      <c r="G3055" s="608">
        <v>2008</v>
      </c>
      <c r="H3055" s="342" t="s">
        <v>1208</v>
      </c>
      <c r="I3055" s="609" t="s">
        <v>2714</v>
      </c>
      <c r="J3055" s="607" t="s">
        <v>2224</v>
      </c>
      <c r="K3055" s="610">
        <v>41478</v>
      </c>
      <c r="L3055" s="611">
        <v>41883</v>
      </c>
      <c r="M3055" s="306" t="s">
        <v>3435</v>
      </c>
      <c r="N3055" s="612">
        <v>159</v>
      </c>
    </row>
    <row r="3056" spans="2:14" ht="12.75">
      <c r="B3056" s="613" t="s">
        <v>649</v>
      </c>
      <c r="C3056" s="613" t="s">
        <v>2169</v>
      </c>
      <c r="D3056" s="613" t="s">
        <v>2170</v>
      </c>
      <c r="E3056" s="384" t="s">
        <v>2171</v>
      </c>
      <c r="F3056" s="607" t="s">
        <v>151</v>
      </c>
      <c r="G3056" s="608">
        <v>2008</v>
      </c>
      <c r="H3056" s="342" t="s">
        <v>1208</v>
      </c>
      <c r="I3056" s="609" t="s">
        <v>2714</v>
      </c>
      <c r="J3056" s="607" t="s">
        <v>2233</v>
      </c>
      <c r="K3056" s="610">
        <v>41478</v>
      </c>
      <c r="L3056" s="611">
        <v>41821</v>
      </c>
      <c r="M3056" s="306" t="s">
        <v>3435</v>
      </c>
      <c r="N3056" s="612">
        <v>310</v>
      </c>
    </row>
    <row r="3057" spans="2:14" ht="12.75">
      <c r="B3057" s="613" t="s">
        <v>649</v>
      </c>
      <c r="C3057" s="613" t="s">
        <v>2169</v>
      </c>
      <c r="D3057" s="613" t="s">
        <v>2170</v>
      </c>
      <c r="E3057" s="384" t="s">
        <v>2171</v>
      </c>
      <c r="F3057" s="607" t="s">
        <v>151</v>
      </c>
      <c r="G3057" s="608">
        <v>2008</v>
      </c>
      <c r="H3057" s="342" t="s">
        <v>1208</v>
      </c>
      <c r="I3057" s="609" t="s">
        <v>2714</v>
      </c>
      <c r="J3057" s="607" t="s">
        <v>2232</v>
      </c>
      <c r="K3057" s="610">
        <v>41478</v>
      </c>
      <c r="L3057" s="611">
        <v>41852</v>
      </c>
      <c r="M3057" s="306" t="s">
        <v>3435</v>
      </c>
      <c r="N3057" s="612">
        <v>311</v>
      </c>
    </row>
    <row r="3058" spans="2:14" ht="12.75">
      <c r="B3058" s="613" t="s">
        <v>649</v>
      </c>
      <c r="C3058" s="613" t="s">
        <v>2169</v>
      </c>
      <c r="D3058" s="613" t="s">
        <v>2170</v>
      </c>
      <c r="E3058" s="384" t="s">
        <v>2171</v>
      </c>
      <c r="F3058" s="607" t="s">
        <v>151</v>
      </c>
      <c r="G3058" s="608">
        <v>2008</v>
      </c>
      <c r="H3058" s="342" t="s">
        <v>1208</v>
      </c>
      <c r="I3058" s="609" t="s">
        <v>2714</v>
      </c>
      <c r="J3058" s="607" t="s">
        <v>2225</v>
      </c>
      <c r="K3058" s="610">
        <v>41478</v>
      </c>
      <c r="L3058" s="611">
        <v>41913</v>
      </c>
      <c r="M3058" s="306" t="s">
        <v>3435</v>
      </c>
      <c r="N3058" s="612">
        <v>169</v>
      </c>
    </row>
    <row r="3059" spans="2:14" ht="12.75">
      <c r="B3059" s="613" t="s">
        <v>649</v>
      </c>
      <c r="C3059" s="613" t="s">
        <v>2169</v>
      </c>
      <c r="D3059" s="613" t="s">
        <v>2170</v>
      </c>
      <c r="E3059" s="384" t="s">
        <v>2171</v>
      </c>
      <c r="F3059" s="607" t="s">
        <v>151</v>
      </c>
      <c r="G3059" s="608">
        <v>2008</v>
      </c>
      <c r="H3059" s="342" t="s">
        <v>1208</v>
      </c>
      <c r="I3059" s="609" t="s">
        <v>2714</v>
      </c>
      <c r="J3059" s="607" t="s">
        <v>2226</v>
      </c>
      <c r="K3059" s="610">
        <v>41478</v>
      </c>
      <c r="L3059" s="611">
        <v>41944</v>
      </c>
      <c r="M3059" s="306" t="s">
        <v>3435</v>
      </c>
      <c r="N3059" s="612">
        <v>138</v>
      </c>
    </row>
    <row r="3060" spans="2:14" ht="12.75">
      <c r="B3060" s="613" t="s">
        <v>921</v>
      </c>
      <c r="C3060" s="613" t="s">
        <v>2172</v>
      </c>
      <c r="D3060" s="613" t="s">
        <v>2173</v>
      </c>
      <c r="E3060" s="384" t="s">
        <v>2174</v>
      </c>
      <c r="F3060" s="607" t="s">
        <v>151</v>
      </c>
      <c r="G3060" s="608">
        <v>2009</v>
      </c>
      <c r="H3060" s="342" t="s">
        <v>1208</v>
      </c>
      <c r="I3060" s="609" t="s">
        <v>2714</v>
      </c>
      <c r="J3060" s="607" t="s">
        <v>2232</v>
      </c>
      <c r="K3060" s="610">
        <v>41478</v>
      </c>
      <c r="L3060" s="611">
        <v>41852</v>
      </c>
      <c r="M3060" s="306" t="s">
        <v>3435</v>
      </c>
      <c r="N3060" s="612">
        <v>417</v>
      </c>
    </row>
    <row r="3061" spans="2:14" ht="12.75">
      <c r="B3061" s="613" t="s">
        <v>921</v>
      </c>
      <c r="C3061" s="613" t="s">
        <v>2172</v>
      </c>
      <c r="D3061" s="613" t="s">
        <v>2173</v>
      </c>
      <c r="E3061" s="384" t="s">
        <v>2174</v>
      </c>
      <c r="F3061" s="607" t="s">
        <v>151</v>
      </c>
      <c r="G3061" s="608">
        <v>2009</v>
      </c>
      <c r="H3061" s="342" t="s">
        <v>1208</v>
      </c>
      <c r="I3061" s="609" t="s">
        <v>2714</v>
      </c>
      <c r="J3061" s="607" t="s">
        <v>2233</v>
      </c>
      <c r="K3061" s="610">
        <v>41478</v>
      </c>
      <c r="L3061" s="611">
        <v>41821</v>
      </c>
      <c r="M3061" s="306" t="s">
        <v>3435</v>
      </c>
      <c r="N3061" s="612">
        <v>484</v>
      </c>
    </row>
    <row r="3062" spans="2:14" ht="12.75">
      <c r="B3062" s="613" t="s">
        <v>921</v>
      </c>
      <c r="C3062" s="613" t="s">
        <v>2172</v>
      </c>
      <c r="D3062" s="613" t="s">
        <v>2173</v>
      </c>
      <c r="E3062" s="384" t="s">
        <v>2174</v>
      </c>
      <c r="F3062" s="607" t="s">
        <v>151</v>
      </c>
      <c r="G3062" s="608">
        <v>2009</v>
      </c>
      <c r="H3062" s="342" t="s">
        <v>1208</v>
      </c>
      <c r="I3062" s="609" t="s">
        <v>2714</v>
      </c>
      <c r="J3062" s="607" t="s">
        <v>2224</v>
      </c>
      <c r="K3062" s="610">
        <v>41478</v>
      </c>
      <c r="L3062" s="611">
        <v>41883</v>
      </c>
      <c r="M3062" s="306" t="s">
        <v>3435</v>
      </c>
      <c r="N3062" s="612">
        <v>389</v>
      </c>
    </row>
    <row r="3063" spans="2:14" ht="12.75">
      <c r="B3063" s="613" t="s">
        <v>921</v>
      </c>
      <c r="C3063" s="613" t="s">
        <v>2172</v>
      </c>
      <c r="D3063" s="613" t="s">
        <v>2173</v>
      </c>
      <c r="E3063" s="384" t="s">
        <v>2174</v>
      </c>
      <c r="F3063" s="607" t="s">
        <v>151</v>
      </c>
      <c r="G3063" s="608">
        <v>2009</v>
      </c>
      <c r="H3063" s="342" t="s">
        <v>1208</v>
      </c>
      <c r="I3063" s="609" t="s">
        <v>2714</v>
      </c>
      <c r="J3063" s="607" t="s">
        <v>2230</v>
      </c>
      <c r="K3063" s="610">
        <v>41478</v>
      </c>
      <c r="L3063" s="611">
        <v>41760</v>
      </c>
      <c r="M3063" s="306" t="s">
        <v>3435</v>
      </c>
      <c r="N3063" s="612">
        <v>416</v>
      </c>
    </row>
    <row r="3064" spans="2:14" ht="12.75">
      <c r="B3064" s="613" t="s">
        <v>921</v>
      </c>
      <c r="C3064" s="613" t="s">
        <v>2172</v>
      </c>
      <c r="D3064" s="613" t="s">
        <v>2173</v>
      </c>
      <c r="E3064" s="384" t="s">
        <v>2174</v>
      </c>
      <c r="F3064" s="607" t="s">
        <v>151</v>
      </c>
      <c r="G3064" s="608">
        <v>2009</v>
      </c>
      <c r="H3064" s="342" t="s">
        <v>1208</v>
      </c>
      <c r="I3064" s="609" t="s">
        <v>2714</v>
      </c>
      <c r="J3064" s="607" t="s">
        <v>2229</v>
      </c>
      <c r="K3064" s="610">
        <v>41478</v>
      </c>
      <c r="L3064" s="611">
        <v>41730</v>
      </c>
      <c r="M3064" s="306" t="s">
        <v>3435</v>
      </c>
      <c r="N3064" s="612">
        <v>377</v>
      </c>
    </row>
    <row r="3065" spans="2:14" ht="12.75">
      <c r="B3065" s="613" t="s">
        <v>921</v>
      </c>
      <c r="C3065" s="613" t="s">
        <v>2172</v>
      </c>
      <c r="D3065" s="613" t="s">
        <v>2173</v>
      </c>
      <c r="E3065" s="384" t="s">
        <v>2174</v>
      </c>
      <c r="F3065" s="607" t="s">
        <v>151</v>
      </c>
      <c r="G3065" s="608">
        <v>2009</v>
      </c>
      <c r="H3065" s="342" t="s">
        <v>1208</v>
      </c>
      <c r="I3065" s="609" t="s">
        <v>2714</v>
      </c>
      <c r="J3065" s="607" t="s">
        <v>2231</v>
      </c>
      <c r="K3065" s="610">
        <v>41478</v>
      </c>
      <c r="L3065" s="611">
        <v>41791</v>
      </c>
      <c r="M3065" s="306" t="s">
        <v>3435</v>
      </c>
      <c r="N3065" s="612">
        <v>500</v>
      </c>
    </row>
    <row r="3066" spans="2:14" ht="12.75">
      <c r="B3066" s="613" t="s">
        <v>921</v>
      </c>
      <c r="C3066" s="613" t="s">
        <v>2172</v>
      </c>
      <c r="D3066" s="613" t="s">
        <v>2173</v>
      </c>
      <c r="E3066" s="384" t="s">
        <v>2174</v>
      </c>
      <c r="F3066" s="607" t="s">
        <v>151</v>
      </c>
      <c r="G3066" s="608">
        <v>2009</v>
      </c>
      <c r="H3066" s="342" t="s">
        <v>1208</v>
      </c>
      <c r="I3066" s="609" t="s">
        <v>2714</v>
      </c>
      <c r="J3066" s="607" t="s">
        <v>2227</v>
      </c>
      <c r="K3066" s="610">
        <v>41478</v>
      </c>
      <c r="L3066" s="611">
        <v>41609</v>
      </c>
      <c r="M3066" s="306" t="s">
        <v>3435</v>
      </c>
      <c r="N3066" s="612">
        <v>203</v>
      </c>
    </row>
    <row r="3067" spans="2:14" ht="12.75">
      <c r="B3067" s="613" t="s">
        <v>921</v>
      </c>
      <c r="C3067" s="613" t="s">
        <v>2172</v>
      </c>
      <c r="D3067" s="613" t="s">
        <v>2173</v>
      </c>
      <c r="E3067" s="384" t="s">
        <v>2174</v>
      </c>
      <c r="F3067" s="607" t="s">
        <v>151</v>
      </c>
      <c r="G3067" s="608">
        <v>2009</v>
      </c>
      <c r="H3067" s="342" t="s">
        <v>1208</v>
      </c>
      <c r="I3067" s="609" t="s">
        <v>2714</v>
      </c>
      <c r="J3067" s="607" t="s">
        <v>2228</v>
      </c>
      <c r="K3067" s="610">
        <v>41478</v>
      </c>
      <c r="L3067" s="611">
        <v>41640</v>
      </c>
      <c r="M3067" s="306" t="s">
        <v>3435</v>
      </c>
      <c r="N3067" s="612">
        <v>299</v>
      </c>
    </row>
    <row r="3068" spans="2:14" ht="12.75">
      <c r="B3068" s="613" t="s">
        <v>921</v>
      </c>
      <c r="C3068" s="613" t="s">
        <v>2172</v>
      </c>
      <c r="D3068" s="613" t="s">
        <v>2173</v>
      </c>
      <c r="E3068" s="384" t="s">
        <v>2174</v>
      </c>
      <c r="F3068" s="607" t="s">
        <v>151</v>
      </c>
      <c r="G3068" s="608">
        <v>2009</v>
      </c>
      <c r="H3068" s="342" t="s">
        <v>1208</v>
      </c>
      <c r="I3068" s="609" t="s">
        <v>2714</v>
      </c>
      <c r="J3068" s="607" t="s">
        <v>2222</v>
      </c>
      <c r="K3068" s="610">
        <v>41478</v>
      </c>
      <c r="L3068" s="611">
        <v>41671</v>
      </c>
      <c r="M3068" s="306" t="s">
        <v>3435</v>
      </c>
      <c r="N3068" s="612">
        <v>285</v>
      </c>
    </row>
    <row r="3069" spans="2:14" ht="12.75">
      <c r="B3069" s="613" t="s">
        <v>921</v>
      </c>
      <c r="C3069" s="613" t="s">
        <v>2172</v>
      </c>
      <c r="D3069" s="613" t="s">
        <v>2173</v>
      </c>
      <c r="E3069" s="384" t="s">
        <v>2174</v>
      </c>
      <c r="F3069" s="607" t="s">
        <v>151</v>
      </c>
      <c r="G3069" s="608">
        <v>2009</v>
      </c>
      <c r="H3069" s="342" t="s">
        <v>1208</v>
      </c>
      <c r="I3069" s="609" t="s">
        <v>2714</v>
      </c>
      <c r="J3069" s="607" t="s">
        <v>2223</v>
      </c>
      <c r="K3069" s="610">
        <v>41478</v>
      </c>
      <c r="L3069" s="611">
        <v>41699</v>
      </c>
      <c r="M3069" s="306" t="s">
        <v>3435</v>
      </c>
      <c r="N3069" s="612">
        <v>438</v>
      </c>
    </row>
    <row r="3070" spans="2:14" ht="12.75">
      <c r="B3070" s="613" t="s">
        <v>921</v>
      </c>
      <c r="C3070" s="613" t="s">
        <v>2172</v>
      </c>
      <c r="D3070" s="613" t="s">
        <v>2173</v>
      </c>
      <c r="E3070" s="384" t="s">
        <v>2174</v>
      </c>
      <c r="F3070" s="607" t="s">
        <v>151</v>
      </c>
      <c r="G3070" s="608">
        <v>2009</v>
      </c>
      <c r="H3070" s="342" t="s">
        <v>1208</v>
      </c>
      <c r="I3070" s="609" t="s">
        <v>2714</v>
      </c>
      <c r="J3070" s="607" t="s">
        <v>2226</v>
      </c>
      <c r="K3070" s="610">
        <v>41478</v>
      </c>
      <c r="L3070" s="611">
        <v>41944</v>
      </c>
      <c r="M3070" s="306" t="s">
        <v>3435</v>
      </c>
      <c r="N3070" s="612">
        <v>276</v>
      </c>
    </row>
    <row r="3071" spans="2:14" ht="12.75">
      <c r="B3071" s="613" t="s">
        <v>921</v>
      </c>
      <c r="C3071" s="613" t="s">
        <v>2172</v>
      </c>
      <c r="D3071" s="613" t="s">
        <v>2173</v>
      </c>
      <c r="E3071" s="384" t="s">
        <v>2174</v>
      </c>
      <c r="F3071" s="607" t="s">
        <v>151</v>
      </c>
      <c r="G3071" s="608">
        <v>2009</v>
      </c>
      <c r="H3071" s="342" t="s">
        <v>1208</v>
      </c>
      <c r="I3071" s="609" t="s">
        <v>2714</v>
      </c>
      <c r="J3071" s="607" t="s">
        <v>2225</v>
      </c>
      <c r="K3071" s="610">
        <v>41478</v>
      </c>
      <c r="L3071" s="611">
        <v>41913</v>
      </c>
      <c r="M3071" s="306" t="s">
        <v>3435</v>
      </c>
      <c r="N3071" s="612">
        <v>261</v>
      </c>
    </row>
    <row r="3072" spans="2:14" ht="12.75">
      <c r="B3072" s="613" t="s">
        <v>669</v>
      </c>
      <c r="C3072" s="613" t="s">
        <v>2175</v>
      </c>
      <c r="D3072" s="613" t="s">
        <v>2176</v>
      </c>
      <c r="E3072" s="384" t="s">
        <v>2177</v>
      </c>
      <c r="F3072" s="607" t="s">
        <v>151</v>
      </c>
      <c r="G3072" s="608">
        <v>2009</v>
      </c>
      <c r="H3072" s="342" t="s">
        <v>1208</v>
      </c>
      <c r="I3072" s="609" t="s">
        <v>2714</v>
      </c>
      <c r="J3072" s="607" t="s">
        <v>2223</v>
      </c>
      <c r="K3072" s="610">
        <v>41478</v>
      </c>
      <c r="L3072" s="611">
        <v>41699</v>
      </c>
      <c r="M3072" s="306" t="s">
        <v>3435</v>
      </c>
      <c r="N3072" s="612">
        <v>1154</v>
      </c>
    </row>
    <row r="3073" spans="2:14" ht="12.75">
      <c r="B3073" s="613" t="s">
        <v>669</v>
      </c>
      <c r="C3073" s="613" t="s">
        <v>2175</v>
      </c>
      <c r="D3073" s="613" t="s">
        <v>2176</v>
      </c>
      <c r="E3073" s="384" t="s">
        <v>2177</v>
      </c>
      <c r="F3073" s="607" t="s">
        <v>151</v>
      </c>
      <c r="G3073" s="608">
        <v>2009</v>
      </c>
      <c r="H3073" s="342" t="s">
        <v>1208</v>
      </c>
      <c r="I3073" s="609" t="s">
        <v>2714</v>
      </c>
      <c r="J3073" s="607" t="s">
        <v>2223</v>
      </c>
      <c r="K3073" s="610">
        <v>41478</v>
      </c>
      <c r="L3073" s="611">
        <v>41699</v>
      </c>
      <c r="M3073" s="306" t="s">
        <v>3435</v>
      </c>
      <c r="N3073" s="612">
        <v>31252</v>
      </c>
    </row>
    <row r="3074" spans="2:14" ht="12.75">
      <c r="B3074" s="613" t="s">
        <v>669</v>
      </c>
      <c r="C3074" s="613" t="s">
        <v>2175</v>
      </c>
      <c r="D3074" s="613" t="s">
        <v>2176</v>
      </c>
      <c r="E3074" s="384" t="s">
        <v>2177</v>
      </c>
      <c r="F3074" s="607" t="s">
        <v>151</v>
      </c>
      <c r="G3074" s="608">
        <v>2009</v>
      </c>
      <c r="H3074" s="342" t="s">
        <v>1208</v>
      </c>
      <c r="I3074" s="609" t="s">
        <v>2714</v>
      </c>
      <c r="J3074" s="607" t="s">
        <v>2222</v>
      </c>
      <c r="K3074" s="610">
        <v>41478</v>
      </c>
      <c r="L3074" s="611">
        <v>41671</v>
      </c>
      <c r="M3074" s="306" t="s">
        <v>3435</v>
      </c>
      <c r="N3074" s="612">
        <v>21850</v>
      </c>
    </row>
    <row r="3075" spans="2:14" ht="12.75">
      <c r="B3075" s="613" t="s">
        <v>669</v>
      </c>
      <c r="C3075" s="613" t="s">
        <v>2175</v>
      </c>
      <c r="D3075" s="613" t="s">
        <v>2176</v>
      </c>
      <c r="E3075" s="384" t="s">
        <v>2177</v>
      </c>
      <c r="F3075" s="607" t="s">
        <v>151</v>
      </c>
      <c r="G3075" s="608">
        <v>2009</v>
      </c>
      <c r="H3075" s="342" t="s">
        <v>1208</v>
      </c>
      <c r="I3075" s="609" t="s">
        <v>2714</v>
      </c>
      <c r="J3075" s="607" t="s">
        <v>2228</v>
      </c>
      <c r="K3075" s="610">
        <v>41478</v>
      </c>
      <c r="L3075" s="611">
        <v>41640</v>
      </c>
      <c r="M3075" s="306" t="s">
        <v>3435</v>
      </c>
      <c r="N3075" s="612">
        <v>192</v>
      </c>
    </row>
    <row r="3076" spans="2:14" ht="12.75">
      <c r="B3076" s="613" t="s">
        <v>669</v>
      </c>
      <c r="C3076" s="613" t="s">
        <v>2175</v>
      </c>
      <c r="D3076" s="613" t="s">
        <v>2176</v>
      </c>
      <c r="E3076" s="384" t="s">
        <v>2177</v>
      </c>
      <c r="F3076" s="607" t="s">
        <v>151</v>
      </c>
      <c r="G3076" s="608">
        <v>2009</v>
      </c>
      <c r="H3076" s="342" t="s">
        <v>1208</v>
      </c>
      <c r="I3076" s="609" t="s">
        <v>2714</v>
      </c>
      <c r="J3076" s="607" t="s">
        <v>2228</v>
      </c>
      <c r="K3076" s="610">
        <v>41478</v>
      </c>
      <c r="L3076" s="611">
        <v>41640</v>
      </c>
      <c r="M3076" s="306" t="s">
        <v>3435</v>
      </c>
      <c r="N3076" s="612">
        <v>16634</v>
      </c>
    </row>
    <row r="3077" spans="2:14" ht="12.75">
      <c r="B3077" s="613" t="s">
        <v>669</v>
      </c>
      <c r="C3077" s="613" t="s">
        <v>2175</v>
      </c>
      <c r="D3077" s="613" t="s">
        <v>2176</v>
      </c>
      <c r="E3077" s="384" t="s">
        <v>2177</v>
      </c>
      <c r="F3077" s="607" t="s">
        <v>151</v>
      </c>
      <c r="G3077" s="608">
        <v>2009</v>
      </c>
      <c r="H3077" s="342" t="s">
        <v>1208</v>
      </c>
      <c r="I3077" s="609" t="s">
        <v>2714</v>
      </c>
      <c r="J3077" s="607" t="s">
        <v>2227</v>
      </c>
      <c r="K3077" s="610">
        <v>41478</v>
      </c>
      <c r="L3077" s="611">
        <v>41609</v>
      </c>
      <c r="M3077" s="306" t="s">
        <v>3435</v>
      </c>
      <c r="N3077" s="612">
        <v>18164</v>
      </c>
    </row>
    <row r="3078" spans="2:14" ht="12.75">
      <c r="B3078" s="613" t="s">
        <v>669</v>
      </c>
      <c r="C3078" s="613" t="s">
        <v>2175</v>
      </c>
      <c r="D3078" s="613" t="s">
        <v>2176</v>
      </c>
      <c r="E3078" s="384" t="s">
        <v>2177</v>
      </c>
      <c r="F3078" s="607" t="s">
        <v>151</v>
      </c>
      <c r="G3078" s="608">
        <v>2009</v>
      </c>
      <c r="H3078" s="342" t="s">
        <v>1208</v>
      </c>
      <c r="I3078" s="609" t="s">
        <v>2714</v>
      </c>
      <c r="J3078" s="607" t="s">
        <v>2230</v>
      </c>
      <c r="K3078" s="610">
        <v>41478</v>
      </c>
      <c r="L3078" s="611">
        <v>41760</v>
      </c>
      <c r="M3078" s="306" t="s">
        <v>3435</v>
      </c>
      <c r="N3078" s="612">
        <v>16300</v>
      </c>
    </row>
    <row r="3079" spans="2:14" ht="12.75">
      <c r="B3079" s="613" t="s">
        <v>669</v>
      </c>
      <c r="C3079" s="613" t="s">
        <v>2175</v>
      </c>
      <c r="D3079" s="613" t="s">
        <v>2176</v>
      </c>
      <c r="E3079" s="384" t="s">
        <v>2177</v>
      </c>
      <c r="F3079" s="607" t="s">
        <v>151</v>
      </c>
      <c r="G3079" s="608">
        <v>2009</v>
      </c>
      <c r="H3079" s="342" t="s">
        <v>1208</v>
      </c>
      <c r="I3079" s="609" t="s">
        <v>2714</v>
      </c>
      <c r="J3079" s="607" t="s">
        <v>2230</v>
      </c>
      <c r="K3079" s="610">
        <v>41478</v>
      </c>
      <c r="L3079" s="611">
        <v>41760</v>
      </c>
      <c r="M3079" s="306" t="s">
        <v>3435</v>
      </c>
      <c r="N3079" s="612">
        <v>2130</v>
      </c>
    </row>
    <row r="3080" spans="2:14" ht="12.75">
      <c r="B3080" s="613" t="s">
        <v>669</v>
      </c>
      <c r="C3080" s="613" t="s">
        <v>2175</v>
      </c>
      <c r="D3080" s="613" t="s">
        <v>2176</v>
      </c>
      <c r="E3080" s="384" t="s">
        <v>2177</v>
      </c>
      <c r="F3080" s="607" t="s">
        <v>151</v>
      </c>
      <c r="G3080" s="608">
        <v>2009</v>
      </c>
      <c r="H3080" s="342" t="s">
        <v>1208</v>
      </c>
      <c r="I3080" s="609" t="s">
        <v>2714</v>
      </c>
      <c r="J3080" s="607" t="s">
        <v>2230</v>
      </c>
      <c r="K3080" s="610">
        <v>41478</v>
      </c>
      <c r="L3080" s="611">
        <v>41760</v>
      </c>
      <c r="M3080" s="306" t="s">
        <v>3435</v>
      </c>
      <c r="N3080" s="612">
        <v>2356</v>
      </c>
    </row>
    <row r="3081" spans="2:14" ht="12.75">
      <c r="B3081" s="613" t="s">
        <v>669</v>
      </c>
      <c r="C3081" s="613" t="s">
        <v>2175</v>
      </c>
      <c r="D3081" s="613" t="s">
        <v>2176</v>
      </c>
      <c r="E3081" s="384" t="s">
        <v>2177</v>
      </c>
      <c r="F3081" s="607" t="s">
        <v>151</v>
      </c>
      <c r="G3081" s="608">
        <v>2009</v>
      </c>
      <c r="H3081" s="342" t="s">
        <v>1208</v>
      </c>
      <c r="I3081" s="609" t="s">
        <v>2714</v>
      </c>
      <c r="J3081" s="607" t="s">
        <v>2230</v>
      </c>
      <c r="K3081" s="610">
        <v>41478</v>
      </c>
      <c r="L3081" s="611">
        <v>41760</v>
      </c>
      <c r="M3081" s="306" t="s">
        <v>3435</v>
      </c>
      <c r="N3081" s="612">
        <v>1167</v>
      </c>
    </row>
    <row r="3082" spans="2:14" ht="12.75">
      <c r="B3082" s="613" t="s">
        <v>669</v>
      </c>
      <c r="C3082" s="613" t="s">
        <v>2175</v>
      </c>
      <c r="D3082" s="613" t="s">
        <v>2176</v>
      </c>
      <c r="E3082" s="384" t="s">
        <v>2177</v>
      </c>
      <c r="F3082" s="607" t="s">
        <v>151</v>
      </c>
      <c r="G3082" s="608">
        <v>2009</v>
      </c>
      <c r="H3082" s="342" t="s">
        <v>1208</v>
      </c>
      <c r="I3082" s="609" t="s">
        <v>2714</v>
      </c>
      <c r="J3082" s="607" t="s">
        <v>2230</v>
      </c>
      <c r="K3082" s="610">
        <v>41478</v>
      </c>
      <c r="L3082" s="611">
        <v>41760</v>
      </c>
      <c r="M3082" s="306" t="s">
        <v>3435</v>
      </c>
      <c r="N3082" s="612">
        <v>442</v>
      </c>
    </row>
    <row r="3083" spans="2:14" ht="12.75">
      <c r="B3083" s="613" t="s">
        <v>669</v>
      </c>
      <c r="C3083" s="613" t="s">
        <v>2175</v>
      </c>
      <c r="D3083" s="613" t="s">
        <v>2176</v>
      </c>
      <c r="E3083" s="384" t="s">
        <v>2177</v>
      </c>
      <c r="F3083" s="607" t="s">
        <v>151</v>
      </c>
      <c r="G3083" s="608">
        <v>2009</v>
      </c>
      <c r="H3083" s="342" t="s">
        <v>1208</v>
      </c>
      <c r="I3083" s="609" t="s">
        <v>2714</v>
      </c>
      <c r="J3083" s="607" t="s">
        <v>2230</v>
      </c>
      <c r="K3083" s="610">
        <v>41478</v>
      </c>
      <c r="L3083" s="611">
        <v>41760</v>
      </c>
      <c r="M3083" s="306" t="s">
        <v>3435</v>
      </c>
      <c r="N3083" s="612">
        <v>1603</v>
      </c>
    </row>
    <row r="3084" spans="2:14" ht="12.75">
      <c r="B3084" s="613" t="s">
        <v>669</v>
      </c>
      <c r="C3084" s="613" t="s">
        <v>2175</v>
      </c>
      <c r="D3084" s="613" t="s">
        <v>2176</v>
      </c>
      <c r="E3084" s="384" t="s">
        <v>2177</v>
      </c>
      <c r="F3084" s="607" t="s">
        <v>151</v>
      </c>
      <c r="G3084" s="608">
        <v>2009</v>
      </c>
      <c r="H3084" s="342" t="s">
        <v>1208</v>
      </c>
      <c r="I3084" s="609" t="s">
        <v>2714</v>
      </c>
      <c r="J3084" s="607" t="s">
        <v>2230</v>
      </c>
      <c r="K3084" s="610">
        <v>41478</v>
      </c>
      <c r="L3084" s="611">
        <v>41760</v>
      </c>
      <c r="M3084" s="306" t="s">
        <v>3435</v>
      </c>
      <c r="N3084" s="612">
        <v>1107</v>
      </c>
    </row>
    <row r="3085" spans="2:14" ht="12.75">
      <c r="B3085" s="613" t="s">
        <v>669</v>
      </c>
      <c r="C3085" s="613" t="s">
        <v>2175</v>
      </c>
      <c r="D3085" s="613" t="s">
        <v>2176</v>
      </c>
      <c r="E3085" s="384" t="s">
        <v>2177</v>
      </c>
      <c r="F3085" s="607" t="s">
        <v>151</v>
      </c>
      <c r="G3085" s="608">
        <v>2009</v>
      </c>
      <c r="H3085" s="342" t="s">
        <v>1208</v>
      </c>
      <c r="I3085" s="609" t="s">
        <v>2714</v>
      </c>
      <c r="J3085" s="607" t="s">
        <v>2230</v>
      </c>
      <c r="K3085" s="610">
        <v>41478</v>
      </c>
      <c r="L3085" s="611">
        <v>41760</v>
      </c>
      <c r="M3085" s="306" t="s">
        <v>3435</v>
      </c>
      <c r="N3085" s="612">
        <v>523</v>
      </c>
    </row>
    <row r="3086" spans="2:14" ht="12.75">
      <c r="B3086" s="613" t="s">
        <v>669</v>
      </c>
      <c r="C3086" s="613" t="s">
        <v>2175</v>
      </c>
      <c r="D3086" s="613" t="s">
        <v>2176</v>
      </c>
      <c r="E3086" s="384" t="s">
        <v>2177</v>
      </c>
      <c r="F3086" s="607" t="s">
        <v>151</v>
      </c>
      <c r="G3086" s="608">
        <v>2009</v>
      </c>
      <c r="H3086" s="342" t="s">
        <v>1208</v>
      </c>
      <c r="I3086" s="609" t="s">
        <v>2714</v>
      </c>
      <c r="J3086" s="607" t="s">
        <v>2230</v>
      </c>
      <c r="K3086" s="610">
        <v>41478</v>
      </c>
      <c r="L3086" s="611">
        <v>41760</v>
      </c>
      <c r="M3086" s="306" t="s">
        <v>3435</v>
      </c>
      <c r="N3086" s="612">
        <v>1361</v>
      </c>
    </row>
    <row r="3087" spans="2:14" ht="12.75">
      <c r="B3087" s="613" t="s">
        <v>669</v>
      </c>
      <c r="C3087" s="613" t="s">
        <v>2175</v>
      </c>
      <c r="D3087" s="613" t="s">
        <v>2176</v>
      </c>
      <c r="E3087" s="384" t="s">
        <v>2177</v>
      </c>
      <c r="F3087" s="607" t="s">
        <v>151</v>
      </c>
      <c r="G3087" s="608">
        <v>2009</v>
      </c>
      <c r="H3087" s="342" t="s">
        <v>1208</v>
      </c>
      <c r="I3087" s="609" t="s">
        <v>2714</v>
      </c>
      <c r="J3087" s="607" t="s">
        <v>2230</v>
      </c>
      <c r="K3087" s="610">
        <v>41478</v>
      </c>
      <c r="L3087" s="611">
        <v>41760</v>
      </c>
      <c r="M3087" s="306" t="s">
        <v>3435</v>
      </c>
      <c r="N3087" s="612">
        <v>472</v>
      </c>
    </row>
    <row r="3088" spans="2:14" ht="12.75">
      <c r="B3088" s="613" t="s">
        <v>669</v>
      </c>
      <c r="C3088" s="613" t="s">
        <v>2175</v>
      </c>
      <c r="D3088" s="613" t="s">
        <v>2176</v>
      </c>
      <c r="E3088" s="384" t="s">
        <v>2177</v>
      </c>
      <c r="F3088" s="607" t="s">
        <v>151</v>
      </c>
      <c r="G3088" s="608">
        <v>2009</v>
      </c>
      <c r="H3088" s="342" t="s">
        <v>1208</v>
      </c>
      <c r="I3088" s="609" t="s">
        <v>2714</v>
      </c>
      <c r="J3088" s="607" t="s">
        <v>2230</v>
      </c>
      <c r="K3088" s="610">
        <v>41478</v>
      </c>
      <c r="L3088" s="611">
        <v>41760</v>
      </c>
      <c r="M3088" s="306" t="s">
        <v>3435</v>
      </c>
      <c r="N3088" s="612">
        <v>3303</v>
      </c>
    </row>
    <row r="3089" spans="2:14" ht="12.75">
      <c r="B3089" s="613" t="s">
        <v>669</v>
      </c>
      <c r="C3089" s="613" t="s">
        <v>2175</v>
      </c>
      <c r="D3089" s="613" t="s">
        <v>2176</v>
      </c>
      <c r="E3089" s="384" t="s">
        <v>2177</v>
      </c>
      <c r="F3089" s="607" t="s">
        <v>151</v>
      </c>
      <c r="G3089" s="608">
        <v>2009</v>
      </c>
      <c r="H3089" s="342" t="s">
        <v>1208</v>
      </c>
      <c r="I3089" s="609" t="s">
        <v>2714</v>
      </c>
      <c r="J3089" s="607" t="s">
        <v>2230</v>
      </c>
      <c r="K3089" s="610">
        <v>41478</v>
      </c>
      <c r="L3089" s="611">
        <v>41760</v>
      </c>
      <c r="M3089" s="306" t="s">
        <v>3435</v>
      </c>
      <c r="N3089" s="612">
        <v>3584</v>
      </c>
    </row>
    <row r="3090" spans="2:14" ht="12.75">
      <c r="B3090" s="613" t="s">
        <v>669</v>
      </c>
      <c r="C3090" s="613" t="s">
        <v>2175</v>
      </c>
      <c r="D3090" s="613" t="s">
        <v>2176</v>
      </c>
      <c r="E3090" s="384" t="s">
        <v>2177</v>
      </c>
      <c r="F3090" s="607" t="s">
        <v>151</v>
      </c>
      <c r="G3090" s="608">
        <v>2009</v>
      </c>
      <c r="H3090" s="342" t="s">
        <v>1208</v>
      </c>
      <c r="I3090" s="609" t="s">
        <v>2714</v>
      </c>
      <c r="J3090" s="607" t="s">
        <v>2230</v>
      </c>
      <c r="K3090" s="610">
        <v>41478</v>
      </c>
      <c r="L3090" s="611">
        <v>41760</v>
      </c>
      <c r="M3090" s="306" t="s">
        <v>3435</v>
      </c>
      <c r="N3090" s="612">
        <v>264</v>
      </c>
    </row>
    <row r="3091" spans="2:14" ht="12.75">
      <c r="B3091" s="613" t="s">
        <v>669</v>
      </c>
      <c r="C3091" s="613" t="s">
        <v>2175</v>
      </c>
      <c r="D3091" s="613" t="s">
        <v>2176</v>
      </c>
      <c r="E3091" s="384" t="s">
        <v>2177</v>
      </c>
      <c r="F3091" s="607" t="s">
        <v>151</v>
      </c>
      <c r="G3091" s="608">
        <v>2009</v>
      </c>
      <c r="H3091" s="342" t="s">
        <v>1208</v>
      </c>
      <c r="I3091" s="609" t="s">
        <v>2714</v>
      </c>
      <c r="J3091" s="607" t="s">
        <v>2230</v>
      </c>
      <c r="K3091" s="610">
        <v>41478</v>
      </c>
      <c r="L3091" s="611">
        <v>41760</v>
      </c>
      <c r="M3091" s="306" t="s">
        <v>3435</v>
      </c>
      <c r="N3091" s="612">
        <v>62</v>
      </c>
    </row>
    <row r="3092" spans="2:14" ht="12.75">
      <c r="B3092" s="613" t="s">
        <v>669</v>
      </c>
      <c r="C3092" s="613" t="s">
        <v>2175</v>
      </c>
      <c r="D3092" s="613" t="s">
        <v>2176</v>
      </c>
      <c r="E3092" s="384" t="s">
        <v>2177</v>
      </c>
      <c r="F3092" s="607" t="s">
        <v>151</v>
      </c>
      <c r="G3092" s="608">
        <v>2009</v>
      </c>
      <c r="H3092" s="342" t="s">
        <v>1208</v>
      </c>
      <c r="I3092" s="609" t="s">
        <v>2714</v>
      </c>
      <c r="J3092" s="607" t="s">
        <v>2230</v>
      </c>
      <c r="K3092" s="610">
        <v>41478</v>
      </c>
      <c r="L3092" s="611">
        <v>41760</v>
      </c>
      <c r="M3092" s="306" t="s">
        <v>3435</v>
      </c>
      <c r="N3092" s="612">
        <v>711</v>
      </c>
    </row>
    <row r="3093" spans="2:14" ht="12.75">
      <c r="B3093" s="613" t="s">
        <v>669</v>
      </c>
      <c r="C3093" s="613" t="s">
        <v>2175</v>
      </c>
      <c r="D3093" s="613" t="s">
        <v>2176</v>
      </c>
      <c r="E3093" s="384" t="s">
        <v>2177</v>
      </c>
      <c r="F3093" s="607" t="s">
        <v>151</v>
      </c>
      <c r="G3093" s="608">
        <v>2009</v>
      </c>
      <c r="H3093" s="342" t="s">
        <v>1208</v>
      </c>
      <c r="I3093" s="609" t="s">
        <v>2714</v>
      </c>
      <c r="J3093" s="607" t="s">
        <v>2230</v>
      </c>
      <c r="K3093" s="610">
        <v>41478</v>
      </c>
      <c r="L3093" s="611">
        <v>41760</v>
      </c>
      <c r="M3093" s="306" t="s">
        <v>3435</v>
      </c>
      <c r="N3093" s="612">
        <v>350</v>
      </c>
    </row>
    <row r="3094" spans="2:14" ht="12.75">
      <c r="B3094" s="613" t="s">
        <v>669</v>
      </c>
      <c r="C3094" s="613" t="s">
        <v>2175</v>
      </c>
      <c r="D3094" s="613" t="s">
        <v>2176</v>
      </c>
      <c r="E3094" s="384" t="s">
        <v>2177</v>
      </c>
      <c r="F3094" s="607" t="s">
        <v>151</v>
      </c>
      <c r="G3094" s="608">
        <v>2009</v>
      </c>
      <c r="H3094" s="342" t="s">
        <v>1208</v>
      </c>
      <c r="I3094" s="609" t="s">
        <v>2714</v>
      </c>
      <c r="J3094" s="607" t="s">
        <v>2230</v>
      </c>
      <c r="K3094" s="610">
        <v>41478</v>
      </c>
      <c r="L3094" s="611">
        <v>41760</v>
      </c>
      <c r="M3094" s="306" t="s">
        <v>3435</v>
      </c>
      <c r="N3094" s="612">
        <v>65</v>
      </c>
    </row>
    <row r="3095" spans="2:14" ht="12.75">
      <c r="B3095" s="613" t="s">
        <v>669</v>
      </c>
      <c r="C3095" s="613" t="s">
        <v>2175</v>
      </c>
      <c r="D3095" s="613" t="s">
        <v>2176</v>
      </c>
      <c r="E3095" s="384" t="s">
        <v>2177</v>
      </c>
      <c r="F3095" s="607" t="s">
        <v>151</v>
      </c>
      <c r="G3095" s="608">
        <v>2009</v>
      </c>
      <c r="H3095" s="342" t="s">
        <v>1208</v>
      </c>
      <c r="I3095" s="609" t="s">
        <v>2714</v>
      </c>
      <c r="J3095" s="607" t="s">
        <v>2231</v>
      </c>
      <c r="K3095" s="610">
        <v>41478</v>
      </c>
      <c r="L3095" s="611">
        <v>41791</v>
      </c>
      <c r="M3095" s="306" t="s">
        <v>3435</v>
      </c>
      <c r="N3095" s="612">
        <v>32601</v>
      </c>
    </row>
    <row r="3096" spans="2:14" ht="12.75">
      <c r="B3096" s="613" t="s">
        <v>669</v>
      </c>
      <c r="C3096" s="613" t="s">
        <v>2175</v>
      </c>
      <c r="D3096" s="613" t="s">
        <v>2176</v>
      </c>
      <c r="E3096" s="384" t="s">
        <v>2177</v>
      </c>
      <c r="F3096" s="607" t="s">
        <v>151</v>
      </c>
      <c r="G3096" s="608">
        <v>2009</v>
      </c>
      <c r="H3096" s="342" t="s">
        <v>1208</v>
      </c>
      <c r="I3096" s="609" t="s">
        <v>2714</v>
      </c>
      <c r="J3096" s="607" t="s">
        <v>2231</v>
      </c>
      <c r="K3096" s="610">
        <v>41478</v>
      </c>
      <c r="L3096" s="611">
        <v>41791</v>
      </c>
      <c r="M3096" s="306" t="s">
        <v>3435</v>
      </c>
      <c r="N3096" s="612">
        <v>21</v>
      </c>
    </row>
    <row r="3097" spans="2:14" ht="12.75">
      <c r="B3097" s="613" t="s">
        <v>669</v>
      </c>
      <c r="C3097" s="613" t="s">
        <v>2175</v>
      </c>
      <c r="D3097" s="613" t="s">
        <v>2176</v>
      </c>
      <c r="E3097" s="384" t="s">
        <v>2177</v>
      </c>
      <c r="F3097" s="607" t="s">
        <v>151</v>
      </c>
      <c r="G3097" s="608">
        <v>2009</v>
      </c>
      <c r="H3097" s="342" t="s">
        <v>1208</v>
      </c>
      <c r="I3097" s="609" t="s">
        <v>2714</v>
      </c>
      <c r="J3097" s="607" t="s">
        <v>2229</v>
      </c>
      <c r="K3097" s="610">
        <v>41478</v>
      </c>
      <c r="L3097" s="611">
        <v>41730</v>
      </c>
      <c r="M3097" s="306" t="s">
        <v>3435</v>
      </c>
      <c r="N3097" s="612">
        <v>32103</v>
      </c>
    </row>
    <row r="3098" spans="2:14" ht="12.75">
      <c r="B3098" s="613" t="s">
        <v>669</v>
      </c>
      <c r="C3098" s="613" t="s">
        <v>2175</v>
      </c>
      <c r="D3098" s="613" t="s">
        <v>2176</v>
      </c>
      <c r="E3098" s="384" t="s">
        <v>2177</v>
      </c>
      <c r="F3098" s="607" t="s">
        <v>151</v>
      </c>
      <c r="G3098" s="608">
        <v>2009</v>
      </c>
      <c r="H3098" s="342" t="s">
        <v>1208</v>
      </c>
      <c r="I3098" s="609" t="s">
        <v>2714</v>
      </c>
      <c r="J3098" s="607" t="s">
        <v>2229</v>
      </c>
      <c r="K3098" s="610">
        <v>41478</v>
      </c>
      <c r="L3098" s="611">
        <v>41730</v>
      </c>
      <c r="M3098" s="306" t="s">
        <v>3435</v>
      </c>
      <c r="N3098" s="612">
        <v>71</v>
      </c>
    </row>
    <row r="3099" spans="2:14" ht="12.75">
      <c r="B3099" s="613" t="s">
        <v>669</v>
      </c>
      <c r="C3099" s="613" t="s">
        <v>2175</v>
      </c>
      <c r="D3099" s="613" t="s">
        <v>2176</v>
      </c>
      <c r="E3099" s="384" t="s">
        <v>2177</v>
      </c>
      <c r="F3099" s="607" t="s">
        <v>151</v>
      </c>
      <c r="G3099" s="608">
        <v>2009</v>
      </c>
      <c r="H3099" s="342" t="s">
        <v>1208</v>
      </c>
      <c r="I3099" s="609" t="s">
        <v>2714</v>
      </c>
      <c r="J3099" s="607" t="s">
        <v>2224</v>
      </c>
      <c r="K3099" s="610">
        <v>41478</v>
      </c>
      <c r="L3099" s="611">
        <v>41883</v>
      </c>
      <c r="M3099" s="306" t="s">
        <v>3435</v>
      </c>
      <c r="N3099" s="612">
        <v>5</v>
      </c>
    </row>
    <row r="3100" spans="2:14" ht="12.75">
      <c r="B3100" s="613" t="s">
        <v>669</v>
      </c>
      <c r="C3100" s="613" t="s">
        <v>2175</v>
      </c>
      <c r="D3100" s="613" t="s">
        <v>2176</v>
      </c>
      <c r="E3100" s="384" t="s">
        <v>2177</v>
      </c>
      <c r="F3100" s="607" t="s">
        <v>151</v>
      </c>
      <c r="G3100" s="608">
        <v>2009</v>
      </c>
      <c r="H3100" s="342" t="s">
        <v>1208</v>
      </c>
      <c r="I3100" s="609" t="s">
        <v>2714</v>
      </c>
      <c r="J3100" s="607" t="s">
        <v>2224</v>
      </c>
      <c r="K3100" s="610">
        <v>41478</v>
      </c>
      <c r="L3100" s="611">
        <v>41883</v>
      </c>
      <c r="M3100" s="306" t="s">
        <v>3435</v>
      </c>
      <c r="N3100" s="612">
        <v>21110</v>
      </c>
    </row>
    <row r="3101" spans="2:14" ht="12.75">
      <c r="B3101" s="613" t="s">
        <v>669</v>
      </c>
      <c r="C3101" s="613" t="s">
        <v>2175</v>
      </c>
      <c r="D3101" s="613" t="s">
        <v>2176</v>
      </c>
      <c r="E3101" s="384" t="s">
        <v>2177</v>
      </c>
      <c r="F3101" s="607" t="s">
        <v>151</v>
      </c>
      <c r="G3101" s="608">
        <v>2009</v>
      </c>
      <c r="H3101" s="342" t="s">
        <v>1208</v>
      </c>
      <c r="I3101" s="609" t="s">
        <v>2714</v>
      </c>
      <c r="J3101" s="607" t="s">
        <v>2233</v>
      </c>
      <c r="K3101" s="610">
        <v>41478</v>
      </c>
      <c r="L3101" s="611">
        <v>41821</v>
      </c>
      <c r="M3101" s="306" t="s">
        <v>3435</v>
      </c>
      <c r="N3101" s="612">
        <v>32143</v>
      </c>
    </row>
    <row r="3102" spans="2:14" ht="12.75">
      <c r="B3102" s="613" t="s">
        <v>669</v>
      </c>
      <c r="C3102" s="613" t="s">
        <v>2175</v>
      </c>
      <c r="D3102" s="613" t="s">
        <v>2176</v>
      </c>
      <c r="E3102" s="384" t="s">
        <v>2177</v>
      </c>
      <c r="F3102" s="607" t="s">
        <v>151</v>
      </c>
      <c r="G3102" s="608">
        <v>2009</v>
      </c>
      <c r="H3102" s="342" t="s">
        <v>1208</v>
      </c>
      <c r="I3102" s="609" t="s">
        <v>2714</v>
      </c>
      <c r="J3102" s="607" t="s">
        <v>2233</v>
      </c>
      <c r="K3102" s="610">
        <v>41478</v>
      </c>
      <c r="L3102" s="611">
        <v>41821</v>
      </c>
      <c r="M3102" s="306" t="s">
        <v>3435</v>
      </c>
      <c r="N3102" s="612">
        <v>38</v>
      </c>
    </row>
    <row r="3103" spans="2:14" ht="12.75">
      <c r="B3103" s="613" t="s">
        <v>669</v>
      </c>
      <c r="C3103" s="613" t="s">
        <v>2175</v>
      </c>
      <c r="D3103" s="613" t="s">
        <v>2176</v>
      </c>
      <c r="E3103" s="384" t="s">
        <v>2177</v>
      </c>
      <c r="F3103" s="607" t="s">
        <v>151</v>
      </c>
      <c r="G3103" s="608">
        <v>2009</v>
      </c>
      <c r="H3103" s="342" t="s">
        <v>1208</v>
      </c>
      <c r="I3103" s="609" t="s">
        <v>2714</v>
      </c>
      <c r="J3103" s="607" t="s">
        <v>2232</v>
      </c>
      <c r="K3103" s="610">
        <v>41478</v>
      </c>
      <c r="L3103" s="611">
        <v>41852</v>
      </c>
      <c r="M3103" s="306" t="s">
        <v>3435</v>
      </c>
      <c r="N3103" s="612">
        <v>68</v>
      </c>
    </row>
    <row r="3104" spans="2:14" ht="12.75">
      <c r="B3104" s="613" t="s">
        <v>669</v>
      </c>
      <c r="C3104" s="613" t="s">
        <v>2175</v>
      </c>
      <c r="D3104" s="613" t="s">
        <v>2176</v>
      </c>
      <c r="E3104" s="384" t="s">
        <v>2177</v>
      </c>
      <c r="F3104" s="607" t="s">
        <v>151</v>
      </c>
      <c r="G3104" s="608">
        <v>2009</v>
      </c>
      <c r="H3104" s="342" t="s">
        <v>1208</v>
      </c>
      <c r="I3104" s="609" t="s">
        <v>2714</v>
      </c>
      <c r="J3104" s="607" t="s">
        <v>2232</v>
      </c>
      <c r="K3104" s="610">
        <v>41478</v>
      </c>
      <c r="L3104" s="611">
        <v>41852</v>
      </c>
      <c r="M3104" s="306" t="s">
        <v>3435</v>
      </c>
      <c r="N3104" s="612">
        <v>350</v>
      </c>
    </row>
    <row r="3105" spans="2:14" ht="12.75">
      <c r="B3105" s="613" t="s">
        <v>669</v>
      </c>
      <c r="C3105" s="613" t="s">
        <v>2175</v>
      </c>
      <c r="D3105" s="613" t="s">
        <v>2176</v>
      </c>
      <c r="E3105" s="384" t="s">
        <v>2177</v>
      </c>
      <c r="F3105" s="607" t="s">
        <v>151</v>
      </c>
      <c r="G3105" s="608">
        <v>2009</v>
      </c>
      <c r="H3105" s="342" t="s">
        <v>1208</v>
      </c>
      <c r="I3105" s="609" t="s">
        <v>2714</v>
      </c>
      <c r="J3105" s="607" t="s">
        <v>2232</v>
      </c>
      <c r="K3105" s="610">
        <v>41478</v>
      </c>
      <c r="L3105" s="611">
        <v>41852</v>
      </c>
      <c r="M3105" s="306" t="s">
        <v>3435</v>
      </c>
      <c r="N3105" s="612">
        <v>8142</v>
      </c>
    </row>
    <row r="3106" spans="2:14" ht="12.75">
      <c r="B3106" s="613" t="s">
        <v>669</v>
      </c>
      <c r="C3106" s="613" t="s">
        <v>2175</v>
      </c>
      <c r="D3106" s="613" t="s">
        <v>2176</v>
      </c>
      <c r="E3106" s="384" t="s">
        <v>2177</v>
      </c>
      <c r="F3106" s="607" t="s">
        <v>151</v>
      </c>
      <c r="G3106" s="608">
        <v>2009</v>
      </c>
      <c r="H3106" s="342" t="s">
        <v>1208</v>
      </c>
      <c r="I3106" s="609" t="s">
        <v>2714</v>
      </c>
      <c r="J3106" s="607" t="s">
        <v>2232</v>
      </c>
      <c r="K3106" s="610">
        <v>41478</v>
      </c>
      <c r="L3106" s="611">
        <v>41852</v>
      </c>
      <c r="M3106" s="306" t="s">
        <v>3435</v>
      </c>
      <c r="N3106" s="612">
        <v>9454</v>
      </c>
    </row>
    <row r="3107" spans="2:14" ht="12.75">
      <c r="B3107" s="613" t="s">
        <v>669</v>
      </c>
      <c r="C3107" s="613" t="s">
        <v>2175</v>
      </c>
      <c r="D3107" s="613" t="s">
        <v>2176</v>
      </c>
      <c r="E3107" s="384" t="s">
        <v>2177</v>
      </c>
      <c r="F3107" s="607" t="s">
        <v>151</v>
      </c>
      <c r="G3107" s="608">
        <v>2009</v>
      </c>
      <c r="H3107" s="342" t="s">
        <v>1208</v>
      </c>
      <c r="I3107" s="609" t="s">
        <v>2714</v>
      </c>
      <c r="J3107" s="607" t="s">
        <v>2225</v>
      </c>
      <c r="K3107" s="610">
        <v>41478</v>
      </c>
      <c r="L3107" s="611">
        <v>41913</v>
      </c>
      <c r="M3107" s="306" t="s">
        <v>3435</v>
      </c>
      <c r="N3107" s="612">
        <v>15</v>
      </c>
    </row>
    <row r="3108" spans="2:14" ht="12.75">
      <c r="B3108" s="613" t="s">
        <v>669</v>
      </c>
      <c r="C3108" s="613" t="s">
        <v>2175</v>
      </c>
      <c r="D3108" s="613" t="s">
        <v>2176</v>
      </c>
      <c r="E3108" s="384" t="s">
        <v>2177</v>
      </c>
      <c r="F3108" s="607" t="s">
        <v>151</v>
      </c>
      <c r="G3108" s="608">
        <v>2009</v>
      </c>
      <c r="H3108" s="342" t="s">
        <v>1208</v>
      </c>
      <c r="I3108" s="609" t="s">
        <v>2714</v>
      </c>
      <c r="J3108" s="607" t="s">
        <v>2225</v>
      </c>
      <c r="K3108" s="610">
        <v>41478</v>
      </c>
      <c r="L3108" s="611">
        <v>41913</v>
      </c>
      <c r="M3108" s="306" t="s">
        <v>3435</v>
      </c>
      <c r="N3108" s="612">
        <v>15750</v>
      </c>
    </row>
    <row r="3109" spans="2:14" ht="12.75">
      <c r="B3109" s="613" t="s">
        <v>669</v>
      </c>
      <c r="C3109" s="613" t="s">
        <v>2175</v>
      </c>
      <c r="D3109" s="613" t="s">
        <v>2176</v>
      </c>
      <c r="E3109" s="384" t="s">
        <v>2177</v>
      </c>
      <c r="F3109" s="607" t="s">
        <v>151</v>
      </c>
      <c r="G3109" s="608">
        <v>2009</v>
      </c>
      <c r="H3109" s="342" t="s">
        <v>1208</v>
      </c>
      <c r="I3109" s="609" t="s">
        <v>2714</v>
      </c>
      <c r="J3109" s="607" t="s">
        <v>2225</v>
      </c>
      <c r="K3109" s="610">
        <v>41478</v>
      </c>
      <c r="L3109" s="611">
        <v>41913</v>
      </c>
      <c r="M3109" s="306" t="s">
        <v>3435</v>
      </c>
      <c r="N3109" s="612">
        <v>2511</v>
      </c>
    </row>
    <row r="3110" spans="2:14" ht="12.75">
      <c r="B3110" s="613" t="s">
        <v>669</v>
      </c>
      <c r="C3110" s="613" t="s">
        <v>2175</v>
      </c>
      <c r="D3110" s="613" t="s">
        <v>2176</v>
      </c>
      <c r="E3110" s="384" t="s">
        <v>2177</v>
      </c>
      <c r="F3110" s="607" t="s">
        <v>151</v>
      </c>
      <c r="G3110" s="608">
        <v>2009</v>
      </c>
      <c r="H3110" s="342" t="s">
        <v>1208</v>
      </c>
      <c r="I3110" s="609" t="s">
        <v>2714</v>
      </c>
      <c r="J3110" s="607" t="s">
        <v>2225</v>
      </c>
      <c r="K3110" s="610">
        <v>41478</v>
      </c>
      <c r="L3110" s="611">
        <v>41913</v>
      </c>
      <c r="M3110" s="306" t="s">
        <v>3435</v>
      </c>
      <c r="N3110" s="612">
        <v>85</v>
      </c>
    </row>
    <row r="3111" spans="2:14" ht="12.75">
      <c r="B3111" s="613" t="s">
        <v>669</v>
      </c>
      <c r="C3111" s="613" t="s">
        <v>2175</v>
      </c>
      <c r="D3111" s="613" t="s">
        <v>2176</v>
      </c>
      <c r="E3111" s="384" t="s">
        <v>2177</v>
      </c>
      <c r="F3111" s="607" t="s">
        <v>151</v>
      </c>
      <c r="G3111" s="608">
        <v>2009</v>
      </c>
      <c r="H3111" s="342" t="s">
        <v>1208</v>
      </c>
      <c r="I3111" s="609" t="s">
        <v>2714</v>
      </c>
      <c r="J3111" s="607" t="s">
        <v>2226</v>
      </c>
      <c r="K3111" s="610">
        <v>41478</v>
      </c>
      <c r="L3111" s="611">
        <v>41944</v>
      </c>
      <c r="M3111" s="306" t="s">
        <v>3435</v>
      </c>
      <c r="N3111" s="612">
        <v>11424</v>
      </c>
    </row>
    <row r="3112" spans="2:14" ht="12.75">
      <c r="B3112" s="613" t="s">
        <v>669</v>
      </c>
      <c r="C3112" s="613" t="s">
        <v>2175</v>
      </c>
      <c r="D3112" s="613" t="s">
        <v>2176</v>
      </c>
      <c r="E3112" s="384" t="s">
        <v>2177</v>
      </c>
      <c r="F3112" s="607" t="s">
        <v>151</v>
      </c>
      <c r="G3112" s="608">
        <v>2009</v>
      </c>
      <c r="H3112" s="342" t="s">
        <v>1208</v>
      </c>
      <c r="I3112" s="609" t="s">
        <v>2714</v>
      </c>
      <c r="J3112" s="607" t="s">
        <v>2226</v>
      </c>
      <c r="K3112" s="610">
        <v>41478</v>
      </c>
      <c r="L3112" s="611">
        <v>41944</v>
      </c>
      <c r="M3112" s="306" t="s">
        <v>3435</v>
      </c>
      <c r="N3112" s="612">
        <v>33</v>
      </c>
    </row>
    <row r="3113" spans="2:14" ht="12.75">
      <c r="B3113" s="613" t="s">
        <v>712</v>
      </c>
      <c r="C3113" s="613" t="s">
        <v>2178</v>
      </c>
      <c r="D3113" s="613" t="s">
        <v>2179</v>
      </c>
      <c r="E3113" s="384" t="s">
        <v>2180</v>
      </c>
      <c r="F3113" s="607" t="s">
        <v>150</v>
      </c>
      <c r="G3113" s="608">
        <v>2010</v>
      </c>
      <c r="H3113" s="342" t="s">
        <v>1208</v>
      </c>
      <c r="I3113" s="609" t="s">
        <v>2714</v>
      </c>
      <c r="J3113" s="607" t="s">
        <v>2226</v>
      </c>
      <c r="K3113" s="610">
        <v>41478</v>
      </c>
      <c r="L3113" s="611">
        <v>41944</v>
      </c>
      <c r="M3113" s="306" t="s">
        <v>3435</v>
      </c>
      <c r="N3113" s="612">
        <v>9581</v>
      </c>
    </row>
    <row r="3114" spans="2:14" ht="12.75">
      <c r="B3114" s="613" t="s">
        <v>712</v>
      </c>
      <c r="C3114" s="613" t="s">
        <v>2178</v>
      </c>
      <c r="D3114" s="613" t="s">
        <v>2179</v>
      </c>
      <c r="E3114" s="384" t="s">
        <v>2180</v>
      </c>
      <c r="F3114" s="607" t="s">
        <v>150</v>
      </c>
      <c r="G3114" s="608">
        <v>2010</v>
      </c>
      <c r="H3114" s="342" t="s">
        <v>1208</v>
      </c>
      <c r="I3114" s="609" t="s">
        <v>2714</v>
      </c>
      <c r="J3114" s="607" t="s">
        <v>2225</v>
      </c>
      <c r="K3114" s="610">
        <v>41478</v>
      </c>
      <c r="L3114" s="611">
        <v>41913</v>
      </c>
      <c r="M3114" s="306" t="s">
        <v>3435</v>
      </c>
      <c r="N3114" s="612">
        <v>2407</v>
      </c>
    </row>
    <row r="3115" spans="2:14" ht="12.75">
      <c r="B3115" s="613" t="s">
        <v>587</v>
      </c>
      <c r="C3115" s="613" t="s">
        <v>2181</v>
      </c>
      <c r="D3115" s="613" t="s">
        <v>2182</v>
      </c>
      <c r="E3115" s="384" t="s">
        <v>2183</v>
      </c>
      <c r="F3115" s="607" t="s">
        <v>151</v>
      </c>
      <c r="G3115" s="608" t="s">
        <v>147</v>
      </c>
      <c r="H3115" s="342" t="s">
        <v>1208</v>
      </c>
      <c r="I3115" s="609" t="s">
        <v>2714</v>
      </c>
      <c r="J3115" s="607" t="s">
        <v>2227</v>
      </c>
      <c r="K3115" s="610">
        <v>41478</v>
      </c>
      <c r="L3115" s="611">
        <v>41609</v>
      </c>
      <c r="M3115" s="306" t="s">
        <v>3435</v>
      </c>
      <c r="N3115" s="612">
        <v>67</v>
      </c>
    </row>
    <row r="3116" spans="2:14" ht="12.75">
      <c r="B3116" s="613" t="s">
        <v>587</v>
      </c>
      <c r="C3116" s="613" t="s">
        <v>2181</v>
      </c>
      <c r="D3116" s="613" t="s">
        <v>2182</v>
      </c>
      <c r="E3116" s="384" t="s">
        <v>2183</v>
      </c>
      <c r="F3116" s="607" t="s">
        <v>151</v>
      </c>
      <c r="G3116" s="608" t="s">
        <v>147</v>
      </c>
      <c r="H3116" s="342" t="s">
        <v>1208</v>
      </c>
      <c r="I3116" s="609" t="s">
        <v>2714</v>
      </c>
      <c r="J3116" s="607" t="s">
        <v>2228</v>
      </c>
      <c r="K3116" s="610">
        <v>41478</v>
      </c>
      <c r="L3116" s="611">
        <v>41640</v>
      </c>
      <c r="M3116" s="306" t="s">
        <v>3435</v>
      </c>
      <c r="N3116" s="612">
        <v>42</v>
      </c>
    </row>
    <row r="3117" spans="2:14" ht="12.75">
      <c r="B3117" s="613" t="s">
        <v>587</v>
      </c>
      <c r="C3117" s="613" t="s">
        <v>2181</v>
      </c>
      <c r="D3117" s="613" t="s">
        <v>2182</v>
      </c>
      <c r="E3117" s="384" t="s">
        <v>2183</v>
      </c>
      <c r="F3117" s="607" t="s">
        <v>151</v>
      </c>
      <c r="G3117" s="608" t="s">
        <v>147</v>
      </c>
      <c r="H3117" s="342" t="s">
        <v>1208</v>
      </c>
      <c r="I3117" s="609" t="s">
        <v>2714</v>
      </c>
      <c r="J3117" s="607" t="s">
        <v>2222</v>
      </c>
      <c r="K3117" s="610">
        <v>41478</v>
      </c>
      <c r="L3117" s="611">
        <v>41671</v>
      </c>
      <c r="M3117" s="306" t="s">
        <v>3435</v>
      </c>
      <c r="N3117" s="612">
        <v>18</v>
      </c>
    </row>
    <row r="3118" spans="2:14" ht="12.75">
      <c r="B3118" s="613" t="s">
        <v>697</v>
      </c>
      <c r="C3118" s="613" t="s">
        <v>2181</v>
      </c>
      <c r="D3118" s="613" t="s">
        <v>2182</v>
      </c>
      <c r="E3118" s="384" t="s">
        <v>2183</v>
      </c>
      <c r="F3118" s="607" t="s">
        <v>151</v>
      </c>
      <c r="G3118" s="608">
        <v>2010</v>
      </c>
      <c r="H3118" s="342" t="s">
        <v>1208</v>
      </c>
      <c r="I3118" s="609" t="s">
        <v>2714</v>
      </c>
      <c r="J3118" s="607" t="s">
        <v>2223</v>
      </c>
      <c r="K3118" s="610">
        <v>41478</v>
      </c>
      <c r="L3118" s="611">
        <v>41699</v>
      </c>
      <c r="M3118" s="306" t="s">
        <v>3435</v>
      </c>
      <c r="N3118" s="612">
        <v>10</v>
      </c>
    </row>
    <row r="3119" spans="2:14" ht="12.75">
      <c r="B3119" s="613" t="s">
        <v>697</v>
      </c>
      <c r="C3119" s="613" t="s">
        <v>2181</v>
      </c>
      <c r="D3119" s="613" t="s">
        <v>2182</v>
      </c>
      <c r="E3119" s="384" t="s">
        <v>2183</v>
      </c>
      <c r="F3119" s="607" t="s">
        <v>151</v>
      </c>
      <c r="G3119" s="608">
        <v>2010</v>
      </c>
      <c r="H3119" s="342" t="s">
        <v>1208</v>
      </c>
      <c r="I3119" s="609" t="s">
        <v>2714</v>
      </c>
      <c r="J3119" s="607" t="s">
        <v>2229</v>
      </c>
      <c r="K3119" s="610">
        <v>41478</v>
      </c>
      <c r="L3119" s="611">
        <v>41730</v>
      </c>
      <c r="M3119" s="306" t="s">
        <v>3435</v>
      </c>
      <c r="N3119" s="612">
        <v>18</v>
      </c>
    </row>
    <row r="3120" spans="2:14" ht="12.75">
      <c r="B3120" s="613" t="s">
        <v>697</v>
      </c>
      <c r="C3120" s="613" t="s">
        <v>2181</v>
      </c>
      <c r="D3120" s="613" t="s">
        <v>2182</v>
      </c>
      <c r="E3120" s="384" t="s">
        <v>2183</v>
      </c>
      <c r="F3120" s="607" t="s">
        <v>151</v>
      </c>
      <c r="G3120" s="608">
        <v>2010</v>
      </c>
      <c r="H3120" s="342" t="s">
        <v>1208</v>
      </c>
      <c r="I3120" s="609" t="s">
        <v>2714</v>
      </c>
      <c r="J3120" s="607" t="s">
        <v>2230</v>
      </c>
      <c r="K3120" s="610">
        <v>41478</v>
      </c>
      <c r="L3120" s="611">
        <v>41760</v>
      </c>
      <c r="M3120" s="306" t="s">
        <v>3435</v>
      </c>
      <c r="N3120" s="612">
        <v>25</v>
      </c>
    </row>
    <row r="3121" spans="2:14" ht="12.75">
      <c r="B3121" s="613" t="s">
        <v>697</v>
      </c>
      <c r="C3121" s="613" t="s">
        <v>2181</v>
      </c>
      <c r="D3121" s="613" t="s">
        <v>2182</v>
      </c>
      <c r="E3121" s="384" t="s">
        <v>2183</v>
      </c>
      <c r="F3121" s="607" t="s">
        <v>151</v>
      </c>
      <c r="G3121" s="608">
        <v>2010</v>
      </c>
      <c r="H3121" s="342" t="s">
        <v>1208</v>
      </c>
      <c r="I3121" s="609" t="s">
        <v>2714</v>
      </c>
      <c r="J3121" s="607" t="s">
        <v>2231</v>
      </c>
      <c r="K3121" s="610">
        <v>41478</v>
      </c>
      <c r="L3121" s="611">
        <v>41791</v>
      </c>
      <c r="M3121" s="306" t="s">
        <v>3435</v>
      </c>
      <c r="N3121" s="612">
        <v>26</v>
      </c>
    </row>
    <row r="3122" spans="2:14" ht="12.75">
      <c r="B3122" s="613" t="s">
        <v>697</v>
      </c>
      <c r="C3122" s="613" t="s">
        <v>2181</v>
      </c>
      <c r="D3122" s="613" t="s">
        <v>2182</v>
      </c>
      <c r="E3122" s="384" t="s">
        <v>2183</v>
      </c>
      <c r="F3122" s="607" t="s">
        <v>151</v>
      </c>
      <c r="G3122" s="608">
        <v>2010</v>
      </c>
      <c r="H3122" s="342" t="s">
        <v>1208</v>
      </c>
      <c r="I3122" s="609" t="s">
        <v>2714</v>
      </c>
      <c r="J3122" s="607" t="s">
        <v>2233</v>
      </c>
      <c r="K3122" s="610">
        <v>41478</v>
      </c>
      <c r="L3122" s="611">
        <v>41821</v>
      </c>
      <c r="M3122" s="306" t="s">
        <v>3435</v>
      </c>
      <c r="N3122" s="612">
        <v>17</v>
      </c>
    </row>
    <row r="3123" spans="2:14" ht="12.75">
      <c r="B3123" s="613" t="s">
        <v>697</v>
      </c>
      <c r="C3123" s="613" t="s">
        <v>2181</v>
      </c>
      <c r="D3123" s="613" t="s">
        <v>2182</v>
      </c>
      <c r="E3123" s="384" t="s">
        <v>2183</v>
      </c>
      <c r="F3123" s="607" t="s">
        <v>151</v>
      </c>
      <c r="G3123" s="608">
        <v>2010</v>
      </c>
      <c r="H3123" s="342" t="s">
        <v>1208</v>
      </c>
      <c r="I3123" s="609" t="s">
        <v>2714</v>
      </c>
      <c r="J3123" s="607" t="s">
        <v>2232</v>
      </c>
      <c r="K3123" s="610">
        <v>41478</v>
      </c>
      <c r="L3123" s="611">
        <v>41852</v>
      </c>
      <c r="M3123" s="306" t="s">
        <v>3435</v>
      </c>
      <c r="N3123" s="612">
        <v>17</v>
      </c>
    </row>
    <row r="3124" spans="2:14" ht="12.75">
      <c r="B3124" s="613" t="s">
        <v>697</v>
      </c>
      <c r="C3124" s="613" t="s">
        <v>2181</v>
      </c>
      <c r="D3124" s="613" t="s">
        <v>2182</v>
      </c>
      <c r="E3124" s="598" t="s">
        <v>2183</v>
      </c>
      <c r="F3124" s="607" t="s">
        <v>151</v>
      </c>
      <c r="G3124" s="608">
        <v>2010</v>
      </c>
      <c r="H3124" s="342" t="s">
        <v>1208</v>
      </c>
      <c r="I3124" s="609" t="s">
        <v>2714</v>
      </c>
      <c r="J3124" s="607" t="s">
        <v>2224</v>
      </c>
      <c r="K3124" s="610">
        <v>41478</v>
      </c>
      <c r="L3124" s="611">
        <v>41883</v>
      </c>
      <c r="M3124" s="306" t="s">
        <v>3435</v>
      </c>
      <c r="N3124" s="612">
        <v>28</v>
      </c>
    </row>
    <row r="3125" spans="2:14" ht="12.75">
      <c r="B3125" s="613" t="s">
        <v>697</v>
      </c>
      <c r="C3125" s="613" t="s">
        <v>2181</v>
      </c>
      <c r="D3125" s="613" t="s">
        <v>2182</v>
      </c>
      <c r="E3125" s="384" t="s">
        <v>2183</v>
      </c>
      <c r="F3125" s="607" t="s">
        <v>151</v>
      </c>
      <c r="G3125" s="608">
        <v>2010</v>
      </c>
      <c r="H3125" s="342" t="s">
        <v>1208</v>
      </c>
      <c r="I3125" s="609" t="s">
        <v>2714</v>
      </c>
      <c r="J3125" s="607" t="s">
        <v>2225</v>
      </c>
      <c r="K3125" s="610">
        <v>41478</v>
      </c>
      <c r="L3125" s="611">
        <v>41913</v>
      </c>
      <c r="M3125" s="306" t="s">
        <v>3435</v>
      </c>
      <c r="N3125" s="612">
        <v>8</v>
      </c>
    </row>
    <row r="3126" spans="2:14" ht="12.75">
      <c r="B3126" s="613" t="s">
        <v>922</v>
      </c>
      <c r="C3126" s="613" t="s">
        <v>2184</v>
      </c>
      <c r="D3126" s="613" t="s">
        <v>2185</v>
      </c>
      <c r="E3126" s="384" t="s">
        <v>2186</v>
      </c>
      <c r="F3126" s="607" t="s">
        <v>151</v>
      </c>
      <c r="G3126" s="608" t="s">
        <v>147</v>
      </c>
      <c r="H3126" s="342" t="s">
        <v>1208</v>
      </c>
      <c r="I3126" s="609" t="s">
        <v>2714</v>
      </c>
      <c r="J3126" s="607" t="s">
        <v>2223</v>
      </c>
      <c r="K3126" s="610">
        <v>41478</v>
      </c>
      <c r="L3126" s="611">
        <v>41699</v>
      </c>
      <c r="M3126" s="306" t="s">
        <v>3435</v>
      </c>
      <c r="N3126" s="612">
        <v>4120</v>
      </c>
    </row>
    <row r="3127" spans="2:14" ht="12.75">
      <c r="B3127" s="613" t="s">
        <v>922</v>
      </c>
      <c r="C3127" s="613" t="s">
        <v>2184</v>
      </c>
      <c r="D3127" s="613" t="s">
        <v>2185</v>
      </c>
      <c r="E3127" s="384" t="s">
        <v>2186</v>
      </c>
      <c r="F3127" s="607" t="s">
        <v>151</v>
      </c>
      <c r="G3127" s="608" t="s">
        <v>147</v>
      </c>
      <c r="H3127" s="342" t="s">
        <v>1208</v>
      </c>
      <c r="I3127" s="609" t="s">
        <v>2714</v>
      </c>
      <c r="J3127" s="607" t="s">
        <v>2222</v>
      </c>
      <c r="K3127" s="610">
        <v>41478</v>
      </c>
      <c r="L3127" s="611">
        <v>41671</v>
      </c>
      <c r="M3127" s="306" t="s">
        <v>3435</v>
      </c>
      <c r="N3127" s="612">
        <v>6088</v>
      </c>
    </row>
    <row r="3128" spans="2:14" ht="12.75">
      <c r="B3128" s="613" t="s">
        <v>922</v>
      </c>
      <c r="C3128" s="613" t="s">
        <v>2184</v>
      </c>
      <c r="D3128" s="613" t="s">
        <v>2185</v>
      </c>
      <c r="E3128" s="384" t="s">
        <v>2186</v>
      </c>
      <c r="F3128" s="607" t="s">
        <v>151</v>
      </c>
      <c r="G3128" s="608" t="s">
        <v>147</v>
      </c>
      <c r="H3128" s="342" t="s">
        <v>1208</v>
      </c>
      <c r="I3128" s="609" t="s">
        <v>2714</v>
      </c>
      <c r="J3128" s="607" t="s">
        <v>2228</v>
      </c>
      <c r="K3128" s="610">
        <v>41478</v>
      </c>
      <c r="L3128" s="611">
        <v>41640</v>
      </c>
      <c r="M3128" s="306" t="s">
        <v>3435</v>
      </c>
      <c r="N3128" s="612">
        <v>3905</v>
      </c>
    </row>
    <row r="3129" spans="2:14" ht="12.75">
      <c r="B3129" s="613" t="s">
        <v>922</v>
      </c>
      <c r="C3129" s="613" t="s">
        <v>2184</v>
      </c>
      <c r="D3129" s="613" t="s">
        <v>2185</v>
      </c>
      <c r="E3129" s="384" t="s">
        <v>2186</v>
      </c>
      <c r="F3129" s="607" t="s">
        <v>151</v>
      </c>
      <c r="G3129" s="608" t="s">
        <v>147</v>
      </c>
      <c r="H3129" s="342" t="s">
        <v>1208</v>
      </c>
      <c r="I3129" s="609" t="s">
        <v>2714</v>
      </c>
      <c r="J3129" s="607" t="s">
        <v>2227</v>
      </c>
      <c r="K3129" s="610">
        <v>41478</v>
      </c>
      <c r="L3129" s="611">
        <v>41609</v>
      </c>
      <c r="M3129" s="306" t="s">
        <v>3435</v>
      </c>
      <c r="N3129" s="612">
        <v>5391</v>
      </c>
    </row>
    <row r="3130" spans="2:14" ht="12.75">
      <c r="B3130" s="613" t="s">
        <v>922</v>
      </c>
      <c r="C3130" s="613" t="s">
        <v>2184</v>
      </c>
      <c r="D3130" s="613" t="s">
        <v>2185</v>
      </c>
      <c r="E3130" s="384" t="s">
        <v>2186</v>
      </c>
      <c r="F3130" s="607" t="s">
        <v>151</v>
      </c>
      <c r="G3130" s="608" t="s">
        <v>147</v>
      </c>
      <c r="H3130" s="342" t="s">
        <v>1208</v>
      </c>
      <c r="I3130" s="609" t="s">
        <v>2714</v>
      </c>
      <c r="J3130" s="607" t="s">
        <v>2231</v>
      </c>
      <c r="K3130" s="610">
        <v>41478</v>
      </c>
      <c r="L3130" s="611">
        <v>41791</v>
      </c>
      <c r="M3130" s="306" t="s">
        <v>3435</v>
      </c>
      <c r="N3130" s="612">
        <v>5179</v>
      </c>
    </row>
    <row r="3131" spans="2:14" ht="12.75">
      <c r="B3131" s="613" t="s">
        <v>922</v>
      </c>
      <c r="C3131" s="613" t="s">
        <v>2184</v>
      </c>
      <c r="D3131" s="613" t="s">
        <v>2185</v>
      </c>
      <c r="E3131" s="384" t="s">
        <v>2186</v>
      </c>
      <c r="F3131" s="607" t="s">
        <v>151</v>
      </c>
      <c r="G3131" s="608" t="s">
        <v>147</v>
      </c>
      <c r="H3131" s="342" t="s">
        <v>1208</v>
      </c>
      <c r="I3131" s="609" t="s">
        <v>2714</v>
      </c>
      <c r="J3131" s="607" t="s">
        <v>2233</v>
      </c>
      <c r="K3131" s="610">
        <v>41478</v>
      </c>
      <c r="L3131" s="611">
        <v>41821</v>
      </c>
      <c r="M3131" s="306" t="s">
        <v>3435</v>
      </c>
      <c r="N3131" s="612">
        <v>3811</v>
      </c>
    </row>
    <row r="3132" spans="2:14" ht="12.75">
      <c r="B3132" s="613" t="s">
        <v>922</v>
      </c>
      <c r="C3132" s="613" t="s">
        <v>2184</v>
      </c>
      <c r="D3132" s="613" t="s">
        <v>2185</v>
      </c>
      <c r="E3132" s="384" t="s">
        <v>2186</v>
      </c>
      <c r="F3132" s="607" t="s">
        <v>151</v>
      </c>
      <c r="G3132" s="608" t="s">
        <v>147</v>
      </c>
      <c r="H3132" s="342" t="s">
        <v>1208</v>
      </c>
      <c r="I3132" s="609" t="s">
        <v>2714</v>
      </c>
      <c r="J3132" s="607" t="s">
        <v>2230</v>
      </c>
      <c r="K3132" s="610">
        <v>41478</v>
      </c>
      <c r="L3132" s="611">
        <v>41760</v>
      </c>
      <c r="M3132" s="306" t="s">
        <v>3435</v>
      </c>
      <c r="N3132" s="612">
        <v>5645</v>
      </c>
    </row>
    <row r="3133" spans="2:14" ht="12.75">
      <c r="B3133" s="613" t="s">
        <v>922</v>
      </c>
      <c r="C3133" s="613" t="s">
        <v>2184</v>
      </c>
      <c r="D3133" s="613" t="s">
        <v>2185</v>
      </c>
      <c r="E3133" s="384" t="s">
        <v>2186</v>
      </c>
      <c r="F3133" s="607" t="s">
        <v>151</v>
      </c>
      <c r="G3133" s="608" t="s">
        <v>147</v>
      </c>
      <c r="H3133" s="342" t="s">
        <v>1208</v>
      </c>
      <c r="I3133" s="609" t="s">
        <v>2714</v>
      </c>
      <c r="J3133" s="607" t="s">
        <v>2229</v>
      </c>
      <c r="K3133" s="610">
        <v>41478</v>
      </c>
      <c r="L3133" s="611">
        <v>41730</v>
      </c>
      <c r="M3133" s="306" t="s">
        <v>3435</v>
      </c>
      <c r="N3133" s="612">
        <v>6147</v>
      </c>
    </row>
    <row r="3134" spans="2:14" ht="12.75">
      <c r="B3134" s="613" t="s">
        <v>922</v>
      </c>
      <c r="C3134" s="613" t="s">
        <v>2184</v>
      </c>
      <c r="D3134" s="613" t="s">
        <v>2185</v>
      </c>
      <c r="E3134" s="384" t="s">
        <v>2186</v>
      </c>
      <c r="F3134" s="607" t="s">
        <v>151</v>
      </c>
      <c r="G3134" s="608" t="s">
        <v>147</v>
      </c>
      <c r="H3134" s="342" t="s">
        <v>1208</v>
      </c>
      <c r="I3134" s="609" t="s">
        <v>2714</v>
      </c>
      <c r="J3134" s="607" t="s">
        <v>2225</v>
      </c>
      <c r="K3134" s="610">
        <v>41478</v>
      </c>
      <c r="L3134" s="611">
        <v>41913</v>
      </c>
      <c r="M3134" s="306" t="s">
        <v>3435</v>
      </c>
      <c r="N3134" s="612">
        <v>3211</v>
      </c>
    </row>
    <row r="3135" spans="2:14" ht="12.75">
      <c r="B3135" s="613" t="s">
        <v>922</v>
      </c>
      <c r="C3135" s="613" t="s">
        <v>2184</v>
      </c>
      <c r="D3135" s="613" t="s">
        <v>2185</v>
      </c>
      <c r="E3135" s="384" t="s">
        <v>2186</v>
      </c>
      <c r="F3135" s="607" t="s">
        <v>151</v>
      </c>
      <c r="G3135" s="608" t="s">
        <v>147</v>
      </c>
      <c r="H3135" s="342" t="s">
        <v>1208</v>
      </c>
      <c r="I3135" s="609" t="s">
        <v>2714</v>
      </c>
      <c r="J3135" s="607" t="s">
        <v>2232</v>
      </c>
      <c r="K3135" s="610">
        <v>41478</v>
      </c>
      <c r="L3135" s="611">
        <v>41852</v>
      </c>
      <c r="M3135" s="306" t="s">
        <v>3435</v>
      </c>
      <c r="N3135" s="612">
        <v>2154</v>
      </c>
    </row>
    <row r="3136" spans="2:14" ht="12.75">
      <c r="B3136" s="613" t="s">
        <v>922</v>
      </c>
      <c r="C3136" s="613" t="s">
        <v>2184</v>
      </c>
      <c r="D3136" s="613" t="s">
        <v>2185</v>
      </c>
      <c r="E3136" s="384" t="s">
        <v>2186</v>
      </c>
      <c r="F3136" s="607" t="s">
        <v>151</v>
      </c>
      <c r="G3136" s="608" t="s">
        <v>147</v>
      </c>
      <c r="H3136" s="342" t="s">
        <v>1208</v>
      </c>
      <c r="I3136" s="609" t="s">
        <v>2714</v>
      </c>
      <c r="J3136" s="607" t="s">
        <v>2224</v>
      </c>
      <c r="K3136" s="610">
        <v>41478</v>
      </c>
      <c r="L3136" s="611">
        <v>41883</v>
      </c>
      <c r="M3136" s="306" t="s">
        <v>3435</v>
      </c>
      <c r="N3136" s="612">
        <v>4186</v>
      </c>
    </row>
    <row r="3137" spans="2:14" ht="12.75">
      <c r="B3137" s="613" t="s">
        <v>922</v>
      </c>
      <c r="C3137" s="613" t="s">
        <v>2184</v>
      </c>
      <c r="D3137" s="613" t="s">
        <v>2185</v>
      </c>
      <c r="E3137" s="384" t="s">
        <v>2186</v>
      </c>
      <c r="F3137" s="607" t="s">
        <v>151</v>
      </c>
      <c r="G3137" s="608" t="s">
        <v>147</v>
      </c>
      <c r="H3137" s="342" t="s">
        <v>1208</v>
      </c>
      <c r="I3137" s="609" t="s">
        <v>2714</v>
      </c>
      <c r="J3137" s="607" t="s">
        <v>2226</v>
      </c>
      <c r="K3137" s="610">
        <v>41478</v>
      </c>
      <c r="L3137" s="611">
        <v>41944</v>
      </c>
      <c r="M3137" s="306" t="s">
        <v>3435</v>
      </c>
      <c r="N3137" s="612">
        <v>3183</v>
      </c>
    </row>
    <row r="3138" spans="2:14" ht="12.75">
      <c r="B3138" s="613" t="s">
        <v>923</v>
      </c>
      <c r="C3138" s="613" t="s">
        <v>2187</v>
      </c>
      <c r="D3138" s="613" t="s">
        <v>2188</v>
      </c>
      <c r="E3138" s="384" t="s">
        <v>2189</v>
      </c>
      <c r="F3138" s="607" t="s">
        <v>151</v>
      </c>
      <c r="G3138" s="608" t="s">
        <v>147</v>
      </c>
      <c r="H3138" s="342" t="s">
        <v>1208</v>
      </c>
      <c r="I3138" s="609" t="s">
        <v>2714</v>
      </c>
      <c r="J3138" s="607" t="s">
        <v>2224</v>
      </c>
      <c r="K3138" s="610">
        <v>41478</v>
      </c>
      <c r="L3138" s="611">
        <v>41883</v>
      </c>
      <c r="M3138" s="306" t="s">
        <v>3435</v>
      </c>
      <c r="N3138" s="612">
        <v>516</v>
      </c>
    </row>
    <row r="3139" spans="2:14" ht="12.75">
      <c r="B3139" s="613" t="s">
        <v>923</v>
      </c>
      <c r="C3139" s="613" t="s">
        <v>2187</v>
      </c>
      <c r="D3139" s="613" t="s">
        <v>2188</v>
      </c>
      <c r="E3139" s="384" t="s">
        <v>2189</v>
      </c>
      <c r="F3139" s="607" t="s">
        <v>151</v>
      </c>
      <c r="G3139" s="608" t="s">
        <v>147</v>
      </c>
      <c r="H3139" s="342" t="s">
        <v>1208</v>
      </c>
      <c r="I3139" s="609" t="s">
        <v>2714</v>
      </c>
      <c r="J3139" s="607" t="s">
        <v>2232</v>
      </c>
      <c r="K3139" s="610">
        <v>41478</v>
      </c>
      <c r="L3139" s="611">
        <v>41852</v>
      </c>
      <c r="M3139" s="306" t="s">
        <v>3435</v>
      </c>
      <c r="N3139" s="612">
        <v>295</v>
      </c>
    </row>
    <row r="3140" spans="2:14" ht="12.75">
      <c r="B3140" s="613" t="s">
        <v>923</v>
      </c>
      <c r="C3140" s="613" t="s">
        <v>2187</v>
      </c>
      <c r="D3140" s="613" t="s">
        <v>2188</v>
      </c>
      <c r="E3140" s="384" t="s">
        <v>2189</v>
      </c>
      <c r="F3140" s="607" t="s">
        <v>151</v>
      </c>
      <c r="G3140" s="608" t="s">
        <v>147</v>
      </c>
      <c r="H3140" s="342" t="s">
        <v>1208</v>
      </c>
      <c r="I3140" s="609" t="s">
        <v>2714</v>
      </c>
      <c r="J3140" s="607" t="s">
        <v>2225</v>
      </c>
      <c r="K3140" s="610">
        <v>41478</v>
      </c>
      <c r="L3140" s="611">
        <v>41913</v>
      </c>
      <c r="M3140" s="306" t="s">
        <v>3435</v>
      </c>
      <c r="N3140" s="612">
        <v>303</v>
      </c>
    </row>
    <row r="3141" spans="2:14" ht="12.75">
      <c r="B3141" s="613" t="s">
        <v>923</v>
      </c>
      <c r="C3141" s="613" t="s">
        <v>2187</v>
      </c>
      <c r="D3141" s="613" t="s">
        <v>2188</v>
      </c>
      <c r="E3141" s="384" t="s">
        <v>2189</v>
      </c>
      <c r="F3141" s="607" t="s">
        <v>151</v>
      </c>
      <c r="G3141" s="608" t="s">
        <v>147</v>
      </c>
      <c r="H3141" s="342" t="s">
        <v>1208</v>
      </c>
      <c r="I3141" s="609" t="s">
        <v>2714</v>
      </c>
      <c r="J3141" s="607" t="s">
        <v>2229</v>
      </c>
      <c r="K3141" s="610">
        <v>41478</v>
      </c>
      <c r="L3141" s="611">
        <v>41730</v>
      </c>
      <c r="M3141" s="306" t="s">
        <v>3435</v>
      </c>
      <c r="N3141" s="612">
        <v>725</v>
      </c>
    </row>
    <row r="3142" spans="2:14" ht="12.75">
      <c r="B3142" s="613" t="s">
        <v>923</v>
      </c>
      <c r="C3142" s="613" t="s">
        <v>2187</v>
      </c>
      <c r="D3142" s="613" t="s">
        <v>2188</v>
      </c>
      <c r="E3142" s="384" t="s">
        <v>2189</v>
      </c>
      <c r="F3142" s="607" t="s">
        <v>151</v>
      </c>
      <c r="G3142" s="608" t="s">
        <v>147</v>
      </c>
      <c r="H3142" s="342" t="s">
        <v>1208</v>
      </c>
      <c r="I3142" s="609" t="s">
        <v>2714</v>
      </c>
      <c r="J3142" s="607" t="s">
        <v>2230</v>
      </c>
      <c r="K3142" s="610">
        <v>41478</v>
      </c>
      <c r="L3142" s="611">
        <v>41760</v>
      </c>
      <c r="M3142" s="306" t="s">
        <v>3435</v>
      </c>
      <c r="N3142" s="612">
        <v>645</v>
      </c>
    </row>
    <row r="3143" spans="2:14" ht="12.75">
      <c r="B3143" s="613" t="s">
        <v>923</v>
      </c>
      <c r="C3143" s="613" t="s">
        <v>2187</v>
      </c>
      <c r="D3143" s="613" t="s">
        <v>2188</v>
      </c>
      <c r="E3143" s="384" t="s">
        <v>2189</v>
      </c>
      <c r="F3143" s="607" t="s">
        <v>151</v>
      </c>
      <c r="G3143" s="608" t="s">
        <v>147</v>
      </c>
      <c r="H3143" s="342" t="s">
        <v>1208</v>
      </c>
      <c r="I3143" s="609" t="s">
        <v>2714</v>
      </c>
      <c r="J3143" s="607" t="s">
        <v>2233</v>
      </c>
      <c r="K3143" s="610">
        <v>41478</v>
      </c>
      <c r="L3143" s="611">
        <v>41821</v>
      </c>
      <c r="M3143" s="306" t="s">
        <v>3435</v>
      </c>
      <c r="N3143" s="612">
        <v>484</v>
      </c>
    </row>
    <row r="3144" spans="2:14" ht="12.75">
      <c r="B3144" s="613" t="s">
        <v>923</v>
      </c>
      <c r="C3144" s="613" t="s">
        <v>2187</v>
      </c>
      <c r="D3144" s="613" t="s">
        <v>2188</v>
      </c>
      <c r="E3144" s="384" t="s">
        <v>2189</v>
      </c>
      <c r="F3144" s="607" t="s">
        <v>151</v>
      </c>
      <c r="G3144" s="608" t="s">
        <v>147</v>
      </c>
      <c r="H3144" s="342" t="s">
        <v>1208</v>
      </c>
      <c r="I3144" s="609" t="s">
        <v>2714</v>
      </c>
      <c r="J3144" s="607" t="s">
        <v>2231</v>
      </c>
      <c r="K3144" s="610">
        <v>41478</v>
      </c>
      <c r="L3144" s="611">
        <v>41791</v>
      </c>
      <c r="M3144" s="306" t="s">
        <v>3435</v>
      </c>
      <c r="N3144" s="612">
        <v>613</v>
      </c>
    </row>
    <row r="3145" spans="2:14" ht="12.75">
      <c r="B3145" s="613" t="s">
        <v>923</v>
      </c>
      <c r="C3145" s="613" t="s">
        <v>2187</v>
      </c>
      <c r="D3145" s="613" t="s">
        <v>2188</v>
      </c>
      <c r="E3145" s="384" t="s">
        <v>2189</v>
      </c>
      <c r="F3145" s="607" t="s">
        <v>151</v>
      </c>
      <c r="G3145" s="608" t="s">
        <v>147</v>
      </c>
      <c r="H3145" s="342" t="s">
        <v>1208</v>
      </c>
      <c r="I3145" s="609" t="s">
        <v>2714</v>
      </c>
      <c r="J3145" s="607" t="s">
        <v>2227</v>
      </c>
      <c r="K3145" s="610">
        <v>41478</v>
      </c>
      <c r="L3145" s="611">
        <v>41609</v>
      </c>
      <c r="M3145" s="306" t="s">
        <v>3435</v>
      </c>
      <c r="N3145" s="612">
        <v>666</v>
      </c>
    </row>
    <row r="3146" spans="2:14" ht="12.75">
      <c r="B3146" s="613" t="s">
        <v>923</v>
      </c>
      <c r="C3146" s="613" t="s">
        <v>2187</v>
      </c>
      <c r="D3146" s="613" t="s">
        <v>2188</v>
      </c>
      <c r="E3146" s="384" t="s">
        <v>2189</v>
      </c>
      <c r="F3146" s="607" t="s">
        <v>151</v>
      </c>
      <c r="G3146" s="608" t="s">
        <v>147</v>
      </c>
      <c r="H3146" s="342" t="s">
        <v>1208</v>
      </c>
      <c r="I3146" s="609" t="s">
        <v>2714</v>
      </c>
      <c r="J3146" s="607" t="s">
        <v>2228</v>
      </c>
      <c r="K3146" s="610">
        <v>41478</v>
      </c>
      <c r="L3146" s="611">
        <v>41640</v>
      </c>
      <c r="M3146" s="306" t="s">
        <v>3435</v>
      </c>
      <c r="N3146" s="612">
        <v>514</v>
      </c>
    </row>
    <row r="3147" spans="2:14" ht="12.75">
      <c r="B3147" s="613" t="s">
        <v>923</v>
      </c>
      <c r="C3147" s="613" t="s">
        <v>2187</v>
      </c>
      <c r="D3147" s="613" t="s">
        <v>2188</v>
      </c>
      <c r="E3147" s="384" t="s">
        <v>2189</v>
      </c>
      <c r="F3147" s="607" t="s">
        <v>151</v>
      </c>
      <c r="G3147" s="608" t="s">
        <v>147</v>
      </c>
      <c r="H3147" s="342" t="s">
        <v>1208</v>
      </c>
      <c r="I3147" s="609" t="s">
        <v>2714</v>
      </c>
      <c r="J3147" s="607" t="s">
        <v>2222</v>
      </c>
      <c r="K3147" s="610">
        <v>41478</v>
      </c>
      <c r="L3147" s="611">
        <v>41671</v>
      </c>
      <c r="M3147" s="306" t="s">
        <v>3435</v>
      </c>
      <c r="N3147" s="612">
        <v>704</v>
      </c>
    </row>
    <row r="3148" spans="2:14" ht="12.75">
      <c r="B3148" s="613" t="s">
        <v>923</v>
      </c>
      <c r="C3148" s="613" t="s">
        <v>2187</v>
      </c>
      <c r="D3148" s="613" t="s">
        <v>2188</v>
      </c>
      <c r="E3148" s="384" t="s">
        <v>2189</v>
      </c>
      <c r="F3148" s="607" t="s">
        <v>151</v>
      </c>
      <c r="G3148" s="608" t="s">
        <v>147</v>
      </c>
      <c r="H3148" s="342" t="s">
        <v>1208</v>
      </c>
      <c r="I3148" s="609" t="s">
        <v>2714</v>
      </c>
      <c r="J3148" s="607" t="s">
        <v>2223</v>
      </c>
      <c r="K3148" s="610">
        <v>41478</v>
      </c>
      <c r="L3148" s="611">
        <v>41699</v>
      </c>
      <c r="M3148" s="306" t="s">
        <v>3435</v>
      </c>
      <c r="N3148" s="612">
        <v>470</v>
      </c>
    </row>
    <row r="3149" spans="2:14" ht="12.75">
      <c r="B3149" s="613" t="s">
        <v>923</v>
      </c>
      <c r="C3149" s="613" t="s">
        <v>2187</v>
      </c>
      <c r="D3149" s="613" t="s">
        <v>2188</v>
      </c>
      <c r="E3149" s="384" t="s">
        <v>2189</v>
      </c>
      <c r="F3149" s="607" t="s">
        <v>151</v>
      </c>
      <c r="G3149" s="608" t="s">
        <v>147</v>
      </c>
      <c r="H3149" s="342" t="s">
        <v>1208</v>
      </c>
      <c r="I3149" s="609" t="s">
        <v>2714</v>
      </c>
      <c r="J3149" s="607" t="s">
        <v>2226</v>
      </c>
      <c r="K3149" s="610">
        <v>41478</v>
      </c>
      <c r="L3149" s="611">
        <v>41944</v>
      </c>
      <c r="M3149" s="306" t="s">
        <v>3435</v>
      </c>
      <c r="N3149" s="612">
        <v>219</v>
      </c>
    </row>
    <row r="3150" spans="2:14" ht="12.75">
      <c r="B3150" s="613" t="s">
        <v>646</v>
      </c>
      <c r="C3150" s="613" t="s">
        <v>2190</v>
      </c>
      <c r="D3150" s="613" t="s">
        <v>2191</v>
      </c>
      <c r="E3150" s="384" t="s">
        <v>2192</v>
      </c>
      <c r="F3150" s="607" t="s">
        <v>151</v>
      </c>
      <c r="G3150" s="608">
        <v>2008</v>
      </c>
      <c r="H3150" s="342" t="s">
        <v>1208</v>
      </c>
      <c r="I3150" s="609" t="s">
        <v>2714</v>
      </c>
      <c r="J3150" s="607" t="s">
        <v>2223</v>
      </c>
      <c r="K3150" s="610">
        <v>41478</v>
      </c>
      <c r="L3150" s="611">
        <v>41699</v>
      </c>
      <c r="M3150" s="306" t="s">
        <v>3435</v>
      </c>
      <c r="N3150" s="612">
        <v>15074</v>
      </c>
    </row>
    <row r="3151" spans="2:14" ht="12.75">
      <c r="B3151" s="613" t="s">
        <v>646</v>
      </c>
      <c r="C3151" s="613" t="s">
        <v>2190</v>
      </c>
      <c r="D3151" s="613" t="s">
        <v>2191</v>
      </c>
      <c r="E3151" s="384" t="s">
        <v>2192</v>
      </c>
      <c r="F3151" s="607" t="s">
        <v>151</v>
      </c>
      <c r="G3151" s="608">
        <v>2008</v>
      </c>
      <c r="H3151" s="342" t="s">
        <v>1208</v>
      </c>
      <c r="I3151" s="609" t="s">
        <v>2714</v>
      </c>
      <c r="J3151" s="607" t="s">
        <v>2223</v>
      </c>
      <c r="K3151" s="610">
        <v>41478</v>
      </c>
      <c r="L3151" s="611">
        <v>41699</v>
      </c>
      <c r="M3151" s="306" t="s">
        <v>3435</v>
      </c>
      <c r="N3151" s="612">
        <v>61</v>
      </c>
    </row>
    <row r="3152" spans="2:14" ht="12.75">
      <c r="B3152" s="613" t="s">
        <v>646</v>
      </c>
      <c r="C3152" s="613" t="s">
        <v>2190</v>
      </c>
      <c r="D3152" s="613" t="s">
        <v>2191</v>
      </c>
      <c r="E3152" s="384" t="s">
        <v>2192</v>
      </c>
      <c r="F3152" s="607" t="s">
        <v>151</v>
      </c>
      <c r="G3152" s="608">
        <v>2008</v>
      </c>
      <c r="H3152" s="342" t="s">
        <v>1208</v>
      </c>
      <c r="I3152" s="609" t="s">
        <v>2714</v>
      </c>
      <c r="J3152" s="607" t="s">
        <v>2222</v>
      </c>
      <c r="K3152" s="610">
        <v>41478</v>
      </c>
      <c r="L3152" s="611">
        <v>41671</v>
      </c>
      <c r="M3152" s="306" t="s">
        <v>3435</v>
      </c>
      <c r="N3152" s="612">
        <v>14705</v>
      </c>
    </row>
    <row r="3153" spans="2:14" ht="12.75">
      <c r="B3153" s="613" t="s">
        <v>646</v>
      </c>
      <c r="C3153" s="613" t="s">
        <v>2190</v>
      </c>
      <c r="D3153" s="613" t="s">
        <v>2191</v>
      </c>
      <c r="E3153" s="384" t="s">
        <v>2192</v>
      </c>
      <c r="F3153" s="607" t="s">
        <v>151</v>
      </c>
      <c r="G3153" s="608">
        <v>2008</v>
      </c>
      <c r="H3153" s="342" t="s">
        <v>1208</v>
      </c>
      <c r="I3153" s="609" t="s">
        <v>2714</v>
      </c>
      <c r="J3153" s="607" t="s">
        <v>2222</v>
      </c>
      <c r="K3153" s="610">
        <v>41478</v>
      </c>
      <c r="L3153" s="611">
        <v>41671</v>
      </c>
      <c r="M3153" s="306" t="s">
        <v>3435</v>
      </c>
      <c r="N3153" s="612">
        <v>14</v>
      </c>
    </row>
    <row r="3154" spans="2:14" ht="12.75">
      <c r="B3154" s="613" t="s">
        <v>646</v>
      </c>
      <c r="C3154" s="613" t="s">
        <v>2190</v>
      </c>
      <c r="D3154" s="613" t="s">
        <v>2191</v>
      </c>
      <c r="E3154" s="384" t="s">
        <v>2192</v>
      </c>
      <c r="F3154" s="607" t="s">
        <v>151</v>
      </c>
      <c r="G3154" s="608">
        <v>2008</v>
      </c>
      <c r="H3154" s="342" t="s">
        <v>1208</v>
      </c>
      <c r="I3154" s="609" t="s">
        <v>2714</v>
      </c>
      <c r="J3154" s="607" t="s">
        <v>2228</v>
      </c>
      <c r="K3154" s="610">
        <v>41478</v>
      </c>
      <c r="L3154" s="611">
        <v>41640</v>
      </c>
      <c r="M3154" s="306" t="s">
        <v>3435</v>
      </c>
      <c r="N3154" s="612">
        <v>17091</v>
      </c>
    </row>
    <row r="3155" spans="2:14" ht="12.75">
      <c r="B3155" s="613" t="s">
        <v>646</v>
      </c>
      <c r="C3155" s="613" t="s">
        <v>2190</v>
      </c>
      <c r="D3155" s="613" t="s">
        <v>2191</v>
      </c>
      <c r="E3155" s="384" t="s">
        <v>2192</v>
      </c>
      <c r="F3155" s="607" t="s">
        <v>151</v>
      </c>
      <c r="G3155" s="608">
        <v>2008</v>
      </c>
      <c r="H3155" s="342" t="s">
        <v>1208</v>
      </c>
      <c r="I3155" s="609" t="s">
        <v>2714</v>
      </c>
      <c r="J3155" s="607" t="s">
        <v>2227</v>
      </c>
      <c r="K3155" s="610">
        <v>41478</v>
      </c>
      <c r="L3155" s="611">
        <v>41609</v>
      </c>
      <c r="M3155" s="306" t="s">
        <v>3435</v>
      </c>
      <c r="N3155" s="612">
        <v>18522</v>
      </c>
    </row>
    <row r="3156" spans="2:14" ht="12.75">
      <c r="B3156" s="613" t="s">
        <v>646</v>
      </c>
      <c r="C3156" s="613" t="s">
        <v>2190</v>
      </c>
      <c r="D3156" s="613" t="s">
        <v>2191</v>
      </c>
      <c r="E3156" s="384" t="s">
        <v>2192</v>
      </c>
      <c r="F3156" s="607" t="s">
        <v>151</v>
      </c>
      <c r="G3156" s="608">
        <v>2008</v>
      </c>
      <c r="H3156" s="342" t="s">
        <v>1208</v>
      </c>
      <c r="I3156" s="609" t="s">
        <v>2714</v>
      </c>
      <c r="J3156" s="607" t="s">
        <v>2227</v>
      </c>
      <c r="K3156" s="610">
        <v>41478</v>
      </c>
      <c r="L3156" s="611">
        <v>41609</v>
      </c>
      <c r="M3156" s="306" t="s">
        <v>3435</v>
      </c>
      <c r="N3156" s="612">
        <v>8</v>
      </c>
    </row>
    <row r="3157" spans="2:14" ht="12.75">
      <c r="B3157" s="613" t="s">
        <v>646</v>
      </c>
      <c r="C3157" s="613" t="s">
        <v>2190</v>
      </c>
      <c r="D3157" s="613" t="s">
        <v>2191</v>
      </c>
      <c r="E3157" s="384" t="s">
        <v>2192</v>
      </c>
      <c r="F3157" s="607" t="s">
        <v>151</v>
      </c>
      <c r="G3157" s="608">
        <v>2008</v>
      </c>
      <c r="H3157" s="342" t="s">
        <v>1208</v>
      </c>
      <c r="I3157" s="609" t="s">
        <v>2714</v>
      </c>
      <c r="J3157" s="607" t="s">
        <v>2231</v>
      </c>
      <c r="K3157" s="610">
        <v>41478</v>
      </c>
      <c r="L3157" s="611">
        <v>41791</v>
      </c>
      <c r="M3157" s="306" t="s">
        <v>3435</v>
      </c>
      <c r="N3157" s="612">
        <v>18563</v>
      </c>
    </row>
    <row r="3158" spans="2:14" ht="12.75">
      <c r="B3158" s="613" t="s">
        <v>646</v>
      </c>
      <c r="C3158" s="613" t="s">
        <v>2190</v>
      </c>
      <c r="D3158" s="613" t="s">
        <v>2191</v>
      </c>
      <c r="E3158" s="384" t="s">
        <v>2192</v>
      </c>
      <c r="F3158" s="607" t="s">
        <v>151</v>
      </c>
      <c r="G3158" s="608">
        <v>2008</v>
      </c>
      <c r="H3158" s="342" t="s">
        <v>1208</v>
      </c>
      <c r="I3158" s="609" t="s">
        <v>2714</v>
      </c>
      <c r="J3158" s="607" t="s">
        <v>2231</v>
      </c>
      <c r="K3158" s="610">
        <v>41478</v>
      </c>
      <c r="L3158" s="611">
        <v>41791</v>
      </c>
      <c r="M3158" s="306" t="s">
        <v>3435</v>
      </c>
      <c r="N3158" s="612">
        <v>19</v>
      </c>
    </row>
    <row r="3159" spans="2:14" ht="12.75">
      <c r="B3159" s="613" t="s">
        <v>646</v>
      </c>
      <c r="C3159" s="613" t="s">
        <v>2190</v>
      </c>
      <c r="D3159" s="613" t="s">
        <v>2191</v>
      </c>
      <c r="E3159" s="384" t="s">
        <v>2192</v>
      </c>
      <c r="F3159" s="607" t="s">
        <v>151</v>
      </c>
      <c r="G3159" s="608">
        <v>2008</v>
      </c>
      <c r="H3159" s="342" t="s">
        <v>1208</v>
      </c>
      <c r="I3159" s="609" t="s">
        <v>2714</v>
      </c>
      <c r="J3159" s="607" t="s">
        <v>2230</v>
      </c>
      <c r="K3159" s="610">
        <v>41478</v>
      </c>
      <c r="L3159" s="611">
        <v>41760</v>
      </c>
      <c r="M3159" s="306" t="s">
        <v>3435</v>
      </c>
      <c r="N3159" s="612">
        <v>17609</v>
      </c>
    </row>
    <row r="3160" spans="2:14" ht="12.75">
      <c r="B3160" s="613" t="s">
        <v>646</v>
      </c>
      <c r="C3160" s="613" t="s">
        <v>2190</v>
      </c>
      <c r="D3160" s="613" t="s">
        <v>2191</v>
      </c>
      <c r="E3160" s="384" t="s">
        <v>2192</v>
      </c>
      <c r="F3160" s="607" t="s">
        <v>151</v>
      </c>
      <c r="G3160" s="608">
        <v>2008</v>
      </c>
      <c r="H3160" s="342" t="s">
        <v>1208</v>
      </c>
      <c r="I3160" s="609" t="s">
        <v>2714</v>
      </c>
      <c r="J3160" s="607" t="s">
        <v>2230</v>
      </c>
      <c r="K3160" s="610">
        <v>41478</v>
      </c>
      <c r="L3160" s="611">
        <v>41760</v>
      </c>
      <c r="M3160" s="306" t="s">
        <v>3435</v>
      </c>
      <c r="N3160" s="612">
        <v>17</v>
      </c>
    </row>
    <row r="3161" spans="2:14" ht="12.75">
      <c r="B3161" s="613" t="s">
        <v>646</v>
      </c>
      <c r="C3161" s="613" t="s">
        <v>2190</v>
      </c>
      <c r="D3161" s="613" t="s">
        <v>2191</v>
      </c>
      <c r="E3161" s="384" t="s">
        <v>2192</v>
      </c>
      <c r="F3161" s="607" t="s">
        <v>151</v>
      </c>
      <c r="G3161" s="608">
        <v>2008</v>
      </c>
      <c r="H3161" s="342" t="s">
        <v>1208</v>
      </c>
      <c r="I3161" s="609" t="s">
        <v>2714</v>
      </c>
      <c r="J3161" s="607" t="s">
        <v>2229</v>
      </c>
      <c r="K3161" s="610">
        <v>41478</v>
      </c>
      <c r="L3161" s="611">
        <v>41730</v>
      </c>
      <c r="M3161" s="306" t="s">
        <v>3435</v>
      </c>
      <c r="N3161" s="612">
        <v>17938</v>
      </c>
    </row>
    <row r="3162" spans="2:14" ht="12.75">
      <c r="B3162" s="613" t="s">
        <v>646</v>
      </c>
      <c r="C3162" s="613" t="s">
        <v>2190</v>
      </c>
      <c r="D3162" s="613" t="s">
        <v>2191</v>
      </c>
      <c r="E3162" s="384" t="s">
        <v>2192</v>
      </c>
      <c r="F3162" s="607" t="s">
        <v>151</v>
      </c>
      <c r="G3162" s="608">
        <v>2008</v>
      </c>
      <c r="H3162" s="342" t="s">
        <v>1208</v>
      </c>
      <c r="I3162" s="609" t="s">
        <v>2714</v>
      </c>
      <c r="J3162" s="607" t="s">
        <v>2229</v>
      </c>
      <c r="K3162" s="610">
        <v>41478</v>
      </c>
      <c r="L3162" s="611">
        <v>41730</v>
      </c>
      <c r="M3162" s="306" t="s">
        <v>3435</v>
      </c>
      <c r="N3162" s="612">
        <v>36</v>
      </c>
    </row>
    <row r="3163" spans="2:14" ht="12.75">
      <c r="B3163" s="613" t="s">
        <v>646</v>
      </c>
      <c r="C3163" s="613" t="s">
        <v>2190</v>
      </c>
      <c r="D3163" s="613" t="s">
        <v>2191</v>
      </c>
      <c r="E3163" s="384" t="s">
        <v>2192</v>
      </c>
      <c r="F3163" s="607" t="s">
        <v>151</v>
      </c>
      <c r="G3163" s="608">
        <v>2008</v>
      </c>
      <c r="H3163" s="342" t="s">
        <v>1208</v>
      </c>
      <c r="I3163" s="609" t="s">
        <v>2714</v>
      </c>
      <c r="J3163" s="607" t="s">
        <v>2224</v>
      </c>
      <c r="K3163" s="610">
        <v>41478</v>
      </c>
      <c r="L3163" s="611">
        <v>41883</v>
      </c>
      <c r="M3163" s="306" t="s">
        <v>3435</v>
      </c>
      <c r="N3163" s="612">
        <v>13044</v>
      </c>
    </row>
    <row r="3164" spans="2:14" ht="12.75">
      <c r="B3164" s="613" t="s">
        <v>646</v>
      </c>
      <c r="C3164" s="613" t="s">
        <v>2190</v>
      </c>
      <c r="D3164" s="613" t="s">
        <v>2191</v>
      </c>
      <c r="E3164" s="384" t="s">
        <v>2192</v>
      </c>
      <c r="F3164" s="607" t="s">
        <v>151</v>
      </c>
      <c r="G3164" s="608">
        <v>2008</v>
      </c>
      <c r="H3164" s="342" t="s">
        <v>1208</v>
      </c>
      <c r="I3164" s="609" t="s">
        <v>2714</v>
      </c>
      <c r="J3164" s="607" t="s">
        <v>2224</v>
      </c>
      <c r="K3164" s="610">
        <v>41478</v>
      </c>
      <c r="L3164" s="611">
        <v>41883</v>
      </c>
      <c r="M3164" s="306" t="s">
        <v>3435</v>
      </c>
      <c r="N3164" s="612">
        <v>66</v>
      </c>
    </row>
    <row r="3165" spans="2:14" ht="12.75">
      <c r="B3165" s="613" t="s">
        <v>646</v>
      </c>
      <c r="C3165" s="613" t="s">
        <v>2190</v>
      </c>
      <c r="D3165" s="613" t="s">
        <v>2191</v>
      </c>
      <c r="E3165" s="384" t="s">
        <v>2192</v>
      </c>
      <c r="F3165" s="607" t="s">
        <v>151</v>
      </c>
      <c r="G3165" s="608">
        <v>2008</v>
      </c>
      <c r="H3165" s="342" t="s">
        <v>1208</v>
      </c>
      <c r="I3165" s="609" t="s">
        <v>2714</v>
      </c>
      <c r="J3165" s="607" t="s">
        <v>2233</v>
      </c>
      <c r="K3165" s="610">
        <v>41478</v>
      </c>
      <c r="L3165" s="611">
        <v>41821</v>
      </c>
      <c r="M3165" s="306" t="s">
        <v>3435</v>
      </c>
      <c r="N3165" s="612">
        <v>17245</v>
      </c>
    </row>
    <row r="3166" spans="2:14" ht="12.75">
      <c r="B3166" s="613" t="s">
        <v>646</v>
      </c>
      <c r="C3166" s="613" t="s">
        <v>2190</v>
      </c>
      <c r="D3166" s="613" t="s">
        <v>2191</v>
      </c>
      <c r="E3166" s="384" t="s">
        <v>2192</v>
      </c>
      <c r="F3166" s="607" t="s">
        <v>151</v>
      </c>
      <c r="G3166" s="608">
        <v>2008</v>
      </c>
      <c r="H3166" s="342" t="s">
        <v>1208</v>
      </c>
      <c r="I3166" s="609" t="s">
        <v>2714</v>
      </c>
      <c r="J3166" s="607" t="s">
        <v>2233</v>
      </c>
      <c r="K3166" s="610">
        <v>41478</v>
      </c>
      <c r="L3166" s="611">
        <v>41821</v>
      </c>
      <c r="M3166" s="306" t="s">
        <v>3435</v>
      </c>
      <c r="N3166" s="612">
        <v>35</v>
      </c>
    </row>
    <row r="3167" spans="2:14" ht="12.75">
      <c r="B3167" s="613" t="s">
        <v>646</v>
      </c>
      <c r="C3167" s="613" t="s">
        <v>2190</v>
      </c>
      <c r="D3167" s="613" t="s">
        <v>2191</v>
      </c>
      <c r="E3167" s="384" t="s">
        <v>2192</v>
      </c>
      <c r="F3167" s="607" t="s">
        <v>151</v>
      </c>
      <c r="G3167" s="608">
        <v>2008</v>
      </c>
      <c r="H3167" s="342" t="s">
        <v>1208</v>
      </c>
      <c r="I3167" s="609" t="s">
        <v>2714</v>
      </c>
      <c r="J3167" s="607" t="s">
        <v>2232</v>
      </c>
      <c r="K3167" s="610">
        <v>41478</v>
      </c>
      <c r="L3167" s="611">
        <v>41852</v>
      </c>
      <c r="M3167" s="306" t="s">
        <v>3435</v>
      </c>
      <c r="N3167" s="612">
        <v>16935</v>
      </c>
    </row>
    <row r="3168" spans="2:14" ht="12.75">
      <c r="B3168" s="613" t="s">
        <v>646</v>
      </c>
      <c r="C3168" s="613" t="s">
        <v>2190</v>
      </c>
      <c r="D3168" s="613" t="s">
        <v>2191</v>
      </c>
      <c r="E3168" s="384" t="s">
        <v>2192</v>
      </c>
      <c r="F3168" s="607" t="s">
        <v>151</v>
      </c>
      <c r="G3168" s="608">
        <v>2008</v>
      </c>
      <c r="H3168" s="342" t="s">
        <v>1208</v>
      </c>
      <c r="I3168" s="609" t="s">
        <v>2714</v>
      </c>
      <c r="J3168" s="607" t="s">
        <v>2232</v>
      </c>
      <c r="K3168" s="610">
        <v>41478</v>
      </c>
      <c r="L3168" s="611">
        <v>41852</v>
      </c>
      <c r="M3168" s="306" t="s">
        <v>3435</v>
      </c>
      <c r="N3168" s="612">
        <v>50</v>
      </c>
    </row>
    <row r="3169" spans="2:14" ht="12.75">
      <c r="B3169" s="613" t="s">
        <v>646</v>
      </c>
      <c r="C3169" s="613" t="s">
        <v>2190</v>
      </c>
      <c r="D3169" s="613" t="s">
        <v>2191</v>
      </c>
      <c r="E3169" s="384" t="s">
        <v>2192</v>
      </c>
      <c r="F3169" s="607" t="s">
        <v>151</v>
      </c>
      <c r="G3169" s="608">
        <v>2008</v>
      </c>
      <c r="H3169" s="342" t="s">
        <v>1208</v>
      </c>
      <c r="I3169" s="609" t="s">
        <v>2714</v>
      </c>
      <c r="J3169" s="607" t="s">
        <v>2226</v>
      </c>
      <c r="K3169" s="610">
        <v>41478</v>
      </c>
      <c r="L3169" s="611">
        <v>41944</v>
      </c>
      <c r="M3169" s="306" t="s">
        <v>3435</v>
      </c>
      <c r="N3169" s="612">
        <v>18907</v>
      </c>
    </row>
    <row r="3170" spans="2:14" ht="12.75">
      <c r="B3170" s="613" t="s">
        <v>646</v>
      </c>
      <c r="C3170" s="613" t="s">
        <v>2190</v>
      </c>
      <c r="D3170" s="613" t="s">
        <v>2191</v>
      </c>
      <c r="E3170" s="384" t="s">
        <v>2192</v>
      </c>
      <c r="F3170" s="607" t="s">
        <v>151</v>
      </c>
      <c r="G3170" s="608">
        <v>2008</v>
      </c>
      <c r="H3170" s="342" t="s">
        <v>1208</v>
      </c>
      <c r="I3170" s="609" t="s">
        <v>2714</v>
      </c>
      <c r="J3170" s="607" t="s">
        <v>2226</v>
      </c>
      <c r="K3170" s="610">
        <v>41478</v>
      </c>
      <c r="L3170" s="611">
        <v>41944</v>
      </c>
      <c r="M3170" s="306" t="s">
        <v>3435</v>
      </c>
      <c r="N3170" s="612">
        <v>19</v>
      </c>
    </row>
    <row r="3171" spans="2:14" ht="12.75">
      <c r="B3171" s="613" t="s">
        <v>646</v>
      </c>
      <c r="C3171" s="613" t="s">
        <v>2190</v>
      </c>
      <c r="D3171" s="613" t="s">
        <v>2191</v>
      </c>
      <c r="E3171" s="384" t="s">
        <v>2192</v>
      </c>
      <c r="F3171" s="607" t="s">
        <v>151</v>
      </c>
      <c r="G3171" s="608">
        <v>2008</v>
      </c>
      <c r="H3171" s="342" t="s">
        <v>1208</v>
      </c>
      <c r="I3171" s="609" t="s">
        <v>2714</v>
      </c>
      <c r="J3171" s="607" t="s">
        <v>2225</v>
      </c>
      <c r="K3171" s="610">
        <v>41478</v>
      </c>
      <c r="L3171" s="611">
        <v>41913</v>
      </c>
      <c r="M3171" s="306" t="s">
        <v>3435</v>
      </c>
      <c r="N3171" s="612">
        <v>17547</v>
      </c>
    </row>
    <row r="3172" spans="2:14" ht="12.75">
      <c r="B3172" s="613" t="s">
        <v>646</v>
      </c>
      <c r="C3172" s="613" t="s">
        <v>2190</v>
      </c>
      <c r="D3172" s="613" t="s">
        <v>2191</v>
      </c>
      <c r="E3172" s="384" t="s">
        <v>2192</v>
      </c>
      <c r="F3172" s="607" t="s">
        <v>151</v>
      </c>
      <c r="G3172" s="608">
        <v>2008</v>
      </c>
      <c r="H3172" s="342" t="s">
        <v>1208</v>
      </c>
      <c r="I3172" s="609" t="s">
        <v>2714</v>
      </c>
      <c r="J3172" s="607" t="s">
        <v>2225</v>
      </c>
      <c r="K3172" s="610">
        <v>41478</v>
      </c>
      <c r="L3172" s="611">
        <v>41913</v>
      </c>
      <c r="M3172" s="306" t="s">
        <v>3435</v>
      </c>
      <c r="N3172" s="612">
        <v>53</v>
      </c>
    </row>
    <row r="3173" spans="2:14" ht="12.75">
      <c r="B3173" s="613" t="s">
        <v>625</v>
      </c>
      <c r="C3173" s="613" t="s">
        <v>1724</v>
      </c>
      <c r="D3173" s="613" t="s">
        <v>1725</v>
      </c>
      <c r="E3173" s="384" t="s">
        <v>1726</v>
      </c>
      <c r="F3173" s="607" t="s">
        <v>151</v>
      </c>
      <c r="G3173" s="608" t="s">
        <v>147</v>
      </c>
      <c r="H3173" s="342" t="s">
        <v>1208</v>
      </c>
      <c r="I3173" s="609" t="s">
        <v>2714</v>
      </c>
      <c r="J3173" s="607" t="s">
        <v>2230</v>
      </c>
      <c r="K3173" s="610">
        <v>41478</v>
      </c>
      <c r="L3173" s="611">
        <v>41760</v>
      </c>
      <c r="M3173" s="306" t="s">
        <v>3435</v>
      </c>
      <c r="N3173" s="612">
        <v>1458</v>
      </c>
    </row>
    <row r="3174" spans="2:14" ht="12.75">
      <c r="B3174" s="613" t="s">
        <v>625</v>
      </c>
      <c r="C3174" s="613" t="s">
        <v>1724</v>
      </c>
      <c r="D3174" s="613" t="s">
        <v>1803</v>
      </c>
      <c r="E3174" s="384" t="s">
        <v>1804</v>
      </c>
      <c r="F3174" s="607" t="s">
        <v>151</v>
      </c>
      <c r="G3174" s="608" t="s">
        <v>147</v>
      </c>
      <c r="H3174" s="342" t="s">
        <v>1208</v>
      </c>
      <c r="I3174" s="609" t="s">
        <v>2714</v>
      </c>
      <c r="J3174" s="607" t="s">
        <v>2230</v>
      </c>
      <c r="K3174" s="610">
        <v>41478</v>
      </c>
      <c r="L3174" s="611">
        <v>41760</v>
      </c>
      <c r="M3174" s="306" t="s">
        <v>3435</v>
      </c>
      <c r="N3174" s="612">
        <v>1459</v>
      </c>
    </row>
    <row r="3175" spans="2:14" ht="12.75">
      <c r="B3175" s="613" t="s">
        <v>601</v>
      </c>
      <c r="C3175" s="613" t="s">
        <v>1394</v>
      </c>
      <c r="D3175" s="613" t="s">
        <v>1395</v>
      </c>
      <c r="E3175" s="384" t="s">
        <v>1396</v>
      </c>
      <c r="F3175" s="607" t="s">
        <v>151</v>
      </c>
      <c r="G3175" s="608" t="s">
        <v>147</v>
      </c>
      <c r="H3175" s="342" t="s">
        <v>1208</v>
      </c>
      <c r="I3175" s="609" t="s">
        <v>2714</v>
      </c>
      <c r="J3175" s="607" t="s">
        <v>2230</v>
      </c>
      <c r="K3175" s="610">
        <v>41478</v>
      </c>
      <c r="L3175" s="611">
        <v>41760</v>
      </c>
      <c r="M3175" s="306" t="s">
        <v>3435</v>
      </c>
      <c r="N3175" s="612">
        <v>232</v>
      </c>
    </row>
    <row r="3176" spans="2:14" ht="12.75">
      <c r="B3176" s="613" t="s">
        <v>601</v>
      </c>
      <c r="C3176" s="613" t="s">
        <v>1394</v>
      </c>
      <c r="D3176" s="613" t="s">
        <v>1395</v>
      </c>
      <c r="E3176" s="384" t="s">
        <v>1396</v>
      </c>
      <c r="F3176" s="607" t="s">
        <v>151</v>
      </c>
      <c r="G3176" s="608" t="s">
        <v>147</v>
      </c>
      <c r="H3176" s="342" t="s">
        <v>1208</v>
      </c>
      <c r="I3176" s="609" t="s">
        <v>2714</v>
      </c>
      <c r="J3176" s="607" t="s">
        <v>2233</v>
      </c>
      <c r="K3176" s="610">
        <v>41478</v>
      </c>
      <c r="L3176" s="611">
        <v>41821</v>
      </c>
      <c r="M3176" s="306" t="s">
        <v>3435</v>
      </c>
      <c r="N3176" s="612">
        <v>168</v>
      </c>
    </row>
    <row r="3177" spans="2:14" ht="12.75">
      <c r="B3177" s="613" t="s">
        <v>645</v>
      </c>
      <c r="C3177" s="613" t="s">
        <v>2193</v>
      </c>
      <c r="D3177" s="613" t="s">
        <v>2194</v>
      </c>
      <c r="E3177" s="384" t="s">
        <v>2195</v>
      </c>
      <c r="F3177" s="607" t="s">
        <v>151</v>
      </c>
      <c r="G3177" s="608">
        <v>2008</v>
      </c>
      <c r="H3177" s="342" t="s">
        <v>1307</v>
      </c>
      <c r="I3177" s="609" t="s">
        <v>2713</v>
      </c>
      <c r="J3177" s="607" t="s">
        <v>2233</v>
      </c>
      <c r="K3177" s="610">
        <v>41478</v>
      </c>
      <c r="L3177" s="611">
        <v>41821</v>
      </c>
      <c r="M3177" s="306" t="s">
        <v>3435</v>
      </c>
      <c r="N3177" s="612">
        <v>19122</v>
      </c>
    </row>
    <row r="3178" spans="2:14" ht="12.75">
      <c r="B3178" s="613" t="s">
        <v>645</v>
      </c>
      <c r="C3178" s="613" t="s">
        <v>2193</v>
      </c>
      <c r="D3178" s="613" t="s">
        <v>2194</v>
      </c>
      <c r="E3178" s="384" t="s">
        <v>2195</v>
      </c>
      <c r="F3178" s="607" t="s">
        <v>151</v>
      </c>
      <c r="G3178" s="608">
        <v>2008</v>
      </c>
      <c r="H3178" s="342" t="s">
        <v>1307</v>
      </c>
      <c r="I3178" s="609" t="s">
        <v>2713</v>
      </c>
      <c r="J3178" s="607" t="s">
        <v>2231</v>
      </c>
      <c r="K3178" s="610">
        <v>41478</v>
      </c>
      <c r="L3178" s="611">
        <v>41791</v>
      </c>
      <c r="M3178" s="306" t="s">
        <v>3435</v>
      </c>
      <c r="N3178" s="612">
        <v>17319</v>
      </c>
    </row>
    <row r="3179" spans="2:14" ht="12.75">
      <c r="B3179" s="613" t="s">
        <v>645</v>
      </c>
      <c r="C3179" s="613" t="s">
        <v>2193</v>
      </c>
      <c r="D3179" s="613" t="s">
        <v>2194</v>
      </c>
      <c r="E3179" s="384" t="s">
        <v>2195</v>
      </c>
      <c r="F3179" s="607" t="s">
        <v>151</v>
      </c>
      <c r="G3179" s="608">
        <v>2008</v>
      </c>
      <c r="H3179" s="342" t="s">
        <v>1307</v>
      </c>
      <c r="I3179" s="609" t="s">
        <v>2713</v>
      </c>
      <c r="J3179" s="607" t="s">
        <v>2230</v>
      </c>
      <c r="K3179" s="610">
        <v>41478</v>
      </c>
      <c r="L3179" s="611">
        <v>41760</v>
      </c>
      <c r="M3179" s="306" t="s">
        <v>3435</v>
      </c>
      <c r="N3179" s="612">
        <v>18235</v>
      </c>
    </row>
    <row r="3180" spans="2:14" ht="12.75">
      <c r="B3180" s="613" t="s">
        <v>645</v>
      </c>
      <c r="C3180" s="613" t="s">
        <v>2193</v>
      </c>
      <c r="D3180" s="613" t="s">
        <v>2194</v>
      </c>
      <c r="E3180" s="384" t="s">
        <v>2195</v>
      </c>
      <c r="F3180" s="607" t="s">
        <v>151</v>
      </c>
      <c r="G3180" s="608">
        <v>2008</v>
      </c>
      <c r="H3180" s="342" t="s">
        <v>1307</v>
      </c>
      <c r="I3180" s="609" t="s">
        <v>2713</v>
      </c>
      <c r="J3180" s="607" t="s">
        <v>2229</v>
      </c>
      <c r="K3180" s="610">
        <v>41478</v>
      </c>
      <c r="L3180" s="611">
        <v>41730</v>
      </c>
      <c r="M3180" s="306" t="s">
        <v>3435</v>
      </c>
      <c r="N3180" s="612">
        <v>18991</v>
      </c>
    </row>
    <row r="3181" spans="2:14" ht="12.75">
      <c r="B3181" s="613" t="s">
        <v>645</v>
      </c>
      <c r="C3181" s="613" t="s">
        <v>2193</v>
      </c>
      <c r="D3181" s="613" t="s">
        <v>2194</v>
      </c>
      <c r="E3181" s="384" t="s">
        <v>2195</v>
      </c>
      <c r="F3181" s="607" t="s">
        <v>151</v>
      </c>
      <c r="G3181" s="608">
        <v>2008</v>
      </c>
      <c r="H3181" s="342" t="s">
        <v>1307</v>
      </c>
      <c r="I3181" s="609" t="s">
        <v>2713</v>
      </c>
      <c r="J3181" s="607" t="s">
        <v>2227</v>
      </c>
      <c r="K3181" s="610">
        <v>41478</v>
      </c>
      <c r="L3181" s="611">
        <v>41609</v>
      </c>
      <c r="M3181" s="306" t="s">
        <v>3435</v>
      </c>
      <c r="N3181" s="612">
        <v>19001</v>
      </c>
    </row>
    <row r="3182" spans="2:14" ht="12.75">
      <c r="B3182" s="613" t="s">
        <v>645</v>
      </c>
      <c r="C3182" s="613" t="s">
        <v>2193</v>
      </c>
      <c r="D3182" s="613" t="s">
        <v>2194</v>
      </c>
      <c r="E3182" s="384" t="s">
        <v>2195</v>
      </c>
      <c r="F3182" s="607" t="s">
        <v>151</v>
      </c>
      <c r="G3182" s="608">
        <v>2008</v>
      </c>
      <c r="H3182" s="342" t="s">
        <v>1307</v>
      </c>
      <c r="I3182" s="609" t="s">
        <v>2713</v>
      </c>
      <c r="J3182" s="607" t="s">
        <v>2228</v>
      </c>
      <c r="K3182" s="610">
        <v>41478</v>
      </c>
      <c r="L3182" s="611">
        <v>41640</v>
      </c>
      <c r="M3182" s="306" t="s">
        <v>3435</v>
      </c>
      <c r="N3182" s="612">
        <v>17291</v>
      </c>
    </row>
    <row r="3183" spans="2:14" ht="12.75">
      <c r="B3183" s="613" t="s">
        <v>645</v>
      </c>
      <c r="C3183" s="613" t="s">
        <v>2193</v>
      </c>
      <c r="D3183" s="613" t="s">
        <v>2194</v>
      </c>
      <c r="E3183" s="384" t="s">
        <v>2195</v>
      </c>
      <c r="F3183" s="607" t="s">
        <v>151</v>
      </c>
      <c r="G3183" s="608">
        <v>2008</v>
      </c>
      <c r="H3183" s="342" t="s">
        <v>1307</v>
      </c>
      <c r="I3183" s="609" t="s">
        <v>2713</v>
      </c>
      <c r="J3183" s="607" t="s">
        <v>2222</v>
      </c>
      <c r="K3183" s="610">
        <v>41478</v>
      </c>
      <c r="L3183" s="611">
        <v>41671</v>
      </c>
      <c r="M3183" s="306" t="s">
        <v>3435</v>
      </c>
      <c r="N3183" s="612">
        <v>17866</v>
      </c>
    </row>
    <row r="3184" spans="2:14" ht="12.75">
      <c r="B3184" s="613" t="s">
        <v>645</v>
      </c>
      <c r="C3184" s="613" t="s">
        <v>2193</v>
      </c>
      <c r="D3184" s="613" t="s">
        <v>2194</v>
      </c>
      <c r="E3184" s="384" t="s">
        <v>2195</v>
      </c>
      <c r="F3184" s="607" t="s">
        <v>151</v>
      </c>
      <c r="G3184" s="608">
        <v>2008</v>
      </c>
      <c r="H3184" s="342" t="s">
        <v>1307</v>
      </c>
      <c r="I3184" s="609" t="s">
        <v>2713</v>
      </c>
      <c r="J3184" s="607" t="s">
        <v>2223</v>
      </c>
      <c r="K3184" s="610">
        <v>41478</v>
      </c>
      <c r="L3184" s="611">
        <v>41699</v>
      </c>
      <c r="M3184" s="306" t="s">
        <v>3435</v>
      </c>
      <c r="N3184" s="612">
        <v>18574</v>
      </c>
    </row>
    <row r="3185" spans="2:14" ht="12.75">
      <c r="B3185" s="613" t="s">
        <v>645</v>
      </c>
      <c r="C3185" s="613" t="s">
        <v>2193</v>
      </c>
      <c r="D3185" s="613" t="s">
        <v>2194</v>
      </c>
      <c r="E3185" s="384" t="s">
        <v>2195</v>
      </c>
      <c r="F3185" s="607" t="s">
        <v>151</v>
      </c>
      <c r="G3185" s="608">
        <v>2008</v>
      </c>
      <c r="H3185" s="342" t="s">
        <v>1307</v>
      </c>
      <c r="I3185" s="609" t="s">
        <v>2713</v>
      </c>
      <c r="J3185" s="607" t="s">
        <v>2232</v>
      </c>
      <c r="K3185" s="610">
        <v>41478</v>
      </c>
      <c r="L3185" s="611">
        <v>41852</v>
      </c>
      <c r="M3185" s="306" t="s">
        <v>3435</v>
      </c>
      <c r="N3185" s="612">
        <v>18323</v>
      </c>
    </row>
    <row r="3186" spans="2:14" ht="12.75">
      <c r="B3186" s="613" t="s">
        <v>645</v>
      </c>
      <c r="C3186" s="613" t="s">
        <v>2193</v>
      </c>
      <c r="D3186" s="613" t="s">
        <v>2194</v>
      </c>
      <c r="E3186" s="384" t="s">
        <v>2195</v>
      </c>
      <c r="F3186" s="607" t="s">
        <v>151</v>
      </c>
      <c r="G3186" s="608">
        <v>2008</v>
      </c>
      <c r="H3186" s="342" t="s">
        <v>1307</v>
      </c>
      <c r="I3186" s="609" t="s">
        <v>2713</v>
      </c>
      <c r="J3186" s="607" t="s">
        <v>2224</v>
      </c>
      <c r="K3186" s="610">
        <v>41478</v>
      </c>
      <c r="L3186" s="611">
        <v>41883</v>
      </c>
      <c r="M3186" s="306" t="s">
        <v>3435</v>
      </c>
      <c r="N3186" s="612">
        <v>18926</v>
      </c>
    </row>
    <row r="3187" spans="2:14" ht="12.75">
      <c r="B3187" s="613" t="s">
        <v>645</v>
      </c>
      <c r="C3187" s="613" t="s">
        <v>2193</v>
      </c>
      <c r="D3187" s="613" t="s">
        <v>2194</v>
      </c>
      <c r="E3187" s="384" t="s">
        <v>2195</v>
      </c>
      <c r="F3187" s="607" t="s">
        <v>151</v>
      </c>
      <c r="G3187" s="608">
        <v>2008</v>
      </c>
      <c r="H3187" s="342" t="s">
        <v>1307</v>
      </c>
      <c r="I3187" s="609" t="s">
        <v>2713</v>
      </c>
      <c r="J3187" s="607" t="s">
        <v>2225</v>
      </c>
      <c r="K3187" s="610">
        <v>41478</v>
      </c>
      <c r="L3187" s="611">
        <v>41913</v>
      </c>
      <c r="M3187" s="306" t="s">
        <v>3435</v>
      </c>
      <c r="N3187" s="612">
        <v>18425</v>
      </c>
    </row>
    <row r="3188" spans="2:14" ht="12.75">
      <c r="B3188" s="613" t="s">
        <v>645</v>
      </c>
      <c r="C3188" s="613" t="s">
        <v>2193</v>
      </c>
      <c r="D3188" s="613" t="s">
        <v>2194</v>
      </c>
      <c r="E3188" s="384" t="s">
        <v>2195</v>
      </c>
      <c r="F3188" s="607" t="s">
        <v>151</v>
      </c>
      <c r="G3188" s="608">
        <v>2008</v>
      </c>
      <c r="H3188" s="342" t="s">
        <v>1307</v>
      </c>
      <c r="I3188" s="609" t="s">
        <v>2713</v>
      </c>
      <c r="J3188" s="607" t="s">
        <v>2226</v>
      </c>
      <c r="K3188" s="610">
        <v>41478</v>
      </c>
      <c r="L3188" s="611">
        <v>41944</v>
      </c>
      <c r="M3188" s="306" t="s">
        <v>3435</v>
      </c>
      <c r="N3188" s="612">
        <v>19065</v>
      </c>
    </row>
    <row r="3189" spans="2:14" ht="12.75">
      <c r="B3189" s="613" t="s">
        <v>924</v>
      </c>
      <c r="C3189" s="613" t="s">
        <v>2196</v>
      </c>
      <c r="D3189" s="613" t="s">
        <v>2197</v>
      </c>
      <c r="E3189" s="384" t="s">
        <v>2198</v>
      </c>
      <c r="F3189" s="607" t="s">
        <v>151</v>
      </c>
      <c r="G3189" s="608" t="s">
        <v>147</v>
      </c>
      <c r="H3189" s="342" t="s">
        <v>1208</v>
      </c>
      <c r="I3189" s="609" t="s">
        <v>2714</v>
      </c>
      <c r="J3189" s="607" t="s">
        <v>2225</v>
      </c>
      <c r="K3189" s="610">
        <v>41478</v>
      </c>
      <c r="L3189" s="611">
        <v>41913</v>
      </c>
      <c r="M3189" s="306" t="s">
        <v>3435</v>
      </c>
      <c r="N3189" s="612">
        <v>7550</v>
      </c>
    </row>
    <row r="3190" spans="2:14" ht="12.75">
      <c r="B3190" s="613" t="s">
        <v>924</v>
      </c>
      <c r="C3190" s="613" t="s">
        <v>2196</v>
      </c>
      <c r="D3190" s="613" t="s">
        <v>2197</v>
      </c>
      <c r="E3190" s="384" t="s">
        <v>2198</v>
      </c>
      <c r="F3190" s="607" t="s">
        <v>151</v>
      </c>
      <c r="G3190" s="608" t="s">
        <v>147</v>
      </c>
      <c r="H3190" s="342" t="s">
        <v>1208</v>
      </c>
      <c r="I3190" s="609" t="s">
        <v>2714</v>
      </c>
      <c r="J3190" s="607" t="s">
        <v>2224</v>
      </c>
      <c r="K3190" s="610">
        <v>41478</v>
      </c>
      <c r="L3190" s="611">
        <v>41883</v>
      </c>
      <c r="M3190" s="306" t="s">
        <v>3435</v>
      </c>
      <c r="N3190" s="612">
        <v>8363</v>
      </c>
    </row>
    <row r="3191" spans="2:14" ht="12.75">
      <c r="B3191" s="613" t="s">
        <v>924</v>
      </c>
      <c r="C3191" s="613" t="s">
        <v>2196</v>
      </c>
      <c r="D3191" s="613" t="s">
        <v>2197</v>
      </c>
      <c r="E3191" s="384" t="s">
        <v>2198</v>
      </c>
      <c r="F3191" s="607" t="s">
        <v>151</v>
      </c>
      <c r="G3191" s="608" t="s">
        <v>147</v>
      </c>
      <c r="H3191" s="342" t="s">
        <v>1208</v>
      </c>
      <c r="I3191" s="609" t="s">
        <v>2714</v>
      </c>
      <c r="J3191" s="607" t="s">
        <v>2232</v>
      </c>
      <c r="K3191" s="610">
        <v>41478</v>
      </c>
      <c r="L3191" s="611">
        <v>41852</v>
      </c>
      <c r="M3191" s="306" t="s">
        <v>3435</v>
      </c>
      <c r="N3191" s="612">
        <v>5400</v>
      </c>
    </row>
    <row r="3192" spans="2:14" ht="12.75">
      <c r="B3192" s="613" t="s">
        <v>924</v>
      </c>
      <c r="C3192" s="613" t="s">
        <v>2196</v>
      </c>
      <c r="D3192" s="613" t="s">
        <v>2197</v>
      </c>
      <c r="E3192" s="384" t="s">
        <v>2198</v>
      </c>
      <c r="F3192" s="607" t="s">
        <v>151</v>
      </c>
      <c r="G3192" s="608" t="s">
        <v>147</v>
      </c>
      <c r="H3192" s="342" t="s">
        <v>1208</v>
      </c>
      <c r="I3192" s="609" t="s">
        <v>2714</v>
      </c>
      <c r="J3192" s="607" t="s">
        <v>2223</v>
      </c>
      <c r="K3192" s="610">
        <v>41478</v>
      </c>
      <c r="L3192" s="611">
        <v>41699</v>
      </c>
      <c r="M3192" s="306" t="s">
        <v>3435</v>
      </c>
      <c r="N3192" s="612">
        <v>9870</v>
      </c>
    </row>
    <row r="3193" spans="2:14" ht="12.75">
      <c r="B3193" s="613" t="s">
        <v>924</v>
      </c>
      <c r="C3193" s="613" t="s">
        <v>2196</v>
      </c>
      <c r="D3193" s="613" t="s">
        <v>2197</v>
      </c>
      <c r="E3193" s="384" t="s">
        <v>2198</v>
      </c>
      <c r="F3193" s="607" t="s">
        <v>151</v>
      </c>
      <c r="G3193" s="608" t="s">
        <v>147</v>
      </c>
      <c r="H3193" s="342" t="s">
        <v>1208</v>
      </c>
      <c r="I3193" s="609" t="s">
        <v>2714</v>
      </c>
      <c r="J3193" s="607" t="s">
        <v>2222</v>
      </c>
      <c r="K3193" s="610">
        <v>41478</v>
      </c>
      <c r="L3193" s="611">
        <v>41671</v>
      </c>
      <c r="M3193" s="306" t="s">
        <v>3435</v>
      </c>
      <c r="N3193" s="612">
        <v>9015</v>
      </c>
    </row>
    <row r="3194" spans="2:14" ht="12.75">
      <c r="B3194" s="613" t="s">
        <v>924</v>
      </c>
      <c r="C3194" s="613" t="s">
        <v>2196</v>
      </c>
      <c r="D3194" s="613" t="s">
        <v>2197</v>
      </c>
      <c r="E3194" s="384" t="s">
        <v>2198</v>
      </c>
      <c r="F3194" s="607" t="s">
        <v>151</v>
      </c>
      <c r="G3194" s="608" t="s">
        <v>147</v>
      </c>
      <c r="H3194" s="342" t="s">
        <v>1208</v>
      </c>
      <c r="I3194" s="609" t="s">
        <v>2714</v>
      </c>
      <c r="J3194" s="607" t="s">
        <v>2228</v>
      </c>
      <c r="K3194" s="610">
        <v>41478</v>
      </c>
      <c r="L3194" s="611">
        <v>41640</v>
      </c>
      <c r="M3194" s="306" t="s">
        <v>3435</v>
      </c>
      <c r="N3194" s="612">
        <v>8524</v>
      </c>
    </row>
    <row r="3195" spans="2:14" ht="12.75">
      <c r="B3195" s="613" t="s">
        <v>924</v>
      </c>
      <c r="C3195" s="613" t="s">
        <v>2196</v>
      </c>
      <c r="D3195" s="613" t="s">
        <v>2197</v>
      </c>
      <c r="E3195" s="384" t="s">
        <v>2198</v>
      </c>
      <c r="F3195" s="607" t="s">
        <v>151</v>
      </c>
      <c r="G3195" s="608" t="s">
        <v>147</v>
      </c>
      <c r="H3195" s="342" t="s">
        <v>1208</v>
      </c>
      <c r="I3195" s="609" t="s">
        <v>2714</v>
      </c>
      <c r="J3195" s="607" t="s">
        <v>2227</v>
      </c>
      <c r="K3195" s="610">
        <v>41478</v>
      </c>
      <c r="L3195" s="611">
        <v>41609</v>
      </c>
      <c r="M3195" s="306" t="s">
        <v>3435</v>
      </c>
      <c r="N3195" s="612">
        <v>9521</v>
      </c>
    </row>
    <row r="3196" spans="2:14" ht="12.75">
      <c r="B3196" s="613" t="s">
        <v>924</v>
      </c>
      <c r="C3196" s="613" t="s">
        <v>2196</v>
      </c>
      <c r="D3196" s="613" t="s">
        <v>2197</v>
      </c>
      <c r="E3196" s="384" t="s">
        <v>2198</v>
      </c>
      <c r="F3196" s="607" t="s">
        <v>151</v>
      </c>
      <c r="G3196" s="608" t="s">
        <v>147</v>
      </c>
      <c r="H3196" s="342" t="s">
        <v>1208</v>
      </c>
      <c r="I3196" s="609" t="s">
        <v>2714</v>
      </c>
      <c r="J3196" s="607" t="s">
        <v>2229</v>
      </c>
      <c r="K3196" s="610">
        <v>41478</v>
      </c>
      <c r="L3196" s="611">
        <v>41730</v>
      </c>
      <c r="M3196" s="306" t="s">
        <v>3435</v>
      </c>
      <c r="N3196" s="612">
        <v>4653</v>
      </c>
    </row>
    <row r="3197" spans="2:14" ht="12.75">
      <c r="B3197" s="613" t="s">
        <v>924</v>
      </c>
      <c r="C3197" s="613" t="s">
        <v>2196</v>
      </c>
      <c r="D3197" s="613" t="s">
        <v>2197</v>
      </c>
      <c r="E3197" s="384" t="s">
        <v>2198</v>
      </c>
      <c r="F3197" s="607" t="s">
        <v>151</v>
      </c>
      <c r="G3197" s="608" t="s">
        <v>147</v>
      </c>
      <c r="H3197" s="342" t="s">
        <v>1208</v>
      </c>
      <c r="I3197" s="609" t="s">
        <v>2714</v>
      </c>
      <c r="J3197" s="607" t="s">
        <v>2230</v>
      </c>
      <c r="K3197" s="610">
        <v>41478</v>
      </c>
      <c r="L3197" s="611">
        <v>41760</v>
      </c>
      <c r="M3197" s="306" t="s">
        <v>3435</v>
      </c>
      <c r="N3197" s="612">
        <v>6012</v>
      </c>
    </row>
    <row r="3198" spans="2:14" ht="12.75">
      <c r="B3198" s="613" t="s">
        <v>924</v>
      </c>
      <c r="C3198" s="613" t="s">
        <v>2196</v>
      </c>
      <c r="D3198" s="613" t="s">
        <v>2197</v>
      </c>
      <c r="E3198" s="384" t="s">
        <v>2198</v>
      </c>
      <c r="F3198" s="607" t="s">
        <v>151</v>
      </c>
      <c r="G3198" s="608" t="s">
        <v>147</v>
      </c>
      <c r="H3198" s="342" t="s">
        <v>1208</v>
      </c>
      <c r="I3198" s="609" t="s">
        <v>2714</v>
      </c>
      <c r="J3198" s="607" t="s">
        <v>2231</v>
      </c>
      <c r="K3198" s="610">
        <v>41478</v>
      </c>
      <c r="L3198" s="611">
        <v>41791</v>
      </c>
      <c r="M3198" s="306" t="s">
        <v>3435</v>
      </c>
      <c r="N3198" s="612">
        <v>10405</v>
      </c>
    </row>
    <row r="3199" spans="2:14" ht="12.75">
      <c r="B3199" s="613" t="s">
        <v>924</v>
      </c>
      <c r="C3199" s="613" t="s">
        <v>2196</v>
      </c>
      <c r="D3199" s="613" t="s">
        <v>2197</v>
      </c>
      <c r="E3199" s="384" t="s">
        <v>2198</v>
      </c>
      <c r="F3199" s="607" t="s">
        <v>151</v>
      </c>
      <c r="G3199" s="608" t="s">
        <v>147</v>
      </c>
      <c r="H3199" s="342" t="s">
        <v>1208</v>
      </c>
      <c r="I3199" s="609" t="s">
        <v>2714</v>
      </c>
      <c r="J3199" s="607" t="s">
        <v>2233</v>
      </c>
      <c r="K3199" s="610">
        <v>41478</v>
      </c>
      <c r="L3199" s="611">
        <v>41821</v>
      </c>
      <c r="M3199" s="306" t="s">
        <v>3435</v>
      </c>
      <c r="N3199" s="612">
        <v>7784</v>
      </c>
    </row>
    <row r="3200" spans="2:14" ht="12.75">
      <c r="B3200" s="613" t="s">
        <v>924</v>
      </c>
      <c r="C3200" s="613" t="s">
        <v>2196</v>
      </c>
      <c r="D3200" s="613" t="s">
        <v>2197</v>
      </c>
      <c r="E3200" s="384" t="s">
        <v>2198</v>
      </c>
      <c r="F3200" s="607" t="s">
        <v>151</v>
      </c>
      <c r="G3200" s="608" t="s">
        <v>147</v>
      </c>
      <c r="H3200" s="342" t="s">
        <v>1208</v>
      </c>
      <c r="I3200" s="609" t="s">
        <v>2714</v>
      </c>
      <c r="J3200" s="607" t="s">
        <v>2226</v>
      </c>
      <c r="K3200" s="610">
        <v>41478</v>
      </c>
      <c r="L3200" s="611">
        <v>41944</v>
      </c>
      <c r="M3200" s="306" t="s">
        <v>3435</v>
      </c>
      <c r="N3200" s="612">
        <v>7774</v>
      </c>
    </row>
    <row r="3201" spans="2:14" ht="12.75">
      <c r="B3201" s="613" t="s">
        <v>903</v>
      </c>
      <c r="C3201" s="613" t="s">
        <v>2199</v>
      </c>
      <c r="D3201" s="613" t="s">
        <v>2200</v>
      </c>
      <c r="E3201" s="384" t="s">
        <v>2201</v>
      </c>
      <c r="F3201" s="607" t="s">
        <v>150</v>
      </c>
      <c r="G3201" s="608">
        <v>2011</v>
      </c>
      <c r="H3201" s="342" t="s">
        <v>1208</v>
      </c>
      <c r="I3201" s="609" t="s">
        <v>2714</v>
      </c>
      <c r="J3201" s="607" t="s">
        <v>2232</v>
      </c>
      <c r="K3201" s="610">
        <v>41478</v>
      </c>
      <c r="L3201" s="611">
        <v>41852</v>
      </c>
      <c r="M3201" s="306" t="s">
        <v>3435</v>
      </c>
      <c r="N3201" s="612">
        <v>2835</v>
      </c>
    </row>
    <row r="3202" spans="2:14" ht="12.75">
      <c r="B3202" s="613" t="s">
        <v>903</v>
      </c>
      <c r="C3202" s="613" t="s">
        <v>2199</v>
      </c>
      <c r="D3202" s="613" t="s">
        <v>2200</v>
      </c>
      <c r="E3202" s="384" t="s">
        <v>2201</v>
      </c>
      <c r="F3202" s="607" t="s">
        <v>150</v>
      </c>
      <c r="G3202" s="608">
        <v>2011</v>
      </c>
      <c r="H3202" s="342" t="s">
        <v>1208</v>
      </c>
      <c r="I3202" s="609" t="s">
        <v>2714</v>
      </c>
      <c r="J3202" s="607" t="s">
        <v>2224</v>
      </c>
      <c r="K3202" s="610">
        <v>41478</v>
      </c>
      <c r="L3202" s="611">
        <v>41883</v>
      </c>
      <c r="M3202" s="306" t="s">
        <v>3435</v>
      </c>
      <c r="N3202" s="612">
        <v>2872</v>
      </c>
    </row>
    <row r="3203" spans="2:14" ht="12.75">
      <c r="B3203" s="613" t="s">
        <v>903</v>
      </c>
      <c r="C3203" s="613" t="s">
        <v>2199</v>
      </c>
      <c r="D3203" s="613" t="s">
        <v>2200</v>
      </c>
      <c r="E3203" s="384" t="s">
        <v>2201</v>
      </c>
      <c r="F3203" s="607" t="s">
        <v>150</v>
      </c>
      <c r="G3203" s="608">
        <v>2011</v>
      </c>
      <c r="H3203" s="342" t="s">
        <v>1208</v>
      </c>
      <c r="I3203" s="609" t="s">
        <v>2714</v>
      </c>
      <c r="J3203" s="607" t="s">
        <v>2225</v>
      </c>
      <c r="K3203" s="610">
        <v>41478</v>
      </c>
      <c r="L3203" s="611">
        <v>41913</v>
      </c>
      <c r="M3203" s="306" t="s">
        <v>3435</v>
      </c>
      <c r="N3203" s="612">
        <v>1669</v>
      </c>
    </row>
    <row r="3204" spans="2:14" ht="12.75">
      <c r="B3204" s="613" t="s">
        <v>903</v>
      </c>
      <c r="C3204" s="613" t="s">
        <v>2199</v>
      </c>
      <c r="D3204" s="613" t="s">
        <v>2200</v>
      </c>
      <c r="E3204" s="384" t="s">
        <v>2201</v>
      </c>
      <c r="F3204" s="607" t="s">
        <v>150</v>
      </c>
      <c r="G3204" s="608">
        <v>2011</v>
      </c>
      <c r="H3204" s="342" t="s">
        <v>1208</v>
      </c>
      <c r="I3204" s="609" t="s">
        <v>2714</v>
      </c>
      <c r="J3204" s="607" t="s">
        <v>2226</v>
      </c>
      <c r="K3204" s="610">
        <v>41478</v>
      </c>
      <c r="L3204" s="611">
        <v>41944</v>
      </c>
      <c r="M3204" s="306" t="s">
        <v>3435</v>
      </c>
      <c r="N3204" s="612">
        <v>1833</v>
      </c>
    </row>
    <row r="3205" spans="2:14" ht="12.75">
      <c r="B3205" s="613" t="s">
        <v>544</v>
      </c>
      <c r="C3205" s="613" t="s">
        <v>1787</v>
      </c>
      <c r="D3205" s="613" t="s">
        <v>1788</v>
      </c>
      <c r="E3205" s="384" t="s">
        <v>1789</v>
      </c>
      <c r="F3205" s="607" t="s">
        <v>151</v>
      </c>
      <c r="G3205" s="608" t="s">
        <v>147</v>
      </c>
      <c r="H3205" s="342" t="s">
        <v>1208</v>
      </c>
      <c r="I3205" s="609" t="s">
        <v>2714</v>
      </c>
      <c r="J3205" s="607" t="s">
        <v>2233</v>
      </c>
      <c r="K3205" s="610">
        <v>41478</v>
      </c>
      <c r="L3205" s="611">
        <v>41821</v>
      </c>
      <c r="M3205" s="306" t="s">
        <v>3435</v>
      </c>
      <c r="N3205" s="612">
        <v>32898</v>
      </c>
    </row>
    <row r="3206" spans="2:14" ht="12.75">
      <c r="B3206" s="613" t="s">
        <v>544</v>
      </c>
      <c r="C3206" s="613" t="s">
        <v>1787</v>
      </c>
      <c r="D3206" s="613" t="s">
        <v>1788</v>
      </c>
      <c r="E3206" s="384" t="s">
        <v>1789</v>
      </c>
      <c r="F3206" s="607" t="s">
        <v>151</v>
      </c>
      <c r="G3206" s="608" t="s">
        <v>147</v>
      </c>
      <c r="H3206" s="342" t="s">
        <v>1208</v>
      </c>
      <c r="I3206" s="609" t="s">
        <v>2714</v>
      </c>
      <c r="J3206" s="607" t="s">
        <v>2233</v>
      </c>
      <c r="K3206" s="610">
        <v>41478</v>
      </c>
      <c r="L3206" s="611">
        <v>41821</v>
      </c>
      <c r="M3206" s="306" t="s">
        <v>3435</v>
      </c>
      <c r="N3206" s="612">
        <v>13</v>
      </c>
    </row>
    <row r="3207" spans="2:14" ht="12.75">
      <c r="B3207" s="613" t="s">
        <v>544</v>
      </c>
      <c r="C3207" s="613" t="s">
        <v>1787</v>
      </c>
      <c r="D3207" s="613" t="s">
        <v>1788</v>
      </c>
      <c r="E3207" s="384" t="s">
        <v>1789</v>
      </c>
      <c r="F3207" s="607" t="s">
        <v>151</v>
      </c>
      <c r="G3207" s="608" t="s">
        <v>147</v>
      </c>
      <c r="H3207" s="342" t="s">
        <v>1208</v>
      </c>
      <c r="I3207" s="609" t="s">
        <v>2714</v>
      </c>
      <c r="J3207" s="607" t="s">
        <v>2229</v>
      </c>
      <c r="K3207" s="610">
        <v>41478</v>
      </c>
      <c r="L3207" s="611">
        <v>41730</v>
      </c>
      <c r="M3207" s="306" t="s">
        <v>3435</v>
      </c>
      <c r="N3207" s="612">
        <v>22732</v>
      </c>
    </row>
    <row r="3208" spans="2:14" ht="12.75">
      <c r="B3208" s="613" t="s">
        <v>544</v>
      </c>
      <c r="C3208" s="613" t="s">
        <v>1787</v>
      </c>
      <c r="D3208" s="613" t="s">
        <v>1788</v>
      </c>
      <c r="E3208" s="384" t="s">
        <v>1789</v>
      </c>
      <c r="F3208" s="607" t="s">
        <v>151</v>
      </c>
      <c r="G3208" s="608" t="s">
        <v>147</v>
      </c>
      <c r="H3208" s="342" t="s">
        <v>1208</v>
      </c>
      <c r="I3208" s="609" t="s">
        <v>2714</v>
      </c>
      <c r="J3208" s="607" t="s">
        <v>2229</v>
      </c>
      <c r="K3208" s="610">
        <v>41478</v>
      </c>
      <c r="L3208" s="611">
        <v>41730</v>
      </c>
      <c r="M3208" s="306" t="s">
        <v>3435</v>
      </c>
      <c r="N3208" s="612">
        <v>41</v>
      </c>
    </row>
    <row r="3209" spans="2:14" ht="12.75">
      <c r="B3209" s="613" t="s">
        <v>664</v>
      </c>
      <c r="C3209" s="613" t="s">
        <v>2202</v>
      </c>
      <c r="D3209" s="613" t="s">
        <v>2203</v>
      </c>
      <c r="E3209" s="384" t="s">
        <v>2204</v>
      </c>
      <c r="F3209" s="607" t="s">
        <v>151</v>
      </c>
      <c r="G3209" s="608">
        <v>2009</v>
      </c>
      <c r="H3209" s="342" t="s">
        <v>1307</v>
      </c>
      <c r="I3209" s="609" t="s">
        <v>2713</v>
      </c>
      <c r="J3209" s="607" t="s">
        <v>2229</v>
      </c>
      <c r="K3209" s="610">
        <v>41478</v>
      </c>
      <c r="L3209" s="611">
        <v>41730</v>
      </c>
      <c r="M3209" s="306" t="s">
        <v>3435</v>
      </c>
      <c r="N3209" s="612">
        <v>1582</v>
      </c>
    </row>
    <row r="3210" spans="2:14" ht="12.75">
      <c r="B3210" s="613" t="s">
        <v>664</v>
      </c>
      <c r="C3210" s="613" t="s">
        <v>2202</v>
      </c>
      <c r="D3210" s="613" t="s">
        <v>2203</v>
      </c>
      <c r="E3210" s="384" t="s">
        <v>2204</v>
      </c>
      <c r="F3210" s="607" t="s">
        <v>151</v>
      </c>
      <c r="G3210" s="608">
        <v>2009</v>
      </c>
      <c r="H3210" s="342" t="s">
        <v>1307</v>
      </c>
      <c r="I3210" s="609" t="s">
        <v>2713</v>
      </c>
      <c r="J3210" s="607" t="s">
        <v>2229</v>
      </c>
      <c r="K3210" s="610">
        <v>41478</v>
      </c>
      <c r="L3210" s="611">
        <v>41730</v>
      </c>
      <c r="M3210" s="306" t="s">
        <v>3435</v>
      </c>
      <c r="N3210" s="612">
        <v>2941</v>
      </c>
    </row>
    <row r="3211" spans="2:14" ht="12.75">
      <c r="B3211" s="613" t="s">
        <v>664</v>
      </c>
      <c r="C3211" s="613" t="s">
        <v>2202</v>
      </c>
      <c r="D3211" s="613" t="s">
        <v>2203</v>
      </c>
      <c r="E3211" s="384" t="s">
        <v>2204</v>
      </c>
      <c r="F3211" s="607" t="s">
        <v>151</v>
      </c>
      <c r="G3211" s="608">
        <v>2009</v>
      </c>
      <c r="H3211" s="342" t="s">
        <v>1307</v>
      </c>
      <c r="I3211" s="609" t="s">
        <v>2713</v>
      </c>
      <c r="J3211" s="607" t="s">
        <v>2229</v>
      </c>
      <c r="K3211" s="610">
        <v>41478</v>
      </c>
      <c r="L3211" s="611">
        <v>41730</v>
      </c>
      <c r="M3211" s="306" t="s">
        <v>3435</v>
      </c>
      <c r="N3211" s="612">
        <v>298</v>
      </c>
    </row>
    <row r="3212" spans="2:14" ht="12.75">
      <c r="B3212" s="613" t="s">
        <v>664</v>
      </c>
      <c r="C3212" s="613" t="s">
        <v>2202</v>
      </c>
      <c r="D3212" s="613" t="s">
        <v>2203</v>
      </c>
      <c r="E3212" s="384" t="s">
        <v>2204</v>
      </c>
      <c r="F3212" s="607" t="s">
        <v>151</v>
      </c>
      <c r="G3212" s="608">
        <v>2009</v>
      </c>
      <c r="H3212" s="342" t="s">
        <v>1307</v>
      </c>
      <c r="I3212" s="609" t="s">
        <v>2713</v>
      </c>
      <c r="J3212" s="607" t="s">
        <v>2230</v>
      </c>
      <c r="K3212" s="610">
        <v>41478</v>
      </c>
      <c r="L3212" s="611">
        <v>41760</v>
      </c>
      <c r="M3212" s="306" t="s">
        <v>3435</v>
      </c>
      <c r="N3212" s="612">
        <v>3040</v>
      </c>
    </row>
    <row r="3213" spans="2:14" ht="12.75">
      <c r="B3213" s="613" t="s">
        <v>664</v>
      </c>
      <c r="C3213" s="613" t="s">
        <v>2202</v>
      </c>
      <c r="D3213" s="613" t="s">
        <v>2203</v>
      </c>
      <c r="E3213" s="384" t="s">
        <v>2204</v>
      </c>
      <c r="F3213" s="607" t="s">
        <v>151</v>
      </c>
      <c r="G3213" s="608">
        <v>2009</v>
      </c>
      <c r="H3213" s="342" t="s">
        <v>1307</v>
      </c>
      <c r="I3213" s="609" t="s">
        <v>2713</v>
      </c>
      <c r="J3213" s="607" t="s">
        <v>2230</v>
      </c>
      <c r="K3213" s="610">
        <v>41478</v>
      </c>
      <c r="L3213" s="611">
        <v>41760</v>
      </c>
      <c r="M3213" s="306" t="s">
        <v>3435</v>
      </c>
      <c r="N3213" s="612">
        <v>2470</v>
      </c>
    </row>
    <row r="3214" spans="2:14" ht="12.75">
      <c r="B3214" s="613" t="s">
        <v>664</v>
      </c>
      <c r="C3214" s="613" t="s">
        <v>2202</v>
      </c>
      <c r="D3214" s="613" t="s">
        <v>2203</v>
      </c>
      <c r="E3214" s="384" t="s">
        <v>2204</v>
      </c>
      <c r="F3214" s="607" t="s">
        <v>151</v>
      </c>
      <c r="G3214" s="608">
        <v>2009</v>
      </c>
      <c r="H3214" s="342" t="s">
        <v>1307</v>
      </c>
      <c r="I3214" s="609" t="s">
        <v>2713</v>
      </c>
      <c r="J3214" s="607" t="s">
        <v>2233</v>
      </c>
      <c r="K3214" s="610">
        <v>41478</v>
      </c>
      <c r="L3214" s="611">
        <v>41821</v>
      </c>
      <c r="M3214" s="306" t="s">
        <v>3435</v>
      </c>
      <c r="N3214" s="612">
        <v>1600</v>
      </c>
    </row>
    <row r="3215" spans="2:14" ht="12.75">
      <c r="B3215" s="613" t="s">
        <v>664</v>
      </c>
      <c r="C3215" s="613" t="s">
        <v>2202</v>
      </c>
      <c r="D3215" s="613" t="s">
        <v>2203</v>
      </c>
      <c r="E3215" s="384" t="s">
        <v>2204</v>
      </c>
      <c r="F3215" s="607" t="s">
        <v>151</v>
      </c>
      <c r="G3215" s="608">
        <v>2009</v>
      </c>
      <c r="H3215" s="342" t="s">
        <v>1307</v>
      </c>
      <c r="I3215" s="609" t="s">
        <v>2713</v>
      </c>
      <c r="J3215" s="607" t="s">
        <v>2233</v>
      </c>
      <c r="K3215" s="610">
        <v>41478</v>
      </c>
      <c r="L3215" s="611">
        <v>41821</v>
      </c>
      <c r="M3215" s="306" t="s">
        <v>3435</v>
      </c>
      <c r="N3215" s="612">
        <v>2478</v>
      </c>
    </row>
    <row r="3216" spans="2:14" ht="12.75">
      <c r="B3216" s="613" t="s">
        <v>664</v>
      </c>
      <c r="C3216" s="613" t="s">
        <v>2202</v>
      </c>
      <c r="D3216" s="613" t="s">
        <v>2203</v>
      </c>
      <c r="E3216" s="384" t="s">
        <v>2204</v>
      </c>
      <c r="F3216" s="607" t="s">
        <v>151</v>
      </c>
      <c r="G3216" s="608">
        <v>2009</v>
      </c>
      <c r="H3216" s="342" t="s">
        <v>1307</v>
      </c>
      <c r="I3216" s="609" t="s">
        <v>2713</v>
      </c>
      <c r="J3216" s="607" t="s">
        <v>2233</v>
      </c>
      <c r="K3216" s="610">
        <v>41478</v>
      </c>
      <c r="L3216" s="611">
        <v>41821</v>
      </c>
      <c r="M3216" s="306" t="s">
        <v>3435</v>
      </c>
      <c r="N3216" s="612">
        <v>400</v>
      </c>
    </row>
    <row r="3217" spans="2:14" ht="12.75">
      <c r="B3217" s="613" t="s">
        <v>664</v>
      </c>
      <c r="C3217" s="613" t="s">
        <v>2202</v>
      </c>
      <c r="D3217" s="613" t="s">
        <v>2203</v>
      </c>
      <c r="E3217" s="384" t="s">
        <v>2204</v>
      </c>
      <c r="F3217" s="607" t="s">
        <v>151</v>
      </c>
      <c r="G3217" s="608">
        <v>2009</v>
      </c>
      <c r="H3217" s="342" t="s">
        <v>1307</v>
      </c>
      <c r="I3217" s="609" t="s">
        <v>2713</v>
      </c>
      <c r="J3217" s="607" t="s">
        <v>2233</v>
      </c>
      <c r="K3217" s="610">
        <v>41478</v>
      </c>
      <c r="L3217" s="611">
        <v>41821</v>
      </c>
      <c r="M3217" s="306" t="s">
        <v>3435</v>
      </c>
      <c r="N3217" s="612">
        <v>310</v>
      </c>
    </row>
    <row r="3218" spans="2:14" ht="12.75">
      <c r="B3218" s="613" t="s">
        <v>664</v>
      </c>
      <c r="C3218" s="613" t="s">
        <v>2202</v>
      </c>
      <c r="D3218" s="613" t="s">
        <v>2203</v>
      </c>
      <c r="E3218" s="384" t="s">
        <v>2204</v>
      </c>
      <c r="F3218" s="607" t="s">
        <v>151</v>
      </c>
      <c r="G3218" s="608">
        <v>2009</v>
      </c>
      <c r="H3218" s="342" t="s">
        <v>1307</v>
      </c>
      <c r="I3218" s="609" t="s">
        <v>2713</v>
      </c>
      <c r="J3218" s="607" t="s">
        <v>2233</v>
      </c>
      <c r="K3218" s="610">
        <v>41478</v>
      </c>
      <c r="L3218" s="611">
        <v>41821</v>
      </c>
      <c r="M3218" s="306" t="s">
        <v>3435</v>
      </c>
      <c r="N3218" s="612">
        <v>304</v>
      </c>
    </row>
    <row r="3219" spans="2:14" ht="12.75">
      <c r="B3219" s="613" t="s">
        <v>664</v>
      </c>
      <c r="C3219" s="613" t="s">
        <v>2202</v>
      </c>
      <c r="D3219" s="613" t="s">
        <v>2203</v>
      </c>
      <c r="E3219" s="384" t="s">
        <v>2204</v>
      </c>
      <c r="F3219" s="607" t="s">
        <v>151</v>
      </c>
      <c r="G3219" s="608">
        <v>2009</v>
      </c>
      <c r="H3219" s="342" t="s">
        <v>1307</v>
      </c>
      <c r="I3219" s="609" t="s">
        <v>2713</v>
      </c>
      <c r="J3219" s="607" t="s">
        <v>2231</v>
      </c>
      <c r="K3219" s="610">
        <v>41478</v>
      </c>
      <c r="L3219" s="611">
        <v>41791</v>
      </c>
      <c r="M3219" s="306" t="s">
        <v>3435</v>
      </c>
      <c r="N3219" s="612">
        <v>4903</v>
      </c>
    </row>
    <row r="3220" spans="2:14" ht="12.75">
      <c r="B3220" s="613" t="s">
        <v>664</v>
      </c>
      <c r="C3220" s="613" t="s">
        <v>2202</v>
      </c>
      <c r="D3220" s="613" t="s">
        <v>2203</v>
      </c>
      <c r="E3220" s="384" t="s">
        <v>2204</v>
      </c>
      <c r="F3220" s="607" t="s">
        <v>151</v>
      </c>
      <c r="G3220" s="608">
        <v>2009</v>
      </c>
      <c r="H3220" s="342" t="s">
        <v>1307</v>
      </c>
      <c r="I3220" s="609" t="s">
        <v>2713</v>
      </c>
      <c r="J3220" s="607" t="s">
        <v>2227</v>
      </c>
      <c r="K3220" s="610">
        <v>41478</v>
      </c>
      <c r="L3220" s="611">
        <v>41609</v>
      </c>
      <c r="M3220" s="306" t="s">
        <v>3435</v>
      </c>
      <c r="N3220" s="612">
        <v>1744</v>
      </c>
    </row>
    <row r="3221" spans="2:14" ht="12.75">
      <c r="B3221" s="613" t="s">
        <v>664</v>
      </c>
      <c r="C3221" s="613" t="s">
        <v>2202</v>
      </c>
      <c r="D3221" s="613" t="s">
        <v>2203</v>
      </c>
      <c r="E3221" s="384" t="s">
        <v>2204</v>
      </c>
      <c r="F3221" s="607" t="s">
        <v>151</v>
      </c>
      <c r="G3221" s="608">
        <v>2009</v>
      </c>
      <c r="H3221" s="342" t="s">
        <v>1307</v>
      </c>
      <c r="I3221" s="609" t="s">
        <v>2713</v>
      </c>
      <c r="J3221" s="607" t="s">
        <v>2227</v>
      </c>
      <c r="K3221" s="610">
        <v>41478</v>
      </c>
      <c r="L3221" s="611">
        <v>41609</v>
      </c>
      <c r="M3221" s="306" t="s">
        <v>3435</v>
      </c>
      <c r="N3221" s="612">
        <v>3584</v>
      </c>
    </row>
    <row r="3222" spans="2:14" ht="12.75">
      <c r="B3222" s="613" t="s">
        <v>664</v>
      </c>
      <c r="C3222" s="613" t="s">
        <v>2202</v>
      </c>
      <c r="D3222" s="613" t="s">
        <v>2203</v>
      </c>
      <c r="E3222" s="384" t="s">
        <v>2204</v>
      </c>
      <c r="F3222" s="607" t="s">
        <v>151</v>
      </c>
      <c r="G3222" s="608">
        <v>2009</v>
      </c>
      <c r="H3222" s="342" t="s">
        <v>1307</v>
      </c>
      <c r="I3222" s="609" t="s">
        <v>2713</v>
      </c>
      <c r="J3222" s="607" t="s">
        <v>2227</v>
      </c>
      <c r="K3222" s="610">
        <v>41478</v>
      </c>
      <c r="L3222" s="611">
        <v>41609</v>
      </c>
      <c r="M3222" s="306" t="s">
        <v>3435</v>
      </c>
      <c r="N3222" s="612">
        <v>112</v>
      </c>
    </row>
    <row r="3223" spans="2:14" ht="12.75">
      <c r="B3223" s="613" t="s">
        <v>664</v>
      </c>
      <c r="C3223" s="613" t="s">
        <v>2202</v>
      </c>
      <c r="D3223" s="613" t="s">
        <v>2203</v>
      </c>
      <c r="E3223" s="384" t="s">
        <v>2204</v>
      </c>
      <c r="F3223" s="607" t="s">
        <v>151</v>
      </c>
      <c r="G3223" s="608">
        <v>2009</v>
      </c>
      <c r="H3223" s="342" t="s">
        <v>1307</v>
      </c>
      <c r="I3223" s="609" t="s">
        <v>2713</v>
      </c>
      <c r="J3223" s="607" t="s">
        <v>2228</v>
      </c>
      <c r="K3223" s="610">
        <v>41478</v>
      </c>
      <c r="L3223" s="611">
        <v>41640</v>
      </c>
      <c r="M3223" s="306" t="s">
        <v>3435</v>
      </c>
      <c r="N3223" s="612">
        <v>1536</v>
      </c>
    </row>
    <row r="3224" spans="2:14" ht="12.75">
      <c r="B3224" s="613" t="s">
        <v>664</v>
      </c>
      <c r="C3224" s="613" t="s">
        <v>2202</v>
      </c>
      <c r="D3224" s="613" t="s">
        <v>2203</v>
      </c>
      <c r="E3224" s="384" t="s">
        <v>2204</v>
      </c>
      <c r="F3224" s="607" t="s">
        <v>151</v>
      </c>
      <c r="G3224" s="608">
        <v>2009</v>
      </c>
      <c r="H3224" s="342" t="s">
        <v>1307</v>
      </c>
      <c r="I3224" s="609" t="s">
        <v>2713</v>
      </c>
      <c r="J3224" s="607" t="s">
        <v>2228</v>
      </c>
      <c r="K3224" s="610">
        <v>41478</v>
      </c>
      <c r="L3224" s="611">
        <v>41640</v>
      </c>
      <c r="M3224" s="306" t="s">
        <v>3435</v>
      </c>
      <c r="N3224" s="612">
        <v>640</v>
      </c>
    </row>
    <row r="3225" spans="2:14" ht="12.75">
      <c r="B3225" s="613" t="s">
        <v>664</v>
      </c>
      <c r="C3225" s="613" t="s">
        <v>2202</v>
      </c>
      <c r="D3225" s="613" t="s">
        <v>2203</v>
      </c>
      <c r="E3225" s="384" t="s">
        <v>2204</v>
      </c>
      <c r="F3225" s="607" t="s">
        <v>151</v>
      </c>
      <c r="G3225" s="608">
        <v>2009</v>
      </c>
      <c r="H3225" s="342" t="s">
        <v>1307</v>
      </c>
      <c r="I3225" s="609" t="s">
        <v>2713</v>
      </c>
      <c r="J3225" s="607" t="s">
        <v>2228</v>
      </c>
      <c r="K3225" s="610">
        <v>41478</v>
      </c>
      <c r="L3225" s="611">
        <v>41640</v>
      </c>
      <c r="M3225" s="306" t="s">
        <v>3435</v>
      </c>
      <c r="N3225" s="612">
        <v>1052</v>
      </c>
    </row>
    <row r="3226" spans="2:14" ht="12.75">
      <c r="B3226" s="613" t="s">
        <v>664</v>
      </c>
      <c r="C3226" s="613" t="s">
        <v>2202</v>
      </c>
      <c r="D3226" s="613" t="s">
        <v>2203</v>
      </c>
      <c r="E3226" s="384" t="s">
        <v>2204</v>
      </c>
      <c r="F3226" s="607" t="s">
        <v>151</v>
      </c>
      <c r="G3226" s="608">
        <v>2009</v>
      </c>
      <c r="H3226" s="342" t="s">
        <v>1307</v>
      </c>
      <c r="I3226" s="609" t="s">
        <v>2713</v>
      </c>
      <c r="J3226" s="607" t="s">
        <v>2228</v>
      </c>
      <c r="K3226" s="610">
        <v>41478</v>
      </c>
      <c r="L3226" s="611">
        <v>41640</v>
      </c>
      <c r="M3226" s="306" t="s">
        <v>3435</v>
      </c>
      <c r="N3226" s="612">
        <v>1738</v>
      </c>
    </row>
    <row r="3227" spans="2:14" ht="12.75">
      <c r="B3227" s="613" t="s">
        <v>664</v>
      </c>
      <c r="C3227" s="613" t="s">
        <v>2202</v>
      </c>
      <c r="D3227" s="613" t="s">
        <v>2203</v>
      </c>
      <c r="E3227" s="384" t="s">
        <v>2204</v>
      </c>
      <c r="F3227" s="607" t="s">
        <v>151</v>
      </c>
      <c r="G3227" s="608">
        <v>2009</v>
      </c>
      <c r="H3227" s="342" t="s">
        <v>1307</v>
      </c>
      <c r="I3227" s="609" t="s">
        <v>2713</v>
      </c>
      <c r="J3227" s="607" t="s">
        <v>2222</v>
      </c>
      <c r="K3227" s="610">
        <v>41478</v>
      </c>
      <c r="L3227" s="611">
        <v>41671</v>
      </c>
      <c r="M3227" s="306" t="s">
        <v>3435</v>
      </c>
      <c r="N3227" s="612">
        <v>1994</v>
      </c>
    </row>
    <row r="3228" spans="2:14" ht="12.75">
      <c r="B3228" s="613" t="s">
        <v>664</v>
      </c>
      <c r="C3228" s="613" t="s">
        <v>2202</v>
      </c>
      <c r="D3228" s="613" t="s">
        <v>2203</v>
      </c>
      <c r="E3228" s="384" t="s">
        <v>2204</v>
      </c>
      <c r="F3228" s="607" t="s">
        <v>151</v>
      </c>
      <c r="G3228" s="608">
        <v>2009</v>
      </c>
      <c r="H3228" s="342" t="s">
        <v>1307</v>
      </c>
      <c r="I3228" s="609" t="s">
        <v>2713</v>
      </c>
      <c r="J3228" s="607" t="s">
        <v>2222</v>
      </c>
      <c r="K3228" s="610">
        <v>41478</v>
      </c>
      <c r="L3228" s="611">
        <v>41671</v>
      </c>
      <c r="M3228" s="306" t="s">
        <v>3435</v>
      </c>
      <c r="N3228" s="612">
        <v>686</v>
      </c>
    </row>
    <row r="3229" spans="2:14" ht="12.75">
      <c r="B3229" s="613" t="s">
        <v>664</v>
      </c>
      <c r="C3229" s="613" t="s">
        <v>2202</v>
      </c>
      <c r="D3229" s="613" t="s">
        <v>2203</v>
      </c>
      <c r="E3229" s="384" t="s">
        <v>2204</v>
      </c>
      <c r="F3229" s="607" t="s">
        <v>151</v>
      </c>
      <c r="G3229" s="608">
        <v>2009</v>
      </c>
      <c r="H3229" s="342" t="s">
        <v>1307</v>
      </c>
      <c r="I3229" s="609" t="s">
        <v>2713</v>
      </c>
      <c r="J3229" s="607" t="s">
        <v>2222</v>
      </c>
      <c r="K3229" s="610">
        <v>41478</v>
      </c>
      <c r="L3229" s="611">
        <v>41671</v>
      </c>
      <c r="M3229" s="306" t="s">
        <v>3435</v>
      </c>
      <c r="N3229" s="612">
        <v>869</v>
      </c>
    </row>
    <row r="3230" spans="2:14" ht="12.75">
      <c r="B3230" s="613" t="s">
        <v>664</v>
      </c>
      <c r="C3230" s="613" t="s">
        <v>2202</v>
      </c>
      <c r="D3230" s="613" t="s">
        <v>2203</v>
      </c>
      <c r="E3230" s="384" t="s">
        <v>2204</v>
      </c>
      <c r="F3230" s="607" t="s">
        <v>151</v>
      </c>
      <c r="G3230" s="608">
        <v>2009</v>
      </c>
      <c r="H3230" s="342" t="s">
        <v>1307</v>
      </c>
      <c r="I3230" s="609" t="s">
        <v>2713</v>
      </c>
      <c r="J3230" s="607" t="s">
        <v>2222</v>
      </c>
      <c r="K3230" s="610">
        <v>41478</v>
      </c>
      <c r="L3230" s="611">
        <v>41671</v>
      </c>
      <c r="M3230" s="306" t="s">
        <v>3435</v>
      </c>
      <c r="N3230" s="612">
        <v>153</v>
      </c>
    </row>
    <row r="3231" spans="2:14" ht="12.75">
      <c r="B3231" s="613" t="s">
        <v>664</v>
      </c>
      <c r="C3231" s="613" t="s">
        <v>2202</v>
      </c>
      <c r="D3231" s="613" t="s">
        <v>2203</v>
      </c>
      <c r="E3231" s="384" t="s">
        <v>2204</v>
      </c>
      <c r="F3231" s="607" t="s">
        <v>151</v>
      </c>
      <c r="G3231" s="608">
        <v>2009</v>
      </c>
      <c r="H3231" s="342" t="s">
        <v>1307</v>
      </c>
      <c r="I3231" s="609" t="s">
        <v>2713</v>
      </c>
      <c r="J3231" s="607" t="s">
        <v>2222</v>
      </c>
      <c r="K3231" s="610">
        <v>41478</v>
      </c>
      <c r="L3231" s="611">
        <v>41671</v>
      </c>
      <c r="M3231" s="306" t="s">
        <v>3435</v>
      </c>
      <c r="N3231" s="612">
        <v>28</v>
      </c>
    </row>
    <row r="3232" spans="2:14" ht="12.75">
      <c r="B3232" s="613" t="s">
        <v>664</v>
      </c>
      <c r="C3232" s="613" t="s">
        <v>2202</v>
      </c>
      <c r="D3232" s="613" t="s">
        <v>2203</v>
      </c>
      <c r="E3232" s="384" t="s">
        <v>2204</v>
      </c>
      <c r="F3232" s="607" t="s">
        <v>151</v>
      </c>
      <c r="G3232" s="608">
        <v>2009</v>
      </c>
      <c r="H3232" s="342" t="s">
        <v>1307</v>
      </c>
      <c r="I3232" s="609" t="s">
        <v>2713</v>
      </c>
      <c r="J3232" s="607" t="s">
        <v>2222</v>
      </c>
      <c r="K3232" s="610">
        <v>41478</v>
      </c>
      <c r="L3232" s="611">
        <v>41671</v>
      </c>
      <c r="M3232" s="306" t="s">
        <v>3435</v>
      </c>
      <c r="N3232" s="612">
        <v>1200</v>
      </c>
    </row>
    <row r="3233" spans="2:14" ht="12.75">
      <c r="B3233" s="613" t="s">
        <v>664</v>
      </c>
      <c r="C3233" s="613" t="s">
        <v>2202</v>
      </c>
      <c r="D3233" s="613" t="s">
        <v>2203</v>
      </c>
      <c r="E3233" s="384" t="s">
        <v>2204</v>
      </c>
      <c r="F3233" s="607" t="s">
        <v>151</v>
      </c>
      <c r="G3233" s="608">
        <v>2009</v>
      </c>
      <c r="H3233" s="342" t="s">
        <v>1307</v>
      </c>
      <c r="I3233" s="609" t="s">
        <v>2713</v>
      </c>
      <c r="J3233" s="607" t="s">
        <v>2223</v>
      </c>
      <c r="K3233" s="610">
        <v>41478</v>
      </c>
      <c r="L3233" s="611">
        <v>41699</v>
      </c>
      <c r="M3233" s="306" t="s">
        <v>3435</v>
      </c>
      <c r="N3233" s="612">
        <v>4621</v>
      </c>
    </row>
    <row r="3234" spans="2:14" ht="12.75">
      <c r="B3234" s="613" t="s">
        <v>664</v>
      </c>
      <c r="C3234" s="613" t="s">
        <v>2202</v>
      </c>
      <c r="D3234" s="613" t="s">
        <v>2203</v>
      </c>
      <c r="E3234" s="384" t="s">
        <v>2204</v>
      </c>
      <c r="F3234" s="607" t="s">
        <v>151</v>
      </c>
      <c r="G3234" s="608">
        <v>2009</v>
      </c>
      <c r="H3234" s="342" t="s">
        <v>1307</v>
      </c>
      <c r="I3234" s="609" t="s">
        <v>2713</v>
      </c>
      <c r="J3234" s="607" t="s">
        <v>2223</v>
      </c>
      <c r="K3234" s="610">
        <v>41478</v>
      </c>
      <c r="L3234" s="611">
        <v>41699</v>
      </c>
      <c r="M3234" s="306" t="s">
        <v>3435</v>
      </c>
      <c r="N3234" s="612">
        <v>1840</v>
      </c>
    </row>
    <row r="3235" spans="2:14" ht="12.75">
      <c r="B3235" s="613" t="s">
        <v>664</v>
      </c>
      <c r="C3235" s="613" t="s">
        <v>2202</v>
      </c>
      <c r="D3235" s="613" t="s">
        <v>2203</v>
      </c>
      <c r="E3235" s="384" t="s">
        <v>2204</v>
      </c>
      <c r="F3235" s="607" t="s">
        <v>151</v>
      </c>
      <c r="G3235" s="608">
        <v>2009</v>
      </c>
      <c r="H3235" s="342" t="s">
        <v>1307</v>
      </c>
      <c r="I3235" s="609" t="s">
        <v>2713</v>
      </c>
      <c r="J3235" s="607" t="s">
        <v>2223</v>
      </c>
      <c r="K3235" s="610">
        <v>41478</v>
      </c>
      <c r="L3235" s="611">
        <v>41699</v>
      </c>
      <c r="M3235" s="306" t="s">
        <v>3435</v>
      </c>
      <c r="N3235" s="612">
        <v>412</v>
      </c>
    </row>
    <row r="3236" spans="2:14" ht="12.75">
      <c r="B3236" s="613" t="s">
        <v>664</v>
      </c>
      <c r="C3236" s="613" t="s">
        <v>2202</v>
      </c>
      <c r="D3236" s="613" t="s">
        <v>2203</v>
      </c>
      <c r="E3236" s="384" t="s">
        <v>2204</v>
      </c>
      <c r="F3236" s="607" t="s">
        <v>151</v>
      </c>
      <c r="G3236" s="608">
        <v>2009</v>
      </c>
      <c r="H3236" s="342" t="s">
        <v>1307</v>
      </c>
      <c r="I3236" s="609" t="s">
        <v>2713</v>
      </c>
      <c r="J3236" s="607" t="s">
        <v>2224</v>
      </c>
      <c r="K3236" s="610">
        <v>41478</v>
      </c>
      <c r="L3236" s="611">
        <v>41883</v>
      </c>
      <c r="M3236" s="306" t="s">
        <v>3435</v>
      </c>
      <c r="N3236" s="612">
        <v>480</v>
      </c>
    </row>
    <row r="3237" spans="2:14" ht="12.75">
      <c r="B3237" s="613" t="s">
        <v>664</v>
      </c>
      <c r="C3237" s="613" t="s">
        <v>2202</v>
      </c>
      <c r="D3237" s="613" t="s">
        <v>2203</v>
      </c>
      <c r="E3237" s="384" t="s">
        <v>2204</v>
      </c>
      <c r="F3237" s="607" t="s">
        <v>151</v>
      </c>
      <c r="G3237" s="608">
        <v>2009</v>
      </c>
      <c r="H3237" s="342" t="s">
        <v>1307</v>
      </c>
      <c r="I3237" s="609" t="s">
        <v>2713</v>
      </c>
      <c r="J3237" s="607" t="s">
        <v>2224</v>
      </c>
      <c r="K3237" s="610">
        <v>41478</v>
      </c>
      <c r="L3237" s="611">
        <v>41883</v>
      </c>
      <c r="M3237" s="306" t="s">
        <v>3435</v>
      </c>
      <c r="N3237" s="612">
        <v>400</v>
      </c>
    </row>
    <row r="3238" spans="2:14" ht="12.75">
      <c r="B3238" s="613" t="s">
        <v>664</v>
      </c>
      <c r="C3238" s="613" t="s">
        <v>2202</v>
      </c>
      <c r="D3238" s="613" t="s">
        <v>2203</v>
      </c>
      <c r="E3238" s="384" t="s">
        <v>2204</v>
      </c>
      <c r="F3238" s="607" t="s">
        <v>151</v>
      </c>
      <c r="G3238" s="608">
        <v>2009</v>
      </c>
      <c r="H3238" s="342" t="s">
        <v>1307</v>
      </c>
      <c r="I3238" s="609" t="s">
        <v>2713</v>
      </c>
      <c r="J3238" s="607" t="s">
        <v>2224</v>
      </c>
      <c r="K3238" s="610">
        <v>41478</v>
      </c>
      <c r="L3238" s="611">
        <v>41883</v>
      </c>
      <c r="M3238" s="306" t="s">
        <v>3435</v>
      </c>
      <c r="N3238" s="612">
        <v>1600</v>
      </c>
    </row>
    <row r="3239" spans="2:14" ht="12.75">
      <c r="B3239" s="613" t="s">
        <v>664</v>
      </c>
      <c r="C3239" s="613" t="s">
        <v>2202</v>
      </c>
      <c r="D3239" s="613" t="s">
        <v>2203</v>
      </c>
      <c r="E3239" s="384" t="s">
        <v>2204</v>
      </c>
      <c r="F3239" s="607" t="s">
        <v>151</v>
      </c>
      <c r="G3239" s="608">
        <v>2009</v>
      </c>
      <c r="H3239" s="342" t="s">
        <v>1307</v>
      </c>
      <c r="I3239" s="609" t="s">
        <v>2713</v>
      </c>
      <c r="J3239" s="607" t="s">
        <v>2224</v>
      </c>
      <c r="K3239" s="610">
        <v>41478</v>
      </c>
      <c r="L3239" s="611">
        <v>41883</v>
      </c>
      <c r="M3239" s="306" t="s">
        <v>3435</v>
      </c>
      <c r="N3239" s="612">
        <v>688</v>
      </c>
    </row>
    <row r="3240" spans="2:14" ht="12.75">
      <c r="B3240" s="613" t="s">
        <v>664</v>
      </c>
      <c r="C3240" s="613" t="s">
        <v>2202</v>
      </c>
      <c r="D3240" s="613" t="s">
        <v>2203</v>
      </c>
      <c r="E3240" s="384" t="s">
        <v>2204</v>
      </c>
      <c r="F3240" s="607" t="s">
        <v>151</v>
      </c>
      <c r="G3240" s="608">
        <v>2009</v>
      </c>
      <c r="H3240" s="342" t="s">
        <v>1307</v>
      </c>
      <c r="I3240" s="609" t="s">
        <v>2713</v>
      </c>
      <c r="J3240" s="607" t="s">
        <v>2224</v>
      </c>
      <c r="K3240" s="610">
        <v>41478</v>
      </c>
      <c r="L3240" s="611">
        <v>41883</v>
      </c>
      <c r="M3240" s="306" t="s">
        <v>3435</v>
      </c>
      <c r="N3240" s="612">
        <v>506</v>
      </c>
    </row>
    <row r="3241" spans="2:14" ht="12.75">
      <c r="B3241" s="613" t="s">
        <v>664</v>
      </c>
      <c r="C3241" s="613" t="s">
        <v>2202</v>
      </c>
      <c r="D3241" s="613" t="s">
        <v>2203</v>
      </c>
      <c r="E3241" s="384" t="s">
        <v>2204</v>
      </c>
      <c r="F3241" s="607" t="s">
        <v>151</v>
      </c>
      <c r="G3241" s="608">
        <v>2009</v>
      </c>
      <c r="H3241" s="342" t="s">
        <v>1307</v>
      </c>
      <c r="I3241" s="609" t="s">
        <v>2713</v>
      </c>
      <c r="J3241" s="607" t="s">
        <v>2224</v>
      </c>
      <c r="K3241" s="610">
        <v>41478</v>
      </c>
      <c r="L3241" s="611">
        <v>41883</v>
      </c>
      <c r="M3241" s="306" t="s">
        <v>3435</v>
      </c>
      <c r="N3241" s="612">
        <v>925</v>
      </c>
    </row>
    <row r="3242" spans="2:14" ht="12.75">
      <c r="B3242" s="613" t="s">
        <v>664</v>
      </c>
      <c r="C3242" s="613" t="s">
        <v>2202</v>
      </c>
      <c r="D3242" s="613" t="s">
        <v>2203</v>
      </c>
      <c r="E3242" s="384" t="s">
        <v>2204</v>
      </c>
      <c r="F3242" s="607" t="s">
        <v>151</v>
      </c>
      <c r="G3242" s="608">
        <v>2009</v>
      </c>
      <c r="H3242" s="342" t="s">
        <v>1307</v>
      </c>
      <c r="I3242" s="609" t="s">
        <v>2713</v>
      </c>
      <c r="J3242" s="607" t="s">
        <v>2232</v>
      </c>
      <c r="K3242" s="610">
        <v>41478</v>
      </c>
      <c r="L3242" s="611">
        <v>41852</v>
      </c>
      <c r="M3242" s="306" t="s">
        <v>3435</v>
      </c>
      <c r="N3242" s="612">
        <v>3418</v>
      </c>
    </row>
    <row r="3243" spans="2:14" ht="12.75">
      <c r="B3243" s="613" t="s">
        <v>664</v>
      </c>
      <c r="C3243" s="613" t="s">
        <v>2202</v>
      </c>
      <c r="D3243" s="613" t="s">
        <v>2203</v>
      </c>
      <c r="E3243" s="384" t="s">
        <v>2204</v>
      </c>
      <c r="F3243" s="607" t="s">
        <v>151</v>
      </c>
      <c r="G3243" s="608">
        <v>2009</v>
      </c>
      <c r="H3243" s="342" t="s">
        <v>1307</v>
      </c>
      <c r="I3243" s="609" t="s">
        <v>2713</v>
      </c>
      <c r="J3243" s="607" t="s">
        <v>2225</v>
      </c>
      <c r="K3243" s="610">
        <v>41478</v>
      </c>
      <c r="L3243" s="611">
        <v>41913</v>
      </c>
      <c r="M3243" s="306" t="s">
        <v>3435</v>
      </c>
      <c r="N3243" s="612">
        <v>4650</v>
      </c>
    </row>
    <row r="3244" spans="2:14" ht="12.75">
      <c r="B3244" s="613" t="s">
        <v>664</v>
      </c>
      <c r="C3244" s="613" t="s">
        <v>2202</v>
      </c>
      <c r="D3244" s="613" t="s">
        <v>2203</v>
      </c>
      <c r="E3244" s="384" t="s">
        <v>2204</v>
      </c>
      <c r="F3244" s="607" t="s">
        <v>151</v>
      </c>
      <c r="G3244" s="608">
        <v>2009</v>
      </c>
      <c r="H3244" s="342" t="s">
        <v>1307</v>
      </c>
      <c r="I3244" s="609" t="s">
        <v>2713</v>
      </c>
      <c r="J3244" s="607" t="s">
        <v>2226</v>
      </c>
      <c r="K3244" s="610">
        <v>41478</v>
      </c>
      <c r="L3244" s="611">
        <v>41944</v>
      </c>
      <c r="M3244" s="306" t="s">
        <v>3435</v>
      </c>
      <c r="N3244" s="612">
        <v>1555</v>
      </c>
    </row>
    <row r="3245" spans="2:14" ht="12.75">
      <c r="B3245" s="613" t="s">
        <v>664</v>
      </c>
      <c r="C3245" s="613" t="s">
        <v>2202</v>
      </c>
      <c r="D3245" s="613" t="s">
        <v>2203</v>
      </c>
      <c r="E3245" s="384" t="s">
        <v>2204</v>
      </c>
      <c r="F3245" s="607" t="s">
        <v>151</v>
      </c>
      <c r="G3245" s="608">
        <v>2009</v>
      </c>
      <c r="H3245" s="342" t="s">
        <v>1307</v>
      </c>
      <c r="I3245" s="609" t="s">
        <v>2713</v>
      </c>
      <c r="J3245" s="607" t="s">
        <v>2226</v>
      </c>
      <c r="K3245" s="610">
        <v>41478</v>
      </c>
      <c r="L3245" s="611">
        <v>41944</v>
      </c>
      <c r="M3245" s="306" t="s">
        <v>3435</v>
      </c>
      <c r="N3245" s="612">
        <v>1533</v>
      </c>
    </row>
    <row r="3246" spans="2:14" ht="12.75">
      <c r="B3246" s="613" t="s">
        <v>657</v>
      </c>
      <c r="C3246" s="613" t="s">
        <v>2205</v>
      </c>
      <c r="D3246" s="613" t="s">
        <v>2206</v>
      </c>
      <c r="E3246" s="384" t="s">
        <v>2207</v>
      </c>
      <c r="F3246" s="607" t="s">
        <v>151</v>
      </c>
      <c r="G3246" s="608">
        <v>2009</v>
      </c>
      <c r="H3246" s="342" t="s">
        <v>1307</v>
      </c>
      <c r="I3246" s="609" t="s">
        <v>2713</v>
      </c>
      <c r="J3246" s="607" t="s">
        <v>2225</v>
      </c>
      <c r="K3246" s="610">
        <v>41478</v>
      </c>
      <c r="L3246" s="611">
        <v>41913</v>
      </c>
      <c r="M3246" s="306" t="s">
        <v>3435</v>
      </c>
      <c r="N3246" s="612">
        <v>10002</v>
      </c>
    </row>
    <row r="3247" spans="2:14" ht="12.75">
      <c r="B3247" s="613" t="s">
        <v>657</v>
      </c>
      <c r="C3247" s="613" t="s">
        <v>2205</v>
      </c>
      <c r="D3247" s="613" t="s">
        <v>2206</v>
      </c>
      <c r="E3247" s="384" t="s">
        <v>2207</v>
      </c>
      <c r="F3247" s="607" t="s">
        <v>151</v>
      </c>
      <c r="G3247" s="608">
        <v>2009</v>
      </c>
      <c r="H3247" s="342" t="s">
        <v>1307</v>
      </c>
      <c r="I3247" s="609" t="s">
        <v>2713</v>
      </c>
      <c r="J3247" s="607" t="s">
        <v>2225</v>
      </c>
      <c r="K3247" s="610">
        <v>41478</v>
      </c>
      <c r="L3247" s="611">
        <v>41913</v>
      </c>
      <c r="M3247" s="306" t="s">
        <v>3435</v>
      </c>
      <c r="N3247" s="612">
        <v>91</v>
      </c>
    </row>
    <row r="3248" spans="2:14" ht="12.75">
      <c r="B3248" s="613" t="s">
        <v>657</v>
      </c>
      <c r="C3248" s="613" t="s">
        <v>2205</v>
      </c>
      <c r="D3248" s="613" t="s">
        <v>2206</v>
      </c>
      <c r="E3248" s="384" t="s">
        <v>2207</v>
      </c>
      <c r="F3248" s="607" t="s">
        <v>151</v>
      </c>
      <c r="G3248" s="608">
        <v>2009</v>
      </c>
      <c r="H3248" s="342" t="s">
        <v>1307</v>
      </c>
      <c r="I3248" s="609" t="s">
        <v>2713</v>
      </c>
      <c r="J3248" s="607" t="s">
        <v>2225</v>
      </c>
      <c r="K3248" s="610">
        <v>41478</v>
      </c>
      <c r="L3248" s="611">
        <v>41913</v>
      </c>
      <c r="M3248" s="306" t="s">
        <v>3435</v>
      </c>
      <c r="N3248" s="612">
        <v>33720</v>
      </c>
    </row>
    <row r="3249" spans="2:14" ht="12.75">
      <c r="B3249" s="613" t="s">
        <v>657</v>
      </c>
      <c r="C3249" s="613" t="s">
        <v>2205</v>
      </c>
      <c r="D3249" s="613" t="s">
        <v>2206</v>
      </c>
      <c r="E3249" s="384" t="s">
        <v>2207</v>
      </c>
      <c r="F3249" s="607" t="s">
        <v>151</v>
      </c>
      <c r="G3249" s="608">
        <v>2009</v>
      </c>
      <c r="H3249" s="342" t="s">
        <v>1307</v>
      </c>
      <c r="I3249" s="609" t="s">
        <v>2713</v>
      </c>
      <c r="J3249" s="607" t="s">
        <v>2225</v>
      </c>
      <c r="K3249" s="610">
        <v>41478</v>
      </c>
      <c r="L3249" s="611">
        <v>41913</v>
      </c>
      <c r="M3249" s="306" t="s">
        <v>3435</v>
      </c>
      <c r="N3249" s="612">
        <v>27</v>
      </c>
    </row>
    <row r="3250" spans="2:14" ht="12.75">
      <c r="B3250" s="613" t="s">
        <v>657</v>
      </c>
      <c r="C3250" s="613" t="s">
        <v>2205</v>
      </c>
      <c r="D3250" s="613" t="s">
        <v>2206</v>
      </c>
      <c r="E3250" s="384" t="s">
        <v>2207</v>
      </c>
      <c r="F3250" s="607" t="s">
        <v>151</v>
      </c>
      <c r="G3250" s="608">
        <v>2009</v>
      </c>
      <c r="H3250" s="342" t="s">
        <v>1307</v>
      </c>
      <c r="I3250" s="609" t="s">
        <v>2713</v>
      </c>
      <c r="J3250" s="607" t="s">
        <v>2224</v>
      </c>
      <c r="K3250" s="610">
        <v>41478</v>
      </c>
      <c r="L3250" s="611">
        <v>41883</v>
      </c>
      <c r="M3250" s="306" t="s">
        <v>3435</v>
      </c>
      <c r="N3250" s="612">
        <v>43134</v>
      </c>
    </row>
    <row r="3251" spans="2:14" ht="12.75">
      <c r="B3251" s="613" t="s">
        <v>657</v>
      </c>
      <c r="C3251" s="613" t="s">
        <v>2205</v>
      </c>
      <c r="D3251" s="613" t="s">
        <v>2206</v>
      </c>
      <c r="E3251" s="384" t="s">
        <v>2207</v>
      </c>
      <c r="F3251" s="607" t="s">
        <v>151</v>
      </c>
      <c r="G3251" s="608">
        <v>2009</v>
      </c>
      <c r="H3251" s="342" t="s">
        <v>1307</v>
      </c>
      <c r="I3251" s="609" t="s">
        <v>2713</v>
      </c>
      <c r="J3251" s="607" t="s">
        <v>2224</v>
      </c>
      <c r="K3251" s="610">
        <v>41478</v>
      </c>
      <c r="L3251" s="611">
        <v>41883</v>
      </c>
      <c r="M3251" s="306" t="s">
        <v>3435</v>
      </c>
      <c r="N3251" s="612">
        <v>7089</v>
      </c>
    </row>
    <row r="3252" spans="2:14" ht="12.75">
      <c r="B3252" s="613" t="s">
        <v>657</v>
      </c>
      <c r="C3252" s="613" t="s">
        <v>2205</v>
      </c>
      <c r="D3252" s="613" t="s">
        <v>2206</v>
      </c>
      <c r="E3252" s="384" t="s">
        <v>2207</v>
      </c>
      <c r="F3252" s="607" t="s">
        <v>151</v>
      </c>
      <c r="G3252" s="608">
        <v>2009</v>
      </c>
      <c r="H3252" s="342" t="s">
        <v>1307</v>
      </c>
      <c r="I3252" s="609" t="s">
        <v>2713</v>
      </c>
      <c r="J3252" s="607" t="s">
        <v>2232</v>
      </c>
      <c r="K3252" s="610">
        <v>41478</v>
      </c>
      <c r="L3252" s="611">
        <v>41852</v>
      </c>
      <c r="M3252" s="306" t="s">
        <v>3435</v>
      </c>
      <c r="N3252" s="612">
        <v>28979</v>
      </c>
    </row>
    <row r="3253" spans="2:14" ht="12.75">
      <c r="B3253" s="613" t="s">
        <v>657</v>
      </c>
      <c r="C3253" s="613" t="s">
        <v>2205</v>
      </c>
      <c r="D3253" s="613" t="s">
        <v>2206</v>
      </c>
      <c r="E3253" s="384" t="s">
        <v>2207</v>
      </c>
      <c r="F3253" s="607" t="s">
        <v>151</v>
      </c>
      <c r="G3253" s="608">
        <v>2009</v>
      </c>
      <c r="H3253" s="342" t="s">
        <v>1307</v>
      </c>
      <c r="I3253" s="609" t="s">
        <v>2713</v>
      </c>
      <c r="J3253" s="607" t="s">
        <v>2232</v>
      </c>
      <c r="K3253" s="610">
        <v>41478</v>
      </c>
      <c r="L3253" s="611">
        <v>41852</v>
      </c>
      <c r="M3253" s="306" t="s">
        <v>3435</v>
      </c>
      <c r="N3253" s="612">
        <v>2400</v>
      </c>
    </row>
    <row r="3254" spans="2:14" ht="12.75">
      <c r="B3254" s="613" t="s">
        <v>657</v>
      </c>
      <c r="C3254" s="613" t="s">
        <v>2205</v>
      </c>
      <c r="D3254" s="613" t="s">
        <v>2206</v>
      </c>
      <c r="E3254" s="384" t="s">
        <v>2207</v>
      </c>
      <c r="F3254" s="607" t="s">
        <v>151</v>
      </c>
      <c r="G3254" s="608">
        <v>2009</v>
      </c>
      <c r="H3254" s="342" t="s">
        <v>1307</v>
      </c>
      <c r="I3254" s="609" t="s">
        <v>2713</v>
      </c>
      <c r="J3254" s="607" t="s">
        <v>2232</v>
      </c>
      <c r="K3254" s="610">
        <v>41478</v>
      </c>
      <c r="L3254" s="611">
        <v>41852</v>
      </c>
      <c r="M3254" s="306" t="s">
        <v>3435</v>
      </c>
      <c r="N3254" s="612">
        <v>1952</v>
      </c>
    </row>
    <row r="3255" spans="2:14" ht="12.75">
      <c r="B3255" s="613" t="s">
        <v>657</v>
      </c>
      <c r="C3255" s="613" t="s">
        <v>2205</v>
      </c>
      <c r="D3255" s="613" t="s">
        <v>2206</v>
      </c>
      <c r="E3255" s="384" t="s">
        <v>2207</v>
      </c>
      <c r="F3255" s="607" t="s">
        <v>151</v>
      </c>
      <c r="G3255" s="608">
        <v>2009</v>
      </c>
      <c r="H3255" s="342" t="s">
        <v>1307</v>
      </c>
      <c r="I3255" s="609" t="s">
        <v>2713</v>
      </c>
      <c r="J3255" s="607" t="s">
        <v>2232</v>
      </c>
      <c r="K3255" s="610">
        <v>41478</v>
      </c>
      <c r="L3255" s="611">
        <v>41852</v>
      </c>
      <c r="M3255" s="306" t="s">
        <v>3435</v>
      </c>
      <c r="N3255" s="612">
        <v>4960</v>
      </c>
    </row>
    <row r="3256" spans="2:14" ht="12.75">
      <c r="B3256" s="613" t="s">
        <v>657</v>
      </c>
      <c r="C3256" s="613" t="s">
        <v>2205</v>
      </c>
      <c r="D3256" s="613" t="s">
        <v>2206</v>
      </c>
      <c r="E3256" s="384" t="s">
        <v>2207</v>
      </c>
      <c r="F3256" s="607" t="s">
        <v>151</v>
      </c>
      <c r="G3256" s="608">
        <v>2009</v>
      </c>
      <c r="H3256" s="342" t="s">
        <v>1307</v>
      </c>
      <c r="I3256" s="609" t="s">
        <v>2713</v>
      </c>
      <c r="J3256" s="607" t="s">
        <v>2229</v>
      </c>
      <c r="K3256" s="610">
        <v>41478</v>
      </c>
      <c r="L3256" s="611">
        <v>41730</v>
      </c>
      <c r="M3256" s="306" t="s">
        <v>3435</v>
      </c>
      <c r="N3256" s="612">
        <v>7741</v>
      </c>
    </row>
    <row r="3257" spans="2:14" ht="12.75">
      <c r="B3257" s="613" t="s">
        <v>657</v>
      </c>
      <c r="C3257" s="613" t="s">
        <v>2205</v>
      </c>
      <c r="D3257" s="613" t="s">
        <v>2206</v>
      </c>
      <c r="E3257" s="384" t="s">
        <v>2207</v>
      </c>
      <c r="F3257" s="607" t="s">
        <v>151</v>
      </c>
      <c r="G3257" s="608">
        <v>2009</v>
      </c>
      <c r="H3257" s="342" t="s">
        <v>1307</v>
      </c>
      <c r="I3257" s="609" t="s">
        <v>2713</v>
      </c>
      <c r="J3257" s="607" t="s">
        <v>2229</v>
      </c>
      <c r="K3257" s="610">
        <v>41478</v>
      </c>
      <c r="L3257" s="611">
        <v>41730</v>
      </c>
      <c r="M3257" s="306" t="s">
        <v>3435</v>
      </c>
      <c r="N3257" s="612">
        <v>37420</v>
      </c>
    </row>
    <row r="3258" spans="2:14" ht="12.75">
      <c r="B3258" s="613" t="s">
        <v>657</v>
      </c>
      <c r="C3258" s="613" t="s">
        <v>2205</v>
      </c>
      <c r="D3258" s="613" t="s">
        <v>2206</v>
      </c>
      <c r="E3258" s="384" t="s">
        <v>2207</v>
      </c>
      <c r="F3258" s="607" t="s">
        <v>151</v>
      </c>
      <c r="G3258" s="608">
        <v>2009</v>
      </c>
      <c r="H3258" s="342" t="s">
        <v>1307</v>
      </c>
      <c r="I3258" s="609" t="s">
        <v>2713</v>
      </c>
      <c r="J3258" s="607" t="s">
        <v>2229</v>
      </c>
      <c r="K3258" s="610">
        <v>41478</v>
      </c>
      <c r="L3258" s="611">
        <v>41730</v>
      </c>
      <c r="M3258" s="306" t="s">
        <v>3435</v>
      </c>
      <c r="N3258" s="612">
        <v>8638</v>
      </c>
    </row>
    <row r="3259" spans="2:14" ht="12.75">
      <c r="B3259" s="613" t="s">
        <v>657</v>
      </c>
      <c r="C3259" s="613" t="s">
        <v>2205</v>
      </c>
      <c r="D3259" s="613" t="s">
        <v>2206</v>
      </c>
      <c r="E3259" s="384" t="s">
        <v>2207</v>
      </c>
      <c r="F3259" s="607" t="s">
        <v>151</v>
      </c>
      <c r="G3259" s="608">
        <v>2009</v>
      </c>
      <c r="H3259" s="342" t="s">
        <v>1307</v>
      </c>
      <c r="I3259" s="609" t="s">
        <v>2713</v>
      </c>
      <c r="J3259" s="607" t="s">
        <v>2223</v>
      </c>
      <c r="K3259" s="610">
        <v>41478</v>
      </c>
      <c r="L3259" s="611">
        <v>41699</v>
      </c>
      <c r="M3259" s="306" t="s">
        <v>3435</v>
      </c>
      <c r="N3259" s="612">
        <v>49395</v>
      </c>
    </row>
    <row r="3260" spans="2:14" ht="12.75">
      <c r="B3260" s="613" t="s">
        <v>657</v>
      </c>
      <c r="C3260" s="613" t="s">
        <v>2205</v>
      </c>
      <c r="D3260" s="613" t="s">
        <v>2206</v>
      </c>
      <c r="E3260" s="384" t="s">
        <v>2207</v>
      </c>
      <c r="F3260" s="607" t="s">
        <v>151</v>
      </c>
      <c r="G3260" s="608">
        <v>2009</v>
      </c>
      <c r="H3260" s="342" t="s">
        <v>1307</v>
      </c>
      <c r="I3260" s="609" t="s">
        <v>2713</v>
      </c>
      <c r="J3260" s="607" t="s">
        <v>2223</v>
      </c>
      <c r="K3260" s="610">
        <v>41478</v>
      </c>
      <c r="L3260" s="611">
        <v>41699</v>
      </c>
      <c r="M3260" s="306" t="s">
        <v>3435</v>
      </c>
      <c r="N3260" s="612">
        <v>4000</v>
      </c>
    </row>
    <row r="3261" spans="2:14" ht="12.75">
      <c r="B3261" s="613" t="s">
        <v>657</v>
      </c>
      <c r="C3261" s="613" t="s">
        <v>2205</v>
      </c>
      <c r="D3261" s="613" t="s">
        <v>2206</v>
      </c>
      <c r="E3261" s="384" t="s">
        <v>2207</v>
      </c>
      <c r="F3261" s="607" t="s">
        <v>151</v>
      </c>
      <c r="G3261" s="608">
        <v>2009</v>
      </c>
      <c r="H3261" s="342" t="s">
        <v>1307</v>
      </c>
      <c r="I3261" s="609" t="s">
        <v>2713</v>
      </c>
      <c r="J3261" s="607" t="s">
        <v>2223</v>
      </c>
      <c r="K3261" s="610">
        <v>41478</v>
      </c>
      <c r="L3261" s="611">
        <v>41699</v>
      </c>
      <c r="M3261" s="306" t="s">
        <v>3435</v>
      </c>
      <c r="N3261" s="612">
        <v>803</v>
      </c>
    </row>
    <row r="3262" spans="2:14" ht="12.75">
      <c r="B3262" s="613" t="s">
        <v>657</v>
      </c>
      <c r="C3262" s="613" t="s">
        <v>2205</v>
      </c>
      <c r="D3262" s="613" t="s">
        <v>2206</v>
      </c>
      <c r="E3262" s="384" t="s">
        <v>2207</v>
      </c>
      <c r="F3262" s="607" t="s">
        <v>151</v>
      </c>
      <c r="G3262" s="608">
        <v>2009</v>
      </c>
      <c r="H3262" s="342" t="s">
        <v>1307</v>
      </c>
      <c r="I3262" s="609" t="s">
        <v>2713</v>
      </c>
      <c r="J3262" s="607" t="s">
        <v>2223</v>
      </c>
      <c r="K3262" s="610">
        <v>41478</v>
      </c>
      <c r="L3262" s="611">
        <v>41699</v>
      </c>
      <c r="M3262" s="306" t="s">
        <v>3435</v>
      </c>
      <c r="N3262" s="612">
        <v>4800</v>
      </c>
    </row>
    <row r="3263" spans="2:14" ht="12.75">
      <c r="B3263" s="613" t="s">
        <v>657</v>
      </c>
      <c r="C3263" s="613" t="s">
        <v>2205</v>
      </c>
      <c r="D3263" s="613" t="s">
        <v>2206</v>
      </c>
      <c r="E3263" s="384" t="s">
        <v>2207</v>
      </c>
      <c r="F3263" s="607" t="s">
        <v>151</v>
      </c>
      <c r="G3263" s="608">
        <v>2009</v>
      </c>
      <c r="H3263" s="342" t="s">
        <v>1307</v>
      </c>
      <c r="I3263" s="609" t="s">
        <v>2713</v>
      </c>
      <c r="J3263" s="607" t="s">
        <v>2223</v>
      </c>
      <c r="K3263" s="610">
        <v>41478</v>
      </c>
      <c r="L3263" s="611">
        <v>41699</v>
      </c>
      <c r="M3263" s="306" t="s">
        <v>3435</v>
      </c>
      <c r="N3263" s="612">
        <v>2616</v>
      </c>
    </row>
    <row r="3264" spans="2:14" ht="12.75">
      <c r="B3264" s="613" t="s">
        <v>657</v>
      </c>
      <c r="C3264" s="613" t="s">
        <v>2205</v>
      </c>
      <c r="D3264" s="613" t="s">
        <v>2206</v>
      </c>
      <c r="E3264" s="384" t="s">
        <v>2207</v>
      </c>
      <c r="F3264" s="607" t="s">
        <v>151</v>
      </c>
      <c r="G3264" s="608">
        <v>2009</v>
      </c>
      <c r="H3264" s="342" t="s">
        <v>1307</v>
      </c>
      <c r="I3264" s="609" t="s">
        <v>2713</v>
      </c>
      <c r="J3264" s="607" t="s">
        <v>2223</v>
      </c>
      <c r="K3264" s="610">
        <v>41478</v>
      </c>
      <c r="L3264" s="611">
        <v>41699</v>
      </c>
      <c r="M3264" s="306" t="s">
        <v>3435</v>
      </c>
      <c r="N3264" s="612">
        <v>696</v>
      </c>
    </row>
    <row r="3265" spans="2:14" ht="12.75">
      <c r="B3265" s="613" t="s">
        <v>657</v>
      </c>
      <c r="C3265" s="613" t="s">
        <v>2205</v>
      </c>
      <c r="D3265" s="613" t="s">
        <v>2206</v>
      </c>
      <c r="E3265" s="384" t="s">
        <v>2207</v>
      </c>
      <c r="F3265" s="607" t="s">
        <v>151</v>
      </c>
      <c r="G3265" s="608">
        <v>2009</v>
      </c>
      <c r="H3265" s="342" t="s">
        <v>1307</v>
      </c>
      <c r="I3265" s="609" t="s">
        <v>2713</v>
      </c>
      <c r="J3265" s="607" t="s">
        <v>2223</v>
      </c>
      <c r="K3265" s="610">
        <v>41478</v>
      </c>
      <c r="L3265" s="611">
        <v>41699</v>
      </c>
      <c r="M3265" s="306" t="s">
        <v>3435</v>
      </c>
      <c r="N3265" s="612">
        <v>10950</v>
      </c>
    </row>
    <row r="3266" spans="2:14" ht="12.75">
      <c r="B3266" s="613" t="s">
        <v>657</v>
      </c>
      <c r="C3266" s="613" t="s">
        <v>2205</v>
      </c>
      <c r="D3266" s="613" t="s">
        <v>2206</v>
      </c>
      <c r="E3266" s="384" t="s">
        <v>2207</v>
      </c>
      <c r="F3266" s="607" t="s">
        <v>151</v>
      </c>
      <c r="G3266" s="608">
        <v>2009</v>
      </c>
      <c r="H3266" s="342" t="s">
        <v>1307</v>
      </c>
      <c r="I3266" s="609" t="s">
        <v>2713</v>
      </c>
      <c r="J3266" s="607" t="s">
        <v>2222</v>
      </c>
      <c r="K3266" s="610">
        <v>41478</v>
      </c>
      <c r="L3266" s="611">
        <v>41671</v>
      </c>
      <c r="M3266" s="306" t="s">
        <v>3435</v>
      </c>
      <c r="N3266" s="612">
        <v>2426</v>
      </c>
    </row>
    <row r="3267" spans="2:14" ht="12.75">
      <c r="B3267" s="613" t="s">
        <v>657</v>
      </c>
      <c r="C3267" s="613" t="s">
        <v>2205</v>
      </c>
      <c r="D3267" s="613" t="s">
        <v>2206</v>
      </c>
      <c r="E3267" s="384" t="s">
        <v>2207</v>
      </c>
      <c r="F3267" s="607" t="s">
        <v>151</v>
      </c>
      <c r="G3267" s="608">
        <v>2009</v>
      </c>
      <c r="H3267" s="342" t="s">
        <v>1307</v>
      </c>
      <c r="I3267" s="609" t="s">
        <v>2713</v>
      </c>
      <c r="J3267" s="607" t="s">
        <v>2222</v>
      </c>
      <c r="K3267" s="610">
        <v>41478</v>
      </c>
      <c r="L3267" s="611">
        <v>41671</v>
      </c>
      <c r="M3267" s="306" t="s">
        <v>3435</v>
      </c>
      <c r="N3267" s="612">
        <v>7481</v>
      </c>
    </row>
    <row r="3268" spans="2:14" ht="12.75">
      <c r="B3268" s="613" t="s">
        <v>657</v>
      </c>
      <c r="C3268" s="613" t="s">
        <v>2205</v>
      </c>
      <c r="D3268" s="613" t="s">
        <v>2206</v>
      </c>
      <c r="E3268" s="384" t="s">
        <v>2207</v>
      </c>
      <c r="F3268" s="607" t="s">
        <v>151</v>
      </c>
      <c r="G3268" s="608">
        <v>2009</v>
      </c>
      <c r="H3268" s="342" t="s">
        <v>1307</v>
      </c>
      <c r="I3268" s="609" t="s">
        <v>2713</v>
      </c>
      <c r="J3268" s="607" t="s">
        <v>2222</v>
      </c>
      <c r="K3268" s="610">
        <v>41478</v>
      </c>
      <c r="L3268" s="611">
        <v>41671</v>
      </c>
      <c r="M3268" s="306" t="s">
        <v>3435</v>
      </c>
      <c r="N3268" s="612">
        <v>39970</v>
      </c>
    </row>
    <row r="3269" spans="2:14" ht="12.75">
      <c r="B3269" s="613" t="s">
        <v>657</v>
      </c>
      <c r="C3269" s="613" t="s">
        <v>2205</v>
      </c>
      <c r="D3269" s="613" t="s">
        <v>2206</v>
      </c>
      <c r="E3269" s="384" t="s">
        <v>2207</v>
      </c>
      <c r="F3269" s="607" t="s">
        <v>151</v>
      </c>
      <c r="G3269" s="608">
        <v>2009</v>
      </c>
      <c r="H3269" s="342" t="s">
        <v>1307</v>
      </c>
      <c r="I3269" s="609" t="s">
        <v>2713</v>
      </c>
      <c r="J3269" s="607" t="s">
        <v>2222</v>
      </c>
      <c r="K3269" s="610">
        <v>41478</v>
      </c>
      <c r="L3269" s="611">
        <v>41671</v>
      </c>
      <c r="M3269" s="306" t="s">
        <v>3435</v>
      </c>
      <c r="N3269" s="612">
        <v>242</v>
      </c>
    </row>
    <row r="3270" spans="2:14" ht="12.75">
      <c r="B3270" s="613" t="s">
        <v>657</v>
      </c>
      <c r="C3270" s="613" t="s">
        <v>2205</v>
      </c>
      <c r="D3270" s="613" t="s">
        <v>2206</v>
      </c>
      <c r="E3270" s="384" t="s">
        <v>2207</v>
      </c>
      <c r="F3270" s="607" t="s">
        <v>151</v>
      </c>
      <c r="G3270" s="608">
        <v>2009</v>
      </c>
      <c r="H3270" s="342" t="s">
        <v>1307</v>
      </c>
      <c r="I3270" s="609" t="s">
        <v>2713</v>
      </c>
      <c r="J3270" s="607" t="s">
        <v>2231</v>
      </c>
      <c r="K3270" s="610">
        <v>41478</v>
      </c>
      <c r="L3270" s="611">
        <v>41791</v>
      </c>
      <c r="M3270" s="306" t="s">
        <v>3435</v>
      </c>
      <c r="N3270" s="612">
        <v>25747</v>
      </c>
    </row>
    <row r="3271" spans="2:14" ht="12.75">
      <c r="B3271" s="613" t="s">
        <v>657</v>
      </c>
      <c r="C3271" s="613" t="s">
        <v>2205</v>
      </c>
      <c r="D3271" s="613" t="s">
        <v>2206</v>
      </c>
      <c r="E3271" s="384" t="s">
        <v>2207</v>
      </c>
      <c r="F3271" s="607" t="s">
        <v>151</v>
      </c>
      <c r="G3271" s="608">
        <v>2009</v>
      </c>
      <c r="H3271" s="342" t="s">
        <v>1307</v>
      </c>
      <c r="I3271" s="609" t="s">
        <v>2713</v>
      </c>
      <c r="J3271" s="607" t="s">
        <v>2231</v>
      </c>
      <c r="K3271" s="610">
        <v>41478</v>
      </c>
      <c r="L3271" s="611">
        <v>41791</v>
      </c>
      <c r="M3271" s="306" t="s">
        <v>3435</v>
      </c>
      <c r="N3271" s="612">
        <v>15993</v>
      </c>
    </row>
    <row r="3272" spans="2:14" ht="12.75">
      <c r="B3272" s="613" t="s">
        <v>657</v>
      </c>
      <c r="C3272" s="613" t="s">
        <v>2205</v>
      </c>
      <c r="D3272" s="613" t="s">
        <v>2206</v>
      </c>
      <c r="E3272" s="384" t="s">
        <v>2207</v>
      </c>
      <c r="F3272" s="607" t="s">
        <v>151</v>
      </c>
      <c r="G3272" s="608">
        <v>2009</v>
      </c>
      <c r="H3272" s="342" t="s">
        <v>1307</v>
      </c>
      <c r="I3272" s="609" t="s">
        <v>2713</v>
      </c>
      <c r="J3272" s="607" t="s">
        <v>2231</v>
      </c>
      <c r="K3272" s="610">
        <v>41478</v>
      </c>
      <c r="L3272" s="611">
        <v>41791</v>
      </c>
      <c r="M3272" s="306" t="s">
        <v>3435</v>
      </c>
      <c r="N3272" s="612">
        <v>12454</v>
      </c>
    </row>
    <row r="3273" spans="2:14" ht="12.75">
      <c r="B3273" s="613" t="s">
        <v>657</v>
      </c>
      <c r="C3273" s="613" t="s">
        <v>2205</v>
      </c>
      <c r="D3273" s="613" t="s">
        <v>2206</v>
      </c>
      <c r="E3273" s="384" t="s">
        <v>2207</v>
      </c>
      <c r="F3273" s="607" t="s">
        <v>151</v>
      </c>
      <c r="G3273" s="608">
        <v>2009</v>
      </c>
      <c r="H3273" s="342" t="s">
        <v>1307</v>
      </c>
      <c r="I3273" s="609" t="s">
        <v>2713</v>
      </c>
      <c r="J3273" s="607" t="s">
        <v>2233</v>
      </c>
      <c r="K3273" s="610">
        <v>41478</v>
      </c>
      <c r="L3273" s="611">
        <v>41821</v>
      </c>
      <c r="M3273" s="306" t="s">
        <v>3435</v>
      </c>
      <c r="N3273" s="612">
        <v>34948</v>
      </c>
    </row>
    <row r="3274" spans="2:14" ht="12.75">
      <c r="B3274" s="613" t="s">
        <v>657</v>
      </c>
      <c r="C3274" s="613" t="s">
        <v>2205</v>
      </c>
      <c r="D3274" s="613" t="s">
        <v>2206</v>
      </c>
      <c r="E3274" s="384" t="s">
        <v>2207</v>
      </c>
      <c r="F3274" s="607" t="s">
        <v>151</v>
      </c>
      <c r="G3274" s="608">
        <v>2009</v>
      </c>
      <c r="H3274" s="342" t="s">
        <v>1307</v>
      </c>
      <c r="I3274" s="609" t="s">
        <v>2713</v>
      </c>
      <c r="J3274" s="607" t="s">
        <v>2233</v>
      </c>
      <c r="K3274" s="610">
        <v>41478</v>
      </c>
      <c r="L3274" s="611">
        <v>41821</v>
      </c>
      <c r="M3274" s="306" t="s">
        <v>3435</v>
      </c>
      <c r="N3274" s="612">
        <v>4584</v>
      </c>
    </row>
    <row r="3275" spans="2:14" ht="12.75">
      <c r="B3275" s="613" t="s">
        <v>657</v>
      </c>
      <c r="C3275" s="613" t="s">
        <v>2205</v>
      </c>
      <c r="D3275" s="613" t="s">
        <v>2206</v>
      </c>
      <c r="E3275" s="384" t="s">
        <v>2207</v>
      </c>
      <c r="F3275" s="607" t="s">
        <v>151</v>
      </c>
      <c r="G3275" s="608">
        <v>2009</v>
      </c>
      <c r="H3275" s="342" t="s">
        <v>1307</v>
      </c>
      <c r="I3275" s="609" t="s">
        <v>2713</v>
      </c>
      <c r="J3275" s="607" t="s">
        <v>2233</v>
      </c>
      <c r="K3275" s="610">
        <v>41478</v>
      </c>
      <c r="L3275" s="611">
        <v>41821</v>
      </c>
      <c r="M3275" s="306" t="s">
        <v>3435</v>
      </c>
      <c r="N3275" s="612">
        <v>2400</v>
      </c>
    </row>
    <row r="3276" spans="2:14" ht="12.75">
      <c r="B3276" s="613" t="s">
        <v>657</v>
      </c>
      <c r="C3276" s="613" t="s">
        <v>2205</v>
      </c>
      <c r="D3276" s="613" t="s">
        <v>2206</v>
      </c>
      <c r="E3276" s="384" t="s">
        <v>2207</v>
      </c>
      <c r="F3276" s="607" t="s">
        <v>151</v>
      </c>
      <c r="G3276" s="608">
        <v>2009</v>
      </c>
      <c r="H3276" s="342" t="s">
        <v>1307</v>
      </c>
      <c r="I3276" s="609" t="s">
        <v>2713</v>
      </c>
      <c r="J3276" s="607" t="s">
        <v>2230</v>
      </c>
      <c r="K3276" s="610">
        <v>41478</v>
      </c>
      <c r="L3276" s="611">
        <v>41760</v>
      </c>
      <c r="M3276" s="306" t="s">
        <v>3435</v>
      </c>
      <c r="N3276" s="612">
        <v>13214</v>
      </c>
    </row>
    <row r="3277" spans="2:14" ht="12.75">
      <c r="B3277" s="613" t="s">
        <v>657</v>
      </c>
      <c r="C3277" s="613" t="s">
        <v>2205</v>
      </c>
      <c r="D3277" s="613" t="s">
        <v>2206</v>
      </c>
      <c r="E3277" s="384" t="s">
        <v>2207</v>
      </c>
      <c r="F3277" s="607" t="s">
        <v>151</v>
      </c>
      <c r="G3277" s="608">
        <v>2009</v>
      </c>
      <c r="H3277" s="342" t="s">
        <v>1307</v>
      </c>
      <c r="I3277" s="609" t="s">
        <v>2713</v>
      </c>
      <c r="J3277" s="607" t="s">
        <v>2230</v>
      </c>
      <c r="K3277" s="610">
        <v>41478</v>
      </c>
      <c r="L3277" s="611">
        <v>41760</v>
      </c>
      <c r="M3277" s="306" t="s">
        <v>3435</v>
      </c>
      <c r="N3277" s="612">
        <v>52171</v>
      </c>
    </row>
    <row r="3278" spans="2:14" ht="12.75">
      <c r="B3278" s="613" t="s">
        <v>657</v>
      </c>
      <c r="C3278" s="613" t="s">
        <v>2205</v>
      </c>
      <c r="D3278" s="613" t="s">
        <v>2206</v>
      </c>
      <c r="E3278" s="384" t="s">
        <v>2207</v>
      </c>
      <c r="F3278" s="607" t="s">
        <v>151</v>
      </c>
      <c r="G3278" s="608">
        <v>2009</v>
      </c>
      <c r="H3278" s="342" t="s">
        <v>1307</v>
      </c>
      <c r="I3278" s="609" t="s">
        <v>2713</v>
      </c>
      <c r="J3278" s="607" t="s">
        <v>2226</v>
      </c>
      <c r="K3278" s="610">
        <v>41478</v>
      </c>
      <c r="L3278" s="611">
        <v>41944</v>
      </c>
      <c r="M3278" s="306" t="s">
        <v>3435</v>
      </c>
      <c r="N3278" s="612">
        <v>1083</v>
      </c>
    </row>
    <row r="3279" spans="2:14" ht="12.75">
      <c r="B3279" s="613" t="s">
        <v>657</v>
      </c>
      <c r="C3279" s="613" t="s">
        <v>2205</v>
      </c>
      <c r="D3279" s="613" t="s">
        <v>2206</v>
      </c>
      <c r="E3279" s="384" t="s">
        <v>2207</v>
      </c>
      <c r="F3279" s="607" t="s">
        <v>151</v>
      </c>
      <c r="G3279" s="608">
        <v>2009</v>
      </c>
      <c r="H3279" s="342" t="s">
        <v>1307</v>
      </c>
      <c r="I3279" s="609" t="s">
        <v>2713</v>
      </c>
      <c r="J3279" s="607" t="s">
        <v>2226</v>
      </c>
      <c r="K3279" s="610">
        <v>41478</v>
      </c>
      <c r="L3279" s="611">
        <v>41944</v>
      </c>
      <c r="M3279" s="306" t="s">
        <v>3435</v>
      </c>
      <c r="N3279" s="612">
        <v>36914</v>
      </c>
    </row>
    <row r="3280" spans="2:14" ht="12.75">
      <c r="B3280" s="613" t="s">
        <v>657</v>
      </c>
      <c r="C3280" s="613" t="s">
        <v>2205</v>
      </c>
      <c r="D3280" s="613" t="s">
        <v>2208</v>
      </c>
      <c r="E3280" s="384" t="s">
        <v>2209</v>
      </c>
      <c r="F3280" s="607" t="s">
        <v>151</v>
      </c>
      <c r="G3280" s="608">
        <v>2009</v>
      </c>
      <c r="H3280" s="342" t="s">
        <v>1307</v>
      </c>
      <c r="I3280" s="609" t="s">
        <v>2713</v>
      </c>
      <c r="J3280" s="607" t="s">
        <v>2229</v>
      </c>
      <c r="K3280" s="610">
        <v>41478</v>
      </c>
      <c r="L3280" s="611">
        <v>41730</v>
      </c>
      <c r="M3280" s="306" t="s">
        <v>3435</v>
      </c>
      <c r="N3280" s="612">
        <v>10355</v>
      </c>
    </row>
    <row r="3281" spans="2:14" ht="12.75">
      <c r="B3281" s="613" t="s">
        <v>657</v>
      </c>
      <c r="C3281" s="613" t="s">
        <v>2205</v>
      </c>
      <c r="D3281" s="613" t="s">
        <v>2208</v>
      </c>
      <c r="E3281" s="384" t="s">
        <v>2209</v>
      </c>
      <c r="F3281" s="607" t="s">
        <v>151</v>
      </c>
      <c r="G3281" s="608">
        <v>2009</v>
      </c>
      <c r="H3281" s="342" t="s">
        <v>1307</v>
      </c>
      <c r="I3281" s="609" t="s">
        <v>2713</v>
      </c>
      <c r="J3281" s="607" t="s">
        <v>2230</v>
      </c>
      <c r="K3281" s="610">
        <v>41478</v>
      </c>
      <c r="L3281" s="611">
        <v>41760</v>
      </c>
      <c r="M3281" s="306" t="s">
        <v>3435</v>
      </c>
      <c r="N3281" s="612">
        <v>12585</v>
      </c>
    </row>
    <row r="3282" spans="2:14" ht="12.75">
      <c r="B3282" s="613" t="s">
        <v>657</v>
      </c>
      <c r="C3282" s="613" t="s">
        <v>2205</v>
      </c>
      <c r="D3282" s="613" t="s">
        <v>2208</v>
      </c>
      <c r="E3282" s="384" t="s">
        <v>2209</v>
      </c>
      <c r="F3282" s="607" t="s">
        <v>151</v>
      </c>
      <c r="G3282" s="608">
        <v>2009</v>
      </c>
      <c r="H3282" s="342" t="s">
        <v>1307</v>
      </c>
      <c r="I3282" s="609" t="s">
        <v>2713</v>
      </c>
      <c r="J3282" s="607" t="s">
        <v>2231</v>
      </c>
      <c r="K3282" s="610">
        <v>41478</v>
      </c>
      <c r="L3282" s="611">
        <v>41791</v>
      </c>
      <c r="M3282" s="306" t="s">
        <v>3435</v>
      </c>
      <c r="N3282" s="612">
        <v>10431</v>
      </c>
    </row>
    <row r="3283" spans="2:14" ht="12.75">
      <c r="B3283" s="613" t="s">
        <v>657</v>
      </c>
      <c r="C3283" s="613" t="s">
        <v>2205</v>
      </c>
      <c r="D3283" s="613" t="s">
        <v>2208</v>
      </c>
      <c r="E3283" s="384" t="s">
        <v>2209</v>
      </c>
      <c r="F3283" s="607" t="s">
        <v>151</v>
      </c>
      <c r="G3283" s="608">
        <v>2009</v>
      </c>
      <c r="H3283" s="342" t="s">
        <v>1307</v>
      </c>
      <c r="I3283" s="609" t="s">
        <v>2713</v>
      </c>
      <c r="J3283" s="607" t="s">
        <v>2222</v>
      </c>
      <c r="K3283" s="610">
        <v>41478</v>
      </c>
      <c r="L3283" s="611">
        <v>41671</v>
      </c>
      <c r="M3283" s="306" t="s">
        <v>3435</v>
      </c>
      <c r="N3283" s="612">
        <v>796</v>
      </c>
    </row>
    <row r="3284" spans="2:14" ht="12.75">
      <c r="B3284" s="613" t="s">
        <v>657</v>
      </c>
      <c r="C3284" s="613" t="s">
        <v>2205</v>
      </c>
      <c r="D3284" s="613" t="s">
        <v>2208</v>
      </c>
      <c r="E3284" s="384" t="s">
        <v>2209</v>
      </c>
      <c r="F3284" s="607" t="s">
        <v>151</v>
      </c>
      <c r="G3284" s="608">
        <v>2009</v>
      </c>
      <c r="H3284" s="342" t="s">
        <v>1307</v>
      </c>
      <c r="I3284" s="609" t="s">
        <v>2713</v>
      </c>
      <c r="J3284" s="607" t="s">
        <v>2222</v>
      </c>
      <c r="K3284" s="610">
        <v>41478</v>
      </c>
      <c r="L3284" s="611">
        <v>41671</v>
      </c>
      <c r="M3284" s="306" t="s">
        <v>3435</v>
      </c>
      <c r="N3284" s="612">
        <v>8850</v>
      </c>
    </row>
    <row r="3285" spans="2:14" ht="12.75">
      <c r="B3285" s="613" t="s">
        <v>657</v>
      </c>
      <c r="C3285" s="613" t="s">
        <v>2205</v>
      </c>
      <c r="D3285" s="613" t="s">
        <v>2208</v>
      </c>
      <c r="E3285" s="384" t="s">
        <v>2209</v>
      </c>
      <c r="F3285" s="607" t="s">
        <v>151</v>
      </c>
      <c r="G3285" s="608">
        <v>2009</v>
      </c>
      <c r="H3285" s="342" t="s">
        <v>1307</v>
      </c>
      <c r="I3285" s="609" t="s">
        <v>2713</v>
      </c>
      <c r="J3285" s="607" t="s">
        <v>2223</v>
      </c>
      <c r="K3285" s="610">
        <v>41478</v>
      </c>
      <c r="L3285" s="611">
        <v>41699</v>
      </c>
      <c r="M3285" s="306" t="s">
        <v>3435</v>
      </c>
      <c r="N3285" s="612">
        <v>5881</v>
      </c>
    </row>
    <row r="3286" spans="2:14" ht="12.75">
      <c r="B3286" s="613" t="s">
        <v>657</v>
      </c>
      <c r="C3286" s="613" t="s">
        <v>2205</v>
      </c>
      <c r="D3286" s="613" t="s">
        <v>2208</v>
      </c>
      <c r="E3286" s="384" t="s">
        <v>2209</v>
      </c>
      <c r="F3286" s="607" t="s">
        <v>151</v>
      </c>
      <c r="G3286" s="608">
        <v>2009</v>
      </c>
      <c r="H3286" s="342" t="s">
        <v>1307</v>
      </c>
      <c r="I3286" s="609" t="s">
        <v>2713</v>
      </c>
      <c r="J3286" s="607" t="s">
        <v>2223</v>
      </c>
      <c r="K3286" s="610">
        <v>41478</v>
      </c>
      <c r="L3286" s="611">
        <v>41699</v>
      </c>
      <c r="M3286" s="306" t="s">
        <v>3435</v>
      </c>
      <c r="N3286" s="612">
        <v>8220</v>
      </c>
    </row>
    <row r="3287" spans="2:14" ht="12.75">
      <c r="B3287" s="613" t="s">
        <v>657</v>
      </c>
      <c r="C3287" s="613" t="s">
        <v>2205</v>
      </c>
      <c r="D3287" s="613" t="s">
        <v>2208</v>
      </c>
      <c r="E3287" s="384" t="s">
        <v>2209</v>
      </c>
      <c r="F3287" s="607" t="s">
        <v>151</v>
      </c>
      <c r="G3287" s="608">
        <v>2009</v>
      </c>
      <c r="H3287" s="342" t="s">
        <v>1307</v>
      </c>
      <c r="I3287" s="609" t="s">
        <v>2713</v>
      </c>
      <c r="J3287" s="607" t="s">
        <v>2233</v>
      </c>
      <c r="K3287" s="610">
        <v>41478</v>
      </c>
      <c r="L3287" s="611">
        <v>41821</v>
      </c>
      <c r="M3287" s="306" t="s">
        <v>3435</v>
      </c>
      <c r="N3287" s="612">
        <v>1455</v>
      </c>
    </row>
    <row r="3288" spans="2:14" ht="12.75">
      <c r="B3288" s="613" t="s">
        <v>657</v>
      </c>
      <c r="C3288" s="613" t="s">
        <v>2205</v>
      </c>
      <c r="D3288" s="613" t="s">
        <v>2208</v>
      </c>
      <c r="E3288" s="384" t="s">
        <v>2209</v>
      </c>
      <c r="F3288" s="607" t="s">
        <v>151</v>
      </c>
      <c r="G3288" s="608">
        <v>2009</v>
      </c>
      <c r="H3288" s="342" t="s">
        <v>1307</v>
      </c>
      <c r="I3288" s="609" t="s">
        <v>2713</v>
      </c>
      <c r="J3288" s="607" t="s">
        <v>2233</v>
      </c>
      <c r="K3288" s="610">
        <v>41478</v>
      </c>
      <c r="L3288" s="611">
        <v>41821</v>
      </c>
      <c r="M3288" s="306" t="s">
        <v>3435</v>
      </c>
      <c r="N3288" s="612">
        <v>6616</v>
      </c>
    </row>
    <row r="3289" spans="2:14" ht="12.75">
      <c r="B3289" s="613" t="s">
        <v>657</v>
      </c>
      <c r="C3289" s="613" t="s">
        <v>2205</v>
      </c>
      <c r="D3289" s="613" t="s">
        <v>2208</v>
      </c>
      <c r="E3289" s="384" t="s">
        <v>2209</v>
      </c>
      <c r="F3289" s="607" t="s">
        <v>151</v>
      </c>
      <c r="G3289" s="608">
        <v>2009</v>
      </c>
      <c r="H3289" s="342" t="s">
        <v>1307</v>
      </c>
      <c r="I3289" s="609" t="s">
        <v>2713</v>
      </c>
      <c r="J3289" s="607" t="s">
        <v>2232</v>
      </c>
      <c r="K3289" s="610">
        <v>41478</v>
      </c>
      <c r="L3289" s="611">
        <v>41852</v>
      </c>
      <c r="M3289" s="306" t="s">
        <v>3435</v>
      </c>
      <c r="N3289" s="612">
        <v>1555</v>
      </c>
    </row>
    <row r="3290" spans="2:14" ht="12.75">
      <c r="B3290" s="613" t="s">
        <v>657</v>
      </c>
      <c r="C3290" s="613" t="s">
        <v>2205</v>
      </c>
      <c r="D3290" s="613" t="s">
        <v>2208</v>
      </c>
      <c r="E3290" s="384" t="s">
        <v>2209</v>
      </c>
      <c r="F3290" s="607" t="s">
        <v>151</v>
      </c>
      <c r="G3290" s="608">
        <v>2009</v>
      </c>
      <c r="H3290" s="342" t="s">
        <v>1307</v>
      </c>
      <c r="I3290" s="609" t="s">
        <v>2713</v>
      </c>
      <c r="J3290" s="607" t="s">
        <v>2232</v>
      </c>
      <c r="K3290" s="610">
        <v>41478</v>
      </c>
      <c r="L3290" s="611">
        <v>41852</v>
      </c>
      <c r="M3290" s="306" t="s">
        <v>3435</v>
      </c>
      <c r="N3290" s="612">
        <v>4706</v>
      </c>
    </row>
    <row r="3291" spans="2:14" ht="12.75">
      <c r="B3291" s="613" t="s">
        <v>657</v>
      </c>
      <c r="C3291" s="613" t="s">
        <v>2205</v>
      </c>
      <c r="D3291" s="613" t="s">
        <v>2208</v>
      </c>
      <c r="E3291" s="384" t="s">
        <v>2209</v>
      </c>
      <c r="F3291" s="607" t="s">
        <v>151</v>
      </c>
      <c r="G3291" s="608">
        <v>2009</v>
      </c>
      <c r="H3291" s="342" t="s">
        <v>1307</v>
      </c>
      <c r="I3291" s="609" t="s">
        <v>2713</v>
      </c>
      <c r="J3291" s="607" t="s">
        <v>2232</v>
      </c>
      <c r="K3291" s="610">
        <v>41478</v>
      </c>
      <c r="L3291" s="611">
        <v>41852</v>
      </c>
      <c r="M3291" s="306" t="s">
        <v>3435</v>
      </c>
      <c r="N3291" s="612">
        <v>1109</v>
      </c>
    </row>
    <row r="3292" spans="2:14" ht="12.75">
      <c r="B3292" s="613" t="s">
        <v>657</v>
      </c>
      <c r="C3292" s="613" t="s">
        <v>2205</v>
      </c>
      <c r="D3292" s="613" t="s">
        <v>2208</v>
      </c>
      <c r="E3292" s="384" t="s">
        <v>2209</v>
      </c>
      <c r="F3292" s="607" t="s">
        <v>151</v>
      </c>
      <c r="G3292" s="608">
        <v>2009</v>
      </c>
      <c r="H3292" s="342" t="s">
        <v>1307</v>
      </c>
      <c r="I3292" s="609" t="s">
        <v>2713</v>
      </c>
      <c r="J3292" s="607" t="s">
        <v>2224</v>
      </c>
      <c r="K3292" s="610">
        <v>41478</v>
      </c>
      <c r="L3292" s="611">
        <v>41883</v>
      </c>
      <c r="M3292" s="306" t="s">
        <v>3435</v>
      </c>
      <c r="N3292" s="612">
        <v>3449</v>
      </c>
    </row>
    <row r="3293" spans="2:14" ht="12.75">
      <c r="B3293" s="613" t="s">
        <v>657</v>
      </c>
      <c r="C3293" s="613" t="s">
        <v>2205</v>
      </c>
      <c r="D3293" s="613" t="s">
        <v>2208</v>
      </c>
      <c r="E3293" s="384" t="s">
        <v>2209</v>
      </c>
      <c r="F3293" s="607" t="s">
        <v>151</v>
      </c>
      <c r="G3293" s="608">
        <v>2009</v>
      </c>
      <c r="H3293" s="342" t="s">
        <v>1307</v>
      </c>
      <c r="I3293" s="609" t="s">
        <v>2713</v>
      </c>
      <c r="J3293" s="607" t="s">
        <v>2224</v>
      </c>
      <c r="K3293" s="610">
        <v>41478</v>
      </c>
      <c r="L3293" s="611">
        <v>41883</v>
      </c>
      <c r="M3293" s="306" t="s">
        <v>3435</v>
      </c>
      <c r="N3293" s="612">
        <v>6218</v>
      </c>
    </row>
    <row r="3294" spans="2:14" ht="12.75">
      <c r="B3294" s="613" t="s">
        <v>657</v>
      </c>
      <c r="C3294" s="613" t="s">
        <v>2205</v>
      </c>
      <c r="D3294" s="613" t="s">
        <v>2208</v>
      </c>
      <c r="E3294" s="384" t="s">
        <v>2209</v>
      </c>
      <c r="F3294" s="607" t="s">
        <v>151</v>
      </c>
      <c r="G3294" s="608">
        <v>2009</v>
      </c>
      <c r="H3294" s="342" t="s">
        <v>1307</v>
      </c>
      <c r="I3294" s="609" t="s">
        <v>2713</v>
      </c>
      <c r="J3294" s="607" t="s">
        <v>2225</v>
      </c>
      <c r="K3294" s="610">
        <v>41478</v>
      </c>
      <c r="L3294" s="611">
        <v>41913</v>
      </c>
      <c r="M3294" s="306" t="s">
        <v>3435</v>
      </c>
      <c r="N3294" s="612">
        <v>8438</v>
      </c>
    </row>
    <row r="3295" spans="2:14" ht="12.75">
      <c r="B3295" s="613" t="s">
        <v>657</v>
      </c>
      <c r="C3295" s="613" t="s">
        <v>2205</v>
      </c>
      <c r="D3295" s="613" t="s">
        <v>2208</v>
      </c>
      <c r="E3295" s="384" t="s">
        <v>2209</v>
      </c>
      <c r="F3295" s="607" t="s">
        <v>151</v>
      </c>
      <c r="G3295" s="608">
        <v>2009</v>
      </c>
      <c r="H3295" s="342" t="s">
        <v>1307</v>
      </c>
      <c r="I3295" s="609" t="s">
        <v>2713</v>
      </c>
      <c r="J3295" s="607" t="s">
        <v>2226</v>
      </c>
      <c r="K3295" s="610">
        <v>41478</v>
      </c>
      <c r="L3295" s="611">
        <v>41944</v>
      </c>
      <c r="M3295" s="306" t="s">
        <v>3435</v>
      </c>
      <c r="N3295" s="612">
        <v>7313</v>
      </c>
    </row>
    <row r="3296" spans="2:14" ht="12.75">
      <c r="B3296" s="613" t="s">
        <v>925</v>
      </c>
      <c r="C3296" s="613" t="s">
        <v>2210</v>
      </c>
      <c r="D3296" s="613" t="s">
        <v>2211</v>
      </c>
      <c r="E3296" s="384" t="s">
        <v>2212</v>
      </c>
      <c r="F3296" s="607" t="s">
        <v>151</v>
      </c>
      <c r="G3296" s="608" t="s">
        <v>147</v>
      </c>
      <c r="H3296" s="342" t="s">
        <v>1208</v>
      </c>
      <c r="I3296" s="609" t="s">
        <v>2714</v>
      </c>
      <c r="J3296" s="607" t="s">
        <v>2224</v>
      </c>
      <c r="K3296" s="610">
        <v>41478</v>
      </c>
      <c r="L3296" s="611">
        <v>41883</v>
      </c>
      <c r="M3296" s="306" t="s">
        <v>3435</v>
      </c>
      <c r="N3296" s="612">
        <v>3044</v>
      </c>
    </row>
    <row r="3297" spans="2:14" ht="12.75">
      <c r="B3297" s="613" t="s">
        <v>925</v>
      </c>
      <c r="C3297" s="613" t="s">
        <v>2210</v>
      </c>
      <c r="D3297" s="613" t="s">
        <v>2211</v>
      </c>
      <c r="E3297" s="384" t="s">
        <v>2212</v>
      </c>
      <c r="F3297" s="607" t="s">
        <v>151</v>
      </c>
      <c r="G3297" s="608" t="s">
        <v>147</v>
      </c>
      <c r="H3297" s="342" t="s">
        <v>1208</v>
      </c>
      <c r="I3297" s="609" t="s">
        <v>2714</v>
      </c>
      <c r="J3297" s="607" t="s">
        <v>2232</v>
      </c>
      <c r="K3297" s="610">
        <v>41478</v>
      </c>
      <c r="L3297" s="611">
        <v>41852</v>
      </c>
      <c r="M3297" s="306" t="s">
        <v>3435</v>
      </c>
      <c r="N3297" s="612">
        <v>8527</v>
      </c>
    </row>
    <row r="3298" spans="2:14" ht="12.75">
      <c r="B3298" s="613" t="s">
        <v>925</v>
      </c>
      <c r="C3298" s="613" t="s">
        <v>2210</v>
      </c>
      <c r="D3298" s="613" t="s">
        <v>2211</v>
      </c>
      <c r="E3298" s="384" t="s">
        <v>2212</v>
      </c>
      <c r="F3298" s="607" t="s">
        <v>151</v>
      </c>
      <c r="G3298" s="608" t="s">
        <v>147</v>
      </c>
      <c r="H3298" s="342" t="s">
        <v>1208</v>
      </c>
      <c r="I3298" s="609" t="s">
        <v>2714</v>
      </c>
      <c r="J3298" s="607" t="s">
        <v>2223</v>
      </c>
      <c r="K3298" s="610">
        <v>41478</v>
      </c>
      <c r="L3298" s="611">
        <v>41699</v>
      </c>
      <c r="M3298" s="306" t="s">
        <v>3435</v>
      </c>
      <c r="N3298" s="612">
        <v>3080</v>
      </c>
    </row>
    <row r="3299" spans="2:14" ht="12.75">
      <c r="B3299" s="613" t="s">
        <v>925</v>
      </c>
      <c r="C3299" s="613" t="s">
        <v>2210</v>
      </c>
      <c r="D3299" s="613" t="s">
        <v>2211</v>
      </c>
      <c r="E3299" s="384" t="s">
        <v>2212</v>
      </c>
      <c r="F3299" s="607" t="s">
        <v>151</v>
      </c>
      <c r="G3299" s="608" t="s">
        <v>147</v>
      </c>
      <c r="H3299" s="342" t="s">
        <v>1208</v>
      </c>
      <c r="I3299" s="609" t="s">
        <v>2714</v>
      </c>
      <c r="J3299" s="607" t="s">
        <v>2222</v>
      </c>
      <c r="K3299" s="610">
        <v>41478</v>
      </c>
      <c r="L3299" s="611">
        <v>41671</v>
      </c>
      <c r="M3299" s="306" t="s">
        <v>3435</v>
      </c>
      <c r="N3299" s="612">
        <v>6040</v>
      </c>
    </row>
    <row r="3300" spans="2:14" ht="12.75">
      <c r="B3300" s="613" t="s">
        <v>925</v>
      </c>
      <c r="C3300" s="613" t="s">
        <v>2210</v>
      </c>
      <c r="D3300" s="613" t="s">
        <v>2211</v>
      </c>
      <c r="E3300" s="384" t="s">
        <v>2212</v>
      </c>
      <c r="F3300" s="607" t="s">
        <v>151</v>
      </c>
      <c r="G3300" s="608" t="s">
        <v>147</v>
      </c>
      <c r="H3300" s="342" t="s">
        <v>1208</v>
      </c>
      <c r="I3300" s="609" t="s">
        <v>2714</v>
      </c>
      <c r="J3300" s="607" t="s">
        <v>2228</v>
      </c>
      <c r="K3300" s="610">
        <v>41478</v>
      </c>
      <c r="L3300" s="611">
        <v>41640</v>
      </c>
      <c r="M3300" s="306" t="s">
        <v>3435</v>
      </c>
      <c r="N3300" s="612">
        <v>7146</v>
      </c>
    </row>
    <row r="3301" spans="2:14" ht="12.75">
      <c r="B3301" s="613" t="s">
        <v>925</v>
      </c>
      <c r="C3301" s="613" t="s">
        <v>2210</v>
      </c>
      <c r="D3301" s="613" t="s">
        <v>2211</v>
      </c>
      <c r="E3301" s="384" t="s">
        <v>2212</v>
      </c>
      <c r="F3301" s="607" t="s">
        <v>151</v>
      </c>
      <c r="G3301" s="608" t="s">
        <v>147</v>
      </c>
      <c r="H3301" s="342" t="s">
        <v>1208</v>
      </c>
      <c r="I3301" s="609" t="s">
        <v>2714</v>
      </c>
      <c r="J3301" s="607" t="s">
        <v>2227</v>
      </c>
      <c r="K3301" s="610">
        <v>41478</v>
      </c>
      <c r="L3301" s="611">
        <v>41609</v>
      </c>
      <c r="M3301" s="306" t="s">
        <v>3435</v>
      </c>
      <c r="N3301" s="612">
        <v>7895</v>
      </c>
    </row>
    <row r="3302" spans="2:14" ht="12.75">
      <c r="B3302" s="613" t="s">
        <v>925</v>
      </c>
      <c r="C3302" s="613" t="s">
        <v>2210</v>
      </c>
      <c r="D3302" s="613" t="s">
        <v>2211</v>
      </c>
      <c r="E3302" s="384" t="s">
        <v>2212</v>
      </c>
      <c r="F3302" s="607" t="s">
        <v>151</v>
      </c>
      <c r="G3302" s="608" t="s">
        <v>147</v>
      </c>
      <c r="H3302" s="342" t="s">
        <v>1208</v>
      </c>
      <c r="I3302" s="609" t="s">
        <v>2714</v>
      </c>
      <c r="J3302" s="607" t="s">
        <v>2231</v>
      </c>
      <c r="K3302" s="610">
        <v>41478</v>
      </c>
      <c r="L3302" s="611">
        <v>41791</v>
      </c>
      <c r="M3302" s="306" t="s">
        <v>3435</v>
      </c>
      <c r="N3302" s="612">
        <v>8411</v>
      </c>
    </row>
    <row r="3303" spans="2:14" ht="12.75">
      <c r="B3303" s="613" t="s">
        <v>925</v>
      </c>
      <c r="C3303" s="613" t="s">
        <v>2210</v>
      </c>
      <c r="D3303" s="613" t="s">
        <v>2211</v>
      </c>
      <c r="E3303" s="384" t="s">
        <v>2212</v>
      </c>
      <c r="F3303" s="607" t="s">
        <v>151</v>
      </c>
      <c r="G3303" s="608" t="s">
        <v>147</v>
      </c>
      <c r="H3303" s="342" t="s">
        <v>1208</v>
      </c>
      <c r="I3303" s="609" t="s">
        <v>2714</v>
      </c>
      <c r="J3303" s="607" t="s">
        <v>2233</v>
      </c>
      <c r="K3303" s="610">
        <v>41478</v>
      </c>
      <c r="L3303" s="611">
        <v>41821</v>
      </c>
      <c r="M3303" s="306" t="s">
        <v>3435</v>
      </c>
      <c r="N3303" s="612">
        <v>8547</v>
      </c>
    </row>
    <row r="3304" spans="2:14" ht="12.75">
      <c r="B3304" s="613" t="s">
        <v>925</v>
      </c>
      <c r="C3304" s="613" t="s">
        <v>2210</v>
      </c>
      <c r="D3304" s="613" t="s">
        <v>2211</v>
      </c>
      <c r="E3304" s="384" t="s">
        <v>2212</v>
      </c>
      <c r="F3304" s="607" t="s">
        <v>151</v>
      </c>
      <c r="G3304" s="608" t="s">
        <v>147</v>
      </c>
      <c r="H3304" s="342" t="s">
        <v>1208</v>
      </c>
      <c r="I3304" s="609" t="s">
        <v>2714</v>
      </c>
      <c r="J3304" s="607" t="s">
        <v>2230</v>
      </c>
      <c r="K3304" s="610">
        <v>41478</v>
      </c>
      <c r="L3304" s="611">
        <v>41760</v>
      </c>
      <c r="M3304" s="306" t="s">
        <v>3435</v>
      </c>
      <c r="N3304" s="612">
        <v>6446</v>
      </c>
    </row>
    <row r="3305" spans="2:14" ht="12.75">
      <c r="B3305" s="613" t="s">
        <v>925</v>
      </c>
      <c r="C3305" s="613" t="s">
        <v>2210</v>
      </c>
      <c r="D3305" s="613" t="s">
        <v>2211</v>
      </c>
      <c r="E3305" s="384" t="s">
        <v>2212</v>
      </c>
      <c r="F3305" s="607" t="s">
        <v>151</v>
      </c>
      <c r="G3305" s="608" t="s">
        <v>147</v>
      </c>
      <c r="H3305" s="342" t="s">
        <v>1208</v>
      </c>
      <c r="I3305" s="609" t="s">
        <v>2714</v>
      </c>
      <c r="J3305" s="607" t="s">
        <v>2226</v>
      </c>
      <c r="K3305" s="610">
        <v>41478</v>
      </c>
      <c r="L3305" s="611">
        <v>41944</v>
      </c>
      <c r="M3305" s="306" t="s">
        <v>3435</v>
      </c>
      <c r="N3305" s="612">
        <v>1509</v>
      </c>
    </row>
    <row r="3306" spans="2:14" ht="12.75">
      <c r="B3306" s="613" t="s">
        <v>926</v>
      </c>
      <c r="C3306" s="613" t="s">
        <v>2213</v>
      </c>
      <c r="D3306" s="613" t="s">
        <v>2214</v>
      </c>
      <c r="E3306" s="384" t="s">
        <v>2215</v>
      </c>
      <c r="F3306" s="607" t="s">
        <v>151</v>
      </c>
      <c r="G3306" s="608" t="s">
        <v>147</v>
      </c>
      <c r="H3306" s="342" t="s">
        <v>1208</v>
      </c>
      <c r="I3306" s="609" t="s">
        <v>2714</v>
      </c>
      <c r="J3306" s="607" t="s">
        <v>2230</v>
      </c>
      <c r="K3306" s="610">
        <v>41478</v>
      </c>
      <c r="L3306" s="611">
        <v>41760</v>
      </c>
      <c r="M3306" s="306" t="s">
        <v>3435</v>
      </c>
      <c r="N3306" s="612">
        <v>1</v>
      </c>
    </row>
    <row r="3307" spans="2:14" ht="12.75">
      <c r="B3307" s="613" t="s">
        <v>926</v>
      </c>
      <c r="C3307" s="613" t="s">
        <v>2213</v>
      </c>
      <c r="D3307" s="613" t="s">
        <v>2214</v>
      </c>
      <c r="E3307" s="384" t="s">
        <v>2215</v>
      </c>
      <c r="F3307" s="607" t="s">
        <v>151</v>
      </c>
      <c r="G3307" s="608" t="s">
        <v>147</v>
      </c>
      <c r="H3307" s="342" t="s">
        <v>1208</v>
      </c>
      <c r="I3307" s="609" t="s">
        <v>2714</v>
      </c>
      <c r="J3307" s="607" t="s">
        <v>2227</v>
      </c>
      <c r="K3307" s="610">
        <v>41478</v>
      </c>
      <c r="L3307" s="611">
        <v>41609</v>
      </c>
      <c r="M3307" s="306" t="s">
        <v>3435</v>
      </c>
      <c r="N3307" s="612">
        <v>844</v>
      </c>
    </row>
    <row r="3308" spans="2:14" ht="12.75">
      <c r="B3308" s="613" t="s">
        <v>926</v>
      </c>
      <c r="C3308" s="613" t="s">
        <v>2213</v>
      </c>
      <c r="D3308" s="613" t="s">
        <v>2214</v>
      </c>
      <c r="E3308" s="384" t="s">
        <v>2215</v>
      </c>
      <c r="F3308" s="607" t="s">
        <v>151</v>
      </c>
      <c r="G3308" s="608" t="s">
        <v>147</v>
      </c>
      <c r="H3308" s="342" t="s">
        <v>1208</v>
      </c>
      <c r="I3308" s="609" t="s">
        <v>2714</v>
      </c>
      <c r="J3308" s="607" t="s">
        <v>2228</v>
      </c>
      <c r="K3308" s="610">
        <v>41478</v>
      </c>
      <c r="L3308" s="611">
        <v>41640</v>
      </c>
      <c r="M3308" s="306" t="s">
        <v>3435</v>
      </c>
      <c r="N3308" s="612">
        <v>880</v>
      </c>
    </row>
    <row r="3309" spans="2:14" ht="12.75">
      <c r="B3309" s="613" t="s">
        <v>926</v>
      </c>
      <c r="C3309" s="613" t="s">
        <v>2213</v>
      </c>
      <c r="D3309" s="613" t="s">
        <v>2214</v>
      </c>
      <c r="E3309" s="384" t="s">
        <v>2215</v>
      </c>
      <c r="F3309" s="607" t="s">
        <v>151</v>
      </c>
      <c r="G3309" s="608" t="s">
        <v>147</v>
      </c>
      <c r="H3309" s="342" t="s">
        <v>1208</v>
      </c>
      <c r="I3309" s="609" t="s">
        <v>2714</v>
      </c>
      <c r="J3309" s="607" t="s">
        <v>2222</v>
      </c>
      <c r="K3309" s="610">
        <v>41478</v>
      </c>
      <c r="L3309" s="611">
        <v>41671</v>
      </c>
      <c r="M3309" s="306" t="s">
        <v>3435</v>
      </c>
      <c r="N3309" s="612">
        <v>592</v>
      </c>
    </row>
    <row r="3310" spans="2:14" ht="12.75">
      <c r="B3310" s="613" t="s">
        <v>926</v>
      </c>
      <c r="C3310" s="613" t="s">
        <v>2213</v>
      </c>
      <c r="D3310" s="613" t="s">
        <v>2214</v>
      </c>
      <c r="E3310" s="384" t="s">
        <v>2215</v>
      </c>
      <c r="F3310" s="607" t="s">
        <v>151</v>
      </c>
      <c r="G3310" s="608" t="s">
        <v>147</v>
      </c>
      <c r="H3310" s="342" t="s">
        <v>1208</v>
      </c>
      <c r="I3310" s="609" t="s">
        <v>2714</v>
      </c>
      <c r="J3310" s="607" t="s">
        <v>2223</v>
      </c>
      <c r="K3310" s="610">
        <v>41478</v>
      </c>
      <c r="L3310" s="611">
        <v>41699</v>
      </c>
      <c r="M3310" s="306" t="s">
        <v>3435</v>
      </c>
      <c r="N3310" s="612">
        <v>334</v>
      </c>
    </row>
    <row r="3311" spans="2:14" ht="12.75">
      <c r="B3311" s="613" t="s">
        <v>671</v>
      </c>
      <c r="C3311" s="613" t="s">
        <v>2216</v>
      </c>
      <c r="D3311" s="613" t="s">
        <v>2217</v>
      </c>
      <c r="E3311" s="384" t="s">
        <v>2218</v>
      </c>
      <c r="F3311" s="607" t="s">
        <v>151</v>
      </c>
      <c r="G3311" s="608">
        <v>2009</v>
      </c>
      <c r="H3311" s="342" t="s">
        <v>1307</v>
      </c>
      <c r="I3311" s="609" t="s">
        <v>2713</v>
      </c>
      <c r="J3311" s="607" t="s">
        <v>2230</v>
      </c>
      <c r="K3311" s="610">
        <v>41478</v>
      </c>
      <c r="L3311" s="611">
        <v>41760</v>
      </c>
      <c r="M3311" s="306" t="s">
        <v>3435</v>
      </c>
      <c r="N3311" s="612">
        <v>2383</v>
      </c>
    </row>
    <row r="3312" spans="2:14" ht="12.75">
      <c r="B3312" s="613" t="s">
        <v>671</v>
      </c>
      <c r="C3312" s="613" t="s">
        <v>2216</v>
      </c>
      <c r="D3312" s="613" t="s">
        <v>2217</v>
      </c>
      <c r="E3312" s="384" t="s">
        <v>2218</v>
      </c>
      <c r="F3312" s="607" t="s">
        <v>151</v>
      </c>
      <c r="G3312" s="608">
        <v>2009</v>
      </c>
      <c r="H3312" s="342" t="s">
        <v>1307</v>
      </c>
      <c r="I3312" s="609" t="s">
        <v>2713</v>
      </c>
      <c r="J3312" s="607" t="s">
        <v>2232</v>
      </c>
      <c r="K3312" s="610">
        <v>41478</v>
      </c>
      <c r="L3312" s="611">
        <v>41852</v>
      </c>
      <c r="M3312" s="306" t="s">
        <v>3435</v>
      </c>
      <c r="N3312" s="612">
        <v>3430</v>
      </c>
    </row>
    <row r="3313" spans="2:14" ht="12.75">
      <c r="B3313" s="613" t="s">
        <v>671</v>
      </c>
      <c r="C3313" s="613" t="s">
        <v>2216</v>
      </c>
      <c r="D3313" s="613" t="s">
        <v>2217</v>
      </c>
      <c r="E3313" s="384" t="s">
        <v>2218</v>
      </c>
      <c r="F3313" s="607" t="s">
        <v>151</v>
      </c>
      <c r="G3313" s="608">
        <v>2009</v>
      </c>
      <c r="H3313" s="342" t="s">
        <v>1307</v>
      </c>
      <c r="I3313" s="609" t="s">
        <v>2713</v>
      </c>
      <c r="J3313" s="607" t="s">
        <v>2232</v>
      </c>
      <c r="K3313" s="610">
        <v>41478</v>
      </c>
      <c r="L3313" s="611">
        <v>41852</v>
      </c>
      <c r="M3313" s="306" t="s">
        <v>3435</v>
      </c>
      <c r="N3313" s="612">
        <v>1539</v>
      </c>
    </row>
    <row r="3314" spans="2:14" ht="12.75">
      <c r="B3314" s="613" t="s">
        <v>671</v>
      </c>
      <c r="C3314" s="613" t="s">
        <v>2216</v>
      </c>
      <c r="D3314" s="613" t="s">
        <v>2217</v>
      </c>
      <c r="E3314" s="384" t="s">
        <v>2218</v>
      </c>
      <c r="F3314" s="607" t="s">
        <v>151</v>
      </c>
      <c r="G3314" s="608">
        <v>2009</v>
      </c>
      <c r="H3314" s="342" t="s">
        <v>1307</v>
      </c>
      <c r="I3314" s="609" t="s">
        <v>2713</v>
      </c>
      <c r="J3314" s="607" t="s">
        <v>2232</v>
      </c>
      <c r="K3314" s="610">
        <v>41478</v>
      </c>
      <c r="L3314" s="611">
        <v>41852</v>
      </c>
      <c r="M3314" s="306" t="s">
        <v>3435</v>
      </c>
      <c r="N3314" s="612">
        <v>368</v>
      </c>
    </row>
    <row r="3315" spans="2:14" ht="12.75">
      <c r="B3315" s="613" t="s">
        <v>658</v>
      </c>
      <c r="C3315" s="613" t="s">
        <v>2219</v>
      </c>
      <c r="D3315" s="613" t="s">
        <v>2220</v>
      </c>
      <c r="E3315" s="384" t="s">
        <v>2221</v>
      </c>
      <c r="F3315" s="607" t="s">
        <v>151</v>
      </c>
      <c r="G3315" s="608">
        <v>2009</v>
      </c>
      <c r="H3315" s="342" t="s">
        <v>1208</v>
      </c>
      <c r="I3315" s="609" t="s">
        <v>2714</v>
      </c>
      <c r="J3315" s="607" t="s">
        <v>2233</v>
      </c>
      <c r="K3315" s="610">
        <v>41478</v>
      </c>
      <c r="L3315" s="611">
        <v>41821</v>
      </c>
      <c r="M3315" s="306" t="s">
        <v>3435</v>
      </c>
      <c r="N3315" s="612">
        <v>16634</v>
      </c>
    </row>
    <row r="3316" spans="2:14" ht="12.75">
      <c r="B3316" s="613" t="s">
        <v>658</v>
      </c>
      <c r="C3316" s="613" t="s">
        <v>2219</v>
      </c>
      <c r="D3316" s="613" t="s">
        <v>2220</v>
      </c>
      <c r="E3316" s="384" t="s">
        <v>2221</v>
      </c>
      <c r="F3316" s="607" t="s">
        <v>151</v>
      </c>
      <c r="G3316" s="608">
        <v>2009</v>
      </c>
      <c r="H3316" s="342" t="s">
        <v>1208</v>
      </c>
      <c r="I3316" s="609" t="s">
        <v>2714</v>
      </c>
      <c r="J3316" s="607" t="s">
        <v>2232</v>
      </c>
      <c r="K3316" s="610">
        <v>41478</v>
      </c>
      <c r="L3316" s="611">
        <v>41852</v>
      </c>
      <c r="M3316" s="306" t="s">
        <v>3435</v>
      </c>
      <c r="N3316" s="612">
        <v>16574</v>
      </c>
    </row>
    <row r="3317" spans="2:14" ht="12.75">
      <c r="B3317" s="613" t="s">
        <v>658</v>
      </c>
      <c r="C3317" s="613" t="s">
        <v>2219</v>
      </c>
      <c r="D3317" s="613" t="s">
        <v>2220</v>
      </c>
      <c r="E3317" s="384" t="s">
        <v>2221</v>
      </c>
      <c r="F3317" s="607" t="s">
        <v>151</v>
      </c>
      <c r="G3317" s="608">
        <v>2009</v>
      </c>
      <c r="H3317" s="342" t="s">
        <v>1208</v>
      </c>
      <c r="I3317" s="609" t="s">
        <v>2714</v>
      </c>
      <c r="J3317" s="607" t="s">
        <v>2224</v>
      </c>
      <c r="K3317" s="610">
        <v>41478</v>
      </c>
      <c r="L3317" s="611">
        <v>41883</v>
      </c>
      <c r="M3317" s="306" t="s">
        <v>3435</v>
      </c>
      <c r="N3317" s="612">
        <v>12823</v>
      </c>
    </row>
    <row r="3318" spans="2:14" ht="12.75">
      <c r="B3318" s="613" t="s">
        <v>658</v>
      </c>
      <c r="C3318" s="613" t="s">
        <v>2219</v>
      </c>
      <c r="D3318" s="613" t="s">
        <v>2220</v>
      </c>
      <c r="E3318" s="384" t="s">
        <v>2221</v>
      </c>
      <c r="F3318" s="607" t="s">
        <v>151</v>
      </c>
      <c r="G3318" s="608">
        <v>2009</v>
      </c>
      <c r="H3318" s="342" t="s">
        <v>1208</v>
      </c>
      <c r="I3318" s="609" t="s">
        <v>2714</v>
      </c>
      <c r="J3318" s="607" t="s">
        <v>2229</v>
      </c>
      <c r="K3318" s="610">
        <v>41478</v>
      </c>
      <c r="L3318" s="611">
        <v>41730</v>
      </c>
      <c r="M3318" s="306" t="s">
        <v>3435</v>
      </c>
      <c r="N3318" s="612">
        <v>17460</v>
      </c>
    </row>
    <row r="3319" spans="2:14" ht="12.75">
      <c r="B3319" s="613" t="s">
        <v>658</v>
      </c>
      <c r="C3319" s="613" t="s">
        <v>2219</v>
      </c>
      <c r="D3319" s="613" t="s">
        <v>2220</v>
      </c>
      <c r="E3319" s="384" t="s">
        <v>2221</v>
      </c>
      <c r="F3319" s="607" t="s">
        <v>151</v>
      </c>
      <c r="G3319" s="608">
        <v>2009</v>
      </c>
      <c r="H3319" s="342" t="s">
        <v>1208</v>
      </c>
      <c r="I3319" s="609" t="s">
        <v>2714</v>
      </c>
      <c r="J3319" s="607" t="s">
        <v>2230</v>
      </c>
      <c r="K3319" s="610">
        <v>41478</v>
      </c>
      <c r="L3319" s="611">
        <v>41760</v>
      </c>
      <c r="M3319" s="306" t="s">
        <v>3435</v>
      </c>
      <c r="N3319" s="612">
        <v>14710</v>
      </c>
    </row>
    <row r="3320" spans="2:14" ht="12.75">
      <c r="B3320" s="613" t="s">
        <v>658</v>
      </c>
      <c r="C3320" s="613" t="s">
        <v>2219</v>
      </c>
      <c r="D3320" s="613" t="s">
        <v>2220</v>
      </c>
      <c r="E3320" s="384" t="s">
        <v>2221</v>
      </c>
      <c r="F3320" s="607" t="s">
        <v>151</v>
      </c>
      <c r="G3320" s="608">
        <v>2009</v>
      </c>
      <c r="H3320" s="342" t="s">
        <v>1208</v>
      </c>
      <c r="I3320" s="609" t="s">
        <v>2714</v>
      </c>
      <c r="J3320" s="607" t="s">
        <v>2231</v>
      </c>
      <c r="K3320" s="610">
        <v>41478</v>
      </c>
      <c r="L3320" s="611">
        <v>41791</v>
      </c>
      <c r="M3320" s="306" t="s">
        <v>3435</v>
      </c>
      <c r="N3320" s="612">
        <v>17818</v>
      </c>
    </row>
    <row r="3321" spans="2:14" ht="12.75">
      <c r="B3321" s="613" t="s">
        <v>658</v>
      </c>
      <c r="C3321" s="613" t="s">
        <v>2219</v>
      </c>
      <c r="D3321" s="613" t="s">
        <v>2220</v>
      </c>
      <c r="E3321" s="384" t="s">
        <v>2221</v>
      </c>
      <c r="F3321" s="607" t="s">
        <v>151</v>
      </c>
      <c r="G3321" s="608">
        <v>2009</v>
      </c>
      <c r="H3321" s="342" t="s">
        <v>1208</v>
      </c>
      <c r="I3321" s="609" t="s">
        <v>2714</v>
      </c>
      <c r="J3321" s="607" t="s">
        <v>2223</v>
      </c>
      <c r="K3321" s="610">
        <v>41478</v>
      </c>
      <c r="L3321" s="611">
        <v>41699</v>
      </c>
      <c r="M3321" s="306" t="s">
        <v>3435</v>
      </c>
      <c r="N3321" s="612">
        <v>6411</v>
      </c>
    </row>
    <row r="3322" spans="2:14" ht="12.75">
      <c r="B3322" s="613" t="s">
        <v>658</v>
      </c>
      <c r="C3322" s="613" t="s">
        <v>2219</v>
      </c>
      <c r="D3322" s="613" t="s">
        <v>2220</v>
      </c>
      <c r="E3322" s="384" t="s">
        <v>2221</v>
      </c>
      <c r="F3322" s="607" t="s">
        <v>151</v>
      </c>
      <c r="G3322" s="608">
        <v>2009</v>
      </c>
      <c r="H3322" s="342" t="s">
        <v>1208</v>
      </c>
      <c r="I3322" s="609" t="s">
        <v>2714</v>
      </c>
      <c r="J3322" s="607" t="s">
        <v>2222</v>
      </c>
      <c r="K3322" s="610">
        <v>41478</v>
      </c>
      <c r="L3322" s="611">
        <v>41671</v>
      </c>
      <c r="M3322" s="306" t="s">
        <v>3435</v>
      </c>
      <c r="N3322" s="612">
        <v>12548</v>
      </c>
    </row>
    <row r="3323" spans="2:14" ht="12.75">
      <c r="B3323" s="613" t="s">
        <v>658</v>
      </c>
      <c r="C3323" s="613" t="s">
        <v>2219</v>
      </c>
      <c r="D3323" s="613" t="s">
        <v>2220</v>
      </c>
      <c r="E3323" s="384" t="s">
        <v>2221</v>
      </c>
      <c r="F3323" s="607" t="s">
        <v>151</v>
      </c>
      <c r="G3323" s="608">
        <v>2009</v>
      </c>
      <c r="H3323" s="342" t="s">
        <v>1208</v>
      </c>
      <c r="I3323" s="609" t="s">
        <v>2714</v>
      </c>
      <c r="J3323" s="607" t="s">
        <v>2228</v>
      </c>
      <c r="K3323" s="610">
        <v>41478</v>
      </c>
      <c r="L3323" s="611">
        <v>41640</v>
      </c>
      <c r="M3323" s="306" t="s">
        <v>3435</v>
      </c>
      <c r="N3323" s="612">
        <v>15690</v>
      </c>
    </row>
    <row r="3324" spans="2:14" ht="12.75">
      <c r="B3324" s="613" t="s">
        <v>658</v>
      </c>
      <c r="C3324" s="613" t="s">
        <v>2219</v>
      </c>
      <c r="D3324" s="613" t="s">
        <v>2220</v>
      </c>
      <c r="E3324" s="384" t="s">
        <v>2221</v>
      </c>
      <c r="F3324" s="607" t="s">
        <v>151</v>
      </c>
      <c r="G3324" s="608">
        <v>2009</v>
      </c>
      <c r="H3324" s="342" t="s">
        <v>1208</v>
      </c>
      <c r="I3324" s="609" t="s">
        <v>2714</v>
      </c>
      <c r="J3324" s="607" t="s">
        <v>2227</v>
      </c>
      <c r="K3324" s="610">
        <v>41478</v>
      </c>
      <c r="L3324" s="611">
        <v>41609</v>
      </c>
      <c r="M3324" s="306" t="s">
        <v>3435</v>
      </c>
      <c r="N3324" s="612">
        <v>14914</v>
      </c>
    </row>
    <row r="3325" spans="2:14" ht="12.75">
      <c r="B3325" s="613" t="s">
        <v>658</v>
      </c>
      <c r="C3325" s="613" t="s">
        <v>2219</v>
      </c>
      <c r="D3325" s="613" t="s">
        <v>2220</v>
      </c>
      <c r="E3325" s="384" t="s">
        <v>2221</v>
      </c>
      <c r="F3325" s="607" t="s">
        <v>151</v>
      </c>
      <c r="G3325" s="608">
        <v>2009</v>
      </c>
      <c r="H3325" s="342" t="s">
        <v>1208</v>
      </c>
      <c r="I3325" s="609" t="s">
        <v>2714</v>
      </c>
      <c r="J3325" s="607" t="s">
        <v>2225</v>
      </c>
      <c r="K3325" s="610">
        <v>41478</v>
      </c>
      <c r="L3325" s="611">
        <v>41913</v>
      </c>
      <c r="M3325" s="306" t="s">
        <v>3435</v>
      </c>
      <c r="N3325" s="612">
        <v>17384</v>
      </c>
    </row>
    <row r="3326" spans="2:14" ht="12.75">
      <c r="B3326" s="613" t="s">
        <v>658</v>
      </c>
      <c r="C3326" s="613" t="s">
        <v>2219</v>
      </c>
      <c r="D3326" s="613" t="s">
        <v>2220</v>
      </c>
      <c r="E3326" s="384" t="s">
        <v>2221</v>
      </c>
      <c r="F3326" s="607" t="s">
        <v>151</v>
      </c>
      <c r="G3326" s="608">
        <v>2009</v>
      </c>
      <c r="H3326" s="342" t="s">
        <v>1208</v>
      </c>
      <c r="I3326" s="609" t="s">
        <v>2714</v>
      </c>
      <c r="J3326" s="607" t="s">
        <v>2226</v>
      </c>
      <c r="K3326" s="610">
        <v>41478</v>
      </c>
      <c r="L3326" s="611">
        <v>41944</v>
      </c>
      <c r="M3326" s="306" t="s">
        <v>3435</v>
      </c>
      <c r="N3326" s="612">
        <v>16541</v>
      </c>
    </row>
    <row r="3327" spans="2:14" ht="12.75">
      <c r="B3327" s="613" t="s">
        <v>553</v>
      </c>
      <c r="C3327" s="613" t="s">
        <v>1730</v>
      </c>
      <c r="D3327" s="613" t="s">
        <v>1731</v>
      </c>
      <c r="E3327" s="384" t="s">
        <v>1732</v>
      </c>
      <c r="F3327" s="607" t="s">
        <v>151</v>
      </c>
      <c r="G3327" s="608" t="s">
        <v>147</v>
      </c>
      <c r="H3327" s="342" t="s">
        <v>1208</v>
      </c>
      <c r="I3327" s="609" t="s">
        <v>2714</v>
      </c>
      <c r="J3327" s="607" t="s">
        <v>2230</v>
      </c>
      <c r="K3327" s="610">
        <v>41478</v>
      </c>
      <c r="L3327" s="611">
        <v>41760</v>
      </c>
      <c r="M3327" s="306" t="s">
        <v>3435</v>
      </c>
      <c r="N3327" s="612">
        <v>296</v>
      </c>
    </row>
    <row r="3328" spans="2:14" ht="12.75">
      <c r="B3328" s="613" t="s">
        <v>553</v>
      </c>
      <c r="C3328" s="613" t="s">
        <v>1730</v>
      </c>
      <c r="D3328" s="613" t="s">
        <v>1731</v>
      </c>
      <c r="E3328" s="384" t="s">
        <v>1732</v>
      </c>
      <c r="F3328" s="607" t="s">
        <v>151</v>
      </c>
      <c r="G3328" s="608" t="s">
        <v>147</v>
      </c>
      <c r="H3328" s="342" t="s">
        <v>1208</v>
      </c>
      <c r="I3328" s="609" t="s">
        <v>2714</v>
      </c>
      <c r="J3328" s="607" t="s">
        <v>2233</v>
      </c>
      <c r="K3328" s="610">
        <v>41478</v>
      </c>
      <c r="L3328" s="611">
        <v>41821</v>
      </c>
      <c r="M3328" s="306" t="s">
        <v>3435</v>
      </c>
      <c r="N3328" s="612">
        <v>5</v>
      </c>
    </row>
    <row r="3329" spans="2:14" ht="12.75">
      <c r="B3329" s="613" t="s">
        <v>622</v>
      </c>
      <c r="C3329" s="613" t="s">
        <v>1733</v>
      </c>
      <c r="D3329" s="613" t="s">
        <v>1734</v>
      </c>
      <c r="E3329" s="384" t="s">
        <v>1735</v>
      </c>
      <c r="F3329" s="607" t="s">
        <v>151</v>
      </c>
      <c r="G3329" s="608" t="s">
        <v>147</v>
      </c>
      <c r="H3329" s="342" t="s">
        <v>1208</v>
      </c>
      <c r="I3329" s="609" t="s">
        <v>2714</v>
      </c>
      <c r="J3329" s="607" t="s">
        <v>2233</v>
      </c>
      <c r="K3329" s="610">
        <v>41478</v>
      </c>
      <c r="L3329" s="611">
        <v>41821</v>
      </c>
      <c r="M3329" s="306" t="s">
        <v>3435</v>
      </c>
      <c r="N3329" s="612">
        <v>97</v>
      </c>
    </row>
    <row r="3330" spans="2:14" ht="12.75">
      <c r="B3330" s="613"/>
      <c r="C3330" s="613"/>
      <c r="D3330" s="613"/>
      <c r="E3330" s="598"/>
      <c r="F3330" s="607"/>
      <c r="G3330" s="608"/>
      <c r="H3330" s="342"/>
      <c r="I3330" s="609" t="s">
        <v>243</v>
      </c>
      <c r="J3330" s="613"/>
      <c r="K3330" s="613"/>
      <c r="L3330" s="611">
        <v>1066</v>
      </c>
      <c r="M3330" s="306" t="s">
        <v>3435</v>
      </c>
      <c r="N3330" s="613"/>
    </row>
    <row r="3331" spans="2:16" ht="12.75">
      <c r="B3331" s="614"/>
      <c r="C3331" s="614"/>
      <c r="D3331" s="614"/>
      <c r="E3331" s="599"/>
      <c r="F3331" s="614"/>
      <c r="G3331" s="614"/>
      <c r="H3331" s="614"/>
      <c r="I3331" s="614"/>
      <c r="J3331" s="615"/>
      <c r="K3331" s="616"/>
      <c r="L3331" s="617"/>
      <c r="M3331" s="601"/>
      <c r="N3331" s="618"/>
      <c r="O3331" s="305"/>
      <c r="P3331" s="316"/>
    </row>
  </sheetData>
  <mergeCells count="3">
    <mergeCell ref="B5:C5"/>
    <mergeCell ref="F4:H4"/>
    <mergeCell ref="F5:H5"/>
  </mergeCells>
  <conditionalFormatting sqref="L8:M8 L9:L3331 M8:M3330">
    <cfRule type="expression" priority="306" dxfId="0" stopIfTrue="1">
      <formula>$J8=""</formula>
    </cfRule>
  </conditionalFormatting>
  <conditionalFormatting sqref="M3290:M3291">
    <cfRule type="expression" priority="254" dxfId="0" stopIfTrue="1">
      <formula>$J3290=""</formula>
    </cfRule>
  </conditionalFormatting>
  <conditionalFormatting sqref="M3305">
    <cfRule type="expression" priority="252" dxfId="0" stopIfTrue="1">
      <formula>$J3305=""</formula>
    </cfRule>
  </conditionalFormatting>
  <conditionalFormatting sqref="M3306:M3325">
    <cfRule type="expression" priority="251" dxfId="0" stopIfTrue="1">
      <formula>$J3306=""</formula>
    </cfRule>
  </conditionalFormatting>
  <conditionalFormatting sqref="M3292:M3304">
    <cfRule type="expression" priority="250" dxfId="0" stopIfTrue="1">
      <formula>$J3292=""</formula>
    </cfRule>
  </conditionalFormatting>
  <conditionalFormatting sqref="M3235:M3236">
    <cfRule type="expression" priority="249" dxfId="0" stopIfTrue="1">
      <formula>$J3235=""</formula>
    </cfRule>
  </conditionalFormatting>
  <conditionalFormatting sqref="M3250 M3271:M3289">
    <cfRule type="expression" priority="248" dxfId="0" stopIfTrue="1">
      <formula>$J3250=""</formula>
    </cfRule>
  </conditionalFormatting>
  <conditionalFormatting sqref="M3251:M3270">
    <cfRule type="expression" priority="247" dxfId="0" stopIfTrue="1">
      <formula>$J3251=""</formula>
    </cfRule>
  </conditionalFormatting>
  <conditionalFormatting sqref="M3237:M3249">
    <cfRule type="expression" priority="246" dxfId="0" stopIfTrue="1">
      <formula>$J3237=""</formula>
    </cfRule>
  </conditionalFormatting>
  <conditionalFormatting sqref="M3180:M3181">
    <cfRule type="expression" priority="245" dxfId="0" stopIfTrue="1">
      <formula>$J3180=""</formula>
    </cfRule>
  </conditionalFormatting>
  <conditionalFormatting sqref="M3195 M3216:M3234">
    <cfRule type="expression" priority="244" dxfId="0" stopIfTrue="1">
      <formula>$J3195=""</formula>
    </cfRule>
  </conditionalFormatting>
  <conditionalFormatting sqref="M3196:M3215">
    <cfRule type="expression" priority="243" dxfId="0" stopIfTrue="1">
      <formula>$J3196=""</formula>
    </cfRule>
  </conditionalFormatting>
  <conditionalFormatting sqref="M3182:M3194">
    <cfRule type="expression" priority="242" dxfId="0" stopIfTrue="1">
      <formula>$J3182=""</formula>
    </cfRule>
  </conditionalFormatting>
  <conditionalFormatting sqref="M3125:M3126">
    <cfRule type="expression" priority="241" dxfId="0" stopIfTrue="1">
      <formula>$J3125=""</formula>
    </cfRule>
  </conditionalFormatting>
  <conditionalFormatting sqref="M3140 M3161:M3179">
    <cfRule type="expression" priority="240" dxfId="0" stopIfTrue="1">
      <formula>$J3140=""</formula>
    </cfRule>
  </conditionalFormatting>
  <conditionalFormatting sqref="M3141:M3160">
    <cfRule type="expression" priority="239" dxfId="0" stopIfTrue="1">
      <formula>$J3141=""</formula>
    </cfRule>
  </conditionalFormatting>
  <conditionalFormatting sqref="M3127:M3139">
    <cfRule type="expression" priority="238" dxfId="0" stopIfTrue="1">
      <formula>$J3127=""</formula>
    </cfRule>
  </conditionalFormatting>
  <conditionalFormatting sqref="M3067:M3068">
    <cfRule type="expression" priority="237" dxfId="0" stopIfTrue="1">
      <formula>$J3067=""</formula>
    </cfRule>
  </conditionalFormatting>
  <conditionalFormatting sqref="M3124">
    <cfRule type="expression" priority="236" dxfId="0" stopIfTrue="1">
      <formula>$J3124=""</formula>
    </cfRule>
  </conditionalFormatting>
  <conditionalFormatting sqref="M3082 M3103:M3123">
    <cfRule type="expression" priority="235" dxfId="0" stopIfTrue="1">
      <formula>$J3082=""</formula>
    </cfRule>
  </conditionalFormatting>
  <conditionalFormatting sqref="M3083:M3102">
    <cfRule type="expression" priority="234" dxfId="0" stopIfTrue="1">
      <formula>$J3083=""</formula>
    </cfRule>
  </conditionalFormatting>
  <conditionalFormatting sqref="M3069:M3081">
    <cfRule type="expression" priority="233" dxfId="0" stopIfTrue="1">
      <formula>$J3069=""</formula>
    </cfRule>
  </conditionalFormatting>
  <conditionalFormatting sqref="M3012:M3013">
    <cfRule type="expression" priority="232" dxfId="0" stopIfTrue="1">
      <formula>$J3012=""</formula>
    </cfRule>
  </conditionalFormatting>
  <conditionalFormatting sqref="M3027 M3048:M3066">
    <cfRule type="expression" priority="231" dxfId="0" stopIfTrue="1">
      <formula>$J3027=""</formula>
    </cfRule>
  </conditionalFormatting>
  <conditionalFormatting sqref="M3028:M3047">
    <cfRule type="expression" priority="230" dxfId="0" stopIfTrue="1">
      <formula>$J3028=""</formula>
    </cfRule>
  </conditionalFormatting>
  <conditionalFormatting sqref="M3014:M3026">
    <cfRule type="expression" priority="229" dxfId="0" stopIfTrue="1">
      <formula>$J3014=""</formula>
    </cfRule>
  </conditionalFormatting>
  <conditionalFormatting sqref="M2957:M2958">
    <cfRule type="expression" priority="228" dxfId="0" stopIfTrue="1">
      <formula>$J2957=""</formula>
    </cfRule>
  </conditionalFormatting>
  <conditionalFormatting sqref="M2972 M2993:M3011">
    <cfRule type="expression" priority="227" dxfId="0" stopIfTrue="1">
      <formula>$J2972=""</formula>
    </cfRule>
  </conditionalFormatting>
  <conditionalFormatting sqref="M2973:M2992">
    <cfRule type="expression" priority="226" dxfId="0" stopIfTrue="1">
      <formula>$J2973=""</formula>
    </cfRule>
  </conditionalFormatting>
  <conditionalFormatting sqref="M2959:M2971">
    <cfRule type="expression" priority="225" dxfId="0" stopIfTrue="1">
      <formula>$J2959=""</formula>
    </cfRule>
  </conditionalFormatting>
  <conditionalFormatting sqref="M2902:M2903">
    <cfRule type="expression" priority="224" dxfId="0" stopIfTrue="1">
      <formula>$J2902=""</formula>
    </cfRule>
  </conditionalFormatting>
  <conditionalFormatting sqref="M2917 M2938:M2956">
    <cfRule type="expression" priority="223" dxfId="0" stopIfTrue="1">
      <formula>$J2917=""</formula>
    </cfRule>
  </conditionalFormatting>
  <conditionalFormatting sqref="M2918:M2937">
    <cfRule type="expression" priority="222" dxfId="0" stopIfTrue="1">
      <formula>$J2918=""</formula>
    </cfRule>
  </conditionalFormatting>
  <conditionalFormatting sqref="M2904:M2916">
    <cfRule type="expression" priority="221" dxfId="0" stopIfTrue="1">
      <formula>$J2904=""</formula>
    </cfRule>
  </conditionalFormatting>
  <conditionalFormatting sqref="M2844:M2845">
    <cfRule type="expression" priority="220" dxfId="0" stopIfTrue="1">
      <formula>$J2844=""</formula>
    </cfRule>
  </conditionalFormatting>
  <conditionalFormatting sqref="M2901">
    <cfRule type="expression" priority="219" dxfId="0" stopIfTrue="1">
      <formula>$J2901=""</formula>
    </cfRule>
  </conditionalFormatting>
  <conditionalFormatting sqref="M2859 M2880:M2900">
    <cfRule type="expression" priority="218" dxfId="0" stopIfTrue="1">
      <formula>$J2859=""</formula>
    </cfRule>
  </conditionalFormatting>
  <conditionalFormatting sqref="M2860:M2879">
    <cfRule type="expression" priority="217" dxfId="0" stopIfTrue="1">
      <formula>$J2860=""</formula>
    </cfRule>
  </conditionalFormatting>
  <conditionalFormatting sqref="M2846:M2858">
    <cfRule type="expression" priority="216" dxfId="0" stopIfTrue="1">
      <formula>$J2846=""</formula>
    </cfRule>
  </conditionalFormatting>
  <conditionalFormatting sqref="M2789:M2790">
    <cfRule type="expression" priority="215" dxfId="0" stopIfTrue="1">
      <formula>$J2789=""</formula>
    </cfRule>
  </conditionalFormatting>
  <conditionalFormatting sqref="M2804 M2825:M2843">
    <cfRule type="expression" priority="214" dxfId="0" stopIfTrue="1">
      <formula>$J2804=""</formula>
    </cfRule>
  </conditionalFormatting>
  <conditionalFormatting sqref="M2805:M2824">
    <cfRule type="expression" priority="213" dxfId="0" stopIfTrue="1">
      <formula>$J2805=""</formula>
    </cfRule>
  </conditionalFormatting>
  <conditionalFormatting sqref="M2791:M2803">
    <cfRule type="expression" priority="212" dxfId="0" stopIfTrue="1">
      <formula>$J2791=""</formula>
    </cfRule>
  </conditionalFormatting>
  <conditionalFormatting sqref="M2734:M2735">
    <cfRule type="expression" priority="211" dxfId="0" stopIfTrue="1">
      <formula>$J2734=""</formula>
    </cfRule>
  </conditionalFormatting>
  <conditionalFormatting sqref="M2749 M2770:M2788">
    <cfRule type="expression" priority="210" dxfId="0" stopIfTrue="1">
      <formula>$J2749=""</formula>
    </cfRule>
  </conditionalFormatting>
  <conditionalFormatting sqref="M2750:M2769">
    <cfRule type="expression" priority="209" dxfId="0" stopIfTrue="1">
      <formula>$J2750=""</formula>
    </cfRule>
  </conditionalFormatting>
  <conditionalFormatting sqref="M2736:M2748">
    <cfRule type="expression" priority="208" dxfId="0" stopIfTrue="1">
      <formula>$J2736=""</formula>
    </cfRule>
  </conditionalFormatting>
  <conditionalFormatting sqref="M2679:M2680">
    <cfRule type="expression" priority="207" dxfId="0" stopIfTrue="1">
      <formula>$J2679=""</formula>
    </cfRule>
  </conditionalFormatting>
  <conditionalFormatting sqref="M2694 M2715:M2733">
    <cfRule type="expression" priority="206" dxfId="0" stopIfTrue="1">
      <formula>$J2694=""</formula>
    </cfRule>
  </conditionalFormatting>
  <conditionalFormatting sqref="M2695:M2714">
    <cfRule type="expression" priority="205" dxfId="0" stopIfTrue="1">
      <formula>$J2695=""</formula>
    </cfRule>
  </conditionalFormatting>
  <conditionalFormatting sqref="M2681:M2693">
    <cfRule type="expression" priority="204" dxfId="0" stopIfTrue="1">
      <formula>$J2681=""</formula>
    </cfRule>
  </conditionalFormatting>
  <conditionalFormatting sqref="M2624:M2625">
    <cfRule type="expression" priority="203" dxfId="0" stopIfTrue="1">
      <formula>$J2624=""</formula>
    </cfRule>
  </conditionalFormatting>
  <conditionalFormatting sqref="M2639 M2660:M2678">
    <cfRule type="expression" priority="202" dxfId="0" stopIfTrue="1">
      <formula>$J2639=""</formula>
    </cfRule>
  </conditionalFormatting>
  <conditionalFormatting sqref="M2640:M2659">
    <cfRule type="expression" priority="201" dxfId="0" stopIfTrue="1">
      <formula>$J2640=""</formula>
    </cfRule>
  </conditionalFormatting>
  <conditionalFormatting sqref="M2626:M2638">
    <cfRule type="expression" priority="200" dxfId="0" stopIfTrue="1">
      <formula>$J2626=""</formula>
    </cfRule>
  </conditionalFormatting>
  <conditionalFormatting sqref="M2569:M2570">
    <cfRule type="expression" priority="199" dxfId="0" stopIfTrue="1">
      <formula>$J2569=""</formula>
    </cfRule>
  </conditionalFormatting>
  <conditionalFormatting sqref="M2584 M2605:M2623">
    <cfRule type="expression" priority="198" dxfId="0" stopIfTrue="1">
      <formula>$J2584=""</formula>
    </cfRule>
  </conditionalFormatting>
  <conditionalFormatting sqref="M2585:M2604">
    <cfRule type="expression" priority="197" dxfId="0" stopIfTrue="1">
      <formula>$J2585=""</formula>
    </cfRule>
  </conditionalFormatting>
  <conditionalFormatting sqref="M2571:M2583">
    <cfRule type="expression" priority="196" dxfId="0" stopIfTrue="1">
      <formula>$J2571=""</formula>
    </cfRule>
  </conditionalFormatting>
  <conditionalFormatting sqref="M2514:M2515">
    <cfRule type="expression" priority="195" dxfId="0" stopIfTrue="1">
      <formula>$J2514=""</formula>
    </cfRule>
  </conditionalFormatting>
  <conditionalFormatting sqref="M2529 M2550:M2568">
    <cfRule type="expression" priority="194" dxfId="0" stopIfTrue="1">
      <formula>$J2529=""</formula>
    </cfRule>
  </conditionalFormatting>
  <conditionalFormatting sqref="M2530:M2549">
    <cfRule type="expression" priority="193" dxfId="0" stopIfTrue="1">
      <formula>$J2530=""</formula>
    </cfRule>
  </conditionalFormatting>
  <conditionalFormatting sqref="M2516:M2528">
    <cfRule type="expression" priority="192" dxfId="0" stopIfTrue="1">
      <formula>$J2516=""</formula>
    </cfRule>
  </conditionalFormatting>
  <conditionalFormatting sqref="M2459:M2460">
    <cfRule type="expression" priority="191" dxfId="0" stopIfTrue="1">
      <formula>$J2459=""</formula>
    </cfRule>
  </conditionalFormatting>
  <conditionalFormatting sqref="M2474 M2495:M2513">
    <cfRule type="expression" priority="190" dxfId="0" stopIfTrue="1">
      <formula>$J2474=""</formula>
    </cfRule>
  </conditionalFormatting>
  <conditionalFormatting sqref="M2475:M2494">
    <cfRule type="expression" priority="189" dxfId="0" stopIfTrue="1">
      <formula>$J2475=""</formula>
    </cfRule>
  </conditionalFormatting>
  <conditionalFormatting sqref="M2461:M2473">
    <cfRule type="expression" priority="188" dxfId="0" stopIfTrue="1">
      <formula>$J2461=""</formula>
    </cfRule>
  </conditionalFormatting>
  <conditionalFormatting sqref="M2401:M2402">
    <cfRule type="expression" priority="187" dxfId="0" stopIfTrue="1">
      <formula>$J2401=""</formula>
    </cfRule>
  </conditionalFormatting>
  <conditionalFormatting sqref="M2458">
    <cfRule type="expression" priority="186" dxfId="0" stopIfTrue="1">
      <formula>$J2458=""</formula>
    </cfRule>
  </conditionalFormatting>
  <conditionalFormatting sqref="M2416 M2437:M2457">
    <cfRule type="expression" priority="185" dxfId="0" stopIfTrue="1">
      <formula>$J2416=""</formula>
    </cfRule>
  </conditionalFormatting>
  <conditionalFormatting sqref="M2417:M2436">
    <cfRule type="expression" priority="184" dxfId="0" stopIfTrue="1">
      <formula>$J2417=""</formula>
    </cfRule>
  </conditionalFormatting>
  <conditionalFormatting sqref="M2403:M2415">
    <cfRule type="expression" priority="183" dxfId="0" stopIfTrue="1">
      <formula>$J2403=""</formula>
    </cfRule>
  </conditionalFormatting>
  <conditionalFormatting sqref="M2346:M2347">
    <cfRule type="expression" priority="182" dxfId="0" stopIfTrue="1">
      <formula>$J2346=""</formula>
    </cfRule>
  </conditionalFormatting>
  <conditionalFormatting sqref="M2361 M2382:M2400">
    <cfRule type="expression" priority="181" dxfId="0" stopIfTrue="1">
      <formula>$J2361=""</formula>
    </cfRule>
  </conditionalFormatting>
  <conditionalFormatting sqref="M2362:M2381">
    <cfRule type="expression" priority="180" dxfId="0" stopIfTrue="1">
      <formula>$J2362=""</formula>
    </cfRule>
  </conditionalFormatting>
  <conditionalFormatting sqref="M2348:M2360">
    <cfRule type="expression" priority="179" dxfId="0" stopIfTrue="1">
      <formula>$J2348=""</formula>
    </cfRule>
  </conditionalFormatting>
  <conditionalFormatting sqref="M2291:M2292">
    <cfRule type="expression" priority="178" dxfId="0" stopIfTrue="1">
      <formula>$J2291=""</formula>
    </cfRule>
  </conditionalFormatting>
  <conditionalFormatting sqref="M2306 M2327:M2345">
    <cfRule type="expression" priority="177" dxfId="0" stopIfTrue="1">
      <formula>$J2306=""</formula>
    </cfRule>
  </conditionalFormatting>
  <conditionalFormatting sqref="M2307:M2326">
    <cfRule type="expression" priority="176" dxfId="0" stopIfTrue="1">
      <formula>$J2307=""</formula>
    </cfRule>
  </conditionalFormatting>
  <conditionalFormatting sqref="M2293:M2305">
    <cfRule type="expression" priority="175" dxfId="0" stopIfTrue="1">
      <formula>$J2293=""</formula>
    </cfRule>
  </conditionalFormatting>
  <conditionalFormatting sqref="M2236:M2237">
    <cfRule type="expression" priority="174" dxfId="0" stopIfTrue="1">
      <formula>$J2236=""</formula>
    </cfRule>
  </conditionalFormatting>
  <conditionalFormatting sqref="M2251 M2272:M2290">
    <cfRule type="expression" priority="173" dxfId="0" stopIfTrue="1">
      <formula>$J2251=""</formula>
    </cfRule>
  </conditionalFormatting>
  <conditionalFormatting sqref="M2252:M2271">
    <cfRule type="expression" priority="172" dxfId="0" stopIfTrue="1">
      <formula>$J2252=""</formula>
    </cfRule>
  </conditionalFormatting>
  <conditionalFormatting sqref="M2238:M2250">
    <cfRule type="expression" priority="171" dxfId="0" stopIfTrue="1">
      <formula>$J2238=""</formula>
    </cfRule>
  </conditionalFormatting>
  <conditionalFormatting sqref="M2178:M2179">
    <cfRule type="expression" priority="170" dxfId="0" stopIfTrue="1">
      <formula>$J2178=""</formula>
    </cfRule>
  </conditionalFormatting>
  <conditionalFormatting sqref="M2235">
    <cfRule type="expression" priority="169" dxfId="0" stopIfTrue="1">
      <formula>$J2235=""</formula>
    </cfRule>
  </conditionalFormatting>
  <conditionalFormatting sqref="M2193 M2214:M2234">
    <cfRule type="expression" priority="168" dxfId="0" stopIfTrue="1">
      <formula>$J2193=""</formula>
    </cfRule>
  </conditionalFormatting>
  <conditionalFormatting sqref="M2194:M2213">
    <cfRule type="expression" priority="167" dxfId="0" stopIfTrue="1">
      <formula>$J2194=""</formula>
    </cfRule>
  </conditionalFormatting>
  <conditionalFormatting sqref="M2180:M2192">
    <cfRule type="expression" priority="166" dxfId="0" stopIfTrue="1">
      <formula>$J2180=""</formula>
    </cfRule>
  </conditionalFormatting>
  <conditionalFormatting sqref="M2123:M2124">
    <cfRule type="expression" priority="165" dxfId="0" stopIfTrue="1">
      <formula>$J2123=""</formula>
    </cfRule>
  </conditionalFormatting>
  <conditionalFormatting sqref="M2138 M2159:M2177">
    <cfRule type="expression" priority="164" dxfId="0" stopIfTrue="1">
      <formula>$J2138=""</formula>
    </cfRule>
  </conditionalFormatting>
  <conditionalFormatting sqref="M2139:M2158">
    <cfRule type="expression" priority="163" dxfId="0" stopIfTrue="1">
      <formula>$J2139=""</formula>
    </cfRule>
  </conditionalFormatting>
  <conditionalFormatting sqref="M2125:M2137">
    <cfRule type="expression" priority="162" dxfId="0" stopIfTrue="1">
      <formula>$J2125=""</formula>
    </cfRule>
  </conditionalFormatting>
  <conditionalFormatting sqref="M2068:M2069">
    <cfRule type="expression" priority="161" dxfId="0" stopIfTrue="1">
      <formula>$J2068=""</formula>
    </cfRule>
  </conditionalFormatting>
  <conditionalFormatting sqref="M2083 M2104:M2122">
    <cfRule type="expression" priority="160" dxfId="0" stopIfTrue="1">
      <formula>$J2083=""</formula>
    </cfRule>
  </conditionalFormatting>
  <conditionalFormatting sqref="M2084:M2103">
    <cfRule type="expression" priority="159" dxfId="0" stopIfTrue="1">
      <formula>$J2084=""</formula>
    </cfRule>
  </conditionalFormatting>
  <conditionalFormatting sqref="M2070:M2082">
    <cfRule type="expression" priority="158" dxfId="0" stopIfTrue="1">
      <formula>$J2070=""</formula>
    </cfRule>
  </conditionalFormatting>
  <conditionalFormatting sqref="M2013:M2014">
    <cfRule type="expression" priority="157" dxfId="0" stopIfTrue="1">
      <formula>$J2013=""</formula>
    </cfRule>
  </conditionalFormatting>
  <conditionalFormatting sqref="M2028 M2049:M2067">
    <cfRule type="expression" priority="156" dxfId="0" stopIfTrue="1">
      <formula>$J2028=""</formula>
    </cfRule>
  </conditionalFormatting>
  <conditionalFormatting sqref="M2029:M2048">
    <cfRule type="expression" priority="155" dxfId="0" stopIfTrue="1">
      <formula>$J2029=""</formula>
    </cfRule>
  </conditionalFormatting>
  <conditionalFormatting sqref="M2015:M2027">
    <cfRule type="expression" priority="154" dxfId="0" stopIfTrue="1">
      <formula>$J2015=""</formula>
    </cfRule>
  </conditionalFormatting>
  <conditionalFormatting sqref="M1955:M1956">
    <cfRule type="expression" priority="153" dxfId="0" stopIfTrue="1">
      <formula>$J1955=""</formula>
    </cfRule>
  </conditionalFormatting>
  <conditionalFormatting sqref="M2012">
    <cfRule type="expression" priority="152" dxfId="0" stopIfTrue="1">
      <formula>$J2012=""</formula>
    </cfRule>
  </conditionalFormatting>
  <conditionalFormatting sqref="M1970 M1991:M2011">
    <cfRule type="expression" priority="151" dxfId="0" stopIfTrue="1">
      <formula>$J1970=""</formula>
    </cfRule>
  </conditionalFormatting>
  <conditionalFormatting sqref="M1971:M1990">
    <cfRule type="expression" priority="150" dxfId="0" stopIfTrue="1">
      <formula>$J1971=""</formula>
    </cfRule>
  </conditionalFormatting>
  <conditionalFormatting sqref="M1957:M1969">
    <cfRule type="expression" priority="149" dxfId="0" stopIfTrue="1">
      <formula>$J1957=""</formula>
    </cfRule>
  </conditionalFormatting>
  <conditionalFormatting sqref="M1900:M1901">
    <cfRule type="expression" priority="148" dxfId="0" stopIfTrue="1">
      <formula>$J1900=""</formula>
    </cfRule>
  </conditionalFormatting>
  <conditionalFormatting sqref="M1915 M1936:M1954">
    <cfRule type="expression" priority="147" dxfId="0" stopIfTrue="1">
      <formula>$J1915=""</formula>
    </cfRule>
  </conditionalFormatting>
  <conditionalFormatting sqref="M1916:M1935">
    <cfRule type="expression" priority="146" dxfId="0" stopIfTrue="1">
      <formula>$J1916=""</formula>
    </cfRule>
  </conditionalFormatting>
  <conditionalFormatting sqref="M1902:M1914">
    <cfRule type="expression" priority="145" dxfId="0" stopIfTrue="1">
      <formula>$J1902=""</formula>
    </cfRule>
  </conditionalFormatting>
  <conditionalFormatting sqref="M1845:M1846">
    <cfRule type="expression" priority="144" dxfId="0" stopIfTrue="1">
      <formula>$J1845=""</formula>
    </cfRule>
  </conditionalFormatting>
  <conditionalFormatting sqref="M1860 M1881:M1899">
    <cfRule type="expression" priority="143" dxfId="0" stopIfTrue="1">
      <formula>$J1860=""</formula>
    </cfRule>
  </conditionalFormatting>
  <conditionalFormatting sqref="M1861:M1880">
    <cfRule type="expression" priority="142" dxfId="0" stopIfTrue="1">
      <formula>$J1861=""</formula>
    </cfRule>
  </conditionalFormatting>
  <conditionalFormatting sqref="M1847:M1859">
    <cfRule type="expression" priority="141" dxfId="0" stopIfTrue="1">
      <formula>$J1847=""</formula>
    </cfRule>
  </conditionalFormatting>
  <conditionalFormatting sqref="M1790:M1791">
    <cfRule type="expression" priority="140" dxfId="0" stopIfTrue="1">
      <formula>$J1790=""</formula>
    </cfRule>
  </conditionalFormatting>
  <conditionalFormatting sqref="M1805 M1826:M1844">
    <cfRule type="expression" priority="139" dxfId="0" stopIfTrue="1">
      <formula>$J1805=""</formula>
    </cfRule>
  </conditionalFormatting>
  <conditionalFormatting sqref="M1806:M1825">
    <cfRule type="expression" priority="138" dxfId="0" stopIfTrue="1">
      <formula>$J1806=""</formula>
    </cfRule>
  </conditionalFormatting>
  <conditionalFormatting sqref="M1792:M1804">
    <cfRule type="expression" priority="137" dxfId="0" stopIfTrue="1">
      <formula>$J1792=""</formula>
    </cfRule>
  </conditionalFormatting>
  <conditionalFormatting sqref="M1732:M1733">
    <cfRule type="expression" priority="136" dxfId="0" stopIfTrue="1">
      <formula>$J1732=""</formula>
    </cfRule>
  </conditionalFormatting>
  <conditionalFormatting sqref="M1789">
    <cfRule type="expression" priority="135" dxfId="0" stopIfTrue="1">
      <formula>$J1789=""</formula>
    </cfRule>
  </conditionalFormatting>
  <conditionalFormatting sqref="M1747 M1768:M1788">
    <cfRule type="expression" priority="134" dxfId="0" stopIfTrue="1">
      <formula>$J1747=""</formula>
    </cfRule>
  </conditionalFormatting>
  <conditionalFormatting sqref="M1748:M1767">
    <cfRule type="expression" priority="133" dxfId="0" stopIfTrue="1">
      <formula>$J1748=""</formula>
    </cfRule>
  </conditionalFormatting>
  <conditionalFormatting sqref="M1734:M1746">
    <cfRule type="expression" priority="132" dxfId="0" stopIfTrue="1">
      <formula>$J1734=""</formula>
    </cfRule>
  </conditionalFormatting>
  <conditionalFormatting sqref="M1677:M1678">
    <cfRule type="expression" priority="131" dxfId="0" stopIfTrue="1">
      <formula>$J1677=""</formula>
    </cfRule>
  </conditionalFormatting>
  <conditionalFormatting sqref="M1692 M1713:M1731">
    <cfRule type="expression" priority="130" dxfId="0" stopIfTrue="1">
      <formula>$J1692=""</formula>
    </cfRule>
  </conditionalFormatting>
  <conditionalFormatting sqref="M1693:M1712">
    <cfRule type="expression" priority="129" dxfId="0" stopIfTrue="1">
      <formula>$J1693=""</formula>
    </cfRule>
  </conditionalFormatting>
  <conditionalFormatting sqref="M1679:M1691">
    <cfRule type="expression" priority="128" dxfId="0" stopIfTrue="1">
      <formula>$J1679=""</formula>
    </cfRule>
  </conditionalFormatting>
  <conditionalFormatting sqref="M1622:M1623">
    <cfRule type="expression" priority="127" dxfId="0" stopIfTrue="1">
      <formula>$J1622=""</formula>
    </cfRule>
  </conditionalFormatting>
  <conditionalFormatting sqref="M1637 M1658:M1676">
    <cfRule type="expression" priority="126" dxfId="0" stopIfTrue="1">
      <formula>$J1637=""</formula>
    </cfRule>
  </conditionalFormatting>
  <conditionalFormatting sqref="M1638:M1657">
    <cfRule type="expression" priority="125" dxfId="0" stopIfTrue="1">
      <formula>$J1638=""</formula>
    </cfRule>
  </conditionalFormatting>
  <conditionalFormatting sqref="M1624:M1636">
    <cfRule type="expression" priority="124" dxfId="0" stopIfTrue="1">
      <formula>$J1624=""</formula>
    </cfRule>
  </conditionalFormatting>
  <conditionalFormatting sqref="M1567:M1568">
    <cfRule type="expression" priority="123" dxfId="0" stopIfTrue="1">
      <formula>$J1567=""</formula>
    </cfRule>
  </conditionalFormatting>
  <conditionalFormatting sqref="M1582 M1603:M1621">
    <cfRule type="expression" priority="122" dxfId="0" stopIfTrue="1">
      <formula>$J1582=""</formula>
    </cfRule>
  </conditionalFormatting>
  <conditionalFormatting sqref="M1583:M1602">
    <cfRule type="expression" priority="121" dxfId="0" stopIfTrue="1">
      <formula>$J1583=""</formula>
    </cfRule>
  </conditionalFormatting>
  <conditionalFormatting sqref="M1569:M1581">
    <cfRule type="expression" priority="120" dxfId="0" stopIfTrue="1">
      <formula>$J1569=""</formula>
    </cfRule>
  </conditionalFormatting>
  <conditionalFormatting sqref="M1509:M1510">
    <cfRule type="expression" priority="119" dxfId="0" stopIfTrue="1">
      <formula>$J1509=""</formula>
    </cfRule>
  </conditionalFormatting>
  <conditionalFormatting sqref="M1566">
    <cfRule type="expression" priority="118" dxfId="0" stopIfTrue="1">
      <formula>$J1566=""</formula>
    </cfRule>
  </conditionalFormatting>
  <conditionalFormatting sqref="M1524 M1545:M1565">
    <cfRule type="expression" priority="117" dxfId="0" stopIfTrue="1">
      <formula>$J1524=""</formula>
    </cfRule>
  </conditionalFormatting>
  <conditionalFormatting sqref="M1525:M1544">
    <cfRule type="expression" priority="116" dxfId="0" stopIfTrue="1">
      <formula>$J1525=""</formula>
    </cfRule>
  </conditionalFormatting>
  <conditionalFormatting sqref="M1511:M1523">
    <cfRule type="expression" priority="115" dxfId="0" stopIfTrue="1">
      <formula>$J1511=""</formula>
    </cfRule>
  </conditionalFormatting>
  <conditionalFormatting sqref="M1454:M1455">
    <cfRule type="expression" priority="114" dxfId="0" stopIfTrue="1">
      <formula>$J1454=""</formula>
    </cfRule>
  </conditionalFormatting>
  <conditionalFormatting sqref="M1469 M1490:M1508">
    <cfRule type="expression" priority="113" dxfId="0" stopIfTrue="1">
      <formula>$J1469=""</formula>
    </cfRule>
  </conditionalFormatting>
  <conditionalFormatting sqref="M1470:M1489">
    <cfRule type="expression" priority="112" dxfId="0" stopIfTrue="1">
      <formula>$J1470=""</formula>
    </cfRule>
  </conditionalFormatting>
  <conditionalFormatting sqref="M1456:M1468">
    <cfRule type="expression" priority="111" dxfId="0" stopIfTrue="1">
      <formula>$J1456=""</formula>
    </cfRule>
  </conditionalFormatting>
  <conditionalFormatting sqref="M1399:M1400">
    <cfRule type="expression" priority="110" dxfId="0" stopIfTrue="1">
      <formula>$J1399=""</formula>
    </cfRule>
  </conditionalFormatting>
  <conditionalFormatting sqref="M1414 M1435:M1453">
    <cfRule type="expression" priority="109" dxfId="0" stopIfTrue="1">
      <formula>$J1414=""</formula>
    </cfRule>
  </conditionalFormatting>
  <conditionalFormatting sqref="M1415:M1434">
    <cfRule type="expression" priority="108" dxfId="0" stopIfTrue="1">
      <formula>$J1415=""</formula>
    </cfRule>
  </conditionalFormatting>
  <conditionalFormatting sqref="M1401:M1413">
    <cfRule type="expression" priority="107" dxfId="0" stopIfTrue="1">
      <formula>$J1401=""</formula>
    </cfRule>
  </conditionalFormatting>
  <conditionalFormatting sqref="M1344:M1345">
    <cfRule type="expression" priority="106" dxfId="0" stopIfTrue="1">
      <formula>$J1344=""</formula>
    </cfRule>
  </conditionalFormatting>
  <conditionalFormatting sqref="M1359 M1380:M1398">
    <cfRule type="expression" priority="105" dxfId="0" stopIfTrue="1">
      <formula>$J1359=""</formula>
    </cfRule>
  </conditionalFormatting>
  <conditionalFormatting sqref="M1360:M1379">
    <cfRule type="expression" priority="104" dxfId="0" stopIfTrue="1">
      <formula>$J1360=""</formula>
    </cfRule>
  </conditionalFormatting>
  <conditionalFormatting sqref="M1346:M1358">
    <cfRule type="expression" priority="103" dxfId="0" stopIfTrue="1">
      <formula>$J1346=""</formula>
    </cfRule>
  </conditionalFormatting>
  <conditionalFormatting sqref="M1289:M1290">
    <cfRule type="expression" priority="102" dxfId="0" stopIfTrue="1">
      <formula>$J1289=""</formula>
    </cfRule>
  </conditionalFormatting>
  <conditionalFormatting sqref="M1304 M1325:M1343">
    <cfRule type="expression" priority="101" dxfId="0" stopIfTrue="1">
      <formula>$J1304=""</formula>
    </cfRule>
  </conditionalFormatting>
  <conditionalFormatting sqref="M1305:M1324">
    <cfRule type="expression" priority="100" dxfId="0" stopIfTrue="1">
      <formula>$J1305=""</formula>
    </cfRule>
  </conditionalFormatting>
  <conditionalFormatting sqref="M1291:M1303">
    <cfRule type="expression" priority="99" dxfId="0" stopIfTrue="1">
      <formula>$J1291=""</formula>
    </cfRule>
  </conditionalFormatting>
  <conditionalFormatting sqref="M1234:M1235">
    <cfRule type="expression" priority="98" dxfId="0" stopIfTrue="1">
      <formula>$J1234=""</formula>
    </cfRule>
  </conditionalFormatting>
  <conditionalFormatting sqref="M1249 M1270:M1288">
    <cfRule type="expression" priority="97" dxfId="0" stopIfTrue="1">
      <formula>$J1249=""</formula>
    </cfRule>
  </conditionalFormatting>
  <conditionalFormatting sqref="M1250:M1269">
    <cfRule type="expression" priority="96" dxfId="0" stopIfTrue="1">
      <formula>$J1250=""</formula>
    </cfRule>
  </conditionalFormatting>
  <conditionalFormatting sqref="M1236:M1248">
    <cfRule type="expression" priority="95" dxfId="0" stopIfTrue="1">
      <formula>$J1236=""</formula>
    </cfRule>
  </conditionalFormatting>
  <conditionalFormatting sqref="M1179:M1180">
    <cfRule type="expression" priority="94" dxfId="0" stopIfTrue="1">
      <formula>$J1179=""</formula>
    </cfRule>
  </conditionalFormatting>
  <conditionalFormatting sqref="M1194 M1215:M1233">
    <cfRule type="expression" priority="93" dxfId="0" stopIfTrue="1">
      <formula>$J1194=""</formula>
    </cfRule>
  </conditionalFormatting>
  <conditionalFormatting sqref="M1195:M1214">
    <cfRule type="expression" priority="92" dxfId="0" stopIfTrue="1">
      <formula>$J1195=""</formula>
    </cfRule>
  </conditionalFormatting>
  <conditionalFormatting sqref="M1181:M1193">
    <cfRule type="expression" priority="91" dxfId="0" stopIfTrue="1">
      <formula>$J1181=""</formula>
    </cfRule>
  </conditionalFormatting>
  <conditionalFormatting sqref="M1124:M1125">
    <cfRule type="expression" priority="90" dxfId="0" stopIfTrue="1">
      <formula>$J1124=""</formula>
    </cfRule>
  </conditionalFormatting>
  <conditionalFormatting sqref="M1139 M1160:M1178">
    <cfRule type="expression" priority="89" dxfId="0" stopIfTrue="1">
      <formula>$J1139=""</formula>
    </cfRule>
  </conditionalFormatting>
  <conditionalFormatting sqref="M1140:M1159">
    <cfRule type="expression" priority="88" dxfId="0" stopIfTrue="1">
      <formula>$J1140=""</formula>
    </cfRule>
  </conditionalFormatting>
  <conditionalFormatting sqref="M1126:M1138">
    <cfRule type="expression" priority="87" dxfId="0" stopIfTrue="1">
      <formula>$J1126=""</formula>
    </cfRule>
  </conditionalFormatting>
  <conditionalFormatting sqref="M1066:M1067">
    <cfRule type="expression" priority="86" dxfId="0" stopIfTrue="1">
      <formula>$J1066=""</formula>
    </cfRule>
  </conditionalFormatting>
  <conditionalFormatting sqref="M1123">
    <cfRule type="expression" priority="85" dxfId="0" stopIfTrue="1">
      <formula>$J1123=""</formula>
    </cfRule>
  </conditionalFormatting>
  <conditionalFormatting sqref="M1081 M1102:M1122">
    <cfRule type="expression" priority="84" dxfId="0" stopIfTrue="1">
      <formula>$J1081=""</formula>
    </cfRule>
  </conditionalFormatting>
  <conditionalFormatting sqref="M1082:M1101">
    <cfRule type="expression" priority="83" dxfId="0" stopIfTrue="1">
      <formula>$J1082=""</formula>
    </cfRule>
  </conditionalFormatting>
  <conditionalFormatting sqref="M1068:M1080">
    <cfRule type="expression" priority="82" dxfId="0" stopIfTrue="1">
      <formula>$J1068=""</formula>
    </cfRule>
  </conditionalFormatting>
  <conditionalFormatting sqref="M1011:M1012">
    <cfRule type="expression" priority="81" dxfId="0" stopIfTrue="1">
      <formula>$J1011=""</formula>
    </cfRule>
  </conditionalFormatting>
  <conditionalFormatting sqref="M1026 M1047:M1065">
    <cfRule type="expression" priority="80" dxfId="0" stopIfTrue="1">
      <formula>$J1026=""</formula>
    </cfRule>
  </conditionalFormatting>
  <conditionalFormatting sqref="M1027:M1046">
    <cfRule type="expression" priority="79" dxfId="0" stopIfTrue="1">
      <formula>$J1027=""</formula>
    </cfRule>
  </conditionalFormatting>
  <conditionalFormatting sqref="M1013:M1025">
    <cfRule type="expression" priority="78" dxfId="0" stopIfTrue="1">
      <formula>$J1013=""</formula>
    </cfRule>
  </conditionalFormatting>
  <conditionalFormatting sqref="M956:M957">
    <cfRule type="expression" priority="77" dxfId="0" stopIfTrue="1">
      <formula>$J956=""</formula>
    </cfRule>
  </conditionalFormatting>
  <conditionalFormatting sqref="M971 M992:M1010">
    <cfRule type="expression" priority="76" dxfId="0" stopIfTrue="1">
      <formula>$J971=""</formula>
    </cfRule>
  </conditionalFormatting>
  <conditionalFormatting sqref="M972:M991">
    <cfRule type="expression" priority="75" dxfId="0" stopIfTrue="1">
      <formula>$J972=""</formula>
    </cfRule>
  </conditionalFormatting>
  <conditionalFormatting sqref="M958:M970">
    <cfRule type="expression" priority="74" dxfId="0" stopIfTrue="1">
      <formula>$J958=""</formula>
    </cfRule>
  </conditionalFormatting>
  <conditionalFormatting sqref="M901:M902">
    <cfRule type="expression" priority="73" dxfId="0" stopIfTrue="1">
      <formula>$J901=""</formula>
    </cfRule>
  </conditionalFormatting>
  <conditionalFormatting sqref="M916 M937:M955">
    <cfRule type="expression" priority="72" dxfId="0" stopIfTrue="1">
      <formula>$J916=""</formula>
    </cfRule>
  </conditionalFormatting>
  <conditionalFormatting sqref="M917:M936">
    <cfRule type="expression" priority="71" dxfId="0" stopIfTrue="1">
      <formula>$J917=""</formula>
    </cfRule>
  </conditionalFormatting>
  <conditionalFormatting sqref="M903:M915">
    <cfRule type="expression" priority="70" dxfId="0" stopIfTrue="1">
      <formula>$J903=""</formula>
    </cfRule>
  </conditionalFormatting>
  <conditionalFormatting sqref="M843:M844">
    <cfRule type="expression" priority="69" dxfId="0" stopIfTrue="1">
      <formula>$J843=""</formula>
    </cfRule>
  </conditionalFormatting>
  <conditionalFormatting sqref="M900">
    <cfRule type="expression" priority="68" dxfId="0" stopIfTrue="1">
      <formula>$J900=""</formula>
    </cfRule>
  </conditionalFormatting>
  <conditionalFormatting sqref="M858 M879:M899">
    <cfRule type="expression" priority="67" dxfId="0" stopIfTrue="1">
      <formula>$J858=""</formula>
    </cfRule>
  </conditionalFormatting>
  <conditionalFormatting sqref="M859:M878">
    <cfRule type="expression" priority="66" dxfId="0" stopIfTrue="1">
      <formula>$J859=""</formula>
    </cfRule>
  </conditionalFormatting>
  <conditionalFormatting sqref="M845:M857">
    <cfRule type="expression" priority="65" dxfId="0" stopIfTrue="1">
      <formula>$J845=""</formula>
    </cfRule>
  </conditionalFormatting>
  <conditionalFormatting sqref="M788:M789">
    <cfRule type="expression" priority="64" dxfId="0" stopIfTrue="1">
      <formula>$J788=""</formula>
    </cfRule>
  </conditionalFormatting>
  <conditionalFormatting sqref="M803 M824:M842">
    <cfRule type="expression" priority="63" dxfId="0" stopIfTrue="1">
      <formula>$J803=""</formula>
    </cfRule>
  </conditionalFormatting>
  <conditionalFormatting sqref="M804:M823">
    <cfRule type="expression" priority="62" dxfId="0" stopIfTrue="1">
      <formula>$J804=""</formula>
    </cfRule>
  </conditionalFormatting>
  <conditionalFormatting sqref="M790:M802">
    <cfRule type="expression" priority="61" dxfId="0" stopIfTrue="1">
      <formula>$J790=""</formula>
    </cfRule>
  </conditionalFormatting>
  <conditionalFormatting sqref="M733:M734">
    <cfRule type="expression" priority="60" dxfId="0" stopIfTrue="1">
      <formula>$J733=""</formula>
    </cfRule>
  </conditionalFormatting>
  <conditionalFormatting sqref="M748 M769:M787">
    <cfRule type="expression" priority="59" dxfId="0" stopIfTrue="1">
      <formula>$J748=""</formula>
    </cfRule>
  </conditionalFormatting>
  <conditionalFormatting sqref="M749:M768">
    <cfRule type="expression" priority="58" dxfId="0" stopIfTrue="1">
      <formula>$J749=""</formula>
    </cfRule>
  </conditionalFormatting>
  <conditionalFormatting sqref="M735:M747">
    <cfRule type="expression" priority="57" dxfId="0" stopIfTrue="1">
      <formula>$J735=""</formula>
    </cfRule>
  </conditionalFormatting>
  <conditionalFormatting sqref="M678:M679">
    <cfRule type="expression" priority="56" dxfId="0" stopIfTrue="1">
      <formula>$J678=""</formula>
    </cfRule>
  </conditionalFormatting>
  <conditionalFormatting sqref="M693 M714:M732">
    <cfRule type="expression" priority="55" dxfId="0" stopIfTrue="1">
      <formula>$J693=""</formula>
    </cfRule>
  </conditionalFormatting>
  <conditionalFormatting sqref="M694:M713">
    <cfRule type="expression" priority="54" dxfId="0" stopIfTrue="1">
      <formula>$J694=""</formula>
    </cfRule>
  </conditionalFormatting>
  <conditionalFormatting sqref="M680:M692">
    <cfRule type="expression" priority="53" dxfId="0" stopIfTrue="1">
      <formula>$J680=""</formula>
    </cfRule>
  </conditionalFormatting>
  <conditionalFormatting sqref="M620:M621">
    <cfRule type="expression" priority="52" dxfId="0" stopIfTrue="1">
      <formula>$J620=""</formula>
    </cfRule>
  </conditionalFormatting>
  <conditionalFormatting sqref="M677">
    <cfRule type="expression" priority="51" dxfId="0" stopIfTrue="1">
      <formula>$J677=""</formula>
    </cfRule>
  </conditionalFormatting>
  <conditionalFormatting sqref="M635 M656:M676">
    <cfRule type="expression" priority="50" dxfId="0" stopIfTrue="1">
      <formula>$J635=""</formula>
    </cfRule>
  </conditionalFormatting>
  <conditionalFormatting sqref="M636:M655">
    <cfRule type="expression" priority="49" dxfId="0" stopIfTrue="1">
      <formula>$J636=""</formula>
    </cfRule>
  </conditionalFormatting>
  <conditionalFormatting sqref="M622:M634">
    <cfRule type="expression" priority="48" dxfId="0" stopIfTrue="1">
      <formula>$J622=""</formula>
    </cfRule>
  </conditionalFormatting>
  <conditionalFormatting sqref="M565:M566">
    <cfRule type="expression" priority="47" dxfId="0" stopIfTrue="1">
      <formula>$J565=""</formula>
    </cfRule>
  </conditionalFormatting>
  <conditionalFormatting sqref="M580 M601:M619">
    <cfRule type="expression" priority="46" dxfId="0" stopIfTrue="1">
      <formula>$J580=""</formula>
    </cfRule>
  </conditionalFormatting>
  <conditionalFormatting sqref="M581:M600">
    <cfRule type="expression" priority="45" dxfId="0" stopIfTrue="1">
      <formula>$J581=""</formula>
    </cfRule>
  </conditionalFormatting>
  <conditionalFormatting sqref="M567:M579">
    <cfRule type="expression" priority="44" dxfId="0" stopIfTrue="1">
      <formula>$J567=""</formula>
    </cfRule>
  </conditionalFormatting>
  <conditionalFormatting sqref="M510:M511">
    <cfRule type="expression" priority="43" dxfId="0" stopIfTrue="1">
      <formula>$J510=""</formula>
    </cfRule>
  </conditionalFormatting>
  <conditionalFormatting sqref="M525 M546:M564">
    <cfRule type="expression" priority="42" dxfId="0" stopIfTrue="1">
      <formula>$J525=""</formula>
    </cfRule>
  </conditionalFormatting>
  <conditionalFormatting sqref="M526:M545">
    <cfRule type="expression" priority="41" dxfId="0" stopIfTrue="1">
      <formula>$J526=""</formula>
    </cfRule>
  </conditionalFormatting>
  <conditionalFormatting sqref="M512:M524">
    <cfRule type="expression" priority="40" dxfId="0" stopIfTrue="1">
      <formula>$J512=""</formula>
    </cfRule>
  </conditionalFormatting>
  <conditionalFormatting sqref="M455:M456">
    <cfRule type="expression" priority="39" dxfId="0" stopIfTrue="1">
      <formula>$J455=""</formula>
    </cfRule>
  </conditionalFormatting>
  <conditionalFormatting sqref="M470 M491:M509">
    <cfRule type="expression" priority="38" dxfId="0" stopIfTrue="1">
      <formula>$J470=""</formula>
    </cfRule>
  </conditionalFormatting>
  <conditionalFormatting sqref="M471:M490">
    <cfRule type="expression" priority="37" dxfId="0" stopIfTrue="1">
      <formula>$J471=""</formula>
    </cfRule>
  </conditionalFormatting>
  <conditionalFormatting sqref="M457:M469">
    <cfRule type="expression" priority="36" dxfId="0" stopIfTrue="1">
      <formula>$J457=""</formula>
    </cfRule>
  </conditionalFormatting>
  <conditionalFormatting sqref="M397:M398">
    <cfRule type="expression" priority="35" dxfId="0" stopIfTrue="1">
      <formula>$J397=""</formula>
    </cfRule>
  </conditionalFormatting>
  <conditionalFormatting sqref="M454">
    <cfRule type="expression" priority="34" dxfId="0" stopIfTrue="1">
      <formula>$J454=""</formula>
    </cfRule>
  </conditionalFormatting>
  <conditionalFormatting sqref="M412 M433:M453">
    <cfRule type="expression" priority="33" dxfId="0" stopIfTrue="1">
      <formula>$J412=""</formula>
    </cfRule>
  </conditionalFormatting>
  <conditionalFormatting sqref="M413:M432">
    <cfRule type="expression" priority="32" dxfId="0" stopIfTrue="1">
      <formula>$J413=""</formula>
    </cfRule>
  </conditionalFormatting>
  <conditionalFormatting sqref="M399:M411">
    <cfRule type="expression" priority="31" dxfId="0" stopIfTrue="1">
      <formula>$J399=""</formula>
    </cfRule>
  </conditionalFormatting>
  <conditionalFormatting sqref="M342:M343">
    <cfRule type="expression" priority="30" dxfId="0" stopIfTrue="1">
      <formula>$J342=""</formula>
    </cfRule>
  </conditionalFormatting>
  <conditionalFormatting sqref="M357 M378:M396">
    <cfRule type="expression" priority="29" dxfId="0" stopIfTrue="1">
      <formula>$J357=""</formula>
    </cfRule>
  </conditionalFormatting>
  <conditionalFormatting sqref="M358:M377">
    <cfRule type="expression" priority="28" dxfId="0" stopIfTrue="1">
      <formula>$J358=""</formula>
    </cfRule>
  </conditionalFormatting>
  <conditionalFormatting sqref="M344:M356">
    <cfRule type="expression" priority="27" dxfId="0" stopIfTrue="1">
      <formula>$J344=""</formula>
    </cfRule>
  </conditionalFormatting>
  <conditionalFormatting sqref="M287:M288">
    <cfRule type="expression" priority="26" dxfId="0" stopIfTrue="1">
      <formula>$J287=""</formula>
    </cfRule>
  </conditionalFormatting>
  <conditionalFormatting sqref="M302 M323:M341">
    <cfRule type="expression" priority="25" dxfId="0" stopIfTrue="1">
      <formula>$J302=""</formula>
    </cfRule>
  </conditionalFormatting>
  <conditionalFormatting sqref="M303:M322">
    <cfRule type="expression" priority="24" dxfId="0" stopIfTrue="1">
      <formula>$J303=""</formula>
    </cfRule>
  </conditionalFormatting>
  <conditionalFormatting sqref="M289:M301">
    <cfRule type="expression" priority="23" dxfId="0" stopIfTrue="1">
      <formula>$J289=""</formula>
    </cfRule>
  </conditionalFormatting>
  <conditionalFormatting sqref="M232:M233">
    <cfRule type="expression" priority="22" dxfId="0" stopIfTrue="1">
      <formula>$J232=""</formula>
    </cfRule>
  </conditionalFormatting>
  <conditionalFormatting sqref="M247 M268:M286">
    <cfRule type="expression" priority="21" dxfId="0" stopIfTrue="1">
      <formula>$J247=""</formula>
    </cfRule>
  </conditionalFormatting>
  <conditionalFormatting sqref="M248:M267">
    <cfRule type="expression" priority="20" dxfId="0" stopIfTrue="1">
      <formula>$J248=""</formula>
    </cfRule>
  </conditionalFormatting>
  <conditionalFormatting sqref="M234:M246">
    <cfRule type="expression" priority="19" dxfId="0" stopIfTrue="1">
      <formula>$J234=""</formula>
    </cfRule>
  </conditionalFormatting>
  <conditionalFormatting sqref="M174:M175">
    <cfRule type="expression" priority="18" dxfId="0" stopIfTrue="1">
      <formula>$J174=""</formula>
    </cfRule>
  </conditionalFormatting>
  <conditionalFormatting sqref="M231">
    <cfRule type="expression" priority="17" dxfId="0" stopIfTrue="1">
      <formula>$J231=""</formula>
    </cfRule>
  </conditionalFormatting>
  <conditionalFormatting sqref="M189 M210:M230">
    <cfRule type="expression" priority="16" dxfId="0" stopIfTrue="1">
      <formula>$J189=""</formula>
    </cfRule>
  </conditionalFormatting>
  <conditionalFormatting sqref="M190:M209">
    <cfRule type="expression" priority="15" dxfId="0" stopIfTrue="1">
      <formula>$J190=""</formula>
    </cfRule>
  </conditionalFormatting>
  <conditionalFormatting sqref="M176:M188">
    <cfRule type="expression" priority="14" dxfId="0" stopIfTrue="1">
      <formula>$J176=""</formula>
    </cfRule>
  </conditionalFormatting>
  <conditionalFormatting sqref="M119:M120">
    <cfRule type="expression" priority="13" dxfId="0" stopIfTrue="1">
      <formula>$J119=""</formula>
    </cfRule>
  </conditionalFormatting>
  <conditionalFormatting sqref="M134 M155:M173">
    <cfRule type="expression" priority="12" dxfId="0" stopIfTrue="1">
      <formula>$J134=""</formula>
    </cfRule>
  </conditionalFormatting>
  <conditionalFormatting sqref="M135:M154">
    <cfRule type="expression" priority="11" dxfId="0" stopIfTrue="1">
      <formula>$J135=""</formula>
    </cfRule>
  </conditionalFormatting>
  <conditionalFormatting sqref="M121:M133">
    <cfRule type="expression" priority="10" dxfId="0" stopIfTrue="1">
      <formula>$J121=""</formula>
    </cfRule>
  </conditionalFormatting>
  <conditionalFormatting sqref="M64:M65">
    <cfRule type="expression" priority="9" dxfId="0" stopIfTrue="1">
      <formula>$J64=""</formula>
    </cfRule>
  </conditionalFormatting>
  <conditionalFormatting sqref="M79 M100:M118">
    <cfRule type="expression" priority="8" dxfId="0" stopIfTrue="1">
      <formula>$J79=""</formula>
    </cfRule>
  </conditionalFormatting>
  <conditionalFormatting sqref="M80:M99">
    <cfRule type="expression" priority="7" dxfId="0" stopIfTrue="1">
      <formula>$J80=""</formula>
    </cfRule>
  </conditionalFormatting>
  <conditionalFormatting sqref="M66:M78">
    <cfRule type="expression" priority="6" dxfId="0" stopIfTrue="1">
      <formula>$J66=""</formula>
    </cfRule>
  </conditionalFormatting>
  <conditionalFormatting sqref="M24 M45:M63">
    <cfRule type="expression" priority="4" dxfId="0" stopIfTrue="1">
      <formula>$J24=""</formula>
    </cfRule>
  </conditionalFormatting>
  <conditionalFormatting sqref="M25:M44">
    <cfRule type="expression" priority="3" dxfId="0" stopIfTrue="1">
      <formula>$J25=""</formula>
    </cfRule>
  </conditionalFormatting>
  <conditionalFormatting sqref="M11:M23">
    <cfRule type="expression" priority="2" dxfId="0" stopIfTrue="1">
      <formula>$J11=""</formula>
    </cfRule>
  </conditionalFormatting>
  <conditionalFormatting sqref="M9:M10">
    <cfRule type="expression" priority="1" dxfId="0" stopIfTrue="1">
      <formula>$J9=""</formula>
    </cfRule>
  </conditionalFormatting>
  <dataValidations count="3">
    <dataValidation type="list" allowBlank="1" showInputMessage="1" showErrorMessage="1" sqref="F8:F3330">
      <formula1>PCCC</formula1>
    </dataValidation>
    <dataValidation type="list" allowBlank="1" showInputMessage="1" showErrorMessage="1" sqref="H8:H3330">
      <formula1>LTST</formula1>
    </dataValidation>
    <dataValidation type="list" allowBlank="1" showInputMessage="1" showErrorMessage="1" sqref="G8:G3330">
      <formula1>Years</formula1>
    </dataValidation>
  </dataValidations>
  <printOptions headings="1" horizontalCentered="1"/>
  <pageMargins left="0.5" right="0.5" top="0.5" bottom="0.5" header="0.1" footer="0.3"/>
  <pageSetup errors="dash" fitToHeight="0" orientation="landscape" scale="57" r:id="rId3"/>
  <headerFooter scaleWithDoc="0" alignWithMargins="0">
    <oddFooter>&amp;L(2011) 36 Month Retirement</oddFooter>
  </headerFooter>
  <colBreaks count="2" manualBreakCount="2">
    <brk id="6" max="3329" man="1"/>
    <brk id="18" max="65534" man="1"/>
  </colBreaks>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W3331"/>
  <sheetViews>
    <sheetView showGridLines="0" view="pageBreakPreview" zoomScale="90" zoomScaleNormal="55" zoomScaleSheetLayoutView="90" workbookViewId="0" topLeftCell="A1">
      <selection pane="topLeft" activeCell="B1" sqref="B1"/>
    </sheetView>
  </sheetViews>
  <sheetFormatPr defaultColWidth="11.42578125" defaultRowHeight="12.75"/>
  <cols>
    <col min="1" max="1" width="1.85714285714286" style="305" customWidth="1"/>
    <col min="2" max="2" width="10.4285714285714" style="614" customWidth="1"/>
    <col min="3" max="3" width="9.85714285714286" style="614" customWidth="1"/>
    <col min="4" max="4" width="11.2857142857143" style="614" customWidth="1"/>
    <col min="5" max="5" width="70.7142857142857" style="599" customWidth="1"/>
    <col min="6" max="6" width="12.2857142857143" style="614" customWidth="1"/>
    <col min="7" max="7" width="10.1428571428571" style="614" customWidth="1"/>
    <col min="8" max="8" width="14.2857142857143" style="614" customWidth="1"/>
    <col min="9" max="9" width="16.7142857142857" style="614" customWidth="1"/>
    <col min="10" max="10" width="12" style="615" customWidth="1"/>
    <col min="11" max="11" width="15.2857142857143" style="619" customWidth="1"/>
    <col min="12" max="12" width="13.5714285714286" style="619" customWidth="1"/>
    <col min="13" max="13" width="15.5714285714286" style="619" customWidth="1"/>
    <col min="14" max="14" width="9.85714285714286" style="619" customWidth="1"/>
    <col min="15" max="15" width="18" style="305" customWidth="1"/>
    <col min="16" max="16" width="18" style="316" customWidth="1"/>
    <col min="17" max="23" width="11.4285714285714" style="305"/>
    <col min="24" max="16384" width="11.4285714285714" style="305"/>
  </cols>
  <sheetData>
    <row r="1" spans="1:16" ht="12.75">
      <c r="A1" s="308"/>
      <c r="B1" s="601"/>
      <c r="C1" s="601"/>
      <c r="D1" s="601"/>
      <c r="E1" s="597"/>
      <c r="F1" s="601"/>
      <c r="G1" s="601"/>
      <c r="H1" s="601"/>
      <c r="I1" s="601"/>
      <c r="J1" s="601"/>
      <c r="K1" s="601"/>
      <c r="L1" s="601"/>
      <c r="M1" s="601"/>
      <c r="N1" s="602"/>
      <c r="P1" s="305"/>
    </row>
    <row r="2" spans="2:23" s="299" customFormat="1" ht="18.75">
      <c r="B2" s="621" t="s">
        <v>200</v>
      </c>
      <c r="C2" s="603"/>
      <c r="D2" s="603"/>
      <c r="E2" s="302"/>
      <c r="F2" s="603"/>
      <c r="G2" s="603"/>
      <c r="H2" s="603"/>
      <c r="I2" s="603"/>
      <c r="J2" s="603"/>
      <c r="K2" s="587"/>
      <c r="L2" s="587"/>
      <c r="M2" s="587"/>
      <c r="N2" s="603"/>
      <c r="R2" s="300"/>
      <c r="S2" s="301"/>
      <c r="V2" s="302"/>
      <c r="W2" s="302"/>
    </row>
    <row r="3" spans="2:20" s="299" customFormat="1" ht="15" customHeight="1">
      <c r="B3" s="593" t="s">
        <v>44</v>
      </c>
      <c r="C3" s="592"/>
      <c r="D3" s="603"/>
      <c r="E3" s="302"/>
      <c r="F3" s="603"/>
      <c r="G3" s="603"/>
      <c r="H3" s="603"/>
      <c r="I3" s="603"/>
      <c r="J3" s="603"/>
      <c r="K3" s="587"/>
      <c r="L3" s="587"/>
      <c r="M3" s="587"/>
      <c r="N3" s="603"/>
      <c r="S3" s="302"/>
      <c r="T3" s="302"/>
    </row>
    <row r="4" spans="2:20" s="12" customFormat="1" ht="15" customHeight="1">
      <c r="B4" s="593" t="s">
        <v>1378</v>
      </c>
      <c r="C4" s="592"/>
      <c r="E4" s="494"/>
      <c r="F4" s="955" t="s">
        <v>46</v>
      </c>
      <c r="G4" s="956"/>
      <c r="H4" s="957"/>
      <c r="I4" s="604"/>
      <c r="J4" s="60"/>
      <c r="K4" s="586"/>
      <c r="L4" s="586"/>
      <c r="M4" s="586"/>
      <c r="N4" s="586"/>
      <c r="Q4" s="299"/>
      <c r="R4" s="299"/>
      <c r="S4" s="303"/>
      <c r="T4" s="303"/>
    </row>
    <row r="5" spans="2:20" s="12" customFormat="1" ht="15" customHeight="1">
      <c r="B5" s="954">
        <v>42614</v>
      </c>
      <c r="C5" s="954"/>
      <c r="E5" s="494"/>
      <c r="F5" s="958" t="s">
        <v>165</v>
      </c>
      <c r="G5" s="959"/>
      <c r="H5" s="960"/>
      <c r="I5" s="604"/>
      <c r="J5" s="586"/>
      <c r="K5" s="586"/>
      <c r="L5" s="586"/>
      <c r="M5" s="586"/>
      <c r="N5" s="586"/>
      <c r="Q5" s="299"/>
      <c r="R5" s="299"/>
      <c r="S5" s="303"/>
      <c r="T5" s="303"/>
    </row>
    <row r="6" spans="2:16" ht="12.75">
      <c r="B6" s="601"/>
      <c r="C6" s="601"/>
      <c r="D6" s="601"/>
      <c r="E6" s="597"/>
      <c r="F6" s="601"/>
      <c r="G6" s="601"/>
      <c r="H6" s="601"/>
      <c r="I6" s="601"/>
      <c r="J6" s="601"/>
      <c r="K6" s="601"/>
      <c r="L6" s="601"/>
      <c r="M6" s="605"/>
      <c r="N6" s="606"/>
      <c r="P6" s="305"/>
    </row>
    <row r="7" spans="2:14" s="304" customFormat="1" ht="69" customHeight="1">
      <c r="B7" s="307" t="s">
        <v>36</v>
      </c>
      <c r="C7" s="307" t="s">
        <v>148</v>
      </c>
      <c r="D7" s="307" t="s">
        <v>153</v>
      </c>
      <c r="E7" s="307" t="s">
        <v>174</v>
      </c>
      <c r="F7" s="307" t="s">
        <v>162</v>
      </c>
      <c r="G7" s="307" t="s">
        <v>48</v>
      </c>
      <c r="H7" s="307" t="s">
        <v>38</v>
      </c>
      <c r="I7" s="307" t="s">
        <v>115</v>
      </c>
      <c r="J7" s="307" t="s">
        <v>163</v>
      </c>
      <c r="K7" s="307" t="s">
        <v>468</v>
      </c>
      <c r="L7" s="307" t="s">
        <v>164</v>
      </c>
      <c r="M7" s="307" t="s">
        <v>197</v>
      </c>
      <c r="N7" s="307" t="s">
        <v>154</v>
      </c>
    </row>
    <row r="8" spans="2:14" s="298" customFormat="1" ht="13.9" customHeight="1">
      <c r="B8" s="613" t="s">
        <v>711</v>
      </c>
      <c r="C8" s="613" t="s">
        <v>1817</v>
      </c>
      <c r="D8" s="613" t="s">
        <v>1818</v>
      </c>
      <c r="E8" s="623" t="s">
        <v>1819</v>
      </c>
      <c r="F8" s="607" t="s">
        <v>150</v>
      </c>
      <c r="G8" s="608">
        <v>2010</v>
      </c>
      <c r="H8" s="342" t="s">
        <v>1208</v>
      </c>
      <c r="I8" s="609" t="s">
        <v>2714</v>
      </c>
      <c r="J8" s="610">
        <v>40909</v>
      </c>
      <c r="K8" s="610">
        <v>41507.621493055558</v>
      </c>
      <c r="L8" s="611">
        <v>41974</v>
      </c>
      <c r="M8" s="306" t="s">
        <v>3435</v>
      </c>
      <c r="N8" s="612">
        <v>6</v>
      </c>
    </row>
    <row r="9" spans="2:14" s="298" customFormat="1" ht="13.9" customHeight="1">
      <c r="B9" s="613" t="s">
        <v>711</v>
      </c>
      <c r="C9" s="613" t="s">
        <v>1817</v>
      </c>
      <c r="D9" s="613" t="s">
        <v>1818</v>
      </c>
      <c r="E9" s="623" t="s">
        <v>1819</v>
      </c>
      <c r="F9" s="607" t="s">
        <v>150</v>
      </c>
      <c r="G9" s="608">
        <v>2010</v>
      </c>
      <c r="H9" s="342" t="s">
        <v>1208</v>
      </c>
      <c r="I9" s="609" t="s">
        <v>2714</v>
      </c>
      <c r="J9" s="610">
        <v>40940</v>
      </c>
      <c r="K9" s="610">
        <v>41507.621493055558</v>
      </c>
      <c r="L9" s="611">
        <v>42005</v>
      </c>
      <c r="M9" s="306" t="s">
        <v>3435</v>
      </c>
      <c r="N9" s="612">
        <v>5</v>
      </c>
    </row>
    <row r="10" spans="2:14" s="298" customFormat="1" ht="13.9" customHeight="1">
      <c r="B10" s="613" t="s">
        <v>711</v>
      </c>
      <c r="C10" s="613" t="s">
        <v>1817</v>
      </c>
      <c r="D10" s="613" t="s">
        <v>1818</v>
      </c>
      <c r="E10" s="623" t="s">
        <v>1819</v>
      </c>
      <c r="F10" s="607" t="s">
        <v>150</v>
      </c>
      <c r="G10" s="608">
        <v>2010</v>
      </c>
      <c r="H10" s="342" t="s">
        <v>1208</v>
      </c>
      <c r="I10" s="609" t="s">
        <v>2714</v>
      </c>
      <c r="J10" s="610">
        <v>40969</v>
      </c>
      <c r="K10" s="610">
        <v>41507.621493055558</v>
      </c>
      <c r="L10" s="611">
        <v>42036</v>
      </c>
      <c r="M10" s="306" t="s">
        <v>3435</v>
      </c>
      <c r="N10" s="612">
        <v>4</v>
      </c>
    </row>
    <row r="11" spans="2:14" s="298" customFormat="1" ht="13.9" customHeight="1">
      <c r="B11" s="613" t="s">
        <v>711</v>
      </c>
      <c r="C11" s="613" t="s">
        <v>1817</v>
      </c>
      <c r="D11" s="613" t="s">
        <v>1818</v>
      </c>
      <c r="E11" s="623" t="s">
        <v>1819</v>
      </c>
      <c r="F11" s="607" t="s">
        <v>150</v>
      </c>
      <c r="G11" s="608">
        <v>2010</v>
      </c>
      <c r="H11" s="342" t="s">
        <v>1208</v>
      </c>
      <c r="I11" s="609" t="s">
        <v>2714</v>
      </c>
      <c r="J11" s="610">
        <v>41061</v>
      </c>
      <c r="K11" s="610">
        <v>41507.621493055558</v>
      </c>
      <c r="L11" s="611">
        <v>42125</v>
      </c>
      <c r="M11" s="306" t="s">
        <v>3435</v>
      </c>
      <c r="N11" s="612">
        <v>12</v>
      </c>
    </row>
    <row r="12" spans="2:14" s="298" customFormat="1" ht="13.9" customHeight="1">
      <c r="B12" s="613" t="s">
        <v>711</v>
      </c>
      <c r="C12" s="613" t="s">
        <v>1817</v>
      </c>
      <c r="D12" s="613" t="s">
        <v>1818</v>
      </c>
      <c r="E12" s="623" t="s">
        <v>1819</v>
      </c>
      <c r="F12" s="607" t="s">
        <v>150</v>
      </c>
      <c r="G12" s="608">
        <v>2010</v>
      </c>
      <c r="H12" s="342" t="s">
        <v>1208</v>
      </c>
      <c r="I12" s="609" t="s">
        <v>2714</v>
      </c>
      <c r="J12" s="610">
        <v>41091</v>
      </c>
      <c r="K12" s="610">
        <v>41507.621493055558</v>
      </c>
      <c r="L12" s="611">
        <v>42156</v>
      </c>
      <c r="M12" s="306" t="s">
        <v>3435</v>
      </c>
      <c r="N12" s="612">
        <v>12</v>
      </c>
    </row>
    <row r="13" spans="2:14" s="298" customFormat="1" ht="13.9" customHeight="1">
      <c r="B13" s="613" t="s">
        <v>711</v>
      </c>
      <c r="C13" s="613" t="s">
        <v>1817</v>
      </c>
      <c r="D13" s="613" t="s">
        <v>1818</v>
      </c>
      <c r="E13" s="623" t="s">
        <v>1819</v>
      </c>
      <c r="F13" s="607" t="s">
        <v>150</v>
      </c>
      <c r="G13" s="608">
        <v>2010</v>
      </c>
      <c r="H13" s="342" t="s">
        <v>1208</v>
      </c>
      <c r="I13" s="609" t="s">
        <v>2714</v>
      </c>
      <c r="J13" s="610">
        <v>41122</v>
      </c>
      <c r="K13" s="610">
        <v>41507.621493055558</v>
      </c>
      <c r="L13" s="611">
        <v>42186</v>
      </c>
      <c r="M13" s="306" t="s">
        <v>3435</v>
      </c>
      <c r="N13" s="612">
        <v>14</v>
      </c>
    </row>
    <row r="14" spans="2:14" s="298" customFormat="1" ht="13.9" customHeight="1">
      <c r="B14" s="613" t="s">
        <v>711</v>
      </c>
      <c r="C14" s="613" t="s">
        <v>1817</v>
      </c>
      <c r="D14" s="613" t="s">
        <v>1818</v>
      </c>
      <c r="E14" s="623" t="s">
        <v>1819</v>
      </c>
      <c r="F14" s="607" t="s">
        <v>150</v>
      </c>
      <c r="G14" s="608">
        <v>2010</v>
      </c>
      <c r="H14" s="342" t="s">
        <v>1208</v>
      </c>
      <c r="I14" s="609" t="s">
        <v>2714</v>
      </c>
      <c r="J14" s="610">
        <v>41153</v>
      </c>
      <c r="K14" s="610">
        <v>41507.621493055558</v>
      </c>
      <c r="L14" s="611">
        <v>42217</v>
      </c>
      <c r="M14" s="306" t="s">
        <v>3435</v>
      </c>
      <c r="N14" s="612">
        <v>11</v>
      </c>
    </row>
    <row r="15" spans="2:14" s="298" customFormat="1" ht="13.9" customHeight="1">
      <c r="B15" s="613" t="s">
        <v>927</v>
      </c>
      <c r="C15" s="613" t="s">
        <v>1820</v>
      </c>
      <c r="D15" s="613" t="s">
        <v>1821</v>
      </c>
      <c r="E15" s="623" t="s">
        <v>1822</v>
      </c>
      <c r="F15" s="607" t="s">
        <v>151</v>
      </c>
      <c r="G15" s="608" t="s">
        <v>147</v>
      </c>
      <c r="H15" s="342" t="s">
        <v>1208</v>
      </c>
      <c r="I15" s="609" t="s">
        <v>2714</v>
      </c>
      <c r="J15" s="610">
        <v>41061</v>
      </c>
      <c r="K15" s="610">
        <v>41507.619293981479</v>
      </c>
      <c r="L15" s="611">
        <v>42125</v>
      </c>
      <c r="M15" s="306" t="s">
        <v>3435</v>
      </c>
      <c r="N15" s="612">
        <v>348</v>
      </c>
    </row>
    <row r="16" spans="2:14" s="298" customFormat="1" ht="13.9" customHeight="1">
      <c r="B16" s="613" t="s">
        <v>927</v>
      </c>
      <c r="C16" s="613" t="s">
        <v>1820</v>
      </c>
      <c r="D16" s="613" t="s">
        <v>1821</v>
      </c>
      <c r="E16" s="623" t="s">
        <v>1822</v>
      </c>
      <c r="F16" s="607" t="s">
        <v>151</v>
      </c>
      <c r="G16" s="608" t="s">
        <v>147</v>
      </c>
      <c r="H16" s="342" t="s">
        <v>1208</v>
      </c>
      <c r="I16" s="609" t="s">
        <v>2714</v>
      </c>
      <c r="J16" s="610">
        <v>41091</v>
      </c>
      <c r="K16" s="610">
        <v>41507.619293981479</v>
      </c>
      <c r="L16" s="611">
        <v>42156</v>
      </c>
      <c r="M16" s="306" t="s">
        <v>3435</v>
      </c>
      <c r="N16" s="612">
        <v>49</v>
      </c>
    </row>
    <row r="17" spans="2:14" s="298" customFormat="1" ht="13.9" customHeight="1">
      <c r="B17" s="613" t="s">
        <v>927</v>
      </c>
      <c r="C17" s="613" t="s">
        <v>1820</v>
      </c>
      <c r="D17" s="613" t="s">
        <v>1821</v>
      </c>
      <c r="E17" s="623" t="s">
        <v>1822</v>
      </c>
      <c r="F17" s="607" t="s">
        <v>151</v>
      </c>
      <c r="G17" s="608" t="s">
        <v>147</v>
      </c>
      <c r="H17" s="342" t="s">
        <v>1208</v>
      </c>
      <c r="I17" s="609" t="s">
        <v>2714</v>
      </c>
      <c r="J17" s="610">
        <v>41000</v>
      </c>
      <c r="K17" s="610">
        <v>41507.619293981479</v>
      </c>
      <c r="L17" s="611">
        <v>42064</v>
      </c>
      <c r="M17" s="306" t="s">
        <v>3435</v>
      </c>
      <c r="N17" s="612">
        <v>4154</v>
      </c>
    </row>
    <row r="18" spans="2:14" s="298" customFormat="1" ht="13.9" customHeight="1">
      <c r="B18" s="613" t="s">
        <v>927</v>
      </c>
      <c r="C18" s="613" t="s">
        <v>1820</v>
      </c>
      <c r="D18" s="613" t="s">
        <v>1821</v>
      </c>
      <c r="E18" s="623" t="s">
        <v>1822</v>
      </c>
      <c r="F18" s="607" t="s">
        <v>151</v>
      </c>
      <c r="G18" s="608" t="s">
        <v>147</v>
      </c>
      <c r="H18" s="342" t="s">
        <v>1208</v>
      </c>
      <c r="I18" s="609" t="s">
        <v>2714</v>
      </c>
      <c r="J18" s="610">
        <v>41030</v>
      </c>
      <c r="K18" s="610">
        <v>41507.619293981479</v>
      </c>
      <c r="L18" s="611">
        <v>42095</v>
      </c>
      <c r="M18" s="306" t="s">
        <v>3435</v>
      </c>
      <c r="N18" s="612">
        <v>2134</v>
      </c>
    </row>
    <row r="19" spans="2:14" s="298" customFormat="1" ht="13.9" customHeight="1">
      <c r="B19" s="613" t="s">
        <v>927</v>
      </c>
      <c r="C19" s="613" t="s">
        <v>1820</v>
      </c>
      <c r="D19" s="613" t="s">
        <v>1821</v>
      </c>
      <c r="E19" s="623" t="s">
        <v>1822</v>
      </c>
      <c r="F19" s="607" t="s">
        <v>151</v>
      </c>
      <c r="G19" s="608" t="s">
        <v>147</v>
      </c>
      <c r="H19" s="342" t="s">
        <v>1208</v>
      </c>
      <c r="I19" s="609" t="s">
        <v>2714</v>
      </c>
      <c r="J19" s="610">
        <v>40969</v>
      </c>
      <c r="K19" s="610">
        <v>41507.619293981479</v>
      </c>
      <c r="L19" s="611">
        <v>42036</v>
      </c>
      <c r="M19" s="306" t="s">
        <v>3435</v>
      </c>
      <c r="N19" s="612">
        <v>3258</v>
      </c>
    </row>
    <row r="20" spans="2:14" s="298" customFormat="1" ht="13.9" customHeight="1">
      <c r="B20" s="613" t="s">
        <v>927</v>
      </c>
      <c r="C20" s="613" t="s">
        <v>1820</v>
      </c>
      <c r="D20" s="613" t="s">
        <v>1821</v>
      </c>
      <c r="E20" s="623" t="s">
        <v>1822</v>
      </c>
      <c r="F20" s="607" t="s">
        <v>151</v>
      </c>
      <c r="G20" s="608" t="s">
        <v>147</v>
      </c>
      <c r="H20" s="342" t="s">
        <v>1208</v>
      </c>
      <c r="I20" s="609" t="s">
        <v>2714</v>
      </c>
      <c r="J20" s="610">
        <v>40940</v>
      </c>
      <c r="K20" s="610">
        <v>41507.619293981479</v>
      </c>
      <c r="L20" s="611">
        <v>42005</v>
      </c>
      <c r="M20" s="306" t="s">
        <v>3435</v>
      </c>
      <c r="N20" s="612">
        <v>3113</v>
      </c>
    </row>
    <row r="21" spans="2:14" s="298" customFormat="1" ht="13.9" customHeight="1">
      <c r="B21" s="613" t="s">
        <v>927</v>
      </c>
      <c r="C21" s="613" t="s">
        <v>1820</v>
      </c>
      <c r="D21" s="613" t="s">
        <v>1821</v>
      </c>
      <c r="E21" s="623" t="s">
        <v>1822</v>
      </c>
      <c r="F21" s="607" t="s">
        <v>151</v>
      </c>
      <c r="G21" s="608" t="s">
        <v>147</v>
      </c>
      <c r="H21" s="342" t="s">
        <v>1208</v>
      </c>
      <c r="I21" s="609" t="s">
        <v>2714</v>
      </c>
      <c r="J21" s="610">
        <v>40909</v>
      </c>
      <c r="K21" s="610">
        <v>41507.619293981479</v>
      </c>
      <c r="L21" s="611">
        <v>41974</v>
      </c>
      <c r="M21" s="306" t="s">
        <v>3435</v>
      </c>
      <c r="N21" s="612">
        <v>3374</v>
      </c>
    </row>
    <row r="22" spans="2:14" s="298" customFormat="1" ht="13.9" customHeight="1">
      <c r="B22" s="613" t="s">
        <v>927</v>
      </c>
      <c r="C22" s="613" t="s">
        <v>1820</v>
      </c>
      <c r="D22" s="613" t="s">
        <v>1821</v>
      </c>
      <c r="E22" s="623" t="s">
        <v>1822</v>
      </c>
      <c r="F22" s="607" t="s">
        <v>151</v>
      </c>
      <c r="G22" s="608" t="s">
        <v>147</v>
      </c>
      <c r="H22" s="342" t="s">
        <v>1208</v>
      </c>
      <c r="I22" s="609" t="s">
        <v>2714</v>
      </c>
      <c r="J22" s="610">
        <v>41183</v>
      </c>
      <c r="K22" s="610">
        <v>41507.619293981479</v>
      </c>
      <c r="L22" s="611">
        <v>42248</v>
      </c>
      <c r="M22" s="306" t="s">
        <v>3435</v>
      </c>
      <c r="N22" s="612">
        <v>8378</v>
      </c>
    </row>
    <row r="23" spans="2:14" s="298" customFormat="1" ht="13.9" customHeight="1">
      <c r="B23" s="613" t="s">
        <v>927</v>
      </c>
      <c r="C23" s="613" t="s">
        <v>1820</v>
      </c>
      <c r="D23" s="613" t="s">
        <v>1821</v>
      </c>
      <c r="E23" s="623" t="s">
        <v>1822</v>
      </c>
      <c r="F23" s="607" t="s">
        <v>151</v>
      </c>
      <c r="G23" s="608" t="s">
        <v>147</v>
      </c>
      <c r="H23" s="342" t="s">
        <v>1208</v>
      </c>
      <c r="I23" s="609" t="s">
        <v>2714</v>
      </c>
      <c r="J23" s="610">
        <v>41183</v>
      </c>
      <c r="K23" s="610">
        <v>41507.619293981479</v>
      </c>
      <c r="L23" s="611">
        <v>42248</v>
      </c>
      <c r="M23" s="306" t="s">
        <v>3435</v>
      </c>
      <c r="N23" s="612">
        <v>334</v>
      </c>
    </row>
    <row r="24" spans="2:14" s="298" customFormat="1" ht="13.9" customHeight="1">
      <c r="B24" s="613" t="s">
        <v>927</v>
      </c>
      <c r="C24" s="613" t="s">
        <v>1820</v>
      </c>
      <c r="D24" s="613" t="s">
        <v>1821</v>
      </c>
      <c r="E24" s="624" t="s">
        <v>1822</v>
      </c>
      <c r="F24" s="607" t="s">
        <v>151</v>
      </c>
      <c r="G24" s="608" t="s">
        <v>147</v>
      </c>
      <c r="H24" s="342" t="s">
        <v>1208</v>
      </c>
      <c r="I24" s="609" t="s">
        <v>2714</v>
      </c>
      <c r="J24" s="610">
        <v>41214</v>
      </c>
      <c r="K24" s="610">
        <v>41507.619293981479</v>
      </c>
      <c r="L24" s="611">
        <v>42278</v>
      </c>
      <c r="M24" s="306" t="s">
        <v>3435</v>
      </c>
      <c r="N24" s="612">
        <v>7213</v>
      </c>
    </row>
    <row r="25" spans="2:14" s="298" customFormat="1" ht="13.9" customHeight="1">
      <c r="B25" s="613" t="s">
        <v>927</v>
      </c>
      <c r="C25" s="613" t="s">
        <v>1820</v>
      </c>
      <c r="D25" s="613" t="s">
        <v>1821</v>
      </c>
      <c r="E25" s="624" t="s">
        <v>1822</v>
      </c>
      <c r="F25" s="607" t="s">
        <v>151</v>
      </c>
      <c r="G25" s="608" t="s">
        <v>147</v>
      </c>
      <c r="H25" s="342" t="s">
        <v>1208</v>
      </c>
      <c r="I25" s="609" t="s">
        <v>2714</v>
      </c>
      <c r="J25" s="610">
        <v>41244</v>
      </c>
      <c r="K25" s="610">
        <v>41507.619293981479</v>
      </c>
      <c r="L25" s="611">
        <v>42309</v>
      </c>
      <c r="M25" s="306" t="s">
        <v>3435</v>
      </c>
      <c r="N25" s="612">
        <v>1121</v>
      </c>
    </row>
    <row r="26" spans="2:14" s="298" customFormat="1" ht="13.9" customHeight="1">
      <c r="B26" s="613" t="s">
        <v>927</v>
      </c>
      <c r="C26" s="613" t="s">
        <v>1820</v>
      </c>
      <c r="D26" s="613" t="s">
        <v>1821</v>
      </c>
      <c r="E26" s="624" t="s">
        <v>1822</v>
      </c>
      <c r="F26" s="607" t="s">
        <v>151</v>
      </c>
      <c r="G26" s="608" t="s">
        <v>147</v>
      </c>
      <c r="H26" s="342" t="s">
        <v>1208</v>
      </c>
      <c r="I26" s="609" t="s">
        <v>2714</v>
      </c>
      <c r="J26" s="610">
        <v>41244</v>
      </c>
      <c r="K26" s="610">
        <v>41507.619293981479</v>
      </c>
      <c r="L26" s="611">
        <v>42309</v>
      </c>
      <c r="M26" s="306" t="s">
        <v>3435</v>
      </c>
      <c r="N26" s="612">
        <v>1985</v>
      </c>
    </row>
    <row r="27" spans="2:14" s="298" customFormat="1" ht="13.9" customHeight="1">
      <c r="B27" s="613" t="s">
        <v>927</v>
      </c>
      <c r="C27" s="613" t="s">
        <v>1820</v>
      </c>
      <c r="D27" s="613" t="s">
        <v>1821</v>
      </c>
      <c r="E27" s="624" t="s">
        <v>1822</v>
      </c>
      <c r="F27" s="607" t="s">
        <v>151</v>
      </c>
      <c r="G27" s="608" t="s">
        <v>147</v>
      </c>
      <c r="H27" s="342" t="s">
        <v>1208</v>
      </c>
      <c r="I27" s="609" t="s">
        <v>2714</v>
      </c>
      <c r="J27" s="610">
        <v>41153</v>
      </c>
      <c r="K27" s="610">
        <v>41507.619293981479</v>
      </c>
      <c r="L27" s="611">
        <v>42217</v>
      </c>
      <c r="M27" s="306" t="s">
        <v>3435</v>
      </c>
      <c r="N27" s="612">
        <v>112</v>
      </c>
    </row>
    <row r="28" spans="2:14" s="298" customFormat="1" ht="13.9" customHeight="1">
      <c r="B28" s="613" t="s">
        <v>927</v>
      </c>
      <c r="C28" s="613" t="s">
        <v>1820</v>
      </c>
      <c r="D28" s="613" t="s">
        <v>1821</v>
      </c>
      <c r="E28" s="624" t="s">
        <v>1822</v>
      </c>
      <c r="F28" s="607" t="s">
        <v>151</v>
      </c>
      <c r="G28" s="608" t="s">
        <v>147</v>
      </c>
      <c r="H28" s="342" t="s">
        <v>1208</v>
      </c>
      <c r="I28" s="609" t="s">
        <v>2714</v>
      </c>
      <c r="J28" s="610">
        <v>41122</v>
      </c>
      <c r="K28" s="610">
        <v>41507.619293981479</v>
      </c>
      <c r="L28" s="611">
        <v>42186</v>
      </c>
      <c r="M28" s="306" t="s">
        <v>3435</v>
      </c>
      <c r="N28" s="612">
        <v>2</v>
      </c>
    </row>
    <row r="29" spans="2:14" s="298" customFormat="1" ht="13.9" customHeight="1">
      <c r="B29" s="613" t="s">
        <v>645</v>
      </c>
      <c r="C29" s="613" t="s">
        <v>1823</v>
      </c>
      <c r="D29" s="613" t="s">
        <v>1824</v>
      </c>
      <c r="E29" s="624" t="s">
        <v>1825</v>
      </c>
      <c r="F29" s="607" t="s">
        <v>151</v>
      </c>
      <c r="G29" s="608">
        <v>2008</v>
      </c>
      <c r="H29" s="342" t="s">
        <v>1307</v>
      </c>
      <c r="I29" s="609" t="s">
        <v>2713</v>
      </c>
      <c r="J29" s="610">
        <v>40909</v>
      </c>
      <c r="K29" s="610">
        <v>41507.685706018521</v>
      </c>
      <c r="L29" s="611">
        <v>41974</v>
      </c>
      <c r="M29" s="306" t="s">
        <v>3435</v>
      </c>
      <c r="N29" s="612">
        <v>10452</v>
      </c>
    </row>
    <row r="30" spans="2:14" s="298" customFormat="1" ht="13.9" customHeight="1">
      <c r="B30" s="613" t="s">
        <v>645</v>
      </c>
      <c r="C30" s="613" t="s">
        <v>1823</v>
      </c>
      <c r="D30" s="613" t="s">
        <v>1824</v>
      </c>
      <c r="E30" s="624" t="s">
        <v>1825</v>
      </c>
      <c r="F30" s="607" t="s">
        <v>151</v>
      </c>
      <c r="G30" s="608">
        <v>2008</v>
      </c>
      <c r="H30" s="342" t="s">
        <v>1307</v>
      </c>
      <c r="I30" s="609" t="s">
        <v>2713</v>
      </c>
      <c r="J30" s="610">
        <v>40940</v>
      </c>
      <c r="K30" s="610">
        <v>41507.685706018521</v>
      </c>
      <c r="L30" s="611">
        <v>42005</v>
      </c>
      <c r="M30" s="306" t="s">
        <v>3435</v>
      </c>
      <c r="N30" s="612">
        <v>9861</v>
      </c>
    </row>
    <row r="31" spans="2:14" s="298" customFormat="1" ht="13.9" customHeight="1">
      <c r="B31" s="613" t="s">
        <v>645</v>
      </c>
      <c r="C31" s="613" t="s">
        <v>1823</v>
      </c>
      <c r="D31" s="613" t="s">
        <v>1824</v>
      </c>
      <c r="E31" s="625" t="s">
        <v>1825</v>
      </c>
      <c r="F31" s="607" t="s">
        <v>151</v>
      </c>
      <c r="G31" s="608">
        <v>2008</v>
      </c>
      <c r="H31" s="342" t="s">
        <v>1307</v>
      </c>
      <c r="I31" s="609" t="s">
        <v>2713</v>
      </c>
      <c r="J31" s="610">
        <v>40969</v>
      </c>
      <c r="K31" s="610">
        <v>41507.685706018521</v>
      </c>
      <c r="L31" s="611">
        <v>42036</v>
      </c>
      <c r="M31" s="306" t="s">
        <v>3435</v>
      </c>
      <c r="N31" s="612">
        <v>10571</v>
      </c>
    </row>
    <row r="32" spans="2:14" s="298" customFormat="1" ht="13.9" customHeight="1">
      <c r="B32" s="613" t="s">
        <v>645</v>
      </c>
      <c r="C32" s="613" t="s">
        <v>1823</v>
      </c>
      <c r="D32" s="613" t="s">
        <v>1824</v>
      </c>
      <c r="E32" s="625" t="s">
        <v>1825</v>
      </c>
      <c r="F32" s="607" t="s">
        <v>151</v>
      </c>
      <c r="G32" s="608">
        <v>2008</v>
      </c>
      <c r="H32" s="342" t="s">
        <v>1307</v>
      </c>
      <c r="I32" s="609" t="s">
        <v>2713</v>
      </c>
      <c r="J32" s="610">
        <v>41030</v>
      </c>
      <c r="K32" s="610">
        <v>41507.685706018521</v>
      </c>
      <c r="L32" s="611">
        <v>42095</v>
      </c>
      <c r="M32" s="306" t="s">
        <v>3435</v>
      </c>
      <c r="N32" s="612">
        <v>10310</v>
      </c>
    </row>
    <row r="33" spans="2:14" s="298" customFormat="1" ht="13.9" customHeight="1">
      <c r="B33" s="613" t="s">
        <v>645</v>
      </c>
      <c r="C33" s="613" t="s">
        <v>1823</v>
      </c>
      <c r="D33" s="613" t="s">
        <v>1824</v>
      </c>
      <c r="E33" s="623" t="s">
        <v>1825</v>
      </c>
      <c r="F33" s="607" t="s">
        <v>151</v>
      </c>
      <c r="G33" s="608">
        <v>2008</v>
      </c>
      <c r="H33" s="342" t="s">
        <v>1307</v>
      </c>
      <c r="I33" s="609" t="s">
        <v>2713</v>
      </c>
      <c r="J33" s="610">
        <v>41000</v>
      </c>
      <c r="K33" s="610">
        <v>41507.685706018521</v>
      </c>
      <c r="L33" s="611">
        <v>42064</v>
      </c>
      <c r="M33" s="306" t="s">
        <v>3435</v>
      </c>
      <c r="N33" s="612">
        <v>10142</v>
      </c>
    </row>
    <row r="34" spans="2:14" s="298" customFormat="1" ht="13.9" customHeight="1">
      <c r="B34" s="613" t="s">
        <v>645</v>
      </c>
      <c r="C34" s="613" t="s">
        <v>1823</v>
      </c>
      <c r="D34" s="613" t="s">
        <v>1824</v>
      </c>
      <c r="E34" s="623" t="s">
        <v>1825</v>
      </c>
      <c r="F34" s="607" t="s">
        <v>151</v>
      </c>
      <c r="G34" s="608">
        <v>2008</v>
      </c>
      <c r="H34" s="342" t="s">
        <v>1307</v>
      </c>
      <c r="I34" s="609" t="s">
        <v>2713</v>
      </c>
      <c r="J34" s="610">
        <v>41091</v>
      </c>
      <c r="K34" s="610">
        <v>41507.685706018521</v>
      </c>
      <c r="L34" s="611">
        <v>42156</v>
      </c>
      <c r="M34" s="306" t="s">
        <v>3435</v>
      </c>
      <c r="N34" s="612">
        <v>9846</v>
      </c>
    </row>
    <row r="35" spans="2:14" s="298" customFormat="1" ht="13.9" customHeight="1">
      <c r="B35" s="613" t="s">
        <v>645</v>
      </c>
      <c r="C35" s="613" t="s">
        <v>1823</v>
      </c>
      <c r="D35" s="613" t="s">
        <v>1824</v>
      </c>
      <c r="E35" s="623" t="s">
        <v>1825</v>
      </c>
      <c r="F35" s="607" t="s">
        <v>151</v>
      </c>
      <c r="G35" s="608">
        <v>2008</v>
      </c>
      <c r="H35" s="342" t="s">
        <v>1307</v>
      </c>
      <c r="I35" s="609" t="s">
        <v>2713</v>
      </c>
      <c r="J35" s="610">
        <v>41061</v>
      </c>
      <c r="K35" s="610">
        <v>41507.685706018521</v>
      </c>
      <c r="L35" s="611">
        <v>42125</v>
      </c>
      <c r="M35" s="306" t="s">
        <v>3435</v>
      </c>
      <c r="N35" s="612">
        <v>9627</v>
      </c>
    </row>
    <row r="36" spans="2:14" s="298" customFormat="1" ht="13.9" customHeight="1">
      <c r="B36" s="613" t="s">
        <v>645</v>
      </c>
      <c r="C36" s="613" t="s">
        <v>1823</v>
      </c>
      <c r="D36" s="613" t="s">
        <v>1824</v>
      </c>
      <c r="E36" s="623" t="s">
        <v>1825</v>
      </c>
      <c r="F36" s="607" t="s">
        <v>151</v>
      </c>
      <c r="G36" s="608">
        <v>2008</v>
      </c>
      <c r="H36" s="342" t="s">
        <v>1307</v>
      </c>
      <c r="I36" s="609" t="s">
        <v>2713</v>
      </c>
      <c r="J36" s="610">
        <v>41153</v>
      </c>
      <c r="K36" s="610">
        <v>41507.685706018521</v>
      </c>
      <c r="L36" s="611">
        <v>42217</v>
      </c>
      <c r="M36" s="306" t="s">
        <v>3435</v>
      </c>
      <c r="N36" s="612">
        <v>9517</v>
      </c>
    </row>
    <row r="37" spans="2:14" s="298" customFormat="1" ht="13.9" customHeight="1">
      <c r="B37" s="613" t="s">
        <v>645</v>
      </c>
      <c r="C37" s="613" t="s">
        <v>1823</v>
      </c>
      <c r="D37" s="613" t="s">
        <v>1824</v>
      </c>
      <c r="E37" s="623" t="s">
        <v>1825</v>
      </c>
      <c r="F37" s="607" t="s">
        <v>151</v>
      </c>
      <c r="G37" s="608">
        <v>2008</v>
      </c>
      <c r="H37" s="342" t="s">
        <v>1307</v>
      </c>
      <c r="I37" s="609" t="s">
        <v>2713</v>
      </c>
      <c r="J37" s="610">
        <v>41122</v>
      </c>
      <c r="K37" s="610">
        <v>41507.685706018521</v>
      </c>
      <c r="L37" s="611">
        <v>42186</v>
      </c>
      <c r="M37" s="306" t="s">
        <v>3435</v>
      </c>
      <c r="N37" s="612">
        <v>9856</v>
      </c>
    </row>
    <row r="38" spans="2:14" s="298" customFormat="1" ht="13.9" customHeight="1">
      <c r="B38" s="613" t="s">
        <v>645</v>
      </c>
      <c r="C38" s="613" t="s">
        <v>1823</v>
      </c>
      <c r="D38" s="613" t="s">
        <v>1824</v>
      </c>
      <c r="E38" s="623" t="s">
        <v>1825</v>
      </c>
      <c r="F38" s="607" t="s">
        <v>151</v>
      </c>
      <c r="G38" s="608">
        <v>2008</v>
      </c>
      <c r="H38" s="342" t="s">
        <v>1307</v>
      </c>
      <c r="I38" s="609" t="s">
        <v>2713</v>
      </c>
      <c r="J38" s="610">
        <v>41244</v>
      </c>
      <c r="K38" s="610">
        <v>41507.685706018521</v>
      </c>
      <c r="L38" s="611">
        <v>42309</v>
      </c>
      <c r="M38" s="306" t="s">
        <v>3435</v>
      </c>
      <c r="N38" s="612">
        <v>9864</v>
      </c>
    </row>
    <row r="39" spans="2:14" s="298" customFormat="1" ht="13.9" customHeight="1">
      <c r="B39" s="613" t="s">
        <v>645</v>
      </c>
      <c r="C39" s="613" t="s">
        <v>1823</v>
      </c>
      <c r="D39" s="613" t="s">
        <v>1824</v>
      </c>
      <c r="E39" s="623" t="s">
        <v>1825</v>
      </c>
      <c r="F39" s="607" t="s">
        <v>151</v>
      </c>
      <c r="G39" s="608">
        <v>2008</v>
      </c>
      <c r="H39" s="342" t="s">
        <v>1307</v>
      </c>
      <c r="I39" s="609" t="s">
        <v>2713</v>
      </c>
      <c r="J39" s="610">
        <v>41214</v>
      </c>
      <c r="K39" s="610">
        <v>41507.685706018521</v>
      </c>
      <c r="L39" s="611">
        <v>42278</v>
      </c>
      <c r="M39" s="306" t="s">
        <v>3435</v>
      </c>
      <c r="N39" s="612">
        <v>9559</v>
      </c>
    </row>
    <row r="40" spans="2:14" s="298" customFormat="1" ht="13.9" customHeight="1">
      <c r="B40" s="613" t="s">
        <v>645</v>
      </c>
      <c r="C40" s="613" t="s">
        <v>1823</v>
      </c>
      <c r="D40" s="613" t="s">
        <v>1824</v>
      </c>
      <c r="E40" s="623" t="s">
        <v>1825</v>
      </c>
      <c r="F40" s="607" t="s">
        <v>151</v>
      </c>
      <c r="G40" s="608">
        <v>2008</v>
      </c>
      <c r="H40" s="342" t="s">
        <v>1307</v>
      </c>
      <c r="I40" s="609" t="s">
        <v>2713</v>
      </c>
      <c r="J40" s="610">
        <v>41183</v>
      </c>
      <c r="K40" s="610">
        <v>41507.685706018521</v>
      </c>
      <c r="L40" s="611">
        <v>42248</v>
      </c>
      <c r="M40" s="306" t="s">
        <v>3435</v>
      </c>
      <c r="N40" s="612">
        <v>9866</v>
      </c>
    </row>
    <row r="41" spans="2:14" s="298" customFormat="1" ht="13.9" customHeight="1">
      <c r="B41" s="613" t="s">
        <v>877</v>
      </c>
      <c r="C41" s="613" t="s">
        <v>1826</v>
      </c>
      <c r="D41" s="613" t="s">
        <v>1827</v>
      </c>
      <c r="E41" s="623" t="s">
        <v>1828</v>
      </c>
      <c r="F41" s="607" t="s">
        <v>151</v>
      </c>
      <c r="G41" s="608" t="s">
        <v>147</v>
      </c>
      <c r="H41" s="342" t="s">
        <v>1208</v>
      </c>
      <c r="I41" s="609" t="s">
        <v>2714</v>
      </c>
      <c r="J41" s="610">
        <v>41061</v>
      </c>
      <c r="K41" s="610">
        <v>41507.619293981479</v>
      </c>
      <c r="L41" s="611">
        <v>42125</v>
      </c>
      <c r="M41" s="306" t="s">
        <v>3435</v>
      </c>
      <c r="N41" s="612">
        <v>309</v>
      </c>
    </row>
    <row r="42" spans="2:14" s="298" customFormat="1" ht="13.9" customHeight="1">
      <c r="B42" s="613" t="s">
        <v>877</v>
      </c>
      <c r="C42" s="613" t="s">
        <v>1826</v>
      </c>
      <c r="D42" s="613" t="s">
        <v>1827</v>
      </c>
      <c r="E42" s="623" t="s">
        <v>1828</v>
      </c>
      <c r="F42" s="607" t="s">
        <v>151</v>
      </c>
      <c r="G42" s="608" t="s">
        <v>147</v>
      </c>
      <c r="H42" s="342" t="s">
        <v>1208</v>
      </c>
      <c r="I42" s="609" t="s">
        <v>2714</v>
      </c>
      <c r="J42" s="610">
        <v>41091</v>
      </c>
      <c r="K42" s="610">
        <v>41507.619293981479</v>
      </c>
      <c r="L42" s="611">
        <v>42156</v>
      </c>
      <c r="M42" s="306" t="s">
        <v>3435</v>
      </c>
      <c r="N42" s="612">
        <v>454</v>
      </c>
    </row>
    <row r="43" spans="2:14" s="298" customFormat="1" ht="13.9" customHeight="1">
      <c r="B43" s="613" t="s">
        <v>877</v>
      </c>
      <c r="C43" s="613" t="s">
        <v>1826</v>
      </c>
      <c r="D43" s="613" t="s">
        <v>1827</v>
      </c>
      <c r="E43" s="623" t="s">
        <v>1828</v>
      </c>
      <c r="F43" s="607" t="s">
        <v>151</v>
      </c>
      <c r="G43" s="608" t="s">
        <v>147</v>
      </c>
      <c r="H43" s="342" t="s">
        <v>1208</v>
      </c>
      <c r="I43" s="609" t="s">
        <v>2714</v>
      </c>
      <c r="J43" s="610">
        <v>41030</v>
      </c>
      <c r="K43" s="610">
        <v>41507.619293981479</v>
      </c>
      <c r="L43" s="611">
        <v>42095</v>
      </c>
      <c r="M43" s="306" t="s">
        <v>3435</v>
      </c>
      <c r="N43" s="612">
        <v>30</v>
      </c>
    </row>
    <row r="44" spans="2:14" s="298" customFormat="1" ht="13.9" customHeight="1">
      <c r="B44" s="613" t="s">
        <v>877</v>
      </c>
      <c r="C44" s="613" t="s">
        <v>1826</v>
      </c>
      <c r="D44" s="613" t="s">
        <v>1827</v>
      </c>
      <c r="E44" s="623" t="s">
        <v>1828</v>
      </c>
      <c r="F44" s="607" t="s">
        <v>151</v>
      </c>
      <c r="G44" s="608" t="s">
        <v>147</v>
      </c>
      <c r="H44" s="342" t="s">
        <v>1208</v>
      </c>
      <c r="I44" s="609" t="s">
        <v>2714</v>
      </c>
      <c r="J44" s="610">
        <v>41000</v>
      </c>
      <c r="K44" s="610">
        <v>41507.619293981479</v>
      </c>
      <c r="L44" s="611">
        <v>42064</v>
      </c>
      <c r="M44" s="306" t="s">
        <v>3435</v>
      </c>
      <c r="N44" s="612">
        <v>253</v>
      </c>
    </row>
    <row r="45" spans="2:14" s="298" customFormat="1" ht="13.9" customHeight="1">
      <c r="B45" s="613" t="s">
        <v>877</v>
      </c>
      <c r="C45" s="613" t="s">
        <v>1826</v>
      </c>
      <c r="D45" s="613" t="s">
        <v>1827</v>
      </c>
      <c r="E45" s="623" t="s">
        <v>1828</v>
      </c>
      <c r="F45" s="607" t="s">
        <v>151</v>
      </c>
      <c r="G45" s="608" t="s">
        <v>147</v>
      </c>
      <c r="H45" s="342" t="s">
        <v>1208</v>
      </c>
      <c r="I45" s="609" t="s">
        <v>2714</v>
      </c>
      <c r="J45" s="610">
        <v>40969</v>
      </c>
      <c r="K45" s="610">
        <v>41507.619293981479</v>
      </c>
      <c r="L45" s="611">
        <v>42036</v>
      </c>
      <c r="M45" s="306" t="s">
        <v>3435</v>
      </c>
      <c r="N45" s="612">
        <v>256</v>
      </c>
    </row>
    <row r="46" spans="2:14" s="298" customFormat="1" ht="13.9" customHeight="1">
      <c r="B46" s="613" t="s">
        <v>877</v>
      </c>
      <c r="C46" s="613" t="s">
        <v>1826</v>
      </c>
      <c r="D46" s="613" t="s">
        <v>1827</v>
      </c>
      <c r="E46" s="623" t="s">
        <v>1828</v>
      </c>
      <c r="F46" s="607" t="s">
        <v>151</v>
      </c>
      <c r="G46" s="608" t="s">
        <v>147</v>
      </c>
      <c r="H46" s="342" t="s">
        <v>1208</v>
      </c>
      <c r="I46" s="609" t="s">
        <v>2714</v>
      </c>
      <c r="J46" s="610">
        <v>40940</v>
      </c>
      <c r="K46" s="610">
        <v>41507.619293981479</v>
      </c>
      <c r="L46" s="611">
        <v>42005</v>
      </c>
      <c r="M46" s="306" t="s">
        <v>3435</v>
      </c>
      <c r="N46" s="612">
        <v>225</v>
      </c>
    </row>
    <row r="47" spans="2:14" s="298" customFormat="1" ht="13.9" customHeight="1">
      <c r="B47" s="613" t="s">
        <v>877</v>
      </c>
      <c r="C47" s="613" t="s">
        <v>1826</v>
      </c>
      <c r="D47" s="613" t="s">
        <v>1827</v>
      </c>
      <c r="E47" s="623" t="s">
        <v>1828</v>
      </c>
      <c r="F47" s="607" t="s">
        <v>151</v>
      </c>
      <c r="G47" s="608" t="s">
        <v>147</v>
      </c>
      <c r="H47" s="342" t="s">
        <v>1208</v>
      </c>
      <c r="I47" s="609" t="s">
        <v>2714</v>
      </c>
      <c r="J47" s="610">
        <v>40909</v>
      </c>
      <c r="K47" s="610">
        <v>41507.619293981479</v>
      </c>
      <c r="L47" s="611">
        <v>41974</v>
      </c>
      <c r="M47" s="306" t="s">
        <v>3435</v>
      </c>
      <c r="N47" s="612">
        <v>210</v>
      </c>
    </row>
    <row r="48" spans="2:14" s="298" customFormat="1" ht="13.9" customHeight="1">
      <c r="B48" s="613" t="s">
        <v>877</v>
      </c>
      <c r="C48" s="613" t="s">
        <v>1826</v>
      </c>
      <c r="D48" s="613" t="s">
        <v>1827</v>
      </c>
      <c r="E48" s="624" t="s">
        <v>1828</v>
      </c>
      <c r="F48" s="607" t="s">
        <v>151</v>
      </c>
      <c r="G48" s="608" t="s">
        <v>147</v>
      </c>
      <c r="H48" s="342" t="s">
        <v>1208</v>
      </c>
      <c r="I48" s="609" t="s">
        <v>2714</v>
      </c>
      <c r="J48" s="610">
        <v>41183</v>
      </c>
      <c r="K48" s="610">
        <v>41507.619293981479</v>
      </c>
      <c r="L48" s="611">
        <v>42248</v>
      </c>
      <c r="M48" s="306" t="s">
        <v>3435</v>
      </c>
      <c r="N48" s="612">
        <v>484</v>
      </c>
    </row>
    <row r="49" spans="2:14" s="298" customFormat="1" ht="13.9" customHeight="1">
      <c r="B49" s="613" t="s">
        <v>877</v>
      </c>
      <c r="C49" s="613" t="s">
        <v>1826</v>
      </c>
      <c r="D49" s="613" t="s">
        <v>1827</v>
      </c>
      <c r="E49" s="623" t="s">
        <v>1828</v>
      </c>
      <c r="F49" s="607" t="s">
        <v>151</v>
      </c>
      <c r="G49" s="608" t="s">
        <v>147</v>
      </c>
      <c r="H49" s="342" t="s">
        <v>1208</v>
      </c>
      <c r="I49" s="609" t="s">
        <v>2714</v>
      </c>
      <c r="J49" s="610">
        <v>41183</v>
      </c>
      <c r="K49" s="610">
        <v>41507.619293981479</v>
      </c>
      <c r="L49" s="611">
        <v>42248</v>
      </c>
      <c r="M49" s="306" t="s">
        <v>3435</v>
      </c>
      <c r="N49" s="612">
        <v>17</v>
      </c>
    </row>
    <row r="50" spans="2:14" s="298" customFormat="1" ht="13.9" customHeight="1">
      <c r="B50" s="613" t="s">
        <v>877</v>
      </c>
      <c r="C50" s="613" t="s">
        <v>1826</v>
      </c>
      <c r="D50" s="613" t="s">
        <v>1827</v>
      </c>
      <c r="E50" s="623" t="s">
        <v>1828</v>
      </c>
      <c r="F50" s="607" t="s">
        <v>151</v>
      </c>
      <c r="G50" s="608" t="s">
        <v>147</v>
      </c>
      <c r="H50" s="342" t="s">
        <v>1208</v>
      </c>
      <c r="I50" s="609" t="s">
        <v>2714</v>
      </c>
      <c r="J50" s="610">
        <v>41214</v>
      </c>
      <c r="K50" s="610">
        <v>41507.619293981479</v>
      </c>
      <c r="L50" s="611">
        <v>42278</v>
      </c>
      <c r="M50" s="306" t="s">
        <v>3435</v>
      </c>
      <c r="N50" s="612">
        <v>327</v>
      </c>
    </row>
    <row r="51" spans="2:14" s="298" customFormat="1" ht="13.9" customHeight="1">
      <c r="B51" s="613" t="s">
        <v>877</v>
      </c>
      <c r="C51" s="613" t="s">
        <v>1826</v>
      </c>
      <c r="D51" s="613" t="s">
        <v>1827</v>
      </c>
      <c r="E51" s="623" t="s">
        <v>1828</v>
      </c>
      <c r="F51" s="607" t="s">
        <v>151</v>
      </c>
      <c r="G51" s="608" t="s">
        <v>147</v>
      </c>
      <c r="H51" s="342" t="s">
        <v>1208</v>
      </c>
      <c r="I51" s="609" t="s">
        <v>2714</v>
      </c>
      <c r="J51" s="610">
        <v>41244</v>
      </c>
      <c r="K51" s="610">
        <v>41507.619293981479</v>
      </c>
      <c r="L51" s="611">
        <v>42309</v>
      </c>
      <c r="M51" s="306" t="s">
        <v>3435</v>
      </c>
      <c r="N51" s="612">
        <v>114</v>
      </c>
    </row>
    <row r="52" spans="2:14" s="298" customFormat="1" ht="13.9" customHeight="1">
      <c r="B52" s="613" t="s">
        <v>877</v>
      </c>
      <c r="C52" s="613" t="s">
        <v>1826</v>
      </c>
      <c r="D52" s="613" t="s">
        <v>1827</v>
      </c>
      <c r="E52" s="623" t="s">
        <v>1828</v>
      </c>
      <c r="F52" s="607" t="s">
        <v>151</v>
      </c>
      <c r="G52" s="608" t="s">
        <v>147</v>
      </c>
      <c r="H52" s="342" t="s">
        <v>1208</v>
      </c>
      <c r="I52" s="609" t="s">
        <v>2714</v>
      </c>
      <c r="J52" s="610">
        <v>41244</v>
      </c>
      <c r="K52" s="610">
        <v>41507.619293981479</v>
      </c>
      <c r="L52" s="611">
        <v>42309</v>
      </c>
      <c r="M52" s="306" t="s">
        <v>3435</v>
      </c>
      <c r="N52" s="612">
        <v>111</v>
      </c>
    </row>
    <row r="53" spans="2:14" s="298" customFormat="1" ht="13.9" customHeight="1">
      <c r="B53" s="613" t="s">
        <v>877</v>
      </c>
      <c r="C53" s="613" t="s">
        <v>1826</v>
      </c>
      <c r="D53" s="613" t="s">
        <v>1827</v>
      </c>
      <c r="E53" s="623" t="s">
        <v>1828</v>
      </c>
      <c r="F53" s="607" t="s">
        <v>151</v>
      </c>
      <c r="G53" s="608" t="s">
        <v>147</v>
      </c>
      <c r="H53" s="342" t="s">
        <v>1208</v>
      </c>
      <c r="I53" s="609" t="s">
        <v>2714</v>
      </c>
      <c r="J53" s="610">
        <v>41122</v>
      </c>
      <c r="K53" s="610">
        <v>41507.619293981479</v>
      </c>
      <c r="L53" s="611">
        <v>42186</v>
      </c>
      <c r="M53" s="306" t="s">
        <v>3435</v>
      </c>
      <c r="N53" s="612">
        <v>553</v>
      </c>
    </row>
    <row r="54" spans="2:14" s="298" customFormat="1" ht="13.9" customHeight="1">
      <c r="B54" s="613" t="s">
        <v>877</v>
      </c>
      <c r="C54" s="613" t="s">
        <v>1826</v>
      </c>
      <c r="D54" s="613" t="s">
        <v>1827</v>
      </c>
      <c r="E54" s="623" t="s">
        <v>1828</v>
      </c>
      <c r="F54" s="607" t="s">
        <v>151</v>
      </c>
      <c r="G54" s="608" t="s">
        <v>147</v>
      </c>
      <c r="H54" s="342" t="s">
        <v>1208</v>
      </c>
      <c r="I54" s="609" t="s">
        <v>2714</v>
      </c>
      <c r="J54" s="610">
        <v>41153</v>
      </c>
      <c r="K54" s="610">
        <v>41507.619293981479</v>
      </c>
      <c r="L54" s="611">
        <v>42217</v>
      </c>
      <c r="M54" s="306" t="s">
        <v>3435</v>
      </c>
      <c r="N54" s="612">
        <v>447</v>
      </c>
    </row>
    <row r="55" spans="2:14" s="298" customFormat="1" ht="13.9" customHeight="1">
      <c r="B55" s="613" t="s">
        <v>581</v>
      </c>
      <c r="C55" s="613" t="s">
        <v>1412</v>
      </c>
      <c r="D55" s="613" t="s">
        <v>1413</v>
      </c>
      <c r="E55" s="623" t="s">
        <v>1414</v>
      </c>
      <c r="F55" s="607" t="s">
        <v>151</v>
      </c>
      <c r="G55" s="608" t="s">
        <v>147</v>
      </c>
      <c r="H55" s="342" t="s">
        <v>1208</v>
      </c>
      <c r="I55" s="609" t="s">
        <v>2714</v>
      </c>
      <c r="J55" s="610">
        <v>40940</v>
      </c>
      <c r="K55" s="610">
        <v>41507.619293981479</v>
      </c>
      <c r="L55" s="611">
        <v>42005</v>
      </c>
      <c r="M55" s="306" t="s">
        <v>3435</v>
      </c>
      <c r="N55" s="612">
        <v>206</v>
      </c>
    </row>
    <row r="56" spans="2:14" s="298" customFormat="1" ht="13.9" customHeight="1">
      <c r="B56" s="613" t="s">
        <v>581</v>
      </c>
      <c r="C56" s="613" t="s">
        <v>1412</v>
      </c>
      <c r="D56" s="613" t="s">
        <v>1413</v>
      </c>
      <c r="E56" s="623" t="s">
        <v>1414</v>
      </c>
      <c r="F56" s="607" t="s">
        <v>151</v>
      </c>
      <c r="G56" s="608" t="s">
        <v>147</v>
      </c>
      <c r="H56" s="342" t="s">
        <v>1208</v>
      </c>
      <c r="I56" s="609" t="s">
        <v>2714</v>
      </c>
      <c r="J56" s="610">
        <v>40969</v>
      </c>
      <c r="K56" s="610">
        <v>41507.619293981479</v>
      </c>
      <c r="L56" s="611">
        <v>42036</v>
      </c>
      <c r="M56" s="306" t="s">
        <v>3435</v>
      </c>
      <c r="N56" s="612">
        <v>440</v>
      </c>
    </row>
    <row r="57" spans="2:14" s="298" customFormat="1" ht="13.9" customHeight="1">
      <c r="B57" s="613" t="s">
        <v>581</v>
      </c>
      <c r="C57" s="613" t="s">
        <v>1412</v>
      </c>
      <c r="D57" s="613" t="s">
        <v>1413</v>
      </c>
      <c r="E57" s="623" t="s">
        <v>1414</v>
      </c>
      <c r="F57" s="607" t="s">
        <v>151</v>
      </c>
      <c r="G57" s="608" t="s">
        <v>147</v>
      </c>
      <c r="H57" s="342" t="s">
        <v>1208</v>
      </c>
      <c r="I57" s="609" t="s">
        <v>2714</v>
      </c>
      <c r="J57" s="610">
        <v>41000</v>
      </c>
      <c r="K57" s="610">
        <v>41507.619293981479</v>
      </c>
      <c r="L57" s="611">
        <v>42064</v>
      </c>
      <c r="M57" s="306" t="s">
        <v>3435</v>
      </c>
      <c r="N57" s="612">
        <v>614</v>
      </c>
    </row>
    <row r="58" spans="2:14" s="298" customFormat="1" ht="13.9" customHeight="1">
      <c r="B58" s="613" t="s">
        <v>581</v>
      </c>
      <c r="C58" s="613" t="s">
        <v>1412</v>
      </c>
      <c r="D58" s="613" t="s">
        <v>1413</v>
      </c>
      <c r="E58" s="623" t="s">
        <v>1414</v>
      </c>
      <c r="F58" s="607" t="s">
        <v>151</v>
      </c>
      <c r="G58" s="608" t="s">
        <v>147</v>
      </c>
      <c r="H58" s="342" t="s">
        <v>1208</v>
      </c>
      <c r="I58" s="609" t="s">
        <v>2714</v>
      </c>
      <c r="J58" s="610">
        <v>41030</v>
      </c>
      <c r="K58" s="610">
        <v>41507.619293981479</v>
      </c>
      <c r="L58" s="611">
        <v>42095</v>
      </c>
      <c r="M58" s="306" t="s">
        <v>3435</v>
      </c>
      <c r="N58" s="612">
        <v>1327</v>
      </c>
    </row>
    <row r="59" spans="2:14" s="298" customFormat="1" ht="13.9" customHeight="1">
      <c r="B59" s="613" t="s">
        <v>581</v>
      </c>
      <c r="C59" s="613" t="s">
        <v>1412</v>
      </c>
      <c r="D59" s="613" t="s">
        <v>1413</v>
      </c>
      <c r="E59" s="623" t="s">
        <v>1414</v>
      </c>
      <c r="F59" s="607" t="s">
        <v>151</v>
      </c>
      <c r="G59" s="608" t="s">
        <v>147</v>
      </c>
      <c r="H59" s="342" t="s">
        <v>1208</v>
      </c>
      <c r="I59" s="609" t="s">
        <v>2714</v>
      </c>
      <c r="J59" s="610">
        <v>41091</v>
      </c>
      <c r="K59" s="610">
        <v>41507.619293981479</v>
      </c>
      <c r="L59" s="611">
        <v>42156</v>
      </c>
      <c r="M59" s="306" t="s">
        <v>3435</v>
      </c>
      <c r="N59" s="612">
        <v>1237</v>
      </c>
    </row>
    <row r="60" spans="2:14" s="298" customFormat="1" ht="13.9" customHeight="1">
      <c r="B60" s="613" t="s">
        <v>581</v>
      </c>
      <c r="C60" s="613" t="s">
        <v>1412</v>
      </c>
      <c r="D60" s="613" t="s">
        <v>1413</v>
      </c>
      <c r="E60" s="623" t="s">
        <v>1414</v>
      </c>
      <c r="F60" s="607" t="s">
        <v>151</v>
      </c>
      <c r="G60" s="608" t="s">
        <v>147</v>
      </c>
      <c r="H60" s="342" t="s">
        <v>1208</v>
      </c>
      <c r="I60" s="609" t="s">
        <v>2714</v>
      </c>
      <c r="J60" s="610">
        <v>41061</v>
      </c>
      <c r="K60" s="610">
        <v>41507.619293981479</v>
      </c>
      <c r="L60" s="611">
        <v>42125</v>
      </c>
      <c r="M60" s="306" t="s">
        <v>3435</v>
      </c>
      <c r="N60" s="612">
        <v>1219</v>
      </c>
    </row>
    <row r="61" spans="2:14" s="298" customFormat="1" ht="13.9" customHeight="1">
      <c r="B61" s="613" t="s">
        <v>581</v>
      </c>
      <c r="C61" s="613" t="s">
        <v>1412</v>
      </c>
      <c r="D61" s="613" t="s">
        <v>1413</v>
      </c>
      <c r="E61" s="623" t="s">
        <v>1414</v>
      </c>
      <c r="F61" s="607" t="s">
        <v>151</v>
      </c>
      <c r="G61" s="608" t="s">
        <v>147</v>
      </c>
      <c r="H61" s="342" t="s">
        <v>1208</v>
      </c>
      <c r="I61" s="609" t="s">
        <v>2714</v>
      </c>
      <c r="J61" s="610">
        <v>41153</v>
      </c>
      <c r="K61" s="610">
        <v>41507.619293981479</v>
      </c>
      <c r="L61" s="611">
        <v>42217</v>
      </c>
      <c r="M61" s="306" t="s">
        <v>3435</v>
      </c>
      <c r="N61" s="612">
        <v>885</v>
      </c>
    </row>
    <row r="62" spans="2:14" s="298" customFormat="1" ht="13.9" customHeight="1">
      <c r="B62" s="613" t="s">
        <v>581</v>
      </c>
      <c r="C62" s="613" t="s">
        <v>1412</v>
      </c>
      <c r="D62" s="613" t="s">
        <v>1413</v>
      </c>
      <c r="E62" s="623" t="s">
        <v>1414</v>
      </c>
      <c r="F62" s="607" t="s">
        <v>151</v>
      </c>
      <c r="G62" s="608" t="s">
        <v>147</v>
      </c>
      <c r="H62" s="342" t="s">
        <v>1208</v>
      </c>
      <c r="I62" s="609" t="s">
        <v>2714</v>
      </c>
      <c r="J62" s="610">
        <v>41122</v>
      </c>
      <c r="K62" s="610">
        <v>41507.619293981479</v>
      </c>
      <c r="L62" s="611">
        <v>42186</v>
      </c>
      <c r="M62" s="306" t="s">
        <v>3435</v>
      </c>
      <c r="N62" s="612">
        <v>1185</v>
      </c>
    </row>
    <row r="63" spans="2:14" s="298" customFormat="1" ht="13.9" customHeight="1">
      <c r="B63" s="613" t="s">
        <v>581</v>
      </c>
      <c r="C63" s="613" t="s">
        <v>1412</v>
      </c>
      <c r="D63" s="613" t="s">
        <v>1413</v>
      </c>
      <c r="E63" s="623" t="s">
        <v>1414</v>
      </c>
      <c r="F63" s="607" t="s">
        <v>151</v>
      </c>
      <c r="G63" s="608" t="s">
        <v>147</v>
      </c>
      <c r="H63" s="342" t="s">
        <v>1208</v>
      </c>
      <c r="I63" s="609" t="s">
        <v>2714</v>
      </c>
      <c r="J63" s="610">
        <v>41183</v>
      </c>
      <c r="K63" s="610">
        <v>41507.619293981479</v>
      </c>
      <c r="L63" s="611">
        <v>42248</v>
      </c>
      <c r="M63" s="306" t="s">
        <v>3435</v>
      </c>
      <c r="N63" s="612">
        <v>593</v>
      </c>
    </row>
    <row r="64" spans="2:14" s="298" customFormat="1" ht="13.9" customHeight="1">
      <c r="B64" s="613" t="s">
        <v>556</v>
      </c>
      <c r="C64" s="613" t="s">
        <v>1415</v>
      </c>
      <c r="D64" s="613" t="s">
        <v>1416</v>
      </c>
      <c r="E64" s="624" t="s">
        <v>1417</v>
      </c>
      <c r="F64" s="607" t="s">
        <v>151</v>
      </c>
      <c r="G64" s="608" t="s">
        <v>147</v>
      </c>
      <c r="H64" s="342" t="s">
        <v>1208</v>
      </c>
      <c r="I64" s="609" t="s">
        <v>2714</v>
      </c>
      <c r="J64" s="610">
        <v>41061</v>
      </c>
      <c r="K64" s="610">
        <v>41507.619293981479</v>
      </c>
      <c r="L64" s="611">
        <v>42125</v>
      </c>
      <c r="M64" s="306" t="s">
        <v>3435</v>
      </c>
      <c r="N64" s="612">
        <v>1027</v>
      </c>
    </row>
    <row r="65" spans="2:14" s="298" customFormat="1" ht="13.9" customHeight="1">
      <c r="B65" s="613" t="s">
        <v>556</v>
      </c>
      <c r="C65" s="613" t="s">
        <v>1415</v>
      </c>
      <c r="D65" s="613" t="s">
        <v>1416</v>
      </c>
      <c r="E65" s="624" t="s">
        <v>1417</v>
      </c>
      <c r="F65" s="607" t="s">
        <v>151</v>
      </c>
      <c r="G65" s="608" t="s">
        <v>147</v>
      </c>
      <c r="H65" s="342" t="s">
        <v>1208</v>
      </c>
      <c r="I65" s="609" t="s">
        <v>2714</v>
      </c>
      <c r="J65" s="610">
        <v>41091</v>
      </c>
      <c r="K65" s="610">
        <v>41507.619293981479</v>
      </c>
      <c r="L65" s="611">
        <v>42156</v>
      </c>
      <c r="M65" s="306" t="s">
        <v>3435</v>
      </c>
      <c r="N65" s="612">
        <v>1040</v>
      </c>
    </row>
    <row r="66" spans="2:14" s="298" customFormat="1" ht="13.9" customHeight="1">
      <c r="B66" s="613" t="s">
        <v>556</v>
      </c>
      <c r="C66" s="613" t="s">
        <v>1415</v>
      </c>
      <c r="D66" s="613" t="s">
        <v>1416</v>
      </c>
      <c r="E66" s="624" t="s">
        <v>1417</v>
      </c>
      <c r="F66" s="607" t="s">
        <v>151</v>
      </c>
      <c r="G66" s="608" t="s">
        <v>147</v>
      </c>
      <c r="H66" s="342" t="s">
        <v>1208</v>
      </c>
      <c r="I66" s="609" t="s">
        <v>2714</v>
      </c>
      <c r="J66" s="610">
        <v>41030</v>
      </c>
      <c r="K66" s="610">
        <v>41507.619293981479</v>
      </c>
      <c r="L66" s="611">
        <v>42095</v>
      </c>
      <c r="M66" s="306" t="s">
        <v>3435</v>
      </c>
      <c r="N66" s="612">
        <v>1647</v>
      </c>
    </row>
    <row r="67" spans="2:14" s="298" customFormat="1" ht="13.9" customHeight="1">
      <c r="B67" s="613" t="s">
        <v>556</v>
      </c>
      <c r="C67" s="613" t="s">
        <v>1415</v>
      </c>
      <c r="D67" s="613" t="s">
        <v>1416</v>
      </c>
      <c r="E67" s="624" t="s">
        <v>1417</v>
      </c>
      <c r="F67" s="607" t="s">
        <v>151</v>
      </c>
      <c r="G67" s="608" t="s">
        <v>147</v>
      </c>
      <c r="H67" s="342" t="s">
        <v>1208</v>
      </c>
      <c r="I67" s="609" t="s">
        <v>2714</v>
      </c>
      <c r="J67" s="610">
        <v>41000</v>
      </c>
      <c r="K67" s="610">
        <v>41507.619293981479</v>
      </c>
      <c r="L67" s="611">
        <v>42064</v>
      </c>
      <c r="M67" s="306" t="s">
        <v>3435</v>
      </c>
      <c r="N67" s="612">
        <v>543</v>
      </c>
    </row>
    <row r="68" spans="2:14" s="298" customFormat="1" ht="13.9" customHeight="1">
      <c r="B68" s="613" t="s">
        <v>556</v>
      </c>
      <c r="C68" s="613" t="s">
        <v>1415</v>
      </c>
      <c r="D68" s="613" t="s">
        <v>1416</v>
      </c>
      <c r="E68" s="624" t="s">
        <v>1417</v>
      </c>
      <c r="F68" s="607" t="s">
        <v>151</v>
      </c>
      <c r="G68" s="608" t="s">
        <v>147</v>
      </c>
      <c r="H68" s="342" t="s">
        <v>1208</v>
      </c>
      <c r="I68" s="609" t="s">
        <v>2714</v>
      </c>
      <c r="J68" s="610">
        <v>40969</v>
      </c>
      <c r="K68" s="610">
        <v>41507.619293981479</v>
      </c>
      <c r="L68" s="611">
        <v>42036</v>
      </c>
      <c r="M68" s="306" t="s">
        <v>3435</v>
      </c>
      <c r="N68" s="612">
        <v>245</v>
      </c>
    </row>
    <row r="69" spans="2:14" s="298" customFormat="1" ht="13.9" customHeight="1">
      <c r="B69" s="613" t="s">
        <v>556</v>
      </c>
      <c r="C69" s="613" t="s">
        <v>1415</v>
      </c>
      <c r="D69" s="613" t="s">
        <v>1416</v>
      </c>
      <c r="E69" s="624" t="s">
        <v>1417</v>
      </c>
      <c r="F69" s="607" t="s">
        <v>151</v>
      </c>
      <c r="G69" s="608" t="s">
        <v>147</v>
      </c>
      <c r="H69" s="342" t="s">
        <v>1208</v>
      </c>
      <c r="I69" s="609" t="s">
        <v>2714</v>
      </c>
      <c r="J69" s="610">
        <v>40940</v>
      </c>
      <c r="K69" s="610">
        <v>41507.619293981479</v>
      </c>
      <c r="L69" s="611">
        <v>42005</v>
      </c>
      <c r="M69" s="306" t="s">
        <v>3435</v>
      </c>
      <c r="N69" s="612">
        <v>127</v>
      </c>
    </row>
    <row r="70" spans="2:14" s="298" customFormat="1" ht="13.9" customHeight="1">
      <c r="B70" s="613" t="s">
        <v>556</v>
      </c>
      <c r="C70" s="613" t="s">
        <v>1415</v>
      </c>
      <c r="D70" s="613" t="s">
        <v>1416</v>
      </c>
      <c r="E70" s="624" t="s">
        <v>1417</v>
      </c>
      <c r="F70" s="607" t="s">
        <v>151</v>
      </c>
      <c r="G70" s="608" t="s">
        <v>147</v>
      </c>
      <c r="H70" s="342" t="s">
        <v>1208</v>
      </c>
      <c r="I70" s="609" t="s">
        <v>2714</v>
      </c>
      <c r="J70" s="610">
        <v>41183</v>
      </c>
      <c r="K70" s="610">
        <v>41507.619293981479</v>
      </c>
      <c r="L70" s="611">
        <v>42248</v>
      </c>
      <c r="M70" s="306" t="s">
        <v>3435</v>
      </c>
      <c r="N70" s="612">
        <v>398</v>
      </c>
    </row>
    <row r="71" spans="2:14" s="298" customFormat="1" ht="13.9" customHeight="1">
      <c r="B71" s="613" t="s">
        <v>556</v>
      </c>
      <c r="C71" s="613" t="s">
        <v>1415</v>
      </c>
      <c r="D71" s="613" t="s">
        <v>1416</v>
      </c>
      <c r="E71" s="625" t="s">
        <v>1417</v>
      </c>
      <c r="F71" s="607" t="s">
        <v>151</v>
      </c>
      <c r="G71" s="608" t="s">
        <v>147</v>
      </c>
      <c r="H71" s="342" t="s">
        <v>1208</v>
      </c>
      <c r="I71" s="609" t="s">
        <v>2714</v>
      </c>
      <c r="J71" s="610">
        <v>41122</v>
      </c>
      <c r="K71" s="610">
        <v>41507.619293981479</v>
      </c>
      <c r="L71" s="611">
        <v>42186</v>
      </c>
      <c r="M71" s="306" t="s">
        <v>3435</v>
      </c>
      <c r="N71" s="612">
        <v>1009</v>
      </c>
    </row>
    <row r="72" spans="2:14" s="298" customFormat="1" ht="13.9" customHeight="1">
      <c r="B72" s="613" t="s">
        <v>556</v>
      </c>
      <c r="C72" s="613" t="s">
        <v>1415</v>
      </c>
      <c r="D72" s="613" t="s">
        <v>1416</v>
      </c>
      <c r="E72" s="625" t="s">
        <v>1417</v>
      </c>
      <c r="F72" s="607" t="s">
        <v>151</v>
      </c>
      <c r="G72" s="608" t="s">
        <v>147</v>
      </c>
      <c r="H72" s="342" t="s">
        <v>1208</v>
      </c>
      <c r="I72" s="609" t="s">
        <v>2714</v>
      </c>
      <c r="J72" s="610">
        <v>41153</v>
      </c>
      <c r="K72" s="610">
        <v>41507.619293981479</v>
      </c>
      <c r="L72" s="611">
        <v>42217</v>
      </c>
      <c r="M72" s="306" t="s">
        <v>3435</v>
      </c>
      <c r="N72" s="612">
        <v>852</v>
      </c>
    </row>
    <row r="73" spans="2:14" s="298" customFormat="1" ht="13.9" customHeight="1">
      <c r="B73" s="613" t="s">
        <v>557</v>
      </c>
      <c r="C73" s="613" t="s">
        <v>1418</v>
      </c>
      <c r="D73" s="613" t="s">
        <v>1419</v>
      </c>
      <c r="E73" s="623" t="s">
        <v>1420</v>
      </c>
      <c r="F73" s="607" t="s">
        <v>151</v>
      </c>
      <c r="G73" s="608" t="s">
        <v>147</v>
      </c>
      <c r="H73" s="342" t="s">
        <v>1208</v>
      </c>
      <c r="I73" s="609" t="s">
        <v>2714</v>
      </c>
      <c r="J73" s="610">
        <v>40940</v>
      </c>
      <c r="K73" s="610">
        <v>41507.619293981479</v>
      </c>
      <c r="L73" s="611">
        <v>42005</v>
      </c>
      <c r="M73" s="306" t="s">
        <v>3435</v>
      </c>
      <c r="N73" s="612">
        <v>964</v>
      </c>
    </row>
    <row r="74" spans="2:14" s="298" customFormat="1" ht="13.9" customHeight="1">
      <c r="B74" s="613" t="s">
        <v>557</v>
      </c>
      <c r="C74" s="613" t="s">
        <v>1418</v>
      </c>
      <c r="D74" s="613" t="s">
        <v>1419</v>
      </c>
      <c r="E74" s="623" t="s">
        <v>1420</v>
      </c>
      <c r="F74" s="607" t="s">
        <v>151</v>
      </c>
      <c r="G74" s="608" t="s">
        <v>147</v>
      </c>
      <c r="H74" s="342" t="s">
        <v>1208</v>
      </c>
      <c r="I74" s="609" t="s">
        <v>2714</v>
      </c>
      <c r="J74" s="610">
        <v>40969</v>
      </c>
      <c r="K74" s="610">
        <v>41507.619293981479</v>
      </c>
      <c r="L74" s="611">
        <v>42036</v>
      </c>
      <c r="M74" s="306" t="s">
        <v>3435</v>
      </c>
      <c r="N74" s="612">
        <v>1634</v>
      </c>
    </row>
    <row r="75" spans="2:14" s="298" customFormat="1" ht="13.9" customHeight="1">
      <c r="B75" s="613" t="s">
        <v>557</v>
      </c>
      <c r="C75" s="613" t="s">
        <v>1418</v>
      </c>
      <c r="D75" s="613" t="s">
        <v>1419</v>
      </c>
      <c r="E75" s="623" t="s">
        <v>1420</v>
      </c>
      <c r="F75" s="607" t="s">
        <v>151</v>
      </c>
      <c r="G75" s="608" t="s">
        <v>147</v>
      </c>
      <c r="H75" s="342" t="s">
        <v>1208</v>
      </c>
      <c r="I75" s="609" t="s">
        <v>2714</v>
      </c>
      <c r="J75" s="610">
        <v>41000</v>
      </c>
      <c r="K75" s="610">
        <v>41507.619293981479</v>
      </c>
      <c r="L75" s="611">
        <v>42064</v>
      </c>
      <c r="M75" s="306" t="s">
        <v>3435</v>
      </c>
      <c r="N75" s="612">
        <v>2318</v>
      </c>
    </row>
    <row r="76" spans="2:14" s="298" customFormat="1" ht="13.9" customHeight="1">
      <c r="B76" s="613" t="s">
        <v>557</v>
      </c>
      <c r="C76" s="613" t="s">
        <v>1418</v>
      </c>
      <c r="D76" s="613" t="s">
        <v>1419</v>
      </c>
      <c r="E76" s="623" t="s">
        <v>1420</v>
      </c>
      <c r="F76" s="607" t="s">
        <v>151</v>
      </c>
      <c r="G76" s="608" t="s">
        <v>147</v>
      </c>
      <c r="H76" s="342" t="s">
        <v>1208</v>
      </c>
      <c r="I76" s="609" t="s">
        <v>2714</v>
      </c>
      <c r="J76" s="610">
        <v>41030</v>
      </c>
      <c r="K76" s="610">
        <v>41507.619293981479</v>
      </c>
      <c r="L76" s="611">
        <v>42095</v>
      </c>
      <c r="M76" s="306" t="s">
        <v>3435</v>
      </c>
      <c r="N76" s="612">
        <v>4716</v>
      </c>
    </row>
    <row r="77" spans="2:14" s="298" customFormat="1" ht="13.9" customHeight="1">
      <c r="B77" s="613" t="s">
        <v>557</v>
      </c>
      <c r="C77" s="613" t="s">
        <v>1418</v>
      </c>
      <c r="D77" s="613" t="s">
        <v>1419</v>
      </c>
      <c r="E77" s="623" t="s">
        <v>1420</v>
      </c>
      <c r="F77" s="607" t="s">
        <v>151</v>
      </c>
      <c r="G77" s="608" t="s">
        <v>147</v>
      </c>
      <c r="H77" s="342" t="s">
        <v>1208</v>
      </c>
      <c r="I77" s="609" t="s">
        <v>2714</v>
      </c>
      <c r="J77" s="610">
        <v>41091</v>
      </c>
      <c r="K77" s="610">
        <v>41507.619293981479</v>
      </c>
      <c r="L77" s="611">
        <v>42156</v>
      </c>
      <c r="M77" s="306" t="s">
        <v>3435</v>
      </c>
      <c r="N77" s="612">
        <v>4995</v>
      </c>
    </row>
    <row r="78" spans="2:14" s="298" customFormat="1" ht="13.9" customHeight="1">
      <c r="B78" s="613" t="s">
        <v>557</v>
      </c>
      <c r="C78" s="613" t="s">
        <v>1418</v>
      </c>
      <c r="D78" s="613" t="s">
        <v>1419</v>
      </c>
      <c r="E78" s="623" t="s">
        <v>1420</v>
      </c>
      <c r="F78" s="607" t="s">
        <v>151</v>
      </c>
      <c r="G78" s="608" t="s">
        <v>147</v>
      </c>
      <c r="H78" s="342" t="s">
        <v>1208</v>
      </c>
      <c r="I78" s="609" t="s">
        <v>2714</v>
      </c>
      <c r="J78" s="610">
        <v>41061</v>
      </c>
      <c r="K78" s="610">
        <v>41507.619293981479</v>
      </c>
      <c r="L78" s="611">
        <v>42125</v>
      </c>
      <c r="M78" s="306" t="s">
        <v>3435</v>
      </c>
      <c r="N78" s="612">
        <v>4904</v>
      </c>
    </row>
    <row r="79" spans="2:14" s="298" customFormat="1" ht="13.9" customHeight="1">
      <c r="B79" s="613" t="s">
        <v>557</v>
      </c>
      <c r="C79" s="613" t="s">
        <v>1418</v>
      </c>
      <c r="D79" s="613" t="s">
        <v>1419</v>
      </c>
      <c r="E79" s="623" t="s">
        <v>1420</v>
      </c>
      <c r="F79" s="607" t="s">
        <v>151</v>
      </c>
      <c r="G79" s="608" t="s">
        <v>147</v>
      </c>
      <c r="H79" s="342" t="s">
        <v>1208</v>
      </c>
      <c r="I79" s="609" t="s">
        <v>2714</v>
      </c>
      <c r="J79" s="610">
        <v>41153</v>
      </c>
      <c r="K79" s="610">
        <v>41507.619293981479</v>
      </c>
      <c r="L79" s="611">
        <v>42217</v>
      </c>
      <c r="M79" s="306" t="s">
        <v>3435</v>
      </c>
      <c r="N79" s="612">
        <v>3688</v>
      </c>
    </row>
    <row r="80" spans="2:14" s="298" customFormat="1" ht="13.9" customHeight="1">
      <c r="B80" s="613" t="s">
        <v>557</v>
      </c>
      <c r="C80" s="613" t="s">
        <v>1418</v>
      </c>
      <c r="D80" s="613" t="s">
        <v>1419</v>
      </c>
      <c r="E80" s="623" t="s">
        <v>1420</v>
      </c>
      <c r="F80" s="607" t="s">
        <v>151</v>
      </c>
      <c r="G80" s="608" t="s">
        <v>147</v>
      </c>
      <c r="H80" s="342" t="s">
        <v>1208</v>
      </c>
      <c r="I80" s="609" t="s">
        <v>2714</v>
      </c>
      <c r="J80" s="610">
        <v>41122</v>
      </c>
      <c r="K80" s="610">
        <v>41507.619293981479</v>
      </c>
      <c r="L80" s="611">
        <v>42186</v>
      </c>
      <c r="M80" s="306" t="s">
        <v>3435</v>
      </c>
      <c r="N80" s="612">
        <v>5469</v>
      </c>
    </row>
    <row r="81" spans="2:14" s="298" customFormat="1" ht="13.9" customHeight="1">
      <c r="B81" s="613" t="s">
        <v>557</v>
      </c>
      <c r="C81" s="613" t="s">
        <v>1418</v>
      </c>
      <c r="D81" s="613" t="s">
        <v>1419</v>
      </c>
      <c r="E81" s="623" t="s">
        <v>1420</v>
      </c>
      <c r="F81" s="607" t="s">
        <v>151</v>
      </c>
      <c r="G81" s="608" t="s">
        <v>147</v>
      </c>
      <c r="H81" s="342" t="s">
        <v>1208</v>
      </c>
      <c r="I81" s="609" t="s">
        <v>2714</v>
      </c>
      <c r="J81" s="610">
        <v>41183</v>
      </c>
      <c r="K81" s="610">
        <v>41507.619293981479</v>
      </c>
      <c r="L81" s="611">
        <v>42248</v>
      </c>
      <c r="M81" s="306" t="s">
        <v>3435</v>
      </c>
      <c r="N81" s="612">
        <v>2025</v>
      </c>
    </row>
    <row r="82" spans="2:14" s="298" customFormat="1" ht="13.9" customHeight="1">
      <c r="B82" s="613" t="s">
        <v>558</v>
      </c>
      <c r="C82" s="613" t="s">
        <v>1421</v>
      </c>
      <c r="D82" s="613" t="s">
        <v>1422</v>
      </c>
      <c r="E82" s="623" t="s">
        <v>1423</v>
      </c>
      <c r="F82" s="607" t="s">
        <v>151</v>
      </c>
      <c r="G82" s="608" t="s">
        <v>147</v>
      </c>
      <c r="H82" s="342" t="s">
        <v>1208</v>
      </c>
      <c r="I82" s="609" t="s">
        <v>2714</v>
      </c>
      <c r="J82" s="610">
        <v>41061</v>
      </c>
      <c r="K82" s="610">
        <v>41507.619293981479</v>
      </c>
      <c r="L82" s="611">
        <v>42125</v>
      </c>
      <c r="M82" s="306" t="s">
        <v>3435</v>
      </c>
      <c r="N82" s="612">
        <v>4066</v>
      </c>
    </row>
    <row r="83" spans="2:14" s="298" customFormat="1" ht="13.9" customHeight="1">
      <c r="B83" s="613" t="s">
        <v>558</v>
      </c>
      <c r="C83" s="613" t="s">
        <v>1421</v>
      </c>
      <c r="D83" s="613" t="s">
        <v>1422</v>
      </c>
      <c r="E83" s="623" t="s">
        <v>1423</v>
      </c>
      <c r="F83" s="607" t="s">
        <v>151</v>
      </c>
      <c r="G83" s="608" t="s">
        <v>147</v>
      </c>
      <c r="H83" s="342" t="s">
        <v>1208</v>
      </c>
      <c r="I83" s="609" t="s">
        <v>2714</v>
      </c>
      <c r="J83" s="610">
        <v>41091</v>
      </c>
      <c r="K83" s="610">
        <v>41507.619293981479</v>
      </c>
      <c r="L83" s="611">
        <v>42156</v>
      </c>
      <c r="M83" s="306" t="s">
        <v>3435</v>
      </c>
      <c r="N83" s="612">
        <v>4014</v>
      </c>
    </row>
    <row r="84" spans="2:14" s="298" customFormat="1" ht="13.9" customHeight="1">
      <c r="B84" s="613" t="s">
        <v>558</v>
      </c>
      <c r="C84" s="613" t="s">
        <v>1421</v>
      </c>
      <c r="D84" s="613" t="s">
        <v>1422</v>
      </c>
      <c r="E84" s="623" t="s">
        <v>1423</v>
      </c>
      <c r="F84" s="607" t="s">
        <v>151</v>
      </c>
      <c r="G84" s="608" t="s">
        <v>147</v>
      </c>
      <c r="H84" s="342" t="s">
        <v>1208</v>
      </c>
      <c r="I84" s="609" t="s">
        <v>2714</v>
      </c>
      <c r="J84" s="610">
        <v>41030</v>
      </c>
      <c r="K84" s="610">
        <v>41507.619293981479</v>
      </c>
      <c r="L84" s="611">
        <v>42095</v>
      </c>
      <c r="M84" s="306" t="s">
        <v>3435</v>
      </c>
      <c r="N84" s="612">
        <v>4150</v>
      </c>
    </row>
    <row r="85" spans="2:14" s="298" customFormat="1" ht="13.9" customHeight="1">
      <c r="B85" s="613" t="s">
        <v>558</v>
      </c>
      <c r="C85" s="613" t="s">
        <v>1421</v>
      </c>
      <c r="D85" s="613" t="s">
        <v>1422</v>
      </c>
      <c r="E85" s="623" t="s">
        <v>1423</v>
      </c>
      <c r="F85" s="607" t="s">
        <v>151</v>
      </c>
      <c r="G85" s="608" t="s">
        <v>147</v>
      </c>
      <c r="H85" s="342" t="s">
        <v>1208</v>
      </c>
      <c r="I85" s="609" t="s">
        <v>2714</v>
      </c>
      <c r="J85" s="610">
        <v>41000</v>
      </c>
      <c r="K85" s="610">
        <v>41507.619293981479</v>
      </c>
      <c r="L85" s="611">
        <v>42064</v>
      </c>
      <c r="M85" s="306" t="s">
        <v>3435</v>
      </c>
      <c r="N85" s="612">
        <v>2063</v>
      </c>
    </row>
    <row r="86" spans="2:14" s="298" customFormat="1" ht="13.9" customHeight="1">
      <c r="B86" s="613" t="s">
        <v>558</v>
      </c>
      <c r="C86" s="613" t="s">
        <v>1421</v>
      </c>
      <c r="D86" s="613" t="s">
        <v>1422</v>
      </c>
      <c r="E86" s="623" t="s">
        <v>1423</v>
      </c>
      <c r="F86" s="607" t="s">
        <v>151</v>
      </c>
      <c r="G86" s="608" t="s">
        <v>147</v>
      </c>
      <c r="H86" s="342" t="s">
        <v>1208</v>
      </c>
      <c r="I86" s="609" t="s">
        <v>2714</v>
      </c>
      <c r="J86" s="610">
        <v>40969</v>
      </c>
      <c r="K86" s="610">
        <v>41507.619293981479</v>
      </c>
      <c r="L86" s="611">
        <v>42036</v>
      </c>
      <c r="M86" s="306" t="s">
        <v>3435</v>
      </c>
      <c r="N86" s="612">
        <v>1488</v>
      </c>
    </row>
    <row r="87" spans="2:14" s="298" customFormat="1" ht="13.9" customHeight="1">
      <c r="B87" s="613" t="s">
        <v>558</v>
      </c>
      <c r="C87" s="613" t="s">
        <v>1421</v>
      </c>
      <c r="D87" s="613" t="s">
        <v>1422</v>
      </c>
      <c r="E87" s="623" t="s">
        <v>1423</v>
      </c>
      <c r="F87" s="607" t="s">
        <v>151</v>
      </c>
      <c r="G87" s="608" t="s">
        <v>147</v>
      </c>
      <c r="H87" s="342" t="s">
        <v>1208</v>
      </c>
      <c r="I87" s="609" t="s">
        <v>2714</v>
      </c>
      <c r="J87" s="610">
        <v>40940</v>
      </c>
      <c r="K87" s="610">
        <v>41507.619293981479</v>
      </c>
      <c r="L87" s="611">
        <v>42005</v>
      </c>
      <c r="M87" s="306" t="s">
        <v>3435</v>
      </c>
      <c r="N87" s="612">
        <v>818</v>
      </c>
    </row>
    <row r="88" spans="2:14" s="298" customFormat="1" ht="13.9" customHeight="1">
      <c r="B88" s="613" t="s">
        <v>558</v>
      </c>
      <c r="C88" s="613" t="s">
        <v>1421</v>
      </c>
      <c r="D88" s="613" t="s">
        <v>1422</v>
      </c>
      <c r="E88" s="624" t="s">
        <v>1423</v>
      </c>
      <c r="F88" s="607" t="s">
        <v>151</v>
      </c>
      <c r="G88" s="608" t="s">
        <v>147</v>
      </c>
      <c r="H88" s="342" t="s">
        <v>1208</v>
      </c>
      <c r="I88" s="609" t="s">
        <v>2714</v>
      </c>
      <c r="J88" s="610">
        <v>41183</v>
      </c>
      <c r="K88" s="610">
        <v>41507.619293981479</v>
      </c>
      <c r="L88" s="611">
        <v>42248</v>
      </c>
      <c r="M88" s="306" t="s">
        <v>3435</v>
      </c>
      <c r="N88" s="612">
        <v>1456</v>
      </c>
    </row>
    <row r="89" spans="2:14" s="298" customFormat="1" ht="13.9" customHeight="1">
      <c r="B89" s="613" t="s">
        <v>558</v>
      </c>
      <c r="C89" s="613" t="s">
        <v>1421</v>
      </c>
      <c r="D89" s="613" t="s">
        <v>1422</v>
      </c>
      <c r="E89" s="623" t="s">
        <v>1423</v>
      </c>
      <c r="F89" s="607" t="s">
        <v>151</v>
      </c>
      <c r="G89" s="608" t="s">
        <v>147</v>
      </c>
      <c r="H89" s="342" t="s">
        <v>1208</v>
      </c>
      <c r="I89" s="609" t="s">
        <v>2714</v>
      </c>
      <c r="J89" s="610">
        <v>41122</v>
      </c>
      <c r="K89" s="610">
        <v>41507.619293981479</v>
      </c>
      <c r="L89" s="611">
        <v>42186</v>
      </c>
      <c r="M89" s="306" t="s">
        <v>3435</v>
      </c>
      <c r="N89" s="612">
        <v>4183</v>
      </c>
    </row>
    <row r="90" spans="2:14" s="298" customFormat="1" ht="13.9" customHeight="1">
      <c r="B90" s="613" t="s">
        <v>558</v>
      </c>
      <c r="C90" s="613" t="s">
        <v>1421</v>
      </c>
      <c r="D90" s="613" t="s">
        <v>1422</v>
      </c>
      <c r="E90" s="623" t="s">
        <v>1423</v>
      </c>
      <c r="F90" s="607" t="s">
        <v>151</v>
      </c>
      <c r="G90" s="608" t="s">
        <v>147</v>
      </c>
      <c r="H90" s="342" t="s">
        <v>1208</v>
      </c>
      <c r="I90" s="609" t="s">
        <v>2714</v>
      </c>
      <c r="J90" s="610">
        <v>41153</v>
      </c>
      <c r="K90" s="610">
        <v>41507.619293981479</v>
      </c>
      <c r="L90" s="611">
        <v>42217</v>
      </c>
      <c r="M90" s="306" t="s">
        <v>3435</v>
      </c>
      <c r="N90" s="612">
        <v>2994</v>
      </c>
    </row>
    <row r="91" spans="2:14" s="298" customFormat="1" ht="13.9" customHeight="1">
      <c r="B91" s="613" t="s">
        <v>573</v>
      </c>
      <c r="C91" s="613" t="s">
        <v>1424</v>
      </c>
      <c r="D91" s="613" t="s">
        <v>1425</v>
      </c>
      <c r="E91" s="623" t="s">
        <v>1426</v>
      </c>
      <c r="F91" s="607" t="s">
        <v>151</v>
      </c>
      <c r="G91" s="608" t="s">
        <v>147</v>
      </c>
      <c r="H91" s="342" t="s">
        <v>1208</v>
      </c>
      <c r="I91" s="609" t="s">
        <v>2714</v>
      </c>
      <c r="J91" s="610">
        <v>40940</v>
      </c>
      <c r="K91" s="610">
        <v>41507.619293981479</v>
      </c>
      <c r="L91" s="611">
        <v>42005</v>
      </c>
      <c r="M91" s="306" t="s">
        <v>3435</v>
      </c>
      <c r="N91" s="612">
        <v>518</v>
      </c>
    </row>
    <row r="92" spans="2:14" s="298" customFormat="1" ht="13.9" customHeight="1">
      <c r="B92" s="613" t="s">
        <v>573</v>
      </c>
      <c r="C92" s="613" t="s">
        <v>1424</v>
      </c>
      <c r="D92" s="613" t="s">
        <v>1425</v>
      </c>
      <c r="E92" s="623" t="s">
        <v>1426</v>
      </c>
      <c r="F92" s="607" t="s">
        <v>151</v>
      </c>
      <c r="G92" s="608" t="s">
        <v>147</v>
      </c>
      <c r="H92" s="342" t="s">
        <v>1208</v>
      </c>
      <c r="I92" s="609" t="s">
        <v>2714</v>
      </c>
      <c r="J92" s="610">
        <v>40909</v>
      </c>
      <c r="K92" s="610">
        <v>41507.619293981479</v>
      </c>
      <c r="L92" s="611">
        <v>41974</v>
      </c>
      <c r="M92" s="306" t="s">
        <v>3435</v>
      </c>
      <c r="N92" s="612">
        <v>585</v>
      </c>
    </row>
    <row r="93" spans="2:14" s="298" customFormat="1" ht="13.9" customHeight="1">
      <c r="B93" s="613" t="s">
        <v>573</v>
      </c>
      <c r="C93" s="613" t="s">
        <v>1424</v>
      </c>
      <c r="D93" s="613" t="s">
        <v>1425</v>
      </c>
      <c r="E93" s="623" t="s">
        <v>1426</v>
      </c>
      <c r="F93" s="607" t="s">
        <v>151</v>
      </c>
      <c r="G93" s="608" t="s">
        <v>147</v>
      </c>
      <c r="H93" s="342" t="s">
        <v>1208</v>
      </c>
      <c r="I93" s="609" t="s">
        <v>2714</v>
      </c>
      <c r="J93" s="610">
        <v>40969</v>
      </c>
      <c r="K93" s="610">
        <v>41507.619293981479</v>
      </c>
      <c r="L93" s="611">
        <v>42036</v>
      </c>
      <c r="M93" s="306" t="s">
        <v>3435</v>
      </c>
      <c r="N93" s="612">
        <v>341</v>
      </c>
    </row>
    <row r="94" spans="2:14" s="298" customFormat="1" ht="13.9" customHeight="1">
      <c r="B94" s="613" t="s">
        <v>573</v>
      </c>
      <c r="C94" s="613" t="s">
        <v>1424</v>
      </c>
      <c r="D94" s="613" t="s">
        <v>1425</v>
      </c>
      <c r="E94" s="623" t="s">
        <v>1426</v>
      </c>
      <c r="F94" s="607" t="s">
        <v>151</v>
      </c>
      <c r="G94" s="608" t="s">
        <v>147</v>
      </c>
      <c r="H94" s="342" t="s">
        <v>1208</v>
      </c>
      <c r="I94" s="609" t="s">
        <v>2714</v>
      </c>
      <c r="J94" s="610">
        <v>41000</v>
      </c>
      <c r="K94" s="610">
        <v>41507.619293981479</v>
      </c>
      <c r="L94" s="611">
        <v>42064</v>
      </c>
      <c r="M94" s="306" t="s">
        <v>3435</v>
      </c>
      <c r="N94" s="612">
        <v>286</v>
      </c>
    </row>
    <row r="95" spans="2:14" s="298" customFormat="1" ht="13.9" customHeight="1">
      <c r="B95" s="613" t="s">
        <v>754</v>
      </c>
      <c r="C95" s="613" t="s">
        <v>1427</v>
      </c>
      <c r="D95" s="613" t="s">
        <v>1428</v>
      </c>
      <c r="E95" s="623" t="s">
        <v>1429</v>
      </c>
      <c r="F95" s="607" t="s">
        <v>150</v>
      </c>
      <c r="G95" s="608">
        <v>2011</v>
      </c>
      <c r="H95" s="342" t="s">
        <v>1208</v>
      </c>
      <c r="I95" s="609" t="s">
        <v>2714</v>
      </c>
      <c r="J95" s="610">
        <v>41030</v>
      </c>
      <c r="K95" s="610">
        <v>41507.619293981479</v>
      </c>
      <c r="L95" s="611">
        <v>42095</v>
      </c>
      <c r="M95" s="306" t="s">
        <v>3435</v>
      </c>
      <c r="N95" s="612">
        <v>269</v>
      </c>
    </row>
    <row r="96" spans="2:14" s="298" customFormat="1" ht="13.9" customHeight="1">
      <c r="B96" s="613" t="s">
        <v>754</v>
      </c>
      <c r="C96" s="613" t="s">
        <v>1427</v>
      </c>
      <c r="D96" s="613" t="s">
        <v>1428</v>
      </c>
      <c r="E96" s="623" t="s">
        <v>1429</v>
      </c>
      <c r="F96" s="607" t="s">
        <v>150</v>
      </c>
      <c r="G96" s="608">
        <v>2011</v>
      </c>
      <c r="H96" s="342" t="s">
        <v>1208</v>
      </c>
      <c r="I96" s="609" t="s">
        <v>2714</v>
      </c>
      <c r="J96" s="610">
        <v>41091</v>
      </c>
      <c r="K96" s="610">
        <v>41507.619293981479</v>
      </c>
      <c r="L96" s="611">
        <v>42156</v>
      </c>
      <c r="M96" s="306" t="s">
        <v>3435</v>
      </c>
      <c r="N96" s="612">
        <v>393</v>
      </c>
    </row>
    <row r="97" spans="2:14" s="298" customFormat="1" ht="13.9" customHeight="1">
      <c r="B97" s="613" t="s">
        <v>754</v>
      </c>
      <c r="C97" s="613" t="s">
        <v>1427</v>
      </c>
      <c r="D97" s="613" t="s">
        <v>1428</v>
      </c>
      <c r="E97" s="623" t="s">
        <v>1429</v>
      </c>
      <c r="F97" s="607" t="s">
        <v>150</v>
      </c>
      <c r="G97" s="608">
        <v>2011</v>
      </c>
      <c r="H97" s="342" t="s">
        <v>1208</v>
      </c>
      <c r="I97" s="609" t="s">
        <v>2714</v>
      </c>
      <c r="J97" s="610">
        <v>41061</v>
      </c>
      <c r="K97" s="610">
        <v>41507.619293981479</v>
      </c>
      <c r="L97" s="611">
        <v>42125</v>
      </c>
      <c r="M97" s="306" t="s">
        <v>3435</v>
      </c>
      <c r="N97" s="612">
        <v>270</v>
      </c>
    </row>
    <row r="98" spans="2:14" s="298" customFormat="1" ht="13.9" customHeight="1">
      <c r="B98" s="613" t="s">
        <v>754</v>
      </c>
      <c r="C98" s="613" t="s">
        <v>1427</v>
      </c>
      <c r="D98" s="613" t="s">
        <v>1428</v>
      </c>
      <c r="E98" s="623" t="s">
        <v>1429</v>
      </c>
      <c r="F98" s="607" t="s">
        <v>150</v>
      </c>
      <c r="G98" s="608">
        <v>2011</v>
      </c>
      <c r="H98" s="342" t="s">
        <v>1208</v>
      </c>
      <c r="I98" s="609" t="s">
        <v>2714</v>
      </c>
      <c r="J98" s="610">
        <v>41153</v>
      </c>
      <c r="K98" s="610">
        <v>41507.619293981479</v>
      </c>
      <c r="L98" s="611">
        <v>42217</v>
      </c>
      <c r="M98" s="306" t="s">
        <v>3435</v>
      </c>
      <c r="N98" s="612">
        <v>157</v>
      </c>
    </row>
    <row r="99" spans="2:14" s="298" customFormat="1" ht="13.9" customHeight="1">
      <c r="B99" s="613" t="s">
        <v>754</v>
      </c>
      <c r="C99" s="613" t="s">
        <v>1427</v>
      </c>
      <c r="D99" s="613" t="s">
        <v>1428</v>
      </c>
      <c r="E99" s="623" t="s">
        <v>1429</v>
      </c>
      <c r="F99" s="607" t="s">
        <v>150</v>
      </c>
      <c r="G99" s="608">
        <v>2011</v>
      </c>
      <c r="H99" s="342" t="s">
        <v>1208</v>
      </c>
      <c r="I99" s="609" t="s">
        <v>2714</v>
      </c>
      <c r="J99" s="610">
        <v>41122</v>
      </c>
      <c r="K99" s="610">
        <v>41507.619293981479</v>
      </c>
      <c r="L99" s="611">
        <v>42186</v>
      </c>
      <c r="M99" s="306" t="s">
        <v>3435</v>
      </c>
      <c r="N99" s="612">
        <v>345</v>
      </c>
    </row>
    <row r="100" spans="2:14" s="298" customFormat="1" ht="13.9" customHeight="1">
      <c r="B100" s="613" t="s">
        <v>754</v>
      </c>
      <c r="C100" s="613" t="s">
        <v>1427</v>
      </c>
      <c r="D100" s="613" t="s">
        <v>1428</v>
      </c>
      <c r="E100" s="623" t="s">
        <v>1429</v>
      </c>
      <c r="F100" s="607" t="s">
        <v>150</v>
      </c>
      <c r="G100" s="608">
        <v>2011</v>
      </c>
      <c r="H100" s="342" t="s">
        <v>1208</v>
      </c>
      <c r="I100" s="609" t="s">
        <v>2714</v>
      </c>
      <c r="J100" s="610">
        <v>41183</v>
      </c>
      <c r="K100" s="610">
        <v>41507.619293981479</v>
      </c>
      <c r="L100" s="611">
        <v>42248</v>
      </c>
      <c r="M100" s="306" t="s">
        <v>3435</v>
      </c>
      <c r="N100" s="612">
        <v>1</v>
      </c>
    </row>
    <row r="101" spans="2:14" s="298" customFormat="1" ht="13.9" customHeight="1">
      <c r="B101" s="613" t="s">
        <v>525</v>
      </c>
      <c r="C101" s="613" t="s">
        <v>1430</v>
      </c>
      <c r="D101" s="613" t="s">
        <v>1431</v>
      </c>
      <c r="E101" s="623" t="s">
        <v>1432</v>
      </c>
      <c r="F101" s="607" t="s">
        <v>151</v>
      </c>
      <c r="G101" s="608" t="s">
        <v>147</v>
      </c>
      <c r="H101" s="342" t="s">
        <v>1208</v>
      </c>
      <c r="I101" s="609" t="s">
        <v>2714</v>
      </c>
      <c r="J101" s="610">
        <v>41000</v>
      </c>
      <c r="K101" s="610">
        <v>41507.619293981479</v>
      </c>
      <c r="L101" s="611">
        <v>42064</v>
      </c>
      <c r="M101" s="306" t="s">
        <v>3435</v>
      </c>
      <c r="N101" s="612">
        <v>73</v>
      </c>
    </row>
    <row r="102" spans="2:14" s="298" customFormat="1" ht="13.9" customHeight="1">
      <c r="B102" s="613" t="s">
        <v>525</v>
      </c>
      <c r="C102" s="613" t="s">
        <v>1430</v>
      </c>
      <c r="D102" s="613" t="s">
        <v>1431</v>
      </c>
      <c r="E102" s="623" t="s">
        <v>1432</v>
      </c>
      <c r="F102" s="607" t="s">
        <v>151</v>
      </c>
      <c r="G102" s="608" t="s">
        <v>147</v>
      </c>
      <c r="H102" s="342" t="s">
        <v>1208</v>
      </c>
      <c r="I102" s="609" t="s">
        <v>2714</v>
      </c>
      <c r="J102" s="610">
        <v>40969</v>
      </c>
      <c r="K102" s="610">
        <v>41507.619293981479</v>
      </c>
      <c r="L102" s="611">
        <v>42036</v>
      </c>
      <c r="M102" s="306" t="s">
        <v>3435</v>
      </c>
      <c r="N102" s="612">
        <v>46</v>
      </c>
    </row>
    <row r="103" spans="2:14" s="298" customFormat="1" ht="13.9" customHeight="1">
      <c r="B103" s="613" t="s">
        <v>525</v>
      </c>
      <c r="C103" s="613" t="s">
        <v>1430</v>
      </c>
      <c r="D103" s="613" t="s">
        <v>1431</v>
      </c>
      <c r="E103" s="623" t="s">
        <v>1432</v>
      </c>
      <c r="F103" s="607" t="s">
        <v>151</v>
      </c>
      <c r="G103" s="608" t="s">
        <v>147</v>
      </c>
      <c r="H103" s="342" t="s">
        <v>1208</v>
      </c>
      <c r="I103" s="609" t="s">
        <v>2714</v>
      </c>
      <c r="J103" s="610">
        <v>40909</v>
      </c>
      <c r="K103" s="610">
        <v>41507.619293981479</v>
      </c>
      <c r="L103" s="611">
        <v>41974</v>
      </c>
      <c r="M103" s="306" t="s">
        <v>3435</v>
      </c>
      <c r="N103" s="612">
        <v>13</v>
      </c>
    </row>
    <row r="104" spans="2:14" s="298" customFormat="1" ht="13.9" customHeight="1">
      <c r="B104" s="613" t="s">
        <v>525</v>
      </c>
      <c r="C104" s="613" t="s">
        <v>1430</v>
      </c>
      <c r="D104" s="613" t="s">
        <v>1431</v>
      </c>
      <c r="E104" s="624" t="s">
        <v>1432</v>
      </c>
      <c r="F104" s="607" t="s">
        <v>151</v>
      </c>
      <c r="G104" s="608" t="s">
        <v>147</v>
      </c>
      <c r="H104" s="342" t="s">
        <v>1208</v>
      </c>
      <c r="I104" s="609" t="s">
        <v>2714</v>
      </c>
      <c r="J104" s="610">
        <v>41214</v>
      </c>
      <c r="K104" s="610">
        <v>41507.619293981479</v>
      </c>
      <c r="L104" s="611">
        <v>42278</v>
      </c>
      <c r="M104" s="306" t="s">
        <v>3435</v>
      </c>
      <c r="N104" s="612">
        <v>1</v>
      </c>
    </row>
    <row r="105" spans="2:14" s="298" customFormat="1" ht="13.9" customHeight="1">
      <c r="B105" s="613" t="s">
        <v>525</v>
      </c>
      <c r="C105" s="613" t="s">
        <v>1430</v>
      </c>
      <c r="D105" s="613" t="s">
        <v>1431</v>
      </c>
      <c r="E105" s="624" t="s">
        <v>1432</v>
      </c>
      <c r="F105" s="607" t="s">
        <v>151</v>
      </c>
      <c r="G105" s="608" t="s">
        <v>147</v>
      </c>
      <c r="H105" s="342" t="s">
        <v>1208</v>
      </c>
      <c r="I105" s="609" t="s">
        <v>2714</v>
      </c>
      <c r="J105" s="610">
        <v>41244</v>
      </c>
      <c r="K105" s="610">
        <v>41507.619293981479</v>
      </c>
      <c r="L105" s="611">
        <v>42309</v>
      </c>
      <c r="M105" s="306" t="s">
        <v>3435</v>
      </c>
      <c r="N105" s="612">
        <v>54</v>
      </c>
    </row>
    <row r="106" spans="2:14" s="298" customFormat="1" ht="13.9" customHeight="1">
      <c r="B106" s="613" t="s">
        <v>868</v>
      </c>
      <c r="C106" s="613" t="s">
        <v>1829</v>
      </c>
      <c r="D106" s="613" t="s">
        <v>1830</v>
      </c>
      <c r="E106" s="624" t="s">
        <v>1831</v>
      </c>
      <c r="F106" s="607" t="s">
        <v>151</v>
      </c>
      <c r="G106" s="608">
        <v>2007</v>
      </c>
      <c r="H106" s="342" t="s">
        <v>1208</v>
      </c>
      <c r="I106" s="609" t="s">
        <v>2714</v>
      </c>
      <c r="J106" s="610">
        <v>40909</v>
      </c>
      <c r="K106" s="610">
        <v>41507.621493055558</v>
      </c>
      <c r="L106" s="611">
        <v>41974</v>
      </c>
      <c r="M106" s="306" t="s">
        <v>3435</v>
      </c>
      <c r="N106" s="612">
        <v>8</v>
      </c>
    </row>
    <row r="107" spans="2:14" s="298" customFormat="1" ht="13.9" customHeight="1">
      <c r="B107" s="613" t="s">
        <v>868</v>
      </c>
      <c r="C107" s="613" t="s">
        <v>1829</v>
      </c>
      <c r="D107" s="613" t="s">
        <v>1830</v>
      </c>
      <c r="E107" s="624" t="s">
        <v>1831</v>
      </c>
      <c r="F107" s="607" t="s">
        <v>151</v>
      </c>
      <c r="G107" s="608">
        <v>2007</v>
      </c>
      <c r="H107" s="342" t="s">
        <v>1208</v>
      </c>
      <c r="I107" s="609" t="s">
        <v>2714</v>
      </c>
      <c r="J107" s="610">
        <v>40969</v>
      </c>
      <c r="K107" s="610">
        <v>41507.621493055558</v>
      </c>
      <c r="L107" s="611">
        <v>42036</v>
      </c>
      <c r="M107" s="306" t="s">
        <v>3435</v>
      </c>
      <c r="N107" s="612">
        <v>11</v>
      </c>
    </row>
    <row r="108" spans="2:14" s="298" customFormat="1" ht="13.9" customHeight="1">
      <c r="B108" s="613" t="s">
        <v>868</v>
      </c>
      <c r="C108" s="613" t="s">
        <v>1829</v>
      </c>
      <c r="D108" s="613" t="s">
        <v>1830</v>
      </c>
      <c r="E108" s="624" t="s">
        <v>1831</v>
      </c>
      <c r="F108" s="607" t="s">
        <v>151</v>
      </c>
      <c r="G108" s="608">
        <v>2007</v>
      </c>
      <c r="H108" s="342" t="s">
        <v>1208</v>
      </c>
      <c r="I108" s="609" t="s">
        <v>2714</v>
      </c>
      <c r="J108" s="610">
        <v>40940</v>
      </c>
      <c r="K108" s="610">
        <v>41507.621493055558</v>
      </c>
      <c r="L108" s="611">
        <v>42005</v>
      </c>
      <c r="M108" s="306" t="s">
        <v>3435</v>
      </c>
      <c r="N108" s="612">
        <v>10</v>
      </c>
    </row>
    <row r="109" spans="2:14" s="298" customFormat="1" ht="13.9" customHeight="1">
      <c r="B109" s="613" t="s">
        <v>868</v>
      </c>
      <c r="C109" s="613" t="s">
        <v>1829</v>
      </c>
      <c r="D109" s="613" t="s">
        <v>1830</v>
      </c>
      <c r="E109" s="624" t="s">
        <v>1831</v>
      </c>
      <c r="F109" s="607" t="s">
        <v>151</v>
      </c>
      <c r="G109" s="608">
        <v>2007</v>
      </c>
      <c r="H109" s="342" t="s">
        <v>1208</v>
      </c>
      <c r="I109" s="609" t="s">
        <v>2714</v>
      </c>
      <c r="J109" s="610">
        <v>41000</v>
      </c>
      <c r="K109" s="610">
        <v>41507.621493055558</v>
      </c>
      <c r="L109" s="611">
        <v>42064</v>
      </c>
      <c r="M109" s="306" t="s">
        <v>3435</v>
      </c>
      <c r="N109" s="612">
        <v>16</v>
      </c>
    </row>
    <row r="110" spans="2:14" s="298" customFormat="1" ht="13.9" customHeight="1">
      <c r="B110" s="613" t="s">
        <v>868</v>
      </c>
      <c r="C110" s="613" t="s">
        <v>1829</v>
      </c>
      <c r="D110" s="613" t="s">
        <v>1830</v>
      </c>
      <c r="E110" s="624" t="s">
        <v>1831</v>
      </c>
      <c r="F110" s="607" t="s">
        <v>151</v>
      </c>
      <c r="G110" s="608">
        <v>2007</v>
      </c>
      <c r="H110" s="342" t="s">
        <v>1208</v>
      </c>
      <c r="I110" s="609" t="s">
        <v>2714</v>
      </c>
      <c r="J110" s="610">
        <v>41030</v>
      </c>
      <c r="K110" s="610">
        <v>41507.621493055558</v>
      </c>
      <c r="L110" s="611">
        <v>42095</v>
      </c>
      <c r="M110" s="306" t="s">
        <v>3435</v>
      </c>
      <c r="N110" s="612">
        <v>19</v>
      </c>
    </row>
    <row r="111" spans="2:14" s="298" customFormat="1" ht="13.9" customHeight="1">
      <c r="B111" s="613" t="s">
        <v>868</v>
      </c>
      <c r="C111" s="613" t="s">
        <v>1829</v>
      </c>
      <c r="D111" s="613" t="s">
        <v>1830</v>
      </c>
      <c r="E111" s="625" t="s">
        <v>1831</v>
      </c>
      <c r="F111" s="607" t="s">
        <v>151</v>
      </c>
      <c r="G111" s="608">
        <v>2007</v>
      </c>
      <c r="H111" s="342" t="s">
        <v>1208</v>
      </c>
      <c r="I111" s="609" t="s">
        <v>2714</v>
      </c>
      <c r="J111" s="610">
        <v>41061</v>
      </c>
      <c r="K111" s="610">
        <v>41507.621493055558</v>
      </c>
      <c r="L111" s="611">
        <v>42125</v>
      </c>
      <c r="M111" s="306" t="s">
        <v>3435</v>
      </c>
      <c r="N111" s="612">
        <v>18</v>
      </c>
    </row>
    <row r="112" spans="2:14" s="298" customFormat="1" ht="13.9" customHeight="1">
      <c r="B112" s="613" t="s">
        <v>868</v>
      </c>
      <c r="C112" s="613" t="s">
        <v>1829</v>
      </c>
      <c r="D112" s="613" t="s">
        <v>1830</v>
      </c>
      <c r="E112" s="625" t="s">
        <v>1831</v>
      </c>
      <c r="F112" s="607" t="s">
        <v>151</v>
      </c>
      <c r="G112" s="608">
        <v>2007</v>
      </c>
      <c r="H112" s="342" t="s">
        <v>1208</v>
      </c>
      <c r="I112" s="609" t="s">
        <v>2714</v>
      </c>
      <c r="J112" s="610">
        <v>41091</v>
      </c>
      <c r="K112" s="610">
        <v>41507.621493055558</v>
      </c>
      <c r="L112" s="611">
        <v>42156</v>
      </c>
      <c r="M112" s="306" t="s">
        <v>3435</v>
      </c>
      <c r="N112" s="612">
        <v>18</v>
      </c>
    </row>
    <row r="113" spans="2:14" s="298" customFormat="1" ht="13.9" customHeight="1">
      <c r="B113" s="613" t="s">
        <v>868</v>
      </c>
      <c r="C113" s="613" t="s">
        <v>1829</v>
      </c>
      <c r="D113" s="613" t="s">
        <v>1830</v>
      </c>
      <c r="E113" s="623" t="s">
        <v>1831</v>
      </c>
      <c r="F113" s="607" t="s">
        <v>151</v>
      </c>
      <c r="G113" s="608">
        <v>2007</v>
      </c>
      <c r="H113" s="342" t="s">
        <v>1208</v>
      </c>
      <c r="I113" s="609" t="s">
        <v>2714</v>
      </c>
      <c r="J113" s="610">
        <v>41214</v>
      </c>
      <c r="K113" s="610">
        <v>41507.621493055558</v>
      </c>
      <c r="L113" s="611">
        <v>42278</v>
      </c>
      <c r="M113" s="306" t="s">
        <v>3435</v>
      </c>
      <c r="N113" s="612">
        <v>9</v>
      </c>
    </row>
    <row r="114" spans="2:14" s="298" customFormat="1" ht="13.9" customHeight="1">
      <c r="B114" s="613" t="s">
        <v>868</v>
      </c>
      <c r="C114" s="613" t="s">
        <v>1829</v>
      </c>
      <c r="D114" s="613" t="s">
        <v>1830</v>
      </c>
      <c r="E114" s="623" t="s">
        <v>1831</v>
      </c>
      <c r="F114" s="607" t="s">
        <v>151</v>
      </c>
      <c r="G114" s="608">
        <v>2007</v>
      </c>
      <c r="H114" s="342" t="s">
        <v>1208</v>
      </c>
      <c r="I114" s="609" t="s">
        <v>2714</v>
      </c>
      <c r="J114" s="610">
        <v>41244</v>
      </c>
      <c r="K114" s="610">
        <v>41507.621493055558</v>
      </c>
      <c r="L114" s="611">
        <v>42309</v>
      </c>
      <c r="M114" s="306" t="s">
        <v>3435</v>
      </c>
      <c r="N114" s="612">
        <v>6</v>
      </c>
    </row>
    <row r="115" spans="2:14" s="298" customFormat="1" ht="13.9" customHeight="1">
      <c r="B115" s="613" t="s">
        <v>868</v>
      </c>
      <c r="C115" s="613" t="s">
        <v>1829</v>
      </c>
      <c r="D115" s="613" t="s">
        <v>1830</v>
      </c>
      <c r="E115" s="623" t="s">
        <v>1831</v>
      </c>
      <c r="F115" s="607" t="s">
        <v>151</v>
      </c>
      <c r="G115" s="608">
        <v>2007</v>
      </c>
      <c r="H115" s="342" t="s">
        <v>1208</v>
      </c>
      <c r="I115" s="609" t="s">
        <v>2714</v>
      </c>
      <c r="J115" s="610">
        <v>41183</v>
      </c>
      <c r="K115" s="610">
        <v>41507.621493055558</v>
      </c>
      <c r="L115" s="611">
        <v>42248</v>
      </c>
      <c r="M115" s="306" t="s">
        <v>3435</v>
      </c>
      <c r="N115" s="612">
        <v>12</v>
      </c>
    </row>
    <row r="116" spans="2:14" s="298" customFormat="1" ht="13.9" customHeight="1">
      <c r="B116" s="613" t="s">
        <v>868</v>
      </c>
      <c r="C116" s="613" t="s">
        <v>1829</v>
      </c>
      <c r="D116" s="613" t="s">
        <v>1830</v>
      </c>
      <c r="E116" s="623" t="s">
        <v>1831</v>
      </c>
      <c r="F116" s="607" t="s">
        <v>151</v>
      </c>
      <c r="G116" s="608">
        <v>2007</v>
      </c>
      <c r="H116" s="342" t="s">
        <v>1208</v>
      </c>
      <c r="I116" s="609" t="s">
        <v>2714</v>
      </c>
      <c r="J116" s="610">
        <v>41153</v>
      </c>
      <c r="K116" s="610">
        <v>41507.621493055558</v>
      </c>
      <c r="L116" s="611">
        <v>42217</v>
      </c>
      <c r="M116" s="306" t="s">
        <v>3435</v>
      </c>
      <c r="N116" s="612">
        <v>15</v>
      </c>
    </row>
    <row r="117" spans="2:14" s="298" customFormat="1" ht="13.9" customHeight="1">
      <c r="B117" s="613" t="s">
        <v>868</v>
      </c>
      <c r="C117" s="613" t="s">
        <v>1829</v>
      </c>
      <c r="D117" s="613" t="s">
        <v>1830</v>
      </c>
      <c r="E117" s="623" t="s">
        <v>1831</v>
      </c>
      <c r="F117" s="607" t="s">
        <v>151</v>
      </c>
      <c r="G117" s="608">
        <v>2007</v>
      </c>
      <c r="H117" s="342" t="s">
        <v>1208</v>
      </c>
      <c r="I117" s="609" t="s">
        <v>2714</v>
      </c>
      <c r="J117" s="610">
        <v>41122</v>
      </c>
      <c r="K117" s="610">
        <v>41507.621493055558</v>
      </c>
      <c r="L117" s="611">
        <v>42186</v>
      </c>
      <c r="M117" s="306" t="s">
        <v>3435</v>
      </c>
      <c r="N117" s="612">
        <v>18</v>
      </c>
    </row>
    <row r="118" spans="2:14" s="298" customFormat="1" ht="13.9" customHeight="1">
      <c r="B118" s="613" t="s">
        <v>680</v>
      </c>
      <c r="C118" s="613" t="s">
        <v>1832</v>
      </c>
      <c r="D118" s="613" t="s">
        <v>1833</v>
      </c>
      <c r="E118" s="623" t="s">
        <v>1834</v>
      </c>
      <c r="F118" s="607" t="s">
        <v>151</v>
      </c>
      <c r="G118" s="608">
        <v>2009</v>
      </c>
      <c r="H118" s="342" t="s">
        <v>1208</v>
      </c>
      <c r="I118" s="609" t="s">
        <v>2714</v>
      </c>
      <c r="J118" s="610">
        <v>41061</v>
      </c>
      <c r="K118" s="610">
        <v>41507.621493055558</v>
      </c>
      <c r="L118" s="611">
        <v>42125</v>
      </c>
      <c r="M118" s="306" t="s">
        <v>3435</v>
      </c>
      <c r="N118" s="612">
        <v>1366</v>
      </c>
    </row>
    <row r="119" spans="2:14" s="298" customFormat="1" ht="13.9" customHeight="1">
      <c r="B119" s="613" t="s">
        <v>680</v>
      </c>
      <c r="C119" s="613" t="s">
        <v>1832</v>
      </c>
      <c r="D119" s="613" t="s">
        <v>1833</v>
      </c>
      <c r="E119" s="623" t="s">
        <v>1834</v>
      </c>
      <c r="F119" s="607" t="s">
        <v>151</v>
      </c>
      <c r="G119" s="608">
        <v>2009</v>
      </c>
      <c r="H119" s="342" t="s">
        <v>1208</v>
      </c>
      <c r="I119" s="609" t="s">
        <v>2714</v>
      </c>
      <c r="J119" s="610">
        <v>41030</v>
      </c>
      <c r="K119" s="610">
        <v>41507.621493055558</v>
      </c>
      <c r="L119" s="611">
        <v>42095</v>
      </c>
      <c r="M119" s="306" t="s">
        <v>3435</v>
      </c>
      <c r="N119" s="612">
        <v>1312</v>
      </c>
    </row>
    <row r="120" spans="2:14" s="298" customFormat="1" ht="13.9" customHeight="1">
      <c r="B120" s="613" t="s">
        <v>680</v>
      </c>
      <c r="C120" s="613" t="s">
        <v>1832</v>
      </c>
      <c r="D120" s="613" t="s">
        <v>1833</v>
      </c>
      <c r="E120" s="623" t="s">
        <v>1834</v>
      </c>
      <c r="F120" s="607" t="s">
        <v>151</v>
      </c>
      <c r="G120" s="608">
        <v>2009</v>
      </c>
      <c r="H120" s="342" t="s">
        <v>1208</v>
      </c>
      <c r="I120" s="609" t="s">
        <v>2714</v>
      </c>
      <c r="J120" s="610">
        <v>41000</v>
      </c>
      <c r="K120" s="610">
        <v>41507.621493055558</v>
      </c>
      <c r="L120" s="611">
        <v>42064</v>
      </c>
      <c r="M120" s="306" t="s">
        <v>3435</v>
      </c>
      <c r="N120" s="612">
        <v>1201</v>
      </c>
    </row>
    <row r="121" spans="2:14" s="298" customFormat="1" ht="13.9" customHeight="1">
      <c r="B121" s="613" t="s">
        <v>680</v>
      </c>
      <c r="C121" s="613" t="s">
        <v>1832</v>
      </c>
      <c r="D121" s="613" t="s">
        <v>1833</v>
      </c>
      <c r="E121" s="623" t="s">
        <v>1834</v>
      </c>
      <c r="F121" s="607" t="s">
        <v>151</v>
      </c>
      <c r="G121" s="608">
        <v>2009</v>
      </c>
      <c r="H121" s="342" t="s">
        <v>1208</v>
      </c>
      <c r="I121" s="609" t="s">
        <v>2714</v>
      </c>
      <c r="J121" s="610">
        <v>40969</v>
      </c>
      <c r="K121" s="610">
        <v>41507.621493055558</v>
      </c>
      <c r="L121" s="611">
        <v>42036</v>
      </c>
      <c r="M121" s="306" t="s">
        <v>3435</v>
      </c>
      <c r="N121" s="612">
        <v>1109</v>
      </c>
    </row>
    <row r="122" spans="2:14" s="298" customFormat="1" ht="13.9" customHeight="1">
      <c r="B122" s="613" t="s">
        <v>680</v>
      </c>
      <c r="C122" s="613" t="s">
        <v>1832</v>
      </c>
      <c r="D122" s="613" t="s">
        <v>1833</v>
      </c>
      <c r="E122" s="623" t="s">
        <v>1834</v>
      </c>
      <c r="F122" s="607" t="s">
        <v>151</v>
      </c>
      <c r="G122" s="608">
        <v>2009</v>
      </c>
      <c r="H122" s="342" t="s">
        <v>1208</v>
      </c>
      <c r="I122" s="609" t="s">
        <v>2714</v>
      </c>
      <c r="J122" s="610">
        <v>40940</v>
      </c>
      <c r="K122" s="610">
        <v>41507.621493055558</v>
      </c>
      <c r="L122" s="611">
        <v>42005</v>
      </c>
      <c r="M122" s="306" t="s">
        <v>3435</v>
      </c>
      <c r="N122" s="612">
        <v>874</v>
      </c>
    </row>
    <row r="123" spans="2:14" s="298" customFormat="1" ht="13.9" customHeight="1">
      <c r="B123" s="613" t="s">
        <v>680</v>
      </c>
      <c r="C123" s="613" t="s">
        <v>1832</v>
      </c>
      <c r="D123" s="613" t="s">
        <v>1833</v>
      </c>
      <c r="E123" s="623" t="s">
        <v>1834</v>
      </c>
      <c r="F123" s="607" t="s">
        <v>151</v>
      </c>
      <c r="G123" s="608">
        <v>2009</v>
      </c>
      <c r="H123" s="342" t="s">
        <v>1208</v>
      </c>
      <c r="I123" s="609" t="s">
        <v>2714</v>
      </c>
      <c r="J123" s="610">
        <v>40909</v>
      </c>
      <c r="K123" s="610">
        <v>41507.621493055558</v>
      </c>
      <c r="L123" s="611">
        <v>41974</v>
      </c>
      <c r="M123" s="306" t="s">
        <v>3435</v>
      </c>
      <c r="N123" s="612">
        <v>742</v>
      </c>
    </row>
    <row r="124" spans="2:14" s="298" customFormat="1" ht="13.9" customHeight="1">
      <c r="B124" s="613" t="s">
        <v>680</v>
      </c>
      <c r="C124" s="613" t="s">
        <v>1832</v>
      </c>
      <c r="D124" s="613" t="s">
        <v>1833</v>
      </c>
      <c r="E124" s="623" t="s">
        <v>1834</v>
      </c>
      <c r="F124" s="607" t="s">
        <v>151</v>
      </c>
      <c r="G124" s="608">
        <v>2009</v>
      </c>
      <c r="H124" s="342" t="s">
        <v>1208</v>
      </c>
      <c r="I124" s="609" t="s">
        <v>2714</v>
      </c>
      <c r="J124" s="610">
        <v>41122</v>
      </c>
      <c r="K124" s="610">
        <v>41507.621493055558</v>
      </c>
      <c r="L124" s="611">
        <v>42186</v>
      </c>
      <c r="M124" s="306" t="s">
        <v>3435</v>
      </c>
      <c r="N124" s="612">
        <v>1324</v>
      </c>
    </row>
    <row r="125" spans="2:14" s="298" customFormat="1" ht="13.9" customHeight="1">
      <c r="B125" s="613" t="s">
        <v>680</v>
      </c>
      <c r="C125" s="613" t="s">
        <v>1832</v>
      </c>
      <c r="D125" s="613" t="s">
        <v>1833</v>
      </c>
      <c r="E125" s="623" t="s">
        <v>1834</v>
      </c>
      <c r="F125" s="607" t="s">
        <v>151</v>
      </c>
      <c r="G125" s="608">
        <v>2009</v>
      </c>
      <c r="H125" s="342" t="s">
        <v>1208</v>
      </c>
      <c r="I125" s="609" t="s">
        <v>2714</v>
      </c>
      <c r="J125" s="610">
        <v>41091</v>
      </c>
      <c r="K125" s="610">
        <v>41507.621493055558</v>
      </c>
      <c r="L125" s="611">
        <v>42156</v>
      </c>
      <c r="M125" s="306" t="s">
        <v>3435</v>
      </c>
      <c r="N125" s="612">
        <v>1425</v>
      </c>
    </row>
    <row r="126" spans="2:14" s="298" customFormat="1" ht="13.9" customHeight="1">
      <c r="B126" s="613" t="s">
        <v>680</v>
      </c>
      <c r="C126" s="613" t="s">
        <v>1832</v>
      </c>
      <c r="D126" s="613" t="s">
        <v>1833</v>
      </c>
      <c r="E126" s="623" t="s">
        <v>1834</v>
      </c>
      <c r="F126" s="607" t="s">
        <v>151</v>
      </c>
      <c r="G126" s="608">
        <v>2009</v>
      </c>
      <c r="H126" s="342" t="s">
        <v>1208</v>
      </c>
      <c r="I126" s="609" t="s">
        <v>2714</v>
      </c>
      <c r="J126" s="610">
        <v>41153</v>
      </c>
      <c r="K126" s="610">
        <v>41507.621493055558</v>
      </c>
      <c r="L126" s="611">
        <v>42217</v>
      </c>
      <c r="M126" s="306" t="s">
        <v>3435</v>
      </c>
      <c r="N126" s="612">
        <v>1176</v>
      </c>
    </row>
    <row r="127" spans="2:14" s="298" customFormat="1" ht="13.9" customHeight="1">
      <c r="B127" s="613" t="s">
        <v>680</v>
      </c>
      <c r="C127" s="613" t="s">
        <v>1832</v>
      </c>
      <c r="D127" s="613" t="s">
        <v>1833</v>
      </c>
      <c r="E127" s="623" t="s">
        <v>1834</v>
      </c>
      <c r="F127" s="607" t="s">
        <v>151</v>
      </c>
      <c r="G127" s="608">
        <v>2009</v>
      </c>
      <c r="H127" s="342" t="s">
        <v>1208</v>
      </c>
      <c r="I127" s="609" t="s">
        <v>2714</v>
      </c>
      <c r="J127" s="610">
        <v>41214</v>
      </c>
      <c r="K127" s="610">
        <v>41507.621493055558</v>
      </c>
      <c r="L127" s="611">
        <v>42278</v>
      </c>
      <c r="M127" s="306" t="s">
        <v>3435</v>
      </c>
      <c r="N127" s="612">
        <v>719</v>
      </c>
    </row>
    <row r="128" spans="2:14" s="298" customFormat="1" ht="13.9" customHeight="1">
      <c r="B128" s="613" t="s">
        <v>680</v>
      </c>
      <c r="C128" s="613" t="s">
        <v>1832</v>
      </c>
      <c r="D128" s="613" t="s">
        <v>1833</v>
      </c>
      <c r="E128" s="624" t="s">
        <v>1834</v>
      </c>
      <c r="F128" s="607" t="s">
        <v>151</v>
      </c>
      <c r="G128" s="608">
        <v>2009</v>
      </c>
      <c r="H128" s="342" t="s">
        <v>1208</v>
      </c>
      <c r="I128" s="609" t="s">
        <v>2714</v>
      </c>
      <c r="J128" s="610">
        <v>41183</v>
      </c>
      <c r="K128" s="610">
        <v>41507.621493055558</v>
      </c>
      <c r="L128" s="611">
        <v>42248</v>
      </c>
      <c r="M128" s="306" t="s">
        <v>3435</v>
      </c>
      <c r="N128" s="612">
        <v>671</v>
      </c>
    </row>
    <row r="129" spans="2:14" s="298" customFormat="1" ht="13.9" customHeight="1">
      <c r="B129" s="613" t="s">
        <v>680</v>
      </c>
      <c r="C129" s="613" t="s">
        <v>1832</v>
      </c>
      <c r="D129" s="613" t="s">
        <v>1833</v>
      </c>
      <c r="E129" s="623" t="s">
        <v>1834</v>
      </c>
      <c r="F129" s="607" t="s">
        <v>151</v>
      </c>
      <c r="G129" s="608">
        <v>2009</v>
      </c>
      <c r="H129" s="342" t="s">
        <v>1208</v>
      </c>
      <c r="I129" s="609" t="s">
        <v>2714</v>
      </c>
      <c r="J129" s="610">
        <v>41183</v>
      </c>
      <c r="K129" s="610">
        <v>41507.621493055558</v>
      </c>
      <c r="L129" s="611">
        <v>42248</v>
      </c>
      <c r="M129" s="306" t="s">
        <v>3435</v>
      </c>
      <c r="N129" s="612">
        <v>354</v>
      </c>
    </row>
    <row r="130" spans="2:14" s="298" customFormat="1" ht="13.9" customHeight="1">
      <c r="B130" s="613" t="s">
        <v>680</v>
      </c>
      <c r="C130" s="613" t="s">
        <v>1832</v>
      </c>
      <c r="D130" s="613" t="s">
        <v>1833</v>
      </c>
      <c r="E130" s="623" t="s">
        <v>1834</v>
      </c>
      <c r="F130" s="607" t="s">
        <v>151</v>
      </c>
      <c r="G130" s="608">
        <v>2009</v>
      </c>
      <c r="H130" s="342" t="s">
        <v>1208</v>
      </c>
      <c r="I130" s="609" t="s">
        <v>2714</v>
      </c>
      <c r="J130" s="610">
        <v>41244</v>
      </c>
      <c r="K130" s="610">
        <v>41507.621493055558</v>
      </c>
      <c r="L130" s="611">
        <v>42309</v>
      </c>
      <c r="M130" s="306" t="s">
        <v>3435</v>
      </c>
      <c r="N130" s="612">
        <v>557</v>
      </c>
    </row>
    <row r="131" spans="2:14" s="298" customFormat="1" ht="13.9" customHeight="1">
      <c r="B131" s="613" t="s">
        <v>504</v>
      </c>
      <c r="C131" s="613" t="s">
        <v>2234</v>
      </c>
      <c r="D131" s="613" t="s">
        <v>1434</v>
      </c>
      <c r="E131" s="623" t="s">
        <v>1435</v>
      </c>
      <c r="F131" s="607" t="s">
        <v>151</v>
      </c>
      <c r="G131" s="608" t="s">
        <v>147</v>
      </c>
      <c r="H131" s="342" t="s">
        <v>1208</v>
      </c>
      <c r="I131" s="609" t="s">
        <v>2714</v>
      </c>
      <c r="J131" s="610">
        <v>40909</v>
      </c>
      <c r="K131" s="610">
        <v>41507.621493055558</v>
      </c>
      <c r="L131" s="611">
        <v>41974</v>
      </c>
      <c r="M131" s="306" t="s">
        <v>3435</v>
      </c>
      <c r="N131" s="612">
        <v>49</v>
      </c>
    </row>
    <row r="132" spans="2:14" s="298" customFormat="1" ht="13.9" customHeight="1">
      <c r="B132" s="613" t="s">
        <v>504</v>
      </c>
      <c r="C132" s="613" t="s">
        <v>2234</v>
      </c>
      <c r="D132" s="613" t="s">
        <v>1434</v>
      </c>
      <c r="E132" s="623" t="s">
        <v>1435</v>
      </c>
      <c r="F132" s="607" t="s">
        <v>151</v>
      </c>
      <c r="G132" s="608" t="s">
        <v>147</v>
      </c>
      <c r="H132" s="342" t="s">
        <v>1208</v>
      </c>
      <c r="I132" s="609" t="s">
        <v>2714</v>
      </c>
      <c r="J132" s="610">
        <v>40940</v>
      </c>
      <c r="K132" s="610">
        <v>41507.621493055558</v>
      </c>
      <c r="L132" s="611">
        <v>42005</v>
      </c>
      <c r="M132" s="306" t="s">
        <v>3435</v>
      </c>
      <c r="N132" s="612">
        <v>89</v>
      </c>
    </row>
    <row r="133" spans="2:14" s="298" customFormat="1" ht="13.9" customHeight="1">
      <c r="B133" s="613" t="s">
        <v>504</v>
      </c>
      <c r="C133" s="613" t="s">
        <v>2234</v>
      </c>
      <c r="D133" s="613" t="s">
        <v>1434</v>
      </c>
      <c r="E133" s="623" t="s">
        <v>1435</v>
      </c>
      <c r="F133" s="607" t="s">
        <v>151</v>
      </c>
      <c r="G133" s="608" t="s">
        <v>147</v>
      </c>
      <c r="H133" s="342" t="s">
        <v>1208</v>
      </c>
      <c r="I133" s="609" t="s">
        <v>2714</v>
      </c>
      <c r="J133" s="610">
        <v>40969</v>
      </c>
      <c r="K133" s="610">
        <v>41507.621493055558</v>
      </c>
      <c r="L133" s="611">
        <v>42036</v>
      </c>
      <c r="M133" s="306" t="s">
        <v>3435</v>
      </c>
      <c r="N133" s="612">
        <v>210</v>
      </c>
    </row>
    <row r="134" spans="2:14" s="298" customFormat="1" ht="13.9" customHeight="1">
      <c r="B134" s="613" t="s">
        <v>504</v>
      </c>
      <c r="C134" s="613" t="s">
        <v>2234</v>
      </c>
      <c r="D134" s="613" t="s">
        <v>1434</v>
      </c>
      <c r="E134" s="623" t="s">
        <v>1435</v>
      </c>
      <c r="F134" s="607" t="s">
        <v>151</v>
      </c>
      <c r="G134" s="608" t="s">
        <v>147</v>
      </c>
      <c r="H134" s="342" t="s">
        <v>1208</v>
      </c>
      <c r="I134" s="609" t="s">
        <v>2714</v>
      </c>
      <c r="J134" s="610">
        <v>41000</v>
      </c>
      <c r="K134" s="610">
        <v>41507.621493055558</v>
      </c>
      <c r="L134" s="611">
        <v>42064</v>
      </c>
      <c r="M134" s="306" t="s">
        <v>3435</v>
      </c>
      <c r="N134" s="612">
        <v>298</v>
      </c>
    </row>
    <row r="135" spans="2:14" s="298" customFormat="1" ht="13.9" customHeight="1">
      <c r="B135" s="613" t="s">
        <v>504</v>
      </c>
      <c r="C135" s="613" t="s">
        <v>2234</v>
      </c>
      <c r="D135" s="613" t="s">
        <v>1434</v>
      </c>
      <c r="E135" s="624" t="s">
        <v>1435</v>
      </c>
      <c r="F135" s="607" t="s">
        <v>151</v>
      </c>
      <c r="G135" s="608" t="s">
        <v>147</v>
      </c>
      <c r="H135" s="342" t="s">
        <v>1208</v>
      </c>
      <c r="I135" s="609" t="s">
        <v>2714</v>
      </c>
      <c r="J135" s="610">
        <v>41030</v>
      </c>
      <c r="K135" s="610">
        <v>41507.621493055558</v>
      </c>
      <c r="L135" s="611">
        <v>42095</v>
      </c>
      <c r="M135" s="306" t="s">
        <v>3435</v>
      </c>
      <c r="N135" s="612">
        <v>294</v>
      </c>
    </row>
    <row r="136" spans="2:14" s="298" customFormat="1" ht="13.9" customHeight="1">
      <c r="B136" s="613" t="s">
        <v>504</v>
      </c>
      <c r="C136" s="613" t="s">
        <v>2234</v>
      </c>
      <c r="D136" s="613" t="s">
        <v>1434</v>
      </c>
      <c r="E136" s="624" t="s">
        <v>1435</v>
      </c>
      <c r="F136" s="607" t="s">
        <v>151</v>
      </c>
      <c r="G136" s="608" t="s">
        <v>147</v>
      </c>
      <c r="H136" s="342" t="s">
        <v>1208</v>
      </c>
      <c r="I136" s="609" t="s">
        <v>2714</v>
      </c>
      <c r="J136" s="610">
        <v>41061</v>
      </c>
      <c r="K136" s="610">
        <v>41507.621493055558</v>
      </c>
      <c r="L136" s="611">
        <v>42125</v>
      </c>
      <c r="M136" s="306" t="s">
        <v>3435</v>
      </c>
      <c r="N136" s="612">
        <v>167</v>
      </c>
    </row>
    <row r="137" spans="2:14" s="298" customFormat="1" ht="13.9" customHeight="1">
      <c r="B137" s="613" t="s">
        <v>504</v>
      </c>
      <c r="C137" s="613" t="s">
        <v>2234</v>
      </c>
      <c r="D137" s="613" t="s">
        <v>1434</v>
      </c>
      <c r="E137" s="624" t="s">
        <v>1435</v>
      </c>
      <c r="F137" s="607" t="s">
        <v>151</v>
      </c>
      <c r="G137" s="608" t="s">
        <v>147</v>
      </c>
      <c r="H137" s="342" t="s">
        <v>1208</v>
      </c>
      <c r="I137" s="609" t="s">
        <v>2714</v>
      </c>
      <c r="J137" s="610">
        <v>41091</v>
      </c>
      <c r="K137" s="610">
        <v>41507.621493055558</v>
      </c>
      <c r="L137" s="611">
        <v>42156</v>
      </c>
      <c r="M137" s="306" t="s">
        <v>3435</v>
      </c>
      <c r="N137" s="612">
        <v>32</v>
      </c>
    </row>
    <row r="138" spans="2:14" s="298" customFormat="1" ht="13.9" customHeight="1">
      <c r="B138" s="613" t="s">
        <v>504</v>
      </c>
      <c r="C138" s="613" t="s">
        <v>2234</v>
      </c>
      <c r="D138" s="613" t="s">
        <v>1434</v>
      </c>
      <c r="E138" s="624" t="s">
        <v>1435</v>
      </c>
      <c r="F138" s="607" t="s">
        <v>151</v>
      </c>
      <c r="G138" s="608" t="s">
        <v>147</v>
      </c>
      <c r="H138" s="342" t="s">
        <v>1208</v>
      </c>
      <c r="I138" s="609" t="s">
        <v>2714</v>
      </c>
      <c r="J138" s="610">
        <v>41244</v>
      </c>
      <c r="K138" s="610">
        <v>41507.621493055558</v>
      </c>
      <c r="L138" s="611">
        <v>42309</v>
      </c>
      <c r="M138" s="306" t="s">
        <v>3435</v>
      </c>
      <c r="N138" s="612">
        <v>142</v>
      </c>
    </row>
    <row r="139" spans="2:14" s="298" customFormat="1" ht="13.9" customHeight="1">
      <c r="B139" s="613" t="s">
        <v>504</v>
      </c>
      <c r="C139" s="613" t="s">
        <v>2234</v>
      </c>
      <c r="D139" s="613" t="s">
        <v>1434</v>
      </c>
      <c r="E139" s="624" t="s">
        <v>1435</v>
      </c>
      <c r="F139" s="607" t="s">
        <v>151</v>
      </c>
      <c r="G139" s="608" t="s">
        <v>147</v>
      </c>
      <c r="H139" s="342" t="s">
        <v>1208</v>
      </c>
      <c r="I139" s="609" t="s">
        <v>2714</v>
      </c>
      <c r="J139" s="610">
        <v>41214</v>
      </c>
      <c r="K139" s="610">
        <v>41507.621493055558</v>
      </c>
      <c r="L139" s="611">
        <v>42278</v>
      </c>
      <c r="M139" s="306" t="s">
        <v>3435</v>
      </c>
      <c r="N139" s="612">
        <v>47</v>
      </c>
    </row>
    <row r="140" spans="2:14" s="298" customFormat="1" ht="13.9" customHeight="1">
      <c r="B140" s="613" t="s">
        <v>504</v>
      </c>
      <c r="C140" s="613" t="s">
        <v>2234</v>
      </c>
      <c r="D140" s="613" t="s">
        <v>1434</v>
      </c>
      <c r="E140" s="624" t="s">
        <v>1435</v>
      </c>
      <c r="F140" s="607" t="s">
        <v>151</v>
      </c>
      <c r="G140" s="608" t="s">
        <v>147</v>
      </c>
      <c r="H140" s="342" t="s">
        <v>1208</v>
      </c>
      <c r="I140" s="609" t="s">
        <v>2714</v>
      </c>
      <c r="J140" s="610">
        <v>41183</v>
      </c>
      <c r="K140" s="610">
        <v>41507.621493055558</v>
      </c>
      <c r="L140" s="611">
        <v>42248</v>
      </c>
      <c r="M140" s="306" t="s">
        <v>3435</v>
      </c>
      <c r="N140" s="612">
        <v>20</v>
      </c>
    </row>
    <row r="141" spans="2:14" s="298" customFormat="1" ht="13.9" customHeight="1">
      <c r="B141" s="613" t="s">
        <v>504</v>
      </c>
      <c r="C141" s="613" t="s">
        <v>2234</v>
      </c>
      <c r="D141" s="613" t="s">
        <v>1434</v>
      </c>
      <c r="E141" s="624" t="s">
        <v>1435</v>
      </c>
      <c r="F141" s="607" t="s">
        <v>151</v>
      </c>
      <c r="G141" s="608" t="s">
        <v>147</v>
      </c>
      <c r="H141" s="342" t="s">
        <v>1208</v>
      </c>
      <c r="I141" s="609" t="s">
        <v>2714</v>
      </c>
      <c r="J141" s="610">
        <v>41122</v>
      </c>
      <c r="K141" s="610">
        <v>41507.621493055558</v>
      </c>
      <c r="L141" s="611">
        <v>42186</v>
      </c>
      <c r="M141" s="306" t="s">
        <v>3435</v>
      </c>
      <c r="N141" s="612">
        <v>40</v>
      </c>
    </row>
    <row r="142" spans="2:14" s="298" customFormat="1" ht="13.9" customHeight="1">
      <c r="B142" s="613" t="s">
        <v>504</v>
      </c>
      <c r="C142" s="613" t="s">
        <v>2234</v>
      </c>
      <c r="D142" s="613" t="s">
        <v>1434</v>
      </c>
      <c r="E142" s="625" t="s">
        <v>1435</v>
      </c>
      <c r="F142" s="607" t="s">
        <v>151</v>
      </c>
      <c r="G142" s="608" t="s">
        <v>147</v>
      </c>
      <c r="H142" s="342" t="s">
        <v>1208</v>
      </c>
      <c r="I142" s="609" t="s">
        <v>2714</v>
      </c>
      <c r="J142" s="610">
        <v>41153</v>
      </c>
      <c r="K142" s="610">
        <v>41507.621493055558</v>
      </c>
      <c r="L142" s="611">
        <v>42217</v>
      </c>
      <c r="M142" s="306" t="s">
        <v>3435</v>
      </c>
      <c r="N142" s="612">
        <v>34</v>
      </c>
    </row>
    <row r="143" spans="2:14" s="298" customFormat="1" ht="13.9" customHeight="1">
      <c r="B143" s="613" t="s">
        <v>796</v>
      </c>
      <c r="C143" s="613" t="s">
        <v>1436</v>
      </c>
      <c r="D143" s="613" t="s">
        <v>1437</v>
      </c>
      <c r="E143" s="625" t="s">
        <v>1438</v>
      </c>
      <c r="F143" s="607" t="s">
        <v>150</v>
      </c>
      <c r="G143" s="608">
        <v>2012</v>
      </c>
      <c r="H143" s="342" t="s">
        <v>1307</v>
      </c>
      <c r="I143" s="609" t="s">
        <v>2713</v>
      </c>
      <c r="J143" s="610">
        <v>41061</v>
      </c>
      <c r="K143" s="610">
        <v>41507.621493055558</v>
      </c>
      <c r="L143" s="611">
        <v>42125</v>
      </c>
      <c r="M143" s="306" t="s">
        <v>3435</v>
      </c>
      <c r="N143" s="612">
        <v>15</v>
      </c>
    </row>
    <row r="144" spans="2:14" s="298" customFormat="1" ht="13.9" customHeight="1">
      <c r="B144" s="613" t="s">
        <v>796</v>
      </c>
      <c r="C144" s="613" t="s">
        <v>1436</v>
      </c>
      <c r="D144" s="613" t="s">
        <v>1437</v>
      </c>
      <c r="E144" s="623" t="s">
        <v>1438</v>
      </c>
      <c r="F144" s="607" t="s">
        <v>150</v>
      </c>
      <c r="G144" s="608">
        <v>2012</v>
      </c>
      <c r="H144" s="342" t="s">
        <v>1307</v>
      </c>
      <c r="I144" s="609" t="s">
        <v>2713</v>
      </c>
      <c r="J144" s="610">
        <v>41030</v>
      </c>
      <c r="K144" s="610">
        <v>41507.621493055558</v>
      </c>
      <c r="L144" s="611">
        <v>42095</v>
      </c>
      <c r="M144" s="306" t="s">
        <v>3435</v>
      </c>
      <c r="N144" s="612">
        <v>143</v>
      </c>
    </row>
    <row r="145" spans="2:14" s="298" customFormat="1" ht="13.9" customHeight="1">
      <c r="B145" s="613" t="s">
        <v>796</v>
      </c>
      <c r="C145" s="613" t="s">
        <v>1436</v>
      </c>
      <c r="D145" s="613" t="s">
        <v>1437</v>
      </c>
      <c r="E145" s="623" t="s">
        <v>1438</v>
      </c>
      <c r="F145" s="607" t="s">
        <v>150</v>
      </c>
      <c r="G145" s="608">
        <v>2012</v>
      </c>
      <c r="H145" s="342" t="s">
        <v>1307</v>
      </c>
      <c r="I145" s="609" t="s">
        <v>2713</v>
      </c>
      <c r="J145" s="610">
        <v>41000</v>
      </c>
      <c r="K145" s="610">
        <v>41507.621493055558</v>
      </c>
      <c r="L145" s="611">
        <v>42064</v>
      </c>
      <c r="M145" s="306" t="s">
        <v>3435</v>
      </c>
      <c r="N145" s="612">
        <v>870</v>
      </c>
    </row>
    <row r="146" spans="2:14" s="298" customFormat="1" ht="13.9" customHeight="1">
      <c r="B146" s="613" t="s">
        <v>796</v>
      </c>
      <c r="C146" s="613" t="s">
        <v>1436</v>
      </c>
      <c r="D146" s="613" t="s">
        <v>1437</v>
      </c>
      <c r="E146" s="623" t="s">
        <v>1438</v>
      </c>
      <c r="F146" s="607" t="s">
        <v>150</v>
      </c>
      <c r="G146" s="608">
        <v>2012</v>
      </c>
      <c r="H146" s="342" t="s">
        <v>1307</v>
      </c>
      <c r="I146" s="609" t="s">
        <v>2713</v>
      </c>
      <c r="J146" s="610">
        <v>40969</v>
      </c>
      <c r="K146" s="610">
        <v>41507.621493055558</v>
      </c>
      <c r="L146" s="611">
        <v>42036</v>
      </c>
      <c r="M146" s="306" t="s">
        <v>3435</v>
      </c>
      <c r="N146" s="612">
        <v>1015</v>
      </c>
    </row>
    <row r="147" spans="2:14" s="298" customFormat="1" ht="13.9" customHeight="1">
      <c r="B147" s="613" t="s">
        <v>796</v>
      </c>
      <c r="C147" s="613" t="s">
        <v>1436</v>
      </c>
      <c r="D147" s="613" t="s">
        <v>1437</v>
      </c>
      <c r="E147" s="623" t="s">
        <v>1438</v>
      </c>
      <c r="F147" s="607" t="s">
        <v>150</v>
      </c>
      <c r="G147" s="608">
        <v>2012</v>
      </c>
      <c r="H147" s="342" t="s">
        <v>1307</v>
      </c>
      <c r="I147" s="609" t="s">
        <v>2713</v>
      </c>
      <c r="J147" s="610">
        <v>40940</v>
      </c>
      <c r="K147" s="610">
        <v>41507.621493055558</v>
      </c>
      <c r="L147" s="611">
        <v>42005</v>
      </c>
      <c r="M147" s="306" t="s">
        <v>3435</v>
      </c>
      <c r="N147" s="612">
        <v>532</v>
      </c>
    </row>
    <row r="148" spans="2:14" s="298" customFormat="1" ht="13.9" customHeight="1">
      <c r="B148" s="613" t="s">
        <v>796</v>
      </c>
      <c r="C148" s="613" t="s">
        <v>1436</v>
      </c>
      <c r="D148" s="613" t="s">
        <v>1437</v>
      </c>
      <c r="E148" s="623" t="s">
        <v>1438</v>
      </c>
      <c r="F148" s="607" t="s">
        <v>150</v>
      </c>
      <c r="G148" s="608">
        <v>2012</v>
      </c>
      <c r="H148" s="342" t="s">
        <v>1307</v>
      </c>
      <c r="I148" s="609" t="s">
        <v>2713</v>
      </c>
      <c r="J148" s="610">
        <v>40909</v>
      </c>
      <c r="K148" s="610">
        <v>41507.621493055558</v>
      </c>
      <c r="L148" s="611">
        <v>41974</v>
      </c>
      <c r="M148" s="306" t="s">
        <v>3435</v>
      </c>
      <c r="N148" s="612">
        <v>406</v>
      </c>
    </row>
    <row r="149" spans="2:14" s="298" customFormat="1" ht="13.9" customHeight="1">
      <c r="B149" s="613" t="s">
        <v>796</v>
      </c>
      <c r="C149" s="613" t="s">
        <v>1436</v>
      </c>
      <c r="D149" s="613" t="s">
        <v>1437</v>
      </c>
      <c r="E149" s="623" t="s">
        <v>1438</v>
      </c>
      <c r="F149" s="607" t="s">
        <v>150</v>
      </c>
      <c r="G149" s="608">
        <v>2012</v>
      </c>
      <c r="H149" s="342" t="s">
        <v>1307</v>
      </c>
      <c r="I149" s="609" t="s">
        <v>2713</v>
      </c>
      <c r="J149" s="610">
        <v>41214</v>
      </c>
      <c r="K149" s="610">
        <v>41507.621493055558</v>
      </c>
      <c r="L149" s="611">
        <v>42278</v>
      </c>
      <c r="M149" s="306" t="s">
        <v>3435</v>
      </c>
      <c r="N149" s="612">
        <v>204</v>
      </c>
    </row>
    <row r="150" spans="2:14" s="298" customFormat="1" ht="13.9" customHeight="1">
      <c r="B150" s="613" t="s">
        <v>796</v>
      </c>
      <c r="C150" s="613" t="s">
        <v>1436</v>
      </c>
      <c r="D150" s="613" t="s">
        <v>1437</v>
      </c>
      <c r="E150" s="623" t="s">
        <v>1438</v>
      </c>
      <c r="F150" s="607" t="s">
        <v>150</v>
      </c>
      <c r="G150" s="608">
        <v>2012</v>
      </c>
      <c r="H150" s="342" t="s">
        <v>1307</v>
      </c>
      <c r="I150" s="609" t="s">
        <v>2713</v>
      </c>
      <c r="J150" s="610">
        <v>41244</v>
      </c>
      <c r="K150" s="610">
        <v>41507.621493055558</v>
      </c>
      <c r="L150" s="611">
        <v>42309</v>
      </c>
      <c r="M150" s="306" t="s">
        <v>3435</v>
      </c>
      <c r="N150" s="612">
        <v>879</v>
      </c>
    </row>
    <row r="151" spans="2:14" s="298" customFormat="1" ht="13.9" customHeight="1">
      <c r="B151" s="613" t="s">
        <v>645</v>
      </c>
      <c r="C151" s="613" t="s">
        <v>1852</v>
      </c>
      <c r="D151" s="613" t="s">
        <v>1836</v>
      </c>
      <c r="E151" s="623" t="s">
        <v>1837</v>
      </c>
      <c r="F151" s="607" t="s">
        <v>151</v>
      </c>
      <c r="G151" s="608">
        <v>2008</v>
      </c>
      <c r="H151" s="342" t="s">
        <v>1307</v>
      </c>
      <c r="I151" s="609" t="s">
        <v>2713</v>
      </c>
      <c r="J151" s="610">
        <v>40909</v>
      </c>
      <c r="K151" s="610">
        <v>41507.685706018521</v>
      </c>
      <c r="L151" s="611">
        <v>41974</v>
      </c>
      <c r="M151" s="306" t="s">
        <v>3435</v>
      </c>
      <c r="N151" s="612">
        <v>8697</v>
      </c>
    </row>
    <row r="152" spans="2:14" s="298" customFormat="1" ht="13.9" customHeight="1">
      <c r="B152" s="613" t="s">
        <v>645</v>
      </c>
      <c r="C152" s="613" t="s">
        <v>1852</v>
      </c>
      <c r="D152" s="613" t="s">
        <v>1836</v>
      </c>
      <c r="E152" s="623" t="s">
        <v>1837</v>
      </c>
      <c r="F152" s="607" t="s">
        <v>151</v>
      </c>
      <c r="G152" s="608">
        <v>2008</v>
      </c>
      <c r="H152" s="342" t="s">
        <v>1307</v>
      </c>
      <c r="I152" s="609" t="s">
        <v>2713</v>
      </c>
      <c r="J152" s="610">
        <v>40969</v>
      </c>
      <c r="K152" s="610">
        <v>41507.685706018521</v>
      </c>
      <c r="L152" s="611">
        <v>42036</v>
      </c>
      <c r="M152" s="306" t="s">
        <v>3435</v>
      </c>
      <c r="N152" s="612">
        <v>8599</v>
      </c>
    </row>
    <row r="153" spans="2:14" s="298" customFormat="1" ht="13.9" customHeight="1">
      <c r="B153" s="613" t="s">
        <v>645</v>
      </c>
      <c r="C153" s="613" t="s">
        <v>1852</v>
      </c>
      <c r="D153" s="613" t="s">
        <v>1836</v>
      </c>
      <c r="E153" s="623" t="s">
        <v>1837</v>
      </c>
      <c r="F153" s="607" t="s">
        <v>151</v>
      </c>
      <c r="G153" s="608">
        <v>2008</v>
      </c>
      <c r="H153" s="342" t="s">
        <v>1307</v>
      </c>
      <c r="I153" s="609" t="s">
        <v>2713</v>
      </c>
      <c r="J153" s="610">
        <v>40940</v>
      </c>
      <c r="K153" s="610">
        <v>41507.685706018521</v>
      </c>
      <c r="L153" s="611">
        <v>42005</v>
      </c>
      <c r="M153" s="306" t="s">
        <v>3435</v>
      </c>
      <c r="N153" s="612">
        <v>8113</v>
      </c>
    </row>
    <row r="154" spans="2:14" s="298" customFormat="1" ht="13.9" customHeight="1">
      <c r="B154" s="613" t="s">
        <v>645</v>
      </c>
      <c r="C154" s="613" t="s">
        <v>1852</v>
      </c>
      <c r="D154" s="613" t="s">
        <v>1836</v>
      </c>
      <c r="E154" s="623" t="s">
        <v>1837</v>
      </c>
      <c r="F154" s="607" t="s">
        <v>151</v>
      </c>
      <c r="G154" s="608">
        <v>2008</v>
      </c>
      <c r="H154" s="342" t="s">
        <v>1307</v>
      </c>
      <c r="I154" s="609" t="s">
        <v>2713</v>
      </c>
      <c r="J154" s="610">
        <v>41030</v>
      </c>
      <c r="K154" s="610">
        <v>41507.685706018521</v>
      </c>
      <c r="L154" s="611">
        <v>42095</v>
      </c>
      <c r="M154" s="306" t="s">
        <v>3435</v>
      </c>
      <c r="N154" s="612">
        <v>7977</v>
      </c>
    </row>
    <row r="155" spans="2:14" s="298" customFormat="1" ht="13.9" customHeight="1">
      <c r="B155" s="613" t="s">
        <v>645</v>
      </c>
      <c r="C155" s="613" t="s">
        <v>1852</v>
      </c>
      <c r="D155" s="613" t="s">
        <v>1836</v>
      </c>
      <c r="E155" s="623" t="s">
        <v>1837</v>
      </c>
      <c r="F155" s="607" t="s">
        <v>151</v>
      </c>
      <c r="G155" s="608">
        <v>2008</v>
      </c>
      <c r="H155" s="342" t="s">
        <v>1307</v>
      </c>
      <c r="I155" s="609" t="s">
        <v>2713</v>
      </c>
      <c r="J155" s="610">
        <v>41000</v>
      </c>
      <c r="K155" s="610">
        <v>41507.685706018521</v>
      </c>
      <c r="L155" s="611">
        <v>42064</v>
      </c>
      <c r="M155" s="306" t="s">
        <v>3435</v>
      </c>
      <c r="N155" s="612">
        <v>8250</v>
      </c>
    </row>
    <row r="156" spans="2:14" s="298" customFormat="1" ht="13.9" customHeight="1">
      <c r="B156" s="613" t="s">
        <v>645</v>
      </c>
      <c r="C156" s="613" t="s">
        <v>1852</v>
      </c>
      <c r="D156" s="613" t="s">
        <v>1836</v>
      </c>
      <c r="E156" s="623" t="s">
        <v>1837</v>
      </c>
      <c r="F156" s="607" t="s">
        <v>151</v>
      </c>
      <c r="G156" s="608">
        <v>2008</v>
      </c>
      <c r="H156" s="342" t="s">
        <v>1307</v>
      </c>
      <c r="I156" s="609" t="s">
        <v>2713</v>
      </c>
      <c r="J156" s="610">
        <v>41061</v>
      </c>
      <c r="K156" s="610">
        <v>41507.685706018521</v>
      </c>
      <c r="L156" s="611">
        <v>42125</v>
      </c>
      <c r="M156" s="306" t="s">
        <v>3435</v>
      </c>
      <c r="N156" s="612">
        <v>8132</v>
      </c>
    </row>
    <row r="157" spans="2:14" s="298" customFormat="1" ht="13.9" customHeight="1">
      <c r="B157" s="613" t="s">
        <v>645</v>
      </c>
      <c r="C157" s="613" t="s">
        <v>1852</v>
      </c>
      <c r="D157" s="613" t="s">
        <v>1836</v>
      </c>
      <c r="E157" s="623" t="s">
        <v>1837</v>
      </c>
      <c r="F157" s="607" t="s">
        <v>151</v>
      </c>
      <c r="G157" s="608">
        <v>2008</v>
      </c>
      <c r="H157" s="342" t="s">
        <v>1307</v>
      </c>
      <c r="I157" s="609" t="s">
        <v>2713</v>
      </c>
      <c r="J157" s="610">
        <v>41091</v>
      </c>
      <c r="K157" s="610">
        <v>41507.685706018521</v>
      </c>
      <c r="L157" s="611">
        <v>42156</v>
      </c>
      <c r="M157" s="306" t="s">
        <v>3435</v>
      </c>
      <c r="N157" s="612">
        <v>8205</v>
      </c>
    </row>
    <row r="158" spans="2:14" s="298" customFormat="1" ht="13.9" customHeight="1">
      <c r="B158" s="613" t="s">
        <v>645</v>
      </c>
      <c r="C158" s="613" t="s">
        <v>1852</v>
      </c>
      <c r="D158" s="613" t="s">
        <v>1836</v>
      </c>
      <c r="E158" s="623" t="s">
        <v>1837</v>
      </c>
      <c r="F158" s="607" t="s">
        <v>151</v>
      </c>
      <c r="G158" s="608">
        <v>2008</v>
      </c>
      <c r="H158" s="342" t="s">
        <v>1307</v>
      </c>
      <c r="I158" s="609" t="s">
        <v>2713</v>
      </c>
      <c r="J158" s="610">
        <v>41214</v>
      </c>
      <c r="K158" s="610">
        <v>41507.685706018521</v>
      </c>
      <c r="L158" s="611">
        <v>42278</v>
      </c>
      <c r="M158" s="306" t="s">
        <v>3435</v>
      </c>
      <c r="N158" s="612">
        <v>7834</v>
      </c>
    </row>
    <row r="159" spans="2:14" s="298" customFormat="1" ht="13.9" customHeight="1">
      <c r="B159" s="613" t="s">
        <v>645</v>
      </c>
      <c r="C159" s="613" t="s">
        <v>1852</v>
      </c>
      <c r="D159" s="613" t="s">
        <v>1836</v>
      </c>
      <c r="E159" s="624" t="s">
        <v>1837</v>
      </c>
      <c r="F159" s="607" t="s">
        <v>151</v>
      </c>
      <c r="G159" s="608">
        <v>2008</v>
      </c>
      <c r="H159" s="342" t="s">
        <v>1307</v>
      </c>
      <c r="I159" s="609" t="s">
        <v>2713</v>
      </c>
      <c r="J159" s="610">
        <v>41244</v>
      </c>
      <c r="K159" s="610">
        <v>41507.685706018521</v>
      </c>
      <c r="L159" s="611">
        <v>42309</v>
      </c>
      <c r="M159" s="306" t="s">
        <v>3435</v>
      </c>
      <c r="N159" s="612">
        <v>8355</v>
      </c>
    </row>
    <row r="160" spans="2:14" s="298" customFormat="1" ht="13.9" customHeight="1">
      <c r="B160" s="613" t="s">
        <v>645</v>
      </c>
      <c r="C160" s="613" t="s">
        <v>1852</v>
      </c>
      <c r="D160" s="613" t="s">
        <v>1836</v>
      </c>
      <c r="E160" s="623" t="s">
        <v>1837</v>
      </c>
      <c r="F160" s="607" t="s">
        <v>151</v>
      </c>
      <c r="G160" s="608">
        <v>2008</v>
      </c>
      <c r="H160" s="342" t="s">
        <v>1307</v>
      </c>
      <c r="I160" s="609" t="s">
        <v>2713</v>
      </c>
      <c r="J160" s="610">
        <v>41183</v>
      </c>
      <c r="K160" s="610">
        <v>41507.685706018521</v>
      </c>
      <c r="L160" s="611">
        <v>42248</v>
      </c>
      <c r="M160" s="306" t="s">
        <v>3435</v>
      </c>
      <c r="N160" s="612">
        <v>8194</v>
      </c>
    </row>
    <row r="161" spans="2:14" s="298" customFormat="1" ht="13.9" customHeight="1">
      <c r="B161" s="613" t="s">
        <v>645</v>
      </c>
      <c r="C161" s="613" t="s">
        <v>1852</v>
      </c>
      <c r="D161" s="613" t="s">
        <v>1836</v>
      </c>
      <c r="E161" s="623" t="s">
        <v>1837</v>
      </c>
      <c r="F161" s="607" t="s">
        <v>151</v>
      </c>
      <c r="G161" s="608">
        <v>2008</v>
      </c>
      <c r="H161" s="342" t="s">
        <v>1307</v>
      </c>
      <c r="I161" s="609" t="s">
        <v>2713</v>
      </c>
      <c r="J161" s="610">
        <v>41153</v>
      </c>
      <c r="K161" s="610">
        <v>41507.685706018521</v>
      </c>
      <c r="L161" s="611">
        <v>42217</v>
      </c>
      <c r="M161" s="306" t="s">
        <v>3435</v>
      </c>
      <c r="N161" s="612">
        <v>7920</v>
      </c>
    </row>
    <row r="162" spans="2:14" s="298" customFormat="1" ht="13.9" customHeight="1">
      <c r="B162" s="613" t="s">
        <v>645</v>
      </c>
      <c r="C162" s="613" t="s">
        <v>1852</v>
      </c>
      <c r="D162" s="613" t="s">
        <v>1836</v>
      </c>
      <c r="E162" s="623" t="s">
        <v>1837</v>
      </c>
      <c r="F162" s="607" t="s">
        <v>151</v>
      </c>
      <c r="G162" s="608">
        <v>2008</v>
      </c>
      <c r="H162" s="342" t="s">
        <v>1307</v>
      </c>
      <c r="I162" s="609" t="s">
        <v>2713</v>
      </c>
      <c r="J162" s="610">
        <v>41122</v>
      </c>
      <c r="K162" s="610">
        <v>41507.685706018521</v>
      </c>
      <c r="L162" s="611">
        <v>42186</v>
      </c>
      <c r="M162" s="306" t="s">
        <v>3435</v>
      </c>
      <c r="N162" s="612">
        <v>8062</v>
      </c>
    </row>
    <row r="163" spans="2:14" s="298" customFormat="1" ht="13.9" customHeight="1">
      <c r="B163" s="613" t="s">
        <v>703</v>
      </c>
      <c r="C163" s="613" t="s">
        <v>1838</v>
      </c>
      <c r="D163" s="613" t="s">
        <v>1839</v>
      </c>
      <c r="E163" s="623" t="s">
        <v>1840</v>
      </c>
      <c r="F163" s="607" t="s">
        <v>151</v>
      </c>
      <c r="G163" s="608">
        <v>2009</v>
      </c>
      <c r="H163" s="342" t="s">
        <v>1208</v>
      </c>
      <c r="I163" s="609" t="s">
        <v>2714</v>
      </c>
      <c r="J163" s="610">
        <v>40909</v>
      </c>
      <c r="K163" s="610">
        <v>41507.621493055558</v>
      </c>
      <c r="L163" s="611">
        <v>41974</v>
      </c>
      <c r="M163" s="306" t="s">
        <v>3435</v>
      </c>
      <c r="N163" s="612">
        <v>1</v>
      </c>
    </row>
    <row r="164" spans="2:14" s="298" customFormat="1" ht="13.9" customHeight="1">
      <c r="B164" s="613" t="s">
        <v>703</v>
      </c>
      <c r="C164" s="613" t="s">
        <v>1838</v>
      </c>
      <c r="D164" s="613" t="s">
        <v>1839</v>
      </c>
      <c r="E164" s="623" t="s">
        <v>1840</v>
      </c>
      <c r="F164" s="607" t="s">
        <v>151</v>
      </c>
      <c r="G164" s="608">
        <v>2009</v>
      </c>
      <c r="H164" s="342" t="s">
        <v>1208</v>
      </c>
      <c r="I164" s="609" t="s">
        <v>2714</v>
      </c>
      <c r="J164" s="610">
        <v>41091</v>
      </c>
      <c r="K164" s="610">
        <v>41507.621493055558</v>
      </c>
      <c r="L164" s="611">
        <v>42156</v>
      </c>
      <c r="M164" s="306" t="s">
        <v>3435</v>
      </c>
      <c r="N164" s="612">
        <v>7</v>
      </c>
    </row>
    <row r="165" spans="2:14" s="298" customFormat="1" ht="13.9" customHeight="1">
      <c r="B165" s="613" t="s">
        <v>703</v>
      </c>
      <c r="C165" s="613" t="s">
        <v>1838</v>
      </c>
      <c r="D165" s="613" t="s">
        <v>1839</v>
      </c>
      <c r="E165" s="623" t="s">
        <v>1840</v>
      </c>
      <c r="F165" s="607" t="s">
        <v>151</v>
      </c>
      <c r="G165" s="608">
        <v>2009</v>
      </c>
      <c r="H165" s="342" t="s">
        <v>1208</v>
      </c>
      <c r="I165" s="609" t="s">
        <v>2714</v>
      </c>
      <c r="J165" s="610">
        <v>41030</v>
      </c>
      <c r="K165" s="610">
        <v>41507.621493055558</v>
      </c>
      <c r="L165" s="611">
        <v>42095</v>
      </c>
      <c r="M165" s="306" t="s">
        <v>3435</v>
      </c>
      <c r="N165" s="612">
        <v>231</v>
      </c>
    </row>
    <row r="166" spans="2:14" s="298" customFormat="1" ht="13.9" customHeight="1">
      <c r="B166" s="613" t="s">
        <v>703</v>
      </c>
      <c r="C166" s="613" t="s">
        <v>1838</v>
      </c>
      <c r="D166" s="613" t="s">
        <v>1839</v>
      </c>
      <c r="E166" s="623" t="s">
        <v>1840</v>
      </c>
      <c r="F166" s="607" t="s">
        <v>151</v>
      </c>
      <c r="G166" s="608">
        <v>2009</v>
      </c>
      <c r="H166" s="342" t="s">
        <v>1208</v>
      </c>
      <c r="I166" s="609" t="s">
        <v>2714</v>
      </c>
      <c r="J166" s="610">
        <v>41061</v>
      </c>
      <c r="K166" s="610">
        <v>41507.621493055558</v>
      </c>
      <c r="L166" s="611">
        <v>42125</v>
      </c>
      <c r="M166" s="306" t="s">
        <v>3435</v>
      </c>
      <c r="N166" s="612">
        <v>260</v>
      </c>
    </row>
    <row r="167" spans="2:14" s="298" customFormat="1" ht="13.9" customHeight="1">
      <c r="B167" s="613" t="s">
        <v>703</v>
      </c>
      <c r="C167" s="613" t="s">
        <v>1838</v>
      </c>
      <c r="D167" s="613" t="s">
        <v>1839</v>
      </c>
      <c r="E167" s="623" t="s">
        <v>1840</v>
      </c>
      <c r="F167" s="607" t="s">
        <v>151</v>
      </c>
      <c r="G167" s="608">
        <v>2009</v>
      </c>
      <c r="H167" s="342" t="s">
        <v>1208</v>
      </c>
      <c r="I167" s="609" t="s">
        <v>2714</v>
      </c>
      <c r="J167" s="610">
        <v>41244</v>
      </c>
      <c r="K167" s="610">
        <v>41507.621493055558</v>
      </c>
      <c r="L167" s="611">
        <v>42309</v>
      </c>
      <c r="M167" s="306" t="s">
        <v>3435</v>
      </c>
      <c r="N167" s="612">
        <v>1</v>
      </c>
    </row>
    <row r="168" spans="2:14" s="298" customFormat="1" ht="13.9" customHeight="1">
      <c r="B168" s="613" t="s">
        <v>670</v>
      </c>
      <c r="C168" s="613" t="s">
        <v>1841</v>
      </c>
      <c r="D168" s="613" t="s">
        <v>1842</v>
      </c>
      <c r="E168" s="623" t="s">
        <v>1843</v>
      </c>
      <c r="F168" s="607" t="s">
        <v>151</v>
      </c>
      <c r="G168" s="608">
        <v>2009</v>
      </c>
      <c r="H168" s="342" t="s">
        <v>1208</v>
      </c>
      <c r="I168" s="609" t="s">
        <v>2714</v>
      </c>
      <c r="J168" s="610">
        <v>40909</v>
      </c>
      <c r="K168" s="610">
        <v>41507.615613425929</v>
      </c>
      <c r="L168" s="611">
        <v>41974</v>
      </c>
      <c r="M168" s="306" t="s">
        <v>3435</v>
      </c>
      <c r="N168" s="612">
        <v>1450</v>
      </c>
    </row>
    <row r="169" spans="2:14" s="298" customFormat="1" ht="13.9" customHeight="1">
      <c r="B169" s="613" t="s">
        <v>670</v>
      </c>
      <c r="C169" s="613" t="s">
        <v>1841</v>
      </c>
      <c r="D169" s="613" t="s">
        <v>1842</v>
      </c>
      <c r="E169" s="623" t="s">
        <v>1843</v>
      </c>
      <c r="F169" s="607" t="s">
        <v>151</v>
      </c>
      <c r="G169" s="608">
        <v>2009</v>
      </c>
      <c r="H169" s="342" t="s">
        <v>1208</v>
      </c>
      <c r="I169" s="609" t="s">
        <v>2714</v>
      </c>
      <c r="J169" s="610">
        <v>40940</v>
      </c>
      <c r="K169" s="610">
        <v>41507.615613425929</v>
      </c>
      <c r="L169" s="611">
        <v>42005</v>
      </c>
      <c r="M169" s="306" t="s">
        <v>3435</v>
      </c>
      <c r="N169" s="612">
        <v>3036</v>
      </c>
    </row>
    <row r="170" spans="2:14" s="298" customFormat="1" ht="13.9" customHeight="1">
      <c r="B170" s="613" t="s">
        <v>670</v>
      </c>
      <c r="C170" s="613" t="s">
        <v>1841</v>
      </c>
      <c r="D170" s="613" t="s">
        <v>1842</v>
      </c>
      <c r="E170" s="623" t="s">
        <v>1843</v>
      </c>
      <c r="F170" s="607" t="s">
        <v>151</v>
      </c>
      <c r="G170" s="608">
        <v>2009</v>
      </c>
      <c r="H170" s="342" t="s">
        <v>1208</v>
      </c>
      <c r="I170" s="609" t="s">
        <v>2714</v>
      </c>
      <c r="J170" s="610">
        <v>41000</v>
      </c>
      <c r="K170" s="610">
        <v>41507.615613425929</v>
      </c>
      <c r="L170" s="611">
        <v>42064</v>
      </c>
      <c r="M170" s="306" t="s">
        <v>3435</v>
      </c>
      <c r="N170" s="612">
        <v>4308</v>
      </c>
    </row>
    <row r="171" spans="2:14" s="298" customFormat="1" ht="13.9" customHeight="1">
      <c r="B171" s="613" t="s">
        <v>670</v>
      </c>
      <c r="C171" s="613" t="s">
        <v>1841</v>
      </c>
      <c r="D171" s="613" t="s">
        <v>1842</v>
      </c>
      <c r="E171" s="623" t="s">
        <v>1843</v>
      </c>
      <c r="F171" s="607" t="s">
        <v>151</v>
      </c>
      <c r="G171" s="608">
        <v>2009</v>
      </c>
      <c r="H171" s="342" t="s">
        <v>1208</v>
      </c>
      <c r="I171" s="609" t="s">
        <v>2714</v>
      </c>
      <c r="J171" s="610">
        <v>40969</v>
      </c>
      <c r="K171" s="610">
        <v>41507.615613425929</v>
      </c>
      <c r="L171" s="611">
        <v>42036</v>
      </c>
      <c r="M171" s="306" t="s">
        <v>3435</v>
      </c>
      <c r="N171" s="612">
        <v>3665</v>
      </c>
    </row>
    <row r="172" spans="2:14" s="298" customFormat="1" ht="13.9" customHeight="1">
      <c r="B172" s="613" t="s">
        <v>670</v>
      </c>
      <c r="C172" s="613" t="s">
        <v>1841</v>
      </c>
      <c r="D172" s="613" t="s">
        <v>1842</v>
      </c>
      <c r="E172" s="623" t="s">
        <v>1843</v>
      </c>
      <c r="F172" s="607" t="s">
        <v>151</v>
      </c>
      <c r="G172" s="608">
        <v>2009</v>
      </c>
      <c r="H172" s="342" t="s">
        <v>1208</v>
      </c>
      <c r="I172" s="609" t="s">
        <v>2714</v>
      </c>
      <c r="J172" s="610">
        <v>41061</v>
      </c>
      <c r="K172" s="610">
        <v>41507.615613425929</v>
      </c>
      <c r="L172" s="611">
        <v>42125</v>
      </c>
      <c r="M172" s="306" t="s">
        <v>3435</v>
      </c>
      <c r="N172" s="612">
        <v>6547</v>
      </c>
    </row>
    <row r="173" spans="2:14" s="298" customFormat="1" ht="13.9" customHeight="1">
      <c r="B173" s="613" t="s">
        <v>670</v>
      </c>
      <c r="C173" s="613" t="s">
        <v>1841</v>
      </c>
      <c r="D173" s="613" t="s">
        <v>1842</v>
      </c>
      <c r="E173" s="623" t="s">
        <v>1843</v>
      </c>
      <c r="F173" s="607" t="s">
        <v>151</v>
      </c>
      <c r="G173" s="608">
        <v>2009</v>
      </c>
      <c r="H173" s="342" t="s">
        <v>1208</v>
      </c>
      <c r="I173" s="609" t="s">
        <v>2714</v>
      </c>
      <c r="J173" s="610">
        <v>41030</v>
      </c>
      <c r="K173" s="610">
        <v>41507.615613425929</v>
      </c>
      <c r="L173" s="611">
        <v>42095</v>
      </c>
      <c r="M173" s="306" t="s">
        <v>3435</v>
      </c>
      <c r="N173" s="612">
        <v>6353</v>
      </c>
    </row>
    <row r="174" spans="2:14" s="298" customFormat="1" ht="13.9" customHeight="1">
      <c r="B174" s="613" t="s">
        <v>670</v>
      </c>
      <c r="C174" s="613" t="s">
        <v>1841</v>
      </c>
      <c r="D174" s="613" t="s">
        <v>1842</v>
      </c>
      <c r="E174" s="623" t="s">
        <v>1843</v>
      </c>
      <c r="F174" s="607" t="s">
        <v>151</v>
      </c>
      <c r="G174" s="608">
        <v>2009</v>
      </c>
      <c r="H174" s="342" t="s">
        <v>1208</v>
      </c>
      <c r="I174" s="609" t="s">
        <v>2714</v>
      </c>
      <c r="J174" s="610">
        <v>41244</v>
      </c>
      <c r="K174" s="610">
        <v>41507.615613425929</v>
      </c>
      <c r="L174" s="611">
        <v>42309</v>
      </c>
      <c r="M174" s="306" t="s">
        <v>3435</v>
      </c>
      <c r="N174" s="612">
        <v>4390</v>
      </c>
    </row>
    <row r="175" spans="2:14" s="298" customFormat="1" ht="13.9" customHeight="1">
      <c r="B175" s="613" t="s">
        <v>670</v>
      </c>
      <c r="C175" s="613" t="s">
        <v>1841</v>
      </c>
      <c r="D175" s="613" t="s">
        <v>1842</v>
      </c>
      <c r="E175" s="624" t="s">
        <v>1843</v>
      </c>
      <c r="F175" s="607" t="s">
        <v>151</v>
      </c>
      <c r="G175" s="608">
        <v>2009</v>
      </c>
      <c r="H175" s="342" t="s">
        <v>1208</v>
      </c>
      <c r="I175" s="609" t="s">
        <v>2714</v>
      </c>
      <c r="J175" s="610">
        <v>41091</v>
      </c>
      <c r="K175" s="610">
        <v>41507.615613425929</v>
      </c>
      <c r="L175" s="611">
        <v>42156</v>
      </c>
      <c r="M175" s="306" t="s">
        <v>3435</v>
      </c>
      <c r="N175" s="612">
        <v>6656</v>
      </c>
    </row>
    <row r="176" spans="2:14" s="298" customFormat="1" ht="13.9" customHeight="1">
      <c r="B176" s="613" t="s">
        <v>670</v>
      </c>
      <c r="C176" s="613" t="s">
        <v>1841</v>
      </c>
      <c r="D176" s="613" t="s">
        <v>1842</v>
      </c>
      <c r="E176" s="624" t="s">
        <v>1843</v>
      </c>
      <c r="F176" s="607" t="s">
        <v>151</v>
      </c>
      <c r="G176" s="608">
        <v>2009</v>
      </c>
      <c r="H176" s="342" t="s">
        <v>1208</v>
      </c>
      <c r="I176" s="609" t="s">
        <v>2714</v>
      </c>
      <c r="J176" s="610">
        <v>41122</v>
      </c>
      <c r="K176" s="610">
        <v>41507.615613425929</v>
      </c>
      <c r="L176" s="611">
        <v>42186</v>
      </c>
      <c r="M176" s="306" t="s">
        <v>3435</v>
      </c>
      <c r="N176" s="612">
        <v>7144</v>
      </c>
    </row>
    <row r="177" spans="2:14" s="298" customFormat="1" ht="13.9" customHeight="1">
      <c r="B177" s="613" t="s">
        <v>670</v>
      </c>
      <c r="C177" s="613" t="s">
        <v>1841</v>
      </c>
      <c r="D177" s="613" t="s">
        <v>1842</v>
      </c>
      <c r="E177" s="624" t="s">
        <v>1843</v>
      </c>
      <c r="F177" s="607" t="s">
        <v>151</v>
      </c>
      <c r="G177" s="608">
        <v>2009</v>
      </c>
      <c r="H177" s="342" t="s">
        <v>1208</v>
      </c>
      <c r="I177" s="609" t="s">
        <v>2714</v>
      </c>
      <c r="J177" s="610">
        <v>41153</v>
      </c>
      <c r="K177" s="610">
        <v>41507.615613425929</v>
      </c>
      <c r="L177" s="611">
        <v>42217</v>
      </c>
      <c r="M177" s="306" t="s">
        <v>3435</v>
      </c>
      <c r="N177" s="612">
        <v>6947</v>
      </c>
    </row>
    <row r="178" spans="2:14" s="298" customFormat="1" ht="13.9" customHeight="1">
      <c r="B178" s="613" t="s">
        <v>670</v>
      </c>
      <c r="C178" s="613" t="s">
        <v>1841</v>
      </c>
      <c r="D178" s="613" t="s">
        <v>1842</v>
      </c>
      <c r="E178" s="624" t="s">
        <v>1843</v>
      </c>
      <c r="F178" s="607" t="s">
        <v>151</v>
      </c>
      <c r="G178" s="608">
        <v>2009</v>
      </c>
      <c r="H178" s="342" t="s">
        <v>1208</v>
      </c>
      <c r="I178" s="609" t="s">
        <v>2714</v>
      </c>
      <c r="J178" s="610">
        <v>41214</v>
      </c>
      <c r="K178" s="610">
        <v>41507.615613425929</v>
      </c>
      <c r="L178" s="611">
        <v>42278</v>
      </c>
      <c r="M178" s="306" t="s">
        <v>3435</v>
      </c>
      <c r="N178" s="612">
        <v>4963</v>
      </c>
    </row>
    <row r="179" spans="2:14" s="298" customFormat="1" ht="13.9" customHeight="1">
      <c r="B179" s="613" t="s">
        <v>670</v>
      </c>
      <c r="C179" s="613" t="s">
        <v>1841</v>
      </c>
      <c r="D179" s="613" t="s">
        <v>1842</v>
      </c>
      <c r="E179" s="624" t="s">
        <v>1843</v>
      </c>
      <c r="F179" s="607" t="s">
        <v>151</v>
      </c>
      <c r="G179" s="608">
        <v>2009</v>
      </c>
      <c r="H179" s="342" t="s">
        <v>1208</v>
      </c>
      <c r="I179" s="609" t="s">
        <v>2714</v>
      </c>
      <c r="J179" s="610">
        <v>41183</v>
      </c>
      <c r="K179" s="610">
        <v>41507.615613425929</v>
      </c>
      <c r="L179" s="611">
        <v>42248</v>
      </c>
      <c r="M179" s="306" t="s">
        <v>3435</v>
      </c>
      <c r="N179" s="612">
        <v>6277</v>
      </c>
    </row>
    <row r="180" spans="2:14" s="298" customFormat="1" ht="13.9" customHeight="1">
      <c r="B180" s="613" t="s">
        <v>670</v>
      </c>
      <c r="C180" s="613" t="s">
        <v>1841</v>
      </c>
      <c r="D180" s="613" t="s">
        <v>1844</v>
      </c>
      <c r="E180" s="624" t="s">
        <v>1845</v>
      </c>
      <c r="F180" s="607" t="s">
        <v>151</v>
      </c>
      <c r="G180" s="608">
        <v>2009</v>
      </c>
      <c r="H180" s="342" t="s">
        <v>1208</v>
      </c>
      <c r="I180" s="609" t="s">
        <v>2714</v>
      </c>
      <c r="J180" s="610">
        <v>41030</v>
      </c>
      <c r="K180" s="610">
        <v>41507.615613425929</v>
      </c>
      <c r="L180" s="611">
        <v>42095</v>
      </c>
      <c r="M180" s="306" t="s">
        <v>3435</v>
      </c>
      <c r="N180" s="612">
        <v>6353</v>
      </c>
    </row>
    <row r="181" spans="2:14" s="298" customFormat="1" ht="13.9" customHeight="1">
      <c r="B181" s="613" t="s">
        <v>670</v>
      </c>
      <c r="C181" s="613" t="s">
        <v>1841</v>
      </c>
      <c r="D181" s="613" t="s">
        <v>1844</v>
      </c>
      <c r="E181" s="624" t="s">
        <v>1845</v>
      </c>
      <c r="F181" s="607" t="s">
        <v>151</v>
      </c>
      <c r="G181" s="608">
        <v>2009</v>
      </c>
      <c r="H181" s="342" t="s">
        <v>1208</v>
      </c>
      <c r="I181" s="609" t="s">
        <v>2714</v>
      </c>
      <c r="J181" s="610">
        <v>41061</v>
      </c>
      <c r="K181" s="610">
        <v>41507.615613425929</v>
      </c>
      <c r="L181" s="611">
        <v>42125</v>
      </c>
      <c r="M181" s="306" t="s">
        <v>3435</v>
      </c>
      <c r="N181" s="612">
        <v>6547</v>
      </c>
    </row>
    <row r="182" spans="2:14" s="298" customFormat="1" ht="13.9" customHeight="1">
      <c r="B182" s="613" t="s">
        <v>670</v>
      </c>
      <c r="C182" s="613" t="s">
        <v>1841</v>
      </c>
      <c r="D182" s="613" t="s">
        <v>1844</v>
      </c>
      <c r="E182" s="625" t="s">
        <v>1845</v>
      </c>
      <c r="F182" s="607" t="s">
        <v>151</v>
      </c>
      <c r="G182" s="608">
        <v>2009</v>
      </c>
      <c r="H182" s="342" t="s">
        <v>1208</v>
      </c>
      <c r="I182" s="609" t="s">
        <v>2714</v>
      </c>
      <c r="J182" s="610">
        <v>40969</v>
      </c>
      <c r="K182" s="610">
        <v>41507.615613425929</v>
      </c>
      <c r="L182" s="611">
        <v>42036</v>
      </c>
      <c r="M182" s="306" t="s">
        <v>3435</v>
      </c>
      <c r="N182" s="612">
        <v>3665</v>
      </c>
    </row>
    <row r="183" spans="2:14" s="298" customFormat="1" ht="13.9" customHeight="1">
      <c r="B183" s="613" t="s">
        <v>670</v>
      </c>
      <c r="C183" s="613" t="s">
        <v>1841</v>
      </c>
      <c r="D183" s="613" t="s">
        <v>1844</v>
      </c>
      <c r="E183" s="625" t="s">
        <v>1845</v>
      </c>
      <c r="F183" s="607" t="s">
        <v>151</v>
      </c>
      <c r="G183" s="608">
        <v>2009</v>
      </c>
      <c r="H183" s="342" t="s">
        <v>1208</v>
      </c>
      <c r="I183" s="609" t="s">
        <v>2714</v>
      </c>
      <c r="J183" s="610">
        <v>41000</v>
      </c>
      <c r="K183" s="610">
        <v>41507.615613425929</v>
      </c>
      <c r="L183" s="611">
        <v>42064</v>
      </c>
      <c r="M183" s="306" t="s">
        <v>3435</v>
      </c>
      <c r="N183" s="612">
        <v>4308</v>
      </c>
    </row>
    <row r="184" spans="2:14" s="298" customFormat="1" ht="13.9" customHeight="1">
      <c r="B184" s="613" t="s">
        <v>670</v>
      </c>
      <c r="C184" s="613" t="s">
        <v>1841</v>
      </c>
      <c r="D184" s="613" t="s">
        <v>1844</v>
      </c>
      <c r="E184" s="623" t="s">
        <v>1845</v>
      </c>
      <c r="F184" s="607" t="s">
        <v>151</v>
      </c>
      <c r="G184" s="608">
        <v>2009</v>
      </c>
      <c r="H184" s="342" t="s">
        <v>1208</v>
      </c>
      <c r="I184" s="609" t="s">
        <v>2714</v>
      </c>
      <c r="J184" s="610">
        <v>40940</v>
      </c>
      <c r="K184" s="610">
        <v>41507.615613425929</v>
      </c>
      <c r="L184" s="611">
        <v>42005</v>
      </c>
      <c r="M184" s="306" t="s">
        <v>3435</v>
      </c>
      <c r="N184" s="612">
        <v>3036</v>
      </c>
    </row>
    <row r="185" spans="2:14" s="298" customFormat="1" ht="13.9" customHeight="1">
      <c r="B185" s="613" t="s">
        <v>670</v>
      </c>
      <c r="C185" s="613" t="s">
        <v>1841</v>
      </c>
      <c r="D185" s="613" t="s">
        <v>1844</v>
      </c>
      <c r="E185" s="623" t="s">
        <v>1845</v>
      </c>
      <c r="F185" s="607" t="s">
        <v>151</v>
      </c>
      <c r="G185" s="608">
        <v>2009</v>
      </c>
      <c r="H185" s="342" t="s">
        <v>1208</v>
      </c>
      <c r="I185" s="609" t="s">
        <v>2714</v>
      </c>
      <c r="J185" s="610">
        <v>40909</v>
      </c>
      <c r="K185" s="610">
        <v>41507.615613425929</v>
      </c>
      <c r="L185" s="611">
        <v>41974</v>
      </c>
      <c r="M185" s="306" t="s">
        <v>3435</v>
      </c>
      <c r="N185" s="612">
        <v>1450</v>
      </c>
    </row>
    <row r="186" spans="2:14" s="298" customFormat="1" ht="13.9" customHeight="1">
      <c r="B186" s="613" t="s">
        <v>670</v>
      </c>
      <c r="C186" s="613" t="s">
        <v>1841</v>
      </c>
      <c r="D186" s="613" t="s">
        <v>1844</v>
      </c>
      <c r="E186" s="623" t="s">
        <v>1845</v>
      </c>
      <c r="F186" s="607" t="s">
        <v>151</v>
      </c>
      <c r="G186" s="608">
        <v>2009</v>
      </c>
      <c r="H186" s="342" t="s">
        <v>1208</v>
      </c>
      <c r="I186" s="609" t="s">
        <v>2714</v>
      </c>
      <c r="J186" s="610">
        <v>41183</v>
      </c>
      <c r="K186" s="610">
        <v>41507.615613425929</v>
      </c>
      <c r="L186" s="611">
        <v>42248</v>
      </c>
      <c r="M186" s="306" t="s">
        <v>3435</v>
      </c>
      <c r="N186" s="612">
        <v>6277</v>
      </c>
    </row>
    <row r="187" spans="2:14" s="298" customFormat="1" ht="13.9" customHeight="1">
      <c r="B187" s="613" t="s">
        <v>670</v>
      </c>
      <c r="C187" s="613" t="s">
        <v>1841</v>
      </c>
      <c r="D187" s="613" t="s">
        <v>1844</v>
      </c>
      <c r="E187" s="623" t="s">
        <v>1845</v>
      </c>
      <c r="F187" s="607" t="s">
        <v>151</v>
      </c>
      <c r="G187" s="608">
        <v>2009</v>
      </c>
      <c r="H187" s="342" t="s">
        <v>1208</v>
      </c>
      <c r="I187" s="609" t="s">
        <v>2714</v>
      </c>
      <c r="J187" s="610">
        <v>41214</v>
      </c>
      <c r="K187" s="610">
        <v>41507.615613425929</v>
      </c>
      <c r="L187" s="611">
        <v>42278</v>
      </c>
      <c r="M187" s="306" t="s">
        <v>3435</v>
      </c>
      <c r="N187" s="612">
        <v>4963</v>
      </c>
    </row>
    <row r="188" spans="2:14" s="298" customFormat="1" ht="13.9" customHeight="1">
      <c r="B188" s="613" t="s">
        <v>670</v>
      </c>
      <c r="C188" s="613" t="s">
        <v>1841</v>
      </c>
      <c r="D188" s="613" t="s">
        <v>1844</v>
      </c>
      <c r="E188" s="623" t="s">
        <v>1845</v>
      </c>
      <c r="F188" s="607" t="s">
        <v>151</v>
      </c>
      <c r="G188" s="608">
        <v>2009</v>
      </c>
      <c r="H188" s="342" t="s">
        <v>1208</v>
      </c>
      <c r="I188" s="609" t="s">
        <v>2714</v>
      </c>
      <c r="J188" s="610">
        <v>41153</v>
      </c>
      <c r="K188" s="610">
        <v>41507.615613425929</v>
      </c>
      <c r="L188" s="611">
        <v>42217</v>
      </c>
      <c r="M188" s="306" t="s">
        <v>3435</v>
      </c>
      <c r="N188" s="612">
        <v>6947</v>
      </c>
    </row>
    <row r="189" spans="2:14" s="298" customFormat="1" ht="13.9" customHeight="1">
      <c r="B189" s="613" t="s">
        <v>670</v>
      </c>
      <c r="C189" s="613" t="s">
        <v>1841</v>
      </c>
      <c r="D189" s="613" t="s">
        <v>1844</v>
      </c>
      <c r="E189" s="623" t="s">
        <v>1845</v>
      </c>
      <c r="F189" s="607" t="s">
        <v>151</v>
      </c>
      <c r="G189" s="608">
        <v>2009</v>
      </c>
      <c r="H189" s="342" t="s">
        <v>1208</v>
      </c>
      <c r="I189" s="609" t="s">
        <v>2714</v>
      </c>
      <c r="J189" s="610">
        <v>41122</v>
      </c>
      <c r="K189" s="610">
        <v>41507.615613425929</v>
      </c>
      <c r="L189" s="611">
        <v>42186</v>
      </c>
      <c r="M189" s="306" t="s">
        <v>3435</v>
      </c>
      <c r="N189" s="612">
        <v>7144</v>
      </c>
    </row>
    <row r="190" spans="2:14" s="298" customFormat="1" ht="13.9" customHeight="1">
      <c r="B190" s="613" t="s">
        <v>670</v>
      </c>
      <c r="C190" s="613" t="s">
        <v>1841</v>
      </c>
      <c r="D190" s="613" t="s">
        <v>1844</v>
      </c>
      <c r="E190" s="623" t="s">
        <v>1845</v>
      </c>
      <c r="F190" s="607" t="s">
        <v>151</v>
      </c>
      <c r="G190" s="608">
        <v>2009</v>
      </c>
      <c r="H190" s="342" t="s">
        <v>1208</v>
      </c>
      <c r="I190" s="609" t="s">
        <v>2714</v>
      </c>
      <c r="J190" s="610">
        <v>41091</v>
      </c>
      <c r="K190" s="610">
        <v>41507.615613425929</v>
      </c>
      <c r="L190" s="611">
        <v>42156</v>
      </c>
      <c r="M190" s="306" t="s">
        <v>3435</v>
      </c>
      <c r="N190" s="612">
        <v>6656</v>
      </c>
    </row>
    <row r="191" spans="2:14" s="298" customFormat="1" ht="13.9" customHeight="1">
      <c r="B191" s="613" t="s">
        <v>670</v>
      </c>
      <c r="C191" s="613" t="s">
        <v>1841</v>
      </c>
      <c r="D191" s="613" t="s">
        <v>1844</v>
      </c>
      <c r="E191" s="623" t="s">
        <v>1845</v>
      </c>
      <c r="F191" s="607" t="s">
        <v>151</v>
      </c>
      <c r="G191" s="608">
        <v>2009</v>
      </c>
      <c r="H191" s="342" t="s">
        <v>1208</v>
      </c>
      <c r="I191" s="609" t="s">
        <v>2714</v>
      </c>
      <c r="J191" s="610">
        <v>41244</v>
      </c>
      <c r="K191" s="610">
        <v>41507.615613425929</v>
      </c>
      <c r="L191" s="611">
        <v>42309</v>
      </c>
      <c r="M191" s="306" t="s">
        <v>3435</v>
      </c>
      <c r="N191" s="612">
        <v>4390</v>
      </c>
    </row>
    <row r="192" spans="2:14" s="298" customFormat="1" ht="13.9" customHeight="1">
      <c r="B192" s="613" t="s">
        <v>670</v>
      </c>
      <c r="C192" s="613" t="s">
        <v>1841</v>
      </c>
      <c r="D192" s="613" t="s">
        <v>2235</v>
      </c>
      <c r="E192" s="623" t="s">
        <v>2236</v>
      </c>
      <c r="F192" s="607" t="s">
        <v>151</v>
      </c>
      <c r="G192" s="608">
        <v>2009</v>
      </c>
      <c r="H192" s="342" t="s">
        <v>1208</v>
      </c>
      <c r="I192" s="609" t="s">
        <v>2714</v>
      </c>
      <c r="J192" s="610">
        <v>40909</v>
      </c>
      <c r="K192" s="610">
        <v>41507.615613425929</v>
      </c>
      <c r="L192" s="611">
        <v>41974</v>
      </c>
      <c r="M192" s="306" t="s">
        <v>3435</v>
      </c>
      <c r="N192" s="612">
        <v>1450</v>
      </c>
    </row>
    <row r="193" spans="2:14" s="298" customFormat="1" ht="13.9" customHeight="1">
      <c r="B193" s="613" t="s">
        <v>670</v>
      </c>
      <c r="C193" s="613" t="s">
        <v>1841</v>
      </c>
      <c r="D193" s="613" t="s">
        <v>2235</v>
      </c>
      <c r="E193" s="623" t="s">
        <v>2236</v>
      </c>
      <c r="F193" s="607" t="s">
        <v>151</v>
      </c>
      <c r="G193" s="608">
        <v>2009</v>
      </c>
      <c r="H193" s="342" t="s">
        <v>1208</v>
      </c>
      <c r="I193" s="609" t="s">
        <v>2714</v>
      </c>
      <c r="J193" s="610">
        <v>40940</v>
      </c>
      <c r="K193" s="610">
        <v>41507.615613425929</v>
      </c>
      <c r="L193" s="611">
        <v>42005</v>
      </c>
      <c r="M193" s="306" t="s">
        <v>3435</v>
      </c>
      <c r="N193" s="612">
        <v>3035</v>
      </c>
    </row>
    <row r="194" spans="2:14" s="298" customFormat="1" ht="13.9" customHeight="1">
      <c r="B194" s="613" t="s">
        <v>670</v>
      </c>
      <c r="C194" s="613" t="s">
        <v>1841</v>
      </c>
      <c r="D194" s="613" t="s">
        <v>2235</v>
      </c>
      <c r="E194" s="623" t="s">
        <v>2236</v>
      </c>
      <c r="F194" s="607" t="s">
        <v>151</v>
      </c>
      <c r="G194" s="608">
        <v>2009</v>
      </c>
      <c r="H194" s="342" t="s">
        <v>1208</v>
      </c>
      <c r="I194" s="609" t="s">
        <v>2714</v>
      </c>
      <c r="J194" s="610">
        <v>41000</v>
      </c>
      <c r="K194" s="610">
        <v>41507.615613425929</v>
      </c>
      <c r="L194" s="611">
        <v>42064</v>
      </c>
      <c r="M194" s="306" t="s">
        <v>3435</v>
      </c>
      <c r="N194" s="612">
        <v>4307</v>
      </c>
    </row>
    <row r="195" spans="2:14" s="298" customFormat="1" ht="13.9" customHeight="1">
      <c r="B195" s="613" t="s">
        <v>670</v>
      </c>
      <c r="C195" s="613" t="s">
        <v>1841</v>
      </c>
      <c r="D195" s="613" t="s">
        <v>2235</v>
      </c>
      <c r="E195" s="623" t="s">
        <v>2236</v>
      </c>
      <c r="F195" s="607" t="s">
        <v>151</v>
      </c>
      <c r="G195" s="608">
        <v>2009</v>
      </c>
      <c r="H195" s="342" t="s">
        <v>1208</v>
      </c>
      <c r="I195" s="609" t="s">
        <v>2714</v>
      </c>
      <c r="J195" s="610">
        <v>40969</v>
      </c>
      <c r="K195" s="610">
        <v>41507.615613425929</v>
      </c>
      <c r="L195" s="611">
        <v>42036</v>
      </c>
      <c r="M195" s="306" t="s">
        <v>3435</v>
      </c>
      <c r="N195" s="612">
        <v>3665</v>
      </c>
    </row>
    <row r="196" spans="2:14" s="298" customFormat="1" ht="13.9" customHeight="1">
      <c r="B196" s="613" t="s">
        <v>670</v>
      </c>
      <c r="C196" s="613" t="s">
        <v>1841</v>
      </c>
      <c r="D196" s="613" t="s">
        <v>2235</v>
      </c>
      <c r="E196" s="623" t="s">
        <v>2236</v>
      </c>
      <c r="F196" s="607" t="s">
        <v>151</v>
      </c>
      <c r="G196" s="608">
        <v>2009</v>
      </c>
      <c r="H196" s="342" t="s">
        <v>1208</v>
      </c>
      <c r="I196" s="609" t="s">
        <v>2714</v>
      </c>
      <c r="J196" s="610">
        <v>41061</v>
      </c>
      <c r="K196" s="610">
        <v>41507.615613425929</v>
      </c>
      <c r="L196" s="611">
        <v>42125</v>
      </c>
      <c r="M196" s="306" t="s">
        <v>3435</v>
      </c>
      <c r="N196" s="612">
        <v>6547</v>
      </c>
    </row>
    <row r="197" spans="2:14" s="298" customFormat="1" ht="13.9" customHeight="1">
      <c r="B197" s="613" t="s">
        <v>670</v>
      </c>
      <c r="C197" s="613" t="s">
        <v>1841</v>
      </c>
      <c r="D197" s="613" t="s">
        <v>2235</v>
      </c>
      <c r="E197" s="623" t="s">
        <v>2236</v>
      </c>
      <c r="F197" s="607" t="s">
        <v>151</v>
      </c>
      <c r="G197" s="608">
        <v>2009</v>
      </c>
      <c r="H197" s="342" t="s">
        <v>1208</v>
      </c>
      <c r="I197" s="609" t="s">
        <v>2714</v>
      </c>
      <c r="J197" s="610">
        <v>41030</v>
      </c>
      <c r="K197" s="610">
        <v>41507.615613425929</v>
      </c>
      <c r="L197" s="611">
        <v>42095</v>
      </c>
      <c r="M197" s="306" t="s">
        <v>3435</v>
      </c>
      <c r="N197" s="612">
        <v>6354</v>
      </c>
    </row>
    <row r="198" spans="2:14" s="298" customFormat="1" ht="13.9" customHeight="1">
      <c r="B198" s="613" t="s">
        <v>670</v>
      </c>
      <c r="C198" s="613" t="s">
        <v>1841</v>
      </c>
      <c r="D198" s="613" t="s">
        <v>2235</v>
      </c>
      <c r="E198" s="623" t="s">
        <v>2236</v>
      </c>
      <c r="F198" s="607" t="s">
        <v>151</v>
      </c>
      <c r="G198" s="608">
        <v>2009</v>
      </c>
      <c r="H198" s="342" t="s">
        <v>1208</v>
      </c>
      <c r="I198" s="609" t="s">
        <v>2714</v>
      </c>
      <c r="J198" s="610">
        <v>41244</v>
      </c>
      <c r="K198" s="610">
        <v>41507.615613425929</v>
      </c>
      <c r="L198" s="611">
        <v>42309</v>
      </c>
      <c r="M198" s="306" t="s">
        <v>3435</v>
      </c>
      <c r="N198" s="612">
        <v>4391</v>
      </c>
    </row>
    <row r="199" spans="2:14" s="298" customFormat="1" ht="13.9" customHeight="1">
      <c r="B199" s="613" t="s">
        <v>670</v>
      </c>
      <c r="C199" s="613" t="s">
        <v>1841</v>
      </c>
      <c r="D199" s="613" t="s">
        <v>2235</v>
      </c>
      <c r="E199" s="624" t="s">
        <v>2236</v>
      </c>
      <c r="F199" s="607" t="s">
        <v>151</v>
      </c>
      <c r="G199" s="608">
        <v>2009</v>
      </c>
      <c r="H199" s="342" t="s">
        <v>1208</v>
      </c>
      <c r="I199" s="609" t="s">
        <v>2714</v>
      </c>
      <c r="J199" s="610">
        <v>41091</v>
      </c>
      <c r="K199" s="610">
        <v>41507.615613425929</v>
      </c>
      <c r="L199" s="611">
        <v>42156</v>
      </c>
      <c r="M199" s="306" t="s">
        <v>3435</v>
      </c>
      <c r="N199" s="612">
        <v>6656</v>
      </c>
    </row>
    <row r="200" spans="2:14" s="298" customFormat="1" ht="13.9" customHeight="1">
      <c r="B200" s="613" t="s">
        <v>670</v>
      </c>
      <c r="C200" s="613" t="s">
        <v>1841</v>
      </c>
      <c r="D200" s="613" t="s">
        <v>2235</v>
      </c>
      <c r="E200" s="623" t="s">
        <v>2236</v>
      </c>
      <c r="F200" s="607" t="s">
        <v>151</v>
      </c>
      <c r="G200" s="608">
        <v>2009</v>
      </c>
      <c r="H200" s="342" t="s">
        <v>1208</v>
      </c>
      <c r="I200" s="609" t="s">
        <v>2714</v>
      </c>
      <c r="J200" s="610">
        <v>41122</v>
      </c>
      <c r="K200" s="610">
        <v>41507.615613425929</v>
      </c>
      <c r="L200" s="611">
        <v>42186</v>
      </c>
      <c r="M200" s="306" t="s">
        <v>3435</v>
      </c>
      <c r="N200" s="612">
        <v>7144</v>
      </c>
    </row>
    <row r="201" spans="2:14" s="298" customFormat="1" ht="13.9" customHeight="1">
      <c r="B201" s="613" t="s">
        <v>670</v>
      </c>
      <c r="C201" s="613" t="s">
        <v>1841</v>
      </c>
      <c r="D201" s="613" t="s">
        <v>2235</v>
      </c>
      <c r="E201" s="623" t="s">
        <v>2236</v>
      </c>
      <c r="F201" s="607" t="s">
        <v>151</v>
      </c>
      <c r="G201" s="608">
        <v>2009</v>
      </c>
      <c r="H201" s="342" t="s">
        <v>1208</v>
      </c>
      <c r="I201" s="609" t="s">
        <v>2714</v>
      </c>
      <c r="J201" s="610">
        <v>41153</v>
      </c>
      <c r="K201" s="610">
        <v>41507.615613425929</v>
      </c>
      <c r="L201" s="611">
        <v>42217</v>
      </c>
      <c r="M201" s="306" t="s">
        <v>3435</v>
      </c>
      <c r="N201" s="612">
        <v>6947</v>
      </c>
    </row>
    <row r="202" spans="2:14" s="298" customFormat="1" ht="13.9" customHeight="1">
      <c r="B202" s="613" t="s">
        <v>670</v>
      </c>
      <c r="C202" s="613" t="s">
        <v>1841</v>
      </c>
      <c r="D202" s="613" t="s">
        <v>2235</v>
      </c>
      <c r="E202" s="623" t="s">
        <v>2236</v>
      </c>
      <c r="F202" s="607" t="s">
        <v>151</v>
      </c>
      <c r="G202" s="608">
        <v>2009</v>
      </c>
      <c r="H202" s="342" t="s">
        <v>1208</v>
      </c>
      <c r="I202" s="609" t="s">
        <v>2714</v>
      </c>
      <c r="J202" s="610">
        <v>41214</v>
      </c>
      <c r="K202" s="610">
        <v>41507.615613425929</v>
      </c>
      <c r="L202" s="611">
        <v>42278</v>
      </c>
      <c r="M202" s="306" t="s">
        <v>3435</v>
      </c>
      <c r="N202" s="612">
        <v>4963</v>
      </c>
    </row>
    <row r="203" spans="2:14" s="298" customFormat="1" ht="13.9" customHeight="1">
      <c r="B203" s="613" t="s">
        <v>670</v>
      </c>
      <c r="C203" s="613" t="s">
        <v>1841</v>
      </c>
      <c r="D203" s="613" t="s">
        <v>2235</v>
      </c>
      <c r="E203" s="623" t="s">
        <v>2236</v>
      </c>
      <c r="F203" s="607" t="s">
        <v>151</v>
      </c>
      <c r="G203" s="608">
        <v>2009</v>
      </c>
      <c r="H203" s="342" t="s">
        <v>1208</v>
      </c>
      <c r="I203" s="609" t="s">
        <v>2714</v>
      </c>
      <c r="J203" s="610">
        <v>41183</v>
      </c>
      <c r="K203" s="610">
        <v>41507.615613425929</v>
      </c>
      <c r="L203" s="611">
        <v>42248</v>
      </c>
      <c r="M203" s="306" t="s">
        <v>3435</v>
      </c>
      <c r="N203" s="612">
        <v>6276</v>
      </c>
    </row>
    <row r="204" spans="2:14" s="298" customFormat="1" ht="13.9" customHeight="1">
      <c r="B204" s="613" t="s">
        <v>670</v>
      </c>
      <c r="C204" s="613" t="s">
        <v>1841</v>
      </c>
      <c r="D204" s="613" t="s">
        <v>2237</v>
      </c>
      <c r="E204" s="623" t="s">
        <v>2238</v>
      </c>
      <c r="F204" s="607" t="s">
        <v>151</v>
      </c>
      <c r="G204" s="608">
        <v>2009</v>
      </c>
      <c r="H204" s="342" t="s">
        <v>1208</v>
      </c>
      <c r="I204" s="609" t="s">
        <v>2714</v>
      </c>
      <c r="J204" s="610">
        <v>41030</v>
      </c>
      <c r="K204" s="610">
        <v>41507.615613425929</v>
      </c>
      <c r="L204" s="611">
        <v>42095</v>
      </c>
      <c r="M204" s="306" t="s">
        <v>3435</v>
      </c>
      <c r="N204" s="612">
        <v>4537</v>
      </c>
    </row>
    <row r="205" spans="2:14" s="298" customFormat="1" ht="13.9" customHeight="1">
      <c r="B205" s="613" t="s">
        <v>670</v>
      </c>
      <c r="C205" s="613" t="s">
        <v>1841</v>
      </c>
      <c r="D205" s="613" t="s">
        <v>2237</v>
      </c>
      <c r="E205" s="623" t="s">
        <v>2238</v>
      </c>
      <c r="F205" s="607" t="s">
        <v>151</v>
      </c>
      <c r="G205" s="608">
        <v>2009</v>
      </c>
      <c r="H205" s="342" t="s">
        <v>1208</v>
      </c>
      <c r="I205" s="609" t="s">
        <v>2714</v>
      </c>
      <c r="J205" s="610">
        <v>41061</v>
      </c>
      <c r="K205" s="610">
        <v>41507.615613425929</v>
      </c>
      <c r="L205" s="611">
        <v>42125</v>
      </c>
      <c r="M205" s="306" t="s">
        <v>3435</v>
      </c>
      <c r="N205" s="612">
        <v>4674</v>
      </c>
    </row>
    <row r="206" spans="2:14" s="298" customFormat="1" ht="13.9" customHeight="1">
      <c r="B206" s="613" t="s">
        <v>670</v>
      </c>
      <c r="C206" s="613" t="s">
        <v>1841</v>
      </c>
      <c r="D206" s="613" t="s">
        <v>2237</v>
      </c>
      <c r="E206" s="623" t="s">
        <v>2238</v>
      </c>
      <c r="F206" s="607" t="s">
        <v>151</v>
      </c>
      <c r="G206" s="608">
        <v>2009</v>
      </c>
      <c r="H206" s="342" t="s">
        <v>1208</v>
      </c>
      <c r="I206" s="609" t="s">
        <v>2714</v>
      </c>
      <c r="J206" s="610">
        <v>40969</v>
      </c>
      <c r="K206" s="610">
        <v>41507.615613425929</v>
      </c>
      <c r="L206" s="611">
        <v>42036</v>
      </c>
      <c r="M206" s="306" t="s">
        <v>3435</v>
      </c>
      <c r="N206" s="612">
        <v>2617</v>
      </c>
    </row>
    <row r="207" spans="2:14" s="298" customFormat="1" ht="13.9" customHeight="1">
      <c r="B207" s="613" t="s">
        <v>670</v>
      </c>
      <c r="C207" s="613" t="s">
        <v>1841</v>
      </c>
      <c r="D207" s="613" t="s">
        <v>2237</v>
      </c>
      <c r="E207" s="623" t="s">
        <v>2238</v>
      </c>
      <c r="F207" s="607" t="s">
        <v>151</v>
      </c>
      <c r="G207" s="608">
        <v>2009</v>
      </c>
      <c r="H207" s="342" t="s">
        <v>1208</v>
      </c>
      <c r="I207" s="609" t="s">
        <v>2714</v>
      </c>
      <c r="J207" s="610">
        <v>41000</v>
      </c>
      <c r="K207" s="610">
        <v>41507.615613425929</v>
      </c>
      <c r="L207" s="611">
        <v>42064</v>
      </c>
      <c r="M207" s="306" t="s">
        <v>3435</v>
      </c>
      <c r="N207" s="612">
        <v>3075</v>
      </c>
    </row>
    <row r="208" spans="2:14" s="298" customFormat="1" ht="13.9" customHeight="1">
      <c r="B208" s="613" t="s">
        <v>670</v>
      </c>
      <c r="C208" s="613" t="s">
        <v>1841</v>
      </c>
      <c r="D208" s="613" t="s">
        <v>2237</v>
      </c>
      <c r="E208" s="623" t="s">
        <v>2238</v>
      </c>
      <c r="F208" s="607" t="s">
        <v>151</v>
      </c>
      <c r="G208" s="608">
        <v>2009</v>
      </c>
      <c r="H208" s="342" t="s">
        <v>1208</v>
      </c>
      <c r="I208" s="609" t="s">
        <v>2714</v>
      </c>
      <c r="J208" s="610">
        <v>40940</v>
      </c>
      <c r="K208" s="610">
        <v>41507.615613425929</v>
      </c>
      <c r="L208" s="611">
        <v>42005</v>
      </c>
      <c r="M208" s="306" t="s">
        <v>3435</v>
      </c>
      <c r="N208" s="612">
        <v>2167</v>
      </c>
    </row>
    <row r="209" spans="2:14" s="298" customFormat="1" ht="13.9" customHeight="1">
      <c r="B209" s="613" t="s">
        <v>670</v>
      </c>
      <c r="C209" s="613" t="s">
        <v>1841</v>
      </c>
      <c r="D209" s="613" t="s">
        <v>2237</v>
      </c>
      <c r="E209" s="623" t="s">
        <v>2238</v>
      </c>
      <c r="F209" s="607" t="s">
        <v>151</v>
      </c>
      <c r="G209" s="608">
        <v>2009</v>
      </c>
      <c r="H209" s="342" t="s">
        <v>1208</v>
      </c>
      <c r="I209" s="609" t="s">
        <v>2714</v>
      </c>
      <c r="J209" s="610">
        <v>40909</v>
      </c>
      <c r="K209" s="610">
        <v>41507.615613425929</v>
      </c>
      <c r="L209" s="611">
        <v>41974</v>
      </c>
      <c r="M209" s="306" t="s">
        <v>3435</v>
      </c>
      <c r="N209" s="612">
        <v>1035</v>
      </c>
    </row>
    <row r="210" spans="2:14" s="298" customFormat="1" ht="13.9" customHeight="1">
      <c r="B210" s="613" t="s">
        <v>670</v>
      </c>
      <c r="C210" s="613" t="s">
        <v>1841</v>
      </c>
      <c r="D210" s="613" t="s">
        <v>2237</v>
      </c>
      <c r="E210" s="623" t="s">
        <v>2238</v>
      </c>
      <c r="F210" s="607" t="s">
        <v>151</v>
      </c>
      <c r="G210" s="608">
        <v>2009</v>
      </c>
      <c r="H210" s="342" t="s">
        <v>1208</v>
      </c>
      <c r="I210" s="609" t="s">
        <v>2714</v>
      </c>
      <c r="J210" s="610">
        <v>41183</v>
      </c>
      <c r="K210" s="610">
        <v>41507.615613425929</v>
      </c>
      <c r="L210" s="611">
        <v>42248</v>
      </c>
      <c r="M210" s="306" t="s">
        <v>3435</v>
      </c>
      <c r="N210" s="612">
        <v>4482</v>
      </c>
    </row>
    <row r="211" spans="2:14" s="298" customFormat="1" ht="13.9" customHeight="1">
      <c r="B211" s="613" t="s">
        <v>670</v>
      </c>
      <c r="C211" s="613" t="s">
        <v>1841</v>
      </c>
      <c r="D211" s="613" t="s">
        <v>2237</v>
      </c>
      <c r="E211" s="623" t="s">
        <v>2238</v>
      </c>
      <c r="F211" s="607" t="s">
        <v>151</v>
      </c>
      <c r="G211" s="608">
        <v>2009</v>
      </c>
      <c r="H211" s="342" t="s">
        <v>1208</v>
      </c>
      <c r="I211" s="609" t="s">
        <v>2714</v>
      </c>
      <c r="J211" s="610">
        <v>41214</v>
      </c>
      <c r="K211" s="610">
        <v>41507.615613425929</v>
      </c>
      <c r="L211" s="611">
        <v>42278</v>
      </c>
      <c r="M211" s="306" t="s">
        <v>3435</v>
      </c>
      <c r="N211" s="612">
        <v>3544</v>
      </c>
    </row>
    <row r="212" spans="2:14" s="298" customFormat="1" ht="13.9" customHeight="1">
      <c r="B212" s="613" t="s">
        <v>670</v>
      </c>
      <c r="C212" s="613" t="s">
        <v>1841</v>
      </c>
      <c r="D212" s="613" t="s">
        <v>2237</v>
      </c>
      <c r="E212" s="623" t="s">
        <v>2238</v>
      </c>
      <c r="F212" s="607" t="s">
        <v>151</v>
      </c>
      <c r="G212" s="608">
        <v>2009</v>
      </c>
      <c r="H212" s="342" t="s">
        <v>1208</v>
      </c>
      <c r="I212" s="609" t="s">
        <v>2714</v>
      </c>
      <c r="J212" s="610">
        <v>41153</v>
      </c>
      <c r="K212" s="610">
        <v>41507.615613425929</v>
      </c>
      <c r="L212" s="611">
        <v>42217</v>
      </c>
      <c r="M212" s="306" t="s">
        <v>3435</v>
      </c>
      <c r="N212" s="612">
        <v>4960</v>
      </c>
    </row>
    <row r="213" spans="2:14" s="298" customFormat="1" ht="13.9" customHeight="1">
      <c r="B213" s="613" t="s">
        <v>670</v>
      </c>
      <c r="C213" s="613" t="s">
        <v>1841</v>
      </c>
      <c r="D213" s="613" t="s">
        <v>2237</v>
      </c>
      <c r="E213" s="623" t="s">
        <v>2238</v>
      </c>
      <c r="F213" s="607" t="s">
        <v>151</v>
      </c>
      <c r="G213" s="608">
        <v>2009</v>
      </c>
      <c r="H213" s="342" t="s">
        <v>1208</v>
      </c>
      <c r="I213" s="609" t="s">
        <v>2714</v>
      </c>
      <c r="J213" s="610">
        <v>41122</v>
      </c>
      <c r="K213" s="610">
        <v>41507.615613425929</v>
      </c>
      <c r="L213" s="611">
        <v>42186</v>
      </c>
      <c r="M213" s="306" t="s">
        <v>3435</v>
      </c>
      <c r="N213" s="612">
        <v>5100</v>
      </c>
    </row>
    <row r="214" spans="2:14" s="298" customFormat="1" ht="13.9" customHeight="1">
      <c r="B214" s="613" t="s">
        <v>670</v>
      </c>
      <c r="C214" s="613" t="s">
        <v>1841</v>
      </c>
      <c r="D214" s="613" t="s">
        <v>2237</v>
      </c>
      <c r="E214" s="623" t="s">
        <v>2238</v>
      </c>
      <c r="F214" s="607" t="s">
        <v>151</v>
      </c>
      <c r="G214" s="608">
        <v>2009</v>
      </c>
      <c r="H214" s="342" t="s">
        <v>1208</v>
      </c>
      <c r="I214" s="609" t="s">
        <v>2714</v>
      </c>
      <c r="J214" s="610">
        <v>41091</v>
      </c>
      <c r="K214" s="610">
        <v>41507.615613425929</v>
      </c>
      <c r="L214" s="611">
        <v>42156</v>
      </c>
      <c r="M214" s="306" t="s">
        <v>3435</v>
      </c>
      <c r="N214" s="612">
        <v>4753</v>
      </c>
    </row>
    <row r="215" spans="2:14" s="298" customFormat="1" ht="13.9" customHeight="1">
      <c r="B215" s="613" t="s">
        <v>670</v>
      </c>
      <c r="C215" s="613" t="s">
        <v>1841</v>
      </c>
      <c r="D215" s="613" t="s">
        <v>2237</v>
      </c>
      <c r="E215" s="624" t="s">
        <v>2238</v>
      </c>
      <c r="F215" s="607" t="s">
        <v>151</v>
      </c>
      <c r="G215" s="608">
        <v>2009</v>
      </c>
      <c r="H215" s="342" t="s">
        <v>1208</v>
      </c>
      <c r="I215" s="609" t="s">
        <v>2714</v>
      </c>
      <c r="J215" s="610">
        <v>41244</v>
      </c>
      <c r="K215" s="610">
        <v>41507.615613425929</v>
      </c>
      <c r="L215" s="611">
        <v>42309</v>
      </c>
      <c r="M215" s="306" t="s">
        <v>3435</v>
      </c>
      <c r="N215" s="612">
        <v>3135</v>
      </c>
    </row>
    <row r="216" spans="2:14" s="298" customFormat="1" ht="13.9" customHeight="1">
      <c r="B216" s="613" t="s">
        <v>670</v>
      </c>
      <c r="C216" s="613" t="s">
        <v>1841</v>
      </c>
      <c r="D216" s="613" t="s">
        <v>2239</v>
      </c>
      <c r="E216" s="624" t="s">
        <v>2240</v>
      </c>
      <c r="F216" s="607" t="s">
        <v>151</v>
      </c>
      <c r="G216" s="608">
        <v>2009</v>
      </c>
      <c r="H216" s="342" t="s">
        <v>1208</v>
      </c>
      <c r="I216" s="609" t="s">
        <v>2714</v>
      </c>
      <c r="J216" s="610">
        <v>41000</v>
      </c>
      <c r="K216" s="610">
        <v>41507.615613425929</v>
      </c>
      <c r="L216" s="611">
        <v>42064</v>
      </c>
      <c r="M216" s="306" t="s">
        <v>3435</v>
      </c>
      <c r="N216" s="612">
        <v>4342</v>
      </c>
    </row>
    <row r="217" spans="2:14" s="298" customFormat="1" ht="13.9" customHeight="1">
      <c r="B217" s="613" t="s">
        <v>670</v>
      </c>
      <c r="C217" s="613" t="s">
        <v>1841</v>
      </c>
      <c r="D217" s="613" t="s">
        <v>2239</v>
      </c>
      <c r="E217" s="624" t="s">
        <v>2240</v>
      </c>
      <c r="F217" s="607" t="s">
        <v>151</v>
      </c>
      <c r="G217" s="608">
        <v>2009</v>
      </c>
      <c r="H217" s="342" t="s">
        <v>1208</v>
      </c>
      <c r="I217" s="609" t="s">
        <v>2714</v>
      </c>
      <c r="J217" s="610">
        <v>40969</v>
      </c>
      <c r="K217" s="610">
        <v>41507.615613425929</v>
      </c>
      <c r="L217" s="611">
        <v>42036</v>
      </c>
      <c r="M217" s="306" t="s">
        <v>3435</v>
      </c>
      <c r="N217" s="612">
        <v>3694</v>
      </c>
    </row>
    <row r="218" spans="2:14" s="298" customFormat="1" ht="13.9" customHeight="1">
      <c r="B218" s="613" t="s">
        <v>670</v>
      </c>
      <c r="C218" s="613" t="s">
        <v>1841</v>
      </c>
      <c r="D218" s="613" t="s">
        <v>2239</v>
      </c>
      <c r="E218" s="624" t="s">
        <v>2240</v>
      </c>
      <c r="F218" s="607" t="s">
        <v>151</v>
      </c>
      <c r="G218" s="608">
        <v>2009</v>
      </c>
      <c r="H218" s="342" t="s">
        <v>1208</v>
      </c>
      <c r="I218" s="609" t="s">
        <v>2714</v>
      </c>
      <c r="J218" s="610">
        <v>41061</v>
      </c>
      <c r="K218" s="610">
        <v>41507.615613425929</v>
      </c>
      <c r="L218" s="611">
        <v>42125</v>
      </c>
      <c r="M218" s="306" t="s">
        <v>3435</v>
      </c>
      <c r="N218" s="612">
        <v>6599</v>
      </c>
    </row>
    <row r="219" spans="2:14" s="298" customFormat="1" ht="13.9" customHeight="1">
      <c r="B219" s="613" t="s">
        <v>670</v>
      </c>
      <c r="C219" s="613" t="s">
        <v>1841</v>
      </c>
      <c r="D219" s="613" t="s">
        <v>2239</v>
      </c>
      <c r="E219" s="624" t="s">
        <v>2240</v>
      </c>
      <c r="F219" s="607" t="s">
        <v>151</v>
      </c>
      <c r="G219" s="608">
        <v>2009</v>
      </c>
      <c r="H219" s="342" t="s">
        <v>1208</v>
      </c>
      <c r="I219" s="609" t="s">
        <v>2714</v>
      </c>
      <c r="J219" s="610">
        <v>41030</v>
      </c>
      <c r="K219" s="610">
        <v>41507.615613425929</v>
      </c>
      <c r="L219" s="611">
        <v>42095</v>
      </c>
      <c r="M219" s="306" t="s">
        <v>3435</v>
      </c>
      <c r="N219" s="612">
        <v>6404</v>
      </c>
    </row>
    <row r="220" spans="2:14" s="298" customFormat="1" ht="13.9" customHeight="1">
      <c r="B220" s="613" t="s">
        <v>670</v>
      </c>
      <c r="C220" s="613" t="s">
        <v>1841</v>
      </c>
      <c r="D220" s="613" t="s">
        <v>2239</v>
      </c>
      <c r="E220" s="624" t="s">
        <v>2240</v>
      </c>
      <c r="F220" s="607" t="s">
        <v>151</v>
      </c>
      <c r="G220" s="608">
        <v>2009</v>
      </c>
      <c r="H220" s="342" t="s">
        <v>1208</v>
      </c>
      <c r="I220" s="609" t="s">
        <v>2714</v>
      </c>
      <c r="J220" s="610">
        <v>41244</v>
      </c>
      <c r="K220" s="610">
        <v>41507.615613425929</v>
      </c>
      <c r="L220" s="611">
        <v>42309</v>
      </c>
      <c r="M220" s="306" t="s">
        <v>3435</v>
      </c>
      <c r="N220" s="612">
        <v>4425</v>
      </c>
    </row>
    <row r="221" spans="2:14" s="298" customFormat="1" ht="13.9" customHeight="1">
      <c r="B221" s="613" t="s">
        <v>670</v>
      </c>
      <c r="C221" s="613" t="s">
        <v>1841</v>
      </c>
      <c r="D221" s="613" t="s">
        <v>2239</v>
      </c>
      <c r="E221" s="624" t="s">
        <v>2240</v>
      </c>
      <c r="F221" s="607" t="s">
        <v>151</v>
      </c>
      <c r="G221" s="608">
        <v>2009</v>
      </c>
      <c r="H221" s="342" t="s">
        <v>1208</v>
      </c>
      <c r="I221" s="609" t="s">
        <v>2714</v>
      </c>
      <c r="J221" s="610">
        <v>41091</v>
      </c>
      <c r="K221" s="610">
        <v>41507.615613425929</v>
      </c>
      <c r="L221" s="611">
        <v>42156</v>
      </c>
      <c r="M221" s="306" t="s">
        <v>3435</v>
      </c>
      <c r="N221" s="612">
        <v>6710</v>
      </c>
    </row>
    <row r="222" spans="2:14" s="298" customFormat="1" ht="13.9" customHeight="1">
      <c r="B222" s="613" t="s">
        <v>670</v>
      </c>
      <c r="C222" s="613" t="s">
        <v>1841</v>
      </c>
      <c r="D222" s="613" t="s">
        <v>2239</v>
      </c>
      <c r="E222" s="625" t="s">
        <v>2240</v>
      </c>
      <c r="F222" s="607" t="s">
        <v>151</v>
      </c>
      <c r="G222" s="608">
        <v>2009</v>
      </c>
      <c r="H222" s="342" t="s">
        <v>1208</v>
      </c>
      <c r="I222" s="609" t="s">
        <v>2714</v>
      </c>
      <c r="J222" s="610">
        <v>41122</v>
      </c>
      <c r="K222" s="610">
        <v>41507.615613425929</v>
      </c>
      <c r="L222" s="611">
        <v>42186</v>
      </c>
      <c r="M222" s="306" t="s">
        <v>3435</v>
      </c>
      <c r="N222" s="612">
        <v>7201</v>
      </c>
    </row>
    <row r="223" spans="2:14" s="298" customFormat="1" ht="13.9" customHeight="1">
      <c r="B223" s="613" t="s">
        <v>670</v>
      </c>
      <c r="C223" s="613" t="s">
        <v>1841</v>
      </c>
      <c r="D223" s="613" t="s">
        <v>2239</v>
      </c>
      <c r="E223" s="625" t="s">
        <v>2240</v>
      </c>
      <c r="F223" s="607" t="s">
        <v>151</v>
      </c>
      <c r="G223" s="608">
        <v>2009</v>
      </c>
      <c r="H223" s="342" t="s">
        <v>1208</v>
      </c>
      <c r="I223" s="609" t="s">
        <v>2714</v>
      </c>
      <c r="J223" s="610">
        <v>41153</v>
      </c>
      <c r="K223" s="610">
        <v>41507.615613425929</v>
      </c>
      <c r="L223" s="611">
        <v>42217</v>
      </c>
      <c r="M223" s="306" t="s">
        <v>3435</v>
      </c>
      <c r="N223" s="612">
        <v>7003</v>
      </c>
    </row>
    <row r="224" spans="2:14" s="298" customFormat="1" ht="13.9" customHeight="1">
      <c r="B224" s="613" t="s">
        <v>670</v>
      </c>
      <c r="C224" s="613" t="s">
        <v>1841</v>
      </c>
      <c r="D224" s="613" t="s">
        <v>2239</v>
      </c>
      <c r="E224" s="623" t="s">
        <v>2240</v>
      </c>
      <c r="F224" s="607" t="s">
        <v>151</v>
      </c>
      <c r="G224" s="608">
        <v>2009</v>
      </c>
      <c r="H224" s="342" t="s">
        <v>1208</v>
      </c>
      <c r="I224" s="609" t="s">
        <v>2714</v>
      </c>
      <c r="J224" s="610">
        <v>41214</v>
      </c>
      <c r="K224" s="610">
        <v>41507.615613425929</v>
      </c>
      <c r="L224" s="611">
        <v>42278</v>
      </c>
      <c r="M224" s="306" t="s">
        <v>3435</v>
      </c>
      <c r="N224" s="612">
        <v>5003</v>
      </c>
    </row>
    <row r="225" spans="2:14" s="298" customFormat="1" ht="13.9" customHeight="1">
      <c r="B225" s="613" t="s">
        <v>670</v>
      </c>
      <c r="C225" s="613" t="s">
        <v>1841</v>
      </c>
      <c r="D225" s="613" t="s">
        <v>2239</v>
      </c>
      <c r="E225" s="623" t="s">
        <v>2240</v>
      </c>
      <c r="F225" s="607" t="s">
        <v>151</v>
      </c>
      <c r="G225" s="608">
        <v>2009</v>
      </c>
      <c r="H225" s="342" t="s">
        <v>1208</v>
      </c>
      <c r="I225" s="609" t="s">
        <v>2714</v>
      </c>
      <c r="J225" s="610">
        <v>41183</v>
      </c>
      <c r="K225" s="610">
        <v>41507.615613425929</v>
      </c>
      <c r="L225" s="611">
        <v>42248</v>
      </c>
      <c r="M225" s="306" t="s">
        <v>3435</v>
      </c>
      <c r="N225" s="612">
        <v>6326</v>
      </c>
    </row>
    <row r="226" spans="2:14" s="298" customFormat="1" ht="13.9" customHeight="1">
      <c r="B226" s="613" t="s">
        <v>670</v>
      </c>
      <c r="C226" s="613" t="s">
        <v>1841</v>
      </c>
      <c r="D226" s="613" t="s">
        <v>2241</v>
      </c>
      <c r="E226" s="623" t="s">
        <v>2242</v>
      </c>
      <c r="F226" s="607" t="s">
        <v>151</v>
      </c>
      <c r="G226" s="608">
        <v>2009</v>
      </c>
      <c r="H226" s="342" t="s">
        <v>1208</v>
      </c>
      <c r="I226" s="609" t="s">
        <v>2714</v>
      </c>
      <c r="J226" s="610">
        <v>41030</v>
      </c>
      <c r="K226" s="610">
        <v>41507.615613425929</v>
      </c>
      <c r="L226" s="611">
        <v>42095</v>
      </c>
      <c r="M226" s="306" t="s">
        <v>3435</v>
      </c>
      <c r="N226" s="612">
        <v>6404</v>
      </c>
    </row>
    <row r="227" spans="2:14" s="298" customFormat="1" ht="13.9" customHeight="1">
      <c r="B227" s="613" t="s">
        <v>670</v>
      </c>
      <c r="C227" s="613" t="s">
        <v>1841</v>
      </c>
      <c r="D227" s="613" t="s">
        <v>2241</v>
      </c>
      <c r="E227" s="623" t="s">
        <v>2242</v>
      </c>
      <c r="F227" s="607" t="s">
        <v>151</v>
      </c>
      <c r="G227" s="608">
        <v>2009</v>
      </c>
      <c r="H227" s="342" t="s">
        <v>1208</v>
      </c>
      <c r="I227" s="609" t="s">
        <v>2714</v>
      </c>
      <c r="J227" s="610">
        <v>41061</v>
      </c>
      <c r="K227" s="610">
        <v>41507.615613425929</v>
      </c>
      <c r="L227" s="611">
        <v>42125</v>
      </c>
      <c r="M227" s="306" t="s">
        <v>3435</v>
      </c>
      <c r="N227" s="612">
        <v>6599</v>
      </c>
    </row>
    <row r="228" spans="2:14" s="298" customFormat="1" ht="13.9" customHeight="1">
      <c r="B228" s="613" t="s">
        <v>670</v>
      </c>
      <c r="C228" s="613" t="s">
        <v>1841</v>
      </c>
      <c r="D228" s="613" t="s">
        <v>2241</v>
      </c>
      <c r="E228" s="623" t="s">
        <v>2242</v>
      </c>
      <c r="F228" s="607" t="s">
        <v>151</v>
      </c>
      <c r="G228" s="608">
        <v>2009</v>
      </c>
      <c r="H228" s="342" t="s">
        <v>1208</v>
      </c>
      <c r="I228" s="609" t="s">
        <v>2714</v>
      </c>
      <c r="J228" s="610">
        <v>41000</v>
      </c>
      <c r="K228" s="610">
        <v>41507.615613425929</v>
      </c>
      <c r="L228" s="611">
        <v>42064</v>
      </c>
      <c r="M228" s="306" t="s">
        <v>3435</v>
      </c>
      <c r="N228" s="612">
        <v>4342</v>
      </c>
    </row>
    <row r="229" spans="2:14" s="298" customFormat="1" ht="13.9" customHeight="1">
      <c r="B229" s="613" t="s">
        <v>670</v>
      </c>
      <c r="C229" s="613" t="s">
        <v>1841</v>
      </c>
      <c r="D229" s="613" t="s">
        <v>2241</v>
      </c>
      <c r="E229" s="623" t="s">
        <v>2242</v>
      </c>
      <c r="F229" s="607" t="s">
        <v>151</v>
      </c>
      <c r="G229" s="608">
        <v>2009</v>
      </c>
      <c r="H229" s="342" t="s">
        <v>1208</v>
      </c>
      <c r="I229" s="609" t="s">
        <v>2714</v>
      </c>
      <c r="J229" s="610">
        <v>41183</v>
      </c>
      <c r="K229" s="610">
        <v>41507.615613425929</v>
      </c>
      <c r="L229" s="611">
        <v>42248</v>
      </c>
      <c r="M229" s="306" t="s">
        <v>3435</v>
      </c>
      <c r="N229" s="612">
        <v>6326</v>
      </c>
    </row>
    <row r="230" spans="2:14" s="298" customFormat="1" ht="13.9" customHeight="1">
      <c r="B230" s="613" t="s">
        <v>670</v>
      </c>
      <c r="C230" s="613" t="s">
        <v>1841</v>
      </c>
      <c r="D230" s="613" t="s">
        <v>2241</v>
      </c>
      <c r="E230" s="623" t="s">
        <v>2242</v>
      </c>
      <c r="F230" s="607" t="s">
        <v>151</v>
      </c>
      <c r="G230" s="608">
        <v>2009</v>
      </c>
      <c r="H230" s="342" t="s">
        <v>1208</v>
      </c>
      <c r="I230" s="609" t="s">
        <v>2714</v>
      </c>
      <c r="J230" s="610">
        <v>41214</v>
      </c>
      <c r="K230" s="610">
        <v>41507.615613425929</v>
      </c>
      <c r="L230" s="611">
        <v>42278</v>
      </c>
      <c r="M230" s="306" t="s">
        <v>3435</v>
      </c>
      <c r="N230" s="612">
        <v>5003</v>
      </c>
    </row>
    <row r="231" spans="2:14" s="298" customFormat="1" ht="13.9" customHeight="1">
      <c r="B231" s="613" t="s">
        <v>670</v>
      </c>
      <c r="C231" s="613" t="s">
        <v>1841</v>
      </c>
      <c r="D231" s="613" t="s">
        <v>2241</v>
      </c>
      <c r="E231" s="623" t="s">
        <v>2242</v>
      </c>
      <c r="F231" s="607" t="s">
        <v>151</v>
      </c>
      <c r="G231" s="608">
        <v>2009</v>
      </c>
      <c r="H231" s="342" t="s">
        <v>1208</v>
      </c>
      <c r="I231" s="609" t="s">
        <v>2714</v>
      </c>
      <c r="J231" s="610">
        <v>41153</v>
      </c>
      <c r="K231" s="610">
        <v>41507.615613425929</v>
      </c>
      <c r="L231" s="611">
        <v>42217</v>
      </c>
      <c r="M231" s="306" t="s">
        <v>3435</v>
      </c>
      <c r="N231" s="612">
        <v>7003</v>
      </c>
    </row>
    <row r="232" spans="2:14" s="298" customFormat="1" ht="13.9" customHeight="1">
      <c r="B232" s="613" t="s">
        <v>670</v>
      </c>
      <c r="C232" s="613" t="s">
        <v>1841</v>
      </c>
      <c r="D232" s="613" t="s">
        <v>2241</v>
      </c>
      <c r="E232" s="623" t="s">
        <v>2242</v>
      </c>
      <c r="F232" s="607" t="s">
        <v>151</v>
      </c>
      <c r="G232" s="608">
        <v>2009</v>
      </c>
      <c r="H232" s="342" t="s">
        <v>1208</v>
      </c>
      <c r="I232" s="609" t="s">
        <v>2714</v>
      </c>
      <c r="J232" s="610">
        <v>41122</v>
      </c>
      <c r="K232" s="610">
        <v>41507.615613425929</v>
      </c>
      <c r="L232" s="611">
        <v>42186</v>
      </c>
      <c r="M232" s="306" t="s">
        <v>3435</v>
      </c>
      <c r="N232" s="612">
        <v>7201</v>
      </c>
    </row>
    <row r="233" spans="2:14" s="298" customFormat="1" ht="13.9" customHeight="1">
      <c r="B233" s="613" t="s">
        <v>670</v>
      </c>
      <c r="C233" s="613" t="s">
        <v>1841</v>
      </c>
      <c r="D233" s="613" t="s">
        <v>2241</v>
      </c>
      <c r="E233" s="623" t="s">
        <v>2242</v>
      </c>
      <c r="F233" s="607" t="s">
        <v>151</v>
      </c>
      <c r="G233" s="608">
        <v>2009</v>
      </c>
      <c r="H233" s="342" t="s">
        <v>1208</v>
      </c>
      <c r="I233" s="609" t="s">
        <v>2714</v>
      </c>
      <c r="J233" s="610">
        <v>41091</v>
      </c>
      <c r="K233" s="610">
        <v>41507.615613425929</v>
      </c>
      <c r="L233" s="611">
        <v>42156</v>
      </c>
      <c r="M233" s="306" t="s">
        <v>3435</v>
      </c>
      <c r="N233" s="612">
        <v>6710</v>
      </c>
    </row>
    <row r="234" spans="2:14" s="298" customFormat="1" ht="13.9" customHeight="1">
      <c r="B234" s="613" t="s">
        <v>670</v>
      </c>
      <c r="C234" s="613" t="s">
        <v>1841</v>
      </c>
      <c r="D234" s="613" t="s">
        <v>2241</v>
      </c>
      <c r="E234" s="623" t="s">
        <v>2242</v>
      </c>
      <c r="F234" s="607" t="s">
        <v>151</v>
      </c>
      <c r="G234" s="608">
        <v>2009</v>
      </c>
      <c r="H234" s="342" t="s">
        <v>1208</v>
      </c>
      <c r="I234" s="609" t="s">
        <v>2714</v>
      </c>
      <c r="J234" s="610">
        <v>41244</v>
      </c>
      <c r="K234" s="610">
        <v>41507.615613425929</v>
      </c>
      <c r="L234" s="611">
        <v>42309</v>
      </c>
      <c r="M234" s="306" t="s">
        <v>3435</v>
      </c>
      <c r="N234" s="612">
        <v>4425</v>
      </c>
    </row>
    <row r="235" spans="2:14" s="298" customFormat="1" ht="13.9" customHeight="1">
      <c r="B235" s="613" t="s">
        <v>670</v>
      </c>
      <c r="C235" s="613" t="s">
        <v>1841</v>
      </c>
      <c r="D235" s="613" t="s">
        <v>2243</v>
      </c>
      <c r="E235" s="623" t="s">
        <v>2244</v>
      </c>
      <c r="F235" s="607" t="s">
        <v>151</v>
      </c>
      <c r="G235" s="608">
        <v>2009</v>
      </c>
      <c r="H235" s="342" t="s">
        <v>1208</v>
      </c>
      <c r="I235" s="609" t="s">
        <v>2714</v>
      </c>
      <c r="J235" s="610">
        <v>41061</v>
      </c>
      <c r="K235" s="610">
        <v>41507.615613425929</v>
      </c>
      <c r="L235" s="611">
        <v>42125</v>
      </c>
      <c r="M235" s="306" t="s">
        <v>3435</v>
      </c>
      <c r="N235" s="612">
        <v>6599</v>
      </c>
    </row>
    <row r="236" spans="2:14" s="298" customFormat="1" ht="13.9" customHeight="1">
      <c r="B236" s="613" t="s">
        <v>670</v>
      </c>
      <c r="C236" s="613" t="s">
        <v>1841</v>
      </c>
      <c r="D236" s="613" t="s">
        <v>2243</v>
      </c>
      <c r="E236" s="623" t="s">
        <v>2244</v>
      </c>
      <c r="F236" s="607" t="s">
        <v>151</v>
      </c>
      <c r="G236" s="608">
        <v>2009</v>
      </c>
      <c r="H236" s="342" t="s">
        <v>1208</v>
      </c>
      <c r="I236" s="609" t="s">
        <v>2714</v>
      </c>
      <c r="J236" s="610">
        <v>41244</v>
      </c>
      <c r="K236" s="610">
        <v>41507.615613425929</v>
      </c>
      <c r="L236" s="611">
        <v>42309</v>
      </c>
      <c r="M236" s="306" t="s">
        <v>3435</v>
      </c>
      <c r="N236" s="612">
        <v>4426</v>
      </c>
    </row>
    <row r="237" spans="2:14" s="298" customFormat="1" ht="13.9" customHeight="1">
      <c r="B237" s="613" t="s">
        <v>670</v>
      </c>
      <c r="C237" s="613" t="s">
        <v>1841</v>
      </c>
      <c r="D237" s="613" t="s">
        <v>2243</v>
      </c>
      <c r="E237" s="623" t="s">
        <v>2244</v>
      </c>
      <c r="F237" s="607" t="s">
        <v>151</v>
      </c>
      <c r="G237" s="608">
        <v>2009</v>
      </c>
      <c r="H237" s="342" t="s">
        <v>1208</v>
      </c>
      <c r="I237" s="609" t="s">
        <v>2714</v>
      </c>
      <c r="J237" s="610">
        <v>41091</v>
      </c>
      <c r="K237" s="610">
        <v>41507.615613425929</v>
      </c>
      <c r="L237" s="611">
        <v>42156</v>
      </c>
      <c r="M237" s="306" t="s">
        <v>3435</v>
      </c>
      <c r="N237" s="612">
        <v>6709</v>
      </c>
    </row>
    <row r="238" spans="2:14" s="298" customFormat="1" ht="13.9" customHeight="1">
      <c r="B238" s="613" t="s">
        <v>670</v>
      </c>
      <c r="C238" s="613" t="s">
        <v>1841</v>
      </c>
      <c r="D238" s="613" t="s">
        <v>2243</v>
      </c>
      <c r="E238" s="623" t="s">
        <v>2244</v>
      </c>
      <c r="F238" s="607" t="s">
        <v>151</v>
      </c>
      <c r="G238" s="608">
        <v>2009</v>
      </c>
      <c r="H238" s="342" t="s">
        <v>1208</v>
      </c>
      <c r="I238" s="609" t="s">
        <v>2714</v>
      </c>
      <c r="J238" s="610">
        <v>41122</v>
      </c>
      <c r="K238" s="610">
        <v>41507.615613425929</v>
      </c>
      <c r="L238" s="611">
        <v>42186</v>
      </c>
      <c r="M238" s="306" t="s">
        <v>3435</v>
      </c>
      <c r="N238" s="612">
        <v>7201</v>
      </c>
    </row>
    <row r="239" spans="2:14" s="298" customFormat="1" ht="13.9" customHeight="1">
      <c r="B239" s="613" t="s">
        <v>670</v>
      </c>
      <c r="C239" s="613" t="s">
        <v>1841</v>
      </c>
      <c r="D239" s="613" t="s">
        <v>2243</v>
      </c>
      <c r="E239" s="624" t="s">
        <v>2244</v>
      </c>
      <c r="F239" s="607" t="s">
        <v>151</v>
      </c>
      <c r="G239" s="608">
        <v>2009</v>
      </c>
      <c r="H239" s="342" t="s">
        <v>1208</v>
      </c>
      <c r="I239" s="609" t="s">
        <v>2714</v>
      </c>
      <c r="J239" s="610">
        <v>41153</v>
      </c>
      <c r="K239" s="610">
        <v>41507.615613425929</v>
      </c>
      <c r="L239" s="611">
        <v>42217</v>
      </c>
      <c r="M239" s="306" t="s">
        <v>3435</v>
      </c>
      <c r="N239" s="612">
        <v>7003</v>
      </c>
    </row>
    <row r="240" spans="2:14" s="298" customFormat="1" ht="13.9" customHeight="1">
      <c r="B240" s="613" t="s">
        <v>670</v>
      </c>
      <c r="C240" s="613" t="s">
        <v>1841</v>
      </c>
      <c r="D240" s="613" t="s">
        <v>2243</v>
      </c>
      <c r="E240" s="623" t="s">
        <v>2244</v>
      </c>
      <c r="F240" s="607" t="s">
        <v>151</v>
      </c>
      <c r="G240" s="608">
        <v>2009</v>
      </c>
      <c r="H240" s="342" t="s">
        <v>1208</v>
      </c>
      <c r="I240" s="609" t="s">
        <v>2714</v>
      </c>
      <c r="J240" s="610">
        <v>41214</v>
      </c>
      <c r="K240" s="610">
        <v>41507.615613425929</v>
      </c>
      <c r="L240" s="611">
        <v>42278</v>
      </c>
      <c r="M240" s="306" t="s">
        <v>3435</v>
      </c>
      <c r="N240" s="612">
        <v>5002</v>
      </c>
    </row>
    <row r="241" spans="2:14" s="298" customFormat="1" ht="13.9" customHeight="1">
      <c r="B241" s="613" t="s">
        <v>670</v>
      </c>
      <c r="C241" s="613" t="s">
        <v>1841</v>
      </c>
      <c r="D241" s="613" t="s">
        <v>2243</v>
      </c>
      <c r="E241" s="623" t="s">
        <v>2244</v>
      </c>
      <c r="F241" s="607" t="s">
        <v>151</v>
      </c>
      <c r="G241" s="608">
        <v>2009</v>
      </c>
      <c r="H241" s="342" t="s">
        <v>1208</v>
      </c>
      <c r="I241" s="609" t="s">
        <v>2714</v>
      </c>
      <c r="J241" s="610">
        <v>41183</v>
      </c>
      <c r="K241" s="610">
        <v>41507.615613425929</v>
      </c>
      <c r="L241" s="611">
        <v>42248</v>
      </c>
      <c r="M241" s="306" t="s">
        <v>3435</v>
      </c>
      <c r="N241" s="612">
        <v>6327</v>
      </c>
    </row>
    <row r="242" spans="2:14" s="298" customFormat="1" ht="13.9" customHeight="1">
      <c r="B242" s="613" t="s">
        <v>670</v>
      </c>
      <c r="C242" s="613" t="s">
        <v>1841</v>
      </c>
      <c r="D242" s="613" t="s">
        <v>2245</v>
      </c>
      <c r="E242" s="623" t="s">
        <v>2246</v>
      </c>
      <c r="F242" s="607" t="s">
        <v>151</v>
      </c>
      <c r="G242" s="608">
        <v>2009</v>
      </c>
      <c r="H242" s="342" t="s">
        <v>1208</v>
      </c>
      <c r="I242" s="609" t="s">
        <v>2714</v>
      </c>
      <c r="J242" s="610">
        <v>41183</v>
      </c>
      <c r="K242" s="610">
        <v>41507.615613425929</v>
      </c>
      <c r="L242" s="611">
        <v>42248</v>
      </c>
      <c r="M242" s="306" t="s">
        <v>3435</v>
      </c>
      <c r="N242" s="612">
        <v>5272</v>
      </c>
    </row>
    <row r="243" spans="2:14" s="298" customFormat="1" ht="13.9" customHeight="1">
      <c r="B243" s="613" t="s">
        <v>670</v>
      </c>
      <c r="C243" s="613" t="s">
        <v>1841</v>
      </c>
      <c r="D243" s="613" t="s">
        <v>2245</v>
      </c>
      <c r="E243" s="623" t="s">
        <v>2246</v>
      </c>
      <c r="F243" s="607" t="s">
        <v>151</v>
      </c>
      <c r="G243" s="608">
        <v>2009</v>
      </c>
      <c r="H243" s="342" t="s">
        <v>1208</v>
      </c>
      <c r="I243" s="609" t="s">
        <v>2714</v>
      </c>
      <c r="J243" s="610">
        <v>41214</v>
      </c>
      <c r="K243" s="610">
        <v>41507.615613425929</v>
      </c>
      <c r="L243" s="611">
        <v>42278</v>
      </c>
      <c r="M243" s="306" t="s">
        <v>3435</v>
      </c>
      <c r="N243" s="612">
        <v>4168</v>
      </c>
    </row>
    <row r="244" spans="2:14" s="298" customFormat="1" ht="13.9" customHeight="1">
      <c r="B244" s="613" t="s">
        <v>670</v>
      </c>
      <c r="C244" s="613" t="s">
        <v>1841</v>
      </c>
      <c r="D244" s="613" t="s">
        <v>2245</v>
      </c>
      <c r="E244" s="623" t="s">
        <v>2246</v>
      </c>
      <c r="F244" s="607" t="s">
        <v>151</v>
      </c>
      <c r="G244" s="608">
        <v>2009</v>
      </c>
      <c r="H244" s="342" t="s">
        <v>1208</v>
      </c>
      <c r="I244" s="609" t="s">
        <v>2714</v>
      </c>
      <c r="J244" s="610">
        <v>41244</v>
      </c>
      <c r="K244" s="610">
        <v>41507.615613425929</v>
      </c>
      <c r="L244" s="611">
        <v>42309</v>
      </c>
      <c r="M244" s="306" t="s">
        <v>3435</v>
      </c>
      <c r="N244" s="612">
        <v>3688</v>
      </c>
    </row>
    <row r="245" spans="2:14" s="298" customFormat="1" ht="13.9" customHeight="1">
      <c r="B245" s="613" t="s">
        <v>670</v>
      </c>
      <c r="C245" s="613" t="s">
        <v>1841</v>
      </c>
      <c r="D245" s="613" t="s">
        <v>2247</v>
      </c>
      <c r="E245" s="624" t="s">
        <v>2248</v>
      </c>
      <c r="F245" s="607" t="s">
        <v>151</v>
      </c>
      <c r="G245" s="608">
        <v>2009</v>
      </c>
      <c r="H245" s="342" t="s">
        <v>1208</v>
      </c>
      <c r="I245" s="609" t="s">
        <v>2714</v>
      </c>
      <c r="J245" s="610">
        <v>41061</v>
      </c>
      <c r="K245" s="610">
        <v>41507.615613425929</v>
      </c>
      <c r="L245" s="611">
        <v>42125</v>
      </c>
      <c r="M245" s="306" t="s">
        <v>3435</v>
      </c>
      <c r="N245" s="612">
        <v>5500</v>
      </c>
    </row>
    <row r="246" spans="2:14" s="298" customFormat="1" ht="13.9" customHeight="1">
      <c r="B246" s="613" t="s">
        <v>670</v>
      </c>
      <c r="C246" s="613" t="s">
        <v>1841</v>
      </c>
      <c r="D246" s="613" t="s">
        <v>2247</v>
      </c>
      <c r="E246" s="624" t="s">
        <v>2248</v>
      </c>
      <c r="F246" s="607" t="s">
        <v>151</v>
      </c>
      <c r="G246" s="608">
        <v>2009</v>
      </c>
      <c r="H246" s="342" t="s">
        <v>1208</v>
      </c>
      <c r="I246" s="609" t="s">
        <v>2714</v>
      </c>
      <c r="J246" s="610">
        <v>41030</v>
      </c>
      <c r="K246" s="610">
        <v>41507.615613425929</v>
      </c>
      <c r="L246" s="611">
        <v>42095</v>
      </c>
      <c r="M246" s="306" t="s">
        <v>3435</v>
      </c>
      <c r="N246" s="612">
        <v>5337</v>
      </c>
    </row>
    <row r="247" spans="2:14" s="298" customFormat="1" ht="13.9" customHeight="1">
      <c r="B247" s="613" t="s">
        <v>670</v>
      </c>
      <c r="C247" s="613" t="s">
        <v>1841</v>
      </c>
      <c r="D247" s="613" t="s">
        <v>2247</v>
      </c>
      <c r="E247" s="624" t="s">
        <v>2248</v>
      </c>
      <c r="F247" s="607" t="s">
        <v>151</v>
      </c>
      <c r="G247" s="608">
        <v>2009</v>
      </c>
      <c r="H247" s="342" t="s">
        <v>1208</v>
      </c>
      <c r="I247" s="609" t="s">
        <v>2714</v>
      </c>
      <c r="J247" s="610">
        <v>41000</v>
      </c>
      <c r="K247" s="610">
        <v>41507.615613425929</v>
      </c>
      <c r="L247" s="611">
        <v>42064</v>
      </c>
      <c r="M247" s="306" t="s">
        <v>3435</v>
      </c>
      <c r="N247" s="612">
        <v>3618</v>
      </c>
    </row>
    <row r="248" spans="2:14" s="298" customFormat="1" ht="13.9" customHeight="1">
      <c r="B248" s="613" t="s">
        <v>670</v>
      </c>
      <c r="C248" s="613" t="s">
        <v>1841</v>
      </c>
      <c r="D248" s="613" t="s">
        <v>2247</v>
      </c>
      <c r="E248" s="624" t="s">
        <v>2248</v>
      </c>
      <c r="F248" s="607" t="s">
        <v>151</v>
      </c>
      <c r="G248" s="608">
        <v>2009</v>
      </c>
      <c r="H248" s="342" t="s">
        <v>1208</v>
      </c>
      <c r="I248" s="609" t="s">
        <v>2714</v>
      </c>
      <c r="J248" s="610">
        <v>40969</v>
      </c>
      <c r="K248" s="610">
        <v>41507.615613425929</v>
      </c>
      <c r="L248" s="611">
        <v>42036</v>
      </c>
      <c r="M248" s="306" t="s">
        <v>3435</v>
      </c>
      <c r="N248" s="612">
        <v>3078</v>
      </c>
    </row>
    <row r="249" spans="2:14" s="298" customFormat="1" ht="13.9" customHeight="1">
      <c r="B249" s="613" t="s">
        <v>670</v>
      </c>
      <c r="C249" s="613" t="s">
        <v>1841</v>
      </c>
      <c r="D249" s="613" t="s">
        <v>2247</v>
      </c>
      <c r="E249" s="624" t="s">
        <v>2248</v>
      </c>
      <c r="F249" s="607" t="s">
        <v>151</v>
      </c>
      <c r="G249" s="608">
        <v>2009</v>
      </c>
      <c r="H249" s="342" t="s">
        <v>1208</v>
      </c>
      <c r="I249" s="609" t="s">
        <v>2714</v>
      </c>
      <c r="J249" s="610">
        <v>41244</v>
      </c>
      <c r="K249" s="610">
        <v>41507.615613425929</v>
      </c>
      <c r="L249" s="611">
        <v>42309</v>
      </c>
      <c r="M249" s="306" t="s">
        <v>3435</v>
      </c>
      <c r="N249" s="612">
        <v>3688</v>
      </c>
    </row>
    <row r="250" spans="2:14" s="298" customFormat="1" ht="13.9" customHeight="1">
      <c r="B250" s="613" t="s">
        <v>670</v>
      </c>
      <c r="C250" s="613" t="s">
        <v>1841</v>
      </c>
      <c r="D250" s="613" t="s">
        <v>2247</v>
      </c>
      <c r="E250" s="624" t="s">
        <v>2248</v>
      </c>
      <c r="F250" s="607" t="s">
        <v>151</v>
      </c>
      <c r="G250" s="608">
        <v>2009</v>
      </c>
      <c r="H250" s="342" t="s">
        <v>1208</v>
      </c>
      <c r="I250" s="609" t="s">
        <v>2714</v>
      </c>
      <c r="J250" s="610">
        <v>41214</v>
      </c>
      <c r="K250" s="610">
        <v>41507.615613425929</v>
      </c>
      <c r="L250" s="611">
        <v>42278</v>
      </c>
      <c r="M250" s="306" t="s">
        <v>3435</v>
      </c>
      <c r="N250" s="612">
        <v>4169</v>
      </c>
    </row>
    <row r="251" spans="2:14" s="298" customFormat="1" ht="13.9" customHeight="1">
      <c r="B251" s="613" t="s">
        <v>670</v>
      </c>
      <c r="C251" s="613" t="s">
        <v>1841</v>
      </c>
      <c r="D251" s="613" t="s">
        <v>2247</v>
      </c>
      <c r="E251" s="624" t="s">
        <v>2248</v>
      </c>
      <c r="F251" s="607" t="s">
        <v>151</v>
      </c>
      <c r="G251" s="608">
        <v>2009</v>
      </c>
      <c r="H251" s="342" t="s">
        <v>1208</v>
      </c>
      <c r="I251" s="609" t="s">
        <v>2714</v>
      </c>
      <c r="J251" s="610">
        <v>41183</v>
      </c>
      <c r="K251" s="610">
        <v>41507.615613425929</v>
      </c>
      <c r="L251" s="611">
        <v>42248</v>
      </c>
      <c r="M251" s="306" t="s">
        <v>3435</v>
      </c>
      <c r="N251" s="612">
        <v>5272</v>
      </c>
    </row>
    <row r="252" spans="2:14" s="298" customFormat="1" ht="13.9" customHeight="1">
      <c r="B252" s="613" t="s">
        <v>670</v>
      </c>
      <c r="C252" s="613" t="s">
        <v>1841</v>
      </c>
      <c r="D252" s="613" t="s">
        <v>2247</v>
      </c>
      <c r="E252" s="625" t="s">
        <v>2248</v>
      </c>
      <c r="F252" s="607" t="s">
        <v>151</v>
      </c>
      <c r="G252" s="608">
        <v>2009</v>
      </c>
      <c r="H252" s="342" t="s">
        <v>1208</v>
      </c>
      <c r="I252" s="609" t="s">
        <v>2714</v>
      </c>
      <c r="J252" s="610">
        <v>41153</v>
      </c>
      <c r="K252" s="610">
        <v>41507.615613425929</v>
      </c>
      <c r="L252" s="611">
        <v>42217</v>
      </c>
      <c r="M252" s="306" t="s">
        <v>3435</v>
      </c>
      <c r="N252" s="612">
        <v>5835</v>
      </c>
    </row>
    <row r="253" spans="2:14" s="298" customFormat="1" ht="13.9" customHeight="1">
      <c r="B253" s="613" t="s">
        <v>670</v>
      </c>
      <c r="C253" s="613" t="s">
        <v>1841</v>
      </c>
      <c r="D253" s="613" t="s">
        <v>2247</v>
      </c>
      <c r="E253" s="625" t="s">
        <v>2248</v>
      </c>
      <c r="F253" s="607" t="s">
        <v>151</v>
      </c>
      <c r="G253" s="608">
        <v>2009</v>
      </c>
      <c r="H253" s="342" t="s">
        <v>1208</v>
      </c>
      <c r="I253" s="609" t="s">
        <v>2714</v>
      </c>
      <c r="J253" s="610">
        <v>41122</v>
      </c>
      <c r="K253" s="610">
        <v>41507.615613425929</v>
      </c>
      <c r="L253" s="611">
        <v>42186</v>
      </c>
      <c r="M253" s="306" t="s">
        <v>3435</v>
      </c>
      <c r="N253" s="612">
        <v>6001</v>
      </c>
    </row>
    <row r="254" spans="2:14" s="298" customFormat="1" ht="13.9" customHeight="1">
      <c r="B254" s="613" t="s">
        <v>670</v>
      </c>
      <c r="C254" s="613" t="s">
        <v>1841</v>
      </c>
      <c r="D254" s="613" t="s">
        <v>2247</v>
      </c>
      <c r="E254" s="623" t="s">
        <v>2248</v>
      </c>
      <c r="F254" s="607" t="s">
        <v>151</v>
      </c>
      <c r="G254" s="608">
        <v>2009</v>
      </c>
      <c r="H254" s="342" t="s">
        <v>1208</v>
      </c>
      <c r="I254" s="609" t="s">
        <v>2714</v>
      </c>
      <c r="J254" s="610">
        <v>41091</v>
      </c>
      <c r="K254" s="610">
        <v>41507.615613425929</v>
      </c>
      <c r="L254" s="611">
        <v>42156</v>
      </c>
      <c r="M254" s="306" t="s">
        <v>3435</v>
      </c>
      <c r="N254" s="612">
        <v>5591</v>
      </c>
    </row>
    <row r="255" spans="2:14" s="298" customFormat="1" ht="13.9" customHeight="1">
      <c r="B255" s="613" t="s">
        <v>651</v>
      </c>
      <c r="C255" s="613" t="s">
        <v>2249</v>
      </c>
      <c r="D255" s="613" t="s">
        <v>2250</v>
      </c>
      <c r="E255" s="623" t="s">
        <v>2251</v>
      </c>
      <c r="F255" s="607" t="s">
        <v>151</v>
      </c>
      <c r="G255" s="608">
        <v>2008</v>
      </c>
      <c r="H255" s="342" t="s">
        <v>1208</v>
      </c>
      <c r="I255" s="609" t="s">
        <v>2714</v>
      </c>
      <c r="J255" s="610">
        <v>41153</v>
      </c>
      <c r="K255" s="610">
        <v>41507.625613425924</v>
      </c>
      <c r="L255" s="611">
        <v>42217</v>
      </c>
      <c r="M255" s="306" t="s">
        <v>3435</v>
      </c>
      <c r="N255" s="612">
        <v>760</v>
      </c>
    </row>
    <row r="256" spans="2:14" s="298" customFormat="1" ht="13.9" customHeight="1">
      <c r="B256" s="613" t="s">
        <v>651</v>
      </c>
      <c r="C256" s="613" t="s">
        <v>2249</v>
      </c>
      <c r="D256" s="613" t="s">
        <v>2250</v>
      </c>
      <c r="E256" s="623" t="s">
        <v>2251</v>
      </c>
      <c r="F256" s="607" t="s">
        <v>151</v>
      </c>
      <c r="G256" s="608">
        <v>2008</v>
      </c>
      <c r="H256" s="342" t="s">
        <v>1208</v>
      </c>
      <c r="I256" s="609" t="s">
        <v>2714</v>
      </c>
      <c r="J256" s="610">
        <v>41183</v>
      </c>
      <c r="K256" s="610">
        <v>41507.625613425924</v>
      </c>
      <c r="L256" s="611">
        <v>42248</v>
      </c>
      <c r="M256" s="306" t="s">
        <v>3435</v>
      </c>
      <c r="N256" s="612">
        <v>1055</v>
      </c>
    </row>
    <row r="257" spans="2:14" s="298" customFormat="1" ht="13.9" customHeight="1">
      <c r="B257" s="613" t="s">
        <v>651</v>
      </c>
      <c r="C257" s="613" t="s">
        <v>2249</v>
      </c>
      <c r="D257" s="613" t="s">
        <v>2250</v>
      </c>
      <c r="E257" s="623" t="s">
        <v>2251</v>
      </c>
      <c r="F257" s="607" t="s">
        <v>151</v>
      </c>
      <c r="G257" s="608">
        <v>2008</v>
      </c>
      <c r="H257" s="342" t="s">
        <v>1208</v>
      </c>
      <c r="I257" s="609" t="s">
        <v>2714</v>
      </c>
      <c r="J257" s="610">
        <v>41214</v>
      </c>
      <c r="K257" s="610">
        <v>41507.625613425924</v>
      </c>
      <c r="L257" s="611">
        <v>42278</v>
      </c>
      <c r="M257" s="306" t="s">
        <v>3435</v>
      </c>
      <c r="N257" s="612">
        <v>1386</v>
      </c>
    </row>
    <row r="258" spans="2:14" s="298" customFormat="1" ht="13.9" customHeight="1">
      <c r="B258" s="613" t="s">
        <v>651</v>
      </c>
      <c r="C258" s="613" t="s">
        <v>2249</v>
      </c>
      <c r="D258" s="613" t="s">
        <v>2250</v>
      </c>
      <c r="E258" s="623" t="s">
        <v>2251</v>
      </c>
      <c r="F258" s="607" t="s">
        <v>151</v>
      </c>
      <c r="G258" s="608">
        <v>2008</v>
      </c>
      <c r="H258" s="342" t="s">
        <v>1208</v>
      </c>
      <c r="I258" s="609" t="s">
        <v>2714</v>
      </c>
      <c r="J258" s="610">
        <v>41244</v>
      </c>
      <c r="K258" s="610">
        <v>41507.625613425924</v>
      </c>
      <c r="L258" s="611">
        <v>42309</v>
      </c>
      <c r="M258" s="306" t="s">
        <v>3435</v>
      </c>
      <c r="N258" s="612">
        <v>1661</v>
      </c>
    </row>
    <row r="259" spans="2:14" s="298" customFormat="1" ht="13.9" customHeight="1">
      <c r="B259" s="613" t="s">
        <v>651</v>
      </c>
      <c r="C259" s="613" t="s">
        <v>2249</v>
      </c>
      <c r="D259" s="613" t="s">
        <v>2252</v>
      </c>
      <c r="E259" s="623" t="s">
        <v>2253</v>
      </c>
      <c r="F259" s="607" t="s">
        <v>151</v>
      </c>
      <c r="G259" s="608">
        <v>2008</v>
      </c>
      <c r="H259" s="342" t="s">
        <v>1208</v>
      </c>
      <c r="I259" s="609" t="s">
        <v>2714</v>
      </c>
      <c r="J259" s="610">
        <v>41244</v>
      </c>
      <c r="K259" s="610">
        <v>41507.625613425924</v>
      </c>
      <c r="L259" s="611">
        <v>42309</v>
      </c>
      <c r="M259" s="306" t="s">
        <v>3435</v>
      </c>
      <c r="N259" s="612">
        <v>4933</v>
      </c>
    </row>
    <row r="260" spans="2:14" s="298" customFormat="1" ht="13.9" customHeight="1">
      <c r="B260" s="613" t="s">
        <v>651</v>
      </c>
      <c r="C260" s="613" t="s">
        <v>2249</v>
      </c>
      <c r="D260" s="613" t="s">
        <v>2252</v>
      </c>
      <c r="E260" s="623" t="s">
        <v>2253</v>
      </c>
      <c r="F260" s="607" t="s">
        <v>151</v>
      </c>
      <c r="G260" s="608">
        <v>2008</v>
      </c>
      <c r="H260" s="342" t="s">
        <v>1208</v>
      </c>
      <c r="I260" s="609" t="s">
        <v>2714</v>
      </c>
      <c r="J260" s="610">
        <v>41214</v>
      </c>
      <c r="K260" s="610">
        <v>41507.625613425924</v>
      </c>
      <c r="L260" s="611">
        <v>42278</v>
      </c>
      <c r="M260" s="306" t="s">
        <v>3435</v>
      </c>
      <c r="N260" s="612">
        <v>4117</v>
      </c>
    </row>
    <row r="261" spans="2:14" s="298" customFormat="1" ht="13.9" customHeight="1">
      <c r="B261" s="613" t="s">
        <v>651</v>
      </c>
      <c r="C261" s="613" t="s">
        <v>2249</v>
      </c>
      <c r="D261" s="613" t="s">
        <v>2252</v>
      </c>
      <c r="E261" s="623" t="s">
        <v>2253</v>
      </c>
      <c r="F261" s="607" t="s">
        <v>151</v>
      </c>
      <c r="G261" s="608">
        <v>2008</v>
      </c>
      <c r="H261" s="342" t="s">
        <v>1208</v>
      </c>
      <c r="I261" s="609" t="s">
        <v>2714</v>
      </c>
      <c r="J261" s="610">
        <v>41183</v>
      </c>
      <c r="K261" s="610">
        <v>41507.625613425924</v>
      </c>
      <c r="L261" s="611">
        <v>42248</v>
      </c>
      <c r="M261" s="306" t="s">
        <v>3435</v>
      </c>
      <c r="N261" s="612">
        <v>3134</v>
      </c>
    </row>
    <row r="262" spans="2:14" s="298" customFormat="1" ht="13.9" customHeight="1">
      <c r="B262" s="613" t="s">
        <v>699</v>
      </c>
      <c r="C262" s="613" t="s">
        <v>2249</v>
      </c>
      <c r="D262" s="613" t="s">
        <v>2254</v>
      </c>
      <c r="E262" s="623" t="s">
        <v>2255</v>
      </c>
      <c r="F262" s="607" t="s">
        <v>151</v>
      </c>
      <c r="G262" s="608">
        <v>2010</v>
      </c>
      <c r="H262" s="342" t="s">
        <v>1208</v>
      </c>
      <c r="I262" s="609" t="s">
        <v>2714</v>
      </c>
      <c r="J262" s="610">
        <v>41244</v>
      </c>
      <c r="K262" s="610">
        <v>41507.625613425924</v>
      </c>
      <c r="L262" s="611">
        <v>42309</v>
      </c>
      <c r="M262" s="306" t="s">
        <v>3435</v>
      </c>
      <c r="N262" s="612">
        <v>1426</v>
      </c>
    </row>
    <row r="263" spans="2:14" s="298" customFormat="1" ht="13.9" customHeight="1">
      <c r="B263" s="613" t="s">
        <v>704</v>
      </c>
      <c r="C263" s="613" t="s">
        <v>2256</v>
      </c>
      <c r="D263" s="613" t="s">
        <v>2257</v>
      </c>
      <c r="E263" s="623" t="s">
        <v>2258</v>
      </c>
      <c r="F263" s="607" t="s">
        <v>150</v>
      </c>
      <c r="G263" s="608">
        <v>2010</v>
      </c>
      <c r="H263" s="342" t="s">
        <v>1208</v>
      </c>
      <c r="I263" s="609" t="s">
        <v>2714</v>
      </c>
      <c r="J263" s="610">
        <v>40969</v>
      </c>
      <c r="K263" s="610">
        <v>41507.631481481483</v>
      </c>
      <c r="L263" s="611">
        <v>42036</v>
      </c>
      <c r="M263" s="306" t="s">
        <v>3435</v>
      </c>
      <c r="N263" s="612">
        <v>57</v>
      </c>
    </row>
    <row r="264" spans="2:14" s="298" customFormat="1" ht="13.9" customHeight="1">
      <c r="B264" s="613" t="s">
        <v>704</v>
      </c>
      <c r="C264" s="613" t="s">
        <v>2256</v>
      </c>
      <c r="D264" s="613" t="s">
        <v>2257</v>
      </c>
      <c r="E264" s="623" t="s">
        <v>2258</v>
      </c>
      <c r="F264" s="607" t="s">
        <v>150</v>
      </c>
      <c r="G264" s="608">
        <v>2010</v>
      </c>
      <c r="H264" s="342" t="s">
        <v>1208</v>
      </c>
      <c r="I264" s="609" t="s">
        <v>2714</v>
      </c>
      <c r="J264" s="610">
        <v>41000</v>
      </c>
      <c r="K264" s="610">
        <v>41507.631481481483</v>
      </c>
      <c r="L264" s="611">
        <v>42064</v>
      </c>
      <c r="M264" s="306" t="s">
        <v>3435</v>
      </c>
      <c r="N264" s="612">
        <v>10301</v>
      </c>
    </row>
    <row r="265" spans="2:14" s="298" customFormat="1" ht="13.9" customHeight="1">
      <c r="B265" s="613" t="s">
        <v>704</v>
      </c>
      <c r="C265" s="613" t="s">
        <v>2256</v>
      </c>
      <c r="D265" s="613" t="s">
        <v>2257</v>
      </c>
      <c r="E265" s="623" t="s">
        <v>2258</v>
      </c>
      <c r="F265" s="607" t="s">
        <v>150</v>
      </c>
      <c r="G265" s="608">
        <v>2010</v>
      </c>
      <c r="H265" s="342" t="s">
        <v>1208</v>
      </c>
      <c r="I265" s="609" t="s">
        <v>2714</v>
      </c>
      <c r="J265" s="610">
        <v>41000</v>
      </c>
      <c r="K265" s="610">
        <v>41507.631481481483</v>
      </c>
      <c r="L265" s="611">
        <v>42064</v>
      </c>
      <c r="M265" s="306" t="s">
        <v>3435</v>
      </c>
      <c r="N265" s="612">
        <v>147</v>
      </c>
    </row>
    <row r="266" spans="2:14" s="298" customFormat="1" ht="13.9" customHeight="1">
      <c r="B266" s="613" t="s">
        <v>704</v>
      </c>
      <c r="C266" s="613" t="s">
        <v>2256</v>
      </c>
      <c r="D266" s="613" t="s">
        <v>2257</v>
      </c>
      <c r="E266" s="623" t="s">
        <v>2258</v>
      </c>
      <c r="F266" s="607" t="s">
        <v>150</v>
      </c>
      <c r="G266" s="608">
        <v>2010</v>
      </c>
      <c r="H266" s="342" t="s">
        <v>1208</v>
      </c>
      <c r="I266" s="609" t="s">
        <v>2714</v>
      </c>
      <c r="J266" s="610">
        <v>41030</v>
      </c>
      <c r="K266" s="610">
        <v>41507.631481481483</v>
      </c>
      <c r="L266" s="611">
        <v>42095</v>
      </c>
      <c r="M266" s="306" t="s">
        <v>3435</v>
      </c>
      <c r="N266" s="612">
        <v>28312</v>
      </c>
    </row>
    <row r="267" spans="2:14" s="298" customFormat="1" ht="13.9" customHeight="1">
      <c r="B267" s="613" t="s">
        <v>704</v>
      </c>
      <c r="C267" s="613" t="s">
        <v>2256</v>
      </c>
      <c r="D267" s="613" t="s">
        <v>2257</v>
      </c>
      <c r="E267" s="623" t="s">
        <v>2258</v>
      </c>
      <c r="F267" s="607" t="s">
        <v>150</v>
      </c>
      <c r="G267" s="608">
        <v>2010</v>
      </c>
      <c r="H267" s="342" t="s">
        <v>1208</v>
      </c>
      <c r="I267" s="609" t="s">
        <v>2714</v>
      </c>
      <c r="J267" s="610">
        <v>41030</v>
      </c>
      <c r="K267" s="610">
        <v>41507.631481481483</v>
      </c>
      <c r="L267" s="611">
        <v>42095</v>
      </c>
      <c r="M267" s="306" t="s">
        <v>3435</v>
      </c>
      <c r="N267" s="612">
        <v>6</v>
      </c>
    </row>
    <row r="268" spans="2:14" s="298" customFormat="1" ht="13.9" customHeight="1">
      <c r="B268" s="613" t="s">
        <v>704</v>
      </c>
      <c r="C268" s="613" t="s">
        <v>2256</v>
      </c>
      <c r="D268" s="613" t="s">
        <v>2257</v>
      </c>
      <c r="E268" s="623" t="s">
        <v>2258</v>
      </c>
      <c r="F268" s="607" t="s">
        <v>150</v>
      </c>
      <c r="G268" s="608">
        <v>2010</v>
      </c>
      <c r="H268" s="342" t="s">
        <v>1208</v>
      </c>
      <c r="I268" s="609" t="s">
        <v>2714</v>
      </c>
      <c r="J268" s="610">
        <v>41061</v>
      </c>
      <c r="K268" s="610">
        <v>41507.631481481483</v>
      </c>
      <c r="L268" s="611">
        <v>42125</v>
      </c>
      <c r="M268" s="306" t="s">
        <v>3435</v>
      </c>
      <c r="N268" s="612">
        <v>36366</v>
      </c>
    </row>
    <row r="269" spans="2:14" s="298" customFormat="1" ht="13.9" customHeight="1">
      <c r="B269" s="613" t="s">
        <v>704</v>
      </c>
      <c r="C269" s="613" t="s">
        <v>2256</v>
      </c>
      <c r="D269" s="613" t="s">
        <v>2257</v>
      </c>
      <c r="E269" s="624" t="s">
        <v>2258</v>
      </c>
      <c r="F269" s="607" t="s">
        <v>150</v>
      </c>
      <c r="G269" s="608">
        <v>2010</v>
      </c>
      <c r="H269" s="342" t="s">
        <v>1208</v>
      </c>
      <c r="I269" s="609" t="s">
        <v>2714</v>
      </c>
      <c r="J269" s="610">
        <v>41244</v>
      </c>
      <c r="K269" s="610">
        <v>41507.631481481483</v>
      </c>
      <c r="L269" s="611">
        <v>42309</v>
      </c>
      <c r="M269" s="306" t="s">
        <v>3435</v>
      </c>
      <c r="N269" s="612">
        <v>19501</v>
      </c>
    </row>
    <row r="270" spans="2:14" s="298" customFormat="1" ht="13.9" customHeight="1">
      <c r="B270" s="613" t="s">
        <v>704</v>
      </c>
      <c r="C270" s="613" t="s">
        <v>2256</v>
      </c>
      <c r="D270" s="613" t="s">
        <v>2257</v>
      </c>
      <c r="E270" s="623" t="s">
        <v>2258</v>
      </c>
      <c r="F270" s="607" t="s">
        <v>150</v>
      </c>
      <c r="G270" s="608">
        <v>2010</v>
      </c>
      <c r="H270" s="342" t="s">
        <v>1208</v>
      </c>
      <c r="I270" s="609" t="s">
        <v>2714</v>
      </c>
      <c r="J270" s="610">
        <v>41183</v>
      </c>
      <c r="K270" s="610">
        <v>41507.631481481483</v>
      </c>
      <c r="L270" s="611">
        <v>42248</v>
      </c>
      <c r="M270" s="306" t="s">
        <v>3435</v>
      </c>
      <c r="N270" s="612">
        <v>18329</v>
      </c>
    </row>
    <row r="271" spans="2:14" s="298" customFormat="1" ht="13.9" customHeight="1">
      <c r="B271" s="613" t="s">
        <v>704</v>
      </c>
      <c r="C271" s="613" t="s">
        <v>2256</v>
      </c>
      <c r="D271" s="613" t="s">
        <v>2257</v>
      </c>
      <c r="E271" s="623" t="s">
        <v>2258</v>
      </c>
      <c r="F271" s="607" t="s">
        <v>150</v>
      </c>
      <c r="G271" s="608">
        <v>2010</v>
      </c>
      <c r="H271" s="342" t="s">
        <v>1208</v>
      </c>
      <c r="I271" s="609" t="s">
        <v>2714</v>
      </c>
      <c r="J271" s="610">
        <v>41183</v>
      </c>
      <c r="K271" s="610">
        <v>41507.631481481483</v>
      </c>
      <c r="L271" s="611">
        <v>42248</v>
      </c>
      <c r="M271" s="306" t="s">
        <v>3435</v>
      </c>
      <c r="N271" s="612">
        <v>6537</v>
      </c>
    </row>
    <row r="272" spans="2:14" s="298" customFormat="1" ht="13.9" customHeight="1">
      <c r="B272" s="613" t="s">
        <v>704</v>
      </c>
      <c r="C272" s="613" t="s">
        <v>2256</v>
      </c>
      <c r="D272" s="613" t="s">
        <v>2257</v>
      </c>
      <c r="E272" s="623" t="s">
        <v>2258</v>
      </c>
      <c r="F272" s="607" t="s">
        <v>150</v>
      </c>
      <c r="G272" s="608">
        <v>2010</v>
      </c>
      <c r="H272" s="342" t="s">
        <v>1208</v>
      </c>
      <c r="I272" s="609" t="s">
        <v>2714</v>
      </c>
      <c r="J272" s="610">
        <v>41214</v>
      </c>
      <c r="K272" s="610">
        <v>41507.631481481483</v>
      </c>
      <c r="L272" s="611">
        <v>42278</v>
      </c>
      <c r="M272" s="306" t="s">
        <v>3435</v>
      </c>
      <c r="N272" s="612">
        <v>11461</v>
      </c>
    </row>
    <row r="273" spans="2:14" s="298" customFormat="1" ht="13.9" customHeight="1">
      <c r="B273" s="613" t="s">
        <v>704</v>
      </c>
      <c r="C273" s="613" t="s">
        <v>2256</v>
      </c>
      <c r="D273" s="613" t="s">
        <v>2257</v>
      </c>
      <c r="E273" s="623" t="s">
        <v>2258</v>
      </c>
      <c r="F273" s="607" t="s">
        <v>150</v>
      </c>
      <c r="G273" s="608">
        <v>2010</v>
      </c>
      <c r="H273" s="342" t="s">
        <v>1208</v>
      </c>
      <c r="I273" s="609" t="s">
        <v>2714</v>
      </c>
      <c r="J273" s="610">
        <v>41153</v>
      </c>
      <c r="K273" s="610">
        <v>41507.631481481483</v>
      </c>
      <c r="L273" s="611">
        <v>42217</v>
      </c>
      <c r="M273" s="306" t="s">
        <v>3435</v>
      </c>
      <c r="N273" s="612">
        <v>13856</v>
      </c>
    </row>
    <row r="274" spans="2:14" s="298" customFormat="1" ht="13.9" customHeight="1">
      <c r="B274" s="613" t="s">
        <v>704</v>
      </c>
      <c r="C274" s="613" t="s">
        <v>2256</v>
      </c>
      <c r="D274" s="613" t="s">
        <v>2257</v>
      </c>
      <c r="E274" s="623" t="s">
        <v>2258</v>
      </c>
      <c r="F274" s="607" t="s">
        <v>150</v>
      </c>
      <c r="G274" s="608">
        <v>2010</v>
      </c>
      <c r="H274" s="342" t="s">
        <v>1208</v>
      </c>
      <c r="I274" s="609" t="s">
        <v>2714</v>
      </c>
      <c r="J274" s="610">
        <v>41091</v>
      </c>
      <c r="K274" s="610">
        <v>41507.631481481483</v>
      </c>
      <c r="L274" s="611">
        <v>42156</v>
      </c>
      <c r="M274" s="306" t="s">
        <v>3435</v>
      </c>
      <c r="N274" s="612">
        <v>18707</v>
      </c>
    </row>
    <row r="275" spans="2:14" s="298" customFormat="1" ht="13.9" customHeight="1">
      <c r="B275" s="613" t="s">
        <v>704</v>
      </c>
      <c r="C275" s="613" t="s">
        <v>2256</v>
      </c>
      <c r="D275" s="613" t="s">
        <v>2257</v>
      </c>
      <c r="E275" s="623" t="s">
        <v>2258</v>
      </c>
      <c r="F275" s="607" t="s">
        <v>150</v>
      </c>
      <c r="G275" s="608">
        <v>2010</v>
      </c>
      <c r="H275" s="342" t="s">
        <v>1208</v>
      </c>
      <c r="I275" s="609" t="s">
        <v>2714</v>
      </c>
      <c r="J275" s="610">
        <v>41122</v>
      </c>
      <c r="K275" s="610">
        <v>41507.631481481483</v>
      </c>
      <c r="L275" s="611">
        <v>42186</v>
      </c>
      <c r="M275" s="306" t="s">
        <v>3435</v>
      </c>
      <c r="N275" s="612">
        <v>20863</v>
      </c>
    </row>
    <row r="276" spans="2:14" s="298" customFormat="1" ht="13.9" customHeight="1">
      <c r="B276" s="613" t="s">
        <v>717</v>
      </c>
      <c r="C276" s="613" t="s">
        <v>1439</v>
      </c>
      <c r="D276" s="613" t="s">
        <v>1440</v>
      </c>
      <c r="E276" s="623" t="s">
        <v>1441</v>
      </c>
      <c r="F276" s="607" t="s">
        <v>151</v>
      </c>
      <c r="G276" s="608" t="s">
        <v>147</v>
      </c>
      <c r="H276" s="342" t="s">
        <v>1208</v>
      </c>
      <c r="I276" s="609" t="s">
        <v>2714</v>
      </c>
      <c r="J276" s="610">
        <v>40909</v>
      </c>
      <c r="K276" s="610">
        <v>41507.621493055558</v>
      </c>
      <c r="L276" s="611">
        <v>41974</v>
      </c>
      <c r="M276" s="306" t="s">
        <v>3435</v>
      </c>
      <c r="N276" s="612">
        <v>35</v>
      </c>
    </row>
    <row r="277" spans="2:14" s="298" customFormat="1" ht="13.9" customHeight="1">
      <c r="B277" s="613" t="s">
        <v>768</v>
      </c>
      <c r="C277" s="613" t="s">
        <v>1439</v>
      </c>
      <c r="D277" s="613" t="s">
        <v>1440</v>
      </c>
      <c r="E277" s="623" t="s">
        <v>1441</v>
      </c>
      <c r="F277" s="607" t="s">
        <v>150</v>
      </c>
      <c r="G277" s="608">
        <v>2012</v>
      </c>
      <c r="H277" s="342" t="s">
        <v>1208</v>
      </c>
      <c r="I277" s="609" t="s">
        <v>2714</v>
      </c>
      <c r="J277" s="610">
        <v>41000</v>
      </c>
      <c r="K277" s="610">
        <v>41507.621493055558</v>
      </c>
      <c r="L277" s="611">
        <v>42064</v>
      </c>
      <c r="M277" s="306" t="s">
        <v>3435</v>
      </c>
      <c r="N277" s="612">
        <v>381</v>
      </c>
    </row>
    <row r="278" spans="2:14" s="298" customFormat="1" ht="13.9" customHeight="1">
      <c r="B278" s="613" t="s">
        <v>768</v>
      </c>
      <c r="C278" s="613" t="s">
        <v>1439</v>
      </c>
      <c r="D278" s="613" t="s">
        <v>1440</v>
      </c>
      <c r="E278" s="623" t="s">
        <v>1441</v>
      </c>
      <c r="F278" s="607" t="s">
        <v>150</v>
      </c>
      <c r="G278" s="608">
        <v>2012</v>
      </c>
      <c r="H278" s="342" t="s">
        <v>1208</v>
      </c>
      <c r="I278" s="609" t="s">
        <v>2714</v>
      </c>
      <c r="J278" s="610">
        <v>41030</v>
      </c>
      <c r="K278" s="610">
        <v>41507.621493055558</v>
      </c>
      <c r="L278" s="611">
        <v>42095</v>
      </c>
      <c r="M278" s="306" t="s">
        <v>3435</v>
      </c>
      <c r="N278" s="612">
        <v>541</v>
      </c>
    </row>
    <row r="279" spans="2:14" s="298" customFormat="1" ht="13.9" customHeight="1">
      <c r="B279" s="613" t="s">
        <v>768</v>
      </c>
      <c r="C279" s="613" t="s">
        <v>1439</v>
      </c>
      <c r="D279" s="613" t="s">
        <v>1440</v>
      </c>
      <c r="E279" s="623" t="s">
        <v>1441</v>
      </c>
      <c r="F279" s="607" t="s">
        <v>150</v>
      </c>
      <c r="G279" s="608">
        <v>2012</v>
      </c>
      <c r="H279" s="342" t="s">
        <v>1208</v>
      </c>
      <c r="I279" s="609" t="s">
        <v>2714</v>
      </c>
      <c r="J279" s="610">
        <v>41061</v>
      </c>
      <c r="K279" s="610">
        <v>41507.621493055558</v>
      </c>
      <c r="L279" s="611">
        <v>42125</v>
      </c>
      <c r="M279" s="306" t="s">
        <v>3435</v>
      </c>
      <c r="N279" s="612">
        <v>270</v>
      </c>
    </row>
    <row r="280" spans="2:14" s="298" customFormat="1" ht="13.9" customHeight="1">
      <c r="B280" s="613" t="s">
        <v>768</v>
      </c>
      <c r="C280" s="613" t="s">
        <v>1439</v>
      </c>
      <c r="D280" s="613" t="s">
        <v>1440</v>
      </c>
      <c r="E280" s="623" t="s">
        <v>1441</v>
      </c>
      <c r="F280" s="607" t="s">
        <v>150</v>
      </c>
      <c r="G280" s="608">
        <v>2012</v>
      </c>
      <c r="H280" s="342" t="s">
        <v>1208</v>
      </c>
      <c r="I280" s="609" t="s">
        <v>2714</v>
      </c>
      <c r="J280" s="610">
        <v>41061</v>
      </c>
      <c r="K280" s="610">
        <v>41507.621493055558</v>
      </c>
      <c r="L280" s="611">
        <v>42125</v>
      </c>
      <c r="M280" s="306" t="s">
        <v>3435</v>
      </c>
      <c r="N280" s="612">
        <v>229</v>
      </c>
    </row>
    <row r="281" spans="2:14" s="298" customFormat="1" ht="13.9" customHeight="1">
      <c r="B281" s="613" t="s">
        <v>768</v>
      </c>
      <c r="C281" s="613" t="s">
        <v>1439</v>
      </c>
      <c r="D281" s="613" t="s">
        <v>1440</v>
      </c>
      <c r="E281" s="623" t="s">
        <v>1441</v>
      </c>
      <c r="F281" s="607" t="s">
        <v>150</v>
      </c>
      <c r="G281" s="608">
        <v>2012</v>
      </c>
      <c r="H281" s="342" t="s">
        <v>1208</v>
      </c>
      <c r="I281" s="609" t="s">
        <v>2714</v>
      </c>
      <c r="J281" s="610">
        <v>41091</v>
      </c>
      <c r="K281" s="610">
        <v>41507.621493055558</v>
      </c>
      <c r="L281" s="611">
        <v>42156</v>
      </c>
      <c r="M281" s="306" t="s">
        <v>3435</v>
      </c>
      <c r="N281" s="612">
        <v>529</v>
      </c>
    </row>
    <row r="282" spans="2:14" s="298" customFormat="1" ht="13.9" customHeight="1">
      <c r="B282" s="613" t="s">
        <v>768</v>
      </c>
      <c r="C282" s="613" t="s">
        <v>1439</v>
      </c>
      <c r="D282" s="613" t="s">
        <v>1440</v>
      </c>
      <c r="E282" s="623" t="s">
        <v>1441</v>
      </c>
      <c r="F282" s="607" t="s">
        <v>150</v>
      </c>
      <c r="G282" s="608">
        <v>2012</v>
      </c>
      <c r="H282" s="342" t="s">
        <v>1208</v>
      </c>
      <c r="I282" s="609" t="s">
        <v>2714</v>
      </c>
      <c r="J282" s="610">
        <v>41122</v>
      </c>
      <c r="K282" s="610">
        <v>41507.621493055558</v>
      </c>
      <c r="L282" s="611">
        <v>42186</v>
      </c>
      <c r="M282" s="306" t="s">
        <v>3435</v>
      </c>
      <c r="N282" s="612">
        <v>408</v>
      </c>
    </row>
    <row r="283" spans="2:14" s="298" customFormat="1" ht="13.9" customHeight="1">
      <c r="B283" s="613" t="s">
        <v>768</v>
      </c>
      <c r="C283" s="613" t="s">
        <v>1439</v>
      </c>
      <c r="D283" s="613" t="s">
        <v>1440</v>
      </c>
      <c r="E283" s="623" t="s">
        <v>1441</v>
      </c>
      <c r="F283" s="607" t="s">
        <v>150</v>
      </c>
      <c r="G283" s="608">
        <v>2012</v>
      </c>
      <c r="H283" s="342" t="s">
        <v>1208</v>
      </c>
      <c r="I283" s="609" t="s">
        <v>2714</v>
      </c>
      <c r="J283" s="610">
        <v>41153</v>
      </c>
      <c r="K283" s="610">
        <v>41507.621493055558</v>
      </c>
      <c r="L283" s="611">
        <v>42217</v>
      </c>
      <c r="M283" s="306" t="s">
        <v>3435</v>
      </c>
      <c r="N283" s="612">
        <v>280</v>
      </c>
    </row>
    <row r="284" spans="2:14" s="298" customFormat="1" ht="13.9" customHeight="1">
      <c r="B284" s="613" t="s">
        <v>768</v>
      </c>
      <c r="C284" s="613" t="s">
        <v>1439</v>
      </c>
      <c r="D284" s="613" t="s">
        <v>1440</v>
      </c>
      <c r="E284" s="623" t="s">
        <v>1441</v>
      </c>
      <c r="F284" s="607" t="s">
        <v>150</v>
      </c>
      <c r="G284" s="608">
        <v>2012</v>
      </c>
      <c r="H284" s="342" t="s">
        <v>1208</v>
      </c>
      <c r="I284" s="609" t="s">
        <v>2714</v>
      </c>
      <c r="J284" s="610">
        <v>41183</v>
      </c>
      <c r="K284" s="610">
        <v>41507.621493055558</v>
      </c>
      <c r="L284" s="611">
        <v>42248</v>
      </c>
      <c r="M284" s="306" t="s">
        <v>3435</v>
      </c>
      <c r="N284" s="612">
        <v>185</v>
      </c>
    </row>
    <row r="285" spans="2:14" s="298" customFormat="1" ht="13.9" customHeight="1">
      <c r="B285" s="613" t="s">
        <v>648</v>
      </c>
      <c r="C285" s="613" t="s">
        <v>1846</v>
      </c>
      <c r="D285" s="613" t="s">
        <v>1847</v>
      </c>
      <c r="E285" s="624" t="s">
        <v>1848</v>
      </c>
      <c r="F285" s="607" t="s">
        <v>151</v>
      </c>
      <c r="G285" s="608">
        <v>2008</v>
      </c>
      <c r="H285" s="342" t="s">
        <v>1208</v>
      </c>
      <c r="I285" s="609" t="s">
        <v>2714</v>
      </c>
      <c r="J285" s="610">
        <v>40909</v>
      </c>
      <c r="K285" s="610">
        <v>41507.621493055558</v>
      </c>
      <c r="L285" s="611">
        <v>41974</v>
      </c>
      <c r="M285" s="306" t="s">
        <v>3435</v>
      </c>
      <c r="N285" s="612">
        <v>63</v>
      </c>
    </row>
    <row r="286" spans="2:14" s="298" customFormat="1" ht="13.9" customHeight="1">
      <c r="B286" s="613" t="s">
        <v>648</v>
      </c>
      <c r="C286" s="613" t="s">
        <v>1846</v>
      </c>
      <c r="D286" s="613" t="s">
        <v>1847</v>
      </c>
      <c r="E286" s="624" t="s">
        <v>1848</v>
      </c>
      <c r="F286" s="607" t="s">
        <v>151</v>
      </c>
      <c r="G286" s="608">
        <v>2008</v>
      </c>
      <c r="H286" s="342" t="s">
        <v>1208</v>
      </c>
      <c r="I286" s="609" t="s">
        <v>2714</v>
      </c>
      <c r="J286" s="610">
        <v>40940</v>
      </c>
      <c r="K286" s="610">
        <v>41507.621493055558</v>
      </c>
      <c r="L286" s="611">
        <v>42005</v>
      </c>
      <c r="M286" s="306" t="s">
        <v>3435</v>
      </c>
      <c r="N286" s="612">
        <v>48</v>
      </c>
    </row>
    <row r="287" spans="2:14" s="298" customFormat="1" ht="13.9" customHeight="1">
      <c r="B287" s="613" t="s">
        <v>648</v>
      </c>
      <c r="C287" s="613" t="s">
        <v>1846</v>
      </c>
      <c r="D287" s="613" t="s">
        <v>1847</v>
      </c>
      <c r="E287" s="624" t="s">
        <v>1848</v>
      </c>
      <c r="F287" s="607" t="s">
        <v>151</v>
      </c>
      <c r="G287" s="608">
        <v>2008</v>
      </c>
      <c r="H287" s="342" t="s">
        <v>1208</v>
      </c>
      <c r="I287" s="609" t="s">
        <v>2714</v>
      </c>
      <c r="J287" s="610">
        <v>40969</v>
      </c>
      <c r="K287" s="610">
        <v>41507.621493055558</v>
      </c>
      <c r="L287" s="611">
        <v>42036</v>
      </c>
      <c r="M287" s="306" t="s">
        <v>3435</v>
      </c>
      <c r="N287" s="612">
        <v>77</v>
      </c>
    </row>
    <row r="288" spans="2:14" s="298" customFormat="1" ht="13.9" customHeight="1">
      <c r="B288" s="613" t="s">
        <v>648</v>
      </c>
      <c r="C288" s="613" t="s">
        <v>1846</v>
      </c>
      <c r="D288" s="613" t="s">
        <v>1847</v>
      </c>
      <c r="E288" s="624" t="s">
        <v>1848</v>
      </c>
      <c r="F288" s="607" t="s">
        <v>151</v>
      </c>
      <c r="G288" s="608">
        <v>2008</v>
      </c>
      <c r="H288" s="342" t="s">
        <v>1208</v>
      </c>
      <c r="I288" s="609" t="s">
        <v>2714</v>
      </c>
      <c r="J288" s="610">
        <v>41030</v>
      </c>
      <c r="K288" s="610">
        <v>41507.621493055558</v>
      </c>
      <c r="L288" s="611">
        <v>42095</v>
      </c>
      <c r="M288" s="306" t="s">
        <v>3435</v>
      </c>
      <c r="N288" s="612">
        <v>244</v>
      </c>
    </row>
    <row r="289" spans="2:14" s="298" customFormat="1" ht="13.9" customHeight="1">
      <c r="B289" s="613" t="s">
        <v>648</v>
      </c>
      <c r="C289" s="613" t="s">
        <v>1846</v>
      </c>
      <c r="D289" s="613" t="s">
        <v>1847</v>
      </c>
      <c r="E289" s="624" t="s">
        <v>1848</v>
      </c>
      <c r="F289" s="607" t="s">
        <v>151</v>
      </c>
      <c r="G289" s="608">
        <v>2008</v>
      </c>
      <c r="H289" s="342" t="s">
        <v>1208</v>
      </c>
      <c r="I289" s="609" t="s">
        <v>2714</v>
      </c>
      <c r="J289" s="610">
        <v>41000</v>
      </c>
      <c r="K289" s="610">
        <v>41507.621493055558</v>
      </c>
      <c r="L289" s="611">
        <v>42064</v>
      </c>
      <c r="M289" s="306" t="s">
        <v>3435</v>
      </c>
      <c r="N289" s="612">
        <v>151</v>
      </c>
    </row>
    <row r="290" spans="2:14" s="298" customFormat="1" ht="13.9" customHeight="1">
      <c r="B290" s="613" t="s">
        <v>648</v>
      </c>
      <c r="C290" s="613" t="s">
        <v>1846</v>
      </c>
      <c r="D290" s="613" t="s">
        <v>1847</v>
      </c>
      <c r="E290" s="624" t="s">
        <v>1848</v>
      </c>
      <c r="F290" s="607" t="s">
        <v>151</v>
      </c>
      <c r="G290" s="608">
        <v>2008</v>
      </c>
      <c r="H290" s="342" t="s">
        <v>1208</v>
      </c>
      <c r="I290" s="609" t="s">
        <v>2714</v>
      </c>
      <c r="J290" s="610">
        <v>41061</v>
      </c>
      <c r="K290" s="610">
        <v>41507.621493055558</v>
      </c>
      <c r="L290" s="611">
        <v>42125</v>
      </c>
      <c r="M290" s="306" t="s">
        <v>3435</v>
      </c>
      <c r="N290" s="612">
        <v>236</v>
      </c>
    </row>
    <row r="291" spans="2:14" s="298" customFormat="1" ht="13.9" customHeight="1">
      <c r="B291" s="613" t="s">
        <v>648</v>
      </c>
      <c r="C291" s="613" t="s">
        <v>1846</v>
      </c>
      <c r="D291" s="613" t="s">
        <v>1847</v>
      </c>
      <c r="E291" s="624" t="s">
        <v>1848</v>
      </c>
      <c r="F291" s="607" t="s">
        <v>151</v>
      </c>
      <c r="G291" s="608">
        <v>2008</v>
      </c>
      <c r="H291" s="342" t="s">
        <v>1208</v>
      </c>
      <c r="I291" s="609" t="s">
        <v>2714</v>
      </c>
      <c r="J291" s="610">
        <v>41183</v>
      </c>
      <c r="K291" s="610">
        <v>41507.621493055558</v>
      </c>
      <c r="L291" s="611">
        <v>42248</v>
      </c>
      <c r="M291" s="306" t="s">
        <v>3435</v>
      </c>
      <c r="N291" s="612">
        <v>44</v>
      </c>
    </row>
    <row r="292" spans="2:14" s="298" customFormat="1" ht="13.9" customHeight="1">
      <c r="B292" s="613" t="s">
        <v>648</v>
      </c>
      <c r="C292" s="613" t="s">
        <v>1846</v>
      </c>
      <c r="D292" s="613" t="s">
        <v>1847</v>
      </c>
      <c r="E292" s="625" t="s">
        <v>1848</v>
      </c>
      <c r="F292" s="607" t="s">
        <v>151</v>
      </c>
      <c r="G292" s="608">
        <v>2008</v>
      </c>
      <c r="H292" s="342" t="s">
        <v>1208</v>
      </c>
      <c r="I292" s="609" t="s">
        <v>2714</v>
      </c>
      <c r="J292" s="610">
        <v>41214</v>
      </c>
      <c r="K292" s="610">
        <v>41507.621493055558</v>
      </c>
      <c r="L292" s="611">
        <v>42278</v>
      </c>
      <c r="M292" s="306" t="s">
        <v>3435</v>
      </c>
      <c r="N292" s="612">
        <v>47</v>
      </c>
    </row>
    <row r="293" spans="2:14" s="298" customFormat="1" ht="13.9" customHeight="1">
      <c r="B293" s="613" t="s">
        <v>648</v>
      </c>
      <c r="C293" s="613" t="s">
        <v>1846</v>
      </c>
      <c r="D293" s="613" t="s">
        <v>1847</v>
      </c>
      <c r="E293" s="625" t="s">
        <v>1848</v>
      </c>
      <c r="F293" s="607" t="s">
        <v>151</v>
      </c>
      <c r="G293" s="608">
        <v>2008</v>
      </c>
      <c r="H293" s="342" t="s">
        <v>1208</v>
      </c>
      <c r="I293" s="609" t="s">
        <v>2714</v>
      </c>
      <c r="J293" s="610">
        <v>41091</v>
      </c>
      <c r="K293" s="610">
        <v>41507.621493055558</v>
      </c>
      <c r="L293" s="611">
        <v>42156</v>
      </c>
      <c r="M293" s="306" t="s">
        <v>3435</v>
      </c>
      <c r="N293" s="612">
        <v>237</v>
      </c>
    </row>
    <row r="294" spans="2:14" s="298" customFormat="1" ht="13.9" customHeight="1">
      <c r="B294" s="613" t="s">
        <v>648</v>
      </c>
      <c r="C294" s="613" t="s">
        <v>1846</v>
      </c>
      <c r="D294" s="613" t="s">
        <v>1847</v>
      </c>
      <c r="E294" s="623" t="s">
        <v>1848</v>
      </c>
      <c r="F294" s="607" t="s">
        <v>151</v>
      </c>
      <c r="G294" s="608">
        <v>2008</v>
      </c>
      <c r="H294" s="342" t="s">
        <v>1208</v>
      </c>
      <c r="I294" s="609" t="s">
        <v>2714</v>
      </c>
      <c r="J294" s="610">
        <v>41153</v>
      </c>
      <c r="K294" s="610">
        <v>41507.621493055558</v>
      </c>
      <c r="L294" s="611">
        <v>42217</v>
      </c>
      <c r="M294" s="306" t="s">
        <v>3435</v>
      </c>
      <c r="N294" s="612">
        <v>206</v>
      </c>
    </row>
    <row r="295" spans="2:14" s="298" customFormat="1" ht="13.9" customHeight="1">
      <c r="B295" s="613" t="s">
        <v>648</v>
      </c>
      <c r="C295" s="613" t="s">
        <v>1846</v>
      </c>
      <c r="D295" s="613" t="s">
        <v>1847</v>
      </c>
      <c r="E295" s="623" t="s">
        <v>1848</v>
      </c>
      <c r="F295" s="607" t="s">
        <v>151</v>
      </c>
      <c r="G295" s="608">
        <v>2008</v>
      </c>
      <c r="H295" s="342" t="s">
        <v>1208</v>
      </c>
      <c r="I295" s="609" t="s">
        <v>2714</v>
      </c>
      <c r="J295" s="610">
        <v>41122</v>
      </c>
      <c r="K295" s="610">
        <v>41507.621493055558</v>
      </c>
      <c r="L295" s="611">
        <v>42186</v>
      </c>
      <c r="M295" s="306" t="s">
        <v>3435</v>
      </c>
      <c r="N295" s="612">
        <v>233</v>
      </c>
    </row>
    <row r="296" spans="2:14" s="298" customFormat="1" ht="13.9" customHeight="1">
      <c r="B296" s="613" t="s">
        <v>648</v>
      </c>
      <c r="C296" s="613" t="s">
        <v>1846</v>
      </c>
      <c r="D296" s="613" t="s">
        <v>1847</v>
      </c>
      <c r="E296" s="623" t="s">
        <v>1848</v>
      </c>
      <c r="F296" s="607" t="s">
        <v>151</v>
      </c>
      <c r="G296" s="608">
        <v>2008</v>
      </c>
      <c r="H296" s="342" t="s">
        <v>1208</v>
      </c>
      <c r="I296" s="609" t="s">
        <v>2714</v>
      </c>
      <c r="J296" s="610">
        <v>41244</v>
      </c>
      <c r="K296" s="610">
        <v>41507.621493055558</v>
      </c>
      <c r="L296" s="611">
        <v>42309</v>
      </c>
      <c r="M296" s="306" t="s">
        <v>3435</v>
      </c>
      <c r="N296" s="612">
        <v>64</v>
      </c>
    </row>
    <row r="297" spans="2:14" s="298" customFormat="1" ht="13.9" customHeight="1">
      <c r="B297" s="613" t="s">
        <v>637</v>
      </c>
      <c r="C297" s="613" t="s">
        <v>1849</v>
      </c>
      <c r="D297" s="613" t="s">
        <v>1850</v>
      </c>
      <c r="E297" s="623" t="s">
        <v>1851</v>
      </c>
      <c r="F297" s="607" t="s">
        <v>151</v>
      </c>
      <c r="G297" s="608">
        <v>2005</v>
      </c>
      <c r="H297" s="342" t="s">
        <v>1208</v>
      </c>
      <c r="I297" s="609" t="s">
        <v>2714</v>
      </c>
      <c r="J297" s="610">
        <v>41061</v>
      </c>
      <c r="K297" s="610">
        <v>41507.625601851854</v>
      </c>
      <c r="L297" s="611">
        <v>42125</v>
      </c>
      <c r="M297" s="306" t="s">
        <v>3435</v>
      </c>
      <c r="N297" s="612">
        <v>13369</v>
      </c>
    </row>
    <row r="298" spans="2:14" s="298" customFormat="1" ht="13.9" customHeight="1">
      <c r="B298" s="613" t="s">
        <v>637</v>
      </c>
      <c r="C298" s="613" t="s">
        <v>1849</v>
      </c>
      <c r="D298" s="613" t="s">
        <v>1850</v>
      </c>
      <c r="E298" s="623" t="s">
        <v>1851</v>
      </c>
      <c r="F298" s="607" t="s">
        <v>151</v>
      </c>
      <c r="G298" s="608">
        <v>2005</v>
      </c>
      <c r="H298" s="342" t="s">
        <v>1208</v>
      </c>
      <c r="I298" s="609" t="s">
        <v>2714</v>
      </c>
      <c r="J298" s="610">
        <v>41091</v>
      </c>
      <c r="K298" s="610">
        <v>41507.625601851854</v>
      </c>
      <c r="L298" s="611">
        <v>42156</v>
      </c>
      <c r="M298" s="306" t="s">
        <v>3435</v>
      </c>
      <c r="N298" s="612">
        <v>13611</v>
      </c>
    </row>
    <row r="299" spans="2:14" s="298" customFormat="1" ht="13.9" customHeight="1">
      <c r="B299" s="613" t="s">
        <v>637</v>
      </c>
      <c r="C299" s="613" t="s">
        <v>1849</v>
      </c>
      <c r="D299" s="613" t="s">
        <v>1850</v>
      </c>
      <c r="E299" s="623" t="s">
        <v>1851</v>
      </c>
      <c r="F299" s="607" t="s">
        <v>151</v>
      </c>
      <c r="G299" s="608">
        <v>2005</v>
      </c>
      <c r="H299" s="342" t="s">
        <v>1208</v>
      </c>
      <c r="I299" s="609" t="s">
        <v>2714</v>
      </c>
      <c r="J299" s="610">
        <v>41030</v>
      </c>
      <c r="K299" s="610">
        <v>41507.625601851854</v>
      </c>
      <c r="L299" s="611">
        <v>42095</v>
      </c>
      <c r="M299" s="306" t="s">
        <v>3435</v>
      </c>
      <c r="N299" s="612">
        <v>14342</v>
      </c>
    </row>
    <row r="300" spans="2:14" s="298" customFormat="1" ht="13.9" customHeight="1">
      <c r="B300" s="613" t="s">
        <v>637</v>
      </c>
      <c r="C300" s="613" t="s">
        <v>1849</v>
      </c>
      <c r="D300" s="613" t="s">
        <v>1850</v>
      </c>
      <c r="E300" s="623" t="s">
        <v>1851</v>
      </c>
      <c r="F300" s="607" t="s">
        <v>151</v>
      </c>
      <c r="G300" s="608">
        <v>2005</v>
      </c>
      <c r="H300" s="342" t="s">
        <v>1208</v>
      </c>
      <c r="I300" s="609" t="s">
        <v>2714</v>
      </c>
      <c r="J300" s="610">
        <v>41000</v>
      </c>
      <c r="K300" s="610">
        <v>41507.625601851854</v>
      </c>
      <c r="L300" s="611">
        <v>42064</v>
      </c>
      <c r="M300" s="306" t="s">
        <v>3435</v>
      </c>
      <c r="N300" s="612">
        <v>6947</v>
      </c>
    </row>
    <row r="301" spans="2:14" s="298" customFormat="1" ht="13.9" customHeight="1">
      <c r="B301" s="613" t="s">
        <v>637</v>
      </c>
      <c r="C301" s="613" t="s">
        <v>1849</v>
      </c>
      <c r="D301" s="613" t="s">
        <v>1850</v>
      </c>
      <c r="E301" s="623" t="s">
        <v>1851</v>
      </c>
      <c r="F301" s="607" t="s">
        <v>151</v>
      </c>
      <c r="G301" s="608">
        <v>2005</v>
      </c>
      <c r="H301" s="342" t="s">
        <v>1208</v>
      </c>
      <c r="I301" s="609" t="s">
        <v>2714</v>
      </c>
      <c r="J301" s="610">
        <v>40909</v>
      </c>
      <c r="K301" s="610">
        <v>41507.625601851854</v>
      </c>
      <c r="L301" s="611">
        <v>41974</v>
      </c>
      <c r="M301" s="306" t="s">
        <v>3435</v>
      </c>
      <c r="N301" s="612">
        <v>3052</v>
      </c>
    </row>
    <row r="302" spans="2:14" s="298" customFormat="1" ht="13.9" customHeight="1">
      <c r="B302" s="613" t="s">
        <v>637</v>
      </c>
      <c r="C302" s="613" t="s">
        <v>1849</v>
      </c>
      <c r="D302" s="613" t="s">
        <v>1850</v>
      </c>
      <c r="E302" s="623" t="s">
        <v>1851</v>
      </c>
      <c r="F302" s="607" t="s">
        <v>151</v>
      </c>
      <c r="G302" s="608">
        <v>2005</v>
      </c>
      <c r="H302" s="342" t="s">
        <v>1208</v>
      </c>
      <c r="I302" s="609" t="s">
        <v>2714</v>
      </c>
      <c r="J302" s="610">
        <v>40940</v>
      </c>
      <c r="K302" s="610">
        <v>41507.625601851854</v>
      </c>
      <c r="L302" s="611">
        <v>42005</v>
      </c>
      <c r="M302" s="306" t="s">
        <v>3435</v>
      </c>
      <c r="N302" s="612">
        <v>5548</v>
      </c>
    </row>
    <row r="303" spans="2:14" s="298" customFormat="1" ht="13.9" customHeight="1">
      <c r="B303" s="613" t="s">
        <v>637</v>
      </c>
      <c r="C303" s="613" t="s">
        <v>1849</v>
      </c>
      <c r="D303" s="613" t="s">
        <v>1850</v>
      </c>
      <c r="E303" s="623" t="s">
        <v>1851</v>
      </c>
      <c r="F303" s="607" t="s">
        <v>151</v>
      </c>
      <c r="G303" s="608">
        <v>2005</v>
      </c>
      <c r="H303" s="342" t="s">
        <v>1208</v>
      </c>
      <c r="I303" s="609" t="s">
        <v>2714</v>
      </c>
      <c r="J303" s="610">
        <v>40969</v>
      </c>
      <c r="K303" s="610">
        <v>41507.625601851854</v>
      </c>
      <c r="L303" s="611">
        <v>42036</v>
      </c>
      <c r="M303" s="306" t="s">
        <v>3435</v>
      </c>
      <c r="N303" s="612">
        <v>5284</v>
      </c>
    </row>
    <row r="304" spans="2:14" s="298" customFormat="1" ht="13.9" customHeight="1">
      <c r="B304" s="613" t="s">
        <v>637</v>
      </c>
      <c r="C304" s="613" t="s">
        <v>1849</v>
      </c>
      <c r="D304" s="613" t="s">
        <v>1850</v>
      </c>
      <c r="E304" s="623" t="s">
        <v>1851</v>
      </c>
      <c r="F304" s="607" t="s">
        <v>151</v>
      </c>
      <c r="G304" s="608">
        <v>2005</v>
      </c>
      <c r="H304" s="342" t="s">
        <v>1208</v>
      </c>
      <c r="I304" s="609" t="s">
        <v>2714</v>
      </c>
      <c r="J304" s="610">
        <v>41153</v>
      </c>
      <c r="K304" s="610">
        <v>41507.625601851854</v>
      </c>
      <c r="L304" s="611">
        <v>42217</v>
      </c>
      <c r="M304" s="306" t="s">
        <v>3435</v>
      </c>
      <c r="N304" s="612">
        <v>8199</v>
      </c>
    </row>
    <row r="305" spans="2:14" s="298" customFormat="1" ht="13.9" customHeight="1">
      <c r="B305" s="613" t="s">
        <v>637</v>
      </c>
      <c r="C305" s="613" t="s">
        <v>1849</v>
      </c>
      <c r="D305" s="613" t="s">
        <v>1850</v>
      </c>
      <c r="E305" s="623" t="s">
        <v>1851</v>
      </c>
      <c r="F305" s="607" t="s">
        <v>151</v>
      </c>
      <c r="G305" s="608">
        <v>2005</v>
      </c>
      <c r="H305" s="342" t="s">
        <v>1208</v>
      </c>
      <c r="I305" s="609" t="s">
        <v>2714</v>
      </c>
      <c r="J305" s="610">
        <v>41122</v>
      </c>
      <c r="K305" s="610">
        <v>41507.625601851854</v>
      </c>
      <c r="L305" s="611">
        <v>42186</v>
      </c>
      <c r="M305" s="306" t="s">
        <v>3435</v>
      </c>
      <c r="N305" s="612">
        <v>13546</v>
      </c>
    </row>
    <row r="306" spans="2:14" s="298" customFormat="1" ht="13.9" customHeight="1">
      <c r="B306" s="613" t="s">
        <v>637</v>
      </c>
      <c r="C306" s="613" t="s">
        <v>1849</v>
      </c>
      <c r="D306" s="613" t="s">
        <v>1850</v>
      </c>
      <c r="E306" s="623" t="s">
        <v>1851</v>
      </c>
      <c r="F306" s="607" t="s">
        <v>151</v>
      </c>
      <c r="G306" s="608">
        <v>2005</v>
      </c>
      <c r="H306" s="342" t="s">
        <v>1208</v>
      </c>
      <c r="I306" s="609" t="s">
        <v>2714</v>
      </c>
      <c r="J306" s="610">
        <v>41244</v>
      </c>
      <c r="K306" s="610">
        <v>41507.625601851854</v>
      </c>
      <c r="L306" s="611">
        <v>42309</v>
      </c>
      <c r="M306" s="306" t="s">
        <v>3435</v>
      </c>
      <c r="N306" s="612">
        <v>2052</v>
      </c>
    </row>
    <row r="307" spans="2:14" s="298" customFormat="1" ht="13.9" customHeight="1">
      <c r="B307" s="613" t="s">
        <v>637</v>
      </c>
      <c r="C307" s="613" t="s">
        <v>1849</v>
      </c>
      <c r="D307" s="613" t="s">
        <v>1850</v>
      </c>
      <c r="E307" s="623" t="s">
        <v>1851</v>
      </c>
      <c r="F307" s="607" t="s">
        <v>151</v>
      </c>
      <c r="G307" s="608">
        <v>2005</v>
      </c>
      <c r="H307" s="342" t="s">
        <v>1208</v>
      </c>
      <c r="I307" s="609" t="s">
        <v>2714</v>
      </c>
      <c r="J307" s="610">
        <v>41214</v>
      </c>
      <c r="K307" s="610">
        <v>41507.625601851854</v>
      </c>
      <c r="L307" s="611">
        <v>42278</v>
      </c>
      <c r="M307" s="306" t="s">
        <v>3435</v>
      </c>
      <c r="N307" s="612">
        <v>1670</v>
      </c>
    </row>
    <row r="308" spans="2:14" s="298" customFormat="1" ht="13.9" customHeight="1">
      <c r="B308" s="613" t="s">
        <v>637</v>
      </c>
      <c r="C308" s="613" t="s">
        <v>1849</v>
      </c>
      <c r="D308" s="613" t="s">
        <v>1850</v>
      </c>
      <c r="E308" s="623" t="s">
        <v>1851</v>
      </c>
      <c r="F308" s="607" t="s">
        <v>151</v>
      </c>
      <c r="G308" s="608">
        <v>2005</v>
      </c>
      <c r="H308" s="342" t="s">
        <v>1208</v>
      </c>
      <c r="I308" s="609" t="s">
        <v>2714</v>
      </c>
      <c r="J308" s="610">
        <v>41183</v>
      </c>
      <c r="K308" s="610">
        <v>41507.625601851854</v>
      </c>
      <c r="L308" s="611">
        <v>42248</v>
      </c>
      <c r="M308" s="306" t="s">
        <v>3435</v>
      </c>
      <c r="N308" s="612">
        <v>6508</v>
      </c>
    </row>
    <row r="309" spans="2:14" s="298" customFormat="1" ht="13.9" customHeight="1">
      <c r="B309" s="613" t="s">
        <v>585</v>
      </c>
      <c r="C309" s="613" t="s">
        <v>1388</v>
      </c>
      <c r="D309" s="613" t="s">
        <v>1389</v>
      </c>
      <c r="E309" s="624" t="s">
        <v>1390</v>
      </c>
      <c r="F309" s="607" t="s">
        <v>151</v>
      </c>
      <c r="G309" s="608" t="s">
        <v>147</v>
      </c>
      <c r="H309" s="342" t="s">
        <v>1208</v>
      </c>
      <c r="I309" s="609" t="s">
        <v>2714</v>
      </c>
      <c r="J309" s="610">
        <v>40969</v>
      </c>
      <c r="K309" s="610">
        <v>41507.625601851854</v>
      </c>
      <c r="L309" s="611">
        <v>42036</v>
      </c>
      <c r="M309" s="306" t="s">
        <v>3435</v>
      </c>
      <c r="N309" s="612">
        <v>18216</v>
      </c>
    </row>
    <row r="310" spans="2:14" s="298" customFormat="1" ht="13.9" customHeight="1">
      <c r="B310" s="613" t="s">
        <v>585</v>
      </c>
      <c r="C310" s="613" t="s">
        <v>1388</v>
      </c>
      <c r="D310" s="613" t="s">
        <v>1389</v>
      </c>
      <c r="E310" s="623" t="s">
        <v>1390</v>
      </c>
      <c r="F310" s="607" t="s">
        <v>151</v>
      </c>
      <c r="G310" s="608" t="s">
        <v>147</v>
      </c>
      <c r="H310" s="342" t="s">
        <v>1208</v>
      </c>
      <c r="I310" s="609" t="s">
        <v>2714</v>
      </c>
      <c r="J310" s="610">
        <v>40969</v>
      </c>
      <c r="K310" s="610">
        <v>41507.625601851854</v>
      </c>
      <c r="L310" s="611">
        <v>42036</v>
      </c>
      <c r="M310" s="306" t="s">
        <v>3435</v>
      </c>
      <c r="N310" s="612">
        <v>1526</v>
      </c>
    </row>
    <row r="311" spans="2:14" s="298" customFormat="1" ht="13.9" customHeight="1">
      <c r="B311" s="613" t="s">
        <v>585</v>
      </c>
      <c r="C311" s="613" t="s">
        <v>1388</v>
      </c>
      <c r="D311" s="613" t="s">
        <v>1389</v>
      </c>
      <c r="E311" s="623" t="s">
        <v>1390</v>
      </c>
      <c r="F311" s="607" t="s">
        <v>151</v>
      </c>
      <c r="G311" s="608" t="s">
        <v>147</v>
      </c>
      <c r="H311" s="342" t="s">
        <v>1208</v>
      </c>
      <c r="I311" s="609" t="s">
        <v>2714</v>
      </c>
      <c r="J311" s="610">
        <v>40940</v>
      </c>
      <c r="K311" s="610">
        <v>41507.625613425924</v>
      </c>
      <c r="L311" s="611">
        <v>42005</v>
      </c>
      <c r="M311" s="306" t="s">
        <v>3435</v>
      </c>
      <c r="N311" s="612">
        <v>186</v>
      </c>
    </row>
    <row r="312" spans="2:14" s="298" customFormat="1" ht="13.9" customHeight="1">
      <c r="B312" s="613" t="s">
        <v>585</v>
      </c>
      <c r="C312" s="613" t="s">
        <v>1388</v>
      </c>
      <c r="D312" s="613" t="s">
        <v>1389</v>
      </c>
      <c r="E312" s="623" t="s">
        <v>1390</v>
      </c>
      <c r="F312" s="607" t="s">
        <v>151</v>
      </c>
      <c r="G312" s="608" t="s">
        <v>147</v>
      </c>
      <c r="H312" s="342" t="s">
        <v>1208</v>
      </c>
      <c r="I312" s="609" t="s">
        <v>2714</v>
      </c>
      <c r="J312" s="610">
        <v>40940</v>
      </c>
      <c r="K312" s="610">
        <v>41507.625601851854</v>
      </c>
      <c r="L312" s="611">
        <v>42005</v>
      </c>
      <c r="M312" s="306" t="s">
        <v>3435</v>
      </c>
      <c r="N312" s="612">
        <v>19047</v>
      </c>
    </row>
    <row r="313" spans="2:14" s="298" customFormat="1" ht="13.9" customHeight="1">
      <c r="B313" s="613" t="s">
        <v>585</v>
      </c>
      <c r="C313" s="613" t="s">
        <v>1388</v>
      </c>
      <c r="D313" s="613" t="s">
        <v>1389</v>
      </c>
      <c r="E313" s="623" t="s">
        <v>1390</v>
      </c>
      <c r="F313" s="607" t="s">
        <v>151</v>
      </c>
      <c r="G313" s="608" t="s">
        <v>147</v>
      </c>
      <c r="H313" s="342" t="s">
        <v>1208</v>
      </c>
      <c r="I313" s="609" t="s">
        <v>2714</v>
      </c>
      <c r="J313" s="610">
        <v>40909</v>
      </c>
      <c r="K313" s="610">
        <v>41507.625613425924</v>
      </c>
      <c r="L313" s="611">
        <v>41974</v>
      </c>
      <c r="M313" s="306" t="s">
        <v>3435</v>
      </c>
      <c r="N313" s="612">
        <v>20276</v>
      </c>
    </row>
    <row r="314" spans="2:14" s="298" customFormat="1" ht="13.9" customHeight="1">
      <c r="B314" s="613" t="s">
        <v>585</v>
      </c>
      <c r="C314" s="613" t="s">
        <v>1388</v>
      </c>
      <c r="D314" s="613" t="s">
        <v>1389</v>
      </c>
      <c r="E314" s="623" t="s">
        <v>1390</v>
      </c>
      <c r="F314" s="607" t="s">
        <v>151</v>
      </c>
      <c r="G314" s="608" t="s">
        <v>147</v>
      </c>
      <c r="H314" s="342" t="s">
        <v>1208</v>
      </c>
      <c r="I314" s="609" t="s">
        <v>2714</v>
      </c>
      <c r="J314" s="610">
        <v>40909</v>
      </c>
      <c r="K314" s="610">
        <v>41507.625613425924</v>
      </c>
      <c r="L314" s="611">
        <v>41974</v>
      </c>
      <c r="M314" s="306" t="s">
        <v>3435</v>
      </c>
      <c r="N314" s="612">
        <v>341</v>
      </c>
    </row>
    <row r="315" spans="2:14" s="298" customFormat="1" ht="13.9" customHeight="1">
      <c r="B315" s="613" t="s">
        <v>585</v>
      </c>
      <c r="C315" s="613" t="s">
        <v>1388</v>
      </c>
      <c r="D315" s="613" t="s">
        <v>1389</v>
      </c>
      <c r="E315" s="623" t="s">
        <v>1390</v>
      </c>
      <c r="F315" s="607" t="s">
        <v>151</v>
      </c>
      <c r="G315" s="608" t="s">
        <v>147</v>
      </c>
      <c r="H315" s="342" t="s">
        <v>1208</v>
      </c>
      <c r="I315" s="609" t="s">
        <v>2714</v>
      </c>
      <c r="J315" s="610">
        <v>40969</v>
      </c>
      <c r="K315" s="610">
        <v>41507.625601851854</v>
      </c>
      <c r="L315" s="611">
        <v>42036</v>
      </c>
      <c r="M315" s="306" t="s">
        <v>3435</v>
      </c>
      <c r="N315" s="612">
        <v>13</v>
      </c>
    </row>
    <row r="316" spans="2:14" s="298" customFormat="1" ht="13.9" customHeight="1">
      <c r="B316" s="613" t="s">
        <v>585</v>
      </c>
      <c r="C316" s="613" t="s">
        <v>1388</v>
      </c>
      <c r="D316" s="613" t="s">
        <v>1389</v>
      </c>
      <c r="E316" s="624" t="s">
        <v>1390</v>
      </c>
      <c r="F316" s="607" t="s">
        <v>151</v>
      </c>
      <c r="G316" s="608" t="s">
        <v>147</v>
      </c>
      <c r="H316" s="342" t="s">
        <v>1208</v>
      </c>
      <c r="I316" s="609" t="s">
        <v>2714</v>
      </c>
      <c r="J316" s="610">
        <v>40969</v>
      </c>
      <c r="K316" s="610">
        <v>41507.625601851854</v>
      </c>
      <c r="L316" s="611">
        <v>42036</v>
      </c>
      <c r="M316" s="306" t="s">
        <v>3435</v>
      </c>
      <c r="N316" s="612">
        <v>1</v>
      </c>
    </row>
    <row r="317" spans="2:14" s="298" customFormat="1" ht="13.9" customHeight="1">
      <c r="B317" s="613" t="s">
        <v>585</v>
      </c>
      <c r="C317" s="613" t="s">
        <v>1388</v>
      </c>
      <c r="D317" s="613" t="s">
        <v>1389</v>
      </c>
      <c r="E317" s="624" t="s">
        <v>1390</v>
      </c>
      <c r="F317" s="607" t="s">
        <v>151</v>
      </c>
      <c r="G317" s="608" t="s">
        <v>147</v>
      </c>
      <c r="H317" s="342" t="s">
        <v>1208</v>
      </c>
      <c r="I317" s="609" t="s">
        <v>2714</v>
      </c>
      <c r="J317" s="610">
        <v>41000</v>
      </c>
      <c r="K317" s="610">
        <v>41507.625601851854</v>
      </c>
      <c r="L317" s="611">
        <v>42064</v>
      </c>
      <c r="M317" s="306" t="s">
        <v>3435</v>
      </c>
      <c r="N317" s="612">
        <v>6913</v>
      </c>
    </row>
    <row r="318" spans="2:14" s="298" customFormat="1" ht="13.9" customHeight="1">
      <c r="B318" s="613" t="s">
        <v>585</v>
      </c>
      <c r="C318" s="613" t="s">
        <v>1388</v>
      </c>
      <c r="D318" s="613" t="s">
        <v>1389</v>
      </c>
      <c r="E318" s="624" t="s">
        <v>1390</v>
      </c>
      <c r="F318" s="607" t="s">
        <v>151</v>
      </c>
      <c r="G318" s="608" t="s">
        <v>147</v>
      </c>
      <c r="H318" s="342" t="s">
        <v>1208</v>
      </c>
      <c r="I318" s="609" t="s">
        <v>2714</v>
      </c>
      <c r="J318" s="610">
        <v>41000</v>
      </c>
      <c r="K318" s="610">
        <v>41507.625601851854</v>
      </c>
      <c r="L318" s="611">
        <v>42064</v>
      </c>
      <c r="M318" s="306" t="s">
        <v>3435</v>
      </c>
      <c r="N318" s="612">
        <v>607</v>
      </c>
    </row>
    <row r="319" spans="2:14" s="298" customFormat="1" ht="13.9" customHeight="1">
      <c r="B319" s="613" t="s">
        <v>585</v>
      </c>
      <c r="C319" s="613" t="s">
        <v>1388</v>
      </c>
      <c r="D319" s="613" t="s">
        <v>1389</v>
      </c>
      <c r="E319" s="624" t="s">
        <v>1390</v>
      </c>
      <c r="F319" s="607" t="s">
        <v>151</v>
      </c>
      <c r="G319" s="608" t="s">
        <v>147</v>
      </c>
      <c r="H319" s="342" t="s">
        <v>1208</v>
      </c>
      <c r="I319" s="609" t="s">
        <v>2714</v>
      </c>
      <c r="J319" s="610">
        <v>41030</v>
      </c>
      <c r="K319" s="610">
        <v>41507.625601851854</v>
      </c>
      <c r="L319" s="611">
        <v>42095</v>
      </c>
      <c r="M319" s="306" t="s">
        <v>3435</v>
      </c>
      <c r="N319" s="612">
        <v>565</v>
      </c>
    </row>
    <row r="320" spans="2:14" s="298" customFormat="1" ht="13.9" customHeight="1">
      <c r="B320" s="613" t="s">
        <v>585</v>
      </c>
      <c r="C320" s="613" t="s">
        <v>1388</v>
      </c>
      <c r="D320" s="613" t="s">
        <v>1389</v>
      </c>
      <c r="E320" s="624" t="s">
        <v>1390</v>
      </c>
      <c r="F320" s="607" t="s">
        <v>151</v>
      </c>
      <c r="G320" s="608" t="s">
        <v>147</v>
      </c>
      <c r="H320" s="342" t="s">
        <v>1208</v>
      </c>
      <c r="I320" s="609" t="s">
        <v>2714</v>
      </c>
      <c r="J320" s="610">
        <v>41030</v>
      </c>
      <c r="K320" s="610">
        <v>41507.625601851854</v>
      </c>
      <c r="L320" s="611">
        <v>42095</v>
      </c>
      <c r="M320" s="306" t="s">
        <v>3435</v>
      </c>
      <c r="N320" s="612">
        <v>19261</v>
      </c>
    </row>
    <row r="321" spans="2:14" s="298" customFormat="1" ht="13.9" customHeight="1">
      <c r="B321" s="613" t="s">
        <v>585</v>
      </c>
      <c r="C321" s="613" t="s">
        <v>1388</v>
      </c>
      <c r="D321" s="613" t="s">
        <v>1389</v>
      </c>
      <c r="E321" s="624" t="s">
        <v>1390</v>
      </c>
      <c r="F321" s="607" t="s">
        <v>151</v>
      </c>
      <c r="G321" s="608" t="s">
        <v>147</v>
      </c>
      <c r="H321" s="342" t="s">
        <v>1208</v>
      </c>
      <c r="I321" s="609" t="s">
        <v>2714</v>
      </c>
      <c r="J321" s="610">
        <v>41091</v>
      </c>
      <c r="K321" s="610">
        <v>41507.625601851854</v>
      </c>
      <c r="L321" s="611">
        <v>42156</v>
      </c>
      <c r="M321" s="306" t="s">
        <v>3435</v>
      </c>
      <c r="N321" s="612">
        <v>19063</v>
      </c>
    </row>
    <row r="322" spans="2:14" s="298" customFormat="1" ht="13.9" customHeight="1">
      <c r="B322" s="613" t="s">
        <v>585</v>
      </c>
      <c r="C322" s="613" t="s">
        <v>1388</v>
      </c>
      <c r="D322" s="613" t="s">
        <v>1389</v>
      </c>
      <c r="E322" s="624" t="s">
        <v>1390</v>
      </c>
      <c r="F322" s="607" t="s">
        <v>151</v>
      </c>
      <c r="G322" s="608" t="s">
        <v>147</v>
      </c>
      <c r="H322" s="342" t="s">
        <v>1208</v>
      </c>
      <c r="I322" s="609" t="s">
        <v>2714</v>
      </c>
      <c r="J322" s="610">
        <v>41091</v>
      </c>
      <c r="K322" s="610">
        <v>41507.625601851854</v>
      </c>
      <c r="L322" s="611">
        <v>42156</v>
      </c>
      <c r="M322" s="306" t="s">
        <v>3435</v>
      </c>
      <c r="N322" s="612">
        <v>1122</v>
      </c>
    </row>
    <row r="323" spans="2:14" s="298" customFormat="1" ht="13.9" customHeight="1">
      <c r="B323" s="613" t="s">
        <v>585</v>
      </c>
      <c r="C323" s="613" t="s">
        <v>1388</v>
      </c>
      <c r="D323" s="613" t="s">
        <v>1389</v>
      </c>
      <c r="E323" s="625" t="s">
        <v>1390</v>
      </c>
      <c r="F323" s="607" t="s">
        <v>151</v>
      </c>
      <c r="G323" s="608" t="s">
        <v>147</v>
      </c>
      <c r="H323" s="342" t="s">
        <v>1208</v>
      </c>
      <c r="I323" s="609" t="s">
        <v>2714</v>
      </c>
      <c r="J323" s="610">
        <v>41061</v>
      </c>
      <c r="K323" s="610">
        <v>41507.625601851854</v>
      </c>
      <c r="L323" s="611">
        <v>42125</v>
      </c>
      <c r="M323" s="306" t="s">
        <v>3435</v>
      </c>
      <c r="N323" s="612">
        <v>691</v>
      </c>
    </row>
    <row r="324" spans="2:14" s="298" customFormat="1" ht="13.9" customHeight="1">
      <c r="B324" s="613" t="s">
        <v>585</v>
      </c>
      <c r="C324" s="613" t="s">
        <v>1388</v>
      </c>
      <c r="D324" s="613" t="s">
        <v>1389</v>
      </c>
      <c r="E324" s="625" t="s">
        <v>1390</v>
      </c>
      <c r="F324" s="607" t="s">
        <v>151</v>
      </c>
      <c r="G324" s="608" t="s">
        <v>147</v>
      </c>
      <c r="H324" s="342" t="s">
        <v>1208</v>
      </c>
      <c r="I324" s="609" t="s">
        <v>2714</v>
      </c>
      <c r="J324" s="610">
        <v>41061</v>
      </c>
      <c r="K324" s="610">
        <v>41507.625601851854</v>
      </c>
      <c r="L324" s="611">
        <v>42125</v>
      </c>
      <c r="M324" s="306" t="s">
        <v>3435</v>
      </c>
      <c r="N324" s="612">
        <v>17199</v>
      </c>
    </row>
    <row r="325" spans="2:14" s="298" customFormat="1" ht="13.9" customHeight="1">
      <c r="B325" s="613" t="s">
        <v>585</v>
      </c>
      <c r="C325" s="613" t="s">
        <v>1388</v>
      </c>
      <c r="D325" s="613" t="s">
        <v>1389</v>
      </c>
      <c r="E325" s="623" t="s">
        <v>1390</v>
      </c>
      <c r="F325" s="607" t="s">
        <v>151</v>
      </c>
      <c r="G325" s="608" t="s">
        <v>147</v>
      </c>
      <c r="H325" s="342" t="s">
        <v>1208</v>
      </c>
      <c r="I325" s="609" t="s">
        <v>2714</v>
      </c>
      <c r="J325" s="610">
        <v>41183</v>
      </c>
      <c r="K325" s="610">
        <v>41507.625601851854</v>
      </c>
      <c r="L325" s="611">
        <v>42248</v>
      </c>
      <c r="M325" s="306" t="s">
        <v>3435</v>
      </c>
      <c r="N325" s="612">
        <v>767</v>
      </c>
    </row>
    <row r="326" spans="2:14" s="298" customFormat="1" ht="13.9" customHeight="1">
      <c r="B326" s="613" t="s">
        <v>585</v>
      </c>
      <c r="C326" s="613" t="s">
        <v>1388</v>
      </c>
      <c r="D326" s="613" t="s">
        <v>1389</v>
      </c>
      <c r="E326" s="623" t="s">
        <v>1390</v>
      </c>
      <c r="F326" s="607" t="s">
        <v>151</v>
      </c>
      <c r="G326" s="608" t="s">
        <v>147</v>
      </c>
      <c r="H326" s="342" t="s">
        <v>1208</v>
      </c>
      <c r="I326" s="609" t="s">
        <v>2714</v>
      </c>
      <c r="J326" s="610">
        <v>41183</v>
      </c>
      <c r="K326" s="610">
        <v>41507.625601851854</v>
      </c>
      <c r="L326" s="611">
        <v>42248</v>
      </c>
      <c r="M326" s="306" t="s">
        <v>3435</v>
      </c>
      <c r="N326" s="612">
        <v>20852</v>
      </c>
    </row>
    <row r="327" spans="2:14" s="298" customFormat="1" ht="13.9" customHeight="1">
      <c r="B327" s="613" t="s">
        <v>585</v>
      </c>
      <c r="C327" s="613" t="s">
        <v>1388</v>
      </c>
      <c r="D327" s="613" t="s">
        <v>1389</v>
      </c>
      <c r="E327" s="623" t="s">
        <v>1390</v>
      </c>
      <c r="F327" s="607" t="s">
        <v>151</v>
      </c>
      <c r="G327" s="608" t="s">
        <v>147</v>
      </c>
      <c r="H327" s="342" t="s">
        <v>1208</v>
      </c>
      <c r="I327" s="609" t="s">
        <v>2714</v>
      </c>
      <c r="J327" s="610">
        <v>41214</v>
      </c>
      <c r="K327" s="610">
        <v>41507.625601851854</v>
      </c>
      <c r="L327" s="611">
        <v>42278</v>
      </c>
      <c r="M327" s="306" t="s">
        <v>3435</v>
      </c>
      <c r="N327" s="612">
        <v>17277</v>
      </c>
    </row>
    <row r="328" spans="2:14" s="298" customFormat="1" ht="13.9" customHeight="1">
      <c r="B328" s="613" t="s">
        <v>585</v>
      </c>
      <c r="C328" s="613" t="s">
        <v>1388</v>
      </c>
      <c r="D328" s="613" t="s">
        <v>1389</v>
      </c>
      <c r="E328" s="623" t="s">
        <v>1390</v>
      </c>
      <c r="F328" s="607" t="s">
        <v>151</v>
      </c>
      <c r="G328" s="608" t="s">
        <v>147</v>
      </c>
      <c r="H328" s="342" t="s">
        <v>1208</v>
      </c>
      <c r="I328" s="609" t="s">
        <v>2714</v>
      </c>
      <c r="J328" s="610">
        <v>41214</v>
      </c>
      <c r="K328" s="610">
        <v>41507.625601851854</v>
      </c>
      <c r="L328" s="611">
        <v>42278</v>
      </c>
      <c r="M328" s="306" t="s">
        <v>3435</v>
      </c>
      <c r="N328" s="612">
        <v>471</v>
      </c>
    </row>
    <row r="329" spans="2:14" s="298" customFormat="1" ht="13.9" customHeight="1">
      <c r="B329" s="613" t="s">
        <v>585</v>
      </c>
      <c r="C329" s="613" t="s">
        <v>1388</v>
      </c>
      <c r="D329" s="613" t="s">
        <v>1389</v>
      </c>
      <c r="E329" s="623" t="s">
        <v>1390</v>
      </c>
      <c r="F329" s="607" t="s">
        <v>151</v>
      </c>
      <c r="G329" s="608" t="s">
        <v>147</v>
      </c>
      <c r="H329" s="342" t="s">
        <v>1208</v>
      </c>
      <c r="I329" s="609" t="s">
        <v>2714</v>
      </c>
      <c r="J329" s="610">
        <v>41244</v>
      </c>
      <c r="K329" s="610">
        <v>41507.625601851854</v>
      </c>
      <c r="L329" s="611">
        <v>42309</v>
      </c>
      <c r="M329" s="306" t="s">
        <v>3435</v>
      </c>
      <c r="N329" s="612">
        <v>16928</v>
      </c>
    </row>
    <row r="330" spans="2:14" s="298" customFormat="1" ht="13.9" customHeight="1">
      <c r="B330" s="613" t="s">
        <v>585</v>
      </c>
      <c r="C330" s="613" t="s">
        <v>1388</v>
      </c>
      <c r="D330" s="613" t="s">
        <v>1389</v>
      </c>
      <c r="E330" s="623" t="s">
        <v>1390</v>
      </c>
      <c r="F330" s="607" t="s">
        <v>151</v>
      </c>
      <c r="G330" s="608" t="s">
        <v>147</v>
      </c>
      <c r="H330" s="342" t="s">
        <v>1208</v>
      </c>
      <c r="I330" s="609" t="s">
        <v>2714</v>
      </c>
      <c r="J330" s="610">
        <v>41244</v>
      </c>
      <c r="K330" s="610">
        <v>41507.625601851854</v>
      </c>
      <c r="L330" s="611">
        <v>42309</v>
      </c>
      <c r="M330" s="306" t="s">
        <v>3435</v>
      </c>
      <c r="N330" s="612">
        <v>1526</v>
      </c>
    </row>
    <row r="331" spans="2:14" s="298" customFormat="1" ht="13.9" customHeight="1">
      <c r="B331" s="613" t="s">
        <v>585</v>
      </c>
      <c r="C331" s="613" t="s">
        <v>1388</v>
      </c>
      <c r="D331" s="613" t="s">
        <v>1389</v>
      </c>
      <c r="E331" s="623" t="s">
        <v>1390</v>
      </c>
      <c r="F331" s="607" t="s">
        <v>151</v>
      </c>
      <c r="G331" s="608" t="s">
        <v>147</v>
      </c>
      <c r="H331" s="342" t="s">
        <v>1208</v>
      </c>
      <c r="I331" s="609" t="s">
        <v>2714</v>
      </c>
      <c r="J331" s="610">
        <v>41153</v>
      </c>
      <c r="K331" s="610">
        <v>41507.625601851854</v>
      </c>
      <c r="L331" s="611">
        <v>42217</v>
      </c>
      <c r="M331" s="306" t="s">
        <v>3435</v>
      </c>
      <c r="N331" s="612">
        <v>537</v>
      </c>
    </row>
    <row r="332" spans="2:14" s="298" customFormat="1" ht="13.9" customHeight="1">
      <c r="B332" s="613" t="s">
        <v>585</v>
      </c>
      <c r="C332" s="613" t="s">
        <v>1388</v>
      </c>
      <c r="D332" s="613" t="s">
        <v>1389</v>
      </c>
      <c r="E332" s="623" t="s">
        <v>1390</v>
      </c>
      <c r="F332" s="607" t="s">
        <v>151</v>
      </c>
      <c r="G332" s="608" t="s">
        <v>147</v>
      </c>
      <c r="H332" s="342" t="s">
        <v>1208</v>
      </c>
      <c r="I332" s="609" t="s">
        <v>2714</v>
      </c>
      <c r="J332" s="610">
        <v>41153</v>
      </c>
      <c r="K332" s="610">
        <v>41507.625601851854</v>
      </c>
      <c r="L332" s="611">
        <v>42217</v>
      </c>
      <c r="M332" s="306" t="s">
        <v>3435</v>
      </c>
      <c r="N332" s="612">
        <v>19745</v>
      </c>
    </row>
    <row r="333" spans="2:14" s="298" customFormat="1" ht="13.9" customHeight="1">
      <c r="B333" s="613" t="s">
        <v>585</v>
      </c>
      <c r="C333" s="613" t="s">
        <v>1388</v>
      </c>
      <c r="D333" s="613" t="s">
        <v>1389</v>
      </c>
      <c r="E333" s="623" t="s">
        <v>1390</v>
      </c>
      <c r="F333" s="607" t="s">
        <v>151</v>
      </c>
      <c r="G333" s="608" t="s">
        <v>147</v>
      </c>
      <c r="H333" s="342" t="s">
        <v>1208</v>
      </c>
      <c r="I333" s="609" t="s">
        <v>2714</v>
      </c>
      <c r="J333" s="610">
        <v>41122</v>
      </c>
      <c r="K333" s="610">
        <v>41507.625601851854</v>
      </c>
      <c r="L333" s="611">
        <v>42186</v>
      </c>
      <c r="M333" s="306" t="s">
        <v>3435</v>
      </c>
      <c r="N333" s="612">
        <v>21169</v>
      </c>
    </row>
    <row r="334" spans="2:14" s="298" customFormat="1" ht="13.9" customHeight="1">
      <c r="B334" s="613" t="s">
        <v>585</v>
      </c>
      <c r="C334" s="613" t="s">
        <v>1388</v>
      </c>
      <c r="D334" s="613" t="s">
        <v>1389</v>
      </c>
      <c r="E334" s="623" t="s">
        <v>1390</v>
      </c>
      <c r="F334" s="607" t="s">
        <v>151</v>
      </c>
      <c r="G334" s="608" t="s">
        <v>147</v>
      </c>
      <c r="H334" s="342" t="s">
        <v>1208</v>
      </c>
      <c r="I334" s="609" t="s">
        <v>2714</v>
      </c>
      <c r="J334" s="610">
        <v>41122</v>
      </c>
      <c r="K334" s="610">
        <v>41507.625601851854</v>
      </c>
      <c r="L334" s="611">
        <v>42186</v>
      </c>
      <c r="M334" s="306" t="s">
        <v>3435</v>
      </c>
      <c r="N334" s="612">
        <v>619</v>
      </c>
    </row>
    <row r="335" spans="2:14" s="298" customFormat="1" ht="13.9" customHeight="1">
      <c r="B335" s="613" t="s">
        <v>518</v>
      </c>
      <c r="C335" s="613" t="s">
        <v>1775</v>
      </c>
      <c r="D335" s="613" t="s">
        <v>1776</v>
      </c>
      <c r="E335" s="623" t="s">
        <v>1777</v>
      </c>
      <c r="F335" s="607" t="s">
        <v>151</v>
      </c>
      <c r="G335" s="608" t="s">
        <v>147</v>
      </c>
      <c r="H335" s="342" t="s">
        <v>1208</v>
      </c>
      <c r="I335" s="609" t="s">
        <v>2714</v>
      </c>
      <c r="J335" s="610">
        <v>40909</v>
      </c>
      <c r="K335" s="610">
        <v>41507.625613425924</v>
      </c>
      <c r="L335" s="611">
        <v>41974</v>
      </c>
      <c r="M335" s="306" t="s">
        <v>3435</v>
      </c>
      <c r="N335" s="612">
        <v>18</v>
      </c>
    </row>
    <row r="336" spans="2:14" s="298" customFormat="1" ht="13.9" customHeight="1">
      <c r="B336" s="613" t="s">
        <v>518</v>
      </c>
      <c r="C336" s="613" t="s">
        <v>1775</v>
      </c>
      <c r="D336" s="613" t="s">
        <v>1776</v>
      </c>
      <c r="E336" s="623" t="s">
        <v>1777</v>
      </c>
      <c r="F336" s="607" t="s">
        <v>151</v>
      </c>
      <c r="G336" s="608" t="s">
        <v>147</v>
      </c>
      <c r="H336" s="342" t="s">
        <v>1208</v>
      </c>
      <c r="I336" s="609" t="s">
        <v>2714</v>
      </c>
      <c r="J336" s="610">
        <v>40940</v>
      </c>
      <c r="K336" s="610">
        <v>41507.625613425924</v>
      </c>
      <c r="L336" s="611">
        <v>42005</v>
      </c>
      <c r="M336" s="306" t="s">
        <v>3435</v>
      </c>
      <c r="N336" s="612">
        <v>15</v>
      </c>
    </row>
    <row r="337" spans="2:14" s="298" customFormat="1" ht="13.9" customHeight="1">
      <c r="B337" s="613" t="s">
        <v>518</v>
      </c>
      <c r="C337" s="613" t="s">
        <v>1775</v>
      </c>
      <c r="D337" s="613" t="s">
        <v>1776</v>
      </c>
      <c r="E337" s="623" t="s">
        <v>1777</v>
      </c>
      <c r="F337" s="607" t="s">
        <v>151</v>
      </c>
      <c r="G337" s="608" t="s">
        <v>147</v>
      </c>
      <c r="H337" s="342" t="s">
        <v>1208</v>
      </c>
      <c r="I337" s="609" t="s">
        <v>2714</v>
      </c>
      <c r="J337" s="610">
        <v>40969</v>
      </c>
      <c r="K337" s="610">
        <v>41507.625613425924</v>
      </c>
      <c r="L337" s="611">
        <v>42036</v>
      </c>
      <c r="M337" s="306" t="s">
        <v>3435</v>
      </c>
      <c r="N337" s="612">
        <v>6</v>
      </c>
    </row>
    <row r="338" spans="2:14" s="298" customFormat="1" ht="13.9" customHeight="1">
      <c r="B338" s="613" t="s">
        <v>518</v>
      </c>
      <c r="C338" s="613" t="s">
        <v>1775</v>
      </c>
      <c r="D338" s="613" t="s">
        <v>1776</v>
      </c>
      <c r="E338" s="623" t="s">
        <v>1777</v>
      </c>
      <c r="F338" s="607" t="s">
        <v>151</v>
      </c>
      <c r="G338" s="608" t="s">
        <v>147</v>
      </c>
      <c r="H338" s="342" t="s">
        <v>1208</v>
      </c>
      <c r="I338" s="609" t="s">
        <v>2714</v>
      </c>
      <c r="J338" s="610">
        <v>40969</v>
      </c>
      <c r="K338" s="610">
        <v>41507.625613425924</v>
      </c>
      <c r="L338" s="611">
        <v>42036</v>
      </c>
      <c r="M338" s="306" t="s">
        <v>3435</v>
      </c>
      <c r="N338" s="612">
        <v>9</v>
      </c>
    </row>
    <row r="339" spans="2:14" s="298" customFormat="1" ht="13.9" customHeight="1">
      <c r="B339" s="613" t="s">
        <v>766</v>
      </c>
      <c r="C339" s="613" t="s">
        <v>1775</v>
      </c>
      <c r="D339" s="613" t="s">
        <v>1776</v>
      </c>
      <c r="E339" s="623" t="s">
        <v>1777</v>
      </c>
      <c r="F339" s="607" t="s">
        <v>150</v>
      </c>
      <c r="G339" s="608">
        <v>2012</v>
      </c>
      <c r="H339" s="342" t="s">
        <v>1208</v>
      </c>
      <c r="I339" s="609" t="s">
        <v>2714</v>
      </c>
      <c r="J339" s="610">
        <v>41000</v>
      </c>
      <c r="K339" s="610">
        <v>41507.625613425924</v>
      </c>
      <c r="L339" s="611">
        <v>42064</v>
      </c>
      <c r="M339" s="306" t="s">
        <v>3435</v>
      </c>
      <c r="N339" s="612">
        <v>26</v>
      </c>
    </row>
    <row r="340" spans="2:14" s="298" customFormat="1" ht="13.9" customHeight="1">
      <c r="B340" s="613" t="s">
        <v>766</v>
      </c>
      <c r="C340" s="613" t="s">
        <v>1775</v>
      </c>
      <c r="D340" s="613" t="s">
        <v>1776</v>
      </c>
      <c r="E340" s="624" t="s">
        <v>1777</v>
      </c>
      <c r="F340" s="607" t="s">
        <v>150</v>
      </c>
      <c r="G340" s="608">
        <v>2012</v>
      </c>
      <c r="H340" s="342" t="s">
        <v>1208</v>
      </c>
      <c r="I340" s="609" t="s">
        <v>2714</v>
      </c>
      <c r="J340" s="610">
        <v>41030</v>
      </c>
      <c r="K340" s="610">
        <v>41507.625613425924</v>
      </c>
      <c r="L340" s="611">
        <v>42095</v>
      </c>
      <c r="M340" s="306" t="s">
        <v>3435</v>
      </c>
      <c r="N340" s="612">
        <v>33</v>
      </c>
    </row>
    <row r="341" spans="2:14" s="298" customFormat="1" ht="13.9" customHeight="1">
      <c r="B341" s="613" t="s">
        <v>766</v>
      </c>
      <c r="C341" s="613" t="s">
        <v>1775</v>
      </c>
      <c r="D341" s="613" t="s">
        <v>1776</v>
      </c>
      <c r="E341" s="623" t="s">
        <v>1777</v>
      </c>
      <c r="F341" s="607" t="s">
        <v>150</v>
      </c>
      <c r="G341" s="608">
        <v>2012</v>
      </c>
      <c r="H341" s="342" t="s">
        <v>1208</v>
      </c>
      <c r="I341" s="609" t="s">
        <v>2714</v>
      </c>
      <c r="J341" s="610">
        <v>41061</v>
      </c>
      <c r="K341" s="610">
        <v>41507.625613425924</v>
      </c>
      <c r="L341" s="611">
        <v>42125</v>
      </c>
      <c r="M341" s="306" t="s">
        <v>3435</v>
      </c>
      <c r="N341" s="612">
        <v>40</v>
      </c>
    </row>
    <row r="342" spans="2:14" s="298" customFormat="1" ht="13.9" customHeight="1">
      <c r="B342" s="613" t="s">
        <v>766</v>
      </c>
      <c r="C342" s="613" t="s">
        <v>1775</v>
      </c>
      <c r="D342" s="613" t="s">
        <v>1776</v>
      </c>
      <c r="E342" s="623" t="s">
        <v>1777</v>
      </c>
      <c r="F342" s="607" t="s">
        <v>150</v>
      </c>
      <c r="G342" s="608">
        <v>2012</v>
      </c>
      <c r="H342" s="342" t="s">
        <v>1208</v>
      </c>
      <c r="I342" s="609" t="s">
        <v>2714</v>
      </c>
      <c r="J342" s="610">
        <v>41091</v>
      </c>
      <c r="K342" s="610">
        <v>41507.625613425924</v>
      </c>
      <c r="L342" s="611">
        <v>42156</v>
      </c>
      <c r="M342" s="306" t="s">
        <v>3435</v>
      </c>
      <c r="N342" s="612">
        <v>48</v>
      </c>
    </row>
    <row r="343" spans="2:14" s="298" customFormat="1" ht="13.9" customHeight="1">
      <c r="B343" s="613" t="s">
        <v>766</v>
      </c>
      <c r="C343" s="613" t="s">
        <v>1775</v>
      </c>
      <c r="D343" s="613" t="s">
        <v>1776</v>
      </c>
      <c r="E343" s="623" t="s">
        <v>1777</v>
      </c>
      <c r="F343" s="607" t="s">
        <v>150</v>
      </c>
      <c r="G343" s="608">
        <v>2012</v>
      </c>
      <c r="H343" s="342" t="s">
        <v>1208</v>
      </c>
      <c r="I343" s="609" t="s">
        <v>2714</v>
      </c>
      <c r="J343" s="610">
        <v>41122</v>
      </c>
      <c r="K343" s="610">
        <v>41507.625613425924</v>
      </c>
      <c r="L343" s="611">
        <v>42186</v>
      </c>
      <c r="M343" s="306" t="s">
        <v>3435</v>
      </c>
      <c r="N343" s="612">
        <v>45</v>
      </c>
    </row>
    <row r="344" spans="2:14" s="298" customFormat="1" ht="13.9" customHeight="1">
      <c r="B344" s="613" t="s">
        <v>766</v>
      </c>
      <c r="C344" s="613" t="s">
        <v>1775</v>
      </c>
      <c r="D344" s="613" t="s">
        <v>1776</v>
      </c>
      <c r="E344" s="623" t="s">
        <v>1777</v>
      </c>
      <c r="F344" s="607" t="s">
        <v>150</v>
      </c>
      <c r="G344" s="608">
        <v>2012</v>
      </c>
      <c r="H344" s="342" t="s">
        <v>1208</v>
      </c>
      <c r="I344" s="609" t="s">
        <v>2714</v>
      </c>
      <c r="J344" s="610">
        <v>41153</v>
      </c>
      <c r="K344" s="610">
        <v>41507.625613425924</v>
      </c>
      <c r="L344" s="611">
        <v>42217</v>
      </c>
      <c r="M344" s="306" t="s">
        <v>3435</v>
      </c>
      <c r="N344" s="612">
        <v>38</v>
      </c>
    </row>
    <row r="345" spans="2:14" s="298" customFormat="1" ht="13.9" customHeight="1">
      <c r="B345" s="613" t="s">
        <v>766</v>
      </c>
      <c r="C345" s="613" t="s">
        <v>1775</v>
      </c>
      <c r="D345" s="613" t="s">
        <v>1776</v>
      </c>
      <c r="E345" s="623" t="s">
        <v>1777</v>
      </c>
      <c r="F345" s="607" t="s">
        <v>150</v>
      </c>
      <c r="G345" s="608">
        <v>2012</v>
      </c>
      <c r="H345" s="342" t="s">
        <v>1208</v>
      </c>
      <c r="I345" s="609" t="s">
        <v>2714</v>
      </c>
      <c r="J345" s="610">
        <v>41183</v>
      </c>
      <c r="K345" s="610">
        <v>41507.625613425924</v>
      </c>
      <c r="L345" s="611">
        <v>42248</v>
      </c>
      <c r="M345" s="306" t="s">
        <v>3435</v>
      </c>
      <c r="N345" s="612">
        <v>31</v>
      </c>
    </row>
    <row r="346" spans="2:14" s="298" customFormat="1" ht="13.9" customHeight="1">
      <c r="B346" s="613" t="s">
        <v>766</v>
      </c>
      <c r="C346" s="613" t="s">
        <v>1775</v>
      </c>
      <c r="D346" s="613" t="s">
        <v>1776</v>
      </c>
      <c r="E346" s="623" t="s">
        <v>1777</v>
      </c>
      <c r="F346" s="607" t="s">
        <v>150</v>
      </c>
      <c r="G346" s="608">
        <v>2012</v>
      </c>
      <c r="H346" s="342" t="s">
        <v>1208</v>
      </c>
      <c r="I346" s="609" t="s">
        <v>2714</v>
      </c>
      <c r="J346" s="610">
        <v>41214</v>
      </c>
      <c r="K346" s="610">
        <v>41507.625613425924</v>
      </c>
      <c r="L346" s="611">
        <v>42278</v>
      </c>
      <c r="M346" s="306" t="s">
        <v>3435</v>
      </c>
      <c r="N346" s="612">
        <v>18</v>
      </c>
    </row>
    <row r="347" spans="2:14" s="298" customFormat="1" ht="13.9" customHeight="1">
      <c r="B347" s="613" t="s">
        <v>766</v>
      </c>
      <c r="C347" s="613" t="s">
        <v>1775</v>
      </c>
      <c r="D347" s="613" t="s">
        <v>1776</v>
      </c>
      <c r="E347" s="623" t="s">
        <v>1777</v>
      </c>
      <c r="F347" s="607" t="s">
        <v>150</v>
      </c>
      <c r="G347" s="608">
        <v>2012</v>
      </c>
      <c r="H347" s="342" t="s">
        <v>1208</v>
      </c>
      <c r="I347" s="609" t="s">
        <v>2714</v>
      </c>
      <c r="J347" s="610">
        <v>41244</v>
      </c>
      <c r="K347" s="610">
        <v>41507.625613425924</v>
      </c>
      <c r="L347" s="611">
        <v>42309</v>
      </c>
      <c r="M347" s="306" t="s">
        <v>3435</v>
      </c>
      <c r="N347" s="612">
        <v>14</v>
      </c>
    </row>
    <row r="348" spans="2:14" s="298" customFormat="1" ht="13.9" customHeight="1">
      <c r="B348" s="613" t="s">
        <v>518</v>
      </c>
      <c r="C348" s="613" t="s">
        <v>1778</v>
      </c>
      <c r="D348" s="613" t="s">
        <v>1779</v>
      </c>
      <c r="E348" s="623" t="s">
        <v>1780</v>
      </c>
      <c r="F348" s="607" t="s">
        <v>151</v>
      </c>
      <c r="G348" s="608" t="s">
        <v>147</v>
      </c>
      <c r="H348" s="342" t="s">
        <v>1208</v>
      </c>
      <c r="I348" s="609" t="s">
        <v>2714</v>
      </c>
      <c r="J348" s="610">
        <v>40909</v>
      </c>
      <c r="K348" s="610">
        <v>41507.625613425924</v>
      </c>
      <c r="L348" s="611">
        <v>41974</v>
      </c>
      <c r="M348" s="306" t="s">
        <v>3435</v>
      </c>
      <c r="N348" s="612">
        <v>18</v>
      </c>
    </row>
    <row r="349" spans="2:14" s="298" customFormat="1" ht="13.9" customHeight="1">
      <c r="B349" s="613" t="s">
        <v>518</v>
      </c>
      <c r="C349" s="613" t="s">
        <v>1778</v>
      </c>
      <c r="D349" s="613" t="s">
        <v>1779</v>
      </c>
      <c r="E349" s="623" t="s">
        <v>1780</v>
      </c>
      <c r="F349" s="607" t="s">
        <v>151</v>
      </c>
      <c r="G349" s="608" t="s">
        <v>147</v>
      </c>
      <c r="H349" s="342" t="s">
        <v>1208</v>
      </c>
      <c r="I349" s="609" t="s">
        <v>2714</v>
      </c>
      <c r="J349" s="610">
        <v>40940</v>
      </c>
      <c r="K349" s="610">
        <v>41507.625613425924</v>
      </c>
      <c r="L349" s="611">
        <v>42005</v>
      </c>
      <c r="M349" s="306" t="s">
        <v>3435</v>
      </c>
      <c r="N349" s="612">
        <v>13</v>
      </c>
    </row>
    <row r="350" spans="2:14" s="298" customFormat="1" ht="13.9" customHeight="1">
      <c r="B350" s="613" t="s">
        <v>518</v>
      </c>
      <c r="C350" s="613" t="s">
        <v>1778</v>
      </c>
      <c r="D350" s="613" t="s">
        <v>1779</v>
      </c>
      <c r="E350" s="623" t="s">
        <v>1780</v>
      </c>
      <c r="F350" s="607" t="s">
        <v>151</v>
      </c>
      <c r="G350" s="608" t="s">
        <v>147</v>
      </c>
      <c r="H350" s="342" t="s">
        <v>1208</v>
      </c>
      <c r="I350" s="609" t="s">
        <v>2714</v>
      </c>
      <c r="J350" s="610">
        <v>40940</v>
      </c>
      <c r="K350" s="610">
        <v>41507.625613425924</v>
      </c>
      <c r="L350" s="611">
        <v>42005</v>
      </c>
      <c r="M350" s="306" t="s">
        <v>3435</v>
      </c>
      <c r="N350" s="612">
        <v>3</v>
      </c>
    </row>
    <row r="351" spans="2:14" s="298" customFormat="1" ht="13.9" customHeight="1">
      <c r="B351" s="613" t="s">
        <v>518</v>
      </c>
      <c r="C351" s="613" t="s">
        <v>1778</v>
      </c>
      <c r="D351" s="613" t="s">
        <v>1779</v>
      </c>
      <c r="E351" s="623" t="s">
        <v>1780</v>
      </c>
      <c r="F351" s="607" t="s">
        <v>151</v>
      </c>
      <c r="G351" s="608" t="s">
        <v>147</v>
      </c>
      <c r="H351" s="342" t="s">
        <v>1208</v>
      </c>
      <c r="I351" s="609" t="s">
        <v>2714</v>
      </c>
      <c r="J351" s="610">
        <v>40969</v>
      </c>
      <c r="K351" s="610">
        <v>41507.625613425924</v>
      </c>
      <c r="L351" s="611">
        <v>42036</v>
      </c>
      <c r="M351" s="306" t="s">
        <v>3435</v>
      </c>
      <c r="N351" s="612">
        <v>16</v>
      </c>
    </row>
    <row r="352" spans="2:14" s="298" customFormat="1" ht="13.9" customHeight="1">
      <c r="B352" s="613" t="s">
        <v>767</v>
      </c>
      <c r="C352" s="613" t="s">
        <v>1778</v>
      </c>
      <c r="D352" s="613" t="s">
        <v>1779</v>
      </c>
      <c r="E352" s="623" t="s">
        <v>1780</v>
      </c>
      <c r="F352" s="607" t="s">
        <v>150</v>
      </c>
      <c r="G352" s="608">
        <v>2012</v>
      </c>
      <c r="H352" s="342" t="s">
        <v>1208</v>
      </c>
      <c r="I352" s="609" t="s">
        <v>2714</v>
      </c>
      <c r="J352" s="610">
        <v>40969</v>
      </c>
      <c r="K352" s="610">
        <v>41507.625613425924</v>
      </c>
      <c r="L352" s="611">
        <v>42036</v>
      </c>
      <c r="M352" s="306" t="s">
        <v>3435</v>
      </c>
      <c r="N352" s="612">
        <v>1</v>
      </c>
    </row>
    <row r="353" spans="2:14" s="298" customFormat="1" ht="13.9" customHeight="1">
      <c r="B353" s="613" t="s">
        <v>767</v>
      </c>
      <c r="C353" s="613" t="s">
        <v>1778</v>
      </c>
      <c r="D353" s="613" t="s">
        <v>1779</v>
      </c>
      <c r="E353" s="623" t="s">
        <v>1780</v>
      </c>
      <c r="F353" s="607" t="s">
        <v>150</v>
      </c>
      <c r="G353" s="608">
        <v>2012</v>
      </c>
      <c r="H353" s="342" t="s">
        <v>1208</v>
      </c>
      <c r="I353" s="609" t="s">
        <v>2714</v>
      </c>
      <c r="J353" s="610">
        <v>41000</v>
      </c>
      <c r="K353" s="610">
        <v>41507.625613425924</v>
      </c>
      <c r="L353" s="611">
        <v>42064</v>
      </c>
      <c r="M353" s="306" t="s">
        <v>3435</v>
      </c>
      <c r="N353" s="612">
        <v>14</v>
      </c>
    </row>
    <row r="354" spans="2:14" s="298" customFormat="1" ht="13.9" customHeight="1">
      <c r="B354" s="613" t="s">
        <v>767</v>
      </c>
      <c r="C354" s="613" t="s">
        <v>1778</v>
      </c>
      <c r="D354" s="613" t="s">
        <v>1779</v>
      </c>
      <c r="E354" s="623" t="s">
        <v>1780</v>
      </c>
      <c r="F354" s="607" t="s">
        <v>150</v>
      </c>
      <c r="G354" s="608">
        <v>2012</v>
      </c>
      <c r="H354" s="342" t="s">
        <v>1208</v>
      </c>
      <c r="I354" s="609" t="s">
        <v>2714</v>
      </c>
      <c r="J354" s="610">
        <v>41030</v>
      </c>
      <c r="K354" s="610">
        <v>41507.625613425924</v>
      </c>
      <c r="L354" s="611">
        <v>42095</v>
      </c>
      <c r="M354" s="306" t="s">
        <v>3435</v>
      </c>
      <c r="N354" s="612">
        <v>32</v>
      </c>
    </row>
    <row r="355" spans="2:14" s="298" customFormat="1" ht="13.9" customHeight="1">
      <c r="B355" s="613" t="s">
        <v>767</v>
      </c>
      <c r="C355" s="613" t="s">
        <v>1778</v>
      </c>
      <c r="D355" s="613" t="s">
        <v>1779</v>
      </c>
      <c r="E355" s="623" t="s">
        <v>1780</v>
      </c>
      <c r="F355" s="607" t="s">
        <v>150</v>
      </c>
      <c r="G355" s="608">
        <v>2012</v>
      </c>
      <c r="H355" s="342" t="s">
        <v>1208</v>
      </c>
      <c r="I355" s="609" t="s">
        <v>2714</v>
      </c>
      <c r="J355" s="610">
        <v>41061</v>
      </c>
      <c r="K355" s="610">
        <v>41507.625613425924</v>
      </c>
      <c r="L355" s="611">
        <v>42125</v>
      </c>
      <c r="M355" s="306" t="s">
        <v>3435</v>
      </c>
      <c r="N355" s="612">
        <v>40</v>
      </c>
    </row>
    <row r="356" spans="2:14" s="298" customFormat="1" ht="13.9" customHeight="1">
      <c r="B356" s="613" t="s">
        <v>767</v>
      </c>
      <c r="C356" s="613" t="s">
        <v>1778</v>
      </c>
      <c r="D356" s="613" t="s">
        <v>1779</v>
      </c>
      <c r="E356" s="624" t="s">
        <v>1780</v>
      </c>
      <c r="F356" s="607" t="s">
        <v>150</v>
      </c>
      <c r="G356" s="608">
        <v>2012</v>
      </c>
      <c r="H356" s="342" t="s">
        <v>1208</v>
      </c>
      <c r="I356" s="609" t="s">
        <v>2714</v>
      </c>
      <c r="J356" s="610">
        <v>41091</v>
      </c>
      <c r="K356" s="610">
        <v>41507.625613425924</v>
      </c>
      <c r="L356" s="611">
        <v>42156</v>
      </c>
      <c r="M356" s="306" t="s">
        <v>3435</v>
      </c>
      <c r="N356" s="612">
        <v>49</v>
      </c>
    </row>
    <row r="357" spans="2:14" s="298" customFormat="1" ht="13.9" customHeight="1">
      <c r="B357" s="613" t="s">
        <v>767</v>
      </c>
      <c r="C357" s="613" t="s">
        <v>1778</v>
      </c>
      <c r="D357" s="613" t="s">
        <v>1779</v>
      </c>
      <c r="E357" s="624" t="s">
        <v>1780</v>
      </c>
      <c r="F357" s="607" t="s">
        <v>150</v>
      </c>
      <c r="G357" s="608">
        <v>2012</v>
      </c>
      <c r="H357" s="342" t="s">
        <v>1208</v>
      </c>
      <c r="I357" s="609" t="s">
        <v>2714</v>
      </c>
      <c r="J357" s="610">
        <v>41122</v>
      </c>
      <c r="K357" s="610">
        <v>41507.625613425924</v>
      </c>
      <c r="L357" s="611">
        <v>42186</v>
      </c>
      <c r="M357" s="306" t="s">
        <v>3435</v>
      </c>
      <c r="N357" s="612">
        <v>46</v>
      </c>
    </row>
    <row r="358" spans="2:14" s="298" customFormat="1" ht="13.9" customHeight="1">
      <c r="B358" s="613" t="s">
        <v>767</v>
      </c>
      <c r="C358" s="613" t="s">
        <v>1778</v>
      </c>
      <c r="D358" s="613" t="s">
        <v>1779</v>
      </c>
      <c r="E358" s="624" t="s">
        <v>1780</v>
      </c>
      <c r="F358" s="607" t="s">
        <v>150</v>
      </c>
      <c r="G358" s="608">
        <v>2012</v>
      </c>
      <c r="H358" s="342" t="s">
        <v>1208</v>
      </c>
      <c r="I358" s="609" t="s">
        <v>2714</v>
      </c>
      <c r="J358" s="610">
        <v>41153</v>
      </c>
      <c r="K358" s="610">
        <v>41507.625613425924</v>
      </c>
      <c r="L358" s="611">
        <v>42217</v>
      </c>
      <c r="M358" s="306" t="s">
        <v>3435</v>
      </c>
      <c r="N358" s="612">
        <v>37</v>
      </c>
    </row>
    <row r="359" spans="2:14" s="298" customFormat="1" ht="13.9" customHeight="1">
      <c r="B359" s="613" t="s">
        <v>767</v>
      </c>
      <c r="C359" s="613" t="s">
        <v>1778</v>
      </c>
      <c r="D359" s="613" t="s">
        <v>1779</v>
      </c>
      <c r="E359" s="624" t="s">
        <v>1780</v>
      </c>
      <c r="F359" s="607" t="s">
        <v>150</v>
      </c>
      <c r="G359" s="608">
        <v>2012</v>
      </c>
      <c r="H359" s="342" t="s">
        <v>1208</v>
      </c>
      <c r="I359" s="609" t="s">
        <v>2714</v>
      </c>
      <c r="J359" s="610">
        <v>41183</v>
      </c>
      <c r="K359" s="610">
        <v>41507.625613425924</v>
      </c>
      <c r="L359" s="611">
        <v>42248</v>
      </c>
      <c r="M359" s="306" t="s">
        <v>3435</v>
      </c>
      <c r="N359" s="612">
        <v>31</v>
      </c>
    </row>
    <row r="360" spans="2:14" s="298" customFormat="1" ht="13.9" customHeight="1">
      <c r="B360" s="613" t="s">
        <v>767</v>
      </c>
      <c r="C360" s="613" t="s">
        <v>1778</v>
      </c>
      <c r="D360" s="613" t="s">
        <v>1779</v>
      </c>
      <c r="E360" s="624" t="s">
        <v>1780</v>
      </c>
      <c r="F360" s="607" t="s">
        <v>150</v>
      </c>
      <c r="G360" s="608">
        <v>2012</v>
      </c>
      <c r="H360" s="342" t="s">
        <v>1208</v>
      </c>
      <c r="I360" s="609" t="s">
        <v>2714</v>
      </c>
      <c r="J360" s="610">
        <v>41214</v>
      </c>
      <c r="K360" s="610">
        <v>41507.625613425924</v>
      </c>
      <c r="L360" s="611">
        <v>42278</v>
      </c>
      <c r="M360" s="306" t="s">
        <v>3435</v>
      </c>
      <c r="N360" s="612">
        <v>19</v>
      </c>
    </row>
    <row r="361" spans="2:14" s="298" customFormat="1" ht="13.9" customHeight="1">
      <c r="B361" s="613" t="s">
        <v>767</v>
      </c>
      <c r="C361" s="613" t="s">
        <v>1778</v>
      </c>
      <c r="D361" s="613" t="s">
        <v>1779</v>
      </c>
      <c r="E361" s="624" t="s">
        <v>1780</v>
      </c>
      <c r="F361" s="607" t="s">
        <v>150</v>
      </c>
      <c r="G361" s="608">
        <v>2012</v>
      </c>
      <c r="H361" s="342" t="s">
        <v>1208</v>
      </c>
      <c r="I361" s="609" t="s">
        <v>2714</v>
      </c>
      <c r="J361" s="610">
        <v>41244</v>
      </c>
      <c r="K361" s="610">
        <v>41507.625613425924</v>
      </c>
      <c r="L361" s="611">
        <v>42309</v>
      </c>
      <c r="M361" s="306" t="s">
        <v>3435</v>
      </c>
      <c r="N361" s="612">
        <v>16</v>
      </c>
    </row>
    <row r="362" spans="2:14" s="298" customFormat="1" ht="13.9" customHeight="1">
      <c r="B362" s="613" t="s">
        <v>518</v>
      </c>
      <c r="C362" s="613" t="s">
        <v>1781</v>
      </c>
      <c r="D362" s="613" t="s">
        <v>1782</v>
      </c>
      <c r="E362" s="624" t="s">
        <v>1783</v>
      </c>
      <c r="F362" s="607" t="s">
        <v>151</v>
      </c>
      <c r="G362" s="608" t="s">
        <v>147</v>
      </c>
      <c r="H362" s="342" t="s">
        <v>1208</v>
      </c>
      <c r="I362" s="609" t="s">
        <v>2714</v>
      </c>
      <c r="J362" s="610">
        <v>40909</v>
      </c>
      <c r="K362" s="610">
        <v>41507.625613425924</v>
      </c>
      <c r="L362" s="611">
        <v>41974</v>
      </c>
      <c r="M362" s="306" t="s">
        <v>3435</v>
      </c>
      <c r="N362" s="612">
        <v>7</v>
      </c>
    </row>
    <row r="363" spans="2:14" s="298" customFormat="1" ht="13.9" customHeight="1">
      <c r="B363" s="613" t="s">
        <v>518</v>
      </c>
      <c r="C363" s="613" t="s">
        <v>1781</v>
      </c>
      <c r="D363" s="613" t="s">
        <v>1782</v>
      </c>
      <c r="E363" s="625" t="s">
        <v>1783</v>
      </c>
      <c r="F363" s="607" t="s">
        <v>151</v>
      </c>
      <c r="G363" s="608" t="s">
        <v>147</v>
      </c>
      <c r="H363" s="342" t="s">
        <v>1208</v>
      </c>
      <c r="I363" s="609" t="s">
        <v>2714</v>
      </c>
      <c r="J363" s="610">
        <v>40940</v>
      </c>
      <c r="K363" s="610">
        <v>41507.625613425924</v>
      </c>
      <c r="L363" s="611">
        <v>42005</v>
      </c>
      <c r="M363" s="306" t="s">
        <v>3435</v>
      </c>
      <c r="N363" s="612">
        <v>5</v>
      </c>
    </row>
    <row r="364" spans="2:14" s="298" customFormat="1" ht="13.9" customHeight="1">
      <c r="B364" s="613" t="s">
        <v>518</v>
      </c>
      <c r="C364" s="613" t="s">
        <v>1781</v>
      </c>
      <c r="D364" s="613" t="s">
        <v>1782</v>
      </c>
      <c r="E364" s="625" t="s">
        <v>1783</v>
      </c>
      <c r="F364" s="607" t="s">
        <v>151</v>
      </c>
      <c r="G364" s="608" t="s">
        <v>147</v>
      </c>
      <c r="H364" s="342" t="s">
        <v>1208</v>
      </c>
      <c r="I364" s="609" t="s">
        <v>2714</v>
      </c>
      <c r="J364" s="610">
        <v>40969</v>
      </c>
      <c r="K364" s="610">
        <v>41507.625613425924</v>
      </c>
      <c r="L364" s="611">
        <v>42036</v>
      </c>
      <c r="M364" s="306" t="s">
        <v>3435</v>
      </c>
      <c r="N364" s="612">
        <v>1</v>
      </c>
    </row>
    <row r="365" spans="2:14" s="298" customFormat="1" ht="13.9" customHeight="1">
      <c r="B365" s="613" t="s">
        <v>518</v>
      </c>
      <c r="C365" s="613" t="s">
        <v>1781</v>
      </c>
      <c r="D365" s="613" t="s">
        <v>1782</v>
      </c>
      <c r="E365" s="623" t="s">
        <v>1783</v>
      </c>
      <c r="F365" s="607" t="s">
        <v>151</v>
      </c>
      <c r="G365" s="608" t="s">
        <v>147</v>
      </c>
      <c r="H365" s="342" t="s">
        <v>1208</v>
      </c>
      <c r="I365" s="609" t="s">
        <v>2714</v>
      </c>
      <c r="J365" s="610">
        <v>40969</v>
      </c>
      <c r="K365" s="610">
        <v>41507.625613425924</v>
      </c>
      <c r="L365" s="611">
        <v>42036</v>
      </c>
      <c r="M365" s="306" t="s">
        <v>3435</v>
      </c>
      <c r="N365" s="612">
        <v>3</v>
      </c>
    </row>
    <row r="366" spans="2:14" s="298" customFormat="1" ht="13.9" customHeight="1">
      <c r="B366" s="613" t="s">
        <v>765</v>
      </c>
      <c r="C366" s="613" t="s">
        <v>1781</v>
      </c>
      <c r="D366" s="613" t="s">
        <v>1782</v>
      </c>
      <c r="E366" s="623" t="s">
        <v>1783</v>
      </c>
      <c r="F366" s="607" t="s">
        <v>150</v>
      </c>
      <c r="G366" s="608">
        <v>2012</v>
      </c>
      <c r="H366" s="342" t="s">
        <v>1208</v>
      </c>
      <c r="I366" s="609" t="s">
        <v>2714</v>
      </c>
      <c r="J366" s="610">
        <v>41000</v>
      </c>
      <c r="K366" s="610">
        <v>41507.625613425924</v>
      </c>
      <c r="L366" s="611">
        <v>42064</v>
      </c>
      <c r="M366" s="306" t="s">
        <v>3435</v>
      </c>
      <c r="N366" s="612">
        <v>13</v>
      </c>
    </row>
    <row r="367" spans="2:14" s="298" customFormat="1" ht="13.9" customHeight="1">
      <c r="B367" s="613" t="s">
        <v>765</v>
      </c>
      <c r="C367" s="613" t="s">
        <v>1781</v>
      </c>
      <c r="D367" s="613" t="s">
        <v>1782</v>
      </c>
      <c r="E367" s="623" t="s">
        <v>1783</v>
      </c>
      <c r="F367" s="607" t="s">
        <v>150</v>
      </c>
      <c r="G367" s="608">
        <v>2012</v>
      </c>
      <c r="H367" s="342" t="s">
        <v>1208</v>
      </c>
      <c r="I367" s="609" t="s">
        <v>2714</v>
      </c>
      <c r="J367" s="610">
        <v>41030</v>
      </c>
      <c r="K367" s="610">
        <v>41507.625613425924</v>
      </c>
      <c r="L367" s="611">
        <v>42095</v>
      </c>
      <c r="M367" s="306" t="s">
        <v>3435</v>
      </c>
      <c r="N367" s="612">
        <v>16</v>
      </c>
    </row>
    <row r="368" spans="2:14" s="298" customFormat="1" ht="13.9" customHeight="1">
      <c r="B368" s="613" t="s">
        <v>765</v>
      </c>
      <c r="C368" s="613" t="s">
        <v>1781</v>
      </c>
      <c r="D368" s="613" t="s">
        <v>1782</v>
      </c>
      <c r="E368" s="623" t="s">
        <v>1783</v>
      </c>
      <c r="F368" s="607" t="s">
        <v>150</v>
      </c>
      <c r="G368" s="608">
        <v>2012</v>
      </c>
      <c r="H368" s="342" t="s">
        <v>1208</v>
      </c>
      <c r="I368" s="609" t="s">
        <v>2714</v>
      </c>
      <c r="J368" s="610">
        <v>41061</v>
      </c>
      <c r="K368" s="610">
        <v>41507.625613425924</v>
      </c>
      <c r="L368" s="611">
        <v>42125</v>
      </c>
      <c r="M368" s="306" t="s">
        <v>3435</v>
      </c>
      <c r="N368" s="612">
        <v>21</v>
      </c>
    </row>
    <row r="369" spans="2:14" s="298" customFormat="1" ht="13.9" customHeight="1">
      <c r="B369" s="613" t="s">
        <v>765</v>
      </c>
      <c r="C369" s="613" t="s">
        <v>1781</v>
      </c>
      <c r="D369" s="613" t="s">
        <v>1782</v>
      </c>
      <c r="E369" s="623" t="s">
        <v>1783</v>
      </c>
      <c r="F369" s="607" t="s">
        <v>150</v>
      </c>
      <c r="G369" s="608">
        <v>2012</v>
      </c>
      <c r="H369" s="342" t="s">
        <v>1208</v>
      </c>
      <c r="I369" s="609" t="s">
        <v>2714</v>
      </c>
      <c r="J369" s="610">
        <v>41091</v>
      </c>
      <c r="K369" s="610">
        <v>41507.625613425924</v>
      </c>
      <c r="L369" s="611">
        <v>42156</v>
      </c>
      <c r="M369" s="306" t="s">
        <v>3435</v>
      </c>
      <c r="N369" s="612">
        <v>31</v>
      </c>
    </row>
    <row r="370" spans="2:14" s="298" customFormat="1" ht="13.9" customHeight="1">
      <c r="B370" s="613" t="s">
        <v>765</v>
      </c>
      <c r="C370" s="613" t="s">
        <v>1781</v>
      </c>
      <c r="D370" s="613" t="s">
        <v>1782</v>
      </c>
      <c r="E370" s="623" t="s">
        <v>1783</v>
      </c>
      <c r="F370" s="607" t="s">
        <v>150</v>
      </c>
      <c r="G370" s="608">
        <v>2012</v>
      </c>
      <c r="H370" s="342" t="s">
        <v>1208</v>
      </c>
      <c r="I370" s="609" t="s">
        <v>2714</v>
      </c>
      <c r="J370" s="610">
        <v>41122</v>
      </c>
      <c r="K370" s="610">
        <v>41507.625613425924</v>
      </c>
      <c r="L370" s="611">
        <v>42186</v>
      </c>
      <c r="M370" s="306" t="s">
        <v>3435</v>
      </c>
      <c r="N370" s="612">
        <v>22</v>
      </c>
    </row>
    <row r="371" spans="2:14" s="298" customFormat="1" ht="13.9" customHeight="1">
      <c r="B371" s="613" t="s">
        <v>765</v>
      </c>
      <c r="C371" s="613" t="s">
        <v>1781</v>
      </c>
      <c r="D371" s="613" t="s">
        <v>1782</v>
      </c>
      <c r="E371" s="623" t="s">
        <v>1783</v>
      </c>
      <c r="F371" s="607" t="s">
        <v>150</v>
      </c>
      <c r="G371" s="608">
        <v>2012</v>
      </c>
      <c r="H371" s="342" t="s">
        <v>1208</v>
      </c>
      <c r="I371" s="609" t="s">
        <v>2714</v>
      </c>
      <c r="J371" s="610">
        <v>41153</v>
      </c>
      <c r="K371" s="610">
        <v>41507.625613425924</v>
      </c>
      <c r="L371" s="611">
        <v>42217</v>
      </c>
      <c r="M371" s="306" t="s">
        <v>3435</v>
      </c>
      <c r="N371" s="612">
        <v>24</v>
      </c>
    </row>
    <row r="372" spans="2:14" s="298" customFormat="1" ht="13.9" customHeight="1">
      <c r="B372" s="613" t="s">
        <v>765</v>
      </c>
      <c r="C372" s="613" t="s">
        <v>1781</v>
      </c>
      <c r="D372" s="613" t="s">
        <v>1782</v>
      </c>
      <c r="E372" s="623" t="s">
        <v>1783</v>
      </c>
      <c r="F372" s="607" t="s">
        <v>150</v>
      </c>
      <c r="G372" s="608">
        <v>2012</v>
      </c>
      <c r="H372" s="342" t="s">
        <v>1208</v>
      </c>
      <c r="I372" s="609" t="s">
        <v>2714</v>
      </c>
      <c r="J372" s="610">
        <v>41183</v>
      </c>
      <c r="K372" s="610">
        <v>41507.625613425924</v>
      </c>
      <c r="L372" s="611">
        <v>42248</v>
      </c>
      <c r="M372" s="306" t="s">
        <v>3435</v>
      </c>
      <c r="N372" s="612">
        <v>15</v>
      </c>
    </row>
    <row r="373" spans="2:14" s="298" customFormat="1" ht="13.9" customHeight="1">
      <c r="B373" s="613" t="s">
        <v>765</v>
      </c>
      <c r="C373" s="613" t="s">
        <v>1781</v>
      </c>
      <c r="D373" s="613" t="s">
        <v>1782</v>
      </c>
      <c r="E373" s="623" t="s">
        <v>1783</v>
      </c>
      <c r="F373" s="607" t="s">
        <v>150</v>
      </c>
      <c r="G373" s="608">
        <v>2012</v>
      </c>
      <c r="H373" s="342" t="s">
        <v>1208</v>
      </c>
      <c r="I373" s="609" t="s">
        <v>2714</v>
      </c>
      <c r="J373" s="610">
        <v>41214</v>
      </c>
      <c r="K373" s="610">
        <v>41507.625613425924</v>
      </c>
      <c r="L373" s="611">
        <v>42278</v>
      </c>
      <c r="M373" s="306" t="s">
        <v>3435</v>
      </c>
      <c r="N373" s="612">
        <v>7</v>
      </c>
    </row>
    <row r="374" spans="2:14" s="298" customFormat="1" ht="13.9" customHeight="1">
      <c r="B374" s="613" t="s">
        <v>765</v>
      </c>
      <c r="C374" s="613" t="s">
        <v>1781</v>
      </c>
      <c r="D374" s="613" t="s">
        <v>1782</v>
      </c>
      <c r="E374" s="623" t="s">
        <v>1783</v>
      </c>
      <c r="F374" s="607" t="s">
        <v>150</v>
      </c>
      <c r="G374" s="608">
        <v>2012</v>
      </c>
      <c r="H374" s="342" t="s">
        <v>1208</v>
      </c>
      <c r="I374" s="609" t="s">
        <v>2714</v>
      </c>
      <c r="J374" s="610">
        <v>41244</v>
      </c>
      <c r="K374" s="610">
        <v>41507.625613425924</v>
      </c>
      <c r="L374" s="611">
        <v>42309</v>
      </c>
      <c r="M374" s="306" t="s">
        <v>3435</v>
      </c>
      <c r="N374" s="612">
        <v>5</v>
      </c>
    </row>
    <row r="375" spans="2:14" s="298" customFormat="1" ht="13.9" customHeight="1">
      <c r="B375" s="613" t="s">
        <v>645</v>
      </c>
      <c r="C375" s="613" t="s">
        <v>1835</v>
      </c>
      <c r="D375" s="613" t="s">
        <v>1853</v>
      </c>
      <c r="E375" s="623" t="s">
        <v>1854</v>
      </c>
      <c r="F375" s="607" t="s">
        <v>151</v>
      </c>
      <c r="G375" s="608">
        <v>2008</v>
      </c>
      <c r="H375" s="342" t="s">
        <v>1307</v>
      </c>
      <c r="I375" s="609" t="s">
        <v>2713</v>
      </c>
      <c r="J375" s="610">
        <v>40940</v>
      </c>
      <c r="K375" s="610">
        <v>41507.685706018521</v>
      </c>
      <c r="L375" s="611">
        <v>42005</v>
      </c>
      <c r="M375" s="306" t="s">
        <v>3435</v>
      </c>
      <c r="N375" s="612">
        <v>45306</v>
      </c>
    </row>
    <row r="376" spans="2:14" s="298" customFormat="1" ht="13.9" customHeight="1">
      <c r="B376" s="613" t="s">
        <v>645</v>
      </c>
      <c r="C376" s="613" t="s">
        <v>1835</v>
      </c>
      <c r="D376" s="613" t="s">
        <v>1853</v>
      </c>
      <c r="E376" s="623" t="s">
        <v>1854</v>
      </c>
      <c r="F376" s="607" t="s">
        <v>151</v>
      </c>
      <c r="G376" s="608">
        <v>2008</v>
      </c>
      <c r="H376" s="342" t="s">
        <v>1307</v>
      </c>
      <c r="I376" s="609" t="s">
        <v>2713</v>
      </c>
      <c r="J376" s="610">
        <v>40969</v>
      </c>
      <c r="K376" s="610">
        <v>41507.685706018521</v>
      </c>
      <c r="L376" s="611">
        <v>42036</v>
      </c>
      <c r="M376" s="306" t="s">
        <v>3435</v>
      </c>
      <c r="N376" s="612">
        <v>48270</v>
      </c>
    </row>
    <row r="377" spans="2:14" s="298" customFormat="1" ht="13.9" customHeight="1">
      <c r="B377" s="613" t="s">
        <v>645</v>
      </c>
      <c r="C377" s="613" t="s">
        <v>1835</v>
      </c>
      <c r="D377" s="613" t="s">
        <v>1853</v>
      </c>
      <c r="E377" s="623" t="s">
        <v>1854</v>
      </c>
      <c r="F377" s="607" t="s">
        <v>151</v>
      </c>
      <c r="G377" s="608">
        <v>2008</v>
      </c>
      <c r="H377" s="342" t="s">
        <v>1307</v>
      </c>
      <c r="I377" s="609" t="s">
        <v>2713</v>
      </c>
      <c r="J377" s="610">
        <v>40909</v>
      </c>
      <c r="K377" s="610">
        <v>41507.685706018521</v>
      </c>
      <c r="L377" s="611">
        <v>41974</v>
      </c>
      <c r="M377" s="306" t="s">
        <v>3435</v>
      </c>
      <c r="N377" s="612">
        <v>47668</v>
      </c>
    </row>
    <row r="378" spans="2:14" s="298" customFormat="1" ht="13.9" customHeight="1">
      <c r="B378" s="613" t="s">
        <v>645</v>
      </c>
      <c r="C378" s="613" t="s">
        <v>1835</v>
      </c>
      <c r="D378" s="613" t="s">
        <v>1853</v>
      </c>
      <c r="E378" s="623" t="s">
        <v>1854</v>
      </c>
      <c r="F378" s="607" t="s">
        <v>151</v>
      </c>
      <c r="G378" s="608">
        <v>2008</v>
      </c>
      <c r="H378" s="342" t="s">
        <v>1307</v>
      </c>
      <c r="I378" s="609" t="s">
        <v>2713</v>
      </c>
      <c r="J378" s="610">
        <v>41000</v>
      </c>
      <c r="K378" s="610">
        <v>41507.685706018521</v>
      </c>
      <c r="L378" s="611">
        <v>42064</v>
      </c>
      <c r="M378" s="306" t="s">
        <v>3435</v>
      </c>
      <c r="N378" s="612">
        <v>44301</v>
      </c>
    </row>
    <row r="379" spans="2:14" s="298" customFormat="1" ht="13.9" customHeight="1">
      <c r="B379" s="613" t="s">
        <v>645</v>
      </c>
      <c r="C379" s="613" t="s">
        <v>1835</v>
      </c>
      <c r="D379" s="613" t="s">
        <v>1853</v>
      </c>
      <c r="E379" s="623" t="s">
        <v>1854</v>
      </c>
      <c r="F379" s="607" t="s">
        <v>151</v>
      </c>
      <c r="G379" s="608">
        <v>2008</v>
      </c>
      <c r="H379" s="342" t="s">
        <v>1307</v>
      </c>
      <c r="I379" s="609" t="s">
        <v>2713</v>
      </c>
      <c r="J379" s="610">
        <v>41030</v>
      </c>
      <c r="K379" s="610">
        <v>41507.685706018521</v>
      </c>
      <c r="L379" s="611">
        <v>42095</v>
      </c>
      <c r="M379" s="306" t="s">
        <v>3435</v>
      </c>
      <c r="N379" s="612">
        <v>40781</v>
      </c>
    </row>
    <row r="380" spans="2:14" s="298" customFormat="1" ht="13.9" customHeight="1">
      <c r="B380" s="613" t="s">
        <v>645</v>
      </c>
      <c r="C380" s="613" t="s">
        <v>1835</v>
      </c>
      <c r="D380" s="613" t="s">
        <v>1853</v>
      </c>
      <c r="E380" s="624" t="s">
        <v>1854</v>
      </c>
      <c r="F380" s="607" t="s">
        <v>151</v>
      </c>
      <c r="G380" s="608">
        <v>2008</v>
      </c>
      <c r="H380" s="342" t="s">
        <v>1307</v>
      </c>
      <c r="I380" s="609" t="s">
        <v>2713</v>
      </c>
      <c r="J380" s="610">
        <v>41061</v>
      </c>
      <c r="K380" s="610">
        <v>41507.685706018521</v>
      </c>
      <c r="L380" s="611">
        <v>42125</v>
      </c>
      <c r="M380" s="306" t="s">
        <v>3435</v>
      </c>
      <c r="N380" s="612">
        <v>44064</v>
      </c>
    </row>
    <row r="381" spans="2:14" s="298" customFormat="1" ht="13.9" customHeight="1">
      <c r="B381" s="613" t="s">
        <v>645</v>
      </c>
      <c r="C381" s="613" t="s">
        <v>1835</v>
      </c>
      <c r="D381" s="613" t="s">
        <v>1853</v>
      </c>
      <c r="E381" s="623" t="s">
        <v>1854</v>
      </c>
      <c r="F381" s="607" t="s">
        <v>151</v>
      </c>
      <c r="G381" s="608">
        <v>2008</v>
      </c>
      <c r="H381" s="342" t="s">
        <v>1307</v>
      </c>
      <c r="I381" s="609" t="s">
        <v>2713</v>
      </c>
      <c r="J381" s="610">
        <v>41091</v>
      </c>
      <c r="K381" s="610">
        <v>41507.685706018521</v>
      </c>
      <c r="L381" s="611">
        <v>42156</v>
      </c>
      <c r="M381" s="306" t="s">
        <v>3435</v>
      </c>
      <c r="N381" s="612">
        <v>44631</v>
      </c>
    </row>
    <row r="382" spans="2:14" s="298" customFormat="1" ht="13.9" customHeight="1">
      <c r="B382" s="613" t="s">
        <v>645</v>
      </c>
      <c r="C382" s="613" t="s">
        <v>1835</v>
      </c>
      <c r="D382" s="613" t="s">
        <v>1853</v>
      </c>
      <c r="E382" s="623" t="s">
        <v>1854</v>
      </c>
      <c r="F382" s="607" t="s">
        <v>151</v>
      </c>
      <c r="G382" s="608">
        <v>2008</v>
      </c>
      <c r="H382" s="342" t="s">
        <v>1307</v>
      </c>
      <c r="I382" s="609" t="s">
        <v>2713</v>
      </c>
      <c r="J382" s="610">
        <v>41183</v>
      </c>
      <c r="K382" s="610">
        <v>41507.685706018521</v>
      </c>
      <c r="L382" s="611">
        <v>42248</v>
      </c>
      <c r="M382" s="306" t="s">
        <v>3435</v>
      </c>
      <c r="N382" s="612">
        <v>44709</v>
      </c>
    </row>
    <row r="383" spans="2:14" s="298" customFormat="1" ht="13.9" customHeight="1">
      <c r="B383" s="613" t="s">
        <v>645</v>
      </c>
      <c r="C383" s="613" t="s">
        <v>1835</v>
      </c>
      <c r="D383" s="613" t="s">
        <v>1853</v>
      </c>
      <c r="E383" s="623" t="s">
        <v>1854</v>
      </c>
      <c r="F383" s="607" t="s">
        <v>151</v>
      </c>
      <c r="G383" s="608">
        <v>2008</v>
      </c>
      <c r="H383" s="342" t="s">
        <v>1307</v>
      </c>
      <c r="I383" s="609" t="s">
        <v>2713</v>
      </c>
      <c r="J383" s="610">
        <v>41244</v>
      </c>
      <c r="K383" s="610">
        <v>41507.685706018521</v>
      </c>
      <c r="L383" s="611">
        <v>42309</v>
      </c>
      <c r="M383" s="306" t="s">
        <v>3435</v>
      </c>
      <c r="N383" s="612">
        <v>45729</v>
      </c>
    </row>
    <row r="384" spans="2:14" s="298" customFormat="1" ht="13.9" customHeight="1">
      <c r="B384" s="613" t="s">
        <v>645</v>
      </c>
      <c r="C384" s="613" t="s">
        <v>1835</v>
      </c>
      <c r="D384" s="613" t="s">
        <v>1853</v>
      </c>
      <c r="E384" s="623" t="s">
        <v>1854</v>
      </c>
      <c r="F384" s="607" t="s">
        <v>151</v>
      </c>
      <c r="G384" s="608">
        <v>2008</v>
      </c>
      <c r="H384" s="342" t="s">
        <v>1307</v>
      </c>
      <c r="I384" s="609" t="s">
        <v>2713</v>
      </c>
      <c r="J384" s="610">
        <v>41214</v>
      </c>
      <c r="K384" s="610">
        <v>41507.685706018521</v>
      </c>
      <c r="L384" s="611">
        <v>42278</v>
      </c>
      <c r="M384" s="306" t="s">
        <v>3435</v>
      </c>
      <c r="N384" s="612">
        <v>43647</v>
      </c>
    </row>
    <row r="385" spans="2:14" s="298" customFormat="1" ht="13.9" customHeight="1">
      <c r="B385" s="613" t="s">
        <v>645</v>
      </c>
      <c r="C385" s="613" t="s">
        <v>1835</v>
      </c>
      <c r="D385" s="613" t="s">
        <v>1853</v>
      </c>
      <c r="E385" s="623" t="s">
        <v>1854</v>
      </c>
      <c r="F385" s="607" t="s">
        <v>151</v>
      </c>
      <c r="G385" s="608">
        <v>2008</v>
      </c>
      <c r="H385" s="342" t="s">
        <v>1307</v>
      </c>
      <c r="I385" s="609" t="s">
        <v>2713</v>
      </c>
      <c r="J385" s="610">
        <v>41153</v>
      </c>
      <c r="K385" s="610">
        <v>41507.685706018521</v>
      </c>
      <c r="L385" s="611">
        <v>42217</v>
      </c>
      <c r="M385" s="306" t="s">
        <v>3435</v>
      </c>
      <c r="N385" s="612">
        <v>43119</v>
      </c>
    </row>
    <row r="386" spans="2:14" s="298" customFormat="1" ht="13.9" customHeight="1">
      <c r="B386" s="613" t="s">
        <v>645</v>
      </c>
      <c r="C386" s="613" t="s">
        <v>1835</v>
      </c>
      <c r="D386" s="613" t="s">
        <v>1853</v>
      </c>
      <c r="E386" s="623" t="s">
        <v>1854</v>
      </c>
      <c r="F386" s="607" t="s">
        <v>151</v>
      </c>
      <c r="G386" s="608">
        <v>2008</v>
      </c>
      <c r="H386" s="342" t="s">
        <v>1307</v>
      </c>
      <c r="I386" s="609" t="s">
        <v>2713</v>
      </c>
      <c r="J386" s="610">
        <v>41122</v>
      </c>
      <c r="K386" s="610">
        <v>41507.685706018521</v>
      </c>
      <c r="L386" s="611">
        <v>42186</v>
      </c>
      <c r="M386" s="306" t="s">
        <v>3435</v>
      </c>
      <c r="N386" s="612">
        <v>44210</v>
      </c>
    </row>
    <row r="387" spans="2:14" s="298" customFormat="1" ht="13.9" customHeight="1">
      <c r="B387" s="613" t="s">
        <v>673</v>
      </c>
      <c r="C387" s="613" t="s">
        <v>1855</v>
      </c>
      <c r="D387" s="613" t="s">
        <v>1856</v>
      </c>
      <c r="E387" s="623" t="s">
        <v>1857</v>
      </c>
      <c r="F387" s="607" t="s">
        <v>151</v>
      </c>
      <c r="G387" s="608">
        <v>2009</v>
      </c>
      <c r="H387" s="342" t="s">
        <v>1208</v>
      </c>
      <c r="I387" s="609" t="s">
        <v>2714</v>
      </c>
      <c r="J387" s="610">
        <v>41091</v>
      </c>
      <c r="K387" s="610">
        <v>41507.685706018521</v>
      </c>
      <c r="L387" s="611">
        <v>42156</v>
      </c>
      <c r="M387" s="306" t="s">
        <v>3435</v>
      </c>
      <c r="N387" s="612">
        <v>51216</v>
      </c>
    </row>
    <row r="388" spans="2:14" s="298" customFormat="1" ht="13.9" customHeight="1">
      <c r="B388" s="613" t="s">
        <v>645</v>
      </c>
      <c r="C388" s="613" t="s">
        <v>1855</v>
      </c>
      <c r="D388" s="613" t="s">
        <v>1856</v>
      </c>
      <c r="E388" s="623" t="s">
        <v>1857</v>
      </c>
      <c r="F388" s="607" t="s">
        <v>151</v>
      </c>
      <c r="G388" s="608">
        <v>2008</v>
      </c>
      <c r="H388" s="342" t="s">
        <v>1307</v>
      </c>
      <c r="I388" s="609" t="s">
        <v>2713</v>
      </c>
      <c r="J388" s="610">
        <v>41061</v>
      </c>
      <c r="K388" s="610">
        <v>41507.685706018521</v>
      </c>
      <c r="L388" s="611">
        <v>42125</v>
      </c>
      <c r="M388" s="306" t="s">
        <v>3435</v>
      </c>
      <c r="N388" s="612">
        <v>3871</v>
      </c>
    </row>
    <row r="389" spans="2:14" s="298" customFormat="1" ht="13.9" customHeight="1">
      <c r="B389" s="613" t="s">
        <v>673</v>
      </c>
      <c r="C389" s="613" t="s">
        <v>1855</v>
      </c>
      <c r="D389" s="613" t="s">
        <v>1856</v>
      </c>
      <c r="E389" s="623" t="s">
        <v>1857</v>
      </c>
      <c r="F389" s="607" t="s">
        <v>151</v>
      </c>
      <c r="G389" s="608">
        <v>2009</v>
      </c>
      <c r="H389" s="342" t="s">
        <v>1208</v>
      </c>
      <c r="I389" s="609" t="s">
        <v>2714</v>
      </c>
      <c r="J389" s="610">
        <v>41061</v>
      </c>
      <c r="K389" s="610">
        <v>41507.685706018521</v>
      </c>
      <c r="L389" s="611">
        <v>42125</v>
      </c>
      <c r="M389" s="306" t="s">
        <v>3435</v>
      </c>
      <c r="N389" s="612">
        <v>46830</v>
      </c>
    </row>
    <row r="390" spans="2:14" s="298" customFormat="1" ht="13.9" customHeight="1">
      <c r="B390" s="613" t="s">
        <v>673</v>
      </c>
      <c r="C390" s="613" t="s">
        <v>1855</v>
      </c>
      <c r="D390" s="613" t="s">
        <v>1856</v>
      </c>
      <c r="E390" s="623" t="s">
        <v>1857</v>
      </c>
      <c r="F390" s="607" t="s">
        <v>151</v>
      </c>
      <c r="G390" s="608">
        <v>2009</v>
      </c>
      <c r="H390" s="342" t="s">
        <v>1208</v>
      </c>
      <c r="I390" s="609" t="s">
        <v>2714</v>
      </c>
      <c r="J390" s="610">
        <v>41030</v>
      </c>
      <c r="K390" s="610">
        <v>41507.685706018521</v>
      </c>
      <c r="L390" s="611">
        <v>42095</v>
      </c>
      <c r="M390" s="306" t="s">
        <v>3435</v>
      </c>
      <c r="N390" s="612">
        <v>46550</v>
      </c>
    </row>
    <row r="391" spans="2:14" s="298" customFormat="1" ht="13.9" customHeight="1">
      <c r="B391" s="613" t="s">
        <v>645</v>
      </c>
      <c r="C391" s="613" t="s">
        <v>1855</v>
      </c>
      <c r="D391" s="613" t="s">
        <v>1856</v>
      </c>
      <c r="E391" s="623" t="s">
        <v>1857</v>
      </c>
      <c r="F391" s="607" t="s">
        <v>151</v>
      </c>
      <c r="G391" s="608">
        <v>2008</v>
      </c>
      <c r="H391" s="342" t="s">
        <v>1307</v>
      </c>
      <c r="I391" s="609" t="s">
        <v>2713</v>
      </c>
      <c r="J391" s="610">
        <v>41030</v>
      </c>
      <c r="K391" s="610">
        <v>41507.685706018521</v>
      </c>
      <c r="L391" s="611">
        <v>42095</v>
      </c>
      <c r="M391" s="306" t="s">
        <v>3435</v>
      </c>
      <c r="N391" s="612">
        <v>4995</v>
      </c>
    </row>
    <row r="392" spans="2:14" s="298" customFormat="1" ht="13.9" customHeight="1">
      <c r="B392" s="613" t="s">
        <v>673</v>
      </c>
      <c r="C392" s="613" t="s">
        <v>1855</v>
      </c>
      <c r="D392" s="613" t="s">
        <v>1856</v>
      </c>
      <c r="E392" s="623" t="s">
        <v>1857</v>
      </c>
      <c r="F392" s="607" t="s">
        <v>151</v>
      </c>
      <c r="G392" s="608">
        <v>2009</v>
      </c>
      <c r="H392" s="342" t="s">
        <v>1208</v>
      </c>
      <c r="I392" s="609" t="s">
        <v>2714</v>
      </c>
      <c r="J392" s="610">
        <v>40969</v>
      </c>
      <c r="K392" s="610">
        <v>41507.685706018521</v>
      </c>
      <c r="L392" s="611">
        <v>42036</v>
      </c>
      <c r="M392" s="306" t="s">
        <v>3435</v>
      </c>
      <c r="N392" s="612">
        <v>38639</v>
      </c>
    </row>
    <row r="393" spans="2:14" s="298" customFormat="1" ht="13.9" customHeight="1">
      <c r="B393" s="613" t="s">
        <v>645</v>
      </c>
      <c r="C393" s="613" t="s">
        <v>1855</v>
      </c>
      <c r="D393" s="613" t="s">
        <v>1856</v>
      </c>
      <c r="E393" s="623" t="s">
        <v>1857</v>
      </c>
      <c r="F393" s="607" t="s">
        <v>151</v>
      </c>
      <c r="G393" s="608">
        <v>2008</v>
      </c>
      <c r="H393" s="342" t="s">
        <v>1307</v>
      </c>
      <c r="I393" s="609" t="s">
        <v>2713</v>
      </c>
      <c r="J393" s="610">
        <v>41000</v>
      </c>
      <c r="K393" s="610">
        <v>41507.685706018521</v>
      </c>
      <c r="L393" s="611">
        <v>42064</v>
      </c>
      <c r="M393" s="306" t="s">
        <v>3435</v>
      </c>
      <c r="N393" s="612">
        <v>11681</v>
      </c>
    </row>
    <row r="394" spans="2:14" s="298" customFormat="1" ht="13.9" customHeight="1">
      <c r="B394" s="613" t="s">
        <v>673</v>
      </c>
      <c r="C394" s="613" t="s">
        <v>1855</v>
      </c>
      <c r="D394" s="613" t="s">
        <v>1856</v>
      </c>
      <c r="E394" s="623" t="s">
        <v>1857</v>
      </c>
      <c r="F394" s="607" t="s">
        <v>151</v>
      </c>
      <c r="G394" s="608">
        <v>2009</v>
      </c>
      <c r="H394" s="342" t="s">
        <v>1208</v>
      </c>
      <c r="I394" s="609" t="s">
        <v>2714</v>
      </c>
      <c r="J394" s="610">
        <v>41000</v>
      </c>
      <c r="K394" s="610">
        <v>41507.685706018521</v>
      </c>
      <c r="L394" s="611">
        <v>42064</v>
      </c>
      <c r="M394" s="306" t="s">
        <v>3435</v>
      </c>
      <c r="N394" s="612">
        <v>38171</v>
      </c>
    </row>
    <row r="395" spans="2:14" s="298" customFormat="1" ht="13.9" customHeight="1">
      <c r="B395" s="613" t="s">
        <v>645</v>
      </c>
      <c r="C395" s="613" t="s">
        <v>1855</v>
      </c>
      <c r="D395" s="613" t="s">
        <v>1856</v>
      </c>
      <c r="E395" s="623" t="s">
        <v>1857</v>
      </c>
      <c r="F395" s="607" t="s">
        <v>151</v>
      </c>
      <c r="G395" s="608">
        <v>2008</v>
      </c>
      <c r="H395" s="342" t="s">
        <v>1307</v>
      </c>
      <c r="I395" s="609" t="s">
        <v>2713</v>
      </c>
      <c r="J395" s="610">
        <v>40969</v>
      </c>
      <c r="K395" s="610">
        <v>41507.685706018521</v>
      </c>
      <c r="L395" s="611">
        <v>42036</v>
      </c>
      <c r="M395" s="306" t="s">
        <v>3435</v>
      </c>
      <c r="N395" s="612">
        <v>9029</v>
      </c>
    </row>
    <row r="396" spans="2:14" s="298" customFormat="1" ht="13.9" customHeight="1">
      <c r="B396" s="613" t="s">
        <v>673</v>
      </c>
      <c r="C396" s="613" t="s">
        <v>1855</v>
      </c>
      <c r="D396" s="613" t="s">
        <v>1856</v>
      </c>
      <c r="E396" s="624" t="s">
        <v>1857</v>
      </c>
      <c r="F396" s="607" t="s">
        <v>151</v>
      </c>
      <c r="G396" s="608">
        <v>2009</v>
      </c>
      <c r="H396" s="342" t="s">
        <v>1208</v>
      </c>
      <c r="I396" s="609" t="s">
        <v>2714</v>
      </c>
      <c r="J396" s="610">
        <v>40909</v>
      </c>
      <c r="K396" s="610">
        <v>41507.685706018521</v>
      </c>
      <c r="L396" s="611">
        <v>41974</v>
      </c>
      <c r="M396" s="306" t="s">
        <v>3435</v>
      </c>
      <c r="N396" s="612">
        <v>49449</v>
      </c>
    </row>
    <row r="397" spans="2:14" s="298" customFormat="1" ht="13.9" customHeight="1">
      <c r="B397" s="613" t="s">
        <v>645</v>
      </c>
      <c r="C397" s="613" t="s">
        <v>1855</v>
      </c>
      <c r="D397" s="613" t="s">
        <v>1856</v>
      </c>
      <c r="E397" s="624" t="s">
        <v>1857</v>
      </c>
      <c r="F397" s="607" t="s">
        <v>151</v>
      </c>
      <c r="G397" s="608">
        <v>2008</v>
      </c>
      <c r="H397" s="342" t="s">
        <v>1307</v>
      </c>
      <c r="I397" s="609" t="s">
        <v>2713</v>
      </c>
      <c r="J397" s="610">
        <v>40909</v>
      </c>
      <c r="K397" s="610">
        <v>41507.685706018521</v>
      </c>
      <c r="L397" s="611">
        <v>41974</v>
      </c>
      <c r="M397" s="306" t="s">
        <v>3435</v>
      </c>
      <c r="N397" s="612">
        <v>2369</v>
      </c>
    </row>
    <row r="398" spans="2:14" s="298" customFormat="1" ht="13.9" customHeight="1">
      <c r="B398" s="613" t="s">
        <v>673</v>
      </c>
      <c r="C398" s="613" t="s">
        <v>1855</v>
      </c>
      <c r="D398" s="613" t="s">
        <v>1856</v>
      </c>
      <c r="E398" s="624" t="s">
        <v>1857</v>
      </c>
      <c r="F398" s="607" t="s">
        <v>151</v>
      </c>
      <c r="G398" s="608">
        <v>2009</v>
      </c>
      <c r="H398" s="342" t="s">
        <v>1208</v>
      </c>
      <c r="I398" s="609" t="s">
        <v>2714</v>
      </c>
      <c r="J398" s="610">
        <v>40940</v>
      </c>
      <c r="K398" s="610">
        <v>41507.685706018521</v>
      </c>
      <c r="L398" s="611">
        <v>42005</v>
      </c>
      <c r="M398" s="306" t="s">
        <v>3435</v>
      </c>
      <c r="N398" s="612">
        <v>45544</v>
      </c>
    </row>
    <row r="399" spans="2:14" s="298" customFormat="1" ht="13.9" customHeight="1">
      <c r="B399" s="613" t="s">
        <v>645</v>
      </c>
      <c r="C399" s="613" t="s">
        <v>1855</v>
      </c>
      <c r="D399" s="613" t="s">
        <v>1856</v>
      </c>
      <c r="E399" s="624" t="s">
        <v>1857</v>
      </c>
      <c r="F399" s="607" t="s">
        <v>151</v>
      </c>
      <c r="G399" s="608">
        <v>2008</v>
      </c>
      <c r="H399" s="342" t="s">
        <v>1307</v>
      </c>
      <c r="I399" s="609" t="s">
        <v>2713</v>
      </c>
      <c r="J399" s="610">
        <v>40940</v>
      </c>
      <c r="K399" s="610">
        <v>41507.685706018521</v>
      </c>
      <c r="L399" s="611">
        <v>42005</v>
      </c>
      <c r="M399" s="306" t="s">
        <v>3435</v>
      </c>
      <c r="N399" s="612">
        <v>3579</v>
      </c>
    </row>
    <row r="400" spans="2:14" s="298" customFormat="1" ht="13.9" customHeight="1">
      <c r="B400" s="613" t="s">
        <v>673</v>
      </c>
      <c r="C400" s="613" t="s">
        <v>1855</v>
      </c>
      <c r="D400" s="613" t="s">
        <v>1856</v>
      </c>
      <c r="E400" s="624" t="s">
        <v>1857</v>
      </c>
      <c r="F400" s="607" t="s">
        <v>151</v>
      </c>
      <c r="G400" s="608">
        <v>2009</v>
      </c>
      <c r="H400" s="342" t="s">
        <v>1208</v>
      </c>
      <c r="I400" s="609" t="s">
        <v>2714</v>
      </c>
      <c r="J400" s="610">
        <v>41153</v>
      </c>
      <c r="K400" s="610">
        <v>41507.685706018521</v>
      </c>
      <c r="L400" s="611">
        <v>42217</v>
      </c>
      <c r="M400" s="306" t="s">
        <v>3435</v>
      </c>
      <c r="N400" s="612">
        <v>49232</v>
      </c>
    </row>
    <row r="401" spans="2:14" s="298" customFormat="1" ht="13.9" customHeight="1">
      <c r="B401" s="613" t="s">
        <v>645</v>
      </c>
      <c r="C401" s="613" t="s">
        <v>1855</v>
      </c>
      <c r="D401" s="613" t="s">
        <v>1856</v>
      </c>
      <c r="E401" s="624" t="s">
        <v>1857</v>
      </c>
      <c r="F401" s="607" t="s">
        <v>151</v>
      </c>
      <c r="G401" s="608">
        <v>2008</v>
      </c>
      <c r="H401" s="342" t="s">
        <v>1307</v>
      </c>
      <c r="I401" s="609" t="s">
        <v>2713</v>
      </c>
      <c r="J401" s="610">
        <v>41122</v>
      </c>
      <c r="K401" s="610">
        <v>41507.685706018521</v>
      </c>
      <c r="L401" s="611">
        <v>42186</v>
      </c>
      <c r="M401" s="306" t="s">
        <v>3435</v>
      </c>
      <c r="N401" s="612">
        <v>583</v>
      </c>
    </row>
    <row r="402" spans="2:14" s="298" customFormat="1" ht="13.9" customHeight="1">
      <c r="B402" s="613" t="s">
        <v>673</v>
      </c>
      <c r="C402" s="613" t="s">
        <v>1855</v>
      </c>
      <c r="D402" s="613" t="s">
        <v>1856</v>
      </c>
      <c r="E402" s="623" t="s">
        <v>1857</v>
      </c>
      <c r="F402" s="607" t="s">
        <v>151</v>
      </c>
      <c r="G402" s="608">
        <v>2009</v>
      </c>
      <c r="H402" s="342" t="s">
        <v>1208</v>
      </c>
      <c r="I402" s="609" t="s">
        <v>2714</v>
      </c>
      <c r="J402" s="610">
        <v>41122</v>
      </c>
      <c r="K402" s="610">
        <v>41507.685706018521</v>
      </c>
      <c r="L402" s="611">
        <v>42186</v>
      </c>
      <c r="M402" s="306" t="s">
        <v>3435</v>
      </c>
      <c r="N402" s="612">
        <v>47158</v>
      </c>
    </row>
    <row r="403" spans="2:14" s="298" customFormat="1" ht="13.9" customHeight="1">
      <c r="B403" s="613" t="s">
        <v>645</v>
      </c>
      <c r="C403" s="613" t="s">
        <v>1855</v>
      </c>
      <c r="D403" s="613" t="s">
        <v>1856</v>
      </c>
      <c r="E403" s="623" t="s">
        <v>1857</v>
      </c>
      <c r="F403" s="607" t="s">
        <v>151</v>
      </c>
      <c r="G403" s="608">
        <v>2008</v>
      </c>
      <c r="H403" s="342" t="s">
        <v>1307</v>
      </c>
      <c r="I403" s="609" t="s">
        <v>2713</v>
      </c>
      <c r="J403" s="610">
        <v>41091</v>
      </c>
      <c r="K403" s="610">
        <v>41507.685706018521</v>
      </c>
      <c r="L403" s="611">
        <v>42156</v>
      </c>
      <c r="M403" s="306" t="s">
        <v>3435</v>
      </c>
      <c r="N403" s="612">
        <v>232</v>
      </c>
    </row>
    <row r="404" spans="2:14" s="298" customFormat="1" ht="13.9" customHeight="1">
      <c r="B404" s="613" t="s">
        <v>673</v>
      </c>
      <c r="C404" s="613" t="s">
        <v>1855</v>
      </c>
      <c r="D404" s="613" t="s">
        <v>1856</v>
      </c>
      <c r="E404" s="623" t="s">
        <v>1857</v>
      </c>
      <c r="F404" s="607" t="s">
        <v>151</v>
      </c>
      <c r="G404" s="608">
        <v>2009</v>
      </c>
      <c r="H404" s="342" t="s">
        <v>1208</v>
      </c>
      <c r="I404" s="609" t="s">
        <v>2714</v>
      </c>
      <c r="J404" s="610">
        <v>41214</v>
      </c>
      <c r="K404" s="610">
        <v>41507.685706018521</v>
      </c>
      <c r="L404" s="611">
        <v>42278</v>
      </c>
      <c r="M404" s="306" t="s">
        <v>3435</v>
      </c>
      <c r="N404" s="612">
        <v>49845</v>
      </c>
    </row>
    <row r="405" spans="2:14" s="298" customFormat="1" ht="13.9" customHeight="1">
      <c r="B405" s="613" t="s">
        <v>645</v>
      </c>
      <c r="C405" s="613" t="s">
        <v>1855</v>
      </c>
      <c r="D405" s="613" t="s">
        <v>1856</v>
      </c>
      <c r="E405" s="623" t="s">
        <v>1857</v>
      </c>
      <c r="F405" s="607" t="s">
        <v>151</v>
      </c>
      <c r="G405" s="608">
        <v>2008</v>
      </c>
      <c r="H405" s="342" t="s">
        <v>1307</v>
      </c>
      <c r="I405" s="609" t="s">
        <v>2713</v>
      </c>
      <c r="J405" s="610">
        <v>41244</v>
      </c>
      <c r="K405" s="610">
        <v>41507.685706018521</v>
      </c>
      <c r="L405" s="611">
        <v>42309</v>
      </c>
      <c r="M405" s="306" t="s">
        <v>3435</v>
      </c>
      <c r="N405" s="612">
        <v>4374</v>
      </c>
    </row>
    <row r="406" spans="2:14" s="298" customFormat="1" ht="13.9" customHeight="1">
      <c r="B406" s="613" t="s">
        <v>673</v>
      </c>
      <c r="C406" s="613" t="s">
        <v>1855</v>
      </c>
      <c r="D406" s="613" t="s">
        <v>1856</v>
      </c>
      <c r="E406" s="623" t="s">
        <v>1857</v>
      </c>
      <c r="F406" s="607" t="s">
        <v>151</v>
      </c>
      <c r="G406" s="608">
        <v>2009</v>
      </c>
      <c r="H406" s="342" t="s">
        <v>1208</v>
      </c>
      <c r="I406" s="609" t="s">
        <v>2714</v>
      </c>
      <c r="J406" s="610">
        <v>41244</v>
      </c>
      <c r="K406" s="610">
        <v>41507.685706018521</v>
      </c>
      <c r="L406" s="611">
        <v>42309</v>
      </c>
      <c r="M406" s="306" t="s">
        <v>3435</v>
      </c>
      <c r="N406" s="612">
        <v>46326</v>
      </c>
    </row>
    <row r="407" spans="2:14" s="298" customFormat="1" ht="13.9" customHeight="1">
      <c r="B407" s="613" t="s">
        <v>673</v>
      </c>
      <c r="C407" s="613" t="s">
        <v>1855</v>
      </c>
      <c r="D407" s="613" t="s">
        <v>1856</v>
      </c>
      <c r="E407" s="624" t="s">
        <v>1857</v>
      </c>
      <c r="F407" s="607" t="s">
        <v>151</v>
      </c>
      <c r="G407" s="608">
        <v>2009</v>
      </c>
      <c r="H407" s="342" t="s">
        <v>1208</v>
      </c>
      <c r="I407" s="609" t="s">
        <v>2714</v>
      </c>
      <c r="J407" s="610">
        <v>41183</v>
      </c>
      <c r="K407" s="610">
        <v>41507.685706018521</v>
      </c>
      <c r="L407" s="611">
        <v>42248</v>
      </c>
      <c r="M407" s="306" t="s">
        <v>3435</v>
      </c>
      <c r="N407" s="612">
        <v>33575</v>
      </c>
    </row>
    <row r="408" spans="2:14" s="298" customFormat="1" ht="13.9" customHeight="1">
      <c r="B408" s="613" t="s">
        <v>673</v>
      </c>
      <c r="C408" s="613" t="s">
        <v>1858</v>
      </c>
      <c r="D408" s="613" t="s">
        <v>1859</v>
      </c>
      <c r="E408" s="624" t="s">
        <v>1860</v>
      </c>
      <c r="F408" s="607" t="s">
        <v>151</v>
      </c>
      <c r="G408" s="608">
        <v>2009</v>
      </c>
      <c r="H408" s="342" t="s">
        <v>1208</v>
      </c>
      <c r="I408" s="609" t="s">
        <v>2714</v>
      </c>
      <c r="J408" s="610">
        <v>40940</v>
      </c>
      <c r="K408" s="610">
        <v>41507.684317129628</v>
      </c>
      <c r="L408" s="611">
        <v>42005</v>
      </c>
      <c r="M408" s="306" t="s">
        <v>3435</v>
      </c>
      <c r="N408" s="612">
        <v>68</v>
      </c>
    </row>
    <row r="409" spans="2:14" s="298" customFormat="1" ht="13.9" customHeight="1">
      <c r="B409" s="613" t="s">
        <v>645</v>
      </c>
      <c r="C409" s="613" t="s">
        <v>1858</v>
      </c>
      <c r="D409" s="613" t="s">
        <v>1859</v>
      </c>
      <c r="E409" s="624" t="s">
        <v>1860</v>
      </c>
      <c r="F409" s="607" t="s">
        <v>151</v>
      </c>
      <c r="G409" s="608">
        <v>2008</v>
      </c>
      <c r="H409" s="342" t="s">
        <v>1307</v>
      </c>
      <c r="I409" s="609" t="s">
        <v>2713</v>
      </c>
      <c r="J409" s="610">
        <v>40940</v>
      </c>
      <c r="K409" s="610">
        <v>41507.684317129628</v>
      </c>
      <c r="L409" s="611">
        <v>42005</v>
      </c>
      <c r="M409" s="306" t="s">
        <v>3435</v>
      </c>
      <c r="N409" s="612">
        <v>114</v>
      </c>
    </row>
    <row r="410" spans="2:14" s="298" customFormat="1" ht="13.9" customHeight="1">
      <c r="B410" s="613" t="s">
        <v>673</v>
      </c>
      <c r="C410" s="613" t="s">
        <v>1858</v>
      </c>
      <c r="D410" s="613" t="s">
        <v>1859</v>
      </c>
      <c r="E410" s="624" t="s">
        <v>1860</v>
      </c>
      <c r="F410" s="607" t="s">
        <v>151</v>
      </c>
      <c r="G410" s="608">
        <v>2009</v>
      </c>
      <c r="H410" s="342" t="s">
        <v>1208</v>
      </c>
      <c r="I410" s="609" t="s">
        <v>2714</v>
      </c>
      <c r="J410" s="610">
        <v>40969</v>
      </c>
      <c r="K410" s="610">
        <v>41507.684317129628</v>
      </c>
      <c r="L410" s="611">
        <v>42036</v>
      </c>
      <c r="M410" s="306" t="s">
        <v>3435</v>
      </c>
      <c r="N410" s="612">
        <v>571</v>
      </c>
    </row>
    <row r="411" spans="2:14" s="298" customFormat="1" ht="13.9" customHeight="1">
      <c r="B411" s="613" t="s">
        <v>645</v>
      </c>
      <c r="C411" s="613" t="s">
        <v>1858</v>
      </c>
      <c r="D411" s="613" t="s">
        <v>1859</v>
      </c>
      <c r="E411" s="624" t="s">
        <v>1860</v>
      </c>
      <c r="F411" s="607" t="s">
        <v>151</v>
      </c>
      <c r="G411" s="608">
        <v>2008</v>
      </c>
      <c r="H411" s="342" t="s">
        <v>1307</v>
      </c>
      <c r="I411" s="609" t="s">
        <v>2713</v>
      </c>
      <c r="J411" s="610">
        <v>40969</v>
      </c>
      <c r="K411" s="610">
        <v>41507.684317129628</v>
      </c>
      <c r="L411" s="611">
        <v>42036</v>
      </c>
      <c r="M411" s="306" t="s">
        <v>3435</v>
      </c>
      <c r="N411" s="612">
        <v>7898</v>
      </c>
    </row>
    <row r="412" spans="2:14" s="298" customFormat="1" ht="13.9" customHeight="1">
      <c r="B412" s="613" t="s">
        <v>673</v>
      </c>
      <c r="C412" s="613" t="s">
        <v>1858</v>
      </c>
      <c r="D412" s="613" t="s">
        <v>1859</v>
      </c>
      <c r="E412" s="624" t="s">
        <v>1860</v>
      </c>
      <c r="F412" s="607" t="s">
        <v>151</v>
      </c>
      <c r="G412" s="608">
        <v>2009</v>
      </c>
      <c r="H412" s="342" t="s">
        <v>1208</v>
      </c>
      <c r="I412" s="609" t="s">
        <v>2714</v>
      </c>
      <c r="J412" s="610">
        <v>41030</v>
      </c>
      <c r="K412" s="610">
        <v>41507.684317129628</v>
      </c>
      <c r="L412" s="611">
        <v>42095</v>
      </c>
      <c r="M412" s="306" t="s">
        <v>3435</v>
      </c>
      <c r="N412" s="612">
        <v>65</v>
      </c>
    </row>
    <row r="413" spans="2:14" s="298" customFormat="1" ht="13.9" customHeight="1">
      <c r="B413" s="613" t="s">
        <v>645</v>
      </c>
      <c r="C413" s="613" t="s">
        <v>1858</v>
      </c>
      <c r="D413" s="613" t="s">
        <v>1859</v>
      </c>
      <c r="E413" s="624" t="s">
        <v>1860</v>
      </c>
      <c r="F413" s="607" t="s">
        <v>151</v>
      </c>
      <c r="G413" s="608">
        <v>2008</v>
      </c>
      <c r="H413" s="342" t="s">
        <v>1307</v>
      </c>
      <c r="I413" s="609" t="s">
        <v>2713</v>
      </c>
      <c r="J413" s="610">
        <v>41030</v>
      </c>
      <c r="K413" s="610">
        <v>41507.684317129628</v>
      </c>
      <c r="L413" s="611">
        <v>42095</v>
      </c>
      <c r="M413" s="306" t="s">
        <v>3435</v>
      </c>
      <c r="N413" s="612">
        <v>11291</v>
      </c>
    </row>
    <row r="414" spans="2:14" s="298" customFormat="1" ht="13.9" customHeight="1">
      <c r="B414" s="613" t="s">
        <v>673</v>
      </c>
      <c r="C414" s="613" t="s">
        <v>1858</v>
      </c>
      <c r="D414" s="613" t="s">
        <v>1859</v>
      </c>
      <c r="E414" s="625" t="s">
        <v>1860</v>
      </c>
      <c r="F414" s="607" t="s">
        <v>151</v>
      </c>
      <c r="G414" s="608">
        <v>2009</v>
      </c>
      <c r="H414" s="342" t="s">
        <v>1208</v>
      </c>
      <c r="I414" s="609" t="s">
        <v>2714</v>
      </c>
      <c r="J414" s="610">
        <v>41183</v>
      </c>
      <c r="K414" s="610">
        <v>41507.684317129628</v>
      </c>
      <c r="L414" s="611">
        <v>42248</v>
      </c>
      <c r="M414" s="306" t="s">
        <v>3435</v>
      </c>
      <c r="N414" s="612">
        <v>7877</v>
      </c>
    </row>
    <row r="415" spans="2:14" s="298" customFormat="1" ht="13.9" customHeight="1">
      <c r="B415" s="613" t="s">
        <v>645</v>
      </c>
      <c r="C415" s="613" t="s">
        <v>1858</v>
      </c>
      <c r="D415" s="613" t="s">
        <v>1859</v>
      </c>
      <c r="E415" s="625" t="s">
        <v>1860</v>
      </c>
      <c r="F415" s="607" t="s">
        <v>151</v>
      </c>
      <c r="G415" s="608">
        <v>2008</v>
      </c>
      <c r="H415" s="342" t="s">
        <v>1307</v>
      </c>
      <c r="I415" s="609" t="s">
        <v>2713</v>
      </c>
      <c r="J415" s="610">
        <v>41183</v>
      </c>
      <c r="K415" s="610">
        <v>41507.684317129628</v>
      </c>
      <c r="L415" s="611">
        <v>42248</v>
      </c>
      <c r="M415" s="306" t="s">
        <v>3435</v>
      </c>
      <c r="N415" s="612">
        <v>1851</v>
      </c>
    </row>
    <row r="416" spans="2:14" s="298" customFormat="1" ht="13.9" customHeight="1">
      <c r="B416" s="613" t="s">
        <v>645</v>
      </c>
      <c r="C416" s="613" t="s">
        <v>1858</v>
      </c>
      <c r="D416" s="613" t="s">
        <v>1859</v>
      </c>
      <c r="E416" s="623" t="s">
        <v>1860</v>
      </c>
      <c r="F416" s="607" t="s">
        <v>151</v>
      </c>
      <c r="G416" s="608">
        <v>2008</v>
      </c>
      <c r="H416" s="342" t="s">
        <v>1307</v>
      </c>
      <c r="I416" s="609" t="s">
        <v>2713</v>
      </c>
      <c r="J416" s="610">
        <v>41244</v>
      </c>
      <c r="K416" s="610">
        <v>41507.684317129628</v>
      </c>
      <c r="L416" s="611">
        <v>42309</v>
      </c>
      <c r="M416" s="306" t="s">
        <v>3435</v>
      </c>
      <c r="N416" s="612">
        <v>33</v>
      </c>
    </row>
    <row r="417" spans="2:14" s="298" customFormat="1" ht="13.9" customHeight="1">
      <c r="B417" s="613" t="s">
        <v>673</v>
      </c>
      <c r="C417" s="613" t="s">
        <v>1858</v>
      </c>
      <c r="D417" s="613" t="s">
        <v>1859</v>
      </c>
      <c r="E417" s="623" t="s">
        <v>1860</v>
      </c>
      <c r="F417" s="607" t="s">
        <v>151</v>
      </c>
      <c r="G417" s="608">
        <v>2009</v>
      </c>
      <c r="H417" s="342" t="s">
        <v>1208</v>
      </c>
      <c r="I417" s="609" t="s">
        <v>2714</v>
      </c>
      <c r="J417" s="610">
        <v>41244</v>
      </c>
      <c r="K417" s="610">
        <v>41507.684317129628</v>
      </c>
      <c r="L417" s="611">
        <v>42309</v>
      </c>
      <c r="M417" s="306" t="s">
        <v>3435</v>
      </c>
      <c r="N417" s="612">
        <v>200</v>
      </c>
    </row>
    <row r="418" spans="2:14" s="298" customFormat="1" ht="13.9" customHeight="1">
      <c r="B418" s="613" t="s">
        <v>673</v>
      </c>
      <c r="C418" s="613" t="s">
        <v>1858</v>
      </c>
      <c r="D418" s="613" t="s">
        <v>1859</v>
      </c>
      <c r="E418" s="623" t="s">
        <v>1860</v>
      </c>
      <c r="F418" s="607" t="s">
        <v>151</v>
      </c>
      <c r="G418" s="608">
        <v>2009</v>
      </c>
      <c r="H418" s="342" t="s">
        <v>1208</v>
      </c>
      <c r="I418" s="609" t="s">
        <v>2714</v>
      </c>
      <c r="J418" s="610">
        <v>41214</v>
      </c>
      <c r="K418" s="610">
        <v>41507.684317129628</v>
      </c>
      <c r="L418" s="611">
        <v>42278</v>
      </c>
      <c r="M418" s="306" t="s">
        <v>3435</v>
      </c>
      <c r="N418" s="612">
        <v>33</v>
      </c>
    </row>
    <row r="419" spans="2:14" s="298" customFormat="1" ht="13.9" customHeight="1">
      <c r="B419" s="613" t="s">
        <v>645</v>
      </c>
      <c r="C419" s="613" t="s">
        <v>1858</v>
      </c>
      <c r="D419" s="613" t="s">
        <v>1859</v>
      </c>
      <c r="E419" s="623" t="s">
        <v>1860</v>
      </c>
      <c r="F419" s="607" t="s">
        <v>151</v>
      </c>
      <c r="G419" s="608">
        <v>2008</v>
      </c>
      <c r="H419" s="342" t="s">
        <v>1307</v>
      </c>
      <c r="I419" s="609" t="s">
        <v>2713</v>
      </c>
      <c r="J419" s="610">
        <v>41214</v>
      </c>
      <c r="K419" s="610">
        <v>41507.684317129628</v>
      </c>
      <c r="L419" s="611">
        <v>42278</v>
      </c>
      <c r="M419" s="306" t="s">
        <v>3435</v>
      </c>
      <c r="N419" s="612">
        <v>508</v>
      </c>
    </row>
    <row r="420" spans="2:14" s="298" customFormat="1" ht="13.9" customHeight="1">
      <c r="B420" s="613" t="s">
        <v>645</v>
      </c>
      <c r="C420" s="613" t="s">
        <v>1858</v>
      </c>
      <c r="D420" s="613" t="s">
        <v>1859</v>
      </c>
      <c r="E420" s="623" t="s">
        <v>1860</v>
      </c>
      <c r="F420" s="607" t="s">
        <v>151</v>
      </c>
      <c r="G420" s="608">
        <v>2008</v>
      </c>
      <c r="H420" s="342" t="s">
        <v>1307</v>
      </c>
      <c r="I420" s="609" t="s">
        <v>2713</v>
      </c>
      <c r="J420" s="610">
        <v>41091</v>
      </c>
      <c r="K420" s="610">
        <v>41507.684317129628</v>
      </c>
      <c r="L420" s="611">
        <v>42156</v>
      </c>
      <c r="M420" s="306" t="s">
        <v>3435</v>
      </c>
      <c r="N420" s="612">
        <v>1770</v>
      </c>
    </row>
    <row r="421" spans="2:14" s="298" customFormat="1" ht="13.9" customHeight="1">
      <c r="B421" s="613" t="s">
        <v>673</v>
      </c>
      <c r="C421" s="613" t="s">
        <v>1858</v>
      </c>
      <c r="D421" s="613" t="s">
        <v>1859</v>
      </c>
      <c r="E421" s="623" t="s">
        <v>1860</v>
      </c>
      <c r="F421" s="607" t="s">
        <v>151</v>
      </c>
      <c r="G421" s="608">
        <v>2009</v>
      </c>
      <c r="H421" s="342" t="s">
        <v>1208</v>
      </c>
      <c r="I421" s="609" t="s">
        <v>2714</v>
      </c>
      <c r="J421" s="610">
        <v>41122</v>
      </c>
      <c r="K421" s="610">
        <v>41507.684317129628</v>
      </c>
      <c r="L421" s="611">
        <v>42186</v>
      </c>
      <c r="M421" s="306" t="s">
        <v>3435</v>
      </c>
      <c r="N421" s="612">
        <v>6</v>
      </c>
    </row>
    <row r="422" spans="2:14" s="298" customFormat="1" ht="13.9" customHeight="1">
      <c r="B422" s="613" t="s">
        <v>645</v>
      </c>
      <c r="C422" s="613" t="s">
        <v>1858</v>
      </c>
      <c r="D422" s="613" t="s">
        <v>1859</v>
      </c>
      <c r="E422" s="623" t="s">
        <v>1860</v>
      </c>
      <c r="F422" s="607" t="s">
        <v>151</v>
      </c>
      <c r="G422" s="608">
        <v>2008</v>
      </c>
      <c r="H422" s="342" t="s">
        <v>1307</v>
      </c>
      <c r="I422" s="609" t="s">
        <v>2713</v>
      </c>
      <c r="J422" s="610">
        <v>41122</v>
      </c>
      <c r="K422" s="610">
        <v>41507.684317129628</v>
      </c>
      <c r="L422" s="611">
        <v>42186</v>
      </c>
      <c r="M422" s="306" t="s">
        <v>3435</v>
      </c>
      <c r="N422" s="612">
        <v>2580</v>
      </c>
    </row>
    <row r="423" spans="2:14" s="298" customFormat="1" ht="13.9" customHeight="1">
      <c r="B423" s="613" t="s">
        <v>673</v>
      </c>
      <c r="C423" s="613" t="s">
        <v>1858</v>
      </c>
      <c r="D423" s="613" t="s">
        <v>1859</v>
      </c>
      <c r="E423" s="623" t="s">
        <v>1860</v>
      </c>
      <c r="F423" s="607" t="s">
        <v>151</v>
      </c>
      <c r="G423" s="608">
        <v>2009</v>
      </c>
      <c r="H423" s="342" t="s">
        <v>1208</v>
      </c>
      <c r="I423" s="609" t="s">
        <v>2714</v>
      </c>
      <c r="J423" s="610">
        <v>41153</v>
      </c>
      <c r="K423" s="610">
        <v>41507.684317129628</v>
      </c>
      <c r="L423" s="611">
        <v>42217</v>
      </c>
      <c r="M423" s="306" t="s">
        <v>3435</v>
      </c>
      <c r="N423" s="612">
        <v>3020</v>
      </c>
    </row>
    <row r="424" spans="2:14" s="298" customFormat="1" ht="13.9" customHeight="1">
      <c r="B424" s="613" t="s">
        <v>645</v>
      </c>
      <c r="C424" s="613" t="s">
        <v>1858</v>
      </c>
      <c r="D424" s="613" t="s">
        <v>1859</v>
      </c>
      <c r="E424" s="623" t="s">
        <v>1860</v>
      </c>
      <c r="F424" s="607" t="s">
        <v>151</v>
      </c>
      <c r="G424" s="608">
        <v>2008</v>
      </c>
      <c r="H424" s="342" t="s">
        <v>1307</v>
      </c>
      <c r="I424" s="609" t="s">
        <v>2713</v>
      </c>
      <c r="J424" s="610">
        <v>41153</v>
      </c>
      <c r="K424" s="610">
        <v>41507.684317129628</v>
      </c>
      <c r="L424" s="611">
        <v>42217</v>
      </c>
      <c r="M424" s="306" t="s">
        <v>3435</v>
      </c>
      <c r="N424" s="612">
        <v>1097</v>
      </c>
    </row>
    <row r="425" spans="2:14" s="298" customFormat="1" ht="13.9" customHeight="1">
      <c r="B425" s="613" t="s">
        <v>673</v>
      </c>
      <c r="C425" s="613" t="s">
        <v>1861</v>
      </c>
      <c r="D425" s="613" t="s">
        <v>1862</v>
      </c>
      <c r="E425" s="623" t="s">
        <v>1863</v>
      </c>
      <c r="F425" s="607" t="s">
        <v>151</v>
      </c>
      <c r="G425" s="608">
        <v>2009</v>
      </c>
      <c r="H425" s="342" t="s">
        <v>1208</v>
      </c>
      <c r="I425" s="609" t="s">
        <v>2714</v>
      </c>
      <c r="J425" s="610">
        <v>41030</v>
      </c>
      <c r="K425" s="610">
        <v>41507.684317129628</v>
      </c>
      <c r="L425" s="611">
        <v>42095</v>
      </c>
      <c r="M425" s="306" t="s">
        <v>3435</v>
      </c>
      <c r="N425" s="612">
        <v>43444</v>
      </c>
    </row>
    <row r="426" spans="2:14" s="298" customFormat="1" ht="13.9" customHeight="1">
      <c r="B426" s="613" t="s">
        <v>673</v>
      </c>
      <c r="C426" s="613" t="s">
        <v>1861</v>
      </c>
      <c r="D426" s="613" t="s">
        <v>1862</v>
      </c>
      <c r="E426" s="623" t="s">
        <v>1863</v>
      </c>
      <c r="F426" s="607" t="s">
        <v>151</v>
      </c>
      <c r="G426" s="608">
        <v>2009</v>
      </c>
      <c r="H426" s="342" t="s">
        <v>1208</v>
      </c>
      <c r="I426" s="609" t="s">
        <v>2714</v>
      </c>
      <c r="J426" s="610">
        <v>41000</v>
      </c>
      <c r="K426" s="610">
        <v>41507.684317129628</v>
      </c>
      <c r="L426" s="611">
        <v>42064</v>
      </c>
      <c r="M426" s="306" t="s">
        <v>3435</v>
      </c>
      <c r="N426" s="612">
        <v>46640</v>
      </c>
    </row>
    <row r="427" spans="2:14" s="298" customFormat="1" ht="13.9" customHeight="1">
      <c r="B427" s="613" t="s">
        <v>645</v>
      </c>
      <c r="C427" s="613" t="s">
        <v>1861</v>
      </c>
      <c r="D427" s="613" t="s">
        <v>1862</v>
      </c>
      <c r="E427" s="623" t="s">
        <v>1863</v>
      </c>
      <c r="F427" s="607" t="s">
        <v>151</v>
      </c>
      <c r="G427" s="608">
        <v>2008</v>
      </c>
      <c r="H427" s="342" t="s">
        <v>1307</v>
      </c>
      <c r="I427" s="609" t="s">
        <v>2713</v>
      </c>
      <c r="J427" s="610">
        <v>41000</v>
      </c>
      <c r="K427" s="610">
        <v>41507.684317129628</v>
      </c>
      <c r="L427" s="611">
        <v>42064</v>
      </c>
      <c r="M427" s="306" t="s">
        <v>3435</v>
      </c>
      <c r="N427" s="612">
        <v>45</v>
      </c>
    </row>
    <row r="428" spans="2:14" s="298" customFormat="1" ht="13.9" customHeight="1">
      <c r="B428" s="613" t="s">
        <v>673</v>
      </c>
      <c r="C428" s="613" t="s">
        <v>1861</v>
      </c>
      <c r="D428" s="613" t="s">
        <v>1862</v>
      </c>
      <c r="E428" s="623" t="s">
        <v>1863</v>
      </c>
      <c r="F428" s="607" t="s">
        <v>151</v>
      </c>
      <c r="G428" s="608">
        <v>2009</v>
      </c>
      <c r="H428" s="342" t="s">
        <v>1208</v>
      </c>
      <c r="I428" s="609" t="s">
        <v>2714</v>
      </c>
      <c r="J428" s="610">
        <v>40940</v>
      </c>
      <c r="K428" s="610">
        <v>41507.684317129628</v>
      </c>
      <c r="L428" s="611">
        <v>42005</v>
      </c>
      <c r="M428" s="306" t="s">
        <v>3435</v>
      </c>
      <c r="N428" s="612">
        <v>36939</v>
      </c>
    </row>
    <row r="429" spans="2:14" s="298" customFormat="1" ht="13.9" customHeight="1">
      <c r="B429" s="613" t="s">
        <v>673</v>
      </c>
      <c r="C429" s="613" t="s">
        <v>1861</v>
      </c>
      <c r="D429" s="613" t="s">
        <v>1862</v>
      </c>
      <c r="E429" s="623" t="s">
        <v>1863</v>
      </c>
      <c r="F429" s="607" t="s">
        <v>151</v>
      </c>
      <c r="G429" s="608">
        <v>2009</v>
      </c>
      <c r="H429" s="342" t="s">
        <v>1208</v>
      </c>
      <c r="I429" s="609" t="s">
        <v>2714</v>
      </c>
      <c r="J429" s="610">
        <v>40909</v>
      </c>
      <c r="K429" s="610">
        <v>41507.684317129628</v>
      </c>
      <c r="L429" s="611">
        <v>41974</v>
      </c>
      <c r="M429" s="306" t="s">
        <v>3435</v>
      </c>
      <c r="N429" s="612">
        <v>39762</v>
      </c>
    </row>
    <row r="430" spans="2:14" s="298" customFormat="1" ht="13.9" customHeight="1">
      <c r="B430" s="613" t="s">
        <v>673</v>
      </c>
      <c r="C430" s="613" t="s">
        <v>1861</v>
      </c>
      <c r="D430" s="613" t="s">
        <v>1862</v>
      </c>
      <c r="E430" s="623" t="s">
        <v>1863</v>
      </c>
      <c r="F430" s="607" t="s">
        <v>151</v>
      </c>
      <c r="G430" s="608">
        <v>2009</v>
      </c>
      <c r="H430" s="342" t="s">
        <v>1208</v>
      </c>
      <c r="I430" s="609" t="s">
        <v>2714</v>
      </c>
      <c r="J430" s="610">
        <v>40969</v>
      </c>
      <c r="K430" s="610">
        <v>41507.684317129628</v>
      </c>
      <c r="L430" s="611">
        <v>42036</v>
      </c>
      <c r="M430" s="306" t="s">
        <v>3435</v>
      </c>
      <c r="N430" s="612">
        <v>36588</v>
      </c>
    </row>
    <row r="431" spans="2:14" s="298" customFormat="1" ht="13.9" customHeight="1">
      <c r="B431" s="613" t="s">
        <v>673</v>
      </c>
      <c r="C431" s="613" t="s">
        <v>1861</v>
      </c>
      <c r="D431" s="613" t="s">
        <v>1862</v>
      </c>
      <c r="E431" s="624" t="s">
        <v>1863</v>
      </c>
      <c r="F431" s="607" t="s">
        <v>151</v>
      </c>
      <c r="G431" s="608">
        <v>2009</v>
      </c>
      <c r="H431" s="342" t="s">
        <v>1208</v>
      </c>
      <c r="I431" s="609" t="s">
        <v>2714</v>
      </c>
      <c r="J431" s="610">
        <v>41061</v>
      </c>
      <c r="K431" s="610">
        <v>41507.684317129628</v>
      </c>
      <c r="L431" s="611">
        <v>42125</v>
      </c>
      <c r="M431" s="306" t="s">
        <v>3435</v>
      </c>
      <c r="N431" s="612">
        <v>40798</v>
      </c>
    </row>
    <row r="432" spans="2:14" s="298" customFormat="1" ht="13.9" customHeight="1">
      <c r="B432" s="613" t="s">
        <v>673</v>
      </c>
      <c r="C432" s="613" t="s">
        <v>1861</v>
      </c>
      <c r="D432" s="613" t="s">
        <v>1862</v>
      </c>
      <c r="E432" s="623" t="s">
        <v>1863</v>
      </c>
      <c r="F432" s="607" t="s">
        <v>151</v>
      </c>
      <c r="G432" s="608">
        <v>2009</v>
      </c>
      <c r="H432" s="342" t="s">
        <v>1208</v>
      </c>
      <c r="I432" s="609" t="s">
        <v>2714</v>
      </c>
      <c r="J432" s="610">
        <v>41091</v>
      </c>
      <c r="K432" s="610">
        <v>41507.684317129628</v>
      </c>
      <c r="L432" s="611">
        <v>42156</v>
      </c>
      <c r="M432" s="306" t="s">
        <v>3435</v>
      </c>
      <c r="N432" s="612">
        <v>40792</v>
      </c>
    </row>
    <row r="433" spans="2:14" s="298" customFormat="1" ht="13.9" customHeight="1">
      <c r="B433" s="613" t="s">
        <v>645</v>
      </c>
      <c r="C433" s="613" t="s">
        <v>1861</v>
      </c>
      <c r="D433" s="613" t="s">
        <v>1862</v>
      </c>
      <c r="E433" s="623" t="s">
        <v>1863</v>
      </c>
      <c r="F433" s="607" t="s">
        <v>151</v>
      </c>
      <c r="G433" s="608">
        <v>2008</v>
      </c>
      <c r="H433" s="342" t="s">
        <v>1307</v>
      </c>
      <c r="I433" s="609" t="s">
        <v>2713</v>
      </c>
      <c r="J433" s="610">
        <v>41153</v>
      </c>
      <c r="K433" s="610">
        <v>41507.684317129628</v>
      </c>
      <c r="L433" s="611">
        <v>42217</v>
      </c>
      <c r="M433" s="306" t="s">
        <v>3435</v>
      </c>
      <c r="N433" s="612">
        <v>1274</v>
      </c>
    </row>
    <row r="434" spans="2:14" s="298" customFormat="1" ht="13.9" customHeight="1">
      <c r="B434" s="613" t="s">
        <v>673</v>
      </c>
      <c r="C434" s="613" t="s">
        <v>1861</v>
      </c>
      <c r="D434" s="613" t="s">
        <v>1862</v>
      </c>
      <c r="E434" s="623" t="s">
        <v>1863</v>
      </c>
      <c r="F434" s="607" t="s">
        <v>151</v>
      </c>
      <c r="G434" s="608">
        <v>2009</v>
      </c>
      <c r="H434" s="342" t="s">
        <v>1208</v>
      </c>
      <c r="I434" s="609" t="s">
        <v>2714</v>
      </c>
      <c r="J434" s="610">
        <v>41153</v>
      </c>
      <c r="K434" s="610">
        <v>41507.684317129628</v>
      </c>
      <c r="L434" s="611">
        <v>42217</v>
      </c>
      <c r="M434" s="306" t="s">
        <v>3435</v>
      </c>
      <c r="N434" s="612">
        <v>37942</v>
      </c>
    </row>
    <row r="435" spans="2:14" s="298" customFormat="1" ht="13.9" customHeight="1">
      <c r="B435" s="613" t="s">
        <v>673</v>
      </c>
      <c r="C435" s="613" t="s">
        <v>1861</v>
      </c>
      <c r="D435" s="613" t="s">
        <v>1862</v>
      </c>
      <c r="E435" s="623" t="s">
        <v>1863</v>
      </c>
      <c r="F435" s="607" t="s">
        <v>151</v>
      </c>
      <c r="G435" s="608">
        <v>2009</v>
      </c>
      <c r="H435" s="342" t="s">
        <v>1208</v>
      </c>
      <c r="I435" s="609" t="s">
        <v>2714</v>
      </c>
      <c r="J435" s="610">
        <v>41122</v>
      </c>
      <c r="K435" s="610">
        <v>41507.684317129628</v>
      </c>
      <c r="L435" s="611">
        <v>42186</v>
      </c>
      <c r="M435" s="306" t="s">
        <v>3435</v>
      </c>
      <c r="N435" s="612">
        <v>40558</v>
      </c>
    </row>
    <row r="436" spans="2:14" s="298" customFormat="1" ht="13.9" customHeight="1">
      <c r="B436" s="613" t="s">
        <v>673</v>
      </c>
      <c r="C436" s="613" t="s">
        <v>1861</v>
      </c>
      <c r="D436" s="613" t="s">
        <v>1862</v>
      </c>
      <c r="E436" s="623" t="s">
        <v>1863</v>
      </c>
      <c r="F436" s="607" t="s">
        <v>151</v>
      </c>
      <c r="G436" s="608">
        <v>2009</v>
      </c>
      <c r="H436" s="342" t="s">
        <v>1208</v>
      </c>
      <c r="I436" s="609" t="s">
        <v>2714</v>
      </c>
      <c r="J436" s="610">
        <v>41214</v>
      </c>
      <c r="K436" s="610">
        <v>41507.684317129628</v>
      </c>
      <c r="L436" s="611">
        <v>42278</v>
      </c>
      <c r="M436" s="306" t="s">
        <v>3435</v>
      </c>
      <c r="N436" s="612">
        <v>34028</v>
      </c>
    </row>
    <row r="437" spans="2:14" s="298" customFormat="1" ht="13.9" customHeight="1">
      <c r="B437" s="613" t="s">
        <v>645</v>
      </c>
      <c r="C437" s="613" t="s">
        <v>1861</v>
      </c>
      <c r="D437" s="613" t="s">
        <v>1862</v>
      </c>
      <c r="E437" s="623" t="s">
        <v>1863</v>
      </c>
      <c r="F437" s="607" t="s">
        <v>151</v>
      </c>
      <c r="G437" s="608">
        <v>2008</v>
      </c>
      <c r="H437" s="342" t="s">
        <v>1307</v>
      </c>
      <c r="I437" s="609" t="s">
        <v>2713</v>
      </c>
      <c r="J437" s="610">
        <v>41214</v>
      </c>
      <c r="K437" s="610">
        <v>41507.684317129628</v>
      </c>
      <c r="L437" s="611">
        <v>42278</v>
      </c>
      <c r="M437" s="306" t="s">
        <v>3435</v>
      </c>
      <c r="N437" s="612">
        <v>4595</v>
      </c>
    </row>
    <row r="438" spans="2:14" s="298" customFormat="1" ht="13.9" customHeight="1">
      <c r="B438" s="613" t="s">
        <v>673</v>
      </c>
      <c r="C438" s="613" t="s">
        <v>1861</v>
      </c>
      <c r="D438" s="613" t="s">
        <v>1862</v>
      </c>
      <c r="E438" s="623" t="s">
        <v>1863</v>
      </c>
      <c r="F438" s="607" t="s">
        <v>151</v>
      </c>
      <c r="G438" s="608">
        <v>2009</v>
      </c>
      <c r="H438" s="342" t="s">
        <v>1208</v>
      </c>
      <c r="I438" s="609" t="s">
        <v>2714</v>
      </c>
      <c r="J438" s="610">
        <v>41244</v>
      </c>
      <c r="K438" s="610">
        <v>41507.684317129628</v>
      </c>
      <c r="L438" s="611">
        <v>42309</v>
      </c>
      <c r="M438" s="306" t="s">
        <v>3435</v>
      </c>
      <c r="N438" s="612">
        <v>40061</v>
      </c>
    </row>
    <row r="439" spans="2:14" s="298" customFormat="1" ht="13.9" customHeight="1">
      <c r="B439" s="613" t="s">
        <v>645</v>
      </c>
      <c r="C439" s="613" t="s">
        <v>1861</v>
      </c>
      <c r="D439" s="613" t="s">
        <v>1862</v>
      </c>
      <c r="E439" s="623" t="s">
        <v>1863</v>
      </c>
      <c r="F439" s="607" t="s">
        <v>151</v>
      </c>
      <c r="G439" s="608">
        <v>2008</v>
      </c>
      <c r="H439" s="342" t="s">
        <v>1307</v>
      </c>
      <c r="I439" s="609" t="s">
        <v>2713</v>
      </c>
      <c r="J439" s="610">
        <v>41183</v>
      </c>
      <c r="K439" s="610">
        <v>41507.684317129628</v>
      </c>
      <c r="L439" s="611">
        <v>42248</v>
      </c>
      <c r="M439" s="306" t="s">
        <v>3435</v>
      </c>
      <c r="N439" s="612">
        <v>3277</v>
      </c>
    </row>
    <row r="440" spans="2:14" s="298" customFormat="1" ht="13.9" customHeight="1">
      <c r="B440" s="613" t="s">
        <v>673</v>
      </c>
      <c r="C440" s="613" t="s">
        <v>1861</v>
      </c>
      <c r="D440" s="613" t="s">
        <v>1862</v>
      </c>
      <c r="E440" s="623" t="s">
        <v>1863</v>
      </c>
      <c r="F440" s="607" t="s">
        <v>151</v>
      </c>
      <c r="G440" s="608">
        <v>2009</v>
      </c>
      <c r="H440" s="342" t="s">
        <v>1208</v>
      </c>
      <c r="I440" s="609" t="s">
        <v>2714</v>
      </c>
      <c r="J440" s="610">
        <v>41183</v>
      </c>
      <c r="K440" s="610">
        <v>41507.684317129628</v>
      </c>
      <c r="L440" s="611">
        <v>42248</v>
      </c>
      <c r="M440" s="306" t="s">
        <v>3435</v>
      </c>
      <c r="N440" s="612">
        <v>36887</v>
      </c>
    </row>
    <row r="441" spans="2:14" s="298" customFormat="1" ht="13.9" customHeight="1">
      <c r="B441" s="613" t="s">
        <v>673</v>
      </c>
      <c r="C441" s="613" t="s">
        <v>1864</v>
      </c>
      <c r="D441" s="613" t="s">
        <v>1865</v>
      </c>
      <c r="E441" s="623" t="s">
        <v>1866</v>
      </c>
      <c r="F441" s="607" t="s">
        <v>151</v>
      </c>
      <c r="G441" s="608">
        <v>2009</v>
      </c>
      <c r="H441" s="342" t="s">
        <v>1208</v>
      </c>
      <c r="I441" s="609" t="s">
        <v>2714</v>
      </c>
      <c r="J441" s="610">
        <v>40909</v>
      </c>
      <c r="K441" s="610">
        <v>41507.684317129628</v>
      </c>
      <c r="L441" s="611">
        <v>41974</v>
      </c>
      <c r="M441" s="306" t="s">
        <v>3435</v>
      </c>
      <c r="N441" s="612">
        <v>1183</v>
      </c>
    </row>
    <row r="442" spans="2:14" s="298" customFormat="1" ht="13.9" customHeight="1">
      <c r="B442" s="613" t="s">
        <v>645</v>
      </c>
      <c r="C442" s="613" t="s">
        <v>1864</v>
      </c>
      <c r="D442" s="613" t="s">
        <v>1865</v>
      </c>
      <c r="E442" s="623" t="s">
        <v>1866</v>
      </c>
      <c r="F442" s="607" t="s">
        <v>151</v>
      </c>
      <c r="G442" s="608">
        <v>2008</v>
      </c>
      <c r="H442" s="342" t="s">
        <v>1307</v>
      </c>
      <c r="I442" s="609" t="s">
        <v>2713</v>
      </c>
      <c r="J442" s="610">
        <v>40909</v>
      </c>
      <c r="K442" s="610">
        <v>41507.684317129628</v>
      </c>
      <c r="L442" s="611">
        <v>41974</v>
      </c>
      <c r="M442" s="306" t="s">
        <v>3435</v>
      </c>
      <c r="N442" s="612">
        <v>1035</v>
      </c>
    </row>
    <row r="443" spans="2:14" s="298" customFormat="1" ht="13.9" customHeight="1">
      <c r="B443" s="613" t="s">
        <v>645</v>
      </c>
      <c r="C443" s="613" t="s">
        <v>1864</v>
      </c>
      <c r="D443" s="613" t="s">
        <v>1865</v>
      </c>
      <c r="E443" s="623" t="s">
        <v>1866</v>
      </c>
      <c r="F443" s="607" t="s">
        <v>151</v>
      </c>
      <c r="G443" s="608">
        <v>2008</v>
      </c>
      <c r="H443" s="342" t="s">
        <v>1307</v>
      </c>
      <c r="I443" s="609" t="s">
        <v>2713</v>
      </c>
      <c r="J443" s="610">
        <v>40969</v>
      </c>
      <c r="K443" s="610">
        <v>41507.684317129628</v>
      </c>
      <c r="L443" s="611">
        <v>42036</v>
      </c>
      <c r="M443" s="306" t="s">
        <v>3435</v>
      </c>
      <c r="N443" s="612">
        <v>1332</v>
      </c>
    </row>
    <row r="444" spans="2:14" s="298" customFormat="1" ht="13.9" customHeight="1">
      <c r="B444" s="613" t="s">
        <v>645</v>
      </c>
      <c r="C444" s="613" t="s">
        <v>1864</v>
      </c>
      <c r="D444" s="613" t="s">
        <v>1865</v>
      </c>
      <c r="E444" s="623" t="s">
        <v>1866</v>
      </c>
      <c r="F444" s="607" t="s">
        <v>151</v>
      </c>
      <c r="G444" s="608">
        <v>2008</v>
      </c>
      <c r="H444" s="342" t="s">
        <v>1307</v>
      </c>
      <c r="I444" s="609" t="s">
        <v>2713</v>
      </c>
      <c r="J444" s="610">
        <v>41030</v>
      </c>
      <c r="K444" s="610">
        <v>41507.684317129628</v>
      </c>
      <c r="L444" s="611">
        <v>42095</v>
      </c>
      <c r="M444" s="306" t="s">
        <v>3435</v>
      </c>
      <c r="N444" s="612">
        <v>2268</v>
      </c>
    </row>
    <row r="445" spans="2:14" s="298" customFormat="1" ht="13.9" customHeight="1">
      <c r="B445" s="613" t="s">
        <v>673</v>
      </c>
      <c r="C445" s="613" t="s">
        <v>1864</v>
      </c>
      <c r="D445" s="613" t="s">
        <v>1865</v>
      </c>
      <c r="E445" s="623" t="s">
        <v>1866</v>
      </c>
      <c r="F445" s="607" t="s">
        <v>151</v>
      </c>
      <c r="G445" s="608">
        <v>2009</v>
      </c>
      <c r="H445" s="342" t="s">
        <v>1208</v>
      </c>
      <c r="I445" s="609" t="s">
        <v>2714</v>
      </c>
      <c r="J445" s="610">
        <v>41030</v>
      </c>
      <c r="K445" s="610">
        <v>41507.684317129628</v>
      </c>
      <c r="L445" s="611">
        <v>42095</v>
      </c>
      <c r="M445" s="306" t="s">
        <v>3435</v>
      </c>
      <c r="N445" s="612">
        <v>170</v>
      </c>
    </row>
    <row r="446" spans="2:14" s="298" customFormat="1" ht="13.9" customHeight="1">
      <c r="B446" s="613" t="s">
        <v>645</v>
      </c>
      <c r="C446" s="613" t="s">
        <v>1864</v>
      </c>
      <c r="D446" s="613" t="s">
        <v>1865</v>
      </c>
      <c r="E446" s="623" t="s">
        <v>1866</v>
      </c>
      <c r="F446" s="607" t="s">
        <v>151</v>
      </c>
      <c r="G446" s="608">
        <v>2008</v>
      </c>
      <c r="H446" s="342" t="s">
        <v>1307</v>
      </c>
      <c r="I446" s="609" t="s">
        <v>2713</v>
      </c>
      <c r="J446" s="610">
        <v>41183</v>
      </c>
      <c r="K446" s="610">
        <v>41507.684317129628</v>
      </c>
      <c r="L446" s="611">
        <v>42248</v>
      </c>
      <c r="M446" s="306" t="s">
        <v>3435</v>
      </c>
      <c r="N446" s="612">
        <v>8967</v>
      </c>
    </row>
    <row r="447" spans="2:14" s="298" customFormat="1" ht="13.9" customHeight="1">
      <c r="B447" s="613" t="s">
        <v>645</v>
      </c>
      <c r="C447" s="613" t="s">
        <v>1864</v>
      </c>
      <c r="D447" s="613" t="s">
        <v>1865</v>
      </c>
      <c r="E447" s="624" t="s">
        <v>1866</v>
      </c>
      <c r="F447" s="607" t="s">
        <v>151</v>
      </c>
      <c r="G447" s="608">
        <v>2008</v>
      </c>
      <c r="H447" s="342" t="s">
        <v>1307</v>
      </c>
      <c r="I447" s="609" t="s">
        <v>2713</v>
      </c>
      <c r="J447" s="610">
        <v>41244</v>
      </c>
      <c r="K447" s="610">
        <v>41507.684317129628</v>
      </c>
      <c r="L447" s="611">
        <v>42309</v>
      </c>
      <c r="M447" s="306" t="s">
        <v>3435</v>
      </c>
      <c r="N447" s="612">
        <v>448</v>
      </c>
    </row>
    <row r="448" spans="2:14" s="298" customFormat="1" ht="13.9" customHeight="1">
      <c r="B448" s="613" t="s">
        <v>645</v>
      </c>
      <c r="C448" s="613" t="s">
        <v>1864</v>
      </c>
      <c r="D448" s="613" t="s">
        <v>1865</v>
      </c>
      <c r="E448" s="624" t="s">
        <v>1866</v>
      </c>
      <c r="F448" s="607" t="s">
        <v>151</v>
      </c>
      <c r="G448" s="608">
        <v>2008</v>
      </c>
      <c r="H448" s="342" t="s">
        <v>1307</v>
      </c>
      <c r="I448" s="609" t="s">
        <v>2713</v>
      </c>
      <c r="J448" s="610">
        <v>41122</v>
      </c>
      <c r="K448" s="610">
        <v>41507.684317129628</v>
      </c>
      <c r="L448" s="611">
        <v>42186</v>
      </c>
      <c r="M448" s="306" t="s">
        <v>3435</v>
      </c>
      <c r="N448" s="612">
        <v>367</v>
      </c>
    </row>
    <row r="449" spans="2:14" s="298" customFormat="1" ht="13.9" customHeight="1">
      <c r="B449" s="613" t="s">
        <v>673</v>
      </c>
      <c r="C449" s="613" t="s">
        <v>1864</v>
      </c>
      <c r="D449" s="613" t="s">
        <v>1865</v>
      </c>
      <c r="E449" s="624" t="s">
        <v>1866</v>
      </c>
      <c r="F449" s="607" t="s">
        <v>151</v>
      </c>
      <c r="G449" s="608">
        <v>2009</v>
      </c>
      <c r="H449" s="342" t="s">
        <v>1208</v>
      </c>
      <c r="I449" s="609" t="s">
        <v>2714</v>
      </c>
      <c r="J449" s="610">
        <v>41122</v>
      </c>
      <c r="K449" s="610">
        <v>41507.684317129628</v>
      </c>
      <c r="L449" s="611">
        <v>42186</v>
      </c>
      <c r="M449" s="306" t="s">
        <v>3435</v>
      </c>
      <c r="N449" s="612">
        <v>41</v>
      </c>
    </row>
    <row r="450" spans="2:14" s="298" customFormat="1" ht="13.9" customHeight="1">
      <c r="B450" s="613" t="s">
        <v>645</v>
      </c>
      <c r="C450" s="613" t="s">
        <v>1864</v>
      </c>
      <c r="D450" s="613" t="s">
        <v>1865</v>
      </c>
      <c r="E450" s="624" t="s">
        <v>1866</v>
      </c>
      <c r="F450" s="607" t="s">
        <v>151</v>
      </c>
      <c r="G450" s="608">
        <v>2008</v>
      </c>
      <c r="H450" s="342" t="s">
        <v>1307</v>
      </c>
      <c r="I450" s="609" t="s">
        <v>2713</v>
      </c>
      <c r="J450" s="610">
        <v>41091</v>
      </c>
      <c r="K450" s="610">
        <v>41507.684317129628</v>
      </c>
      <c r="L450" s="611">
        <v>42156</v>
      </c>
      <c r="M450" s="306" t="s">
        <v>3435</v>
      </c>
      <c r="N450" s="612">
        <v>309</v>
      </c>
    </row>
    <row r="451" spans="2:14" s="298" customFormat="1" ht="13.9" customHeight="1">
      <c r="B451" s="613" t="s">
        <v>645</v>
      </c>
      <c r="C451" s="613" t="s">
        <v>1864</v>
      </c>
      <c r="D451" s="613" t="s">
        <v>1865</v>
      </c>
      <c r="E451" s="624" t="s">
        <v>1866</v>
      </c>
      <c r="F451" s="607" t="s">
        <v>151</v>
      </c>
      <c r="G451" s="608">
        <v>2008</v>
      </c>
      <c r="H451" s="342" t="s">
        <v>1307</v>
      </c>
      <c r="I451" s="609" t="s">
        <v>2713</v>
      </c>
      <c r="J451" s="610">
        <v>41153</v>
      </c>
      <c r="K451" s="610">
        <v>41507.684317129628</v>
      </c>
      <c r="L451" s="611">
        <v>42217</v>
      </c>
      <c r="M451" s="306" t="s">
        <v>3435</v>
      </c>
      <c r="N451" s="612">
        <v>1354</v>
      </c>
    </row>
    <row r="452" spans="2:14" s="298" customFormat="1" ht="13.9" customHeight="1">
      <c r="B452" s="613" t="s">
        <v>673</v>
      </c>
      <c r="C452" s="613" t="s">
        <v>1867</v>
      </c>
      <c r="D452" s="613" t="s">
        <v>1868</v>
      </c>
      <c r="E452" s="624" t="s">
        <v>1869</v>
      </c>
      <c r="F452" s="607" t="s">
        <v>151</v>
      </c>
      <c r="G452" s="608">
        <v>2009</v>
      </c>
      <c r="H452" s="342" t="s">
        <v>1208</v>
      </c>
      <c r="I452" s="609" t="s">
        <v>2714</v>
      </c>
      <c r="J452" s="610">
        <v>41030</v>
      </c>
      <c r="K452" s="610">
        <v>41507.684317129628</v>
      </c>
      <c r="L452" s="611">
        <v>42095</v>
      </c>
      <c r="M452" s="306" t="s">
        <v>3435</v>
      </c>
      <c r="N452" s="612">
        <v>11</v>
      </c>
    </row>
    <row r="453" spans="2:14" s="298" customFormat="1" ht="13.9" customHeight="1">
      <c r="B453" s="613" t="s">
        <v>645</v>
      </c>
      <c r="C453" s="613" t="s">
        <v>1867</v>
      </c>
      <c r="D453" s="613" t="s">
        <v>1868</v>
      </c>
      <c r="E453" s="624" t="s">
        <v>1869</v>
      </c>
      <c r="F453" s="607" t="s">
        <v>151</v>
      </c>
      <c r="G453" s="608">
        <v>2008</v>
      </c>
      <c r="H453" s="342" t="s">
        <v>1307</v>
      </c>
      <c r="I453" s="609" t="s">
        <v>2713</v>
      </c>
      <c r="J453" s="610">
        <v>41030</v>
      </c>
      <c r="K453" s="610">
        <v>41507.684317129628</v>
      </c>
      <c r="L453" s="611">
        <v>42095</v>
      </c>
      <c r="M453" s="306" t="s">
        <v>3435</v>
      </c>
      <c r="N453" s="612">
        <v>33452</v>
      </c>
    </row>
    <row r="454" spans="2:14" s="298" customFormat="1" ht="13.9" customHeight="1">
      <c r="B454" s="613" t="s">
        <v>645</v>
      </c>
      <c r="C454" s="613" t="s">
        <v>1867</v>
      </c>
      <c r="D454" s="613" t="s">
        <v>1868</v>
      </c>
      <c r="E454" s="625" t="s">
        <v>1869</v>
      </c>
      <c r="F454" s="607" t="s">
        <v>151</v>
      </c>
      <c r="G454" s="608">
        <v>2008</v>
      </c>
      <c r="H454" s="342" t="s">
        <v>1307</v>
      </c>
      <c r="I454" s="609" t="s">
        <v>2713</v>
      </c>
      <c r="J454" s="610">
        <v>40909</v>
      </c>
      <c r="K454" s="610">
        <v>41507.684317129628</v>
      </c>
      <c r="L454" s="611">
        <v>41974</v>
      </c>
      <c r="M454" s="306" t="s">
        <v>3435</v>
      </c>
      <c r="N454" s="612">
        <v>126</v>
      </c>
    </row>
    <row r="455" spans="2:14" s="298" customFormat="1" ht="13.9" customHeight="1">
      <c r="B455" s="613" t="s">
        <v>645</v>
      </c>
      <c r="C455" s="613" t="s">
        <v>1867</v>
      </c>
      <c r="D455" s="613" t="s">
        <v>1868</v>
      </c>
      <c r="E455" s="625" t="s">
        <v>1869</v>
      </c>
      <c r="F455" s="607" t="s">
        <v>151</v>
      </c>
      <c r="G455" s="608">
        <v>2008</v>
      </c>
      <c r="H455" s="342" t="s">
        <v>1307</v>
      </c>
      <c r="I455" s="609" t="s">
        <v>2713</v>
      </c>
      <c r="J455" s="610">
        <v>41061</v>
      </c>
      <c r="K455" s="610">
        <v>41507.684317129628</v>
      </c>
      <c r="L455" s="611">
        <v>42125</v>
      </c>
      <c r="M455" s="306" t="s">
        <v>3435</v>
      </c>
      <c r="N455" s="612">
        <v>31</v>
      </c>
    </row>
    <row r="456" spans="2:14" s="298" customFormat="1" ht="13.9" customHeight="1">
      <c r="B456" s="613" t="s">
        <v>645</v>
      </c>
      <c r="C456" s="613" t="s">
        <v>1867</v>
      </c>
      <c r="D456" s="613" t="s">
        <v>1868</v>
      </c>
      <c r="E456" s="623" t="s">
        <v>1869</v>
      </c>
      <c r="F456" s="607" t="s">
        <v>151</v>
      </c>
      <c r="G456" s="608">
        <v>2008</v>
      </c>
      <c r="H456" s="342" t="s">
        <v>1307</v>
      </c>
      <c r="I456" s="609" t="s">
        <v>2713</v>
      </c>
      <c r="J456" s="610">
        <v>41122</v>
      </c>
      <c r="K456" s="610">
        <v>41507.684317129628</v>
      </c>
      <c r="L456" s="611">
        <v>42186</v>
      </c>
      <c r="M456" s="306" t="s">
        <v>3435</v>
      </c>
      <c r="N456" s="612">
        <v>32</v>
      </c>
    </row>
    <row r="457" spans="2:14" s="298" customFormat="1" ht="13.9" customHeight="1">
      <c r="B457" s="613" t="s">
        <v>645</v>
      </c>
      <c r="C457" s="613" t="s">
        <v>1870</v>
      </c>
      <c r="D457" s="613" t="s">
        <v>1871</v>
      </c>
      <c r="E457" s="623" t="s">
        <v>1872</v>
      </c>
      <c r="F457" s="607" t="s">
        <v>151</v>
      </c>
      <c r="G457" s="608">
        <v>2008</v>
      </c>
      <c r="H457" s="342" t="s">
        <v>1307</v>
      </c>
      <c r="I457" s="609" t="s">
        <v>2713</v>
      </c>
      <c r="J457" s="610">
        <v>41030</v>
      </c>
      <c r="K457" s="610">
        <v>41507.684317129628</v>
      </c>
      <c r="L457" s="611">
        <v>42095</v>
      </c>
      <c r="M457" s="306" t="s">
        <v>3435</v>
      </c>
      <c r="N457" s="612">
        <v>57</v>
      </c>
    </row>
    <row r="458" spans="2:14" s="298" customFormat="1" ht="13.9" customHeight="1">
      <c r="B458" s="613" t="s">
        <v>645</v>
      </c>
      <c r="C458" s="613" t="s">
        <v>1870</v>
      </c>
      <c r="D458" s="613" t="s">
        <v>1871</v>
      </c>
      <c r="E458" s="623" t="s">
        <v>1872</v>
      </c>
      <c r="F458" s="607" t="s">
        <v>151</v>
      </c>
      <c r="G458" s="608">
        <v>2008</v>
      </c>
      <c r="H458" s="342" t="s">
        <v>1307</v>
      </c>
      <c r="I458" s="609" t="s">
        <v>2713</v>
      </c>
      <c r="J458" s="610">
        <v>41122</v>
      </c>
      <c r="K458" s="610">
        <v>41507.684317129628</v>
      </c>
      <c r="L458" s="611">
        <v>42186</v>
      </c>
      <c r="M458" s="306" t="s">
        <v>3435</v>
      </c>
      <c r="N458" s="612">
        <v>12</v>
      </c>
    </row>
    <row r="459" spans="2:14" s="298" customFormat="1" ht="13.9" customHeight="1">
      <c r="B459" s="613" t="s">
        <v>645</v>
      </c>
      <c r="C459" s="613" t="s">
        <v>1873</v>
      </c>
      <c r="D459" s="613" t="s">
        <v>1874</v>
      </c>
      <c r="E459" s="623" t="s">
        <v>1875</v>
      </c>
      <c r="F459" s="607" t="s">
        <v>151</v>
      </c>
      <c r="G459" s="608">
        <v>2008</v>
      </c>
      <c r="H459" s="342" t="s">
        <v>1307</v>
      </c>
      <c r="I459" s="609" t="s">
        <v>2713</v>
      </c>
      <c r="J459" s="610">
        <v>41030</v>
      </c>
      <c r="K459" s="610">
        <v>41507.684317129628</v>
      </c>
      <c r="L459" s="611">
        <v>42095</v>
      </c>
      <c r="M459" s="306" t="s">
        <v>3435</v>
      </c>
      <c r="N459" s="612">
        <v>17</v>
      </c>
    </row>
    <row r="460" spans="2:14" s="298" customFormat="1" ht="13.9" customHeight="1">
      <c r="B460" s="613" t="s">
        <v>673</v>
      </c>
      <c r="C460" s="613" t="s">
        <v>1873</v>
      </c>
      <c r="D460" s="613" t="s">
        <v>1874</v>
      </c>
      <c r="E460" s="623" t="s">
        <v>1875</v>
      </c>
      <c r="F460" s="607" t="s">
        <v>151</v>
      </c>
      <c r="G460" s="608">
        <v>2009</v>
      </c>
      <c r="H460" s="342" t="s">
        <v>1208</v>
      </c>
      <c r="I460" s="609" t="s">
        <v>2714</v>
      </c>
      <c r="J460" s="610">
        <v>41214</v>
      </c>
      <c r="K460" s="610">
        <v>41507.684317129628</v>
      </c>
      <c r="L460" s="611">
        <v>42278</v>
      </c>
      <c r="M460" s="306" t="s">
        <v>3435</v>
      </c>
      <c r="N460" s="612">
        <v>1</v>
      </c>
    </row>
    <row r="461" spans="2:14" s="298" customFormat="1" ht="13.9" customHeight="1">
      <c r="B461" s="613" t="s">
        <v>630</v>
      </c>
      <c r="C461" s="613" t="s">
        <v>1873</v>
      </c>
      <c r="D461" s="613" t="s">
        <v>1876</v>
      </c>
      <c r="E461" s="623" t="s">
        <v>1877</v>
      </c>
      <c r="F461" s="607" t="s">
        <v>151</v>
      </c>
      <c r="G461" s="608" t="s">
        <v>147</v>
      </c>
      <c r="H461" s="342" t="s">
        <v>1208</v>
      </c>
      <c r="I461" s="609" t="s">
        <v>2714</v>
      </c>
      <c r="J461" s="610">
        <v>41000</v>
      </c>
      <c r="K461" s="610">
        <v>41507.684317129628</v>
      </c>
      <c r="L461" s="611">
        <v>42064</v>
      </c>
      <c r="M461" s="306" t="s">
        <v>3435</v>
      </c>
      <c r="N461" s="612">
        <v>31</v>
      </c>
    </row>
    <row r="462" spans="2:14" s="298" customFormat="1" ht="13.9" customHeight="1">
      <c r="B462" s="613" t="s">
        <v>630</v>
      </c>
      <c r="C462" s="613" t="s">
        <v>1873</v>
      </c>
      <c r="D462" s="613" t="s">
        <v>1876</v>
      </c>
      <c r="E462" s="623" t="s">
        <v>1877</v>
      </c>
      <c r="F462" s="607" t="s">
        <v>151</v>
      </c>
      <c r="G462" s="608" t="s">
        <v>147</v>
      </c>
      <c r="H462" s="342" t="s">
        <v>1208</v>
      </c>
      <c r="I462" s="609" t="s">
        <v>2714</v>
      </c>
      <c r="J462" s="610">
        <v>40969</v>
      </c>
      <c r="K462" s="610">
        <v>41507.684317129628</v>
      </c>
      <c r="L462" s="611">
        <v>42036</v>
      </c>
      <c r="M462" s="306" t="s">
        <v>3435</v>
      </c>
      <c r="N462" s="612">
        <v>27</v>
      </c>
    </row>
    <row r="463" spans="2:14" s="298" customFormat="1" ht="13.9" customHeight="1">
      <c r="B463" s="613" t="s">
        <v>630</v>
      </c>
      <c r="C463" s="613" t="s">
        <v>1873</v>
      </c>
      <c r="D463" s="613" t="s">
        <v>1876</v>
      </c>
      <c r="E463" s="623" t="s">
        <v>1877</v>
      </c>
      <c r="F463" s="607" t="s">
        <v>151</v>
      </c>
      <c r="G463" s="608" t="s">
        <v>147</v>
      </c>
      <c r="H463" s="342" t="s">
        <v>1208</v>
      </c>
      <c r="I463" s="609" t="s">
        <v>2714</v>
      </c>
      <c r="J463" s="610">
        <v>40940</v>
      </c>
      <c r="K463" s="610">
        <v>41507.684317129628</v>
      </c>
      <c r="L463" s="611">
        <v>42005</v>
      </c>
      <c r="M463" s="306" t="s">
        <v>3435</v>
      </c>
      <c r="N463" s="612">
        <v>31</v>
      </c>
    </row>
    <row r="464" spans="2:14" s="298" customFormat="1" ht="13.9" customHeight="1">
      <c r="B464" s="613" t="s">
        <v>630</v>
      </c>
      <c r="C464" s="613" t="s">
        <v>1873</v>
      </c>
      <c r="D464" s="613" t="s">
        <v>1876</v>
      </c>
      <c r="E464" s="623" t="s">
        <v>1877</v>
      </c>
      <c r="F464" s="607" t="s">
        <v>151</v>
      </c>
      <c r="G464" s="608" t="s">
        <v>147</v>
      </c>
      <c r="H464" s="342" t="s">
        <v>1208</v>
      </c>
      <c r="I464" s="609" t="s">
        <v>2714</v>
      </c>
      <c r="J464" s="610">
        <v>40909</v>
      </c>
      <c r="K464" s="610">
        <v>41507.684317129628</v>
      </c>
      <c r="L464" s="611">
        <v>41974</v>
      </c>
      <c r="M464" s="306" t="s">
        <v>3435</v>
      </c>
      <c r="N464" s="612">
        <v>29</v>
      </c>
    </row>
    <row r="465" spans="2:14" s="298" customFormat="1" ht="13.9" customHeight="1">
      <c r="B465" s="613" t="s">
        <v>630</v>
      </c>
      <c r="C465" s="613" t="s">
        <v>1873</v>
      </c>
      <c r="D465" s="613" t="s">
        <v>1876</v>
      </c>
      <c r="E465" s="623" t="s">
        <v>1877</v>
      </c>
      <c r="F465" s="607" t="s">
        <v>151</v>
      </c>
      <c r="G465" s="608" t="s">
        <v>147</v>
      </c>
      <c r="H465" s="342" t="s">
        <v>1208</v>
      </c>
      <c r="I465" s="609" t="s">
        <v>2714</v>
      </c>
      <c r="J465" s="610">
        <v>41214</v>
      </c>
      <c r="K465" s="610">
        <v>41507.684317129628</v>
      </c>
      <c r="L465" s="611">
        <v>42278</v>
      </c>
      <c r="M465" s="306" t="s">
        <v>3435</v>
      </c>
      <c r="N465" s="612">
        <v>27</v>
      </c>
    </row>
    <row r="466" spans="2:14" s="298" customFormat="1" ht="13.9" customHeight="1">
      <c r="B466" s="613" t="s">
        <v>630</v>
      </c>
      <c r="C466" s="613" t="s">
        <v>1873</v>
      </c>
      <c r="D466" s="613" t="s">
        <v>1876</v>
      </c>
      <c r="E466" s="623" t="s">
        <v>1877</v>
      </c>
      <c r="F466" s="607" t="s">
        <v>151</v>
      </c>
      <c r="G466" s="608" t="s">
        <v>147</v>
      </c>
      <c r="H466" s="342" t="s">
        <v>1208</v>
      </c>
      <c r="I466" s="609" t="s">
        <v>2714</v>
      </c>
      <c r="J466" s="610">
        <v>41153</v>
      </c>
      <c r="K466" s="610">
        <v>41507.684317129628</v>
      </c>
      <c r="L466" s="611">
        <v>42217</v>
      </c>
      <c r="M466" s="306" t="s">
        <v>3435</v>
      </c>
      <c r="N466" s="612">
        <v>23</v>
      </c>
    </row>
    <row r="467" spans="2:14" s="298" customFormat="1" ht="13.9" customHeight="1">
      <c r="B467" s="613" t="s">
        <v>630</v>
      </c>
      <c r="C467" s="613" t="s">
        <v>1873</v>
      </c>
      <c r="D467" s="613" t="s">
        <v>1876</v>
      </c>
      <c r="E467" s="623" t="s">
        <v>1877</v>
      </c>
      <c r="F467" s="607" t="s">
        <v>151</v>
      </c>
      <c r="G467" s="608" t="s">
        <v>147</v>
      </c>
      <c r="H467" s="342" t="s">
        <v>1208</v>
      </c>
      <c r="I467" s="609" t="s">
        <v>2714</v>
      </c>
      <c r="J467" s="610">
        <v>41183</v>
      </c>
      <c r="K467" s="610">
        <v>41507.684317129628</v>
      </c>
      <c r="L467" s="611">
        <v>42248</v>
      </c>
      <c r="M467" s="306" t="s">
        <v>3435</v>
      </c>
      <c r="N467" s="612">
        <v>23</v>
      </c>
    </row>
    <row r="468" spans="2:14" s="298" customFormat="1" ht="13.9" customHeight="1">
      <c r="B468" s="613" t="s">
        <v>630</v>
      </c>
      <c r="C468" s="613" t="s">
        <v>1873</v>
      </c>
      <c r="D468" s="613" t="s">
        <v>1876</v>
      </c>
      <c r="E468" s="623" t="s">
        <v>1877</v>
      </c>
      <c r="F468" s="607" t="s">
        <v>151</v>
      </c>
      <c r="G468" s="608" t="s">
        <v>147</v>
      </c>
      <c r="H468" s="342" t="s">
        <v>1208</v>
      </c>
      <c r="I468" s="609" t="s">
        <v>2714</v>
      </c>
      <c r="J468" s="610">
        <v>41091</v>
      </c>
      <c r="K468" s="610">
        <v>41507.684317129628</v>
      </c>
      <c r="L468" s="611">
        <v>42156</v>
      </c>
      <c r="M468" s="306" t="s">
        <v>3435</v>
      </c>
      <c r="N468" s="612">
        <v>24</v>
      </c>
    </row>
    <row r="469" spans="2:14" s="298" customFormat="1" ht="13.9" customHeight="1">
      <c r="B469" s="613" t="s">
        <v>630</v>
      </c>
      <c r="C469" s="613" t="s">
        <v>1873</v>
      </c>
      <c r="D469" s="613" t="s">
        <v>1876</v>
      </c>
      <c r="E469" s="623" t="s">
        <v>1877</v>
      </c>
      <c r="F469" s="607" t="s">
        <v>151</v>
      </c>
      <c r="G469" s="608" t="s">
        <v>147</v>
      </c>
      <c r="H469" s="342" t="s">
        <v>1208</v>
      </c>
      <c r="I469" s="609" t="s">
        <v>2714</v>
      </c>
      <c r="J469" s="610">
        <v>41030</v>
      </c>
      <c r="K469" s="610">
        <v>41507.684317129628</v>
      </c>
      <c r="L469" s="611">
        <v>42095</v>
      </c>
      <c r="M469" s="306" t="s">
        <v>3435</v>
      </c>
      <c r="N469" s="612">
        <v>23</v>
      </c>
    </row>
    <row r="470" spans="2:14" s="298" customFormat="1" ht="13.9" customHeight="1">
      <c r="B470" s="613" t="s">
        <v>630</v>
      </c>
      <c r="C470" s="613" t="s">
        <v>1873</v>
      </c>
      <c r="D470" s="613" t="s">
        <v>1876</v>
      </c>
      <c r="E470" s="623" t="s">
        <v>1877</v>
      </c>
      <c r="F470" s="607" t="s">
        <v>151</v>
      </c>
      <c r="G470" s="608" t="s">
        <v>147</v>
      </c>
      <c r="H470" s="342" t="s">
        <v>1208</v>
      </c>
      <c r="I470" s="609" t="s">
        <v>2714</v>
      </c>
      <c r="J470" s="610">
        <v>41061</v>
      </c>
      <c r="K470" s="610">
        <v>41507.684317129628</v>
      </c>
      <c r="L470" s="611">
        <v>42125</v>
      </c>
      <c r="M470" s="306" t="s">
        <v>3435</v>
      </c>
      <c r="N470" s="612">
        <v>21</v>
      </c>
    </row>
    <row r="471" spans="2:14" s="298" customFormat="1" ht="13.9" customHeight="1">
      <c r="B471" s="613" t="s">
        <v>630</v>
      </c>
      <c r="C471" s="613" t="s">
        <v>1873</v>
      </c>
      <c r="D471" s="613" t="s">
        <v>1876</v>
      </c>
      <c r="E471" s="624" t="s">
        <v>1877</v>
      </c>
      <c r="F471" s="607" t="s">
        <v>151</v>
      </c>
      <c r="G471" s="608" t="s">
        <v>147</v>
      </c>
      <c r="H471" s="342" t="s">
        <v>1208</v>
      </c>
      <c r="I471" s="609" t="s">
        <v>2714</v>
      </c>
      <c r="J471" s="610">
        <v>41122</v>
      </c>
      <c r="K471" s="610">
        <v>41507.684317129628</v>
      </c>
      <c r="L471" s="611">
        <v>42186</v>
      </c>
      <c r="M471" s="306" t="s">
        <v>3435</v>
      </c>
      <c r="N471" s="612">
        <v>21</v>
      </c>
    </row>
    <row r="472" spans="2:14" s="298" customFormat="1" ht="13.9" customHeight="1">
      <c r="B472" s="613" t="s">
        <v>630</v>
      </c>
      <c r="C472" s="613" t="s">
        <v>1873</v>
      </c>
      <c r="D472" s="613" t="s">
        <v>1876</v>
      </c>
      <c r="E472" s="623" t="s">
        <v>1877</v>
      </c>
      <c r="F472" s="607" t="s">
        <v>151</v>
      </c>
      <c r="G472" s="608" t="s">
        <v>147</v>
      </c>
      <c r="H472" s="342" t="s">
        <v>1208</v>
      </c>
      <c r="I472" s="609" t="s">
        <v>2714</v>
      </c>
      <c r="J472" s="610">
        <v>41244</v>
      </c>
      <c r="K472" s="610">
        <v>41507.684317129628</v>
      </c>
      <c r="L472" s="611">
        <v>42309</v>
      </c>
      <c r="M472" s="306" t="s">
        <v>3435</v>
      </c>
      <c r="N472" s="612">
        <v>32</v>
      </c>
    </row>
    <row r="473" spans="2:14" s="298" customFormat="1" ht="13.9" customHeight="1">
      <c r="B473" s="613" t="s">
        <v>645</v>
      </c>
      <c r="C473" s="613" t="s">
        <v>1878</v>
      </c>
      <c r="D473" s="613" t="s">
        <v>1879</v>
      </c>
      <c r="E473" s="623" t="s">
        <v>1880</v>
      </c>
      <c r="F473" s="607" t="s">
        <v>151</v>
      </c>
      <c r="G473" s="608">
        <v>2008</v>
      </c>
      <c r="H473" s="342" t="s">
        <v>1307</v>
      </c>
      <c r="I473" s="609" t="s">
        <v>2713</v>
      </c>
      <c r="J473" s="610">
        <v>40909</v>
      </c>
      <c r="K473" s="610">
        <v>41507.684317129628</v>
      </c>
      <c r="L473" s="611">
        <v>41974</v>
      </c>
      <c r="M473" s="306" t="s">
        <v>3435</v>
      </c>
      <c r="N473" s="612">
        <v>26495</v>
      </c>
    </row>
    <row r="474" spans="2:14" s="298" customFormat="1" ht="13.9" customHeight="1">
      <c r="B474" s="613" t="s">
        <v>673</v>
      </c>
      <c r="C474" s="613" t="s">
        <v>1878</v>
      </c>
      <c r="D474" s="613" t="s">
        <v>1879</v>
      </c>
      <c r="E474" s="623" t="s">
        <v>1880</v>
      </c>
      <c r="F474" s="607" t="s">
        <v>151</v>
      </c>
      <c r="G474" s="608">
        <v>2009</v>
      </c>
      <c r="H474" s="342" t="s">
        <v>1208</v>
      </c>
      <c r="I474" s="609" t="s">
        <v>2714</v>
      </c>
      <c r="J474" s="610">
        <v>40940</v>
      </c>
      <c r="K474" s="610">
        <v>41507.684317129628</v>
      </c>
      <c r="L474" s="611">
        <v>42005</v>
      </c>
      <c r="M474" s="306" t="s">
        <v>3435</v>
      </c>
      <c r="N474" s="612">
        <v>22</v>
      </c>
    </row>
    <row r="475" spans="2:14" s="298" customFormat="1" ht="13.9" customHeight="1">
      <c r="B475" s="613" t="s">
        <v>645</v>
      </c>
      <c r="C475" s="613" t="s">
        <v>1878</v>
      </c>
      <c r="D475" s="613" t="s">
        <v>1879</v>
      </c>
      <c r="E475" s="623" t="s">
        <v>1880</v>
      </c>
      <c r="F475" s="607" t="s">
        <v>151</v>
      </c>
      <c r="G475" s="608">
        <v>2008</v>
      </c>
      <c r="H475" s="342" t="s">
        <v>1307</v>
      </c>
      <c r="I475" s="609" t="s">
        <v>2713</v>
      </c>
      <c r="J475" s="610">
        <v>40940</v>
      </c>
      <c r="K475" s="610">
        <v>41507.684317129628</v>
      </c>
      <c r="L475" s="611">
        <v>42005</v>
      </c>
      <c r="M475" s="306" t="s">
        <v>3435</v>
      </c>
      <c r="N475" s="612">
        <v>26525</v>
      </c>
    </row>
    <row r="476" spans="2:14" s="298" customFormat="1" ht="13.9" customHeight="1">
      <c r="B476" s="613" t="s">
        <v>645</v>
      </c>
      <c r="C476" s="613" t="s">
        <v>1878</v>
      </c>
      <c r="D476" s="613" t="s">
        <v>1879</v>
      </c>
      <c r="E476" s="623" t="s">
        <v>1880</v>
      </c>
      <c r="F476" s="607" t="s">
        <v>151</v>
      </c>
      <c r="G476" s="608">
        <v>2008</v>
      </c>
      <c r="H476" s="342" t="s">
        <v>1307</v>
      </c>
      <c r="I476" s="609" t="s">
        <v>2713</v>
      </c>
      <c r="J476" s="610">
        <v>41000</v>
      </c>
      <c r="K476" s="610">
        <v>41507.684317129628</v>
      </c>
      <c r="L476" s="611">
        <v>42064</v>
      </c>
      <c r="M476" s="306" t="s">
        <v>3435</v>
      </c>
      <c r="N476" s="612">
        <v>9176</v>
      </c>
    </row>
    <row r="477" spans="2:14" s="298" customFormat="1" ht="13.9" customHeight="1">
      <c r="B477" s="613" t="s">
        <v>645</v>
      </c>
      <c r="C477" s="613" t="s">
        <v>1878</v>
      </c>
      <c r="D477" s="613" t="s">
        <v>1879</v>
      </c>
      <c r="E477" s="623" t="s">
        <v>1880</v>
      </c>
      <c r="F477" s="607" t="s">
        <v>151</v>
      </c>
      <c r="G477" s="608">
        <v>2008</v>
      </c>
      <c r="H477" s="342" t="s">
        <v>1307</v>
      </c>
      <c r="I477" s="609" t="s">
        <v>2713</v>
      </c>
      <c r="J477" s="610">
        <v>40969</v>
      </c>
      <c r="K477" s="610">
        <v>41507.684317129628</v>
      </c>
      <c r="L477" s="611">
        <v>42036</v>
      </c>
      <c r="M477" s="306" t="s">
        <v>3435</v>
      </c>
      <c r="N477" s="612">
        <v>18047</v>
      </c>
    </row>
    <row r="478" spans="2:14" s="298" customFormat="1" ht="13.9" customHeight="1">
      <c r="B478" s="613" t="s">
        <v>673</v>
      </c>
      <c r="C478" s="613" t="s">
        <v>1878</v>
      </c>
      <c r="D478" s="613" t="s">
        <v>1879</v>
      </c>
      <c r="E478" s="624" t="s">
        <v>1880</v>
      </c>
      <c r="F478" s="607" t="s">
        <v>151</v>
      </c>
      <c r="G478" s="608">
        <v>2009</v>
      </c>
      <c r="H478" s="342" t="s">
        <v>1208</v>
      </c>
      <c r="I478" s="609" t="s">
        <v>2714</v>
      </c>
      <c r="J478" s="610">
        <v>40969</v>
      </c>
      <c r="K478" s="610">
        <v>41507.684317129628</v>
      </c>
      <c r="L478" s="611">
        <v>42036</v>
      </c>
      <c r="M478" s="306" t="s">
        <v>3435</v>
      </c>
      <c r="N478" s="612">
        <v>8857</v>
      </c>
    </row>
    <row r="479" spans="2:14" s="298" customFormat="1" ht="13.9" customHeight="1">
      <c r="B479" s="613" t="s">
        <v>673</v>
      </c>
      <c r="C479" s="613" t="s">
        <v>1878</v>
      </c>
      <c r="D479" s="613" t="s">
        <v>1879</v>
      </c>
      <c r="E479" s="624" t="s">
        <v>1880</v>
      </c>
      <c r="F479" s="607" t="s">
        <v>151</v>
      </c>
      <c r="G479" s="608">
        <v>2009</v>
      </c>
      <c r="H479" s="342" t="s">
        <v>1208</v>
      </c>
      <c r="I479" s="609" t="s">
        <v>2714</v>
      </c>
      <c r="J479" s="610">
        <v>41030</v>
      </c>
      <c r="K479" s="610">
        <v>41507.684317129628</v>
      </c>
      <c r="L479" s="611">
        <v>42095</v>
      </c>
      <c r="M479" s="306" t="s">
        <v>3435</v>
      </c>
      <c r="N479" s="612">
        <v>1285</v>
      </c>
    </row>
    <row r="480" spans="2:14" s="298" customFormat="1" ht="13.9" customHeight="1">
      <c r="B480" s="613" t="s">
        <v>673</v>
      </c>
      <c r="C480" s="613" t="s">
        <v>1878</v>
      </c>
      <c r="D480" s="613" t="s">
        <v>1879</v>
      </c>
      <c r="E480" s="624" t="s">
        <v>1880</v>
      </c>
      <c r="F480" s="607" t="s">
        <v>151</v>
      </c>
      <c r="G480" s="608">
        <v>2009</v>
      </c>
      <c r="H480" s="342" t="s">
        <v>1208</v>
      </c>
      <c r="I480" s="609" t="s">
        <v>2714</v>
      </c>
      <c r="J480" s="610">
        <v>41061</v>
      </c>
      <c r="K480" s="610">
        <v>41507.684317129628</v>
      </c>
      <c r="L480" s="611">
        <v>42125</v>
      </c>
      <c r="M480" s="306" t="s">
        <v>3435</v>
      </c>
      <c r="N480" s="612">
        <v>183</v>
      </c>
    </row>
    <row r="481" spans="2:14" s="298" customFormat="1" ht="13.9" customHeight="1">
      <c r="B481" s="613" t="s">
        <v>645</v>
      </c>
      <c r="C481" s="613" t="s">
        <v>1878</v>
      </c>
      <c r="D481" s="613" t="s">
        <v>1879</v>
      </c>
      <c r="E481" s="624" t="s">
        <v>1880</v>
      </c>
      <c r="F481" s="607" t="s">
        <v>151</v>
      </c>
      <c r="G481" s="608">
        <v>2008</v>
      </c>
      <c r="H481" s="342" t="s">
        <v>1307</v>
      </c>
      <c r="I481" s="609" t="s">
        <v>2713</v>
      </c>
      <c r="J481" s="610">
        <v>41061</v>
      </c>
      <c r="K481" s="610">
        <v>41507.684317129628</v>
      </c>
      <c r="L481" s="611">
        <v>42125</v>
      </c>
      <c r="M481" s="306" t="s">
        <v>3435</v>
      </c>
      <c r="N481" s="612">
        <v>13157</v>
      </c>
    </row>
    <row r="482" spans="2:14" s="298" customFormat="1" ht="13.9" customHeight="1">
      <c r="B482" s="613" t="s">
        <v>645</v>
      </c>
      <c r="C482" s="613" t="s">
        <v>1878</v>
      </c>
      <c r="D482" s="613" t="s">
        <v>1879</v>
      </c>
      <c r="E482" s="624" t="s">
        <v>1880</v>
      </c>
      <c r="F482" s="607" t="s">
        <v>151</v>
      </c>
      <c r="G482" s="608">
        <v>2008</v>
      </c>
      <c r="H482" s="342" t="s">
        <v>1307</v>
      </c>
      <c r="I482" s="609" t="s">
        <v>2713</v>
      </c>
      <c r="J482" s="610">
        <v>41153</v>
      </c>
      <c r="K482" s="610">
        <v>41507.684317129628</v>
      </c>
      <c r="L482" s="611">
        <v>42217</v>
      </c>
      <c r="M482" s="306" t="s">
        <v>3435</v>
      </c>
      <c r="N482" s="612">
        <v>23572</v>
      </c>
    </row>
    <row r="483" spans="2:14" s="298" customFormat="1" ht="13.9" customHeight="1">
      <c r="B483" s="613" t="s">
        <v>673</v>
      </c>
      <c r="C483" s="613" t="s">
        <v>1878</v>
      </c>
      <c r="D483" s="613" t="s">
        <v>1879</v>
      </c>
      <c r="E483" s="624" t="s">
        <v>1880</v>
      </c>
      <c r="F483" s="607" t="s">
        <v>151</v>
      </c>
      <c r="G483" s="608">
        <v>2009</v>
      </c>
      <c r="H483" s="342" t="s">
        <v>1208</v>
      </c>
      <c r="I483" s="609" t="s">
        <v>2714</v>
      </c>
      <c r="J483" s="610">
        <v>41153</v>
      </c>
      <c r="K483" s="610">
        <v>41507.684317129628</v>
      </c>
      <c r="L483" s="611">
        <v>42217</v>
      </c>
      <c r="M483" s="306" t="s">
        <v>3435</v>
      </c>
      <c r="N483" s="612">
        <v>3168</v>
      </c>
    </row>
    <row r="484" spans="2:14" s="298" customFormat="1" ht="13.9" customHeight="1">
      <c r="B484" s="613" t="s">
        <v>673</v>
      </c>
      <c r="C484" s="613" t="s">
        <v>1878</v>
      </c>
      <c r="D484" s="613" t="s">
        <v>1879</v>
      </c>
      <c r="E484" s="624" t="s">
        <v>1880</v>
      </c>
      <c r="F484" s="607" t="s">
        <v>151</v>
      </c>
      <c r="G484" s="608">
        <v>2009</v>
      </c>
      <c r="H484" s="342" t="s">
        <v>1208</v>
      </c>
      <c r="I484" s="609" t="s">
        <v>2714</v>
      </c>
      <c r="J484" s="610">
        <v>41091</v>
      </c>
      <c r="K484" s="610">
        <v>41507.684317129628</v>
      </c>
      <c r="L484" s="611">
        <v>42156</v>
      </c>
      <c r="M484" s="306" t="s">
        <v>3435</v>
      </c>
      <c r="N484" s="612">
        <v>3411</v>
      </c>
    </row>
    <row r="485" spans="2:14" s="298" customFormat="1" ht="13.9" customHeight="1">
      <c r="B485" s="613" t="s">
        <v>645</v>
      </c>
      <c r="C485" s="613" t="s">
        <v>1878</v>
      </c>
      <c r="D485" s="613" t="s">
        <v>1879</v>
      </c>
      <c r="E485" s="625" t="s">
        <v>1880</v>
      </c>
      <c r="F485" s="607" t="s">
        <v>151</v>
      </c>
      <c r="G485" s="608">
        <v>2008</v>
      </c>
      <c r="H485" s="342" t="s">
        <v>1307</v>
      </c>
      <c r="I485" s="609" t="s">
        <v>2713</v>
      </c>
      <c r="J485" s="610">
        <v>41091</v>
      </c>
      <c r="K485" s="610">
        <v>41507.684317129628</v>
      </c>
      <c r="L485" s="611">
        <v>42156</v>
      </c>
      <c r="M485" s="306" t="s">
        <v>3435</v>
      </c>
      <c r="N485" s="612">
        <v>18048</v>
      </c>
    </row>
    <row r="486" spans="2:14" s="298" customFormat="1" ht="13.9" customHeight="1">
      <c r="B486" s="613" t="s">
        <v>645</v>
      </c>
      <c r="C486" s="613" t="s">
        <v>1878</v>
      </c>
      <c r="D486" s="613" t="s">
        <v>1879</v>
      </c>
      <c r="E486" s="625" t="s">
        <v>1880</v>
      </c>
      <c r="F486" s="607" t="s">
        <v>151</v>
      </c>
      <c r="G486" s="608">
        <v>2008</v>
      </c>
      <c r="H486" s="342" t="s">
        <v>1307</v>
      </c>
      <c r="I486" s="609" t="s">
        <v>2713</v>
      </c>
      <c r="J486" s="610">
        <v>41122</v>
      </c>
      <c r="K486" s="610">
        <v>41507.684317129628</v>
      </c>
      <c r="L486" s="611">
        <v>42186</v>
      </c>
      <c r="M486" s="306" t="s">
        <v>3435</v>
      </c>
      <c r="N486" s="612">
        <v>17876</v>
      </c>
    </row>
    <row r="487" spans="2:14" s="298" customFormat="1" ht="13.9" customHeight="1">
      <c r="B487" s="613" t="s">
        <v>673</v>
      </c>
      <c r="C487" s="613" t="s">
        <v>1878</v>
      </c>
      <c r="D487" s="613" t="s">
        <v>1879</v>
      </c>
      <c r="E487" s="623" t="s">
        <v>1880</v>
      </c>
      <c r="F487" s="607" t="s">
        <v>151</v>
      </c>
      <c r="G487" s="608">
        <v>2009</v>
      </c>
      <c r="H487" s="342" t="s">
        <v>1208</v>
      </c>
      <c r="I487" s="609" t="s">
        <v>2714</v>
      </c>
      <c r="J487" s="610">
        <v>41122</v>
      </c>
      <c r="K487" s="610">
        <v>41507.684317129628</v>
      </c>
      <c r="L487" s="611">
        <v>42186</v>
      </c>
      <c r="M487" s="306" t="s">
        <v>3435</v>
      </c>
      <c r="N487" s="612">
        <v>2726</v>
      </c>
    </row>
    <row r="488" spans="2:14" s="298" customFormat="1" ht="13.9" customHeight="1">
      <c r="B488" s="613" t="s">
        <v>645</v>
      </c>
      <c r="C488" s="613" t="s">
        <v>1878</v>
      </c>
      <c r="D488" s="613" t="s">
        <v>1879</v>
      </c>
      <c r="E488" s="623" t="s">
        <v>1880</v>
      </c>
      <c r="F488" s="607" t="s">
        <v>151</v>
      </c>
      <c r="G488" s="608">
        <v>2008</v>
      </c>
      <c r="H488" s="342" t="s">
        <v>1307</v>
      </c>
      <c r="I488" s="609" t="s">
        <v>2713</v>
      </c>
      <c r="J488" s="610">
        <v>41183</v>
      </c>
      <c r="K488" s="610">
        <v>41507.684317129628</v>
      </c>
      <c r="L488" s="611">
        <v>42248</v>
      </c>
      <c r="M488" s="306" t="s">
        <v>3435</v>
      </c>
      <c r="N488" s="612">
        <v>11195</v>
      </c>
    </row>
    <row r="489" spans="2:14" s="298" customFormat="1" ht="13.9" customHeight="1">
      <c r="B489" s="613" t="s">
        <v>673</v>
      </c>
      <c r="C489" s="613" t="s">
        <v>1878</v>
      </c>
      <c r="D489" s="613" t="s">
        <v>1879</v>
      </c>
      <c r="E489" s="623" t="s">
        <v>1880</v>
      </c>
      <c r="F489" s="607" t="s">
        <v>151</v>
      </c>
      <c r="G489" s="608">
        <v>2009</v>
      </c>
      <c r="H489" s="342" t="s">
        <v>1208</v>
      </c>
      <c r="I489" s="609" t="s">
        <v>2714</v>
      </c>
      <c r="J489" s="610">
        <v>41183</v>
      </c>
      <c r="K489" s="610">
        <v>41507.684317129628</v>
      </c>
      <c r="L489" s="611">
        <v>42248</v>
      </c>
      <c r="M489" s="306" t="s">
        <v>3435</v>
      </c>
      <c r="N489" s="612">
        <v>16709</v>
      </c>
    </row>
    <row r="490" spans="2:14" s="298" customFormat="1" ht="13.9" customHeight="1">
      <c r="B490" s="613" t="s">
        <v>645</v>
      </c>
      <c r="C490" s="613" t="s">
        <v>1878</v>
      </c>
      <c r="D490" s="613" t="s">
        <v>1879</v>
      </c>
      <c r="E490" s="623" t="s">
        <v>1880</v>
      </c>
      <c r="F490" s="607" t="s">
        <v>151</v>
      </c>
      <c r="G490" s="608">
        <v>2008</v>
      </c>
      <c r="H490" s="342" t="s">
        <v>1307</v>
      </c>
      <c r="I490" s="609" t="s">
        <v>2713</v>
      </c>
      <c r="J490" s="610">
        <v>41244</v>
      </c>
      <c r="K490" s="610">
        <v>41507.684317129628</v>
      </c>
      <c r="L490" s="611">
        <v>42309</v>
      </c>
      <c r="M490" s="306" t="s">
        <v>3435</v>
      </c>
      <c r="N490" s="612">
        <v>27265</v>
      </c>
    </row>
    <row r="491" spans="2:14" s="298" customFormat="1" ht="13.9" customHeight="1">
      <c r="B491" s="613" t="s">
        <v>673</v>
      </c>
      <c r="C491" s="613" t="s">
        <v>1878</v>
      </c>
      <c r="D491" s="613" t="s">
        <v>1879</v>
      </c>
      <c r="E491" s="623" t="s">
        <v>1880</v>
      </c>
      <c r="F491" s="607" t="s">
        <v>151</v>
      </c>
      <c r="G491" s="608">
        <v>2009</v>
      </c>
      <c r="H491" s="342" t="s">
        <v>1208</v>
      </c>
      <c r="I491" s="609" t="s">
        <v>2714</v>
      </c>
      <c r="J491" s="610">
        <v>41244</v>
      </c>
      <c r="K491" s="610">
        <v>41507.684317129628</v>
      </c>
      <c r="L491" s="611">
        <v>42309</v>
      </c>
      <c r="M491" s="306" t="s">
        <v>3435</v>
      </c>
      <c r="N491" s="612">
        <v>1080</v>
      </c>
    </row>
    <row r="492" spans="2:14" s="298" customFormat="1" ht="13.9" customHeight="1">
      <c r="B492" s="613" t="s">
        <v>673</v>
      </c>
      <c r="C492" s="613" t="s">
        <v>1878</v>
      </c>
      <c r="D492" s="613" t="s">
        <v>1879</v>
      </c>
      <c r="E492" s="623" t="s">
        <v>1880</v>
      </c>
      <c r="F492" s="607" t="s">
        <v>151</v>
      </c>
      <c r="G492" s="608">
        <v>2009</v>
      </c>
      <c r="H492" s="342" t="s">
        <v>1208</v>
      </c>
      <c r="I492" s="609" t="s">
        <v>2714</v>
      </c>
      <c r="J492" s="610">
        <v>41214</v>
      </c>
      <c r="K492" s="610">
        <v>41507.684317129628</v>
      </c>
      <c r="L492" s="611">
        <v>42278</v>
      </c>
      <c r="M492" s="306" t="s">
        <v>3435</v>
      </c>
      <c r="N492" s="612">
        <v>871</v>
      </c>
    </row>
    <row r="493" spans="2:14" s="298" customFormat="1" ht="13.9" customHeight="1">
      <c r="B493" s="613" t="s">
        <v>645</v>
      </c>
      <c r="C493" s="613" t="s">
        <v>1878</v>
      </c>
      <c r="D493" s="613" t="s">
        <v>1879</v>
      </c>
      <c r="E493" s="623" t="s">
        <v>1880</v>
      </c>
      <c r="F493" s="607" t="s">
        <v>151</v>
      </c>
      <c r="G493" s="608">
        <v>2008</v>
      </c>
      <c r="H493" s="342" t="s">
        <v>1307</v>
      </c>
      <c r="I493" s="609" t="s">
        <v>2713</v>
      </c>
      <c r="J493" s="610">
        <v>41214</v>
      </c>
      <c r="K493" s="610">
        <v>41507.684317129628</v>
      </c>
      <c r="L493" s="611">
        <v>42278</v>
      </c>
      <c r="M493" s="306" t="s">
        <v>3435</v>
      </c>
      <c r="N493" s="612">
        <v>26246</v>
      </c>
    </row>
    <row r="494" spans="2:14" s="298" customFormat="1" ht="13.9" customHeight="1">
      <c r="B494" s="613" t="s">
        <v>673</v>
      </c>
      <c r="C494" s="613" t="s">
        <v>1881</v>
      </c>
      <c r="D494" s="613" t="s">
        <v>1882</v>
      </c>
      <c r="E494" s="623" t="s">
        <v>1883</v>
      </c>
      <c r="F494" s="607" t="s">
        <v>151</v>
      </c>
      <c r="G494" s="608">
        <v>2009</v>
      </c>
      <c r="H494" s="342" t="s">
        <v>1208</v>
      </c>
      <c r="I494" s="609" t="s">
        <v>2714</v>
      </c>
      <c r="J494" s="610">
        <v>41061</v>
      </c>
      <c r="K494" s="610">
        <v>41507.684317129628</v>
      </c>
      <c r="L494" s="611">
        <v>42125</v>
      </c>
      <c r="M494" s="306" t="s">
        <v>3435</v>
      </c>
      <c r="N494" s="612">
        <v>56683</v>
      </c>
    </row>
    <row r="495" spans="2:14" s="298" customFormat="1" ht="13.9" customHeight="1">
      <c r="B495" s="613" t="s">
        <v>673</v>
      </c>
      <c r="C495" s="613" t="s">
        <v>1881</v>
      </c>
      <c r="D495" s="613" t="s">
        <v>1882</v>
      </c>
      <c r="E495" s="623" t="s">
        <v>1883</v>
      </c>
      <c r="F495" s="607" t="s">
        <v>151</v>
      </c>
      <c r="G495" s="608">
        <v>2009</v>
      </c>
      <c r="H495" s="342" t="s">
        <v>1208</v>
      </c>
      <c r="I495" s="609" t="s">
        <v>2714</v>
      </c>
      <c r="J495" s="610">
        <v>41030</v>
      </c>
      <c r="K495" s="610">
        <v>41507.684317129628</v>
      </c>
      <c r="L495" s="611">
        <v>42095</v>
      </c>
      <c r="M495" s="306" t="s">
        <v>3435</v>
      </c>
      <c r="N495" s="612">
        <v>56640</v>
      </c>
    </row>
    <row r="496" spans="2:14" s="298" customFormat="1" ht="13.9" customHeight="1">
      <c r="B496" s="613" t="s">
        <v>673</v>
      </c>
      <c r="C496" s="613" t="s">
        <v>1881</v>
      </c>
      <c r="D496" s="613" t="s">
        <v>1882</v>
      </c>
      <c r="E496" s="623" t="s">
        <v>1883</v>
      </c>
      <c r="F496" s="607" t="s">
        <v>151</v>
      </c>
      <c r="G496" s="608">
        <v>2009</v>
      </c>
      <c r="H496" s="342" t="s">
        <v>1208</v>
      </c>
      <c r="I496" s="609" t="s">
        <v>2714</v>
      </c>
      <c r="J496" s="610">
        <v>41000</v>
      </c>
      <c r="K496" s="610">
        <v>41507.684317129628</v>
      </c>
      <c r="L496" s="611">
        <v>42064</v>
      </c>
      <c r="M496" s="306" t="s">
        <v>3435</v>
      </c>
      <c r="N496" s="612">
        <v>58720</v>
      </c>
    </row>
    <row r="497" spans="2:14" s="298" customFormat="1" ht="13.9" customHeight="1">
      <c r="B497" s="613" t="s">
        <v>673</v>
      </c>
      <c r="C497" s="613" t="s">
        <v>1881</v>
      </c>
      <c r="D497" s="613" t="s">
        <v>1882</v>
      </c>
      <c r="E497" s="623" t="s">
        <v>1883</v>
      </c>
      <c r="F497" s="607" t="s">
        <v>151</v>
      </c>
      <c r="G497" s="608">
        <v>2009</v>
      </c>
      <c r="H497" s="342" t="s">
        <v>1208</v>
      </c>
      <c r="I497" s="609" t="s">
        <v>2714</v>
      </c>
      <c r="J497" s="610">
        <v>40909</v>
      </c>
      <c r="K497" s="610">
        <v>41507.684317129628</v>
      </c>
      <c r="L497" s="611">
        <v>41974</v>
      </c>
      <c r="M497" s="306" t="s">
        <v>3435</v>
      </c>
      <c r="N497" s="612">
        <v>58989</v>
      </c>
    </row>
    <row r="498" spans="2:14" s="298" customFormat="1" ht="13.9" customHeight="1">
      <c r="B498" s="613" t="s">
        <v>673</v>
      </c>
      <c r="C498" s="613" t="s">
        <v>1881</v>
      </c>
      <c r="D498" s="613" t="s">
        <v>1882</v>
      </c>
      <c r="E498" s="623" t="s">
        <v>1883</v>
      </c>
      <c r="F498" s="607" t="s">
        <v>151</v>
      </c>
      <c r="G498" s="608">
        <v>2009</v>
      </c>
      <c r="H498" s="342" t="s">
        <v>1208</v>
      </c>
      <c r="I498" s="609" t="s">
        <v>2714</v>
      </c>
      <c r="J498" s="610">
        <v>40940</v>
      </c>
      <c r="K498" s="610">
        <v>41507.684317129628</v>
      </c>
      <c r="L498" s="611">
        <v>42005</v>
      </c>
      <c r="M498" s="306" t="s">
        <v>3435</v>
      </c>
      <c r="N498" s="612">
        <v>56166</v>
      </c>
    </row>
    <row r="499" spans="2:14" s="298" customFormat="1" ht="13.9" customHeight="1">
      <c r="B499" s="613" t="s">
        <v>673</v>
      </c>
      <c r="C499" s="613" t="s">
        <v>1881</v>
      </c>
      <c r="D499" s="613" t="s">
        <v>1882</v>
      </c>
      <c r="E499" s="623" t="s">
        <v>1883</v>
      </c>
      <c r="F499" s="607" t="s">
        <v>151</v>
      </c>
      <c r="G499" s="608">
        <v>2009</v>
      </c>
      <c r="H499" s="342" t="s">
        <v>1208</v>
      </c>
      <c r="I499" s="609" t="s">
        <v>2714</v>
      </c>
      <c r="J499" s="610">
        <v>40969</v>
      </c>
      <c r="K499" s="610">
        <v>41507.684317129628</v>
      </c>
      <c r="L499" s="611">
        <v>42036</v>
      </c>
      <c r="M499" s="306" t="s">
        <v>3435</v>
      </c>
      <c r="N499" s="612">
        <v>54904</v>
      </c>
    </row>
    <row r="500" spans="2:14" s="298" customFormat="1" ht="13.9" customHeight="1">
      <c r="B500" s="613" t="s">
        <v>673</v>
      </c>
      <c r="C500" s="613" t="s">
        <v>1881</v>
      </c>
      <c r="D500" s="613" t="s">
        <v>1882</v>
      </c>
      <c r="E500" s="623" t="s">
        <v>1883</v>
      </c>
      <c r="F500" s="607" t="s">
        <v>151</v>
      </c>
      <c r="G500" s="608">
        <v>2009</v>
      </c>
      <c r="H500" s="342" t="s">
        <v>1208</v>
      </c>
      <c r="I500" s="609" t="s">
        <v>2714</v>
      </c>
      <c r="J500" s="610">
        <v>41214</v>
      </c>
      <c r="K500" s="610">
        <v>41507.684317129628</v>
      </c>
      <c r="L500" s="611">
        <v>42278</v>
      </c>
      <c r="M500" s="306" t="s">
        <v>3435</v>
      </c>
      <c r="N500" s="612">
        <v>58649</v>
      </c>
    </row>
    <row r="501" spans="2:14" s="298" customFormat="1" ht="13.9" customHeight="1">
      <c r="B501" s="613" t="s">
        <v>673</v>
      </c>
      <c r="C501" s="613" t="s">
        <v>1881</v>
      </c>
      <c r="D501" s="613" t="s">
        <v>1882</v>
      </c>
      <c r="E501" s="623" t="s">
        <v>1883</v>
      </c>
      <c r="F501" s="607" t="s">
        <v>151</v>
      </c>
      <c r="G501" s="608">
        <v>2009</v>
      </c>
      <c r="H501" s="342" t="s">
        <v>1208</v>
      </c>
      <c r="I501" s="609" t="s">
        <v>2714</v>
      </c>
      <c r="J501" s="610">
        <v>41244</v>
      </c>
      <c r="K501" s="610">
        <v>41507.684317129628</v>
      </c>
      <c r="L501" s="611">
        <v>42309</v>
      </c>
      <c r="M501" s="306" t="s">
        <v>3435</v>
      </c>
      <c r="N501" s="612">
        <v>60662</v>
      </c>
    </row>
    <row r="502" spans="2:14" s="298" customFormat="1" ht="13.9" customHeight="1">
      <c r="B502" s="613" t="s">
        <v>673</v>
      </c>
      <c r="C502" s="613" t="s">
        <v>1881</v>
      </c>
      <c r="D502" s="613" t="s">
        <v>1882</v>
      </c>
      <c r="E502" s="624" t="s">
        <v>1883</v>
      </c>
      <c r="F502" s="607" t="s">
        <v>151</v>
      </c>
      <c r="G502" s="608">
        <v>2009</v>
      </c>
      <c r="H502" s="342" t="s">
        <v>1208</v>
      </c>
      <c r="I502" s="609" t="s">
        <v>2714</v>
      </c>
      <c r="J502" s="610">
        <v>41183</v>
      </c>
      <c r="K502" s="610">
        <v>41507.684317129628</v>
      </c>
      <c r="L502" s="611">
        <v>42248</v>
      </c>
      <c r="M502" s="306" t="s">
        <v>3435</v>
      </c>
      <c r="N502" s="612">
        <v>59687</v>
      </c>
    </row>
    <row r="503" spans="2:14" s="298" customFormat="1" ht="13.9" customHeight="1">
      <c r="B503" s="613" t="s">
        <v>673</v>
      </c>
      <c r="C503" s="613" t="s">
        <v>1881</v>
      </c>
      <c r="D503" s="613" t="s">
        <v>1882</v>
      </c>
      <c r="E503" s="623" t="s">
        <v>1883</v>
      </c>
      <c r="F503" s="607" t="s">
        <v>151</v>
      </c>
      <c r="G503" s="608">
        <v>2009</v>
      </c>
      <c r="H503" s="342" t="s">
        <v>1208</v>
      </c>
      <c r="I503" s="609" t="s">
        <v>2714</v>
      </c>
      <c r="J503" s="610">
        <v>41122</v>
      </c>
      <c r="K503" s="610">
        <v>41507.684317129628</v>
      </c>
      <c r="L503" s="611">
        <v>42186</v>
      </c>
      <c r="M503" s="306" t="s">
        <v>3435</v>
      </c>
      <c r="N503" s="612">
        <v>58914</v>
      </c>
    </row>
    <row r="504" spans="2:14" s="298" customFormat="1" ht="13.9" customHeight="1">
      <c r="B504" s="613" t="s">
        <v>673</v>
      </c>
      <c r="C504" s="613" t="s">
        <v>1881</v>
      </c>
      <c r="D504" s="613" t="s">
        <v>1882</v>
      </c>
      <c r="E504" s="623" t="s">
        <v>1883</v>
      </c>
      <c r="F504" s="607" t="s">
        <v>151</v>
      </c>
      <c r="G504" s="608">
        <v>2009</v>
      </c>
      <c r="H504" s="342" t="s">
        <v>1208</v>
      </c>
      <c r="I504" s="609" t="s">
        <v>2714</v>
      </c>
      <c r="J504" s="610">
        <v>41091</v>
      </c>
      <c r="K504" s="610">
        <v>41507.684317129628</v>
      </c>
      <c r="L504" s="611">
        <v>42156</v>
      </c>
      <c r="M504" s="306" t="s">
        <v>3435</v>
      </c>
      <c r="N504" s="612">
        <v>38823</v>
      </c>
    </row>
    <row r="505" spans="2:14" s="298" customFormat="1" ht="13.9" customHeight="1">
      <c r="B505" s="613" t="s">
        <v>673</v>
      </c>
      <c r="C505" s="613" t="s">
        <v>1881</v>
      </c>
      <c r="D505" s="613" t="s">
        <v>1882</v>
      </c>
      <c r="E505" s="623" t="s">
        <v>1883</v>
      </c>
      <c r="F505" s="607" t="s">
        <v>151</v>
      </c>
      <c r="G505" s="608">
        <v>2009</v>
      </c>
      <c r="H505" s="342" t="s">
        <v>1208</v>
      </c>
      <c r="I505" s="609" t="s">
        <v>2714</v>
      </c>
      <c r="J505" s="610">
        <v>41153</v>
      </c>
      <c r="K505" s="610">
        <v>41507.684317129628</v>
      </c>
      <c r="L505" s="611">
        <v>42217</v>
      </c>
      <c r="M505" s="306" t="s">
        <v>3435</v>
      </c>
      <c r="N505" s="612">
        <v>50994</v>
      </c>
    </row>
    <row r="506" spans="2:14" s="298" customFormat="1" ht="13.9" customHeight="1">
      <c r="B506" s="613" t="s">
        <v>673</v>
      </c>
      <c r="C506" s="613" t="s">
        <v>1884</v>
      </c>
      <c r="D506" s="613" t="s">
        <v>1885</v>
      </c>
      <c r="E506" s="623" t="s">
        <v>1886</v>
      </c>
      <c r="F506" s="607" t="s">
        <v>151</v>
      </c>
      <c r="G506" s="608">
        <v>2009</v>
      </c>
      <c r="H506" s="342" t="s">
        <v>1208</v>
      </c>
      <c r="I506" s="609" t="s">
        <v>2714</v>
      </c>
      <c r="J506" s="610">
        <v>40940</v>
      </c>
      <c r="K506" s="610">
        <v>41507.682881944442</v>
      </c>
      <c r="L506" s="611">
        <v>42005</v>
      </c>
      <c r="M506" s="306" t="s">
        <v>3435</v>
      </c>
      <c r="N506" s="612">
        <v>35261</v>
      </c>
    </row>
    <row r="507" spans="2:14" s="298" customFormat="1" ht="13.9" customHeight="1">
      <c r="B507" s="613" t="s">
        <v>673</v>
      </c>
      <c r="C507" s="613" t="s">
        <v>1884</v>
      </c>
      <c r="D507" s="613" t="s">
        <v>1885</v>
      </c>
      <c r="E507" s="623" t="s">
        <v>1886</v>
      </c>
      <c r="F507" s="607" t="s">
        <v>151</v>
      </c>
      <c r="G507" s="608">
        <v>2009</v>
      </c>
      <c r="H507" s="342" t="s">
        <v>1208</v>
      </c>
      <c r="I507" s="609" t="s">
        <v>2714</v>
      </c>
      <c r="J507" s="610">
        <v>40909</v>
      </c>
      <c r="K507" s="610">
        <v>41507.682881944442</v>
      </c>
      <c r="L507" s="611">
        <v>41974</v>
      </c>
      <c r="M507" s="306" t="s">
        <v>3435</v>
      </c>
      <c r="N507" s="612">
        <v>36617</v>
      </c>
    </row>
    <row r="508" spans="2:14" s="298" customFormat="1" ht="13.9" customHeight="1">
      <c r="B508" s="613" t="s">
        <v>673</v>
      </c>
      <c r="C508" s="613" t="s">
        <v>1884</v>
      </c>
      <c r="D508" s="613" t="s">
        <v>1885</v>
      </c>
      <c r="E508" s="623" t="s">
        <v>1886</v>
      </c>
      <c r="F508" s="607" t="s">
        <v>151</v>
      </c>
      <c r="G508" s="608">
        <v>2009</v>
      </c>
      <c r="H508" s="342" t="s">
        <v>1208</v>
      </c>
      <c r="I508" s="609" t="s">
        <v>2714</v>
      </c>
      <c r="J508" s="610">
        <v>41000</v>
      </c>
      <c r="K508" s="610">
        <v>41507.682881944442</v>
      </c>
      <c r="L508" s="611">
        <v>42064</v>
      </c>
      <c r="M508" s="306" t="s">
        <v>3435</v>
      </c>
      <c r="N508" s="612">
        <v>36469</v>
      </c>
    </row>
    <row r="509" spans="2:14" s="298" customFormat="1" ht="13.9" customHeight="1">
      <c r="B509" s="613" t="s">
        <v>673</v>
      </c>
      <c r="C509" s="613" t="s">
        <v>1884</v>
      </c>
      <c r="D509" s="613" t="s">
        <v>1885</v>
      </c>
      <c r="E509" s="623" t="s">
        <v>1886</v>
      </c>
      <c r="F509" s="607" t="s">
        <v>151</v>
      </c>
      <c r="G509" s="608">
        <v>2009</v>
      </c>
      <c r="H509" s="342" t="s">
        <v>1208</v>
      </c>
      <c r="I509" s="609" t="s">
        <v>2714</v>
      </c>
      <c r="J509" s="610">
        <v>40969</v>
      </c>
      <c r="K509" s="610">
        <v>41507.682881944442</v>
      </c>
      <c r="L509" s="611">
        <v>42036</v>
      </c>
      <c r="M509" s="306" t="s">
        <v>3435</v>
      </c>
      <c r="N509" s="612">
        <v>38447</v>
      </c>
    </row>
    <row r="510" spans="2:14" s="298" customFormat="1" ht="13.9" customHeight="1">
      <c r="B510" s="613" t="s">
        <v>673</v>
      </c>
      <c r="C510" s="613" t="s">
        <v>1884</v>
      </c>
      <c r="D510" s="613" t="s">
        <v>1885</v>
      </c>
      <c r="E510" s="623" t="s">
        <v>1886</v>
      </c>
      <c r="F510" s="607" t="s">
        <v>151</v>
      </c>
      <c r="G510" s="608">
        <v>2009</v>
      </c>
      <c r="H510" s="342" t="s">
        <v>1208</v>
      </c>
      <c r="I510" s="609" t="s">
        <v>2714</v>
      </c>
      <c r="J510" s="610">
        <v>41030</v>
      </c>
      <c r="K510" s="610">
        <v>41507.682881944442</v>
      </c>
      <c r="L510" s="611">
        <v>42095</v>
      </c>
      <c r="M510" s="306" t="s">
        <v>3435</v>
      </c>
      <c r="N510" s="612">
        <v>35033</v>
      </c>
    </row>
    <row r="511" spans="2:14" s="298" customFormat="1" ht="13.9" customHeight="1">
      <c r="B511" s="613" t="s">
        <v>673</v>
      </c>
      <c r="C511" s="613" t="s">
        <v>1884</v>
      </c>
      <c r="D511" s="613" t="s">
        <v>1885</v>
      </c>
      <c r="E511" s="623" t="s">
        <v>1886</v>
      </c>
      <c r="F511" s="607" t="s">
        <v>151</v>
      </c>
      <c r="G511" s="608">
        <v>2009</v>
      </c>
      <c r="H511" s="342" t="s">
        <v>1208</v>
      </c>
      <c r="I511" s="609" t="s">
        <v>2714</v>
      </c>
      <c r="J511" s="610">
        <v>41061</v>
      </c>
      <c r="K511" s="610">
        <v>41507.682881944442</v>
      </c>
      <c r="L511" s="611">
        <v>42125</v>
      </c>
      <c r="M511" s="306" t="s">
        <v>3435</v>
      </c>
      <c r="N511" s="612">
        <v>33985</v>
      </c>
    </row>
    <row r="512" spans="2:14" s="298" customFormat="1" ht="13.9" customHeight="1">
      <c r="B512" s="613" t="s">
        <v>673</v>
      </c>
      <c r="C512" s="613" t="s">
        <v>1884</v>
      </c>
      <c r="D512" s="613" t="s">
        <v>1885</v>
      </c>
      <c r="E512" s="623" t="s">
        <v>1886</v>
      </c>
      <c r="F512" s="607" t="s">
        <v>151</v>
      </c>
      <c r="G512" s="608">
        <v>2009</v>
      </c>
      <c r="H512" s="342" t="s">
        <v>1208</v>
      </c>
      <c r="I512" s="609" t="s">
        <v>2714</v>
      </c>
      <c r="J512" s="610">
        <v>41153</v>
      </c>
      <c r="K512" s="610">
        <v>41507.682881944442</v>
      </c>
      <c r="L512" s="611">
        <v>42217</v>
      </c>
      <c r="M512" s="306" t="s">
        <v>3435</v>
      </c>
      <c r="N512" s="612">
        <v>35644</v>
      </c>
    </row>
    <row r="513" spans="2:14" s="298" customFormat="1" ht="13.9" customHeight="1">
      <c r="B513" s="613" t="s">
        <v>673</v>
      </c>
      <c r="C513" s="613" t="s">
        <v>1884</v>
      </c>
      <c r="D513" s="613" t="s">
        <v>1885</v>
      </c>
      <c r="E513" s="623" t="s">
        <v>1886</v>
      </c>
      <c r="F513" s="607" t="s">
        <v>151</v>
      </c>
      <c r="G513" s="608">
        <v>2009</v>
      </c>
      <c r="H513" s="342" t="s">
        <v>1208</v>
      </c>
      <c r="I513" s="609" t="s">
        <v>2714</v>
      </c>
      <c r="J513" s="610">
        <v>41091</v>
      </c>
      <c r="K513" s="610">
        <v>41507.682881944442</v>
      </c>
      <c r="L513" s="611">
        <v>42156</v>
      </c>
      <c r="M513" s="306" t="s">
        <v>3435</v>
      </c>
      <c r="N513" s="612">
        <v>50858</v>
      </c>
    </row>
    <row r="514" spans="2:14" s="298" customFormat="1" ht="13.9" customHeight="1">
      <c r="B514" s="613" t="s">
        <v>673</v>
      </c>
      <c r="C514" s="613" t="s">
        <v>1884</v>
      </c>
      <c r="D514" s="613" t="s">
        <v>1885</v>
      </c>
      <c r="E514" s="623" t="s">
        <v>1886</v>
      </c>
      <c r="F514" s="607" t="s">
        <v>151</v>
      </c>
      <c r="G514" s="608">
        <v>2009</v>
      </c>
      <c r="H514" s="342" t="s">
        <v>1208</v>
      </c>
      <c r="I514" s="609" t="s">
        <v>2714</v>
      </c>
      <c r="J514" s="610">
        <v>41122</v>
      </c>
      <c r="K514" s="610">
        <v>41507.682881944442</v>
      </c>
      <c r="L514" s="611">
        <v>42186</v>
      </c>
      <c r="M514" s="306" t="s">
        <v>3435</v>
      </c>
      <c r="N514" s="612">
        <v>35442</v>
      </c>
    </row>
    <row r="515" spans="2:14" s="298" customFormat="1" ht="13.9" customHeight="1">
      <c r="B515" s="613" t="s">
        <v>673</v>
      </c>
      <c r="C515" s="613" t="s">
        <v>1884</v>
      </c>
      <c r="D515" s="613" t="s">
        <v>1885</v>
      </c>
      <c r="E515" s="623" t="s">
        <v>1886</v>
      </c>
      <c r="F515" s="607" t="s">
        <v>151</v>
      </c>
      <c r="G515" s="608">
        <v>2009</v>
      </c>
      <c r="H515" s="342" t="s">
        <v>1208</v>
      </c>
      <c r="I515" s="609" t="s">
        <v>2714</v>
      </c>
      <c r="J515" s="610">
        <v>41183</v>
      </c>
      <c r="K515" s="610">
        <v>41507.682881944442</v>
      </c>
      <c r="L515" s="611">
        <v>42248</v>
      </c>
      <c r="M515" s="306" t="s">
        <v>3435</v>
      </c>
      <c r="N515" s="612">
        <v>31265</v>
      </c>
    </row>
    <row r="516" spans="2:14" s="298" customFormat="1" ht="13.9" customHeight="1">
      <c r="B516" s="613" t="s">
        <v>673</v>
      </c>
      <c r="C516" s="613" t="s">
        <v>1884</v>
      </c>
      <c r="D516" s="613" t="s">
        <v>1885</v>
      </c>
      <c r="E516" s="623" t="s">
        <v>1886</v>
      </c>
      <c r="F516" s="607" t="s">
        <v>151</v>
      </c>
      <c r="G516" s="608">
        <v>2009</v>
      </c>
      <c r="H516" s="342" t="s">
        <v>1208</v>
      </c>
      <c r="I516" s="609" t="s">
        <v>2714</v>
      </c>
      <c r="J516" s="610">
        <v>41244</v>
      </c>
      <c r="K516" s="610">
        <v>41507.682881944442</v>
      </c>
      <c r="L516" s="611">
        <v>42309</v>
      </c>
      <c r="M516" s="306" t="s">
        <v>3435</v>
      </c>
      <c r="N516" s="612">
        <v>37671</v>
      </c>
    </row>
    <row r="517" spans="2:14" s="298" customFormat="1" ht="13.9" customHeight="1">
      <c r="B517" s="613" t="s">
        <v>673</v>
      </c>
      <c r="C517" s="613" t="s">
        <v>1884</v>
      </c>
      <c r="D517" s="613" t="s">
        <v>1885</v>
      </c>
      <c r="E517" s="623" t="s">
        <v>1886</v>
      </c>
      <c r="F517" s="607" t="s">
        <v>151</v>
      </c>
      <c r="G517" s="608">
        <v>2009</v>
      </c>
      <c r="H517" s="342" t="s">
        <v>1208</v>
      </c>
      <c r="I517" s="609" t="s">
        <v>2714</v>
      </c>
      <c r="J517" s="610">
        <v>41214</v>
      </c>
      <c r="K517" s="610">
        <v>41507.682881944442</v>
      </c>
      <c r="L517" s="611">
        <v>42278</v>
      </c>
      <c r="M517" s="306" t="s">
        <v>3435</v>
      </c>
      <c r="N517" s="612">
        <v>36823</v>
      </c>
    </row>
    <row r="518" spans="2:14" s="298" customFormat="1" ht="13.9" customHeight="1">
      <c r="B518" s="613" t="s">
        <v>2766</v>
      </c>
      <c r="C518" s="613" t="s">
        <v>1887</v>
      </c>
      <c r="D518" s="613" t="s">
        <v>1888</v>
      </c>
      <c r="E518" s="624" t="s">
        <v>1889</v>
      </c>
      <c r="F518" s="607" t="s">
        <v>151</v>
      </c>
      <c r="G518" s="608">
        <v>2007</v>
      </c>
      <c r="H518" s="342" t="s">
        <v>1208</v>
      </c>
      <c r="I518" s="609" t="s">
        <v>2714</v>
      </c>
      <c r="J518" s="610">
        <v>41030</v>
      </c>
      <c r="K518" s="610">
        <v>41507.625613425924</v>
      </c>
      <c r="L518" s="611">
        <v>42095</v>
      </c>
      <c r="M518" s="306" t="s">
        <v>3435</v>
      </c>
      <c r="N518" s="612">
        <v>1157</v>
      </c>
    </row>
    <row r="519" spans="2:14" s="298" customFormat="1" ht="13.9" customHeight="1">
      <c r="B519" s="613" t="s">
        <v>2766</v>
      </c>
      <c r="C519" s="613" t="s">
        <v>1887</v>
      </c>
      <c r="D519" s="613" t="s">
        <v>1888</v>
      </c>
      <c r="E519" s="624" t="s">
        <v>1889</v>
      </c>
      <c r="F519" s="607" t="s">
        <v>151</v>
      </c>
      <c r="G519" s="608">
        <v>2007</v>
      </c>
      <c r="H519" s="342" t="s">
        <v>1208</v>
      </c>
      <c r="I519" s="609" t="s">
        <v>2714</v>
      </c>
      <c r="J519" s="610">
        <v>41061</v>
      </c>
      <c r="K519" s="610">
        <v>41507.625613425924</v>
      </c>
      <c r="L519" s="611">
        <v>42125</v>
      </c>
      <c r="M519" s="306" t="s">
        <v>3435</v>
      </c>
      <c r="N519" s="612">
        <v>1171</v>
      </c>
    </row>
    <row r="520" spans="2:14" s="298" customFormat="1" ht="13.9" customHeight="1">
      <c r="B520" s="613" t="s">
        <v>2766</v>
      </c>
      <c r="C520" s="613" t="s">
        <v>1887</v>
      </c>
      <c r="D520" s="613" t="s">
        <v>1888</v>
      </c>
      <c r="E520" s="624" t="s">
        <v>1889</v>
      </c>
      <c r="F520" s="607" t="s">
        <v>151</v>
      </c>
      <c r="G520" s="608">
        <v>2007</v>
      </c>
      <c r="H520" s="342" t="s">
        <v>1208</v>
      </c>
      <c r="I520" s="609" t="s">
        <v>2714</v>
      </c>
      <c r="J520" s="610">
        <v>41000</v>
      </c>
      <c r="K520" s="610">
        <v>41507.625613425924</v>
      </c>
      <c r="L520" s="611">
        <v>42064</v>
      </c>
      <c r="M520" s="306" t="s">
        <v>3435</v>
      </c>
      <c r="N520" s="612">
        <v>1009</v>
      </c>
    </row>
    <row r="521" spans="2:14" s="298" customFormat="1" ht="13.9" customHeight="1">
      <c r="B521" s="613" t="s">
        <v>2766</v>
      </c>
      <c r="C521" s="613" t="s">
        <v>1887</v>
      </c>
      <c r="D521" s="613" t="s">
        <v>1888</v>
      </c>
      <c r="E521" s="624" t="s">
        <v>1889</v>
      </c>
      <c r="F521" s="607" t="s">
        <v>151</v>
      </c>
      <c r="G521" s="608">
        <v>2007</v>
      </c>
      <c r="H521" s="342" t="s">
        <v>1208</v>
      </c>
      <c r="I521" s="609" t="s">
        <v>2714</v>
      </c>
      <c r="J521" s="610">
        <v>40969</v>
      </c>
      <c r="K521" s="610">
        <v>41507.625613425924</v>
      </c>
      <c r="L521" s="611">
        <v>42036</v>
      </c>
      <c r="M521" s="306" t="s">
        <v>3435</v>
      </c>
      <c r="N521" s="612">
        <v>849</v>
      </c>
    </row>
    <row r="522" spans="2:14" s="298" customFormat="1" ht="13.9" customHeight="1">
      <c r="B522" s="613" t="s">
        <v>2766</v>
      </c>
      <c r="C522" s="613" t="s">
        <v>1887</v>
      </c>
      <c r="D522" s="613" t="s">
        <v>1888</v>
      </c>
      <c r="E522" s="624" t="s">
        <v>1889</v>
      </c>
      <c r="F522" s="607" t="s">
        <v>151</v>
      </c>
      <c r="G522" s="608">
        <v>2007</v>
      </c>
      <c r="H522" s="342" t="s">
        <v>1208</v>
      </c>
      <c r="I522" s="609" t="s">
        <v>2714</v>
      </c>
      <c r="J522" s="610">
        <v>40940</v>
      </c>
      <c r="K522" s="610">
        <v>41507.625613425924</v>
      </c>
      <c r="L522" s="611">
        <v>42005</v>
      </c>
      <c r="M522" s="306" t="s">
        <v>3435</v>
      </c>
      <c r="N522" s="612">
        <v>622</v>
      </c>
    </row>
    <row r="523" spans="2:14" s="298" customFormat="1" ht="13.9" customHeight="1">
      <c r="B523" s="613" t="s">
        <v>2766</v>
      </c>
      <c r="C523" s="613" t="s">
        <v>1887</v>
      </c>
      <c r="D523" s="613" t="s">
        <v>1888</v>
      </c>
      <c r="E523" s="624" t="s">
        <v>1889</v>
      </c>
      <c r="F523" s="607" t="s">
        <v>151</v>
      </c>
      <c r="G523" s="608">
        <v>2007</v>
      </c>
      <c r="H523" s="342" t="s">
        <v>1208</v>
      </c>
      <c r="I523" s="609" t="s">
        <v>2714</v>
      </c>
      <c r="J523" s="610">
        <v>40909</v>
      </c>
      <c r="K523" s="610">
        <v>41507.625613425924</v>
      </c>
      <c r="L523" s="611">
        <v>41974</v>
      </c>
      <c r="M523" s="306" t="s">
        <v>3435</v>
      </c>
      <c r="N523" s="612">
        <v>578</v>
      </c>
    </row>
    <row r="524" spans="2:14" s="298" customFormat="1" ht="13.9" customHeight="1">
      <c r="B524" s="613" t="s">
        <v>2766</v>
      </c>
      <c r="C524" s="613" t="s">
        <v>1887</v>
      </c>
      <c r="D524" s="613" t="s">
        <v>1888</v>
      </c>
      <c r="E524" s="624" t="s">
        <v>1889</v>
      </c>
      <c r="F524" s="607" t="s">
        <v>151</v>
      </c>
      <c r="G524" s="608">
        <v>2007</v>
      </c>
      <c r="H524" s="342" t="s">
        <v>1208</v>
      </c>
      <c r="I524" s="609" t="s">
        <v>2714</v>
      </c>
      <c r="J524" s="610">
        <v>41183</v>
      </c>
      <c r="K524" s="610">
        <v>41507.625613425924</v>
      </c>
      <c r="L524" s="611">
        <v>42248</v>
      </c>
      <c r="M524" s="306" t="s">
        <v>3435</v>
      </c>
      <c r="N524" s="612">
        <v>802</v>
      </c>
    </row>
    <row r="525" spans="2:14" s="298" customFormat="1" ht="13.9" customHeight="1">
      <c r="B525" s="613" t="s">
        <v>2766</v>
      </c>
      <c r="C525" s="613" t="s">
        <v>1887</v>
      </c>
      <c r="D525" s="613" t="s">
        <v>1888</v>
      </c>
      <c r="E525" s="625" t="s">
        <v>1889</v>
      </c>
      <c r="F525" s="607" t="s">
        <v>151</v>
      </c>
      <c r="G525" s="608">
        <v>2007</v>
      </c>
      <c r="H525" s="342" t="s">
        <v>1208</v>
      </c>
      <c r="I525" s="609" t="s">
        <v>2714</v>
      </c>
      <c r="J525" s="610">
        <v>41183</v>
      </c>
      <c r="K525" s="610">
        <v>41507.625613425924</v>
      </c>
      <c r="L525" s="611">
        <v>42248</v>
      </c>
      <c r="M525" s="306" t="s">
        <v>3435</v>
      </c>
      <c r="N525" s="612">
        <v>31</v>
      </c>
    </row>
    <row r="526" spans="2:14" s="298" customFormat="1" ht="13.9" customHeight="1">
      <c r="B526" s="613" t="s">
        <v>2766</v>
      </c>
      <c r="C526" s="613" t="s">
        <v>1887</v>
      </c>
      <c r="D526" s="613" t="s">
        <v>1888</v>
      </c>
      <c r="E526" s="625" t="s">
        <v>1889</v>
      </c>
      <c r="F526" s="607" t="s">
        <v>151</v>
      </c>
      <c r="G526" s="608">
        <v>2007</v>
      </c>
      <c r="H526" s="342" t="s">
        <v>1208</v>
      </c>
      <c r="I526" s="609" t="s">
        <v>2714</v>
      </c>
      <c r="J526" s="610">
        <v>41214</v>
      </c>
      <c r="K526" s="610">
        <v>41507.625613425924</v>
      </c>
      <c r="L526" s="611">
        <v>42278</v>
      </c>
      <c r="M526" s="306" t="s">
        <v>3435</v>
      </c>
      <c r="N526" s="612">
        <v>594</v>
      </c>
    </row>
    <row r="527" spans="2:14" s="298" customFormat="1" ht="13.9" customHeight="1">
      <c r="B527" s="613" t="s">
        <v>2766</v>
      </c>
      <c r="C527" s="613" t="s">
        <v>1887</v>
      </c>
      <c r="D527" s="613" t="s">
        <v>1888</v>
      </c>
      <c r="E527" s="623" t="s">
        <v>1889</v>
      </c>
      <c r="F527" s="607" t="s">
        <v>151</v>
      </c>
      <c r="G527" s="608">
        <v>2007</v>
      </c>
      <c r="H527" s="342" t="s">
        <v>1208</v>
      </c>
      <c r="I527" s="609" t="s">
        <v>2714</v>
      </c>
      <c r="J527" s="610">
        <v>41153</v>
      </c>
      <c r="K527" s="610">
        <v>41507.625613425924</v>
      </c>
      <c r="L527" s="611">
        <v>42217</v>
      </c>
      <c r="M527" s="306" t="s">
        <v>3435</v>
      </c>
      <c r="N527" s="612">
        <v>996</v>
      </c>
    </row>
    <row r="528" spans="2:14" s="298" customFormat="1" ht="13.9" customHeight="1">
      <c r="B528" s="613" t="s">
        <v>2766</v>
      </c>
      <c r="C528" s="613" t="s">
        <v>1887</v>
      </c>
      <c r="D528" s="613" t="s">
        <v>1888</v>
      </c>
      <c r="E528" s="623" t="s">
        <v>1889</v>
      </c>
      <c r="F528" s="607" t="s">
        <v>151</v>
      </c>
      <c r="G528" s="608">
        <v>2007</v>
      </c>
      <c r="H528" s="342" t="s">
        <v>1208</v>
      </c>
      <c r="I528" s="609" t="s">
        <v>2714</v>
      </c>
      <c r="J528" s="610">
        <v>41091</v>
      </c>
      <c r="K528" s="610">
        <v>41507.625613425924</v>
      </c>
      <c r="L528" s="611">
        <v>42156</v>
      </c>
      <c r="M528" s="306" t="s">
        <v>3435</v>
      </c>
      <c r="N528" s="612">
        <v>1168</v>
      </c>
    </row>
    <row r="529" spans="2:14" s="298" customFormat="1" ht="13.9" customHeight="1">
      <c r="B529" s="613" t="s">
        <v>2766</v>
      </c>
      <c r="C529" s="613" t="s">
        <v>1887</v>
      </c>
      <c r="D529" s="613" t="s">
        <v>1888</v>
      </c>
      <c r="E529" s="623" t="s">
        <v>1889</v>
      </c>
      <c r="F529" s="607" t="s">
        <v>151</v>
      </c>
      <c r="G529" s="608">
        <v>2007</v>
      </c>
      <c r="H529" s="342" t="s">
        <v>1208</v>
      </c>
      <c r="I529" s="609" t="s">
        <v>2714</v>
      </c>
      <c r="J529" s="610">
        <v>41122</v>
      </c>
      <c r="K529" s="610">
        <v>41507.625613425924</v>
      </c>
      <c r="L529" s="611">
        <v>42186</v>
      </c>
      <c r="M529" s="306" t="s">
        <v>3435</v>
      </c>
      <c r="N529" s="612">
        <v>1101</v>
      </c>
    </row>
    <row r="530" spans="2:14" s="298" customFormat="1" ht="13.9" customHeight="1">
      <c r="B530" s="613" t="s">
        <v>2766</v>
      </c>
      <c r="C530" s="613" t="s">
        <v>1887</v>
      </c>
      <c r="D530" s="613" t="s">
        <v>1888</v>
      </c>
      <c r="E530" s="623" t="s">
        <v>1889</v>
      </c>
      <c r="F530" s="607" t="s">
        <v>151</v>
      </c>
      <c r="G530" s="608">
        <v>2007</v>
      </c>
      <c r="H530" s="342" t="s">
        <v>1208</v>
      </c>
      <c r="I530" s="609" t="s">
        <v>2714</v>
      </c>
      <c r="J530" s="610">
        <v>41244</v>
      </c>
      <c r="K530" s="610">
        <v>41507.625613425924</v>
      </c>
      <c r="L530" s="611">
        <v>42309</v>
      </c>
      <c r="M530" s="306" t="s">
        <v>3435</v>
      </c>
      <c r="N530" s="612">
        <v>399</v>
      </c>
    </row>
    <row r="531" spans="2:14" s="298" customFormat="1" ht="13.9" customHeight="1">
      <c r="B531" s="613" t="s">
        <v>605</v>
      </c>
      <c r="C531" s="613" t="s">
        <v>1442</v>
      </c>
      <c r="D531" s="613" t="s">
        <v>1443</v>
      </c>
      <c r="E531" s="623" t="s">
        <v>1444</v>
      </c>
      <c r="F531" s="607" t="s">
        <v>151</v>
      </c>
      <c r="G531" s="608" t="s">
        <v>147</v>
      </c>
      <c r="H531" s="342" t="s">
        <v>1208</v>
      </c>
      <c r="I531" s="609" t="s">
        <v>2714</v>
      </c>
      <c r="J531" s="610">
        <v>41000</v>
      </c>
      <c r="K531" s="610">
        <v>41507.628449074073</v>
      </c>
      <c r="L531" s="611">
        <v>42064</v>
      </c>
      <c r="M531" s="306" t="s">
        <v>3435</v>
      </c>
      <c r="N531" s="612">
        <v>13</v>
      </c>
    </row>
    <row r="532" spans="2:14" s="298" customFormat="1" ht="13.9" customHeight="1">
      <c r="B532" s="613" t="s">
        <v>605</v>
      </c>
      <c r="C532" s="613" t="s">
        <v>1442</v>
      </c>
      <c r="D532" s="613" t="s">
        <v>1443</v>
      </c>
      <c r="E532" s="623" t="s">
        <v>1444</v>
      </c>
      <c r="F532" s="607" t="s">
        <v>151</v>
      </c>
      <c r="G532" s="608" t="s">
        <v>147</v>
      </c>
      <c r="H532" s="342" t="s">
        <v>1208</v>
      </c>
      <c r="I532" s="609" t="s">
        <v>2714</v>
      </c>
      <c r="J532" s="610">
        <v>41030</v>
      </c>
      <c r="K532" s="610">
        <v>41507.628449074073</v>
      </c>
      <c r="L532" s="611">
        <v>42095</v>
      </c>
      <c r="M532" s="306" t="s">
        <v>3435</v>
      </c>
      <c r="N532" s="612">
        <v>211</v>
      </c>
    </row>
    <row r="533" spans="2:14" s="298" customFormat="1" ht="13.9" customHeight="1">
      <c r="B533" s="613" t="s">
        <v>605</v>
      </c>
      <c r="C533" s="613" t="s">
        <v>1442</v>
      </c>
      <c r="D533" s="613" t="s">
        <v>1443</v>
      </c>
      <c r="E533" s="623" t="s">
        <v>1444</v>
      </c>
      <c r="F533" s="607" t="s">
        <v>151</v>
      </c>
      <c r="G533" s="608" t="s">
        <v>147</v>
      </c>
      <c r="H533" s="342" t="s">
        <v>1208</v>
      </c>
      <c r="I533" s="609" t="s">
        <v>2714</v>
      </c>
      <c r="J533" s="610">
        <v>41061</v>
      </c>
      <c r="K533" s="610">
        <v>41507.628449074073</v>
      </c>
      <c r="L533" s="611">
        <v>42125</v>
      </c>
      <c r="M533" s="306" t="s">
        <v>3435</v>
      </c>
      <c r="N533" s="612">
        <v>254</v>
      </c>
    </row>
    <row r="534" spans="2:14" s="298" customFormat="1" ht="13.9" customHeight="1">
      <c r="B534" s="613" t="s">
        <v>605</v>
      </c>
      <c r="C534" s="613" t="s">
        <v>1442</v>
      </c>
      <c r="D534" s="613" t="s">
        <v>1443</v>
      </c>
      <c r="E534" s="623" t="s">
        <v>1444</v>
      </c>
      <c r="F534" s="607" t="s">
        <v>151</v>
      </c>
      <c r="G534" s="608" t="s">
        <v>147</v>
      </c>
      <c r="H534" s="342" t="s">
        <v>1208</v>
      </c>
      <c r="I534" s="609" t="s">
        <v>2714</v>
      </c>
      <c r="J534" s="610">
        <v>41091</v>
      </c>
      <c r="K534" s="610">
        <v>41507.628449074073</v>
      </c>
      <c r="L534" s="611">
        <v>42156</v>
      </c>
      <c r="M534" s="306" t="s">
        <v>3435</v>
      </c>
      <c r="N534" s="612">
        <v>374</v>
      </c>
    </row>
    <row r="535" spans="2:14" s="298" customFormat="1" ht="13.9" customHeight="1">
      <c r="B535" s="613" t="s">
        <v>605</v>
      </c>
      <c r="C535" s="613" t="s">
        <v>1442</v>
      </c>
      <c r="D535" s="613" t="s">
        <v>1443</v>
      </c>
      <c r="E535" s="623" t="s">
        <v>1444</v>
      </c>
      <c r="F535" s="607" t="s">
        <v>151</v>
      </c>
      <c r="G535" s="608" t="s">
        <v>147</v>
      </c>
      <c r="H535" s="342" t="s">
        <v>1208</v>
      </c>
      <c r="I535" s="609" t="s">
        <v>2714</v>
      </c>
      <c r="J535" s="610">
        <v>41153</v>
      </c>
      <c r="K535" s="610">
        <v>41507.628449074073</v>
      </c>
      <c r="L535" s="611">
        <v>42217</v>
      </c>
      <c r="M535" s="306" t="s">
        <v>3435</v>
      </c>
      <c r="N535" s="612">
        <v>134</v>
      </c>
    </row>
    <row r="536" spans="2:14" s="298" customFormat="1" ht="13.9" customHeight="1">
      <c r="B536" s="613" t="s">
        <v>605</v>
      </c>
      <c r="C536" s="613" t="s">
        <v>1442</v>
      </c>
      <c r="D536" s="613" t="s">
        <v>1443</v>
      </c>
      <c r="E536" s="623" t="s">
        <v>1444</v>
      </c>
      <c r="F536" s="607" t="s">
        <v>151</v>
      </c>
      <c r="G536" s="608" t="s">
        <v>147</v>
      </c>
      <c r="H536" s="342" t="s">
        <v>1208</v>
      </c>
      <c r="I536" s="609" t="s">
        <v>2714</v>
      </c>
      <c r="J536" s="610">
        <v>41122</v>
      </c>
      <c r="K536" s="610">
        <v>41507.628449074073</v>
      </c>
      <c r="L536" s="611">
        <v>42186</v>
      </c>
      <c r="M536" s="306" t="s">
        <v>3435</v>
      </c>
      <c r="N536" s="612">
        <v>327</v>
      </c>
    </row>
    <row r="537" spans="2:14" s="298" customFormat="1" ht="13.9" customHeight="1">
      <c r="B537" s="613" t="s">
        <v>904</v>
      </c>
      <c r="C537" s="613" t="s">
        <v>2259</v>
      </c>
      <c r="D537" s="613" t="s">
        <v>2260</v>
      </c>
      <c r="E537" s="623" t="s">
        <v>2261</v>
      </c>
      <c r="F537" s="607" t="s">
        <v>150</v>
      </c>
      <c r="G537" s="608">
        <v>2012</v>
      </c>
      <c r="H537" s="342" t="s">
        <v>1208</v>
      </c>
      <c r="I537" s="609" t="s">
        <v>2714</v>
      </c>
      <c r="J537" s="610">
        <v>41061</v>
      </c>
      <c r="K537" s="610">
        <v>41507.628449074073</v>
      </c>
      <c r="L537" s="611">
        <v>42125</v>
      </c>
      <c r="M537" s="306" t="s">
        <v>3435</v>
      </c>
      <c r="N537" s="612">
        <v>2124</v>
      </c>
    </row>
    <row r="538" spans="2:14" s="298" customFormat="1" ht="13.9" customHeight="1">
      <c r="B538" s="613" t="s">
        <v>904</v>
      </c>
      <c r="C538" s="613" t="s">
        <v>2259</v>
      </c>
      <c r="D538" s="613" t="s">
        <v>2260</v>
      </c>
      <c r="E538" s="623" t="s">
        <v>2261</v>
      </c>
      <c r="F538" s="607" t="s">
        <v>150</v>
      </c>
      <c r="G538" s="608">
        <v>2012</v>
      </c>
      <c r="H538" s="342" t="s">
        <v>1208</v>
      </c>
      <c r="I538" s="609" t="s">
        <v>2714</v>
      </c>
      <c r="J538" s="610">
        <v>41030</v>
      </c>
      <c r="K538" s="610">
        <v>41507.628449074073</v>
      </c>
      <c r="L538" s="611">
        <v>42095</v>
      </c>
      <c r="M538" s="306" t="s">
        <v>3435</v>
      </c>
      <c r="N538" s="612">
        <v>153</v>
      </c>
    </row>
    <row r="539" spans="2:14" s="298" customFormat="1" ht="13.9" customHeight="1">
      <c r="B539" s="613" t="s">
        <v>904</v>
      </c>
      <c r="C539" s="613" t="s">
        <v>2259</v>
      </c>
      <c r="D539" s="613" t="s">
        <v>2260</v>
      </c>
      <c r="E539" s="623" t="s">
        <v>2261</v>
      </c>
      <c r="F539" s="607" t="s">
        <v>150</v>
      </c>
      <c r="G539" s="608">
        <v>2012</v>
      </c>
      <c r="H539" s="342" t="s">
        <v>1208</v>
      </c>
      <c r="I539" s="609" t="s">
        <v>2714</v>
      </c>
      <c r="J539" s="610">
        <v>41091</v>
      </c>
      <c r="K539" s="610">
        <v>41507.628449074073</v>
      </c>
      <c r="L539" s="611">
        <v>42156</v>
      </c>
      <c r="M539" s="306" t="s">
        <v>3435</v>
      </c>
      <c r="N539" s="612">
        <v>4638</v>
      </c>
    </row>
    <row r="540" spans="2:14" s="298" customFormat="1" ht="13.9" customHeight="1">
      <c r="B540" s="613" t="s">
        <v>904</v>
      </c>
      <c r="C540" s="613" t="s">
        <v>2259</v>
      </c>
      <c r="D540" s="613" t="s">
        <v>2260</v>
      </c>
      <c r="E540" s="623" t="s">
        <v>2261</v>
      </c>
      <c r="F540" s="607" t="s">
        <v>150</v>
      </c>
      <c r="G540" s="608">
        <v>2012</v>
      </c>
      <c r="H540" s="342" t="s">
        <v>1208</v>
      </c>
      <c r="I540" s="609" t="s">
        <v>2714</v>
      </c>
      <c r="J540" s="610">
        <v>41122</v>
      </c>
      <c r="K540" s="610">
        <v>41507.628449074073</v>
      </c>
      <c r="L540" s="611">
        <v>42186</v>
      </c>
      <c r="M540" s="306" t="s">
        <v>3435</v>
      </c>
      <c r="N540" s="612">
        <v>4438</v>
      </c>
    </row>
    <row r="541" spans="2:14" s="298" customFormat="1" ht="13.9" customHeight="1">
      <c r="B541" s="613" t="s">
        <v>904</v>
      </c>
      <c r="C541" s="613" t="s">
        <v>2259</v>
      </c>
      <c r="D541" s="613" t="s">
        <v>2260</v>
      </c>
      <c r="E541" s="623" t="s">
        <v>2261</v>
      </c>
      <c r="F541" s="607" t="s">
        <v>150</v>
      </c>
      <c r="G541" s="608">
        <v>2012</v>
      </c>
      <c r="H541" s="342" t="s">
        <v>1208</v>
      </c>
      <c r="I541" s="609" t="s">
        <v>2714</v>
      </c>
      <c r="J541" s="610">
        <v>41153</v>
      </c>
      <c r="K541" s="610">
        <v>41507.628449074073</v>
      </c>
      <c r="L541" s="611">
        <v>42217</v>
      </c>
      <c r="M541" s="306" t="s">
        <v>3435</v>
      </c>
      <c r="N541" s="612">
        <v>3959</v>
      </c>
    </row>
    <row r="542" spans="2:14" s="298" customFormat="1" ht="13.9" customHeight="1">
      <c r="B542" s="613" t="s">
        <v>904</v>
      </c>
      <c r="C542" s="613" t="s">
        <v>2259</v>
      </c>
      <c r="D542" s="613" t="s">
        <v>2260</v>
      </c>
      <c r="E542" s="624" t="s">
        <v>2261</v>
      </c>
      <c r="F542" s="607" t="s">
        <v>150</v>
      </c>
      <c r="G542" s="608">
        <v>2012</v>
      </c>
      <c r="H542" s="342" t="s">
        <v>1208</v>
      </c>
      <c r="I542" s="609" t="s">
        <v>2714</v>
      </c>
      <c r="J542" s="610">
        <v>41214</v>
      </c>
      <c r="K542" s="610">
        <v>41507.628449074073</v>
      </c>
      <c r="L542" s="611">
        <v>42278</v>
      </c>
      <c r="M542" s="306" t="s">
        <v>3435</v>
      </c>
      <c r="N542" s="612">
        <v>2846</v>
      </c>
    </row>
    <row r="543" spans="2:14" s="298" customFormat="1" ht="13.9" customHeight="1">
      <c r="B543" s="613" t="s">
        <v>904</v>
      </c>
      <c r="C543" s="613" t="s">
        <v>2259</v>
      </c>
      <c r="D543" s="613" t="s">
        <v>2260</v>
      </c>
      <c r="E543" s="623" t="s">
        <v>2261</v>
      </c>
      <c r="F543" s="607" t="s">
        <v>150</v>
      </c>
      <c r="G543" s="608">
        <v>2012</v>
      </c>
      <c r="H543" s="342" t="s">
        <v>1208</v>
      </c>
      <c r="I543" s="609" t="s">
        <v>2714</v>
      </c>
      <c r="J543" s="610">
        <v>41183</v>
      </c>
      <c r="K543" s="610">
        <v>41507.628449074073</v>
      </c>
      <c r="L543" s="611">
        <v>42248</v>
      </c>
      <c r="M543" s="306" t="s">
        <v>3435</v>
      </c>
      <c r="N543" s="612">
        <v>3755</v>
      </c>
    </row>
    <row r="544" spans="2:14" s="298" customFormat="1" ht="13.9" customHeight="1">
      <c r="B544" s="613" t="s">
        <v>904</v>
      </c>
      <c r="C544" s="613" t="s">
        <v>2259</v>
      </c>
      <c r="D544" s="613" t="s">
        <v>2260</v>
      </c>
      <c r="E544" s="623" t="s">
        <v>2261</v>
      </c>
      <c r="F544" s="607" t="s">
        <v>150</v>
      </c>
      <c r="G544" s="608">
        <v>2012</v>
      </c>
      <c r="H544" s="342" t="s">
        <v>1208</v>
      </c>
      <c r="I544" s="609" t="s">
        <v>2714</v>
      </c>
      <c r="J544" s="610">
        <v>41244</v>
      </c>
      <c r="K544" s="610">
        <v>41507.628449074073</v>
      </c>
      <c r="L544" s="611">
        <v>42309</v>
      </c>
      <c r="M544" s="306" t="s">
        <v>3435</v>
      </c>
      <c r="N544" s="612">
        <v>2321</v>
      </c>
    </row>
    <row r="545" spans="2:14" s="298" customFormat="1" ht="13.9" customHeight="1">
      <c r="B545" s="613" t="s">
        <v>515</v>
      </c>
      <c r="C545" s="613" t="s">
        <v>1445</v>
      </c>
      <c r="D545" s="613" t="s">
        <v>1446</v>
      </c>
      <c r="E545" s="623" t="s">
        <v>1447</v>
      </c>
      <c r="F545" s="607" t="s">
        <v>151</v>
      </c>
      <c r="G545" s="608" t="s">
        <v>147</v>
      </c>
      <c r="H545" s="342" t="s">
        <v>1208</v>
      </c>
      <c r="I545" s="609" t="s">
        <v>2714</v>
      </c>
      <c r="J545" s="610">
        <v>41061</v>
      </c>
      <c r="K545" s="610">
        <v>41507.628449074073</v>
      </c>
      <c r="L545" s="611">
        <v>42125</v>
      </c>
      <c r="M545" s="306" t="s">
        <v>3435</v>
      </c>
      <c r="N545" s="612">
        <v>2</v>
      </c>
    </row>
    <row r="546" spans="2:14" s="298" customFormat="1" ht="13.9" customHeight="1">
      <c r="B546" s="613" t="s">
        <v>515</v>
      </c>
      <c r="C546" s="613" t="s">
        <v>1445</v>
      </c>
      <c r="D546" s="613" t="s">
        <v>1446</v>
      </c>
      <c r="E546" s="623" t="s">
        <v>1447</v>
      </c>
      <c r="F546" s="607" t="s">
        <v>151</v>
      </c>
      <c r="G546" s="608" t="s">
        <v>147</v>
      </c>
      <c r="H546" s="342" t="s">
        <v>1208</v>
      </c>
      <c r="I546" s="609" t="s">
        <v>2714</v>
      </c>
      <c r="J546" s="610">
        <v>41091</v>
      </c>
      <c r="K546" s="610">
        <v>41507.628449074073</v>
      </c>
      <c r="L546" s="611">
        <v>42156</v>
      </c>
      <c r="M546" s="306" t="s">
        <v>3435</v>
      </c>
      <c r="N546" s="612">
        <v>2</v>
      </c>
    </row>
    <row r="547" spans="2:14" s="298" customFormat="1" ht="13.9" customHeight="1">
      <c r="B547" s="613" t="s">
        <v>515</v>
      </c>
      <c r="C547" s="613" t="s">
        <v>1445</v>
      </c>
      <c r="D547" s="613" t="s">
        <v>1446</v>
      </c>
      <c r="E547" s="623" t="s">
        <v>1447</v>
      </c>
      <c r="F547" s="607" t="s">
        <v>151</v>
      </c>
      <c r="G547" s="608" t="s">
        <v>147</v>
      </c>
      <c r="H547" s="342" t="s">
        <v>1208</v>
      </c>
      <c r="I547" s="609" t="s">
        <v>2714</v>
      </c>
      <c r="J547" s="610">
        <v>41030</v>
      </c>
      <c r="K547" s="610">
        <v>41507.628449074073</v>
      </c>
      <c r="L547" s="611">
        <v>42095</v>
      </c>
      <c r="M547" s="306" t="s">
        <v>3435</v>
      </c>
      <c r="N547" s="612">
        <v>2</v>
      </c>
    </row>
    <row r="548" spans="2:14" s="298" customFormat="1" ht="13.9" customHeight="1">
      <c r="B548" s="613" t="s">
        <v>515</v>
      </c>
      <c r="C548" s="613" t="s">
        <v>1445</v>
      </c>
      <c r="D548" s="613" t="s">
        <v>1446</v>
      </c>
      <c r="E548" s="623" t="s">
        <v>1447</v>
      </c>
      <c r="F548" s="607" t="s">
        <v>151</v>
      </c>
      <c r="G548" s="608" t="s">
        <v>147</v>
      </c>
      <c r="H548" s="342" t="s">
        <v>1208</v>
      </c>
      <c r="I548" s="609" t="s">
        <v>2714</v>
      </c>
      <c r="J548" s="610">
        <v>41000</v>
      </c>
      <c r="K548" s="610">
        <v>41507.628449074073</v>
      </c>
      <c r="L548" s="611">
        <v>42064</v>
      </c>
      <c r="M548" s="306" t="s">
        <v>3435</v>
      </c>
      <c r="N548" s="612">
        <v>1</v>
      </c>
    </row>
    <row r="549" spans="2:14" s="298" customFormat="1" ht="13.9" customHeight="1">
      <c r="B549" s="613" t="s">
        <v>515</v>
      </c>
      <c r="C549" s="613" t="s">
        <v>1445</v>
      </c>
      <c r="D549" s="613" t="s">
        <v>1446</v>
      </c>
      <c r="E549" s="623" t="s">
        <v>1447</v>
      </c>
      <c r="F549" s="607" t="s">
        <v>151</v>
      </c>
      <c r="G549" s="608" t="s">
        <v>147</v>
      </c>
      <c r="H549" s="342" t="s">
        <v>1208</v>
      </c>
      <c r="I549" s="609" t="s">
        <v>2714</v>
      </c>
      <c r="J549" s="610">
        <v>41122</v>
      </c>
      <c r="K549" s="610">
        <v>41507.628449074073</v>
      </c>
      <c r="L549" s="611">
        <v>42186</v>
      </c>
      <c r="M549" s="306" t="s">
        <v>3435</v>
      </c>
      <c r="N549" s="612">
        <v>1</v>
      </c>
    </row>
    <row r="550" spans="2:14" s="298" customFormat="1" ht="13.9" customHeight="1">
      <c r="B550" s="613" t="s">
        <v>879</v>
      </c>
      <c r="C550" s="613" t="s">
        <v>1893</v>
      </c>
      <c r="D550" s="613" t="s">
        <v>1894</v>
      </c>
      <c r="E550" s="623" t="s">
        <v>1895</v>
      </c>
      <c r="F550" s="607" t="s">
        <v>151</v>
      </c>
      <c r="G550" s="608" t="s">
        <v>147</v>
      </c>
      <c r="H550" s="342" t="s">
        <v>1208</v>
      </c>
      <c r="I550" s="609" t="s">
        <v>2714</v>
      </c>
      <c r="J550" s="610">
        <v>41000</v>
      </c>
      <c r="K550" s="610">
        <v>41507.628449074073</v>
      </c>
      <c r="L550" s="611">
        <v>42064</v>
      </c>
      <c r="M550" s="306" t="s">
        <v>3435</v>
      </c>
      <c r="N550" s="612">
        <v>4058</v>
      </c>
    </row>
    <row r="551" spans="2:14" s="298" customFormat="1" ht="13.9" customHeight="1">
      <c r="B551" s="613" t="s">
        <v>879</v>
      </c>
      <c r="C551" s="613" t="s">
        <v>1893</v>
      </c>
      <c r="D551" s="613" t="s">
        <v>1894</v>
      </c>
      <c r="E551" s="623" t="s">
        <v>1895</v>
      </c>
      <c r="F551" s="607" t="s">
        <v>151</v>
      </c>
      <c r="G551" s="608" t="s">
        <v>147</v>
      </c>
      <c r="H551" s="342" t="s">
        <v>1208</v>
      </c>
      <c r="I551" s="609" t="s">
        <v>2714</v>
      </c>
      <c r="J551" s="610">
        <v>41030</v>
      </c>
      <c r="K551" s="610">
        <v>41507.628449074073</v>
      </c>
      <c r="L551" s="611">
        <v>42095</v>
      </c>
      <c r="M551" s="306" t="s">
        <v>3435</v>
      </c>
      <c r="N551" s="612">
        <v>4392</v>
      </c>
    </row>
    <row r="552" spans="2:14" s="298" customFormat="1" ht="13.9" customHeight="1">
      <c r="B552" s="613" t="s">
        <v>879</v>
      </c>
      <c r="C552" s="613" t="s">
        <v>1893</v>
      </c>
      <c r="D552" s="613" t="s">
        <v>1894</v>
      </c>
      <c r="E552" s="623" t="s">
        <v>1895</v>
      </c>
      <c r="F552" s="607" t="s">
        <v>151</v>
      </c>
      <c r="G552" s="608" t="s">
        <v>147</v>
      </c>
      <c r="H552" s="342" t="s">
        <v>1208</v>
      </c>
      <c r="I552" s="609" t="s">
        <v>2714</v>
      </c>
      <c r="J552" s="610">
        <v>40909</v>
      </c>
      <c r="K552" s="610">
        <v>41507.628449074073</v>
      </c>
      <c r="L552" s="611">
        <v>41974</v>
      </c>
      <c r="M552" s="306" t="s">
        <v>3435</v>
      </c>
      <c r="N552" s="612">
        <v>751</v>
      </c>
    </row>
    <row r="553" spans="2:14" s="298" customFormat="1" ht="13.9" customHeight="1">
      <c r="B553" s="613" t="s">
        <v>879</v>
      </c>
      <c r="C553" s="613" t="s">
        <v>1893</v>
      </c>
      <c r="D553" s="613" t="s">
        <v>1894</v>
      </c>
      <c r="E553" s="623" t="s">
        <v>1895</v>
      </c>
      <c r="F553" s="607" t="s">
        <v>151</v>
      </c>
      <c r="G553" s="608" t="s">
        <v>147</v>
      </c>
      <c r="H553" s="342" t="s">
        <v>1208</v>
      </c>
      <c r="I553" s="609" t="s">
        <v>2714</v>
      </c>
      <c r="J553" s="610">
        <v>40940</v>
      </c>
      <c r="K553" s="610">
        <v>41507.628449074073</v>
      </c>
      <c r="L553" s="611">
        <v>42005</v>
      </c>
      <c r="M553" s="306" t="s">
        <v>3435</v>
      </c>
      <c r="N553" s="612">
        <v>521</v>
      </c>
    </row>
    <row r="554" spans="2:14" s="298" customFormat="1" ht="13.9" customHeight="1">
      <c r="B554" s="613" t="s">
        <v>879</v>
      </c>
      <c r="C554" s="613" t="s">
        <v>1893</v>
      </c>
      <c r="D554" s="613" t="s">
        <v>1894</v>
      </c>
      <c r="E554" s="623" t="s">
        <v>1895</v>
      </c>
      <c r="F554" s="607" t="s">
        <v>151</v>
      </c>
      <c r="G554" s="608" t="s">
        <v>147</v>
      </c>
      <c r="H554" s="342" t="s">
        <v>1208</v>
      </c>
      <c r="I554" s="609" t="s">
        <v>2714</v>
      </c>
      <c r="J554" s="610">
        <v>40969</v>
      </c>
      <c r="K554" s="610">
        <v>41507.628449074073</v>
      </c>
      <c r="L554" s="611">
        <v>42036</v>
      </c>
      <c r="M554" s="306" t="s">
        <v>3435</v>
      </c>
      <c r="N554" s="612">
        <v>2273</v>
      </c>
    </row>
    <row r="555" spans="2:14" s="298" customFormat="1" ht="13.9" customHeight="1">
      <c r="B555" s="613" t="s">
        <v>879</v>
      </c>
      <c r="C555" s="613" t="s">
        <v>1893</v>
      </c>
      <c r="D555" s="613" t="s">
        <v>1894</v>
      </c>
      <c r="E555" s="623" t="s">
        <v>1895</v>
      </c>
      <c r="F555" s="607" t="s">
        <v>151</v>
      </c>
      <c r="G555" s="608" t="s">
        <v>147</v>
      </c>
      <c r="H555" s="342" t="s">
        <v>1208</v>
      </c>
      <c r="I555" s="609" t="s">
        <v>2714</v>
      </c>
      <c r="J555" s="610">
        <v>41091</v>
      </c>
      <c r="K555" s="610">
        <v>41507.628449074073</v>
      </c>
      <c r="L555" s="611">
        <v>42156</v>
      </c>
      <c r="M555" s="306" t="s">
        <v>3435</v>
      </c>
      <c r="N555" s="612">
        <v>1457</v>
      </c>
    </row>
    <row r="556" spans="2:14" s="298" customFormat="1" ht="13.9" customHeight="1">
      <c r="B556" s="613" t="s">
        <v>879</v>
      </c>
      <c r="C556" s="613" t="s">
        <v>1893</v>
      </c>
      <c r="D556" s="613" t="s">
        <v>1894</v>
      </c>
      <c r="E556" s="623" t="s">
        <v>1895</v>
      </c>
      <c r="F556" s="607" t="s">
        <v>151</v>
      </c>
      <c r="G556" s="608" t="s">
        <v>147</v>
      </c>
      <c r="H556" s="342" t="s">
        <v>1208</v>
      </c>
      <c r="I556" s="609" t="s">
        <v>2714</v>
      </c>
      <c r="J556" s="610">
        <v>41061</v>
      </c>
      <c r="K556" s="610">
        <v>41507.628449074073</v>
      </c>
      <c r="L556" s="611">
        <v>42125</v>
      </c>
      <c r="M556" s="306" t="s">
        <v>3435</v>
      </c>
      <c r="N556" s="612">
        <v>1490</v>
      </c>
    </row>
    <row r="557" spans="2:14" s="298" customFormat="1" ht="13.9" customHeight="1">
      <c r="B557" s="613" t="s">
        <v>879</v>
      </c>
      <c r="C557" s="613" t="s">
        <v>1893</v>
      </c>
      <c r="D557" s="613" t="s">
        <v>1894</v>
      </c>
      <c r="E557" s="623" t="s">
        <v>1895</v>
      </c>
      <c r="F557" s="607" t="s">
        <v>151</v>
      </c>
      <c r="G557" s="608" t="s">
        <v>147</v>
      </c>
      <c r="H557" s="342" t="s">
        <v>1208</v>
      </c>
      <c r="I557" s="609" t="s">
        <v>2714</v>
      </c>
      <c r="J557" s="610">
        <v>41122</v>
      </c>
      <c r="K557" s="610">
        <v>41507.628449074073</v>
      </c>
      <c r="L557" s="611">
        <v>42186</v>
      </c>
      <c r="M557" s="306" t="s">
        <v>3435</v>
      </c>
      <c r="N557" s="612">
        <v>2055</v>
      </c>
    </row>
    <row r="558" spans="2:14" s="298" customFormat="1" ht="13.9" customHeight="1">
      <c r="B558" s="613" t="s">
        <v>879</v>
      </c>
      <c r="C558" s="613" t="s">
        <v>1893</v>
      </c>
      <c r="D558" s="613" t="s">
        <v>1894</v>
      </c>
      <c r="E558" s="624" t="s">
        <v>1895</v>
      </c>
      <c r="F558" s="607" t="s">
        <v>151</v>
      </c>
      <c r="G558" s="608" t="s">
        <v>147</v>
      </c>
      <c r="H558" s="342" t="s">
        <v>1208</v>
      </c>
      <c r="I558" s="609" t="s">
        <v>2714</v>
      </c>
      <c r="J558" s="610">
        <v>41153</v>
      </c>
      <c r="K558" s="610">
        <v>41507.628449074073</v>
      </c>
      <c r="L558" s="611">
        <v>42217</v>
      </c>
      <c r="M558" s="306" t="s">
        <v>3435</v>
      </c>
      <c r="N558" s="612">
        <v>1284</v>
      </c>
    </row>
    <row r="559" spans="2:14" s="298" customFormat="1" ht="13.9" customHeight="1">
      <c r="B559" s="613" t="s">
        <v>879</v>
      </c>
      <c r="C559" s="613" t="s">
        <v>1893</v>
      </c>
      <c r="D559" s="613" t="s">
        <v>1894</v>
      </c>
      <c r="E559" s="624" t="s">
        <v>1895</v>
      </c>
      <c r="F559" s="607" t="s">
        <v>151</v>
      </c>
      <c r="G559" s="608" t="s">
        <v>147</v>
      </c>
      <c r="H559" s="342" t="s">
        <v>1208</v>
      </c>
      <c r="I559" s="609" t="s">
        <v>2714</v>
      </c>
      <c r="J559" s="610">
        <v>41214</v>
      </c>
      <c r="K559" s="610">
        <v>41507.628449074073</v>
      </c>
      <c r="L559" s="611">
        <v>42278</v>
      </c>
      <c r="M559" s="306" t="s">
        <v>3435</v>
      </c>
      <c r="N559" s="612">
        <v>937</v>
      </c>
    </row>
    <row r="560" spans="2:14" s="298" customFormat="1" ht="13.9" customHeight="1">
      <c r="B560" s="613" t="s">
        <v>879</v>
      </c>
      <c r="C560" s="613" t="s">
        <v>1893</v>
      </c>
      <c r="D560" s="613" t="s">
        <v>1894</v>
      </c>
      <c r="E560" s="624" t="s">
        <v>1895</v>
      </c>
      <c r="F560" s="607" t="s">
        <v>151</v>
      </c>
      <c r="G560" s="608" t="s">
        <v>147</v>
      </c>
      <c r="H560" s="342" t="s">
        <v>1208</v>
      </c>
      <c r="I560" s="609" t="s">
        <v>2714</v>
      </c>
      <c r="J560" s="610">
        <v>41244</v>
      </c>
      <c r="K560" s="610">
        <v>41507.628449074073</v>
      </c>
      <c r="L560" s="611">
        <v>42309</v>
      </c>
      <c r="M560" s="306" t="s">
        <v>3435</v>
      </c>
      <c r="N560" s="612">
        <v>2657</v>
      </c>
    </row>
    <row r="561" spans="2:14" s="298" customFormat="1" ht="13.9" customHeight="1">
      <c r="B561" s="613" t="s">
        <v>879</v>
      </c>
      <c r="C561" s="613" t="s">
        <v>1893</v>
      </c>
      <c r="D561" s="613" t="s">
        <v>1894</v>
      </c>
      <c r="E561" s="624" t="s">
        <v>1895</v>
      </c>
      <c r="F561" s="607" t="s">
        <v>151</v>
      </c>
      <c r="G561" s="608" t="s">
        <v>147</v>
      </c>
      <c r="H561" s="342" t="s">
        <v>1208</v>
      </c>
      <c r="I561" s="609" t="s">
        <v>2714</v>
      </c>
      <c r="J561" s="610">
        <v>41244</v>
      </c>
      <c r="K561" s="610">
        <v>41507.628449074073</v>
      </c>
      <c r="L561" s="611">
        <v>42309</v>
      </c>
      <c r="M561" s="306" t="s">
        <v>3435</v>
      </c>
      <c r="N561" s="612">
        <v>438</v>
      </c>
    </row>
    <row r="562" spans="2:14" s="298" customFormat="1" ht="13.9" customHeight="1">
      <c r="B562" s="613" t="s">
        <v>879</v>
      </c>
      <c r="C562" s="613" t="s">
        <v>1893</v>
      </c>
      <c r="D562" s="613" t="s">
        <v>1894</v>
      </c>
      <c r="E562" s="624" t="s">
        <v>1895</v>
      </c>
      <c r="F562" s="607" t="s">
        <v>151</v>
      </c>
      <c r="G562" s="608" t="s">
        <v>147</v>
      </c>
      <c r="H562" s="342" t="s">
        <v>1208</v>
      </c>
      <c r="I562" s="609" t="s">
        <v>2714</v>
      </c>
      <c r="J562" s="610">
        <v>41183</v>
      </c>
      <c r="K562" s="610">
        <v>41507.628449074073</v>
      </c>
      <c r="L562" s="611">
        <v>42248</v>
      </c>
      <c r="M562" s="306" t="s">
        <v>3435</v>
      </c>
      <c r="N562" s="612">
        <v>60</v>
      </c>
    </row>
    <row r="563" spans="2:14" s="298" customFormat="1" ht="13.9" customHeight="1">
      <c r="B563" s="613" t="s">
        <v>879</v>
      </c>
      <c r="C563" s="613" t="s">
        <v>1893</v>
      </c>
      <c r="D563" s="613" t="s">
        <v>1894</v>
      </c>
      <c r="E563" s="624" t="s">
        <v>1895</v>
      </c>
      <c r="F563" s="607" t="s">
        <v>151</v>
      </c>
      <c r="G563" s="608" t="s">
        <v>147</v>
      </c>
      <c r="H563" s="342" t="s">
        <v>1208</v>
      </c>
      <c r="I563" s="609" t="s">
        <v>2714</v>
      </c>
      <c r="J563" s="610">
        <v>41183</v>
      </c>
      <c r="K563" s="610">
        <v>41507.628449074073</v>
      </c>
      <c r="L563" s="611">
        <v>42248</v>
      </c>
      <c r="M563" s="306" t="s">
        <v>3435</v>
      </c>
      <c r="N563" s="612">
        <v>1649</v>
      </c>
    </row>
    <row r="564" spans="2:14" s="298" customFormat="1" ht="13.9" customHeight="1">
      <c r="B564" s="613" t="s">
        <v>640</v>
      </c>
      <c r="C564" s="613" t="s">
        <v>1896</v>
      </c>
      <c r="D564" s="613" t="s">
        <v>1897</v>
      </c>
      <c r="E564" s="623" t="s">
        <v>1898</v>
      </c>
      <c r="F564" s="607" t="s">
        <v>151</v>
      </c>
      <c r="G564" s="608">
        <v>2005</v>
      </c>
      <c r="H564" s="342" t="s">
        <v>1208</v>
      </c>
      <c r="I564" s="609" t="s">
        <v>2714</v>
      </c>
      <c r="J564" s="610">
        <v>41061</v>
      </c>
      <c r="K564" s="610">
        <v>41507.628449074073</v>
      </c>
      <c r="L564" s="611">
        <v>42125</v>
      </c>
      <c r="M564" s="306" t="s">
        <v>3435</v>
      </c>
      <c r="N564" s="612">
        <v>4687</v>
      </c>
    </row>
    <row r="565" spans="2:14" s="298" customFormat="1" ht="13.9" customHeight="1">
      <c r="B565" s="613" t="s">
        <v>640</v>
      </c>
      <c r="C565" s="613" t="s">
        <v>1896</v>
      </c>
      <c r="D565" s="613" t="s">
        <v>1897</v>
      </c>
      <c r="E565" s="623" t="s">
        <v>1898</v>
      </c>
      <c r="F565" s="607" t="s">
        <v>151</v>
      </c>
      <c r="G565" s="608">
        <v>2005</v>
      </c>
      <c r="H565" s="342" t="s">
        <v>1208</v>
      </c>
      <c r="I565" s="609" t="s">
        <v>2714</v>
      </c>
      <c r="J565" s="610">
        <v>41030</v>
      </c>
      <c r="K565" s="610">
        <v>41507.628449074073</v>
      </c>
      <c r="L565" s="611">
        <v>42095</v>
      </c>
      <c r="M565" s="306" t="s">
        <v>3435</v>
      </c>
      <c r="N565" s="612">
        <v>5547</v>
      </c>
    </row>
    <row r="566" spans="2:14" s="298" customFormat="1" ht="13.9" customHeight="1">
      <c r="B566" s="613" t="s">
        <v>640</v>
      </c>
      <c r="C566" s="613" t="s">
        <v>1896</v>
      </c>
      <c r="D566" s="613" t="s">
        <v>1897</v>
      </c>
      <c r="E566" s="623" t="s">
        <v>1898</v>
      </c>
      <c r="F566" s="607" t="s">
        <v>151</v>
      </c>
      <c r="G566" s="608">
        <v>2005</v>
      </c>
      <c r="H566" s="342" t="s">
        <v>1208</v>
      </c>
      <c r="I566" s="609" t="s">
        <v>2714</v>
      </c>
      <c r="J566" s="610">
        <v>40940</v>
      </c>
      <c r="K566" s="610">
        <v>41507.628449074073</v>
      </c>
      <c r="L566" s="611">
        <v>42005</v>
      </c>
      <c r="M566" s="306" t="s">
        <v>3435</v>
      </c>
      <c r="N566" s="612">
        <v>5436</v>
      </c>
    </row>
    <row r="567" spans="2:14" s="298" customFormat="1" ht="13.9" customHeight="1">
      <c r="B567" s="613" t="s">
        <v>640</v>
      </c>
      <c r="C567" s="613" t="s">
        <v>1896</v>
      </c>
      <c r="D567" s="613" t="s">
        <v>1897</v>
      </c>
      <c r="E567" s="623" t="s">
        <v>1898</v>
      </c>
      <c r="F567" s="607" t="s">
        <v>151</v>
      </c>
      <c r="G567" s="608">
        <v>2005</v>
      </c>
      <c r="H567" s="342" t="s">
        <v>1208</v>
      </c>
      <c r="I567" s="609" t="s">
        <v>2714</v>
      </c>
      <c r="J567" s="610">
        <v>40909</v>
      </c>
      <c r="K567" s="610">
        <v>41507.628449074073</v>
      </c>
      <c r="L567" s="611">
        <v>41974</v>
      </c>
      <c r="M567" s="306" t="s">
        <v>3435</v>
      </c>
      <c r="N567" s="612">
        <v>4446</v>
      </c>
    </row>
    <row r="568" spans="2:14" s="298" customFormat="1" ht="13.9" customHeight="1">
      <c r="B568" s="613" t="s">
        <v>640</v>
      </c>
      <c r="C568" s="613" t="s">
        <v>1896</v>
      </c>
      <c r="D568" s="613" t="s">
        <v>1897</v>
      </c>
      <c r="E568" s="623" t="s">
        <v>1898</v>
      </c>
      <c r="F568" s="607" t="s">
        <v>151</v>
      </c>
      <c r="G568" s="608">
        <v>2005</v>
      </c>
      <c r="H568" s="342" t="s">
        <v>1208</v>
      </c>
      <c r="I568" s="609" t="s">
        <v>2714</v>
      </c>
      <c r="J568" s="610">
        <v>41000</v>
      </c>
      <c r="K568" s="610">
        <v>41507.628449074073</v>
      </c>
      <c r="L568" s="611">
        <v>42064</v>
      </c>
      <c r="M568" s="306" t="s">
        <v>3435</v>
      </c>
      <c r="N568" s="612">
        <v>3898</v>
      </c>
    </row>
    <row r="569" spans="2:14" s="298" customFormat="1" ht="13.9" customHeight="1">
      <c r="B569" s="613" t="s">
        <v>640</v>
      </c>
      <c r="C569" s="613" t="s">
        <v>1896</v>
      </c>
      <c r="D569" s="613" t="s">
        <v>1897</v>
      </c>
      <c r="E569" s="624" t="s">
        <v>1898</v>
      </c>
      <c r="F569" s="607" t="s">
        <v>151</v>
      </c>
      <c r="G569" s="608">
        <v>2005</v>
      </c>
      <c r="H569" s="342" t="s">
        <v>1208</v>
      </c>
      <c r="I569" s="609" t="s">
        <v>2714</v>
      </c>
      <c r="J569" s="610">
        <v>40969</v>
      </c>
      <c r="K569" s="610">
        <v>41507.628449074073</v>
      </c>
      <c r="L569" s="611">
        <v>42036</v>
      </c>
      <c r="M569" s="306" t="s">
        <v>3435</v>
      </c>
      <c r="N569" s="612">
        <v>6199</v>
      </c>
    </row>
    <row r="570" spans="2:14" s="298" customFormat="1" ht="13.9" customHeight="1">
      <c r="B570" s="613" t="s">
        <v>640</v>
      </c>
      <c r="C570" s="613" t="s">
        <v>1896</v>
      </c>
      <c r="D570" s="613" t="s">
        <v>1897</v>
      </c>
      <c r="E570" s="624" t="s">
        <v>1898</v>
      </c>
      <c r="F570" s="607" t="s">
        <v>151</v>
      </c>
      <c r="G570" s="608">
        <v>2005</v>
      </c>
      <c r="H570" s="342" t="s">
        <v>1208</v>
      </c>
      <c r="I570" s="609" t="s">
        <v>2714</v>
      </c>
      <c r="J570" s="610">
        <v>41153</v>
      </c>
      <c r="K570" s="610">
        <v>41507.628449074073</v>
      </c>
      <c r="L570" s="611">
        <v>42217</v>
      </c>
      <c r="M570" s="306" t="s">
        <v>3435</v>
      </c>
      <c r="N570" s="612">
        <v>5022</v>
      </c>
    </row>
    <row r="571" spans="2:14" s="298" customFormat="1" ht="13.9" customHeight="1">
      <c r="B571" s="613" t="s">
        <v>640</v>
      </c>
      <c r="C571" s="613" t="s">
        <v>1896</v>
      </c>
      <c r="D571" s="613" t="s">
        <v>1897</v>
      </c>
      <c r="E571" s="624" t="s">
        <v>1898</v>
      </c>
      <c r="F571" s="607" t="s">
        <v>151</v>
      </c>
      <c r="G571" s="608">
        <v>2005</v>
      </c>
      <c r="H571" s="342" t="s">
        <v>1208</v>
      </c>
      <c r="I571" s="609" t="s">
        <v>2714</v>
      </c>
      <c r="J571" s="610">
        <v>41183</v>
      </c>
      <c r="K571" s="610">
        <v>41507.628449074073</v>
      </c>
      <c r="L571" s="611">
        <v>42248</v>
      </c>
      <c r="M571" s="306" t="s">
        <v>3435</v>
      </c>
      <c r="N571" s="612">
        <v>4852</v>
      </c>
    </row>
    <row r="572" spans="2:14" s="298" customFormat="1" ht="13.9" customHeight="1">
      <c r="B572" s="613" t="s">
        <v>640</v>
      </c>
      <c r="C572" s="613" t="s">
        <v>1896</v>
      </c>
      <c r="D572" s="613" t="s">
        <v>1897</v>
      </c>
      <c r="E572" s="624" t="s">
        <v>1898</v>
      </c>
      <c r="F572" s="607" t="s">
        <v>151</v>
      </c>
      <c r="G572" s="608">
        <v>2005</v>
      </c>
      <c r="H572" s="342" t="s">
        <v>1208</v>
      </c>
      <c r="I572" s="609" t="s">
        <v>2714</v>
      </c>
      <c r="J572" s="610">
        <v>41214</v>
      </c>
      <c r="K572" s="610">
        <v>41507.628449074073</v>
      </c>
      <c r="L572" s="611">
        <v>42278</v>
      </c>
      <c r="M572" s="306" t="s">
        <v>3435</v>
      </c>
      <c r="N572" s="612">
        <v>2699</v>
      </c>
    </row>
    <row r="573" spans="2:14" s="298" customFormat="1" ht="13.9" customHeight="1">
      <c r="B573" s="613" t="s">
        <v>640</v>
      </c>
      <c r="C573" s="613" t="s">
        <v>1896</v>
      </c>
      <c r="D573" s="613" t="s">
        <v>1897</v>
      </c>
      <c r="E573" s="624" t="s">
        <v>1898</v>
      </c>
      <c r="F573" s="607" t="s">
        <v>151</v>
      </c>
      <c r="G573" s="608">
        <v>2005</v>
      </c>
      <c r="H573" s="342" t="s">
        <v>1208</v>
      </c>
      <c r="I573" s="609" t="s">
        <v>2714</v>
      </c>
      <c r="J573" s="610">
        <v>41122</v>
      </c>
      <c r="K573" s="610">
        <v>41507.628449074073</v>
      </c>
      <c r="L573" s="611">
        <v>42186</v>
      </c>
      <c r="M573" s="306" t="s">
        <v>3435</v>
      </c>
      <c r="N573" s="612">
        <v>5780</v>
      </c>
    </row>
    <row r="574" spans="2:14" s="298" customFormat="1" ht="13.9" customHeight="1">
      <c r="B574" s="613" t="s">
        <v>640</v>
      </c>
      <c r="C574" s="613" t="s">
        <v>1896</v>
      </c>
      <c r="D574" s="613" t="s">
        <v>1897</v>
      </c>
      <c r="E574" s="624" t="s">
        <v>1898</v>
      </c>
      <c r="F574" s="607" t="s">
        <v>151</v>
      </c>
      <c r="G574" s="608">
        <v>2005</v>
      </c>
      <c r="H574" s="342" t="s">
        <v>1208</v>
      </c>
      <c r="I574" s="609" t="s">
        <v>2714</v>
      </c>
      <c r="J574" s="610">
        <v>41091</v>
      </c>
      <c r="K574" s="610">
        <v>41507.628449074073</v>
      </c>
      <c r="L574" s="611">
        <v>42156</v>
      </c>
      <c r="M574" s="306" t="s">
        <v>3435</v>
      </c>
      <c r="N574" s="612">
        <v>5939</v>
      </c>
    </row>
    <row r="575" spans="2:14" s="298" customFormat="1" ht="13.9" customHeight="1">
      <c r="B575" s="613" t="s">
        <v>640</v>
      </c>
      <c r="C575" s="613" t="s">
        <v>1896</v>
      </c>
      <c r="D575" s="613" t="s">
        <v>1897</v>
      </c>
      <c r="E575" s="624" t="s">
        <v>1898</v>
      </c>
      <c r="F575" s="607" t="s">
        <v>151</v>
      </c>
      <c r="G575" s="608">
        <v>2005</v>
      </c>
      <c r="H575" s="342" t="s">
        <v>1208</v>
      </c>
      <c r="I575" s="609" t="s">
        <v>2714</v>
      </c>
      <c r="J575" s="610">
        <v>41244</v>
      </c>
      <c r="K575" s="610">
        <v>41507.628449074073</v>
      </c>
      <c r="L575" s="611">
        <v>42309</v>
      </c>
      <c r="M575" s="306" t="s">
        <v>3435</v>
      </c>
      <c r="N575" s="612">
        <v>4593</v>
      </c>
    </row>
    <row r="576" spans="2:14" s="298" customFormat="1" ht="13.9" customHeight="1">
      <c r="B576" s="613" t="s">
        <v>627</v>
      </c>
      <c r="C576" s="613" t="s">
        <v>1899</v>
      </c>
      <c r="D576" s="613" t="s">
        <v>1900</v>
      </c>
      <c r="E576" s="625" t="s">
        <v>1901</v>
      </c>
      <c r="F576" s="607" t="s">
        <v>151</v>
      </c>
      <c r="G576" s="608" t="s">
        <v>147</v>
      </c>
      <c r="H576" s="342" t="s">
        <v>1208</v>
      </c>
      <c r="I576" s="609" t="s">
        <v>2714</v>
      </c>
      <c r="J576" s="610">
        <v>41000</v>
      </c>
      <c r="K576" s="610">
        <v>41507.628449074073</v>
      </c>
      <c r="L576" s="611">
        <v>42064</v>
      </c>
      <c r="M576" s="306" t="s">
        <v>3435</v>
      </c>
      <c r="N576" s="612">
        <v>17</v>
      </c>
    </row>
    <row r="577" spans="2:14" s="298" customFormat="1" ht="13.9" customHeight="1">
      <c r="B577" s="613" t="s">
        <v>627</v>
      </c>
      <c r="C577" s="613" t="s">
        <v>1899</v>
      </c>
      <c r="D577" s="613" t="s">
        <v>1900</v>
      </c>
      <c r="E577" s="625" t="s">
        <v>1901</v>
      </c>
      <c r="F577" s="607" t="s">
        <v>151</v>
      </c>
      <c r="G577" s="608" t="s">
        <v>147</v>
      </c>
      <c r="H577" s="342" t="s">
        <v>1208</v>
      </c>
      <c r="I577" s="609" t="s">
        <v>2714</v>
      </c>
      <c r="J577" s="610">
        <v>41030</v>
      </c>
      <c r="K577" s="610">
        <v>41507.628449074073</v>
      </c>
      <c r="L577" s="611">
        <v>42095</v>
      </c>
      <c r="M577" s="306" t="s">
        <v>3435</v>
      </c>
      <c r="N577" s="612">
        <v>8</v>
      </c>
    </row>
    <row r="578" spans="2:14" s="298" customFormat="1" ht="13.9" customHeight="1">
      <c r="B578" s="613" t="s">
        <v>627</v>
      </c>
      <c r="C578" s="613" t="s">
        <v>1899</v>
      </c>
      <c r="D578" s="613" t="s">
        <v>1900</v>
      </c>
      <c r="E578" s="623" t="s">
        <v>1901</v>
      </c>
      <c r="F578" s="607" t="s">
        <v>151</v>
      </c>
      <c r="G578" s="608" t="s">
        <v>147</v>
      </c>
      <c r="H578" s="342" t="s">
        <v>1208</v>
      </c>
      <c r="I578" s="609" t="s">
        <v>2714</v>
      </c>
      <c r="J578" s="610">
        <v>40909</v>
      </c>
      <c r="K578" s="610">
        <v>41507.628449074073</v>
      </c>
      <c r="L578" s="611">
        <v>41974</v>
      </c>
      <c r="M578" s="306" t="s">
        <v>3435</v>
      </c>
      <c r="N578" s="612">
        <v>14</v>
      </c>
    </row>
    <row r="579" spans="2:14" s="298" customFormat="1" ht="13.9" customHeight="1">
      <c r="B579" s="613" t="s">
        <v>627</v>
      </c>
      <c r="C579" s="613" t="s">
        <v>1899</v>
      </c>
      <c r="D579" s="613" t="s">
        <v>1900</v>
      </c>
      <c r="E579" s="623" t="s">
        <v>1901</v>
      </c>
      <c r="F579" s="607" t="s">
        <v>151</v>
      </c>
      <c r="G579" s="608" t="s">
        <v>147</v>
      </c>
      <c r="H579" s="342" t="s">
        <v>1208</v>
      </c>
      <c r="I579" s="609" t="s">
        <v>2714</v>
      </c>
      <c r="J579" s="610">
        <v>40940</v>
      </c>
      <c r="K579" s="610">
        <v>41507.628449074073</v>
      </c>
      <c r="L579" s="611">
        <v>42005</v>
      </c>
      <c r="M579" s="306" t="s">
        <v>3435</v>
      </c>
      <c r="N579" s="612">
        <v>16</v>
      </c>
    </row>
    <row r="580" spans="2:14" s="298" customFormat="1" ht="13.9" customHeight="1">
      <c r="B580" s="613" t="s">
        <v>627</v>
      </c>
      <c r="C580" s="613" t="s">
        <v>1899</v>
      </c>
      <c r="D580" s="613" t="s">
        <v>1900</v>
      </c>
      <c r="E580" s="623" t="s">
        <v>1901</v>
      </c>
      <c r="F580" s="607" t="s">
        <v>151</v>
      </c>
      <c r="G580" s="608" t="s">
        <v>147</v>
      </c>
      <c r="H580" s="342" t="s">
        <v>1208</v>
      </c>
      <c r="I580" s="609" t="s">
        <v>2714</v>
      </c>
      <c r="J580" s="610">
        <v>40969</v>
      </c>
      <c r="K580" s="610">
        <v>41507.628449074073</v>
      </c>
      <c r="L580" s="611">
        <v>42036</v>
      </c>
      <c r="M580" s="306" t="s">
        <v>3435</v>
      </c>
      <c r="N580" s="612">
        <v>5</v>
      </c>
    </row>
    <row r="581" spans="2:14" s="298" customFormat="1" ht="13.9" customHeight="1">
      <c r="B581" s="613" t="s">
        <v>627</v>
      </c>
      <c r="C581" s="613" t="s">
        <v>1899</v>
      </c>
      <c r="D581" s="613" t="s">
        <v>1900</v>
      </c>
      <c r="E581" s="623" t="s">
        <v>1901</v>
      </c>
      <c r="F581" s="607" t="s">
        <v>151</v>
      </c>
      <c r="G581" s="608" t="s">
        <v>147</v>
      </c>
      <c r="H581" s="342" t="s">
        <v>1208</v>
      </c>
      <c r="I581" s="609" t="s">
        <v>2714</v>
      </c>
      <c r="J581" s="610">
        <v>41061</v>
      </c>
      <c r="K581" s="610">
        <v>41507.628449074073</v>
      </c>
      <c r="L581" s="611">
        <v>42125</v>
      </c>
      <c r="M581" s="306" t="s">
        <v>3435</v>
      </c>
      <c r="N581" s="612">
        <v>3</v>
      </c>
    </row>
    <row r="582" spans="2:14" s="298" customFormat="1" ht="13.9" customHeight="1">
      <c r="B582" s="613" t="s">
        <v>627</v>
      </c>
      <c r="C582" s="613" t="s">
        <v>1899</v>
      </c>
      <c r="D582" s="613" t="s">
        <v>1900</v>
      </c>
      <c r="E582" s="623" t="s">
        <v>1901</v>
      </c>
      <c r="F582" s="607" t="s">
        <v>151</v>
      </c>
      <c r="G582" s="608" t="s">
        <v>147</v>
      </c>
      <c r="H582" s="342" t="s">
        <v>1208</v>
      </c>
      <c r="I582" s="609" t="s">
        <v>2714</v>
      </c>
      <c r="J582" s="610">
        <v>41244</v>
      </c>
      <c r="K582" s="610">
        <v>41507.628449074073</v>
      </c>
      <c r="L582" s="611">
        <v>42309</v>
      </c>
      <c r="M582" s="306" t="s">
        <v>3435</v>
      </c>
      <c r="N582" s="612">
        <v>1</v>
      </c>
    </row>
    <row r="583" spans="2:14" s="298" customFormat="1" ht="13.9" customHeight="1">
      <c r="B583" s="613" t="s">
        <v>627</v>
      </c>
      <c r="C583" s="613" t="s">
        <v>1899</v>
      </c>
      <c r="D583" s="613" t="s">
        <v>1900</v>
      </c>
      <c r="E583" s="623" t="s">
        <v>1901</v>
      </c>
      <c r="F583" s="607" t="s">
        <v>151</v>
      </c>
      <c r="G583" s="608" t="s">
        <v>147</v>
      </c>
      <c r="H583" s="342" t="s">
        <v>1208</v>
      </c>
      <c r="I583" s="609" t="s">
        <v>2714</v>
      </c>
      <c r="J583" s="610">
        <v>41153</v>
      </c>
      <c r="K583" s="610">
        <v>41507.628449074073</v>
      </c>
      <c r="L583" s="611">
        <v>42217</v>
      </c>
      <c r="M583" s="306" t="s">
        <v>3435</v>
      </c>
      <c r="N583" s="612">
        <v>1</v>
      </c>
    </row>
    <row r="584" spans="2:14" s="298" customFormat="1" ht="13.9" customHeight="1">
      <c r="B584" s="613" t="s">
        <v>656</v>
      </c>
      <c r="C584" s="613" t="s">
        <v>1902</v>
      </c>
      <c r="D584" s="613" t="s">
        <v>1903</v>
      </c>
      <c r="E584" s="623" t="s">
        <v>1904</v>
      </c>
      <c r="F584" s="607" t="s">
        <v>151</v>
      </c>
      <c r="G584" s="608">
        <v>2008</v>
      </c>
      <c r="H584" s="342" t="s">
        <v>1208</v>
      </c>
      <c r="I584" s="609" t="s">
        <v>2714</v>
      </c>
      <c r="J584" s="610">
        <v>41030</v>
      </c>
      <c r="K584" s="610">
        <v>41508.63484953704</v>
      </c>
      <c r="L584" s="611">
        <v>42095</v>
      </c>
      <c r="M584" s="306" t="s">
        <v>3435</v>
      </c>
      <c r="N584" s="612">
        <v>2180</v>
      </c>
    </row>
    <row r="585" spans="2:14" s="298" customFormat="1" ht="13.9" customHeight="1">
      <c r="B585" s="613" t="s">
        <v>656</v>
      </c>
      <c r="C585" s="613" t="s">
        <v>1902</v>
      </c>
      <c r="D585" s="613" t="s">
        <v>1903</v>
      </c>
      <c r="E585" s="623" t="s">
        <v>1904</v>
      </c>
      <c r="F585" s="607" t="s">
        <v>151</v>
      </c>
      <c r="G585" s="608">
        <v>2008</v>
      </c>
      <c r="H585" s="342" t="s">
        <v>1208</v>
      </c>
      <c r="I585" s="609" t="s">
        <v>2714</v>
      </c>
      <c r="J585" s="610">
        <v>41061</v>
      </c>
      <c r="K585" s="610">
        <v>41508.628391203703</v>
      </c>
      <c r="L585" s="611">
        <v>42125</v>
      </c>
      <c r="M585" s="306" t="s">
        <v>3435</v>
      </c>
      <c r="N585" s="612">
        <v>884</v>
      </c>
    </row>
    <row r="586" spans="2:14" s="298" customFormat="1" ht="13.9" customHeight="1">
      <c r="B586" s="613" t="s">
        <v>656</v>
      </c>
      <c r="C586" s="613" t="s">
        <v>1902</v>
      </c>
      <c r="D586" s="613" t="s">
        <v>1903</v>
      </c>
      <c r="E586" s="623" t="s">
        <v>1904</v>
      </c>
      <c r="F586" s="607" t="s">
        <v>151</v>
      </c>
      <c r="G586" s="608">
        <v>2008</v>
      </c>
      <c r="H586" s="342" t="s">
        <v>1208</v>
      </c>
      <c r="I586" s="609" t="s">
        <v>2714</v>
      </c>
      <c r="J586" s="610">
        <v>40940</v>
      </c>
      <c r="K586" s="610">
        <v>41508.63484953704</v>
      </c>
      <c r="L586" s="611">
        <v>42005</v>
      </c>
      <c r="M586" s="306" t="s">
        <v>3435</v>
      </c>
      <c r="N586" s="612">
        <v>1605</v>
      </c>
    </row>
    <row r="587" spans="2:14" s="298" customFormat="1" ht="13.9" customHeight="1">
      <c r="B587" s="613" t="s">
        <v>656</v>
      </c>
      <c r="C587" s="613" t="s">
        <v>1902</v>
      </c>
      <c r="D587" s="613" t="s">
        <v>1903</v>
      </c>
      <c r="E587" s="623" t="s">
        <v>1904</v>
      </c>
      <c r="F587" s="607" t="s">
        <v>151</v>
      </c>
      <c r="G587" s="608">
        <v>2008</v>
      </c>
      <c r="H587" s="342" t="s">
        <v>1208</v>
      </c>
      <c r="I587" s="609" t="s">
        <v>2714</v>
      </c>
      <c r="J587" s="610">
        <v>40909</v>
      </c>
      <c r="K587" s="610">
        <v>41508.63484953704</v>
      </c>
      <c r="L587" s="611">
        <v>41974</v>
      </c>
      <c r="M587" s="306" t="s">
        <v>3435</v>
      </c>
      <c r="N587" s="612">
        <v>1554</v>
      </c>
    </row>
    <row r="588" spans="2:14" s="298" customFormat="1" ht="13.9" customHeight="1">
      <c r="B588" s="613" t="s">
        <v>656</v>
      </c>
      <c r="C588" s="613" t="s">
        <v>1902</v>
      </c>
      <c r="D588" s="613" t="s">
        <v>1903</v>
      </c>
      <c r="E588" s="623" t="s">
        <v>1904</v>
      </c>
      <c r="F588" s="607" t="s">
        <v>151</v>
      </c>
      <c r="G588" s="608">
        <v>2008</v>
      </c>
      <c r="H588" s="342" t="s">
        <v>1208</v>
      </c>
      <c r="I588" s="609" t="s">
        <v>2714</v>
      </c>
      <c r="J588" s="610">
        <v>41000</v>
      </c>
      <c r="K588" s="610">
        <v>41508.63484953704</v>
      </c>
      <c r="L588" s="611">
        <v>42064</v>
      </c>
      <c r="M588" s="306" t="s">
        <v>3435</v>
      </c>
      <c r="N588" s="612">
        <v>1949</v>
      </c>
    </row>
    <row r="589" spans="2:14" s="298" customFormat="1" ht="13.9" customHeight="1">
      <c r="B589" s="613" t="s">
        <v>656</v>
      </c>
      <c r="C589" s="613" t="s">
        <v>1902</v>
      </c>
      <c r="D589" s="613" t="s">
        <v>1903</v>
      </c>
      <c r="E589" s="623" t="s">
        <v>1904</v>
      </c>
      <c r="F589" s="607" t="s">
        <v>151</v>
      </c>
      <c r="G589" s="608">
        <v>2008</v>
      </c>
      <c r="H589" s="342" t="s">
        <v>1208</v>
      </c>
      <c r="I589" s="609" t="s">
        <v>2714</v>
      </c>
      <c r="J589" s="610">
        <v>40969</v>
      </c>
      <c r="K589" s="610">
        <v>41508.63484953704</v>
      </c>
      <c r="L589" s="611">
        <v>42036</v>
      </c>
      <c r="M589" s="306" t="s">
        <v>3435</v>
      </c>
      <c r="N589" s="612">
        <v>1928</v>
      </c>
    </row>
    <row r="590" spans="2:14" s="298" customFormat="1" ht="13.9" customHeight="1">
      <c r="B590" s="613" t="s">
        <v>656</v>
      </c>
      <c r="C590" s="613" t="s">
        <v>1902</v>
      </c>
      <c r="D590" s="613" t="s">
        <v>1903</v>
      </c>
      <c r="E590" s="623" t="s">
        <v>1904</v>
      </c>
      <c r="F590" s="607" t="s">
        <v>151</v>
      </c>
      <c r="G590" s="608">
        <v>2008</v>
      </c>
      <c r="H590" s="342" t="s">
        <v>1208</v>
      </c>
      <c r="I590" s="609" t="s">
        <v>2714</v>
      </c>
      <c r="J590" s="610">
        <v>41122</v>
      </c>
      <c r="K590" s="610">
        <v>41508.628391203703</v>
      </c>
      <c r="L590" s="611">
        <v>42186</v>
      </c>
      <c r="M590" s="306" t="s">
        <v>3435</v>
      </c>
      <c r="N590" s="612">
        <v>1741</v>
      </c>
    </row>
    <row r="591" spans="2:14" s="298" customFormat="1" ht="13.9" customHeight="1">
      <c r="B591" s="613" t="s">
        <v>656</v>
      </c>
      <c r="C591" s="613" t="s">
        <v>1902</v>
      </c>
      <c r="D591" s="613" t="s">
        <v>1903</v>
      </c>
      <c r="E591" s="623" t="s">
        <v>1904</v>
      </c>
      <c r="F591" s="607" t="s">
        <v>151</v>
      </c>
      <c r="G591" s="608">
        <v>2008</v>
      </c>
      <c r="H591" s="342" t="s">
        <v>1208</v>
      </c>
      <c r="I591" s="609" t="s">
        <v>2714</v>
      </c>
      <c r="J591" s="610">
        <v>41091</v>
      </c>
      <c r="K591" s="610">
        <v>41508.628391203703</v>
      </c>
      <c r="L591" s="611">
        <v>42156</v>
      </c>
      <c r="M591" s="306" t="s">
        <v>3435</v>
      </c>
      <c r="N591" s="612">
        <v>1800</v>
      </c>
    </row>
    <row r="592" spans="2:14" s="298" customFormat="1" ht="13.9" customHeight="1">
      <c r="B592" s="613" t="s">
        <v>656</v>
      </c>
      <c r="C592" s="613" t="s">
        <v>1902</v>
      </c>
      <c r="D592" s="613" t="s">
        <v>1903</v>
      </c>
      <c r="E592" s="623" t="s">
        <v>1904</v>
      </c>
      <c r="F592" s="607" t="s">
        <v>151</v>
      </c>
      <c r="G592" s="608">
        <v>2008</v>
      </c>
      <c r="H592" s="342" t="s">
        <v>1208</v>
      </c>
      <c r="I592" s="609" t="s">
        <v>2714</v>
      </c>
      <c r="J592" s="610">
        <v>41061</v>
      </c>
      <c r="K592" s="610">
        <v>41508.628391203703</v>
      </c>
      <c r="L592" s="611">
        <v>42125</v>
      </c>
      <c r="M592" s="306" t="s">
        <v>3435</v>
      </c>
      <c r="N592" s="612">
        <v>366</v>
      </c>
    </row>
    <row r="593" spans="2:14" s="298" customFormat="1" ht="13.9" customHeight="1">
      <c r="B593" s="613" t="s">
        <v>656</v>
      </c>
      <c r="C593" s="613" t="s">
        <v>1902</v>
      </c>
      <c r="D593" s="613" t="s">
        <v>1903</v>
      </c>
      <c r="E593" s="624" t="s">
        <v>1904</v>
      </c>
      <c r="F593" s="607" t="s">
        <v>151</v>
      </c>
      <c r="G593" s="608">
        <v>2008</v>
      </c>
      <c r="H593" s="342" t="s">
        <v>1208</v>
      </c>
      <c r="I593" s="609" t="s">
        <v>2714</v>
      </c>
      <c r="J593" s="610">
        <v>41061</v>
      </c>
      <c r="K593" s="610">
        <v>41508.628391203703</v>
      </c>
      <c r="L593" s="611">
        <v>42125</v>
      </c>
      <c r="M593" s="306" t="s">
        <v>3435</v>
      </c>
      <c r="N593" s="612">
        <v>736</v>
      </c>
    </row>
    <row r="594" spans="2:14" s="298" customFormat="1" ht="13.9" customHeight="1">
      <c r="B594" s="613" t="s">
        <v>656</v>
      </c>
      <c r="C594" s="613" t="s">
        <v>1902</v>
      </c>
      <c r="D594" s="613" t="s">
        <v>1903</v>
      </c>
      <c r="E594" s="623" t="s">
        <v>1904</v>
      </c>
      <c r="F594" s="607" t="s">
        <v>151</v>
      </c>
      <c r="G594" s="608">
        <v>2008</v>
      </c>
      <c r="H594" s="342" t="s">
        <v>1208</v>
      </c>
      <c r="I594" s="609" t="s">
        <v>2714</v>
      </c>
      <c r="J594" s="610">
        <v>41061</v>
      </c>
      <c r="K594" s="610">
        <v>41508.628391203703</v>
      </c>
      <c r="L594" s="611">
        <v>42125</v>
      </c>
      <c r="M594" s="306" t="s">
        <v>3435</v>
      </c>
      <c r="N594" s="612">
        <v>85</v>
      </c>
    </row>
    <row r="595" spans="2:14" s="298" customFormat="1" ht="13.9" customHeight="1">
      <c r="B595" s="613" t="s">
        <v>656</v>
      </c>
      <c r="C595" s="613" t="s">
        <v>1902</v>
      </c>
      <c r="D595" s="613" t="s">
        <v>1903</v>
      </c>
      <c r="E595" s="623" t="s">
        <v>1904</v>
      </c>
      <c r="F595" s="607" t="s">
        <v>151</v>
      </c>
      <c r="G595" s="608">
        <v>2008</v>
      </c>
      <c r="H595" s="342" t="s">
        <v>1208</v>
      </c>
      <c r="I595" s="609" t="s">
        <v>2714</v>
      </c>
      <c r="J595" s="610">
        <v>41214</v>
      </c>
      <c r="K595" s="610">
        <v>41508.628391203703</v>
      </c>
      <c r="L595" s="611">
        <v>42278</v>
      </c>
      <c r="M595" s="306" t="s">
        <v>3435</v>
      </c>
      <c r="N595" s="612">
        <v>1496</v>
      </c>
    </row>
    <row r="596" spans="2:14" s="298" customFormat="1" ht="13.9" customHeight="1">
      <c r="B596" s="613" t="s">
        <v>656</v>
      </c>
      <c r="C596" s="613" t="s">
        <v>1902</v>
      </c>
      <c r="D596" s="613" t="s">
        <v>1903</v>
      </c>
      <c r="E596" s="623" t="s">
        <v>1904</v>
      </c>
      <c r="F596" s="607" t="s">
        <v>151</v>
      </c>
      <c r="G596" s="608">
        <v>2008</v>
      </c>
      <c r="H596" s="342" t="s">
        <v>1208</v>
      </c>
      <c r="I596" s="609" t="s">
        <v>2714</v>
      </c>
      <c r="J596" s="610">
        <v>41183</v>
      </c>
      <c r="K596" s="610">
        <v>41508.628391203703</v>
      </c>
      <c r="L596" s="611">
        <v>42248</v>
      </c>
      <c r="M596" s="306" t="s">
        <v>3435</v>
      </c>
      <c r="N596" s="612">
        <v>1831</v>
      </c>
    </row>
    <row r="597" spans="2:14" s="298" customFormat="1" ht="13.9" customHeight="1">
      <c r="B597" s="613" t="s">
        <v>656</v>
      </c>
      <c r="C597" s="613" t="s">
        <v>1902</v>
      </c>
      <c r="D597" s="613" t="s">
        <v>1903</v>
      </c>
      <c r="E597" s="623" t="s">
        <v>1904</v>
      </c>
      <c r="F597" s="607" t="s">
        <v>151</v>
      </c>
      <c r="G597" s="608">
        <v>2008</v>
      </c>
      <c r="H597" s="342" t="s">
        <v>1208</v>
      </c>
      <c r="I597" s="609" t="s">
        <v>2714</v>
      </c>
      <c r="J597" s="610">
        <v>41153</v>
      </c>
      <c r="K597" s="610">
        <v>41508.628391203703</v>
      </c>
      <c r="L597" s="611">
        <v>42217</v>
      </c>
      <c r="M597" s="306" t="s">
        <v>3435</v>
      </c>
      <c r="N597" s="612">
        <v>1856</v>
      </c>
    </row>
    <row r="598" spans="2:14" s="298" customFormat="1" ht="13.9" customHeight="1">
      <c r="B598" s="613" t="s">
        <v>656</v>
      </c>
      <c r="C598" s="613" t="s">
        <v>1902</v>
      </c>
      <c r="D598" s="613" t="s">
        <v>1903</v>
      </c>
      <c r="E598" s="623" t="s">
        <v>1904</v>
      </c>
      <c r="F598" s="607" t="s">
        <v>151</v>
      </c>
      <c r="G598" s="608">
        <v>2008</v>
      </c>
      <c r="H598" s="342" t="s">
        <v>1208</v>
      </c>
      <c r="I598" s="609" t="s">
        <v>2714</v>
      </c>
      <c r="J598" s="610">
        <v>41244</v>
      </c>
      <c r="K598" s="610">
        <v>41508.628391203703</v>
      </c>
      <c r="L598" s="611">
        <v>42309</v>
      </c>
      <c r="M598" s="306" t="s">
        <v>3435</v>
      </c>
      <c r="N598" s="612">
        <v>1238</v>
      </c>
    </row>
    <row r="599" spans="2:14" s="298" customFormat="1" ht="13.9" customHeight="1">
      <c r="B599" s="613" t="s">
        <v>668</v>
      </c>
      <c r="C599" s="613" t="s">
        <v>1905</v>
      </c>
      <c r="D599" s="613" t="s">
        <v>1906</v>
      </c>
      <c r="E599" s="623" t="s">
        <v>1907</v>
      </c>
      <c r="F599" s="607" t="s">
        <v>151</v>
      </c>
      <c r="G599" s="608">
        <v>2009</v>
      </c>
      <c r="H599" s="342" t="s">
        <v>1208</v>
      </c>
      <c r="I599" s="609" t="s">
        <v>2714</v>
      </c>
      <c r="J599" s="610">
        <v>40969</v>
      </c>
      <c r="K599" s="610">
        <v>41508.63484953704</v>
      </c>
      <c r="L599" s="611">
        <v>42036</v>
      </c>
      <c r="M599" s="306" t="s">
        <v>3435</v>
      </c>
      <c r="N599" s="612">
        <v>9414</v>
      </c>
    </row>
    <row r="600" spans="2:14" s="298" customFormat="1" ht="13.9" customHeight="1">
      <c r="B600" s="613" t="s">
        <v>668</v>
      </c>
      <c r="C600" s="613" t="s">
        <v>1905</v>
      </c>
      <c r="D600" s="613" t="s">
        <v>1906</v>
      </c>
      <c r="E600" s="623" t="s">
        <v>1907</v>
      </c>
      <c r="F600" s="607" t="s">
        <v>151</v>
      </c>
      <c r="G600" s="608">
        <v>2009</v>
      </c>
      <c r="H600" s="342" t="s">
        <v>1208</v>
      </c>
      <c r="I600" s="609" t="s">
        <v>2714</v>
      </c>
      <c r="J600" s="610">
        <v>41000</v>
      </c>
      <c r="K600" s="610">
        <v>41508.63484953704</v>
      </c>
      <c r="L600" s="611">
        <v>42064</v>
      </c>
      <c r="M600" s="306" t="s">
        <v>3435</v>
      </c>
      <c r="N600" s="612">
        <v>9668</v>
      </c>
    </row>
    <row r="601" spans="2:14" s="298" customFormat="1" ht="13.9" customHeight="1">
      <c r="B601" s="613" t="s">
        <v>668</v>
      </c>
      <c r="C601" s="613" t="s">
        <v>1905</v>
      </c>
      <c r="D601" s="613" t="s">
        <v>1906</v>
      </c>
      <c r="E601" s="623" t="s">
        <v>1907</v>
      </c>
      <c r="F601" s="607" t="s">
        <v>151</v>
      </c>
      <c r="G601" s="608">
        <v>2009</v>
      </c>
      <c r="H601" s="342" t="s">
        <v>1208</v>
      </c>
      <c r="I601" s="609" t="s">
        <v>2714</v>
      </c>
      <c r="J601" s="610">
        <v>40909</v>
      </c>
      <c r="K601" s="610">
        <v>41508.63484953704</v>
      </c>
      <c r="L601" s="611">
        <v>41974</v>
      </c>
      <c r="M601" s="306" t="s">
        <v>3435</v>
      </c>
      <c r="N601" s="612">
        <v>7563</v>
      </c>
    </row>
    <row r="602" spans="2:14" s="298" customFormat="1" ht="13.9" customHeight="1">
      <c r="B602" s="613" t="s">
        <v>668</v>
      </c>
      <c r="C602" s="613" t="s">
        <v>1905</v>
      </c>
      <c r="D602" s="613" t="s">
        <v>1906</v>
      </c>
      <c r="E602" s="623" t="s">
        <v>1907</v>
      </c>
      <c r="F602" s="607" t="s">
        <v>151</v>
      </c>
      <c r="G602" s="608">
        <v>2009</v>
      </c>
      <c r="H602" s="342" t="s">
        <v>1208</v>
      </c>
      <c r="I602" s="609" t="s">
        <v>2714</v>
      </c>
      <c r="J602" s="610">
        <v>40940</v>
      </c>
      <c r="K602" s="610">
        <v>41508.63484953704</v>
      </c>
      <c r="L602" s="611">
        <v>42005</v>
      </c>
      <c r="M602" s="306" t="s">
        <v>3435</v>
      </c>
      <c r="N602" s="612">
        <v>7487</v>
      </c>
    </row>
    <row r="603" spans="2:14" s="298" customFormat="1" ht="13.9" customHeight="1">
      <c r="B603" s="613" t="s">
        <v>668</v>
      </c>
      <c r="C603" s="613" t="s">
        <v>1905</v>
      </c>
      <c r="D603" s="613" t="s">
        <v>1906</v>
      </c>
      <c r="E603" s="623" t="s">
        <v>1907</v>
      </c>
      <c r="F603" s="607" t="s">
        <v>151</v>
      </c>
      <c r="G603" s="608">
        <v>2009</v>
      </c>
      <c r="H603" s="342" t="s">
        <v>1208</v>
      </c>
      <c r="I603" s="609" t="s">
        <v>2714</v>
      </c>
      <c r="J603" s="610">
        <v>41061</v>
      </c>
      <c r="K603" s="610">
        <v>41508.628391203703</v>
      </c>
      <c r="L603" s="611">
        <v>42125</v>
      </c>
      <c r="M603" s="306" t="s">
        <v>3435</v>
      </c>
      <c r="N603" s="612">
        <v>4697</v>
      </c>
    </row>
    <row r="604" spans="2:14" s="298" customFormat="1" ht="13.9" customHeight="1">
      <c r="B604" s="613" t="s">
        <v>668</v>
      </c>
      <c r="C604" s="613" t="s">
        <v>1905</v>
      </c>
      <c r="D604" s="613" t="s">
        <v>1906</v>
      </c>
      <c r="E604" s="623" t="s">
        <v>1907</v>
      </c>
      <c r="F604" s="607" t="s">
        <v>151</v>
      </c>
      <c r="G604" s="608">
        <v>2009</v>
      </c>
      <c r="H604" s="342" t="s">
        <v>1208</v>
      </c>
      <c r="I604" s="609" t="s">
        <v>2714</v>
      </c>
      <c r="J604" s="610">
        <v>41030</v>
      </c>
      <c r="K604" s="610">
        <v>41508.63484953704</v>
      </c>
      <c r="L604" s="611">
        <v>42095</v>
      </c>
      <c r="M604" s="306" t="s">
        <v>3435</v>
      </c>
      <c r="N604" s="612">
        <v>11081</v>
      </c>
    </row>
    <row r="605" spans="2:14" s="298" customFormat="1" ht="13.9" customHeight="1">
      <c r="B605" s="613" t="s">
        <v>668</v>
      </c>
      <c r="C605" s="613" t="s">
        <v>1905</v>
      </c>
      <c r="D605" s="613" t="s">
        <v>1906</v>
      </c>
      <c r="E605" s="623" t="s">
        <v>1907</v>
      </c>
      <c r="F605" s="607" t="s">
        <v>151</v>
      </c>
      <c r="G605" s="608">
        <v>2009</v>
      </c>
      <c r="H605" s="342" t="s">
        <v>1208</v>
      </c>
      <c r="I605" s="609" t="s">
        <v>2714</v>
      </c>
      <c r="J605" s="610">
        <v>41244</v>
      </c>
      <c r="K605" s="610">
        <v>41508.628391203703</v>
      </c>
      <c r="L605" s="611">
        <v>42309</v>
      </c>
      <c r="M605" s="306" t="s">
        <v>3435</v>
      </c>
      <c r="N605" s="612">
        <v>6068</v>
      </c>
    </row>
    <row r="606" spans="2:14" s="298" customFormat="1" ht="13.9" customHeight="1">
      <c r="B606" s="613" t="s">
        <v>668</v>
      </c>
      <c r="C606" s="613" t="s">
        <v>1905</v>
      </c>
      <c r="D606" s="613" t="s">
        <v>1906</v>
      </c>
      <c r="E606" s="623" t="s">
        <v>1907</v>
      </c>
      <c r="F606" s="607" t="s">
        <v>151</v>
      </c>
      <c r="G606" s="608">
        <v>2009</v>
      </c>
      <c r="H606" s="342" t="s">
        <v>1208</v>
      </c>
      <c r="I606" s="609" t="s">
        <v>2714</v>
      </c>
      <c r="J606" s="610">
        <v>41153</v>
      </c>
      <c r="K606" s="610">
        <v>41508.628391203703</v>
      </c>
      <c r="L606" s="611">
        <v>42217</v>
      </c>
      <c r="M606" s="306" t="s">
        <v>3435</v>
      </c>
      <c r="N606" s="612">
        <v>9507</v>
      </c>
    </row>
    <row r="607" spans="2:14" s="298" customFormat="1" ht="13.9" customHeight="1">
      <c r="B607" s="613" t="s">
        <v>668</v>
      </c>
      <c r="C607" s="613" t="s">
        <v>1905</v>
      </c>
      <c r="D607" s="613" t="s">
        <v>1906</v>
      </c>
      <c r="E607" s="623" t="s">
        <v>1907</v>
      </c>
      <c r="F607" s="607" t="s">
        <v>151</v>
      </c>
      <c r="G607" s="608">
        <v>2009</v>
      </c>
      <c r="H607" s="342" t="s">
        <v>1208</v>
      </c>
      <c r="I607" s="609" t="s">
        <v>2714</v>
      </c>
      <c r="J607" s="610">
        <v>41214</v>
      </c>
      <c r="K607" s="610">
        <v>41508.628391203703</v>
      </c>
      <c r="L607" s="611">
        <v>42278</v>
      </c>
      <c r="M607" s="306" t="s">
        <v>3435</v>
      </c>
      <c r="N607" s="612">
        <v>7321</v>
      </c>
    </row>
    <row r="608" spans="2:14" s="298" customFormat="1" ht="13.9" customHeight="1">
      <c r="B608" s="613" t="s">
        <v>668</v>
      </c>
      <c r="C608" s="613" t="s">
        <v>1905</v>
      </c>
      <c r="D608" s="613" t="s">
        <v>1906</v>
      </c>
      <c r="E608" s="623" t="s">
        <v>1907</v>
      </c>
      <c r="F608" s="607" t="s">
        <v>151</v>
      </c>
      <c r="G608" s="608">
        <v>2009</v>
      </c>
      <c r="H608" s="342" t="s">
        <v>1208</v>
      </c>
      <c r="I608" s="609" t="s">
        <v>2714</v>
      </c>
      <c r="J608" s="610">
        <v>41183</v>
      </c>
      <c r="K608" s="610">
        <v>41508.628391203703</v>
      </c>
      <c r="L608" s="611">
        <v>42248</v>
      </c>
      <c r="M608" s="306" t="s">
        <v>3435</v>
      </c>
      <c r="N608" s="612">
        <v>9179</v>
      </c>
    </row>
    <row r="609" spans="2:14" s="298" customFormat="1" ht="13.9" customHeight="1">
      <c r="B609" s="613" t="s">
        <v>668</v>
      </c>
      <c r="C609" s="613" t="s">
        <v>1905</v>
      </c>
      <c r="D609" s="613" t="s">
        <v>1906</v>
      </c>
      <c r="E609" s="624" t="s">
        <v>1907</v>
      </c>
      <c r="F609" s="607" t="s">
        <v>151</v>
      </c>
      <c r="G609" s="608">
        <v>2009</v>
      </c>
      <c r="H609" s="342" t="s">
        <v>1208</v>
      </c>
      <c r="I609" s="609" t="s">
        <v>2714</v>
      </c>
      <c r="J609" s="610">
        <v>41061</v>
      </c>
      <c r="K609" s="610">
        <v>41508.628391203703</v>
      </c>
      <c r="L609" s="611">
        <v>42125</v>
      </c>
      <c r="M609" s="306" t="s">
        <v>3435</v>
      </c>
      <c r="N609" s="612">
        <v>3</v>
      </c>
    </row>
    <row r="610" spans="2:14" s="298" customFormat="1" ht="13.9" customHeight="1">
      <c r="B610" s="613" t="s">
        <v>668</v>
      </c>
      <c r="C610" s="613" t="s">
        <v>1905</v>
      </c>
      <c r="D610" s="613" t="s">
        <v>1906</v>
      </c>
      <c r="E610" s="624" t="s">
        <v>1907</v>
      </c>
      <c r="F610" s="607" t="s">
        <v>151</v>
      </c>
      <c r="G610" s="608">
        <v>2009</v>
      </c>
      <c r="H610" s="342" t="s">
        <v>1208</v>
      </c>
      <c r="I610" s="609" t="s">
        <v>2714</v>
      </c>
      <c r="J610" s="610">
        <v>41061</v>
      </c>
      <c r="K610" s="610">
        <v>41508.628391203703</v>
      </c>
      <c r="L610" s="611">
        <v>42125</v>
      </c>
      <c r="M610" s="306" t="s">
        <v>3435</v>
      </c>
      <c r="N610" s="612">
        <v>4781</v>
      </c>
    </row>
    <row r="611" spans="2:14" s="298" customFormat="1" ht="13.9" customHeight="1">
      <c r="B611" s="613" t="s">
        <v>668</v>
      </c>
      <c r="C611" s="613" t="s">
        <v>1905</v>
      </c>
      <c r="D611" s="613" t="s">
        <v>1906</v>
      </c>
      <c r="E611" s="624" t="s">
        <v>1907</v>
      </c>
      <c r="F611" s="607" t="s">
        <v>151</v>
      </c>
      <c r="G611" s="608">
        <v>2009</v>
      </c>
      <c r="H611" s="342" t="s">
        <v>1208</v>
      </c>
      <c r="I611" s="609" t="s">
        <v>2714</v>
      </c>
      <c r="J611" s="610">
        <v>41061</v>
      </c>
      <c r="K611" s="610">
        <v>41508.628391203703</v>
      </c>
      <c r="L611" s="611">
        <v>42125</v>
      </c>
      <c r="M611" s="306" t="s">
        <v>3435</v>
      </c>
      <c r="N611" s="612">
        <v>921</v>
      </c>
    </row>
    <row r="612" spans="2:14" s="298" customFormat="1" ht="13.9" customHeight="1">
      <c r="B612" s="613" t="s">
        <v>668</v>
      </c>
      <c r="C612" s="613" t="s">
        <v>1905</v>
      </c>
      <c r="D612" s="613" t="s">
        <v>1906</v>
      </c>
      <c r="E612" s="624" t="s">
        <v>1907</v>
      </c>
      <c r="F612" s="607" t="s">
        <v>151</v>
      </c>
      <c r="G612" s="608">
        <v>2009</v>
      </c>
      <c r="H612" s="342" t="s">
        <v>1208</v>
      </c>
      <c r="I612" s="609" t="s">
        <v>2714</v>
      </c>
      <c r="J612" s="610">
        <v>41091</v>
      </c>
      <c r="K612" s="610">
        <v>41508.628391203703</v>
      </c>
      <c r="L612" s="611">
        <v>42156</v>
      </c>
      <c r="M612" s="306" t="s">
        <v>3435</v>
      </c>
      <c r="N612" s="612">
        <v>9423</v>
      </c>
    </row>
    <row r="613" spans="2:14" s="298" customFormat="1" ht="13.9" customHeight="1">
      <c r="B613" s="613" t="s">
        <v>668</v>
      </c>
      <c r="C613" s="613" t="s">
        <v>1905</v>
      </c>
      <c r="D613" s="613" t="s">
        <v>1906</v>
      </c>
      <c r="E613" s="624" t="s">
        <v>1907</v>
      </c>
      <c r="F613" s="607" t="s">
        <v>151</v>
      </c>
      <c r="G613" s="608">
        <v>2009</v>
      </c>
      <c r="H613" s="342" t="s">
        <v>1208</v>
      </c>
      <c r="I613" s="609" t="s">
        <v>2714</v>
      </c>
      <c r="J613" s="610">
        <v>41122</v>
      </c>
      <c r="K613" s="610">
        <v>41508.628391203703</v>
      </c>
      <c r="L613" s="611">
        <v>42186</v>
      </c>
      <c r="M613" s="306" t="s">
        <v>3435</v>
      </c>
      <c r="N613" s="612">
        <v>9029</v>
      </c>
    </row>
    <row r="614" spans="2:14" s="298" customFormat="1" ht="13.9" customHeight="1">
      <c r="B614" s="613" t="s">
        <v>725</v>
      </c>
      <c r="C614" s="613" t="s">
        <v>2262</v>
      </c>
      <c r="D614" s="613" t="s">
        <v>2263</v>
      </c>
      <c r="E614" s="624" t="s">
        <v>2264</v>
      </c>
      <c r="F614" s="607" t="s">
        <v>150</v>
      </c>
      <c r="G614" s="608">
        <v>2011</v>
      </c>
      <c r="H614" s="342" t="s">
        <v>1208</v>
      </c>
      <c r="I614" s="609" t="s">
        <v>2714</v>
      </c>
      <c r="J614" s="610">
        <v>41122</v>
      </c>
      <c r="K614" s="610">
        <v>41508.628391203703</v>
      </c>
      <c r="L614" s="611">
        <v>42186</v>
      </c>
      <c r="M614" s="306" t="s">
        <v>3435</v>
      </c>
      <c r="N614" s="612">
        <v>1</v>
      </c>
    </row>
    <row r="615" spans="2:14" s="298" customFormat="1" ht="13.9" customHeight="1">
      <c r="B615" s="613" t="s">
        <v>725</v>
      </c>
      <c r="C615" s="613" t="s">
        <v>2262</v>
      </c>
      <c r="D615" s="613" t="s">
        <v>2263</v>
      </c>
      <c r="E615" s="624" t="s">
        <v>2264</v>
      </c>
      <c r="F615" s="607" t="s">
        <v>150</v>
      </c>
      <c r="G615" s="608">
        <v>2011</v>
      </c>
      <c r="H615" s="342" t="s">
        <v>1208</v>
      </c>
      <c r="I615" s="609" t="s">
        <v>2714</v>
      </c>
      <c r="J615" s="610">
        <v>41122</v>
      </c>
      <c r="K615" s="610">
        <v>41508.628391203703</v>
      </c>
      <c r="L615" s="611">
        <v>42186</v>
      </c>
      <c r="M615" s="306" t="s">
        <v>3435</v>
      </c>
      <c r="N615" s="612">
        <v>9416</v>
      </c>
    </row>
    <row r="616" spans="2:14" s="298" customFormat="1" ht="13.9" customHeight="1">
      <c r="B616" s="613" t="s">
        <v>725</v>
      </c>
      <c r="C616" s="613" t="s">
        <v>2262</v>
      </c>
      <c r="D616" s="613" t="s">
        <v>2263</v>
      </c>
      <c r="E616" s="625" t="s">
        <v>2264</v>
      </c>
      <c r="F616" s="607" t="s">
        <v>150</v>
      </c>
      <c r="G616" s="608">
        <v>2011</v>
      </c>
      <c r="H616" s="342" t="s">
        <v>1208</v>
      </c>
      <c r="I616" s="609" t="s">
        <v>2714</v>
      </c>
      <c r="J616" s="610">
        <v>41091</v>
      </c>
      <c r="K616" s="610">
        <v>41508.628391203703</v>
      </c>
      <c r="L616" s="611">
        <v>42156</v>
      </c>
      <c r="M616" s="306" t="s">
        <v>3435</v>
      </c>
      <c r="N616" s="612">
        <v>5752</v>
      </c>
    </row>
    <row r="617" spans="2:14" s="298" customFormat="1" ht="13.9" customHeight="1">
      <c r="B617" s="613" t="s">
        <v>725</v>
      </c>
      <c r="C617" s="613" t="s">
        <v>2262</v>
      </c>
      <c r="D617" s="613" t="s">
        <v>2263</v>
      </c>
      <c r="E617" s="625" t="s">
        <v>2264</v>
      </c>
      <c r="F617" s="607" t="s">
        <v>150</v>
      </c>
      <c r="G617" s="608">
        <v>2011</v>
      </c>
      <c r="H617" s="342" t="s">
        <v>1208</v>
      </c>
      <c r="I617" s="609" t="s">
        <v>2714</v>
      </c>
      <c r="J617" s="610">
        <v>41214</v>
      </c>
      <c r="K617" s="610">
        <v>41508.628391203703</v>
      </c>
      <c r="L617" s="611">
        <v>42278</v>
      </c>
      <c r="M617" s="306" t="s">
        <v>3435</v>
      </c>
      <c r="N617" s="612">
        <v>15568</v>
      </c>
    </row>
    <row r="618" spans="2:14" s="298" customFormat="1" ht="13.9" customHeight="1">
      <c r="B618" s="613" t="s">
        <v>725</v>
      </c>
      <c r="C618" s="613" t="s">
        <v>2262</v>
      </c>
      <c r="D618" s="613" t="s">
        <v>2263</v>
      </c>
      <c r="E618" s="623" t="s">
        <v>2264</v>
      </c>
      <c r="F618" s="607" t="s">
        <v>150</v>
      </c>
      <c r="G618" s="608">
        <v>2011</v>
      </c>
      <c r="H618" s="342" t="s">
        <v>1208</v>
      </c>
      <c r="I618" s="609" t="s">
        <v>2714</v>
      </c>
      <c r="J618" s="610">
        <v>41183</v>
      </c>
      <c r="K618" s="610">
        <v>41508.628391203703</v>
      </c>
      <c r="L618" s="611">
        <v>42248</v>
      </c>
      <c r="M618" s="306" t="s">
        <v>3435</v>
      </c>
      <c r="N618" s="612">
        <v>14648</v>
      </c>
    </row>
    <row r="619" spans="2:14" s="298" customFormat="1" ht="13.9" customHeight="1">
      <c r="B619" s="613" t="s">
        <v>725</v>
      </c>
      <c r="C619" s="613" t="s">
        <v>2262</v>
      </c>
      <c r="D619" s="613" t="s">
        <v>2263</v>
      </c>
      <c r="E619" s="623" t="s">
        <v>2264</v>
      </c>
      <c r="F619" s="607" t="s">
        <v>150</v>
      </c>
      <c r="G619" s="608">
        <v>2011</v>
      </c>
      <c r="H619" s="342" t="s">
        <v>1208</v>
      </c>
      <c r="I619" s="609" t="s">
        <v>2714</v>
      </c>
      <c r="J619" s="610">
        <v>41153</v>
      </c>
      <c r="K619" s="610">
        <v>41508.628391203703</v>
      </c>
      <c r="L619" s="611">
        <v>42217</v>
      </c>
      <c r="M619" s="306" t="s">
        <v>3435</v>
      </c>
      <c r="N619" s="612">
        <v>13856</v>
      </c>
    </row>
    <row r="620" spans="2:14" s="298" customFormat="1" ht="13.9" customHeight="1">
      <c r="B620" s="613" t="s">
        <v>725</v>
      </c>
      <c r="C620" s="613" t="s">
        <v>2262</v>
      </c>
      <c r="D620" s="613" t="s">
        <v>2263</v>
      </c>
      <c r="E620" s="623" t="s">
        <v>2264</v>
      </c>
      <c r="F620" s="607" t="s">
        <v>150</v>
      </c>
      <c r="G620" s="608">
        <v>2011</v>
      </c>
      <c r="H620" s="342" t="s">
        <v>1208</v>
      </c>
      <c r="I620" s="609" t="s">
        <v>2714</v>
      </c>
      <c r="J620" s="610">
        <v>41244</v>
      </c>
      <c r="K620" s="610">
        <v>41508.628391203703</v>
      </c>
      <c r="L620" s="611">
        <v>42309</v>
      </c>
      <c r="M620" s="306" t="s">
        <v>3435</v>
      </c>
      <c r="N620" s="612">
        <v>12824</v>
      </c>
    </row>
    <row r="621" spans="2:14" s="298" customFormat="1" ht="13.9" customHeight="1">
      <c r="B621" s="613" t="s">
        <v>880</v>
      </c>
      <c r="C621" s="613" t="s">
        <v>1908</v>
      </c>
      <c r="D621" s="613" t="s">
        <v>1909</v>
      </c>
      <c r="E621" s="623" t="s">
        <v>1910</v>
      </c>
      <c r="F621" s="607" t="s">
        <v>151</v>
      </c>
      <c r="G621" s="608" t="s">
        <v>147</v>
      </c>
      <c r="H621" s="342" t="s">
        <v>1208</v>
      </c>
      <c r="I621" s="609" t="s">
        <v>2714</v>
      </c>
      <c r="J621" s="610">
        <v>41061</v>
      </c>
      <c r="K621" s="610">
        <v>41507.628449074073</v>
      </c>
      <c r="L621" s="611">
        <v>42125</v>
      </c>
      <c r="M621" s="306" t="s">
        <v>3435</v>
      </c>
      <c r="N621" s="612">
        <v>4925</v>
      </c>
    </row>
    <row r="622" spans="2:14" s="298" customFormat="1" ht="13.9" customHeight="1">
      <c r="B622" s="613" t="s">
        <v>880</v>
      </c>
      <c r="C622" s="613" t="s">
        <v>1908</v>
      </c>
      <c r="D622" s="613" t="s">
        <v>1909</v>
      </c>
      <c r="E622" s="623" t="s">
        <v>1910</v>
      </c>
      <c r="F622" s="607" t="s">
        <v>151</v>
      </c>
      <c r="G622" s="608" t="s">
        <v>147</v>
      </c>
      <c r="H622" s="342" t="s">
        <v>1208</v>
      </c>
      <c r="I622" s="609" t="s">
        <v>2714</v>
      </c>
      <c r="J622" s="610">
        <v>41091</v>
      </c>
      <c r="K622" s="610">
        <v>41507.628449074073</v>
      </c>
      <c r="L622" s="611">
        <v>42156</v>
      </c>
      <c r="M622" s="306" t="s">
        <v>3435</v>
      </c>
      <c r="N622" s="612">
        <v>2984</v>
      </c>
    </row>
    <row r="623" spans="2:14" s="298" customFormat="1" ht="13.9" customHeight="1">
      <c r="B623" s="613" t="s">
        <v>880</v>
      </c>
      <c r="C623" s="613" t="s">
        <v>1908</v>
      </c>
      <c r="D623" s="613" t="s">
        <v>1909</v>
      </c>
      <c r="E623" s="623" t="s">
        <v>1910</v>
      </c>
      <c r="F623" s="607" t="s">
        <v>151</v>
      </c>
      <c r="G623" s="608" t="s">
        <v>147</v>
      </c>
      <c r="H623" s="342" t="s">
        <v>1208</v>
      </c>
      <c r="I623" s="609" t="s">
        <v>2714</v>
      </c>
      <c r="J623" s="610">
        <v>40969</v>
      </c>
      <c r="K623" s="610">
        <v>41507.628449074073</v>
      </c>
      <c r="L623" s="611">
        <v>42036</v>
      </c>
      <c r="M623" s="306" t="s">
        <v>3435</v>
      </c>
      <c r="N623" s="612">
        <v>6174</v>
      </c>
    </row>
    <row r="624" spans="2:14" s="298" customFormat="1" ht="13.9" customHeight="1">
      <c r="B624" s="613" t="s">
        <v>880</v>
      </c>
      <c r="C624" s="613" t="s">
        <v>1908</v>
      </c>
      <c r="D624" s="613" t="s">
        <v>1909</v>
      </c>
      <c r="E624" s="623" t="s">
        <v>1910</v>
      </c>
      <c r="F624" s="607" t="s">
        <v>151</v>
      </c>
      <c r="G624" s="608" t="s">
        <v>147</v>
      </c>
      <c r="H624" s="342" t="s">
        <v>1208</v>
      </c>
      <c r="I624" s="609" t="s">
        <v>2714</v>
      </c>
      <c r="J624" s="610">
        <v>40940</v>
      </c>
      <c r="K624" s="610">
        <v>41507.628449074073</v>
      </c>
      <c r="L624" s="611">
        <v>42005</v>
      </c>
      <c r="M624" s="306" t="s">
        <v>3435</v>
      </c>
      <c r="N624" s="612">
        <v>3704</v>
      </c>
    </row>
    <row r="625" spans="2:14" s="298" customFormat="1" ht="13.9" customHeight="1">
      <c r="B625" s="613" t="s">
        <v>880</v>
      </c>
      <c r="C625" s="613" t="s">
        <v>1908</v>
      </c>
      <c r="D625" s="613" t="s">
        <v>1909</v>
      </c>
      <c r="E625" s="623" t="s">
        <v>1910</v>
      </c>
      <c r="F625" s="607" t="s">
        <v>151</v>
      </c>
      <c r="G625" s="608" t="s">
        <v>147</v>
      </c>
      <c r="H625" s="342" t="s">
        <v>1208</v>
      </c>
      <c r="I625" s="609" t="s">
        <v>2714</v>
      </c>
      <c r="J625" s="610">
        <v>40909</v>
      </c>
      <c r="K625" s="610">
        <v>41507.628449074073</v>
      </c>
      <c r="L625" s="611">
        <v>41974</v>
      </c>
      <c r="M625" s="306" t="s">
        <v>3435</v>
      </c>
      <c r="N625" s="612">
        <v>3735</v>
      </c>
    </row>
    <row r="626" spans="2:14" s="298" customFormat="1" ht="13.9" customHeight="1">
      <c r="B626" s="613" t="s">
        <v>880</v>
      </c>
      <c r="C626" s="613" t="s">
        <v>1908</v>
      </c>
      <c r="D626" s="613" t="s">
        <v>1909</v>
      </c>
      <c r="E626" s="623" t="s">
        <v>1910</v>
      </c>
      <c r="F626" s="607" t="s">
        <v>151</v>
      </c>
      <c r="G626" s="608" t="s">
        <v>147</v>
      </c>
      <c r="H626" s="342" t="s">
        <v>1208</v>
      </c>
      <c r="I626" s="609" t="s">
        <v>2714</v>
      </c>
      <c r="J626" s="610">
        <v>41030</v>
      </c>
      <c r="K626" s="610">
        <v>41507.628449074073</v>
      </c>
      <c r="L626" s="611">
        <v>42095</v>
      </c>
      <c r="M626" s="306" t="s">
        <v>3435</v>
      </c>
      <c r="N626" s="612">
        <v>7554</v>
      </c>
    </row>
    <row r="627" spans="2:14" s="298" customFormat="1" ht="13.9" customHeight="1">
      <c r="B627" s="613" t="s">
        <v>880</v>
      </c>
      <c r="C627" s="613" t="s">
        <v>1908</v>
      </c>
      <c r="D627" s="613" t="s">
        <v>1909</v>
      </c>
      <c r="E627" s="623" t="s">
        <v>1910</v>
      </c>
      <c r="F627" s="607" t="s">
        <v>151</v>
      </c>
      <c r="G627" s="608" t="s">
        <v>147</v>
      </c>
      <c r="H627" s="342" t="s">
        <v>1208</v>
      </c>
      <c r="I627" s="609" t="s">
        <v>2714</v>
      </c>
      <c r="J627" s="610">
        <v>41000</v>
      </c>
      <c r="K627" s="610">
        <v>41507.628449074073</v>
      </c>
      <c r="L627" s="611">
        <v>42064</v>
      </c>
      <c r="M627" s="306" t="s">
        <v>3435</v>
      </c>
      <c r="N627" s="612">
        <v>7489</v>
      </c>
    </row>
    <row r="628" spans="2:14" s="298" customFormat="1" ht="13.9" customHeight="1">
      <c r="B628" s="613" t="s">
        <v>880</v>
      </c>
      <c r="C628" s="613" t="s">
        <v>1908</v>
      </c>
      <c r="D628" s="613" t="s">
        <v>1909</v>
      </c>
      <c r="E628" s="623" t="s">
        <v>1910</v>
      </c>
      <c r="F628" s="607" t="s">
        <v>151</v>
      </c>
      <c r="G628" s="608" t="s">
        <v>147</v>
      </c>
      <c r="H628" s="342" t="s">
        <v>1208</v>
      </c>
      <c r="I628" s="609" t="s">
        <v>2714</v>
      </c>
      <c r="J628" s="610">
        <v>41183</v>
      </c>
      <c r="K628" s="610">
        <v>41507.628449074073</v>
      </c>
      <c r="L628" s="611">
        <v>42248</v>
      </c>
      <c r="M628" s="306" t="s">
        <v>3435</v>
      </c>
      <c r="N628" s="612">
        <v>1643</v>
      </c>
    </row>
    <row r="629" spans="2:14" s="298" customFormat="1" ht="13.9" customHeight="1">
      <c r="B629" s="613" t="s">
        <v>880</v>
      </c>
      <c r="C629" s="613" t="s">
        <v>1908</v>
      </c>
      <c r="D629" s="613" t="s">
        <v>1909</v>
      </c>
      <c r="E629" s="623" t="s">
        <v>1910</v>
      </c>
      <c r="F629" s="607" t="s">
        <v>151</v>
      </c>
      <c r="G629" s="608" t="s">
        <v>147</v>
      </c>
      <c r="H629" s="342" t="s">
        <v>1208</v>
      </c>
      <c r="I629" s="609" t="s">
        <v>2714</v>
      </c>
      <c r="J629" s="610">
        <v>41214</v>
      </c>
      <c r="K629" s="610">
        <v>41507.628449074073</v>
      </c>
      <c r="L629" s="611">
        <v>42278</v>
      </c>
      <c r="M629" s="306" t="s">
        <v>3435</v>
      </c>
      <c r="N629" s="612">
        <v>2466</v>
      </c>
    </row>
    <row r="630" spans="2:14" s="298" customFormat="1" ht="13.9" customHeight="1">
      <c r="B630" s="613" t="s">
        <v>880</v>
      </c>
      <c r="C630" s="613" t="s">
        <v>1908</v>
      </c>
      <c r="D630" s="613" t="s">
        <v>1909</v>
      </c>
      <c r="E630" s="623" t="s">
        <v>1910</v>
      </c>
      <c r="F630" s="607" t="s">
        <v>151</v>
      </c>
      <c r="G630" s="608" t="s">
        <v>147</v>
      </c>
      <c r="H630" s="342" t="s">
        <v>1208</v>
      </c>
      <c r="I630" s="609" t="s">
        <v>2714</v>
      </c>
      <c r="J630" s="610">
        <v>41244</v>
      </c>
      <c r="K630" s="610">
        <v>41507.628449074073</v>
      </c>
      <c r="L630" s="611">
        <v>42309</v>
      </c>
      <c r="M630" s="306" t="s">
        <v>3435</v>
      </c>
      <c r="N630" s="612">
        <v>5893</v>
      </c>
    </row>
    <row r="631" spans="2:14" s="298" customFormat="1" ht="13.9" customHeight="1">
      <c r="B631" s="613" t="s">
        <v>880</v>
      </c>
      <c r="C631" s="613" t="s">
        <v>1908</v>
      </c>
      <c r="D631" s="613" t="s">
        <v>1909</v>
      </c>
      <c r="E631" s="623" t="s">
        <v>1910</v>
      </c>
      <c r="F631" s="607" t="s">
        <v>151</v>
      </c>
      <c r="G631" s="608" t="s">
        <v>147</v>
      </c>
      <c r="H631" s="342" t="s">
        <v>1208</v>
      </c>
      <c r="I631" s="609" t="s">
        <v>2714</v>
      </c>
      <c r="J631" s="610">
        <v>41122</v>
      </c>
      <c r="K631" s="610">
        <v>41507.628449074073</v>
      </c>
      <c r="L631" s="611">
        <v>42186</v>
      </c>
      <c r="M631" s="306" t="s">
        <v>3435</v>
      </c>
      <c r="N631" s="612">
        <v>1389</v>
      </c>
    </row>
    <row r="632" spans="2:14" s="298" customFormat="1" ht="13.9" customHeight="1">
      <c r="B632" s="613" t="s">
        <v>880</v>
      </c>
      <c r="C632" s="613" t="s">
        <v>1908</v>
      </c>
      <c r="D632" s="613" t="s">
        <v>1909</v>
      </c>
      <c r="E632" s="623" t="s">
        <v>1910</v>
      </c>
      <c r="F632" s="607" t="s">
        <v>151</v>
      </c>
      <c r="G632" s="608" t="s">
        <v>147</v>
      </c>
      <c r="H632" s="342" t="s">
        <v>1208</v>
      </c>
      <c r="I632" s="609" t="s">
        <v>2714</v>
      </c>
      <c r="J632" s="610">
        <v>41153</v>
      </c>
      <c r="K632" s="610">
        <v>41507.628449074073</v>
      </c>
      <c r="L632" s="611">
        <v>42217</v>
      </c>
      <c r="M632" s="306" t="s">
        <v>3435</v>
      </c>
      <c r="N632" s="612">
        <v>1004</v>
      </c>
    </row>
    <row r="633" spans="2:14" s="298" customFormat="1" ht="13.9" customHeight="1">
      <c r="B633" s="613" t="s">
        <v>533</v>
      </c>
      <c r="C633" s="613" t="s">
        <v>1448</v>
      </c>
      <c r="D633" s="613" t="s">
        <v>1449</v>
      </c>
      <c r="E633" s="624" t="s">
        <v>1450</v>
      </c>
      <c r="F633" s="607" t="s">
        <v>151</v>
      </c>
      <c r="G633" s="608" t="s">
        <v>147</v>
      </c>
      <c r="H633" s="342" t="s">
        <v>1208</v>
      </c>
      <c r="I633" s="609" t="s">
        <v>2714</v>
      </c>
      <c r="J633" s="610">
        <v>41000</v>
      </c>
      <c r="K633" s="610">
        <v>41507.628449074073</v>
      </c>
      <c r="L633" s="611">
        <v>42064</v>
      </c>
      <c r="M633" s="306" t="s">
        <v>3435</v>
      </c>
      <c r="N633" s="612">
        <v>2018</v>
      </c>
    </row>
    <row r="634" spans="2:14" s="298" customFormat="1" ht="13.9" customHeight="1">
      <c r="B634" s="613" t="s">
        <v>533</v>
      </c>
      <c r="C634" s="613" t="s">
        <v>1448</v>
      </c>
      <c r="D634" s="613" t="s">
        <v>1449</v>
      </c>
      <c r="E634" s="623" t="s">
        <v>1450</v>
      </c>
      <c r="F634" s="607" t="s">
        <v>151</v>
      </c>
      <c r="G634" s="608" t="s">
        <v>147</v>
      </c>
      <c r="H634" s="342" t="s">
        <v>1208</v>
      </c>
      <c r="I634" s="609" t="s">
        <v>2714</v>
      </c>
      <c r="J634" s="610">
        <v>41030</v>
      </c>
      <c r="K634" s="610">
        <v>41507.628449074073</v>
      </c>
      <c r="L634" s="611">
        <v>42095</v>
      </c>
      <c r="M634" s="306" t="s">
        <v>3435</v>
      </c>
      <c r="N634" s="612">
        <v>3379</v>
      </c>
    </row>
    <row r="635" spans="2:14" s="298" customFormat="1" ht="13.9" customHeight="1">
      <c r="B635" s="613" t="s">
        <v>533</v>
      </c>
      <c r="C635" s="613" t="s">
        <v>1448</v>
      </c>
      <c r="D635" s="613" t="s">
        <v>1449</v>
      </c>
      <c r="E635" s="623" t="s">
        <v>1450</v>
      </c>
      <c r="F635" s="607" t="s">
        <v>151</v>
      </c>
      <c r="G635" s="608" t="s">
        <v>147</v>
      </c>
      <c r="H635" s="342" t="s">
        <v>1208</v>
      </c>
      <c r="I635" s="609" t="s">
        <v>2714</v>
      </c>
      <c r="J635" s="610">
        <v>40909</v>
      </c>
      <c r="K635" s="610">
        <v>41507.628449074073</v>
      </c>
      <c r="L635" s="611">
        <v>41974</v>
      </c>
      <c r="M635" s="306" t="s">
        <v>3435</v>
      </c>
      <c r="N635" s="612">
        <v>2143</v>
      </c>
    </row>
    <row r="636" spans="2:14" s="298" customFormat="1" ht="13.9" customHeight="1">
      <c r="B636" s="613" t="s">
        <v>533</v>
      </c>
      <c r="C636" s="613" t="s">
        <v>1448</v>
      </c>
      <c r="D636" s="613" t="s">
        <v>1449</v>
      </c>
      <c r="E636" s="623" t="s">
        <v>1450</v>
      </c>
      <c r="F636" s="607" t="s">
        <v>151</v>
      </c>
      <c r="G636" s="608" t="s">
        <v>147</v>
      </c>
      <c r="H636" s="342" t="s">
        <v>1208</v>
      </c>
      <c r="I636" s="609" t="s">
        <v>2714</v>
      </c>
      <c r="J636" s="610">
        <v>40940</v>
      </c>
      <c r="K636" s="610">
        <v>41507.628449074073</v>
      </c>
      <c r="L636" s="611">
        <v>42005</v>
      </c>
      <c r="M636" s="306" t="s">
        <v>3435</v>
      </c>
      <c r="N636" s="612">
        <v>2728</v>
      </c>
    </row>
    <row r="637" spans="2:14" s="298" customFormat="1" ht="13.9" customHeight="1">
      <c r="B637" s="613" t="s">
        <v>533</v>
      </c>
      <c r="C637" s="613" t="s">
        <v>1448</v>
      </c>
      <c r="D637" s="613" t="s">
        <v>1449</v>
      </c>
      <c r="E637" s="623" t="s">
        <v>1450</v>
      </c>
      <c r="F637" s="607" t="s">
        <v>151</v>
      </c>
      <c r="G637" s="608" t="s">
        <v>147</v>
      </c>
      <c r="H637" s="342" t="s">
        <v>1208</v>
      </c>
      <c r="I637" s="609" t="s">
        <v>2714</v>
      </c>
      <c r="J637" s="610">
        <v>40969</v>
      </c>
      <c r="K637" s="610">
        <v>41507.628449074073</v>
      </c>
      <c r="L637" s="611">
        <v>42036</v>
      </c>
      <c r="M637" s="306" t="s">
        <v>3435</v>
      </c>
      <c r="N637" s="612">
        <v>1324</v>
      </c>
    </row>
    <row r="638" spans="2:14" s="298" customFormat="1" ht="13.9" customHeight="1">
      <c r="B638" s="613" t="s">
        <v>533</v>
      </c>
      <c r="C638" s="613" t="s">
        <v>1448</v>
      </c>
      <c r="D638" s="613" t="s">
        <v>1449</v>
      </c>
      <c r="E638" s="623" t="s">
        <v>1450</v>
      </c>
      <c r="F638" s="607" t="s">
        <v>151</v>
      </c>
      <c r="G638" s="608" t="s">
        <v>147</v>
      </c>
      <c r="H638" s="342" t="s">
        <v>1208</v>
      </c>
      <c r="I638" s="609" t="s">
        <v>2714</v>
      </c>
      <c r="J638" s="610">
        <v>41091</v>
      </c>
      <c r="K638" s="610">
        <v>41507.628449074073</v>
      </c>
      <c r="L638" s="611">
        <v>42156</v>
      </c>
      <c r="M638" s="306" t="s">
        <v>3435</v>
      </c>
      <c r="N638" s="612">
        <v>3233</v>
      </c>
    </row>
    <row r="639" spans="2:14" s="298" customFormat="1" ht="13.9" customHeight="1">
      <c r="B639" s="613" t="s">
        <v>533</v>
      </c>
      <c r="C639" s="613" t="s">
        <v>1448</v>
      </c>
      <c r="D639" s="613" t="s">
        <v>1449</v>
      </c>
      <c r="E639" s="623" t="s">
        <v>1450</v>
      </c>
      <c r="F639" s="607" t="s">
        <v>151</v>
      </c>
      <c r="G639" s="608" t="s">
        <v>147</v>
      </c>
      <c r="H639" s="342" t="s">
        <v>1208</v>
      </c>
      <c r="I639" s="609" t="s">
        <v>2714</v>
      </c>
      <c r="J639" s="610">
        <v>41061</v>
      </c>
      <c r="K639" s="610">
        <v>41507.628449074073</v>
      </c>
      <c r="L639" s="611">
        <v>42125</v>
      </c>
      <c r="M639" s="306" t="s">
        <v>3435</v>
      </c>
      <c r="N639" s="612">
        <v>3308</v>
      </c>
    </row>
    <row r="640" spans="2:14" s="298" customFormat="1" ht="13.9" customHeight="1">
      <c r="B640" s="613" t="s">
        <v>533</v>
      </c>
      <c r="C640" s="613" t="s">
        <v>1448</v>
      </c>
      <c r="D640" s="613" t="s">
        <v>1449</v>
      </c>
      <c r="E640" s="624" t="s">
        <v>1450</v>
      </c>
      <c r="F640" s="607" t="s">
        <v>151</v>
      </c>
      <c r="G640" s="608" t="s">
        <v>147</v>
      </c>
      <c r="H640" s="342" t="s">
        <v>1208</v>
      </c>
      <c r="I640" s="609" t="s">
        <v>2714</v>
      </c>
      <c r="J640" s="610">
        <v>41153</v>
      </c>
      <c r="K640" s="610">
        <v>41507.628449074073</v>
      </c>
      <c r="L640" s="611">
        <v>42217</v>
      </c>
      <c r="M640" s="306" t="s">
        <v>3435</v>
      </c>
      <c r="N640" s="612">
        <v>2072</v>
      </c>
    </row>
    <row r="641" spans="2:14" s="298" customFormat="1" ht="13.9" customHeight="1">
      <c r="B641" s="613" t="s">
        <v>533</v>
      </c>
      <c r="C641" s="613" t="s">
        <v>1448</v>
      </c>
      <c r="D641" s="613" t="s">
        <v>1449</v>
      </c>
      <c r="E641" s="624" t="s">
        <v>1450</v>
      </c>
      <c r="F641" s="607" t="s">
        <v>151</v>
      </c>
      <c r="G641" s="608" t="s">
        <v>147</v>
      </c>
      <c r="H641" s="342" t="s">
        <v>1208</v>
      </c>
      <c r="I641" s="609" t="s">
        <v>2714</v>
      </c>
      <c r="J641" s="610">
        <v>41122</v>
      </c>
      <c r="K641" s="610">
        <v>41507.628449074073</v>
      </c>
      <c r="L641" s="611">
        <v>42186</v>
      </c>
      <c r="M641" s="306" t="s">
        <v>3435</v>
      </c>
      <c r="N641" s="612">
        <v>2344</v>
      </c>
    </row>
    <row r="642" spans="2:14" s="298" customFormat="1" ht="13.9" customHeight="1">
      <c r="B642" s="613" t="s">
        <v>642</v>
      </c>
      <c r="C642" s="613" t="s">
        <v>2265</v>
      </c>
      <c r="D642" s="613" t="s">
        <v>2266</v>
      </c>
      <c r="E642" s="624" t="s">
        <v>2267</v>
      </c>
      <c r="F642" s="607" t="s">
        <v>151</v>
      </c>
      <c r="G642" s="608">
        <v>2007</v>
      </c>
      <c r="H642" s="342" t="s">
        <v>1307</v>
      </c>
      <c r="I642" s="609" t="s">
        <v>2713</v>
      </c>
      <c r="J642" s="610">
        <v>40940</v>
      </c>
      <c r="K642" s="610">
        <v>41507.631481481483</v>
      </c>
      <c r="L642" s="611">
        <v>42005</v>
      </c>
      <c r="M642" s="306" t="s">
        <v>3435</v>
      </c>
      <c r="N642" s="612">
        <v>28</v>
      </c>
    </row>
    <row r="643" spans="2:14" s="298" customFormat="1" ht="13.9" customHeight="1">
      <c r="B643" s="613" t="s">
        <v>632</v>
      </c>
      <c r="C643" s="613" t="s">
        <v>1911</v>
      </c>
      <c r="D643" s="613" t="s">
        <v>1912</v>
      </c>
      <c r="E643" s="624" t="s">
        <v>1913</v>
      </c>
      <c r="F643" s="607" t="s">
        <v>151</v>
      </c>
      <c r="G643" s="608">
        <v>2003</v>
      </c>
      <c r="H643" s="342" t="s">
        <v>1208</v>
      </c>
      <c r="I643" s="609" t="s">
        <v>2714</v>
      </c>
      <c r="J643" s="610">
        <v>40940</v>
      </c>
      <c r="K643" s="610">
        <v>41507.631481481483</v>
      </c>
      <c r="L643" s="611">
        <v>42005</v>
      </c>
      <c r="M643" s="306" t="s">
        <v>3435</v>
      </c>
      <c r="N643" s="612">
        <v>7248</v>
      </c>
    </row>
    <row r="644" spans="2:14" s="298" customFormat="1" ht="13.9" customHeight="1">
      <c r="B644" s="613" t="s">
        <v>632</v>
      </c>
      <c r="C644" s="613" t="s">
        <v>1911</v>
      </c>
      <c r="D644" s="613" t="s">
        <v>1912</v>
      </c>
      <c r="E644" s="624" t="s">
        <v>1913</v>
      </c>
      <c r="F644" s="607" t="s">
        <v>151</v>
      </c>
      <c r="G644" s="608">
        <v>2003</v>
      </c>
      <c r="H644" s="342" t="s">
        <v>1208</v>
      </c>
      <c r="I644" s="609" t="s">
        <v>2714</v>
      </c>
      <c r="J644" s="610">
        <v>40909</v>
      </c>
      <c r="K644" s="610">
        <v>41507.631481481483</v>
      </c>
      <c r="L644" s="611">
        <v>41974</v>
      </c>
      <c r="M644" s="306" t="s">
        <v>3435</v>
      </c>
      <c r="N644" s="612">
        <v>392</v>
      </c>
    </row>
    <row r="645" spans="2:14" s="298" customFormat="1" ht="13.9" customHeight="1">
      <c r="B645" s="613" t="s">
        <v>632</v>
      </c>
      <c r="C645" s="613" t="s">
        <v>1911</v>
      </c>
      <c r="D645" s="613" t="s">
        <v>1912</v>
      </c>
      <c r="E645" s="624" t="s">
        <v>1913</v>
      </c>
      <c r="F645" s="607" t="s">
        <v>151</v>
      </c>
      <c r="G645" s="608">
        <v>2003</v>
      </c>
      <c r="H645" s="342" t="s">
        <v>1208</v>
      </c>
      <c r="I645" s="609" t="s">
        <v>2714</v>
      </c>
      <c r="J645" s="610">
        <v>40909</v>
      </c>
      <c r="K645" s="610">
        <v>41507.631481481483</v>
      </c>
      <c r="L645" s="611">
        <v>41974</v>
      </c>
      <c r="M645" s="306" t="s">
        <v>3435</v>
      </c>
      <c r="N645" s="612">
        <v>6996</v>
      </c>
    </row>
    <row r="646" spans="2:14" s="298" customFormat="1" ht="13.9" customHeight="1">
      <c r="B646" s="613" t="s">
        <v>632</v>
      </c>
      <c r="C646" s="613" t="s">
        <v>1911</v>
      </c>
      <c r="D646" s="613" t="s">
        <v>1912</v>
      </c>
      <c r="E646" s="624" t="s">
        <v>1913</v>
      </c>
      <c r="F646" s="607" t="s">
        <v>151</v>
      </c>
      <c r="G646" s="608">
        <v>2003</v>
      </c>
      <c r="H646" s="342" t="s">
        <v>1208</v>
      </c>
      <c r="I646" s="609" t="s">
        <v>2714</v>
      </c>
      <c r="J646" s="610">
        <v>41000</v>
      </c>
      <c r="K646" s="610">
        <v>41507.631481481483</v>
      </c>
      <c r="L646" s="611">
        <v>42064</v>
      </c>
      <c r="M646" s="306" t="s">
        <v>3435</v>
      </c>
      <c r="N646" s="612">
        <v>7945</v>
      </c>
    </row>
    <row r="647" spans="2:14" s="298" customFormat="1" ht="13.9" customHeight="1">
      <c r="B647" s="613" t="s">
        <v>632</v>
      </c>
      <c r="C647" s="613" t="s">
        <v>1911</v>
      </c>
      <c r="D647" s="613" t="s">
        <v>1912</v>
      </c>
      <c r="E647" s="625" t="s">
        <v>1913</v>
      </c>
      <c r="F647" s="607" t="s">
        <v>151</v>
      </c>
      <c r="G647" s="608">
        <v>2003</v>
      </c>
      <c r="H647" s="342" t="s">
        <v>1208</v>
      </c>
      <c r="I647" s="609" t="s">
        <v>2714</v>
      </c>
      <c r="J647" s="610">
        <v>40969</v>
      </c>
      <c r="K647" s="610">
        <v>41507.631481481483</v>
      </c>
      <c r="L647" s="611">
        <v>42036</v>
      </c>
      <c r="M647" s="306" t="s">
        <v>3435</v>
      </c>
      <c r="N647" s="612">
        <v>6792</v>
      </c>
    </row>
    <row r="648" spans="2:14" s="298" customFormat="1" ht="13.9" customHeight="1">
      <c r="B648" s="613" t="s">
        <v>632</v>
      </c>
      <c r="C648" s="613" t="s">
        <v>1911</v>
      </c>
      <c r="D648" s="613" t="s">
        <v>1912</v>
      </c>
      <c r="E648" s="625" t="s">
        <v>1913</v>
      </c>
      <c r="F648" s="607" t="s">
        <v>151</v>
      </c>
      <c r="G648" s="608">
        <v>2003</v>
      </c>
      <c r="H648" s="342" t="s">
        <v>1208</v>
      </c>
      <c r="I648" s="609" t="s">
        <v>2714</v>
      </c>
      <c r="J648" s="610">
        <v>41030</v>
      </c>
      <c r="K648" s="610">
        <v>41507.631481481483</v>
      </c>
      <c r="L648" s="611">
        <v>42095</v>
      </c>
      <c r="M648" s="306" t="s">
        <v>3435</v>
      </c>
      <c r="N648" s="612">
        <v>4731</v>
      </c>
    </row>
    <row r="649" spans="2:14" s="298" customFormat="1" ht="13.9" customHeight="1">
      <c r="B649" s="613" t="s">
        <v>632</v>
      </c>
      <c r="C649" s="613" t="s">
        <v>1911</v>
      </c>
      <c r="D649" s="613" t="s">
        <v>1912</v>
      </c>
      <c r="E649" s="623" t="s">
        <v>1913</v>
      </c>
      <c r="F649" s="607" t="s">
        <v>151</v>
      </c>
      <c r="G649" s="608">
        <v>2003</v>
      </c>
      <c r="H649" s="342" t="s">
        <v>1208</v>
      </c>
      <c r="I649" s="609" t="s">
        <v>2714</v>
      </c>
      <c r="J649" s="610">
        <v>41061</v>
      </c>
      <c r="K649" s="610">
        <v>41507.631481481483</v>
      </c>
      <c r="L649" s="611">
        <v>42125</v>
      </c>
      <c r="M649" s="306" t="s">
        <v>3435</v>
      </c>
      <c r="N649" s="612">
        <v>6598</v>
      </c>
    </row>
    <row r="650" spans="2:14" s="298" customFormat="1" ht="13.9" customHeight="1">
      <c r="B650" s="613" t="s">
        <v>632</v>
      </c>
      <c r="C650" s="613" t="s">
        <v>1911</v>
      </c>
      <c r="D650" s="613" t="s">
        <v>1912</v>
      </c>
      <c r="E650" s="623" t="s">
        <v>1913</v>
      </c>
      <c r="F650" s="607" t="s">
        <v>151</v>
      </c>
      <c r="G650" s="608">
        <v>2003</v>
      </c>
      <c r="H650" s="342" t="s">
        <v>1208</v>
      </c>
      <c r="I650" s="609" t="s">
        <v>2714</v>
      </c>
      <c r="J650" s="610">
        <v>41091</v>
      </c>
      <c r="K650" s="610">
        <v>41507.631481481483</v>
      </c>
      <c r="L650" s="611">
        <v>42156</v>
      </c>
      <c r="M650" s="306" t="s">
        <v>3435</v>
      </c>
      <c r="N650" s="612">
        <v>3858</v>
      </c>
    </row>
    <row r="651" spans="2:14" s="298" customFormat="1" ht="13.9" customHeight="1">
      <c r="B651" s="613" t="s">
        <v>632</v>
      </c>
      <c r="C651" s="613" t="s">
        <v>1911</v>
      </c>
      <c r="D651" s="613" t="s">
        <v>1912</v>
      </c>
      <c r="E651" s="623" t="s">
        <v>1913</v>
      </c>
      <c r="F651" s="607" t="s">
        <v>151</v>
      </c>
      <c r="G651" s="608">
        <v>2003</v>
      </c>
      <c r="H651" s="342" t="s">
        <v>1208</v>
      </c>
      <c r="I651" s="609" t="s">
        <v>2714</v>
      </c>
      <c r="J651" s="610">
        <v>41122</v>
      </c>
      <c r="K651" s="610">
        <v>41507.631481481483</v>
      </c>
      <c r="L651" s="611">
        <v>42186</v>
      </c>
      <c r="M651" s="306" t="s">
        <v>3435</v>
      </c>
      <c r="N651" s="612">
        <v>5384</v>
      </c>
    </row>
    <row r="652" spans="2:14" s="298" customFormat="1" ht="13.9" customHeight="1">
      <c r="B652" s="613" t="s">
        <v>632</v>
      </c>
      <c r="C652" s="613" t="s">
        <v>1911</v>
      </c>
      <c r="D652" s="613" t="s">
        <v>1912</v>
      </c>
      <c r="E652" s="623" t="s">
        <v>1913</v>
      </c>
      <c r="F652" s="607" t="s">
        <v>151</v>
      </c>
      <c r="G652" s="608">
        <v>2003</v>
      </c>
      <c r="H652" s="342" t="s">
        <v>1208</v>
      </c>
      <c r="I652" s="609" t="s">
        <v>2714</v>
      </c>
      <c r="J652" s="610">
        <v>41214</v>
      </c>
      <c r="K652" s="610">
        <v>41507.631481481483</v>
      </c>
      <c r="L652" s="611">
        <v>42278</v>
      </c>
      <c r="M652" s="306" t="s">
        <v>3435</v>
      </c>
      <c r="N652" s="612">
        <v>7201</v>
      </c>
    </row>
    <row r="653" spans="2:14" s="298" customFormat="1" ht="13.9" customHeight="1">
      <c r="B653" s="613" t="s">
        <v>632</v>
      </c>
      <c r="C653" s="613" t="s">
        <v>1911</v>
      </c>
      <c r="D653" s="613" t="s">
        <v>1912</v>
      </c>
      <c r="E653" s="623" t="s">
        <v>1913</v>
      </c>
      <c r="F653" s="607" t="s">
        <v>151</v>
      </c>
      <c r="G653" s="608">
        <v>2003</v>
      </c>
      <c r="H653" s="342" t="s">
        <v>1208</v>
      </c>
      <c r="I653" s="609" t="s">
        <v>2714</v>
      </c>
      <c r="J653" s="610">
        <v>41153</v>
      </c>
      <c r="K653" s="610">
        <v>41507.631481481483</v>
      </c>
      <c r="L653" s="611">
        <v>42217</v>
      </c>
      <c r="M653" s="306" t="s">
        <v>3435</v>
      </c>
      <c r="N653" s="612">
        <v>6227</v>
      </c>
    </row>
    <row r="654" spans="2:14" s="298" customFormat="1" ht="13.9" customHeight="1">
      <c r="B654" s="613" t="s">
        <v>632</v>
      </c>
      <c r="C654" s="613" t="s">
        <v>1911</v>
      </c>
      <c r="D654" s="613" t="s">
        <v>1912</v>
      </c>
      <c r="E654" s="623" t="s">
        <v>1913</v>
      </c>
      <c r="F654" s="607" t="s">
        <v>151</v>
      </c>
      <c r="G654" s="608">
        <v>2003</v>
      </c>
      <c r="H654" s="342" t="s">
        <v>1208</v>
      </c>
      <c r="I654" s="609" t="s">
        <v>2714</v>
      </c>
      <c r="J654" s="610">
        <v>41183</v>
      </c>
      <c r="K654" s="610">
        <v>41507.631481481483</v>
      </c>
      <c r="L654" s="611">
        <v>42248</v>
      </c>
      <c r="M654" s="306" t="s">
        <v>3435</v>
      </c>
      <c r="N654" s="612">
        <v>6572</v>
      </c>
    </row>
    <row r="655" spans="2:14" s="298" customFormat="1" ht="13.9" customHeight="1">
      <c r="B655" s="613" t="s">
        <v>632</v>
      </c>
      <c r="C655" s="613" t="s">
        <v>1911</v>
      </c>
      <c r="D655" s="613" t="s">
        <v>1912</v>
      </c>
      <c r="E655" s="623" t="s">
        <v>1913</v>
      </c>
      <c r="F655" s="607" t="s">
        <v>151</v>
      </c>
      <c r="G655" s="608">
        <v>2003</v>
      </c>
      <c r="H655" s="342" t="s">
        <v>1208</v>
      </c>
      <c r="I655" s="609" t="s">
        <v>2714</v>
      </c>
      <c r="J655" s="610">
        <v>41244</v>
      </c>
      <c r="K655" s="610">
        <v>41507.631481481483</v>
      </c>
      <c r="L655" s="611">
        <v>42309</v>
      </c>
      <c r="M655" s="306" t="s">
        <v>3435</v>
      </c>
      <c r="N655" s="612">
        <v>7515</v>
      </c>
    </row>
    <row r="656" spans="2:14" s="298" customFormat="1" ht="13.9" customHeight="1">
      <c r="B656" s="613" t="s">
        <v>567</v>
      </c>
      <c r="C656" s="613" t="s">
        <v>1451</v>
      </c>
      <c r="D656" s="613" t="s">
        <v>1452</v>
      </c>
      <c r="E656" s="623" t="s">
        <v>1453</v>
      </c>
      <c r="F656" s="607" t="s">
        <v>151</v>
      </c>
      <c r="G656" s="608" t="s">
        <v>147</v>
      </c>
      <c r="H656" s="342" t="s">
        <v>1208</v>
      </c>
      <c r="I656" s="609" t="s">
        <v>2714</v>
      </c>
      <c r="J656" s="610">
        <v>41061</v>
      </c>
      <c r="K656" s="610">
        <v>41507.631481481483</v>
      </c>
      <c r="L656" s="611">
        <v>42125</v>
      </c>
      <c r="M656" s="306" t="s">
        <v>3435</v>
      </c>
      <c r="N656" s="612">
        <v>15847</v>
      </c>
    </row>
    <row r="657" spans="2:14" s="298" customFormat="1" ht="13.9" customHeight="1">
      <c r="B657" s="613" t="s">
        <v>567</v>
      </c>
      <c r="C657" s="613" t="s">
        <v>1451</v>
      </c>
      <c r="D657" s="613" t="s">
        <v>1452</v>
      </c>
      <c r="E657" s="623" t="s">
        <v>1453</v>
      </c>
      <c r="F657" s="607" t="s">
        <v>151</v>
      </c>
      <c r="G657" s="608" t="s">
        <v>147</v>
      </c>
      <c r="H657" s="342" t="s">
        <v>1208</v>
      </c>
      <c r="I657" s="609" t="s">
        <v>2714</v>
      </c>
      <c r="J657" s="610">
        <v>41091</v>
      </c>
      <c r="K657" s="610">
        <v>41507.631481481483</v>
      </c>
      <c r="L657" s="611">
        <v>42156</v>
      </c>
      <c r="M657" s="306" t="s">
        <v>3435</v>
      </c>
      <c r="N657" s="612">
        <v>16388</v>
      </c>
    </row>
    <row r="658" spans="2:14" s="298" customFormat="1" ht="13.9" customHeight="1">
      <c r="B658" s="613" t="s">
        <v>567</v>
      </c>
      <c r="C658" s="613" t="s">
        <v>1451</v>
      </c>
      <c r="D658" s="613" t="s">
        <v>1452</v>
      </c>
      <c r="E658" s="623" t="s">
        <v>1453</v>
      </c>
      <c r="F658" s="607" t="s">
        <v>151</v>
      </c>
      <c r="G658" s="608" t="s">
        <v>147</v>
      </c>
      <c r="H658" s="342" t="s">
        <v>1208</v>
      </c>
      <c r="I658" s="609" t="s">
        <v>2714</v>
      </c>
      <c r="J658" s="610">
        <v>41000</v>
      </c>
      <c r="K658" s="610">
        <v>41507.631481481483</v>
      </c>
      <c r="L658" s="611">
        <v>42064</v>
      </c>
      <c r="M658" s="306" t="s">
        <v>3435</v>
      </c>
      <c r="N658" s="612">
        <v>15032</v>
      </c>
    </row>
    <row r="659" spans="2:14" s="298" customFormat="1" ht="13.9" customHeight="1">
      <c r="B659" s="613" t="s">
        <v>567</v>
      </c>
      <c r="C659" s="613" t="s">
        <v>1451</v>
      </c>
      <c r="D659" s="613" t="s">
        <v>1452</v>
      </c>
      <c r="E659" s="623" t="s">
        <v>1453</v>
      </c>
      <c r="F659" s="607" t="s">
        <v>151</v>
      </c>
      <c r="G659" s="608" t="s">
        <v>147</v>
      </c>
      <c r="H659" s="342" t="s">
        <v>1208</v>
      </c>
      <c r="I659" s="609" t="s">
        <v>2714</v>
      </c>
      <c r="J659" s="610">
        <v>41030</v>
      </c>
      <c r="K659" s="610">
        <v>41507.631481481483</v>
      </c>
      <c r="L659" s="611">
        <v>42095</v>
      </c>
      <c r="M659" s="306" t="s">
        <v>3435</v>
      </c>
      <c r="N659" s="612">
        <v>5671</v>
      </c>
    </row>
    <row r="660" spans="2:14" s="298" customFormat="1" ht="13.9" customHeight="1">
      <c r="B660" s="613" t="s">
        <v>567</v>
      </c>
      <c r="C660" s="613" t="s">
        <v>1451</v>
      </c>
      <c r="D660" s="613" t="s">
        <v>1452</v>
      </c>
      <c r="E660" s="623" t="s">
        <v>1453</v>
      </c>
      <c r="F660" s="607" t="s">
        <v>151</v>
      </c>
      <c r="G660" s="608" t="s">
        <v>147</v>
      </c>
      <c r="H660" s="342" t="s">
        <v>1208</v>
      </c>
      <c r="I660" s="609" t="s">
        <v>2714</v>
      </c>
      <c r="J660" s="610">
        <v>40940</v>
      </c>
      <c r="K660" s="610">
        <v>41507.631481481483</v>
      </c>
      <c r="L660" s="611">
        <v>42005</v>
      </c>
      <c r="M660" s="306" t="s">
        <v>3435</v>
      </c>
      <c r="N660" s="612">
        <v>14525</v>
      </c>
    </row>
    <row r="661" spans="2:14" s="298" customFormat="1" ht="13.9" customHeight="1">
      <c r="B661" s="613" t="s">
        <v>567</v>
      </c>
      <c r="C661" s="613" t="s">
        <v>1451</v>
      </c>
      <c r="D661" s="613" t="s">
        <v>1452</v>
      </c>
      <c r="E661" s="623" t="s">
        <v>1453</v>
      </c>
      <c r="F661" s="607" t="s">
        <v>151</v>
      </c>
      <c r="G661" s="608" t="s">
        <v>147</v>
      </c>
      <c r="H661" s="342" t="s">
        <v>1208</v>
      </c>
      <c r="I661" s="609" t="s">
        <v>2714</v>
      </c>
      <c r="J661" s="610">
        <v>40909</v>
      </c>
      <c r="K661" s="610">
        <v>41507.631481481483</v>
      </c>
      <c r="L661" s="611">
        <v>41974</v>
      </c>
      <c r="M661" s="306" t="s">
        <v>3435</v>
      </c>
      <c r="N661" s="612">
        <v>15950</v>
      </c>
    </row>
    <row r="662" spans="2:14" s="298" customFormat="1" ht="13.9" customHeight="1">
      <c r="B662" s="613" t="s">
        <v>567</v>
      </c>
      <c r="C662" s="613" t="s">
        <v>1451</v>
      </c>
      <c r="D662" s="613" t="s">
        <v>1452</v>
      </c>
      <c r="E662" s="623" t="s">
        <v>1453</v>
      </c>
      <c r="F662" s="607" t="s">
        <v>151</v>
      </c>
      <c r="G662" s="608" t="s">
        <v>147</v>
      </c>
      <c r="H662" s="342" t="s">
        <v>1208</v>
      </c>
      <c r="I662" s="609" t="s">
        <v>2714</v>
      </c>
      <c r="J662" s="610">
        <v>40969</v>
      </c>
      <c r="K662" s="610">
        <v>41507.631481481483</v>
      </c>
      <c r="L662" s="611">
        <v>42036</v>
      </c>
      <c r="M662" s="306" t="s">
        <v>3435</v>
      </c>
      <c r="N662" s="612">
        <v>16253</v>
      </c>
    </row>
    <row r="663" spans="2:14" s="298" customFormat="1" ht="13.9" customHeight="1">
      <c r="B663" s="613" t="s">
        <v>567</v>
      </c>
      <c r="C663" s="613" t="s">
        <v>1451</v>
      </c>
      <c r="D663" s="613" t="s">
        <v>1452</v>
      </c>
      <c r="E663" s="623" t="s">
        <v>1453</v>
      </c>
      <c r="F663" s="607" t="s">
        <v>151</v>
      </c>
      <c r="G663" s="608" t="s">
        <v>147</v>
      </c>
      <c r="H663" s="342" t="s">
        <v>1208</v>
      </c>
      <c r="I663" s="609" t="s">
        <v>2714</v>
      </c>
      <c r="J663" s="610">
        <v>41244</v>
      </c>
      <c r="K663" s="610">
        <v>41507.631481481483</v>
      </c>
      <c r="L663" s="611">
        <v>42309</v>
      </c>
      <c r="M663" s="306" t="s">
        <v>3435</v>
      </c>
      <c r="N663" s="612">
        <v>16440</v>
      </c>
    </row>
    <row r="664" spans="2:14" s="298" customFormat="1" ht="13.9" customHeight="1">
      <c r="B664" s="613" t="s">
        <v>567</v>
      </c>
      <c r="C664" s="613" t="s">
        <v>1451</v>
      </c>
      <c r="D664" s="613" t="s">
        <v>1452</v>
      </c>
      <c r="E664" s="624" t="s">
        <v>1453</v>
      </c>
      <c r="F664" s="607" t="s">
        <v>151</v>
      </c>
      <c r="G664" s="608" t="s">
        <v>147</v>
      </c>
      <c r="H664" s="342" t="s">
        <v>1208</v>
      </c>
      <c r="I664" s="609" t="s">
        <v>2714</v>
      </c>
      <c r="J664" s="610">
        <v>41183</v>
      </c>
      <c r="K664" s="610">
        <v>41507.631481481483</v>
      </c>
      <c r="L664" s="611">
        <v>42248</v>
      </c>
      <c r="M664" s="306" t="s">
        <v>3435</v>
      </c>
      <c r="N664" s="612">
        <v>13262</v>
      </c>
    </row>
    <row r="665" spans="2:14" s="298" customFormat="1" ht="13.9" customHeight="1">
      <c r="B665" s="613" t="s">
        <v>567</v>
      </c>
      <c r="C665" s="613" t="s">
        <v>1451</v>
      </c>
      <c r="D665" s="613" t="s">
        <v>1452</v>
      </c>
      <c r="E665" s="623" t="s">
        <v>1453</v>
      </c>
      <c r="F665" s="607" t="s">
        <v>151</v>
      </c>
      <c r="G665" s="608" t="s">
        <v>147</v>
      </c>
      <c r="H665" s="342" t="s">
        <v>1208</v>
      </c>
      <c r="I665" s="609" t="s">
        <v>2714</v>
      </c>
      <c r="J665" s="610">
        <v>41214</v>
      </c>
      <c r="K665" s="610">
        <v>41507.631481481483</v>
      </c>
      <c r="L665" s="611">
        <v>42278</v>
      </c>
      <c r="M665" s="306" t="s">
        <v>3435</v>
      </c>
      <c r="N665" s="612">
        <v>11360</v>
      </c>
    </row>
    <row r="666" spans="2:14" s="298" customFormat="1" ht="13.9" customHeight="1">
      <c r="B666" s="613" t="s">
        <v>567</v>
      </c>
      <c r="C666" s="613" t="s">
        <v>1451</v>
      </c>
      <c r="D666" s="613" t="s">
        <v>1452</v>
      </c>
      <c r="E666" s="623" t="s">
        <v>1453</v>
      </c>
      <c r="F666" s="607" t="s">
        <v>151</v>
      </c>
      <c r="G666" s="608" t="s">
        <v>147</v>
      </c>
      <c r="H666" s="342" t="s">
        <v>1208</v>
      </c>
      <c r="I666" s="609" t="s">
        <v>2714</v>
      </c>
      <c r="J666" s="610">
        <v>41153</v>
      </c>
      <c r="K666" s="610">
        <v>41507.631481481483</v>
      </c>
      <c r="L666" s="611">
        <v>42217</v>
      </c>
      <c r="M666" s="306" t="s">
        <v>3435</v>
      </c>
      <c r="N666" s="612">
        <v>14217</v>
      </c>
    </row>
    <row r="667" spans="2:14" s="298" customFormat="1" ht="13.9" customHeight="1">
      <c r="B667" s="613" t="s">
        <v>567</v>
      </c>
      <c r="C667" s="613" t="s">
        <v>1451</v>
      </c>
      <c r="D667" s="613" t="s">
        <v>1452</v>
      </c>
      <c r="E667" s="623" t="s">
        <v>1453</v>
      </c>
      <c r="F667" s="607" t="s">
        <v>151</v>
      </c>
      <c r="G667" s="608" t="s">
        <v>147</v>
      </c>
      <c r="H667" s="342" t="s">
        <v>1208</v>
      </c>
      <c r="I667" s="609" t="s">
        <v>2714</v>
      </c>
      <c r="J667" s="610">
        <v>41122</v>
      </c>
      <c r="K667" s="610">
        <v>41507.631481481483</v>
      </c>
      <c r="L667" s="611">
        <v>42186</v>
      </c>
      <c r="M667" s="306" t="s">
        <v>3435</v>
      </c>
      <c r="N667" s="612">
        <v>13246</v>
      </c>
    </row>
    <row r="668" spans="2:14" s="298" customFormat="1" ht="13.9" customHeight="1">
      <c r="B668" s="613" t="s">
        <v>760</v>
      </c>
      <c r="C668" s="613" t="s">
        <v>1454</v>
      </c>
      <c r="D668" s="613" t="s">
        <v>1455</v>
      </c>
      <c r="E668" s="623" t="s">
        <v>1456</v>
      </c>
      <c r="F668" s="607" t="s">
        <v>150</v>
      </c>
      <c r="G668" s="608">
        <v>2012</v>
      </c>
      <c r="H668" s="342" t="s">
        <v>1307</v>
      </c>
      <c r="I668" s="609" t="s">
        <v>2713</v>
      </c>
      <c r="J668" s="610">
        <v>40969</v>
      </c>
      <c r="K668" s="610">
        <v>41507.631481481483</v>
      </c>
      <c r="L668" s="611">
        <v>42036</v>
      </c>
      <c r="M668" s="306" t="s">
        <v>3435</v>
      </c>
      <c r="N668" s="612">
        <v>115</v>
      </c>
    </row>
    <row r="669" spans="2:14" s="298" customFormat="1" ht="13.9" customHeight="1">
      <c r="B669" s="613" t="s">
        <v>641</v>
      </c>
      <c r="C669" s="613" t="s">
        <v>1454</v>
      </c>
      <c r="D669" s="613" t="s">
        <v>1455</v>
      </c>
      <c r="E669" s="623" t="s">
        <v>1456</v>
      </c>
      <c r="F669" s="607" t="s">
        <v>151</v>
      </c>
      <c r="G669" s="608" t="s">
        <v>147</v>
      </c>
      <c r="H669" s="342" t="s">
        <v>1208</v>
      </c>
      <c r="I669" s="609" t="s">
        <v>2714</v>
      </c>
      <c r="J669" s="610">
        <v>40909</v>
      </c>
      <c r="K669" s="610">
        <v>41507.631481481483</v>
      </c>
      <c r="L669" s="611">
        <v>41974</v>
      </c>
      <c r="M669" s="306" t="s">
        <v>3435</v>
      </c>
      <c r="N669" s="612">
        <v>517</v>
      </c>
    </row>
    <row r="670" spans="2:14" s="298" customFormat="1" ht="13.9" customHeight="1">
      <c r="B670" s="613" t="s">
        <v>760</v>
      </c>
      <c r="C670" s="613" t="s">
        <v>1454</v>
      </c>
      <c r="D670" s="613" t="s">
        <v>1455</v>
      </c>
      <c r="E670" s="623" t="s">
        <v>1456</v>
      </c>
      <c r="F670" s="607" t="s">
        <v>150</v>
      </c>
      <c r="G670" s="608">
        <v>2012</v>
      </c>
      <c r="H670" s="342" t="s">
        <v>1307</v>
      </c>
      <c r="I670" s="609" t="s">
        <v>2713</v>
      </c>
      <c r="J670" s="610">
        <v>40940</v>
      </c>
      <c r="K670" s="610">
        <v>41507.631481481483</v>
      </c>
      <c r="L670" s="611">
        <v>42005</v>
      </c>
      <c r="M670" s="306" t="s">
        <v>3435</v>
      </c>
      <c r="N670" s="612">
        <v>458</v>
      </c>
    </row>
    <row r="671" spans="2:14" s="298" customFormat="1" ht="13.9" customHeight="1">
      <c r="B671" s="613" t="s">
        <v>760</v>
      </c>
      <c r="C671" s="613" t="s">
        <v>1454</v>
      </c>
      <c r="D671" s="613" t="s">
        <v>1455</v>
      </c>
      <c r="E671" s="623" t="s">
        <v>1456</v>
      </c>
      <c r="F671" s="607" t="s">
        <v>150</v>
      </c>
      <c r="G671" s="608">
        <v>2012</v>
      </c>
      <c r="H671" s="342" t="s">
        <v>1307</v>
      </c>
      <c r="I671" s="609" t="s">
        <v>2713</v>
      </c>
      <c r="J671" s="610">
        <v>41030</v>
      </c>
      <c r="K671" s="610">
        <v>41507.631481481483</v>
      </c>
      <c r="L671" s="611">
        <v>42095</v>
      </c>
      <c r="M671" s="306" t="s">
        <v>3435</v>
      </c>
      <c r="N671" s="612">
        <v>303</v>
      </c>
    </row>
    <row r="672" spans="2:14" s="298" customFormat="1" ht="13.9" customHeight="1">
      <c r="B672" s="613" t="s">
        <v>760</v>
      </c>
      <c r="C672" s="613" t="s">
        <v>1454</v>
      </c>
      <c r="D672" s="613" t="s">
        <v>1455</v>
      </c>
      <c r="E672" s="623" t="s">
        <v>1456</v>
      </c>
      <c r="F672" s="607" t="s">
        <v>150</v>
      </c>
      <c r="G672" s="608">
        <v>2012</v>
      </c>
      <c r="H672" s="342" t="s">
        <v>1307</v>
      </c>
      <c r="I672" s="609" t="s">
        <v>2713</v>
      </c>
      <c r="J672" s="610">
        <v>41000</v>
      </c>
      <c r="K672" s="610">
        <v>41507.631481481483</v>
      </c>
      <c r="L672" s="611">
        <v>42064</v>
      </c>
      <c r="M672" s="306" t="s">
        <v>3435</v>
      </c>
      <c r="N672" s="612">
        <v>144</v>
      </c>
    </row>
    <row r="673" spans="2:14" s="298" customFormat="1" ht="13.9" customHeight="1">
      <c r="B673" s="613" t="s">
        <v>760</v>
      </c>
      <c r="C673" s="613" t="s">
        <v>1454</v>
      </c>
      <c r="D673" s="613" t="s">
        <v>1455</v>
      </c>
      <c r="E673" s="623" t="s">
        <v>1456</v>
      </c>
      <c r="F673" s="607" t="s">
        <v>150</v>
      </c>
      <c r="G673" s="608">
        <v>2012</v>
      </c>
      <c r="H673" s="342" t="s">
        <v>1307</v>
      </c>
      <c r="I673" s="609" t="s">
        <v>2713</v>
      </c>
      <c r="J673" s="610">
        <v>41091</v>
      </c>
      <c r="K673" s="610">
        <v>41507.631481481483</v>
      </c>
      <c r="L673" s="611">
        <v>42156</v>
      </c>
      <c r="M673" s="306" t="s">
        <v>3435</v>
      </c>
      <c r="N673" s="612">
        <v>367</v>
      </c>
    </row>
    <row r="674" spans="2:14" s="298" customFormat="1" ht="13.9" customHeight="1">
      <c r="B674" s="613" t="s">
        <v>760</v>
      </c>
      <c r="C674" s="613" t="s">
        <v>1454</v>
      </c>
      <c r="D674" s="613" t="s">
        <v>1455</v>
      </c>
      <c r="E674" s="623" t="s">
        <v>1456</v>
      </c>
      <c r="F674" s="607" t="s">
        <v>150</v>
      </c>
      <c r="G674" s="608">
        <v>2012</v>
      </c>
      <c r="H674" s="342" t="s">
        <v>1307</v>
      </c>
      <c r="I674" s="609" t="s">
        <v>2713</v>
      </c>
      <c r="J674" s="610">
        <v>41061</v>
      </c>
      <c r="K674" s="610">
        <v>41507.631481481483</v>
      </c>
      <c r="L674" s="611">
        <v>42125</v>
      </c>
      <c r="M674" s="306" t="s">
        <v>3435</v>
      </c>
      <c r="N674" s="612">
        <v>114</v>
      </c>
    </row>
    <row r="675" spans="2:14" s="298" customFormat="1" ht="13.9" customHeight="1">
      <c r="B675" s="613" t="s">
        <v>760</v>
      </c>
      <c r="C675" s="613" t="s">
        <v>1454</v>
      </c>
      <c r="D675" s="613" t="s">
        <v>1455</v>
      </c>
      <c r="E675" s="623" t="s">
        <v>1456</v>
      </c>
      <c r="F675" s="607" t="s">
        <v>150</v>
      </c>
      <c r="G675" s="608">
        <v>2012</v>
      </c>
      <c r="H675" s="342" t="s">
        <v>1307</v>
      </c>
      <c r="I675" s="609" t="s">
        <v>2713</v>
      </c>
      <c r="J675" s="610">
        <v>41122</v>
      </c>
      <c r="K675" s="610">
        <v>41507.631481481483</v>
      </c>
      <c r="L675" s="611">
        <v>42186</v>
      </c>
      <c r="M675" s="306" t="s">
        <v>3435</v>
      </c>
      <c r="N675" s="612">
        <v>282</v>
      </c>
    </row>
    <row r="676" spans="2:14" s="298" customFormat="1" ht="13.9" customHeight="1">
      <c r="B676" s="613" t="s">
        <v>760</v>
      </c>
      <c r="C676" s="613" t="s">
        <v>1454</v>
      </c>
      <c r="D676" s="613" t="s">
        <v>1455</v>
      </c>
      <c r="E676" s="623" t="s">
        <v>1456</v>
      </c>
      <c r="F676" s="607" t="s">
        <v>150</v>
      </c>
      <c r="G676" s="608">
        <v>2012</v>
      </c>
      <c r="H676" s="342" t="s">
        <v>1307</v>
      </c>
      <c r="I676" s="609" t="s">
        <v>2713</v>
      </c>
      <c r="J676" s="610">
        <v>41153</v>
      </c>
      <c r="K676" s="610">
        <v>41507.631481481483</v>
      </c>
      <c r="L676" s="611">
        <v>42217</v>
      </c>
      <c r="M676" s="306" t="s">
        <v>3435</v>
      </c>
      <c r="N676" s="612">
        <v>291</v>
      </c>
    </row>
    <row r="677" spans="2:14" s="298" customFormat="1" ht="13.9" customHeight="1">
      <c r="B677" s="613" t="s">
        <v>760</v>
      </c>
      <c r="C677" s="613" t="s">
        <v>1454</v>
      </c>
      <c r="D677" s="613" t="s">
        <v>1455</v>
      </c>
      <c r="E677" s="623" t="s">
        <v>1456</v>
      </c>
      <c r="F677" s="607" t="s">
        <v>150</v>
      </c>
      <c r="G677" s="608">
        <v>2012</v>
      </c>
      <c r="H677" s="342" t="s">
        <v>1307</v>
      </c>
      <c r="I677" s="609" t="s">
        <v>2713</v>
      </c>
      <c r="J677" s="610">
        <v>41183</v>
      </c>
      <c r="K677" s="610">
        <v>41507.631481481483</v>
      </c>
      <c r="L677" s="611">
        <v>42248</v>
      </c>
      <c r="M677" s="306" t="s">
        <v>3435</v>
      </c>
      <c r="N677" s="612">
        <v>171</v>
      </c>
    </row>
    <row r="678" spans="2:14" s="298" customFormat="1" ht="13.9" customHeight="1">
      <c r="B678" s="613" t="s">
        <v>881</v>
      </c>
      <c r="C678" s="613" t="s">
        <v>1915</v>
      </c>
      <c r="D678" s="613" t="s">
        <v>1916</v>
      </c>
      <c r="E678" s="623" t="s">
        <v>1917</v>
      </c>
      <c r="F678" s="607" t="s">
        <v>151</v>
      </c>
      <c r="G678" s="608" t="s">
        <v>147</v>
      </c>
      <c r="H678" s="342" t="s">
        <v>1208</v>
      </c>
      <c r="I678" s="609" t="s">
        <v>2714</v>
      </c>
      <c r="J678" s="610">
        <v>41061</v>
      </c>
      <c r="K678" s="610">
        <v>41507.631481481483</v>
      </c>
      <c r="L678" s="611">
        <v>42125</v>
      </c>
      <c r="M678" s="306" t="s">
        <v>3435</v>
      </c>
      <c r="N678" s="612">
        <v>512</v>
      </c>
    </row>
    <row r="679" spans="2:14" s="298" customFormat="1" ht="13.9" customHeight="1">
      <c r="B679" s="613" t="s">
        <v>881</v>
      </c>
      <c r="C679" s="613" t="s">
        <v>1915</v>
      </c>
      <c r="D679" s="613" t="s">
        <v>1916</v>
      </c>
      <c r="E679" s="623" t="s">
        <v>1917</v>
      </c>
      <c r="F679" s="607" t="s">
        <v>151</v>
      </c>
      <c r="G679" s="608" t="s">
        <v>147</v>
      </c>
      <c r="H679" s="342" t="s">
        <v>1208</v>
      </c>
      <c r="I679" s="609" t="s">
        <v>2714</v>
      </c>
      <c r="J679" s="610">
        <v>41091</v>
      </c>
      <c r="K679" s="610">
        <v>41507.631481481483</v>
      </c>
      <c r="L679" s="611">
        <v>42156</v>
      </c>
      <c r="M679" s="306" t="s">
        <v>3435</v>
      </c>
      <c r="N679" s="612">
        <v>252</v>
      </c>
    </row>
    <row r="680" spans="2:14" s="298" customFormat="1" ht="13.9" customHeight="1">
      <c r="B680" s="613" t="s">
        <v>881</v>
      </c>
      <c r="C680" s="613" t="s">
        <v>1915</v>
      </c>
      <c r="D680" s="613" t="s">
        <v>1916</v>
      </c>
      <c r="E680" s="624" t="s">
        <v>1917</v>
      </c>
      <c r="F680" s="607" t="s">
        <v>151</v>
      </c>
      <c r="G680" s="608" t="s">
        <v>147</v>
      </c>
      <c r="H680" s="342" t="s">
        <v>1208</v>
      </c>
      <c r="I680" s="609" t="s">
        <v>2714</v>
      </c>
      <c r="J680" s="610">
        <v>41000</v>
      </c>
      <c r="K680" s="610">
        <v>41507.631481481483</v>
      </c>
      <c r="L680" s="611">
        <v>42064</v>
      </c>
      <c r="M680" s="306" t="s">
        <v>3435</v>
      </c>
      <c r="N680" s="612">
        <v>659</v>
      </c>
    </row>
    <row r="681" spans="2:14" s="298" customFormat="1" ht="13.9" customHeight="1">
      <c r="B681" s="613" t="s">
        <v>881</v>
      </c>
      <c r="C681" s="613" t="s">
        <v>1915</v>
      </c>
      <c r="D681" s="613" t="s">
        <v>1916</v>
      </c>
      <c r="E681" s="624" t="s">
        <v>1917</v>
      </c>
      <c r="F681" s="607" t="s">
        <v>151</v>
      </c>
      <c r="G681" s="608" t="s">
        <v>147</v>
      </c>
      <c r="H681" s="342" t="s">
        <v>1208</v>
      </c>
      <c r="I681" s="609" t="s">
        <v>2714</v>
      </c>
      <c r="J681" s="610">
        <v>41030</v>
      </c>
      <c r="K681" s="610">
        <v>41507.631481481483</v>
      </c>
      <c r="L681" s="611">
        <v>42095</v>
      </c>
      <c r="M681" s="306" t="s">
        <v>3435</v>
      </c>
      <c r="N681" s="612">
        <v>685</v>
      </c>
    </row>
    <row r="682" spans="2:14" s="298" customFormat="1" ht="13.9" customHeight="1">
      <c r="B682" s="613" t="s">
        <v>881</v>
      </c>
      <c r="C682" s="613" t="s">
        <v>1915</v>
      </c>
      <c r="D682" s="613" t="s">
        <v>1916</v>
      </c>
      <c r="E682" s="624" t="s">
        <v>1917</v>
      </c>
      <c r="F682" s="607" t="s">
        <v>151</v>
      </c>
      <c r="G682" s="608" t="s">
        <v>147</v>
      </c>
      <c r="H682" s="342" t="s">
        <v>1208</v>
      </c>
      <c r="I682" s="609" t="s">
        <v>2714</v>
      </c>
      <c r="J682" s="610">
        <v>40909</v>
      </c>
      <c r="K682" s="610">
        <v>41507.631481481483</v>
      </c>
      <c r="L682" s="611">
        <v>41974</v>
      </c>
      <c r="M682" s="306" t="s">
        <v>3435</v>
      </c>
      <c r="N682" s="612">
        <v>326</v>
      </c>
    </row>
    <row r="683" spans="2:14" s="298" customFormat="1" ht="13.9" customHeight="1">
      <c r="B683" s="613" t="s">
        <v>881</v>
      </c>
      <c r="C683" s="613" t="s">
        <v>1915</v>
      </c>
      <c r="D683" s="613" t="s">
        <v>1916</v>
      </c>
      <c r="E683" s="624" t="s">
        <v>1917</v>
      </c>
      <c r="F683" s="607" t="s">
        <v>151</v>
      </c>
      <c r="G683" s="608" t="s">
        <v>147</v>
      </c>
      <c r="H683" s="342" t="s">
        <v>1208</v>
      </c>
      <c r="I683" s="609" t="s">
        <v>2714</v>
      </c>
      <c r="J683" s="610">
        <v>40969</v>
      </c>
      <c r="K683" s="610">
        <v>41507.631481481483</v>
      </c>
      <c r="L683" s="611">
        <v>42036</v>
      </c>
      <c r="M683" s="306" t="s">
        <v>3435</v>
      </c>
      <c r="N683" s="612">
        <v>637</v>
      </c>
    </row>
    <row r="684" spans="2:14" s="298" customFormat="1" ht="13.9" customHeight="1">
      <c r="B684" s="613" t="s">
        <v>881</v>
      </c>
      <c r="C684" s="613" t="s">
        <v>1915</v>
      </c>
      <c r="D684" s="613" t="s">
        <v>1916</v>
      </c>
      <c r="E684" s="624" t="s">
        <v>1917</v>
      </c>
      <c r="F684" s="607" t="s">
        <v>151</v>
      </c>
      <c r="G684" s="608" t="s">
        <v>147</v>
      </c>
      <c r="H684" s="342" t="s">
        <v>1208</v>
      </c>
      <c r="I684" s="609" t="s">
        <v>2714</v>
      </c>
      <c r="J684" s="610">
        <v>40940</v>
      </c>
      <c r="K684" s="610">
        <v>41507.631481481483</v>
      </c>
      <c r="L684" s="611">
        <v>42005</v>
      </c>
      <c r="M684" s="306" t="s">
        <v>3435</v>
      </c>
      <c r="N684" s="612">
        <v>616</v>
      </c>
    </row>
    <row r="685" spans="2:14" s="298" customFormat="1" ht="13.9" customHeight="1">
      <c r="B685" s="613" t="s">
        <v>881</v>
      </c>
      <c r="C685" s="613" t="s">
        <v>1915</v>
      </c>
      <c r="D685" s="613" t="s">
        <v>1916</v>
      </c>
      <c r="E685" s="624" t="s">
        <v>1917</v>
      </c>
      <c r="F685" s="607" t="s">
        <v>151</v>
      </c>
      <c r="G685" s="608" t="s">
        <v>147</v>
      </c>
      <c r="H685" s="342" t="s">
        <v>1208</v>
      </c>
      <c r="I685" s="609" t="s">
        <v>2714</v>
      </c>
      <c r="J685" s="610">
        <v>41214</v>
      </c>
      <c r="K685" s="610">
        <v>41507.631481481483</v>
      </c>
      <c r="L685" s="611">
        <v>42278</v>
      </c>
      <c r="M685" s="306" t="s">
        <v>3435</v>
      </c>
      <c r="N685" s="612">
        <v>232</v>
      </c>
    </row>
    <row r="686" spans="2:14" s="298" customFormat="1" ht="13.9" customHeight="1">
      <c r="B686" s="613" t="s">
        <v>881</v>
      </c>
      <c r="C686" s="613" t="s">
        <v>1915</v>
      </c>
      <c r="D686" s="613" t="s">
        <v>1916</v>
      </c>
      <c r="E686" s="624" t="s">
        <v>1917</v>
      </c>
      <c r="F686" s="607" t="s">
        <v>151</v>
      </c>
      <c r="G686" s="608" t="s">
        <v>147</v>
      </c>
      <c r="H686" s="342" t="s">
        <v>1208</v>
      </c>
      <c r="I686" s="609" t="s">
        <v>2714</v>
      </c>
      <c r="J686" s="610">
        <v>41244</v>
      </c>
      <c r="K686" s="610">
        <v>41507.631481481483</v>
      </c>
      <c r="L686" s="611">
        <v>42309</v>
      </c>
      <c r="M686" s="306" t="s">
        <v>3435</v>
      </c>
      <c r="N686" s="612">
        <v>299</v>
      </c>
    </row>
    <row r="687" spans="2:14" s="298" customFormat="1" ht="13.9" customHeight="1">
      <c r="B687" s="613" t="s">
        <v>881</v>
      </c>
      <c r="C687" s="613" t="s">
        <v>1915</v>
      </c>
      <c r="D687" s="613" t="s">
        <v>1916</v>
      </c>
      <c r="E687" s="625" t="s">
        <v>1917</v>
      </c>
      <c r="F687" s="607" t="s">
        <v>151</v>
      </c>
      <c r="G687" s="608" t="s">
        <v>147</v>
      </c>
      <c r="H687" s="342" t="s">
        <v>1208</v>
      </c>
      <c r="I687" s="609" t="s">
        <v>2714</v>
      </c>
      <c r="J687" s="610">
        <v>41122</v>
      </c>
      <c r="K687" s="610">
        <v>41507.631481481483</v>
      </c>
      <c r="L687" s="611">
        <v>42186</v>
      </c>
      <c r="M687" s="306" t="s">
        <v>3435</v>
      </c>
      <c r="N687" s="612">
        <v>5</v>
      </c>
    </row>
    <row r="688" spans="2:14" s="298" customFormat="1" ht="13.9" customHeight="1">
      <c r="B688" s="613" t="s">
        <v>727</v>
      </c>
      <c r="C688" s="613" t="s">
        <v>1918</v>
      </c>
      <c r="D688" s="613" t="s">
        <v>1919</v>
      </c>
      <c r="E688" s="625" t="s">
        <v>1920</v>
      </c>
      <c r="F688" s="607" t="s">
        <v>150</v>
      </c>
      <c r="G688" s="608">
        <v>2011</v>
      </c>
      <c r="H688" s="342" t="s">
        <v>1208</v>
      </c>
      <c r="I688" s="609" t="s">
        <v>2714</v>
      </c>
      <c r="J688" s="610">
        <v>40940</v>
      </c>
      <c r="K688" s="610">
        <v>41507.631481481483</v>
      </c>
      <c r="L688" s="611">
        <v>42005</v>
      </c>
      <c r="M688" s="306" t="s">
        <v>3435</v>
      </c>
      <c r="N688" s="612">
        <v>29</v>
      </c>
    </row>
    <row r="689" spans="2:14" s="298" customFormat="1" ht="13.9" customHeight="1">
      <c r="B689" s="613" t="s">
        <v>727</v>
      </c>
      <c r="C689" s="613" t="s">
        <v>1918</v>
      </c>
      <c r="D689" s="613" t="s">
        <v>1919</v>
      </c>
      <c r="E689" s="623" t="s">
        <v>1920</v>
      </c>
      <c r="F689" s="607" t="s">
        <v>150</v>
      </c>
      <c r="G689" s="608">
        <v>2011</v>
      </c>
      <c r="H689" s="342" t="s">
        <v>1208</v>
      </c>
      <c r="I689" s="609" t="s">
        <v>2714</v>
      </c>
      <c r="J689" s="610">
        <v>40909</v>
      </c>
      <c r="K689" s="610">
        <v>41507.631481481483</v>
      </c>
      <c r="L689" s="611">
        <v>41974</v>
      </c>
      <c r="M689" s="306" t="s">
        <v>3435</v>
      </c>
      <c r="N689" s="612">
        <v>30</v>
      </c>
    </row>
    <row r="690" spans="2:14" s="298" customFormat="1" ht="13.9" customHeight="1">
      <c r="B690" s="613" t="s">
        <v>727</v>
      </c>
      <c r="C690" s="613" t="s">
        <v>1918</v>
      </c>
      <c r="D690" s="613" t="s">
        <v>1919</v>
      </c>
      <c r="E690" s="623" t="s">
        <v>1920</v>
      </c>
      <c r="F690" s="607" t="s">
        <v>150</v>
      </c>
      <c r="G690" s="608">
        <v>2011</v>
      </c>
      <c r="H690" s="342" t="s">
        <v>1208</v>
      </c>
      <c r="I690" s="609" t="s">
        <v>2714</v>
      </c>
      <c r="J690" s="610">
        <v>41000</v>
      </c>
      <c r="K690" s="610">
        <v>41507.631481481483</v>
      </c>
      <c r="L690" s="611">
        <v>42064</v>
      </c>
      <c r="M690" s="306" t="s">
        <v>3435</v>
      </c>
      <c r="N690" s="612">
        <v>31</v>
      </c>
    </row>
    <row r="691" spans="2:14" s="298" customFormat="1" ht="13.9" customHeight="1">
      <c r="B691" s="613" t="s">
        <v>727</v>
      </c>
      <c r="C691" s="613" t="s">
        <v>1918</v>
      </c>
      <c r="D691" s="613" t="s">
        <v>1919</v>
      </c>
      <c r="E691" s="623" t="s">
        <v>1920</v>
      </c>
      <c r="F691" s="607" t="s">
        <v>150</v>
      </c>
      <c r="G691" s="608">
        <v>2011</v>
      </c>
      <c r="H691" s="342" t="s">
        <v>1208</v>
      </c>
      <c r="I691" s="609" t="s">
        <v>2714</v>
      </c>
      <c r="J691" s="610">
        <v>40969</v>
      </c>
      <c r="K691" s="610">
        <v>41507.631481481483</v>
      </c>
      <c r="L691" s="611">
        <v>42036</v>
      </c>
      <c r="M691" s="306" t="s">
        <v>3435</v>
      </c>
      <c r="N691" s="612">
        <v>30</v>
      </c>
    </row>
    <row r="692" spans="2:14" s="298" customFormat="1" ht="13.9" customHeight="1">
      <c r="B692" s="613" t="s">
        <v>727</v>
      </c>
      <c r="C692" s="613" t="s">
        <v>1918</v>
      </c>
      <c r="D692" s="613" t="s">
        <v>1919</v>
      </c>
      <c r="E692" s="623" t="s">
        <v>1920</v>
      </c>
      <c r="F692" s="607" t="s">
        <v>150</v>
      </c>
      <c r="G692" s="608">
        <v>2011</v>
      </c>
      <c r="H692" s="342" t="s">
        <v>1208</v>
      </c>
      <c r="I692" s="609" t="s">
        <v>2714</v>
      </c>
      <c r="J692" s="610">
        <v>41061</v>
      </c>
      <c r="K692" s="610">
        <v>41507.631481481483</v>
      </c>
      <c r="L692" s="611">
        <v>42125</v>
      </c>
      <c r="M692" s="306" t="s">
        <v>3435</v>
      </c>
      <c r="N692" s="612">
        <v>34</v>
      </c>
    </row>
    <row r="693" spans="2:14" s="298" customFormat="1" ht="13.9" customHeight="1">
      <c r="B693" s="613" t="s">
        <v>727</v>
      </c>
      <c r="C693" s="613" t="s">
        <v>1918</v>
      </c>
      <c r="D693" s="613" t="s">
        <v>1919</v>
      </c>
      <c r="E693" s="623" t="s">
        <v>1920</v>
      </c>
      <c r="F693" s="607" t="s">
        <v>150</v>
      </c>
      <c r="G693" s="608">
        <v>2011</v>
      </c>
      <c r="H693" s="342" t="s">
        <v>1208</v>
      </c>
      <c r="I693" s="609" t="s">
        <v>2714</v>
      </c>
      <c r="J693" s="610">
        <v>41030</v>
      </c>
      <c r="K693" s="610">
        <v>41507.631481481483</v>
      </c>
      <c r="L693" s="611">
        <v>42095</v>
      </c>
      <c r="M693" s="306" t="s">
        <v>3435</v>
      </c>
      <c r="N693" s="612">
        <v>70</v>
      </c>
    </row>
    <row r="694" spans="2:14" s="298" customFormat="1" ht="13.9" customHeight="1">
      <c r="B694" s="613" t="s">
        <v>727</v>
      </c>
      <c r="C694" s="613" t="s">
        <v>1918</v>
      </c>
      <c r="D694" s="613" t="s">
        <v>1919</v>
      </c>
      <c r="E694" s="623" t="s">
        <v>1920</v>
      </c>
      <c r="F694" s="607" t="s">
        <v>150</v>
      </c>
      <c r="G694" s="608">
        <v>2011</v>
      </c>
      <c r="H694" s="342" t="s">
        <v>1208</v>
      </c>
      <c r="I694" s="609" t="s">
        <v>2714</v>
      </c>
      <c r="J694" s="610">
        <v>41091</v>
      </c>
      <c r="K694" s="610">
        <v>41507.631481481483</v>
      </c>
      <c r="L694" s="611">
        <v>42156</v>
      </c>
      <c r="M694" s="306" t="s">
        <v>3435</v>
      </c>
      <c r="N694" s="612">
        <v>36</v>
      </c>
    </row>
    <row r="695" spans="2:14" s="298" customFormat="1" ht="13.9" customHeight="1">
      <c r="B695" s="613" t="s">
        <v>727</v>
      </c>
      <c r="C695" s="613" t="s">
        <v>1918</v>
      </c>
      <c r="D695" s="613" t="s">
        <v>1919</v>
      </c>
      <c r="E695" s="623" t="s">
        <v>1920</v>
      </c>
      <c r="F695" s="607" t="s">
        <v>150</v>
      </c>
      <c r="G695" s="608">
        <v>2011</v>
      </c>
      <c r="H695" s="342" t="s">
        <v>1208</v>
      </c>
      <c r="I695" s="609" t="s">
        <v>2714</v>
      </c>
      <c r="J695" s="610">
        <v>41122</v>
      </c>
      <c r="K695" s="610">
        <v>41507.631481481483</v>
      </c>
      <c r="L695" s="611">
        <v>42186</v>
      </c>
      <c r="M695" s="306" t="s">
        <v>3435</v>
      </c>
      <c r="N695" s="612">
        <v>33</v>
      </c>
    </row>
    <row r="696" spans="2:14" s="298" customFormat="1" ht="13.9" customHeight="1">
      <c r="B696" s="613" t="s">
        <v>727</v>
      </c>
      <c r="C696" s="613" t="s">
        <v>1918</v>
      </c>
      <c r="D696" s="613" t="s">
        <v>1919</v>
      </c>
      <c r="E696" s="623" t="s">
        <v>1920</v>
      </c>
      <c r="F696" s="607" t="s">
        <v>150</v>
      </c>
      <c r="G696" s="608">
        <v>2011</v>
      </c>
      <c r="H696" s="342" t="s">
        <v>1208</v>
      </c>
      <c r="I696" s="609" t="s">
        <v>2714</v>
      </c>
      <c r="J696" s="610">
        <v>41214</v>
      </c>
      <c r="K696" s="610">
        <v>41507.631481481483</v>
      </c>
      <c r="L696" s="611">
        <v>42278</v>
      </c>
      <c r="M696" s="306" t="s">
        <v>3435</v>
      </c>
      <c r="N696" s="612">
        <v>19</v>
      </c>
    </row>
    <row r="697" spans="2:14" s="298" customFormat="1" ht="13.9" customHeight="1">
      <c r="B697" s="613" t="s">
        <v>727</v>
      </c>
      <c r="C697" s="613" t="s">
        <v>1918</v>
      </c>
      <c r="D697" s="613" t="s">
        <v>1919</v>
      </c>
      <c r="E697" s="623" t="s">
        <v>1920</v>
      </c>
      <c r="F697" s="607" t="s">
        <v>150</v>
      </c>
      <c r="G697" s="608">
        <v>2011</v>
      </c>
      <c r="H697" s="342" t="s">
        <v>1208</v>
      </c>
      <c r="I697" s="609" t="s">
        <v>2714</v>
      </c>
      <c r="J697" s="610">
        <v>41183</v>
      </c>
      <c r="K697" s="610">
        <v>41507.631481481483</v>
      </c>
      <c r="L697" s="611">
        <v>42248</v>
      </c>
      <c r="M697" s="306" t="s">
        <v>3435</v>
      </c>
      <c r="N697" s="612">
        <v>11</v>
      </c>
    </row>
    <row r="698" spans="2:14" s="298" customFormat="1" ht="13.9" customHeight="1">
      <c r="B698" s="613" t="s">
        <v>727</v>
      </c>
      <c r="C698" s="613" t="s">
        <v>1918</v>
      </c>
      <c r="D698" s="613" t="s">
        <v>1919</v>
      </c>
      <c r="E698" s="623" t="s">
        <v>1920</v>
      </c>
      <c r="F698" s="607" t="s">
        <v>150</v>
      </c>
      <c r="G698" s="608">
        <v>2011</v>
      </c>
      <c r="H698" s="342" t="s">
        <v>1208</v>
      </c>
      <c r="I698" s="609" t="s">
        <v>2714</v>
      </c>
      <c r="J698" s="610">
        <v>41153</v>
      </c>
      <c r="K698" s="610">
        <v>41507.631481481483</v>
      </c>
      <c r="L698" s="611">
        <v>42217</v>
      </c>
      <c r="M698" s="306" t="s">
        <v>3435</v>
      </c>
      <c r="N698" s="612">
        <v>42</v>
      </c>
    </row>
    <row r="699" spans="2:14" s="298" customFormat="1" ht="13.9" customHeight="1">
      <c r="B699" s="613" t="s">
        <v>727</v>
      </c>
      <c r="C699" s="613" t="s">
        <v>1918</v>
      </c>
      <c r="D699" s="613" t="s">
        <v>1919</v>
      </c>
      <c r="E699" s="623" t="s">
        <v>1920</v>
      </c>
      <c r="F699" s="607" t="s">
        <v>150</v>
      </c>
      <c r="G699" s="608">
        <v>2011</v>
      </c>
      <c r="H699" s="342" t="s">
        <v>1208</v>
      </c>
      <c r="I699" s="609" t="s">
        <v>2714</v>
      </c>
      <c r="J699" s="610">
        <v>41244</v>
      </c>
      <c r="K699" s="610">
        <v>41507.631481481483</v>
      </c>
      <c r="L699" s="611">
        <v>42309</v>
      </c>
      <c r="M699" s="306" t="s">
        <v>3435</v>
      </c>
      <c r="N699" s="612">
        <v>23</v>
      </c>
    </row>
    <row r="700" spans="2:14" s="298" customFormat="1" ht="13.9" customHeight="1">
      <c r="B700" s="613" t="s">
        <v>882</v>
      </c>
      <c r="C700" s="613" t="s">
        <v>1921</v>
      </c>
      <c r="D700" s="613" t="s">
        <v>1922</v>
      </c>
      <c r="E700" s="623" t="s">
        <v>1923</v>
      </c>
      <c r="F700" s="607" t="s">
        <v>151</v>
      </c>
      <c r="G700" s="608" t="s">
        <v>147</v>
      </c>
      <c r="H700" s="342" t="s">
        <v>1208</v>
      </c>
      <c r="I700" s="609" t="s">
        <v>2714</v>
      </c>
      <c r="J700" s="610">
        <v>41000</v>
      </c>
      <c r="K700" s="610">
        <v>41507.631481481483</v>
      </c>
      <c r="L700" s="611">
        <v>42064</v>
      </c>
      <c r="M700" s="306" t="s">
        <v>3435</v>
      </c>
      <c r="N700" s="612">
        <v>3</v>
      </c>
    </row>
    <row r="701" spans="2:14" s="298" customFormat="1" ht="13.9" customHeight="1">
      <c r="B701" s="613" t="s">
        <v>882</v>
      </c>
      <c r="C701" s="613" t="s">
        <v>1921</v>
      </c>
      <c r="D701" s="613" t="s">
        <v>1922</v>
      </c>
      <c r="E701" s="623" t="s">
        <v>1923</v>
      </c>
      <c r="F701" s="607" t="s">
        <v>151</v>
      </c>
      <c r="G701" s="608" t="s">
        <v>147</v>
      </c>
      <c r="H701" s="342" t="s">
        <v>1208</v>
      </c>
      <c r="I701" s="609" t="s">
        <v>2714</v>
      </c>
      <c r="J701" s="610">
        <v>41030</v>
      </c>
      <c r="K701" s="610">
        <v>41507.631481481483</v>
      </c>
      <c r="L701" s="611">
        <v>42095</v>
      </c>
      <c r="M701" s="306" t="s">
        <v>3435</v>
      </c>
      <c r="N701" s="612">
        <v>58</v>
      </c>
    </row>
    <row r="702" spans="2:14" s="298" customFormat="1" ht="13.9" customHeight="1">
      <c r="B702" s="613" t="s">
        <v>882</v>
      </c>
      <c r="C702" s="613" t="s">
        <v>1921</v>
      </c>
      <c r="D702" s="613" t="s">
        <v>1922</v>
      </c>
      <c r="E702" s="623" t="s">
        <v>1923</v>
      </c>
      <c r="F702" s="607" t="s">
        <v>151</v>
      </c>
      <c r="G702" s="608" t="s">
        <v>147</v>
      </c>
      <c r="H702" s="342" t="s">
        <v>1208</v>
      </c>
      <c r="I702" s="609" t="s">
        <v>2714</v>
      </c>
      <c r="J702" s="610">
        <v>40909</v>
      </c>
      <c r="K702" s="610">
        <v>41507.631481481483</v>
      </c>
      <c r="L702" s="611">
        <v>41974</v>
      </c>
      <c r="M702" s="306" t="s">
        <v>3435</v>
      </c>
      <c r="N702" s="612">
        <v>73</v>
      </c>
    </row>
    <row r="703" spans="2:14" s="298" customFormat="1" ht="13.9" customHeight="1">
      <c r="B703" s="613" t="s">
        <v>882</v>
      </c>
      <c r="C703" s="613" t="s">
        <v>1921</v>
      </c>
      <c r="D703" s="613" t="s">
        <v>1922</v>
      </c>
      <c r="E703" s="623" t="s">
        <v>1923</v>
      </c>
      <c r="F703" s="607" t="s">
        <v>151</v>
      </c>
      <c r="G703" s="608" t="s">
        <v>147</v>
      </c>
      <c r="H703" s="342" t="s">
        <v>1208</v>
      </c>
      <c r="I703" s="609" t="s">
        <v>2714</v>
      </c>
      <c r="J703" s="610">
        <v>40940</v>
      </c>
      <c r="K703" s="610">
        <v>41507.631481481483</v>
      </c>
      <c r="L703" s="611">
        <v>42005</v>
      </c>
      <c r="M703" s="306" t="s">
        <v>3435</v>
      </c>
      <c r="N703" s="612">
        <v>59</v>
      </c>
    </row>
    <row r="704" spans="2:14" s="298" customFormat="1" ht="13.9" customHeight="1">
      <c r="B704" s="613" t="s">
        <v>882</v>
      </c>
      <c r="C704" s="613" t="s">
        <v>1921</v>
      </c>
      <c r="D704" s="613" t="s">
        <v>1922</v>
      </c>
      <c r="E704" s="624" t="s">
        <v>1923</v>
      </c>
      <c r="F704" s="607" t="s">
        <v>151</v>
      </c>
      <c r="G704" s="608" t="s">
        <v>147</v>
      </c>
      <c r="H704" s="342" t="s">
        <v>1208</v>
      </c>
      <c r="I704" s="609" t="s">
        <v>2714</v>
      </c>
      <c r="J704" s="610">
        <v>41183</v>
      </c>
      <c r="K704" s="610">
        <v>41507.631481481483</v>
      </c>
      <c r="L704" s="611">
        <v>42248</v>
      </c>
      <c r="M704" s="306" t="s">
        <v>3435</v>
      </c>
      <c r="N704" s="612">
        <v>447</v>
      </c>
    </row>
    <row r="705" spans="2:14" s="298" customFormat="1" ht="13.9" customHeight="1">
      <c r="B705" s="613" t="s">
        <v>882</v>
      </c>
      <c r="C705" s="613" t="s">
        <v>1921</v>
      </c>
      <c r="D705" s="613" t="s">
        <v>1922</v>
      </c>
      <c r="E705" s="623" t="s">
        <v>1923</v>
      </c>
      <c r="F705" s="607" t="s">
        <v>151</v>
      </c>
      <c r="G705" s="608" t="s">
        <v>147</v>
      </c>
      <c r="H705" s="342" t="s">
        <v>1208</v>
      </c>
      <c r="I705" s="609" t="s">
        <v>2714</v>
      </c>
      <c r="J705" s="610">
        <v>41183</v>
      </c>
      <c r="K705" s="610">
        <v>41507.631481481483</v>
      </c>
      <c r="L705" s="611">
        <v>42248</v>
      </c>
      <c r="M705" s="306" t="s">
        <v>3435</v>
      </c>
      <c r="N705" s="612">
        <v>16</v>
      </c>
    </row>
    <row r="706" spans="2:14" s="298" customFormat="1" ht="13.9" customHeight="1">
      <c r="B706" s="613" t="s">
        <v>882</v>
      </c>
      <c r="C706" s="613" t="s">
        <v>1921</v>
      </c>
      <c r="D706" s="613" t="s">
        <v>1922</v>
      </c>
      <c r="E706" s="623" t="s">
        <v>1923</v>
      </c>
      <c r="F706" s="607" t="s">
        <v>151</v>
      </c>
      <c r="G706" s="608" t="s">
        <v>147</v>
      </c>
      <c r="H706" s="342" t="s">
        <v>1208</v>
      </c>
      <c r="I706" s="609" t="s">
        <v>2714</v>
      </c>
      <c r="J706" s="610">
        <v>41214</v>
      </c>
      <c r="K706" s="610">
        <v>41507.631481481483</v>
      </c>
      <c r="L706" s="611">
        <v>42278</v>
      </c>
      <c r="M706" s="306" t="s">
        <v>3435</v>
      </c>
      <c r="N706" s="612">
        <v>320</v>
      </c>
    </row>
    <row r="707" spans="2:14" s="298" customFormat="1" ht="13.9" customHeight="1">
      <c r="B707" s="613" t="s">
        <v>884</v>
      </c>
      <c r="C707" s="613" t="s">
        <v>1924</v>
      </c>
      <c r="D707" s="613" t="s">
        <v>1925</v>
      </c>
      <c r="E707" s="623" t="s">
        <v>1926</v>
      </c>
      <c r="F707" s="607" t="s">
        <v>151</v>
      </c>
      <c r="G707" s="608" t="s">
        <v>147</v>
      </c>
      <c r="H707" s="342" t="s">
        <v>1208</v>
      </c>
      <c r="I707" s="609" t="s">
        <v>2714</v>
      </c>
      <c r="J707" s="610">
        <v>40940</v>
      </c>
      <c r="K707" s="610">
        <v>41507.636516203704</v>
      </c>
      <c r="L707" s="611">
        <v>42005</v>
      </c>
      <c r="M707" s="306" t="s">
        <v>3435</v>
      </c>
      <c r="N707" s="612">
        <v>7275</v>
      </c>
    </row>
    <row r="708" spans="2:14" s="298" customFormat="1" ht="13.9" customHeight="1">
      <c r="B708" s="613" t="s">
        <v>884</v>
      </c>
      <c r="C708" s="613" t="s">
        <v>1924</v>
      </c>
      <c r="D708" s="613" t="s">
        <v>1925</v>
      </c>
      <c r="E708" s="623" t="s">
        <v>1926</v>
      </c>
      <c r="F708" s="607" t="s">
        <v>151</v>
      </c>
      <c r="G708" s="608" t="s">
        <v>147</v>
      </c>
      <c r="H708" s="342" t="s">
        <v>1208</v>
      </c>
      <c r="I708" s="609" t="s">
        <v>2714</v>
      </c>
      <c r="J708" s="610">
        <v>40969</v>
      </c>
      <c r="K708" s="610">
        <v>41507.636516203704</v>
      </c>
      <c r="L708" s="611">
        <v>42036</v>
      </c>
      <c r="M708" s="306" t="s">
        <v>3435</v>
      </c>
      <c r="N708" s="612">
        <v>8859</v>
      </c>
    </row>
    <row r="709" spans="2:14" s="298" customFormat="1" ht="13.9" customHeight="1">
      <c r="B709" s="613" t="s">
        <v>884</v>
      </c>
      <c r="C709" s="613" t="s">
        <v>1924</v>
      </c>
      <c r="D709" s="613" t="s">
        <v>1925</v>
      </c>
      <c r="E709" s="623" t="s">
        <v>1926</v>
      </c>
      <c r="F709" s="607" t="s">
        <v>151</v>
      </c>
      <c r="G709" s="608" t="s">
        <v>147</v>
      </c>
      <c r="H709" s="342" t="s">
        <v>1208</v>
      </c>
      <c r="I709" s="609" t="s">
        <v>2714</v>
      </c>
      <c r="J709" s="610">
        <v>40909</v>
      </c>
      <c r="K709" s="610">
        <v>41507.636516203704</v>
      </c>
      <c r="L709" s="611">
        <v>41974</v>
      </c>
      <c r="M709" s="306" t="s">
        <v>3435</v>
      </c>
      <c r="N709" s="612">
        <v>6517</v>
      </c>
    </row>
    <row r="710" spans="2:14" s="298" customFormat="1" ht="13.9" customHeight="1">
      <c r="B710" s="613" t="s">
        <v>884</v>
      </c>
      <c r="C710" s="613" t="s">
        <v>1924</v>
      </c>
      <c r="D710" s="613" t="s">
        <v>1925</v>
      </c>
      <c r="E710" s="623" t="s">
        <v>1926</v>
      </c>
      <c r="F710" s="607" t="s">
        <v>151</v>
      </c>
      <c r="G710" s="608" t="s">
        <v>147</v>
      </c>
      <c r="H710" s="342" t="s">
        <v>1208</v>
      </c>
      <c r="I710" s="609" t="s">
        <v>2714</v>
      </c>
      <c r="J710" s="610">
        <v>41030</v>
      </c>
      <c r="K710" s="610">
        <v>41507.636516203704</v>
      </c>
      <c r="L710" s="611">
        <v>42095</v>
      </c>
      <c r="M710" s="306" t="s">
        <v>3435</v>
      </c>
      <c r="N710" s="612">
        <v>8419</v>
      </c>
    </row>
    <row r="711" spans="2:14" s="298" customFormat="1" ht="13.9" customHeight="1">
      <c r="B711" s="613" t="s">
        <v>884</v>
      </c>
      <c r="C711" s="613" t="s">
        <v>1924</v>
      </c>
      <c r="D711" s="613" t="s">
        <v>1925</v>
      </c>
      <c r="E711" s="623" t="s">
        <v>1926</v>
      </c>
      <c r="F711" s="607" t="s">
        <v>151</v>
      </c>
      <c r="G711" s="608" t="s">
        <v>147</v>
      </c>
      <c r="H711" s="342" t="s">
        <v>1208</v>
      </c>
      <c r="I711" s="609" t="s">
        <v>2714</v>
      </c>
      <c r="J711" s="610">
        <v>41000</v>
      </c>
      <c r="K711" s="610">
        <v>41507.636516203704</v>
      </c>
      <c r="L711" s="611">
        <v>42064</v>
      </c>
      <c r="M711" s="306" t="s">
        <v>3435</v>
      </c>
      <c r="N711" s="612">
        <v>2588</v>
      </c>
    </row>
    <row r="712" spans="2:14" s="298" customFormat="1" ht="13.9" customHeight="1">
      <c r="B712" s="613" t="s">
        <v>884</v>
      </c>
      <c r="C712" s="613" t="s">
        <v>1924</v>
      </c>
      <c r="D712" s="613" t="s">
        <v>1925</v>
      </c>
      <c r="E712" s="623" t="s">
        <v>1926</v>
      </c>
      <c r="F712" s="607" t="s">
        <v>151</v>
      </c>
      <c r="G712" s="608" t="s">
        <v>147</v>
      </c>
      <c r="H712" s="342" t="s">
        <v>1208</v>
      </c>
      <c r="I712" s="609" t="s">
        <v>2714</v>
      </c>
      <c r="J712" s="610">
        <v>41061</v>
      </c>
      <c r="K712" s="610">
        <v>41507.636516203704</v>
      </c>
      <c r="L712" s="611">
        <v>42125</v>
      </c>
      <c r="M712" s="306" t="s">
        <v>3435</v>
      </c>
      <c r="N712" s="612">
        <v>10383</v>
      </c>
    </row>
    <row r="713" spans="2:14" s="298" customFormat="1" ht="13.9" customHeight="1">
      <c r="B713" s="613" t="s">
        <v>884</v>
      </c>
      <c r="C713" s="613" t="s">
        <v>1924</v>
      </c>
      <c r="D713" s="613" t="s">
        <v>1925</v>
      </c>
      <c r="E713" s="623" t="s">
        <v>1926</v>
      </c>
      <c r="F713" s="607" t="s">
        <v>151</v>
      </c>
      <c r="G713" s="608" t="s">
        <v>147</v>
      </c>
      <c r="H713" s="342" t="s">
        <v>1208</v>
      </c>
      <c r="I713" s="609" t="s">
        <v>2714</v>
      </c>
      <c r="J713" s="610">
        <v>41091</v>
      </c>
      <c r="K713" s="610">
        <v>41507.636516203704</v>
      </c>
      <c r="L713" s="611">
        <v>42156</v>
      </c>
      <c r="M713" s="306" t="s">
        <v>3435</v>
      </c>
      <c r="N713" s="612">
        <v>7127</v>
      </c>
    </row>
    <row r="714" spans="2:14" s="298" customFormat="1" ht="13.9" customHeight="1">
      <c r="B714" s="613" t="s">
        <v>884</v>
      </c>
      <c r="C714" s="613" t="s">
        <v>1924</v>
      </c>
      <c r="D714" s="613" t="s">
        <v>1925</v>
      </c>
      <c r="E714" s="623" t="s">
        <v>1926</v>
      </c>
      <c r="F714" s="607" t="s">
        <v>151</v>
      </c>
      <c r="G714" s="608" t="s">
        <v>147</v>
      </c>
      <c r="H714" s="342" t="s">
        <v>1208</v>
      </c>
      <c r="I714" s="609" t="s">
        <v>2714</v>
      </c>
      <c r="J714" s="610">
        <v>41214</v>
      </c>
      <c r="K714" s="610">
        <v>41507.636516203704</v>
      </c>
      <c r="L714" s="611">
        <v>42278</v>
      </c>
      <c r="M714" s="306" t="s">
        <v>3435</v>
      </c>
      <c r="N714" s="612">
        <v>5140</v>
      </c>
    </row>
    <row r="715" spans="2:14" s="298" customFormat="1" ht="13.9" customHeight="1">
      <c r="B715" s="613" t="s">
        <v>884</v>
      </c>
      <c r="C715" s="613" t="s">
        <v>1924</v>
      </c>
      <c r="D715" s="613" t="s">
        <v>1925</v>
      </c>
      <c r="E715" s="623" t="s">
        <v>1926</v>
      </c>
      <c r="F715" s="607" t="s">
        <v>151</v>
      </c>
      <c r="G715" s="608" t="s">
        <v>147</v>
      </c>
      <c r="H715" s="342" t="s">
        <v>1208</v>
      </c>
      <c r="I715" s="609" t="s">
        <v>2714</v>
      </c>
      <c r="J715" s="610">
        <v>41244</v>
      </c>
      <c r="K715" s="610">
        <v>41507.636516203704</v>
      </c>
      <c r="L715" s="611">
        <v>42309</v>
      </c>
      <c r="M715" s="306" t="s">
        <v>3435</v>
      </c>
      <c r="N715" s="612">
        <v>5744</v>
      </c>
    </row>
    <row r="716" spans="2:14" s="298" customFormat="1" ht="13.9" customHeight="1">
      <c r="B716" s="613" t="s">
        <v>884</v>
      </c>
      <c r="C716" s="613" t="s">
        <v>1924</v>
      </c>
      <c r="D716" s="613" t="s">
        <v>1925</v>
      </c>
      <c r="E716" s="623" t="s">
        <v>1926</v>
      </c>
      <c r="F716" s="607" t="s">
        <v>151</v>
      </c>
      <c r="G716" s="608" t="s">
        <v>147</v>
      </c>
      <c r="H716" s="342" t="s">
        <v>1208</v>
      </c>
      <c r="I716" s="609" t="s">
        <v>2714</v>
      </c>
      <c r="J716" s="610">
        <v>41183</v>
      </c>
      <c r="K716" s="610">
        <v>41507.636516203704</v>
      </c>
      <c r="L716" s="611">
        <v>42248</v>
      </c>
      <c r="M716" s="306" t="s">
        <v>3435</v>
      </c>
      <c r="N716" s="612">
        <v>3673</v>
      </c>
    </row>
    <row r="717" spans="2:14" s="298" customFormat="1" ht="13.9" customHeight="1">
      <c r="B717" s="613" t="s">
        <v>884</v>
      </c>
      <c r="C717" s="613" t="s">
        <v>1924</v>
      </c>
      <c r="D717" s="613" t="s">
        <v>1925</v>
      </c>
      <c r="E717" s="623" t="s">
        <v>1926</v>
      </c>
      <c r="F717" s="607" t="s">
        <v>151</v>
      </c>
      <c r="G717" s="608" t="s">
        <v>147</v>
      </c>
      <c r="H717" s="342" t="s">
        <v>1208</v>
      </c>
      <c r="I717" s="609" t="s">
        <v>2714</v>
      </c>
      <c r="J717" s="610">
        <v>41183</v>
      </c>
      <c r="K717" s="610">
        <v>41507.636516203704</v>
      </c>
      <c r="L717" s="611">
        <v>42248</v>
      </c>
      <c r="M717" s="306" t="s">
        <v>3435</v>
      </c>
      <c r="N717" s="612">
        <v>113</v>
      </c>
    </row>
    <row r="718" spans="2:14" s="298" customFormat="1" ht="13.9" customHeight="1">
      <c r="B718" s="613" t="s">
        <v>884</v>
      </c>
      <c r="C718" s="613" t="s">
        <v>1924</v>
      </c>
      <c r="D718" s="613" t="s">
        <v>1925</v>
      </c>
      <c r="E718" s="623" t="s">
        <v>1926</v>
      </c>
      <c r="F718" s="607" t="s">
        <v>151</v>
      </c>
      <c r="G718" s="608" t="s">
        <v>147</v>
      </c>
      <c r="H718" s="342" t="s">
        <v>1208</v>
      </c>
      <c r="I718" s="609" t="s">
        <v>2714</v>
      </c>
      <c r="J718" s="610">
        <v>41122</v>
      </c>
      <c r="K718" s="610">
        <v>41507.636516203704</v>
      </c>
      <c r="L718" s="611">
        <v>42186</v>
      </c>
      <c r="M718" s="306" t="s">
        <v>3435</v>
      </c>
      <c r="N718" s="612">
        <v>6098</v>
      </c>
    </row>
    <row r="719" spans="2:14" s="298" customFormat="1" ht="13.9" customHeight="1">
      <c r="B719" s="613" t="s">
        <v>884</v>
      </c>
      <c r="C719" s="613" t="s">
        <v>1924</v>
      </c>
      <c r="D719" s="613" t="s">
        <v>1925</v>
      </c>
      <c r="E719" s="623" t="s">
        <v>1926</v>
      </c>
      <c r="F719" s="607" t="s">
        <v>151</v>
      </c>
      <c r="G719" s="608" t="s">
        <v>147</v>
      </c>
      <c r="H719" s="342" t="s">
        <v>1208</v>
      </c>
      <c r="I719" s="609" t="s">
        <v>2714</v>
      </c>
      <c r="J719" s="610">
        <v>41153</v>
      </c>
      <c r="K719" s="610">
        <v>41507.636516203704</v>
      </c>
      <c r="L719" s="611">
        <v>42217</v>
      </c>
      <c r="M719" s="306" t="s">
        <v>3435</v>
      </c>
      <c r="N719" s="612">
        <v>3418</v>
      </c>
    </row>
    <row r="720" spans="2:14" s="298" customFormat="1" ht="13.9" customHeight="1">
      <c r="B720" s="613" t="s">
        <v>883</v>
      </c>
      <c r="C720" s="613" t="s">
        <v>1927</v>
      </c>
      <c r="D720" s="613" t="s">
        <v>1928</v>
      </c>
      <c r="E720" s="624" t="s">
        <v>1929</v>
      </c>
      <c r="F720" s="607" t="s">
        <v>151</v>
      </c>
      <c r="G720" s="608" t="s">
        <v>147</v>
      </c>
      <c r="H720" s="342" t="s">
        <v>1208</v>
      </c>
      <c r="I720" s="609" t="s">
        <v>2714</v>
      </c>
      <c r="J720" s="610">
        <v>41091</v>
      </c>
      <c r="K720" s="610">
        <v>41507.636516203704</v>
      </c>
      <c r="L720" s="611">
        <v>42156</v>
      </c>
      <c r="M720" s="306" t="s">
        <v>3435</v>
      </c>
      <c r="N720" s="612">
        <v>2743</v>
      </c>
    </row>
    <row r="721" spans="2:14" s="298" customFormat="1" ht="13.9" customHeight="1">
      <c r="B721" s="613" t="s">
        <v>883</v>
      </c>
      <c r="C721" s="613" t="s">
        <v>1927</v>
      </c>
      <c r="D721" s="613" t="s">
        <v>1928</v>
      </c>
      <c r="E721" s="624" t="s">
        <v>1929</v>
      </c>
      <c r="F721" s="607" t="s">
        <v>151</v>
      </c>
      <c r="G721" s="608" t="s">
        <v>147</v>
      </c>
      <c r="H721" s="342" t="s">
        <v>1208</v>
      </c>
      <c r="I721" s="609" t="s">
        <v>2714</v>
      </c>
      <c r="J721" s="610">
        <v>41061</v>
      </c>
      <c r="K721" s="610">
        <v>41507.636516203704</v>
      </c>
      <c r="L721" s="611">
        <v>42125</v>
      </c>
      <c r="M721" s="306" t="s">
        <v>3435</v>
      </c>
      <c r="N721" s="612">
        <v>2630</v>
      </c>
    </row>
    <row r="722" spans="2:14" s="298" customFormat="1" ht="13.9" customHeight="1">
      <c r="B722" s="613" t="s">
        <v>883</v>
      </c>
      <c r="C722" s="613" t="s">
        <v>1927</v>
      </c>
      <c r="D722" s="613" t="s">
        <v>1928</v>
      </c>
      <c r="E722" s="624" t="s">
        <v>1929</v>
      </c>
      <c r="F722" s="607" t="s">
        <v>151</v>
      </c>
      <c r="G722" s="608" t="s">
        <v>147</v>
      </c>
      <c r="H722" s="342" t="s">
        <v>1208</v>
      </c>
      <c r="I722" s="609" t="s">
        <v>2714</v>
      </c>
      <c r="J722" s="610">
        <v>41000</v>
      </c>
      <c r="K722" s="610">
        <v>41507.636516203704</v>
      </c>
      <c r="L722" s="611">
        <v>42064</v>
      </c>
      <c r="M722" s="306" t="s">
        <v>3435</v>
      </c>
      <c r="N722" s="612">
        <v>324</v>
      </c>
    </row>
    <row r="723" spans="2:14" s="298" customFormat="1" ht="13.9" customHeight="1">
      <c r="B723" s="613" t="s">
        <v>883</v>
      </c>
      <c r="C723" s="613" t="s">
        <v>1927</v>
      </c>
      <c r="D723" s="613" t="s">
        <v>1928</v>
      </c>
      <c r="E723" s="624" t="s">
        <v>1929</v>
      </c>
      <c r="F723" s="607" t="s">
        <v>151</v>
      </c>
      <c r="G723" s="608" t="s">
        <v>147</v>
      </c>
      <c r="H723" s="342" t="s">
        <v>1208</v>
      </c>
      <c r="I723" s="609" t="s">
        <v>2714</v>
      </c>
      <c r="J723" s="610">
        <v>41030</v>
      </c>
      <c r="K723" s="610">
        <v>41507.636516203704</v>
      </c>
      <c r="L723" s="611">
        <v>42095</v>
      </c>
      <c r="M723" s="306" t="s">
        <v>3435</v>
      </c>
      <c r="N723" s="612">
        <v>2264</v>
      </c>
    </row>
    <row r="724" spans="2:14" s="298" customFormat="1" ht="13.9" customHeight="1">
      <c r="B724" s="613" t="s">
        <v>883</v>
      </c>
      <c r="C724" s="613" t="s">
        <v>1927</v>
      </c>
      <c r="D724" s="613" t="s">
        <v>1928</v>
      </c>
      <c r="E724" s="624" t="s">
        <v>1929</v>
      </c>
      <c r="F724" s="607" t="s">
        <v>151</v>
      </c>
      <c r="G724" s="608" t="s">
        <v>147</v>
      </c>
      <c r="H724" s="342" t="s">
        <v>1208</v>
      </c>
      <c r="I724" s="609" t="s">
        <v>2714</v>
      </c>
      <c r="J724" s="610">
        <v>40909</v>
      </c>
      <c r="K724" s="610">
        <v>41507.636516203704</v>
      </c>
      <c r="L724" s="611">
        <v>41974</v>
      </c>
      <c r="M724" s="306" t="s">
        <v>3435</v>
      </c>
      <c r="N724" s="612">
        <v>1203</v>
      </c>
    </row>
    <row r="725" spans="2:14" s="298" customFormat="1" ht="13.9" customHeight="1">
      <c r="B725" s="613" t="s">
        <v>883</v>
      </c>
      <c r="C725" s="613" t="s">
        <v>1927</v>
      </c>
      <c r="D725" s="613" t="s">
        <v>1928</v>
      </c>
      <c r="E725" s="624" t="s">
        <v>1929</v>
      </c>
      <c r="F725" s="607" t="s">
        <v>151</v>
      </c>
      <c r="G725" s="608" t="s">
        <v>147</v>
      </c>
      <c r="H725" s="342" t="s">
        <v>1208</v>
      </c>
      <c r="I725" s="609" t="s">
        <v>2714</v>
      </c>
      <c r="J725" s="610">
        <v>40969</v>
      </c>
      <c r="K725" s="610">
        <v>41507.636516203704</v>
      </c>
      <c r="L725" s="611">
        <v>42036</v>
      </c>
      <c r="M725" s="306" t="s">
        <v>3435</v>
      </c>
      <c r="N725" s="612">
        <v>852</v>
      </c>
    </row>
    <row r="726" spans="2:14" s="298" customFormat="1" ht="13.9" customHeight="1">
      <c r="B726" s="613" t="s">
        <v>883</v>
      </c>
      <c r="C726" s="613" t="s">
        <v>1927</v>
      </c>
      <c r="D726" s="613" t="s">
        <v>1928</v>
      </c>
      <c r="E726" s="623" t="s">
        <v>1929</v>
      </c>
      <c r="F726" s="607" t="s">
        <v>151</v>
      </c>
      <c r="G726" s="608" t="s">
        <v>147</v>
      </c>
      <c r="H726" s="342" t="s">
        <v>1208</v>
      </c>
      <c r="I726" s="609" t="s">
        <v>2714</v>
      </c>
      <c r="J726" s="610">
        <v>40940</v>
      </c>
      <c r="K726" s="610">
        <v>41507.636516203704</v>
      </c>
      <c r="L726" s="611">
        <v>42005</v>
      </c>
      <c r="M726" s="306" t="s">
        <v>3435</v>
      </c>
      <c r="N726" s="612">
        <v>1713</v>
      </c>
    </row>
    <row r="727" spans="2:14" s="298" customFormat="1" ht="13.9" customHeight="1">
      <c r="B727" s="613" t="s">
        <v>883</v>
      </c>
      <c r="C727" s="613" t="s">
        <v>1927</v>
      </c>
      <c r="D727" s="613" t="s">
        <v>1928</v>
      </c>
      <c r="E727" s="623" t="s">
        <v>1929</v>
      </c>
      <c r="F727" s="607" t="s">
        <v>151</v>
      </c>
      <c r="G727" s="608" t="s">
        <v>147</v>
      </c>
      <c r="H727" s="342" t="s">
        <v>1208</v>
      </c>
      <c r="I727" s="609" t="s">
        <v>2714</v>
      </c>
      <c r="J727" s="610">
        <v>41153</v>
      </c>
      <c r="K727" s="610">
        <v>41507.636516203704</v>
      </c>
      <c r="L727" s="611">
        <v>42217</v>
      </c>
      <c r="M727" s="306" t="s">
        <v>3435</v>
      </c>
      <c r="N727" s="612">
        <v>2682</v>
      </c>
    </row>
    <row r="728" spans="2:14" s="298" customFormat="1" ht="13.9" customHeight="1">
      <c r="B728" s="613" t="s">
        <v>883</v>
      </c>
      <c r="C728" s="613" t="s">
        <v>1927</v>
      </c>
      <c r="D728" s="613" t="s">
        <v>1928</v>
      </c>
      <c r="E728" s="623" t="s">
        <v>1929</v>
      </c>
      <c r="F728" s="607" t="s">
        <v>151</v>
      </c>
      <c r="G728" s="608" t="s">
        <v>147</v>
      </c>
      <c r="H728" s="342" t="s">
        <v>1208</v>
      </c>
      <c r="I728" s="609" t="s">
        <v>2714</v>
      </c>
      <c r="J728" s="610">
        <v>41122</v>
      </c>
      <c r="K728" s="610">
        <v>41507.636516203704</v>
      </c>
      <c r="L728" s="611">
        <v>42186</v>
      </c>
      <c r="M728" s="306" t="s">
        <v>3435</v>
      </c>
      <c r="N728" s="612">
        <v>2767</v>
      </c>
    </row>
    <row r="729" spans="2:14" s="298" customFormat="1" ht="13.9" customHeight="1">
      <c r="B729" s="613" t="s">
        <v>883</v>
      </c>
      <c r="C729" s="613" t="s">
        <v>1927</v>
      </c>
      <c r="D729" s="613" t="s">
        <v>1928</v>
      </c>
      <c r="E729" s="623" t="s">
        <v>1929</v>
      </c>
      <c r="F729" s="607" t="s">
        <v>151</v>
      </c>
      <c r="G729" s="608" t="s">
        <v>147</v>
      </c>
      <c r="H729" s="342" t="s">
        <v>1208</v>
      </c>
      <c r="I729" s="609" t="s">
        <v>2714</v>
      </c>
      <c r="J729" s="610">
        <v>41183</v>
      </c>
      <c r="K729" s="610">
        <v>41507.636516203704</v>
      </c>
      <c r="L729" s="611">
        <v>42248</v>
      </c>
      <c r="M729" s="306" t="s">
        <v>3435</v>
      </c>
      <c r="N729" s="612">
        <v>19</v>
      </c>
    </row>
    <row r="730" spans="2:14" s="298" customFormat="1" ht="13.9" customHeight="1">
      <c r="B730" s="613" t="s">
        <v>883</v>
      </c>
      <c r="C730" s="613" t="s">
        <v>1927</v>
      </c>
      <c r="D730" s="613" t="s">
        <v>1928</v>
      </c>
      <c r="E730" s="623" t="s">
        <v>1929</v>
      </c>
      <c r="F730" s="607" t="s">
        <v>151</v>
      </c>
      <c r="G730" s="608" t="s">
        <v>147</v>
      </c>
      <c r="H730" s="342" t="s">
        <v>1208</v>
      </c>
      <c r="I730" s="609" t="s">
        <v>2714</v>
      </c>
      <c r="J730" s="610">
        <v>41183</v>
      </c>
      <c r="K730" s="610">
        <v>41507.636516203704</v>
      </c>
      <c r="L730" s="611">
        <v>42248</v>
      </c>
      <c r="M730" s="306" t="s">
        <v>3435</v>
      </c>
      <c r="N730" s="612">
        <v>2024</v>
      </c>
    </row>
    <row r="731" spans="2:14" s="298" customFormat="1" ht="13.9" customHeight="1">
      <c r="B731" s="613" t="s">
        <v>883</v>
      </c>
      <c r="C731" s="613" t="s">
        <v>1927</v>
      </c>
      <c r="D731" s="613" t="s">
        <v>1928</v>
      </c>
      <c r="E731" s="623" t="s">
        <v>1929</v>
      </c>
      <c r="F731" s="607" t="s">
        <v>151</v>
      </c>
      <c r="G731" s="608" t="s">
        <v>147</v>
      </c>
      <c r="H731" s="342" t="s">
        <v>1208</v>
      </c>
      <c r="I731" s="609" t="s">
        <v>2714</v>
      </c>
      <c r="J731" s="610">
        <v>41244</v>
      </c>
      <c r="K731" s="610">
        <v>41507.636516203704</v>
      </c>
      <c r="L731" s="611">
        <v>42309</v>
      </c>
      <c r="M731" s="306" t="s">
        <v>3435</v>
      </c>
      <c r="N731" s="612">
        <v>211</v>
      </c>
    </row>
    <row r="732" spans="2:14" s="298" customFormat="1" ht="13.9" customHeight="1">
      <c r="B732" s="613" t="s">
        <v>883</v>
      </c>
      <c r="C732" s="613" t="s">
        <v>1927</v>
      </c>
      <c r="D732" s="613" t="s">
        <v>1928</v>
      </c>
      <c r="E732" s="623" t="s">
        <v>1929</v>
      </c>
      <c r="F732" s="607" t="s">
        <v>151</v>
      </c>
      <c r="G732" s="608" t="s">
        <v>147</v>
      </c>
      <c r="H732" s="342" t="s">
        <v>1208</v>
      </c>
      <c r="I732" s="609" t="s">
        <v>2714</v>
      </c>
      <c r="J732" s="610">
        <v>41214</v>
      </c>
      <c r="K732" s="610">
        <v>41507.636516203704</v>
      </c>
      <c r="L732" s="611">
        <v>42278</v>
      </c>
      <c r="M732" s="306" t="s">
        <v>3435</v>
      </c>
      <c r="N732" s="612">
        <v>1322</v>
      </c>
    </row>
    <row r="733" spans="2:14" s="298" customFormat="1" ht="13.9" customHeight="1">
      <c r="B733" s="613" t="s">
        <v>541</v>
      </c>
      <c r="C733" s="613" t="s">
        <v>1457</v>
      </c>
      <c r="D733" s="613" t="s">
        <v>1458</v>
      </c>
      <c r="E733" s="623" t="s">
        <v>1459</v>
      </c>
      <c r="F733" s="607" t="s">
        <v>151</v>
      </c>
      <c r="G733" s="608" t="s">
        <v>147</v>
      </c>
      <c r="H733" s="342" t="s">
        <v>1208</v>
      </c>
      <c r="I733" s="609" t="s">
        <v>2714</v>
      </c>
      <c r="J733" s="610">
        <v>40969</v>
      </c>
      <c r="K733" s="610">
        <v>41507.636516203704</v>
      </c>
      <c r="L733" s="611">
        <v>42036</v>
      </c>
      <c r="M733" s="306" t="s">
        <v>3435</v>
      </c>
      <c r="N733" s="612">
        <v>9437</v>
      </c>
    </row>
    <row r="734" spans="2:14" s="298" customFormat="1" ht="13.9" customHeight="1">
      <c r="B734" s="613" t="s">
        <v>541</v>
      </c>
      <c r="C734" s="613" t="s">
        <v>1457</v>
      </c>
      <c r="D734" s="613" t="s">
        <v>1458</v>
      </c>
      <c r="E734" s="623" t="s">
        <v>1459</v>
      </c>
      <c r="F734" s="607" t="s">
        <v>151</v>
      </c>
      <c r="G734" s="608" t="s">
        <v>147</v>
      </c>
      <c r="H734" s="342" t="s">
        <v>1208</v>
      </c>
      <c r="I734" s="609" t="s">
        <v>2714</v>
      </c>
      <c r="J734" s="610">
        <v>40969</v>
      </c>
      <c r="K734" s="610">
        <v>41507.636516203704</v>
      </c>
      <c r="L734" s="611">
        <v>42036</v>
      </c>
      <c r="M734" s="306" t="s">
        <v>3435</v>
      </c>
      <c r="N734" s="612">
        <v>131</v>
      </c>
    </row>
    <row r="735" spans="2:14" s="298" customFormat="1" ht="13.9" customHeight="1">
      <c r="B735" s="613" t="s">
        <v>541</v>
      </c>
      <c r="C735" s="613" t="s">
        <v>1457</v>
      </c>
      <c r="D735" s="613" t="s">
        <v>1458</v>
      </c>
      <c r="E735" s="623" t="s">
        <v>1459</v>
      </c>
      <c r="F735" s="607" t="s">
        <v>151</v>
      </c>
      <c r="G735" s="608" t="s">
        <v>147</v>
      </c>
      <c r="H735" s="342" t="s">
        <v>1208</v>
      </c>
      <c r="I735" s="609" t="s">
        <v>2714</v>
      </c>
      <c r="J735" s="610">
        <v>40909</v>
      </c>
      <c r="K735" s="610">
        <v>41507.636516203704</v>
      </c>
      <c r="L735" s="611">
        <v>41974</v>
      </c>
      <c r="M735" s="306" t="s">
        <v>3435</v>
      </c>
      <c r="N735" s="612">
        <v>9107</v>
      </c>
    </row>
    <row r="736" spans="2:14" s="298" customFormat="1" ht="13.9" customHeight="1">
      <c r="B736" s="613" t="s">
        <v>541</v>
      </c>
      <c r="C736" s="613" t="s">
        <v>1457</v>
      </c>
      <c r="D736" s="613" t="s">
        <v>1458</v>
      </c>
      <c r="E736" s="623" t="s">
        <v>1459</v>
      </c>
      <c r="F736" s="607" t="s">
        <v>151</v>
      </c>
      <c r="G736" s="608" t="s">
        <v>147</v>
      </c>
      <c r="H736" s="342" t="s">
        <v>1208</v>
      </c>
      <c r="I736" s="609" t="s">
        <v>2714</v>
      </c>
      <c r="J736" s="610">
        <v>40909</v>
      </c>
      <c r="K736" s="610">
        <v>41507.636516203704</v>
      </c>
      <c r="L736" s="611">
        <v>41974</v>
      </c>
      <c r="M736" s="306" t="s">
        <v>3435</v>
      </c>
      <c r="N736" s="612">
        <v>199</v>
      </c>
    </row>
    <row r="737" spans="2:14" s="298" customFormat="1" ht="13.9" customHeight="1">
      <c r="B737" s="613" t="s">
        <v>541</v>
      </c>
      <c r="C737" s="613" t="s">
        <v>1457</v>
      </c>
      <c r="D737" s="613" t="s">
        <v>1458</v>
      </c>
      <c r="E737" s="623" t="s">
        <v>1459</v>
      </c>
      <c r="F737" s="607" t="s">
        <v>151</v>
      </c>
      <c r="G737" s="608" t="s">
        <v>147</v>
      </c>
      <c r="H737" s="342" t="s">
        <v>1208</v>
      </c>
      <c r="I737" s="609" t="s">
        <v>2714</v>
      </c>
      <c r="J737" s="610">
        <v>40940</v>
      </c>
      <c r="K737" s="610">
        <v>41507.636516203704</v>
      </c>
      <c r="L737" s="611">
        <v>42005</v>
      </c>
      <c r="M737" s="306" t="s">
        <v>3435</v>
      </c>
      <c r="N737" s="612">
        <v>65</v>
      </c>
    </row>
    <row r="738" spans="2:14" s="298" customFormat="1" ht="13.9" customHeight="1">
      <c r="B738" s="613" t="s">
        <v>541</v>
      </c>
      <c r="C738" s="613" t="s">
        <v>1457</v>
      </c>
      <c r="D738" s="613" t="s">
        <v>1458</v>
      </c>
      <c r="E738" s="623" t="s">
        <v>1459</v>
      </c>
      <c r="F738" s="607" t="s">
        <v>151</v>
      </c>
      <c r="G738" s="608" t="s">
        <v>147</v>
      </c>
      <c r="H738" s="342" t="s">
        <v>1208</v>
      </c>
      <c r="I738" s="609" t="s">
        <v>2714</v>
      </c>
      <c r="J738" s="610">
        <v>40940</v>
      </c>
      <c r="K738" s="610">
        <v>41507.636516203704</v>
      </c>
      <c r="L738" s="611">
        <v>42005</v>
      </c>
      <c r="M738" s="306" t="s">
        <v>3435</v>
      </c>
      <c r="N738" s="612">
        <v>10849</v>
      </c>
    </row>
    <row r="739" spans="2:14" s="298" customFormat="1" ht="13.9" customHeight="1">
      <c r="B739" s="613" t="s">
        <v>541</v>
      </c>
      <c r="C739" s="613" t="s">
        <v>1457</v>
      </c>
      <c r="D739" s="613" t="s">
        <v>1458</v>
      </c>
      <c r="E739" s="623" t="s">
        <v>1459</v>
      </c>
      <c r="F739" s="607" t="s">
        <v>151</v>
      </c>
      <c r="G739" s="608" t="s">
        <v>147</v>
      </c>
      <c r="H739" s="342" t="s">
        <v>1208</v>
      </c>
      <c r="I739" s="609" t="s">
        <v>2714</v>
      </c>
      <c r="J739" s="610">
        <v>41030</v>
      </c>
      <c r="K739" s="610">
        <v>41507.636516203704</v>
      </c>
      <c r="L739" s="611">
        <v>42095</v>
      </c>
      <c r="M739" s="306" t="s">
        <v>3435</v>
      </c>
      <c r="N739" s="612">
        <v>116</v>
      </c>
    </row>
    <row r="740" spans="2:14" s="298" customFormat="1" ht="13.9" customHeight="1">
      <c r="B740" s="613" t="s">
        <v>541</v>
      </c>
      <c r="C740" s="613" t="s">
        <v>1457</v>
      </c>
      <c r="D740" s="613" t="s">
        <v>1458</v>
      </c>
      <c r="E740" s="623" t="s">
        <v>1459</v>
      </c>
      <c r="F740" s="607" t="s">
        <v>151</v>
      </c>
      <c r="G740" s="608" t="s">
        <v>147</v>
      </c>
      <c r="H740" s="342" t="s">
        <v>1208</v>
      </c>
      <c r="I740" s="609" t="s">
        <v>2714</v>
      </c>
      <c r="J740" s="610">
        <v>41030</v>
      </c>
      <c r="K740" s="610">
        <v>41507.636516203704</v>
      </c>
      <c r="L740" s="611">
        <v>42095</v>
      </c>
      <c r="M740" s="306" t="s">
        <v>3435</v>
      </c>
      <c r="N740" s="612">
        <v>10357</v>
      </c>
    </row>
    <row r="741" spans="2:14" s="298" customFormat="1" ht="13.9" customHeight="1">
      <c r="B741" s="613" t="s">
        <v>541</v>
      </c>
      <c r="C741" s="613" t="s">
        <v>1457</v>
      </c>
      <c r="D741" s="613" t="s">
        <v>1458</v>
      </c>
      <c r="E741" s="623" t="s">
        <v>1459</v>
      </c>
      <c r="F741" s="607" t="s">
        <v>151</v>
      </c>
      <c r="G741" s="608" t="s">
        <v>147</v>
      </c>
      <c r="H741" s="342" t="s">
        <v>1208</v>
      </c>
      <c r="I741" s="609" t="s">
        <v>2714</v>
      </c>
      <c r="J741" s="610">
        <v>41000</v>
      </c>
      <c r="K741" s="610">
        <v>41507.636516203704</v>
      </c>
      <c r="L741" s="611">
        <v>42064</v>
      </c>
      <c r="M741" s="306" t="s">
        <v>3435</v>
      </c>
      <c r="N741" s="612">
        <v>7006</v>
      </c>
    </row>
    <row r="742" spans="2:14" s="298" customFormat="1" ht="13.9" customHeight="1">
      <c r="B742" s="613" t="s">
        <v>541</v>
      </c>
      <c r="C742" s="613" t="s">
        <v>1457</v>
      </c>
      <c r="D742" s="613" t="s">
        <v>1458</v>
      </c>
      <c r="E742" s="624" t="s">
        <v>1459</v>
      </c>
      <c r="F742" s="607" t="s">
        <v>151</v>
      </c>
      <c r="G742" s="608" t="s">
        <v>147</v>
      </c>
      <c r="H742" s="342" t="s">
        <v>1208</v>
      </c>
      <c r="I742" s="609" t="s">
        <v>2714</v>
      </c>
      <c r="J742" s="610">
        <v>41000</v>
      </c>
      <c r="K742" s="610">
        <v>41507.636516203704</v>
      </c>
      <c r="L742" s="611">
        <v>42064</v>
      </c>
      <c r="M742" s="306" t="s">
        <v>3435</v>
      </c>
      <c r="N742" s="612">
        <v>537</v>
      </c>
    </row>
    <row r="743" spans="2:14" s="298" customFormat="1" ht="13.9" customHeight="1">
      <c r="B743" s="613" t="s">
        <v>541</v>
      </c>
      <c r="C743" s="613" t="s">
        <v>1457</v>
      </c>
      <c r="D743" s="613" t="s">
        <v>1458</v>
      </c>
      <c r="E743" s="624" t="s">
        <v>1459</v>
      </c>
      <c r="F743" s="607" t="s">
        <v>151</v>
      </c>
      <c r="G743" s="608" t="s">
        <v>147</v>
      </c>
      <c r="H743" s="342" t="s">
        <v>1208</v>
      </c>
      <c r="I743" s="609" t="s">
        <v>2714</v>
      </c>
      <c r="J743" s="610">
        <v>41061</v>
      </c>
      <c r="K743" s="610">
        <v>41507.636516203704</v>
      </c>
      <c r="L743" s="611">
        <v>42125</v>
      </c>
      <c r="M743" s="306" t="s">
        <v>3435</v>
      </c>
      <c r="N743" s="612">
        <v>150</v>
      </c>
    </row>
    <row r="744" spans="2:14" s="298" customFormat="1" ht="13.9" customHeight="1">
      <c r="B744" s="613" t="s">
        <v>541</v>
      </c>
      <c r="C744" s="613" t="s">
        <v>1457</v>
      </c>
      <c r="D744" s="613" t="s">
        <v>1458</v>
      </c>
      <c r="E744" s="624" t="s">
        <v>1459</v>
      </c>
      <c r="F744" s="607" t="s">
        <v>151</v>
      </c>
      <c r="G744" s="608" t="s">
        <v>147</v>
      </c>
      <c r="H744" s="342" t="s">
        <v>1208</v>
      </c>
      <c r="I744" s="609" t="s">
        <v>2714</v>
      </c>
      <c r="J744" s="610">
        <v>41061</v>
      </c>
      <c r="K744" s="610">
        <v>41507.636516203704</v>
      </c>
      <c r="L744" s="611">
        <v>42125</v>
      </c>
      <c r="M744" s="306" t="s">
        <v>3435</v>
      </c>
      <c r="N744" s="612">
        <v>10936</v>
      </c>
    </row>
    <row r="745" spans="2:14" s="298" customFormat="1" ht="13.9" customHeight="1">
      <c r="B745" s="613" t="s">
        <v>541</v>
      </c>
      <c r="C745" s="613" t="s">
        <v>1457</v>
      </c>
      <c r="D745" s="613" t="s">
        <v>1458</v>
      </c>
      <c r="E745" s="624" t="s">
        <v>1459</v>
      </c>
      <c r="F745" s="607" t="s">
        <v>151</v>
      </c>
      <c r="G745" s="608" t="s">
        <v>147</v>
      </c>
      <c r="H745" s="342" t="s">
        <v>1208</v>
      </c>
      <c r="I745" s="609" t="s">
        <v>2714</v>
      </c>
      <c r="J745" s="610">
        <v>41091</v>
      </c>
      <c r="K745" s="610">
        <v>41507.636516203704</v>
      </c>
      <c r="L745" s="611">
        <v>42156</v>
      </c>
      <c r="M745" s="306" t="s">
        <v>3435</v>
      </c>
      <c r="N745" s="612">
        <v>11297</v>
      </c>
    </row>
    <row r="746" spans="2:14" s="298" customFormat="1" ht="13.9" customHeight="1">
      <c r="B746" s="613" t="s">
        <v>541</v>
      </c>
      <c r="C746" s="613" t="s">
        <v>1457</v>
      </c>
      <c r="D746" s="613" t="s">
        <v>1458</v>
      </c>
      <c r="E746" s="624" t="s">
        <v>1459</v>
      </c>
      <c r="F746" s="607" t="s">
        <v>151</v>
      </c>
      <c r="G746" s="608" t="s">
        <v>147</v>
      </c>
      <c r="H746" s="342" t="s">
        <v>1208</v>
      </c>
      <c r="I746" s="609" t="s">
        <v>2714</v>
      </c>
      <c r="J746" s="610">
        <v>41091</v>
      </c>
      <c r="K746" s="610">
        <v>41507.636516203704</v>
      </c>
      <c r="L746" s="611">
        <v>42156</v>
      </c>
      <c r="M746" s="306" t="s">
        <v>3435</v>
      </c>
      <c r="N746" s="612">
        <v>200</v>
      </c>
    </row>
    <row r="747" spans="2:14" s="298" customFormat="1" ht="13.9" customHeight="1">
      <c r="B747" s="613" t="s">
        <v>541</v>
      </c>
      <c r="C747" s="613" t="s">
        <v>1457</v>
      </c>
      <c r="D747" s="613" t="s">
        <v>1458</v>
      </c>
      <c r="E747" s="624" t="s">
        <v>1459</v>
      </c>
      <c r="F747" s="607" t="s">
        <v>151</v>
      </c>
      <c r="G747" s="608" t="s">
        <v>147</v>
      </c>
      <c r="H747" s="342" t="s">
        <v>1208</v>
      </c>
      <c r="I747" s="609" t="s">
        <v>2714</v>
      </c>
      <c r="J747" s="610">
        <v>41214</v>
      </c>
      <c r="K747" s="610">
        <v>41507.636516203704</v>
      </c>
      <c r="L747" s="611">
        <v>42278</v>
      </c>
      <c r="M747" s="306" t="s">
        <v>3435</v>
      </c>
      <c r="N747" s="612">
        <v>174</v>
      </c>
    </row>
    <row r="748" spans="2:14" s="298" customFormat="1" ht="13.9" customHeight="1">
      <c r="B748" s="613" t="s">
        <v>541</v>
      </c>
      <c r="C748" s="613" t="s">
        <v>1457</v>
      </c>
      <c r="D748" s="613" t="s">
        <v>1458</v>
      </c>
      <c r="E748" s="624" t="s">
        <v>1459</v>
      </c>
      <c r="F748" s="607" t="s">
        <v>151</v>
      </c>
      <c r="G748" s="608" t="s">
        <v>147</v>
      </c>
      <c r="H748" s="342" t="s">
        <v>1208</v>
      </c>
      <c r="I748" s="609" t="s">
        <v>2714</v>
      </c>
      <c r="J748" s="610">
        <v>41214</v>
      </c>
      <c r="K748" s="610">
        <v>41507.636516203704</v>
      </c>
      <c r="L748" s="611">
        <v>42278</v>
      </c>
      <c r="M748" s="306" t="s">
        <v>3435</v>
      </c>
      <c r="N748" s="612">
        <v>10216</v>
      </c>
    </row>
    <row r="749" spans="2:14" s="298" customFormat="1" ht="13.9" customHeight="1">
      <c r="B749" s="613" t="s">
        <v>541</v>
      </c>
      <c r="C749" s="613" t="s">
        <v>1457</v>
      </c>
      <c r="D749" s="613" t="s">
        <v>1458</v>
      </c>
      <c r="E749" s="625" t="s">
        <v>1459</v>
      </c>
      <c r="F749" s="607" t="s">
        <v>151</v>
      </c>
      <c r="G749" s="608" t="s">
        <v>147</v>
      </c>
      <c r="H749" s="342" t="s">
        <v>1208</v>
      </c>
      <c r="I749" s="609" t="s">
        <v>2714</v>
      </c>
      <c r="J749" s="610">
        <v>41183</v>
      </c>
      <c r="K749" s="610">
        <v>41507.636516203704</v>
      </c>
      <c r="L749" s="611">
        <v>42248</v>
      </c>
      <c r="M749" s="306" t="s">
        <v>3435</v>
      </c>
      <c r="N749" s="612">
        <v>53</v>
      </c>
    </row>
    <row r="750" spans="2:14" s="298" customFormat="1" ht="13.9" customHeight="1">
      <c r="B750" s="613" t="s">
        <v>541</v>
      </c>
      <c r="C750" s="613" t="s">
        <v>1457</v>
      </c>
      <c r="D750" s="613" t="s">
        <v>1458</v>
      </c>
      <c r="E750" s="625" t="s">
        <v>1459</v>
      </c>
      <c r="F750" s="607" t="s">
        <v>151</v>
      </c>
      <c r="G750" s="608" t="s">
        <v>147</v>
      </c>
      <c r="H750" s="342" t="s">
        <v>1208</v>
      </c>
      <c r="I750" s="609" t="s">
        <v>2714</v>
      </c>
      <c r="J750" s="610">
        <v>41183</v>
      </c>
      <c r="K750" s="610">
        <v>41507.636516203704</v>
      </c>
      <c r="L750" s="611">
        <v>42248</v>
      </c>
      <c r="M750" s="306" t="s">
        <v>3435</v>
      </c>
      <c r="N750" s="612">
        <v>12191</v>
      </c>
    </row>
    <row r="751" spans="2:14" s="298" customFormat="1" ht="13.9" customHeight="1">
      <c r="B751" s="613" t="s">
        <v>541</v>
      </c>
      <c r="C751" s="613" t="s">
        <v>1457</v>
      </c>
      <c r="D751" s="613" t="s">
        <v>1458</v>
      </c>
      <c r="E751" s="623" t="s">
        <v>1459</v>
      </c>
      <c r="F751" s="607" t="s">
        <v>151</v>
      </c>
      <c r="G751" s="608" t="s">
        <v>147</v>
      </c>
      <c r="H751" s="342" t="s">
        <v>1208</v>
      </c>
      <c r="I751" s="609" t="s">
        <v>2714</v>
      </c>
      <c r="J751" s="610">
        <v>41122</v>
      </c>
      <c r="K751" s="610">
        <v>41507.636516203704</v>
      </c>
      <c r="L751" s="611">
        <v>42186</v>
      </c>
      <c r="M751" s="306" t="s">
        <v>3435</v>
      </c>
      <c r="N751" s="612">
        <v>11798</v>
      </c>
    </row>
    <row r="752" spans="2:14" s="298" customFormat="1" ht="13.9" customHeight="1">
      <c r="B752" s="613" t="s">
        <v>541</v>
      </c>
      <c r="C752" s="613" t="s">
        <v>1457</v>
      </c>
      <c r="D752" s="613" t="s">
        <v>1458</v>
      </c>
      <c r="E752" s="623" t="s">
        <v>1459</v>
      </c>
      <c r="F752" s="607" t="s">
        <v>151</v>
      </c>
      <c r="G752" s="608" t="s">
        <v>147</v>
      </c>
      <c r="H752" s="342" t="s">
        <v>1208</v>
      </c>
      <c r="I752" s="609" t="s">
        <v>2714</v>
      </c>
      <c r="J752" s="610">
        <v>41122</v>
      </c>
      <c r="K752" s="610">
        <v>41507.636516203704</v>
      </c>
      <c r="L752" s="611">
        <v>42186</v>
      </c>
      <c r="M752" s="306" t="s">
        <v>3435</v>
      </c>
      <c r="N752" s="612">
        <v>92</v>
      </c>
    </row>
    <row r="753" spans="2:14" s="298" customFormat="1" ht="13.9" customHeight="1">
      <c r="B753" s="613" t="s">
        <v>541</v>
      </c>
      <c r="C753" s="613" t="s">
        <v>1457</v>
      </c>
      <c r="D753" s="613" t="s">
        <v>1458</v>
      </c>
      <c r="E753" s="623" t="s">
        <v>1459</v>
      </c>
      <c r="F753" s="607" t="s">
        <v>151</v>
      </c>
      <c r="G753" s="608" t="s">
        <v>147</v>
      </c>
      <c r="H753" s="342" t="s">
        <v>1208</v>
      </c>
      <c r="I753" s="609" t="s">
        <v>2714</v>
      </c>
      <c r="J753" s="610">
        <v>41153</v>
      </c>
      <c r="K753" s="610">
        <v>41507.636516203704</v>
      </c>
      <c r="L753" s="611">
        <v>42217</v>
      </c>
      <c r="M753" s="306" t="s">
        <v>3435</v>
      </c>
      <c r="N753" s="612">
        <v>20</v>
      </c>
    </row>
    <row r="754" spans="2:14" s="298" customFormat="1" ht="13.9" customHeight="1">
      <c r="B754" s="613" t="s">
        <v>541</v>
      </c>
      <c r="C754" s="613" t="s">
        <v>1457</v>
      </c>
      <c r="D754" s="613" t="s">
        <v>1458</v>
      </c>
      <c r="E754" s="623" t="s">
        <v>1459</v>
      </c>
      <c r="F754" s="607" t="s">
        <v>151</v>
      </c>
      <c r="G754" s="608" t="s">
        <v>147</v>
      </c>
      <c r="H754" s="342" t="s">
        <v>1208</v>
      </c>
      <c r="I754" s="609" t="s">
        <v>2714</v>
      </c>
      <c r="J754" s="610">
        <v>41153</v>
      </c>
      <c r="K754" s="610">
        <v>41507.636516203704</v>
      </c>
      <c r="L754" s="611">
        <v>42217</v>
      </c>
      <c r="M754" s="306" t="s">
        <v>3435</v>
      </c>
      <c r="N754" s="612">
        <v>11960</v>
      </c>
    </row>
    <row r="755" spans="2:14" s="298" customFormat="1" ht="13.9" customHeight="1">
      <c r="B755" s="613" t="s">
        <v>541</v>
      </c>
      <c r="C755" s="613" t="s">
        <v>1457</v>
      </c>
      <c r="D755" s="613" t="s">
        <v>1458</v>
      </c>
      <c r="E755" s="623" t="s">
        <v>1459</v>
      </c>
      <c r="F755" s="607" t="s">
        <v>151</v>
      </c>
      <c r="G755" s="608" t="s">
        <v>147</v>
      </c>
      <c r="H755" s="342" t="s">
        <v>1208</v>
      </c>
      <c r="I755" s="609" t="s">
        <v>2714</v>
      </c>
      <c r="J755" s="610">
        <v>41244</v>
      </c>
      <c r="K755" s="610">
        <v>41507.636516203704</v>
      </c>
      <c r="L755" s="611">
        <v>42309</v>
      </c>
      <c r="M755" s="306" t="s">
        <v>3435</v>
      </c>
      <c r="N755" s="612">
        <v>586</v>
      </c>
    </row>
    <row r="756" spans="2:14" s="298" customFormat="1" ht="13.9" customHeight="1">
      <c r="B756" s="613" t="s">
        <v>541</v>
      </c>
      <c r="C756" s="613" t="s">
        <v>1457</v>
      </c>
      <c r="D756" s="613" t="s">
        <v>1458</v>
      </c>
      <c r="E756" s="623" t="s">
        <v>1459</v>
      </c>
      <c r="F756" s="607" t="s">
        <v>151</v>
      </c>
      <c r="G756" s="608" t="s">
        <v>147</v>
      </c>
      <c r="H756" s="342" t="s">
        <v>1208</v>
      </c>
      <c r="I756" s="609" t="s">
        <v>2714</v>
      </c>
      <c r="J756" s="610">
        <v>41244</v>
      </c>
      <c r="K756" s="610">
        <v>41507.636516203704</v>
      </c>
      <c r="L756" s="611">
        <v>42309</v>
      </c>
      <c r="M756" s="306" t="s">
        <v>3435</v>
      </c>
      <c r="N756" s="612">
        <v>9444</v>
      </c>
    </row>
    <row r="757" spans="2:14" s="298" customFormat="1" ht="13.9" customHeight="1">
      <c r="B757" s="613" t="s">
        <v>635</v>
      </c>
      <c r="C757" s="613" t="s">
        <v>1930</v>
      </c>
      <c r="D757" s="613" t="s">
        <v>1931</v>
      </c>
      <c r="E757" s="623" t="s">
        <v>1932</v>
      </c>
      <c r="F757" s="607" t="s">
        <v>151</v>
      </c>
      <c r="G757" s="608">
        <v>2004</v>
      </c>
      <c r="H757" s="342" t="s">
        <v>1208</v>
      </c>
      <c r="I757" s="609" t="s">
        <v>2714</v>
      </c>
      <c r="J757" s="610">
        <v>41061</v>
      </c>
      <c r="K757" s="610">
        <v>41507.636516203704</v>
      </c>
      <c r="L757" s="611">
        <v>42125</v>
      </c>
      <c r="M757" s="306" t="s">
        <v>3435</v>
      </c>
      <c r="N757" s="612">
        <v>8482</v>
      </c>
    </row>
    <row r="758" spans="2:14" s="298" customFormat="1" ht="13.9" customHeight="1">
      <c r="B758" s="613" t="s">
        <v>635</v>
      </c>
      <c r="C758" s="613" t="s">
        <v>1930</v>
      </c>
      <c r="D758" s="613" t="s">
        <v>1931</v>
      </c>
      <c r="E758" s="623" t="s">
        <v>1932</v>
      </c>
      <c r="F758" s="607" t="s">
        <v>151</v>
      </c>
      <c r="G758" s="608">
        <v>2004</v>
      </c>
      <c r="H758" s="342" t="s">
        <v>1208</v>
      </c>
      <c r="I758" s="609" t="s">
        <v>2714</v>
      </c>
      <c r="J758" s="610">
        <v>40969</v>
      </c>
      <c r="K758" s="610">
        <v>41507.636516203704</v>
      </c>
      <c r="L758" s="611">
        <v>42036</v>
      </c>
      <c r="M758" s="306" t="s">
        <v>3435</v>
      </c>
      <c r="N758" s="612">
        <v>3725</v>
      </c>
    </row>
    <row r="759" spans="2:14" s="298" customFormat="1" ht="13.9" customHeight="1">
      <c r="B759" s="613" t="s">
        <v>635</v>
      </c>
      <c r="C759" s="613" t="s">
        <v>1930</v>
      </c>
      <c r="D759" s="613" t="s">
        <v>1931</v>
      </c>
      <c r="E759" s="623" t="s">
        <v>1932</v>
      </c>
      <c r="F759" s="607" t="s">
        <v>151</v>
      </c>
      <c r="G759" s="608">
        <v>2004</v>
      </c>
      <c r="H759" s="342" t="s">
        <v>1208</v>
      </c>
      <c r="I759" s="609" t="s">
        <v>2714</v>
      </c>
      <c r="J759" s="610">
        <v>41030</v>
      </c>
      <c r="K759" s="610">
        <v>41507.636516203704</v>
      </c>
      <c r="L759" s="611">
        <v>42095</v>
      </c>
      <c r="M759" s="306" t="s">
        <v>3435</v>
      </c>
      <c r="N759" s="612">
        <v>8973</v>
      </c>
    </row>
    <row r="760" spans="2:14" s="298" customFormat="1" ht="13.9" customHeight="1">
      <c r="B760" s="613" t="s">
        <v>635</v>
      </c>
      <c r="C760" s="613" t="s">
        <v>1930</v>
      </c>
      <c r="D760" s="613" t="s">
        <v>1931</v>
      </c>
      <c r="E760" s="623" t="s">
        <v>1932</v>
      </c>
      <c r="F760" s="607" t="s">
        <v>151</v>
      </c>
      <c r="G760" s="608">
        <v>2004</v>
      </c>
      <c r="H760" s="342" t="s">
        <v>1208</v>
      </c>
      <c r="I760" s="609" t="s">
        <v>2714</v>
      </c>
      <c r="J760" s="610">
        <v>41000</v>
      </c>
      <c r="K760" s="610">
        <v>41507.636516203704</v>
      </c>
      <c r="L760" s="611">
        <v>42064</v>
      </c>
      <c r="M760" s="306" t="s">
        <v>3435</v>
      </c>
      <c r="N760" s="612">
        <v>5044</v>
      </c>
    </row>
    <row r="761" spans="2:14" s="298" customFormat="1" ht="13.9" customHeight="1">
      <c r="B761" s="613" t="s">
        <v>635</v>
      </c>
      <c r="C761" s="613" t="s">
        <v>1930</v>
      </c>
      <c r="D761" s="613" t="s">
        <v>1931</v>
      </c>
      <c r="E761" s="623" t="s">
        <v>1932</v>
      </c>
      <c r="F761" s="607" t="s">
        <v>151</v>
      </c>
      <c r="G761" s="608">
        <v>2004</v>
      </c>
      <c r="H761" s="342" t="s">
        <v>1208</v>
      </c>
      <c r="I761" s="609" t="s">
        <v>2714</v>
      </c>
      <c r="J761" s="610">
        <v>40909</v>
      </c>
      <c r="K761" s="610">
        <v>41507.636516203704</v>
      </c>
      <c r="L761" s="611">
        <v>41974</v>
      </c>
      <c r="M761" s="306" t="s">
        <v>3435</v>
      </c>
      <c r="N761" s="612">
        <v>2367</v>
      </c>
    </row>
    <row r="762" spans="2:14" s="298" customFormat="1" ht="13.9" customHeight="1">
      <c r="B762" s="613" t="s">
        <v>635</v>
      </c>
      <c r="C762" s="613" t="s">
        <v>1930</v>
      </c>
      <c r="D762" s="613" t="s">
        <v>1931</v>
      </c>
      <c r="E762" s="623" t="s">
        <v>1932</v>
      </c>
      <c r="F762" s="607" t="s">
        <v>151</v>
      </c>
      <c r="G762" s="608">
        <v>2004</v>
      </c>
      <c r="H762" s="342" t="s">
        <v>1208</v>
      </c>
      <c r="I762" s="609" t="s">
        <v>2714</v>
      </c>
      <c r="J762" s="610">
        <v>40940</v>
      </c>
      <c r="K762" s="610">
        <v>41507.636516203704</v>
      </c>
      <c r="L762" s="611">
        <v>42005</v>
      </c>
      <c r="M762" s="306" t="s">
        <v>3435</v>
      </c>
      <c r="N762" s="612">
        <v>3862</v>
      </c>
    </row>
    <row r="763" spans="2:14" s="298" customFormat="1" ht="13.9" customHeight="1">
      <c r="B763" s="613" t="s">
        <v>635</v>
      </c>
      <c r="C763" s="613" t="s">
        <v>1930</v>
      </c>
      <c r="D763" s="613" t="s">
        <v>1931</v>
      </c>
      <c r="E763" s="623" t="s">
        <v>1932</v>
      </c>
      <c r="F763" s="607" t="s">
        <v>151</v>
      </c>
      <c r="G763" s="608">
        <v>2004</v>
      </c>
      <c r="H763" s="342" t="s">
        <v>1208</v>
      </c>
      <c r="I763" s="609" t="s">
        <v>2714</v>
      </c>
      <c r="J763" s="610">
        <v>41244</v>
      </c>
      <c r="K763" s="610">
        <v>41507.636516203704</v>
      </c>
      <c r="L763" s="611">
        <v>42309</v>
      </c>
      <c r="M763" s="306" t="s">
        <v>3435</v>
      </c>
      <c r="N763" s="612">
        <v>1701</v>
      </c>
    </row>
    <row r="764" spans="2:14" s="298" customFormat="1" ht="13.9" customHeight="1">
      <c r="B764" s="613" t="s">
        <v>635</v>
      </c>
      <c r="C764" s="613" t="s">
        <v>1930</v>
      </c>
      <c r="D764" s="613" t="s">
        <v>1931</v>
      </c>
      <c r="E764" s="623" t="s">
        <v>1932</v>
      </c>
      <c r="F764" s="607" t="s">
        <v>151</v>
      </c>
      <c r="G764" s="608">
        <v>2004</v>
      </c>
      <c r="H764" s="342" t="s">
        <v>1208</v>
      </c>
      <c r="I764" s="609" t="s">
        <v>2714</v>
      </c>
      <c r="J764" s="610">
        <v>41122</v>
      </c>
      <c r="K764" s="610">
        <v>41507.636516203704</v>
      </c>
      <c r="L764" s="611">
        <v>42186</v>
      </c>
      <c r="M764" s="306" t="s">
        <v>3435</v>
      </c>
      <c r="N764" s="612">
        <v>9490</v>
      </c>
    </row>
    <row r="765" spans="2:14" s="298" customFormat="1" ht="13.9" customHeight="1">
      <c r="B765" s="613" t="s">
        <v>635</v>
      </c>
      <c r="C765" s="613" t="s">
        <v>1930</v>
      </c>
      <c r="D765" s="613" t="s">
        <v>1931</v>
      </c>
      <c r="E765" s="623" t="s">
        <v>1932</v>
      </c>
      <c r="F765" s="607" t="s">
        <v>151</v>
      </c>
      <c r="G765" s="608">
        <v>2004</v>
      </c>
      <c r="H765" s="342" t="s">
        <v>1208</v>
      </c>
      <c r="I765" s="609" t="s">
        <v>2714</v>
      </c>
      <c r="J765" s="610">
        <v>41091</v>
      </c>
      <c r="K765" s="610">
        <v>41507.636516203704</v>
      </c>
      <c r="L765" s="611">
        <v>42156</v>
      </c>
      <c r="M765" s="306" t="s">
        <v>3435</v>
      </c>
      <c r="N765" s="612">
        <v>9412</v>
      </c>
    </row>
    <row r="766" spans="2:14" s="298" customFormat="1" ht="13.9" customHeight="1">
      <c r="B766" s="613" t="s">
        <v>635</v>
      </c>
      <c r="C766" s="613" t="s">
        <v>1930</v>
      </c>
      <c r="D766" s="613" t="s">
        <v>1931</v>
      </c>
      <c r="E766" s="624" t="s">
        <v>1932</v>
      </c>
      <c r="F766" s="607" t="s">
        <v>151</v>
      </c>
      <c r="G766" s="608">
        <v>2004</v>
      </c>
      <c r="H766" s="342" t="s">
        <v>1208</v>
      </c>
      <c r="I766" s="609" t="s">
        <v>2714</v>
      </c>
      <c r="J766" s="610">
        <v>41183</v>
      </c>
      <c r="K766" s="610">
        <v>41507.636516203704</v>
      </c>
      <c r="L766" s="611">
        <v>42248</v>
      </c>
      <c r="M766" s="306" t="s">
        <v>3435</v>
      </c>
      <c r="N766" s="612">
        <v>4309</v>
      </c>
    </row>
    <row r="767" spans="2:14" s="298" customFormat="1" ht="13.9" customHeight="1">
      <c r="B767" s="613" t="s">
        <v>635</v>
      </c>
      <c r="C767" s="613" t="s">
        <v>1930</v>
      </c>
      <c r="D767" s="613" t="s">
        <v>1931</v>
      </c>
      <c r="E767" s="623" t="s">
        <v>1932</v>
      </c>
      <c r="F767" s="607" t="s">
        <v>151</v>
      </c>
      <c r="G767" s="608">
        <v>2004</v>
      </c>
      <c r="H767" s="342" t="s">
        <v>1208</v>
      </c>
      <c r="I767" s="609" t="s">
        <v>2714</v>
      </c>
      <c r="J767" s="610">
        <v>41183</v>
      </c>
      <c r="K767" s="610">
        <v>41507.636516203704</v>
      </c>
      <c r="L767" s="611">
        <v>42248</v>
      </c>
      <c r="M767" s="306" t="s">
        <v>3435</v>
      </c>
      <c r="N767" s="612">
        <v>246</v>
      </c>
    </row>
    <row r="768" spans="2:14" s="298" customFormat="1" ht="13.9" customHeight="1">
      <c r="B768" s="613" t="s">
        <v>635</v>
      </c>
      <c r="C768" s="613" t="s">
        <v>1930</v>
      </c>
      <c r="D768" s="613" t="s">
        <v>1931</v>
      </c>
      <c r="E768" s="623" t="s">
        <v>1932</v>
      </c>
      <c r="F768" s="607" t="s">
        <v>151</v>
      </c>
      <c r="G768" s="608">
        <v>2004</v>
      </c>
      <c r="H768" s="342" t="s">
        <v>1208</v>
      </c>
      <c r="I768" s="609" t="s">
        <v>2714</v>
      </c>
      <c r="J768" s="610">
        <v>41153</v>
      </c>
      <c r="K768" s="610">
        <v>41507.636516203704</v>
      </c>
      <c r="L768" s="611">
        <v>42217</v>
      </c>
      <c r="M768" s="306" t="s">
        <v>3435</v>
      </c>
      <c r="N768" s="612">
        <v>6882</v>
      </c>
    </row>
    <row r="769" spans="2:14" s="298" customFormat="1" ht="13.9" customHeight="1">
      <c r="B769" s="613" t="s">
        <v>635</v>
      </c>
      <c r="C769" s="613" t="s">
        <v>1930</v>
      </c>
      <c r="D769" s="613" t="s">
        <v>1931</v>
      </c>
      <c r="E769" s="623" t="s">
        <v>1932</v>
      </c>
      <c r="F769" s="607" t="s">
        <v>151</v>
      </c>
      <c r="G769" s="608">
        <v>2004</v>
      </c>
      <c r="H769" s="342" t="s">
        <v>1208</v>
      </c>
      <c r="I769" s="609" t="s">
        <v>2714</v>
      </c>
      <c r="J769" s="610">
        <v>41214</v>
      </c>
      <c r="K769" s="610">
        <v>41507.636516203704</v>
      </c>
      <c r="L769" s="611">
        <v>42278</v>
      </c>
      <c r="M769" s="306" t="s">
        <v>3435</v>
      </c>
      <c r="N769" s="612">
        <v>1433</v>
      </c>
    </row>
    <row r="770" spans="2:14" s="298" customFormat="1" ht="13.9" customHeight="1">
      <c r="B770" s="613" t="s">
        <v>512</v>
      </c>
      <c r="C770" s="613" t="s">
        <v>1460</v>
      </c>
      <c r="D770" s="613" t="s">
        <v>1461</v>
      </c>
      <c r="E770" s="623" t="s">
        <v>1462</v>
      </c>
      <c r="F770" s="607" t="s">
        <v>151</v>
      </c>
      <c r="G770" s="608" t="s">
        <v>147</v>
      </c>
      <c r="H770" s="342" t="s">
        <v>1208</v>
      </c>
      <c r="I770" s="609" t="s">
        <v>2714</v>
      </c>
      <c r="J770" s="610">
        <v>40969</v>
      </c>
      <c r="K770" s="610">
        <v>41507.636516203704</v>
      </c>
      <c r="L770" s="611">
        <v>42036</v>
      </c>
      <c r="M770" s="306" t="s">
        <v>3435</v>
      </c>
      <c r="N770" s="612">
        <v>283</v>
      </c>
    </row>
    <row r="771" spans="2:14" s="298" customFormat="1" ht="13.9" customHeight="1">
      <c r="B771" s="613" t="s">
        <v>512</v>
      </c>
      <c r="C771" s="613" t="s">
        <v>1460</v>
      </c>
      <c r="D771" s="613" t="s">
        <v>1461</v>
      </c>
      <c r="E771" s="623" t="s">
        <v>1462</v>
      </c>
      <c r="F771" s="607" t="s">
        <v>151</v>
      </c>
      <c r="G771" s="608" t="s">
        <v>147</v>
      </c>
      <c r="H771" s="342" t="s">
        <v>1208</v>
      </c>
      <c r="I771" s="609" t="s">
        <v>2714</v>
      </c>
      <c r="J771" s="610">
        <v>40940</v>
      </c>
      <c r="K771" s="610">
        <v>41507.636516203704</v>
      </c>
      <c r="L771" s="611">
        <v>42005</v>
      </c>
      <c r="M771" s="306" t="s">
        <v>3435</v>
      </c>
      <c r="N771" s="612">
        <v>226</v>
      </c>
    </row>
    <row r="772" spans="2:14" s="298" customFormat="1" ht="13.9" customHeight="1">
      <c r="B772" s="613" t="s">
        <v>512</v>
      </c>
      <c r="C772" s="613" t="s">
        <v>1460</v>
      </c>
      <c r="D772" s="613" t="s">
        <v>1461</v>
      </c>
      <c r="E772" s="623" t="s">
        <v>1462</v>
      </c>
      <c r="F772" s="607" t="s">
        <v>151</v>
      </c>
      <c r="G772" s="608" t="s">
        <v>147</v>
      </c>
      <c r="H772" s="342" t="s">
        <v>1208</v>
      </c>
      <c r="I772" s="609" t="s">
        <v>2714</v>
      </c>
      <c r="J772" s="610">
        <v>40909</v>
      </c>
      <c r="K772" s="610">
        <v>41507.636516203704</v>
      </c>
      <c r="L772" s="611">
        <v>41974</v>
      </c>
      <c r="M772" s="306" t="s">
        <v>3435</v>
      </c>
      <c r="N772" s="612">
        <v>251</v>
      </c>
    </row>
    <row r="773" spans="2:14" s="298" customFormat="1" ht="13.9" customHeight="1">
      <c r="B773" s="613" t="s">
        <v>512</v>
      </c>
      <c r="C773" s="613" t="s">
        <v>1460</v>
      </c>
      <c r="D773" s="613" t="s">
        <v>1461</v>
      </c>
      <c r="E773" s="623" t="s">
        <v>1462</v>
      </c>
      <c r="F773" s="607" t="s">
        <v>151</v>
      </c>
      <c r="G773" s="608" t="s">
        <v>147</v>
      </c>
      <c r="H773" s="342" t="s">
        <v>1208</v>
      </c>
      <c r="I773" s="609" t="s">
        <v>2714</v>
      </c>
      <c r="J773" s="610">
        <v>41030</v>
      </c>
      <c r="K773" s="610">
        <v>41507.636516203704</v>
      </c>
      <c r="L773" s="611">
        <v>42095</v>
      </c>
      <c r="M773" s="306" t="s">
        <v>3435</v>
      </c>
      <c r="N773" s="612">
        <v>391</v>
      </c>
    </row>
    <row r="774" spans="2:14" s="298" customFormat="1" ht="13.9" customHeight="1">
      <c r="B774" s="613" t="s">
        <v>512</v>
      </c>
      <c r="C774" s="613" t="s">
        <v>1460</v>
      </c>
      <c r="D774" s="613" t="s">
        <v>1461</v>
      </c>
      <c r="E774" s="623" t="s">
        <v>1462</v>
      </c>
      <c r="F774" s="607" t="s">
        <v>151</v>
      </c>
      <c r="G774" s="608" t="s">
        <v>147</v>
      </c>
      <c r="H774" s="342" t="s">
        <v>1208</v>
      </c>
      <c r="I774" s="609" t="s">
        <v>2714</v>
      </c>
      <c r="J774" s="610">
        <v>41000</v>
      </c>
      <c r="K774" s="610">
        <v>41507.636516203704</v>
      </c>
      <c r="L774" s="611">
        <v>42064</v>
      </c>
      <c r="M774" s="306" t="s">
        <v>3435</v>
      </c>
      <c r="N774" s="612">
        <v>349</v>
      </c>
    </row>
    <row r="775" spans="2:14" s="298" customFormat="1" ht="13.9" customHeight="1">
      <c r="B775" s="613" t="s">
        <v>512</v>
      </c>
      <c r="C775" s="613" t="s">
        <v>1460</v>
      </c>
      <c r="D775" s="613" t="s">
        <v>1461</v>
      </c>
      <c r="E775" s="623" t="s">
        <v>1462</v>
      </c>
      <c r="F775" s="607" t="s">
        <v>151</v>
      </c>
      <c r="G775" s="608" t="s">
        <v>147</v>
      </c>
      <c r="H775" s="342" t="s">
        <v>1208</v>
      </c>
      <c r="I775" s="609" t="s">
        <v>2714</v>
      </c>
      <c r="J775" s="610">
        <v>41061</v>
      </c>
      <c r="K775" s="610">
        <v>41507.636516203704</v>
      </c>
      <c r="L775" s="611">
        <v>42125</v>
      </c>
      <c r="M775" s="306" t="s">
        <v>3435</v>
      </c>
      <c r="N775" s="612">
        <v>250</v>
      </c>
    </row>
    <row r="776" spans="2:14" s="298" customFormat="1" ht="13.9" customHeight="1">
      <c r="B776" s="613" t="s">
        <v>512</v>
      </c>
      <c r="C776" s="613" t="s">
        <v>1460</v>
      </c>
      <c r="D776" s="613" t="s">
        <v>1461</v>
      </c>
      <c r="E776" s="623" t="s">
        <v>1462</v>
      </c>
      <c r="F776" s="607" t="s">
        <v>151</v>
      </c>
      <c r="G776" s="608" t="s">
        <v>147</v>
      </c>
      <c r="H776" s="342" t="s">
        <v>1208</v>
      </c>
      <c r="I776" s="609" t="s">
        <v>2714</v>
      </c>
      <c r="J776" s="610">
        <v>41091</v>
      </c>
      <c r="K776" s="610">
        <v>41507.636516203704</v>
      </c>
      <c r="L776" s="611">
        <v>42156</v>
      </c>
      <c r="M776" s="306" t="s">
        <v>3435</v>
      </c>
      <c r="N776" s="612">
        <v>246</v>
      </c>
    </row>
    <row r="777" spans="2:14" s="298" customFormat="1" ht="13.9" customHeight="1">
      <c r="B777" s="613" t="s">
        <v>512</v>
      </c>
      <c r="C777" s="613" t="s">
        <v>1460</v>
      </c>
      <c r="D777" s="613" t="s">
        <v>1461</v>
      </c>
      <c r="E777" s="623" t="s">
        <v>1462</v>
      </c>
      <c r="F777" s="607" t="s">
        <v>151</v>
      </c>
      <c r="G777" s="608" t="s">
        <v>147</v>
      </c>
      <c r="H777" s="342" t="s">
        <v>1208</v>
      </c>
      <c r="I777" s="609" t="s">
        <v>2714</v>
      </c>
      <c r="J777" s="610">
        <v>41214</v>
      </c>
      <c r="K777" s="610">
        <v>41507.636516203704</v>
      </c>
      <c r="L777" s="611">
        <v>42278</v>
      </c>
      <c r="M777" s="306" t="s">
        <v>3435</v>
      </c>
      <c r="N777" s="612">
        <v>202</v>
      </c>
    </row>
    <row r="778" spans="2:14" s="298" customFormat="1" ht="13.9" customHeight="1">
      <c r="B778" s="613" t="s">
        <v>512</v>
      </c>
      <c r="C778" s="613" t="s">
        <v>1460</v>
      </c>
      <c r="D778" s="613" t="s">
        <v>1461</v>
      </c>
      <c r="E778" s="623" t="s">
        <v>1462</v>
      </c>
      <c r="F778" s="607" t="s">
        <v>151</v>
      </c>
      <c r="G778" s="608" t="s">
        <v>147</v>
      </c>
      <c r="H778" s="342" t="s">
        <v>1208</v>
      </c>
      <c r="I778" s="609" t="s">
        <v>2714</v>
      </c>
      <c r="J778" s="610">
        <v>41183</v>
      </c>
      <c r="K778" s="610">
        <v>41507.636516203704</v>
      </c>
      <c r="L778" s="611">
        <v>42248</v>
      </c>
      <c r="M778" s="306" t="s">
        <v>3435</v>
      </c>
      <c r="N778" s="612">
        <v>211</v>
      </c>
    </row>
    <row r="779" spans="2:14" s="298" customFormat="1" ht="13.9" customHeight="1">
      <c r="B779" s="613" t="s">
        <v>512</v>
      </c>
      <c r="C779" s="613" t="s">
        <v>1460</v>
      </c>
      <c r="D779" s="613" t="s">
        <v>1461</v>
      </c>
      <c r="E779" s="623" t="s">
        <v>1462</v>
      </c>
      <c r="F779" s="607" t="s">
        <v>151</v>
      </c>
      <c r="G779" s="608" t="s">
        <v>147</v>
      </c>
      <c r="H779" s="342" t="s">
        <v>1208</v>
      </c>
      <c r="I779" s="609" t="s">
        <v>2714</v>
      </c>
      <c r="J779" s="610">
        <v>41122</v>
      </c>
      <c r="K779" s="610">
        <v>41507.636516203704</v>
      </c>
      <c r="L779" s="611">
        <v>42186</v>
      </c>
      <c r="M779" s="306" t="s">
        <v>3435</v>
      </c>
      <c r="N779" s="612">
        <v>130</v>
      </c>
    </row>
    <row r="780" spans="2:14" s="298" customFormat="1" ht="13.9" customHeight="1">
      <c r="B780" s="613" t="s">
        <v>512</v>
      </c>
      <c r="C780" s="613" t="s">
        <v>1460</v>
      </c>
      <c r="D780" s="613" t="s">
        <v>1461</v>
      </c>
      <c r="E780" s="623" t="s">
        <v>1462</v>
      </c>
      <c r="F780" s="607" t="s">
        <v>151</v>
      </c>
      <c r="G780" s="608" t="s">
        <v>147</v>
      </c>
      <c r="H780" s="342" t="s">
        <v>1208</v>
      </c>
      <c r="I780" s="609" t="s">
        <v>2714</v>
      </c>
      <c r="J780" s="610">
        <v>41153</v>
      </c>
      <c r="K780" s="610">
        <v>41507.636516203704</v>
      </c>
      <c r="L780" s="611">
        <v>42217</v>
      </c>
      <c r="M780" s="306" t="s">
        <v>3435</v>
      </c>
      <c r="N780" s="612">
        <v>141</v>
      </c>
    </row>
    <row r="781" spans="2:14" s="298" customFormat="1" ht="13.9" customHeight="1">
      <c r="B781" s="613" t="s">
        <v>512</v>
      </c>
      <c r="C781" s="613" t="s">
        <v>1460</v>
      </c>
      <c r="D781" s="613" t="s">
        <v>1461</v>
      </c>
      <c r="E781" s="623" t="s">
        <v>1462</v>
      </c>
      <c r="F781" s="607" t="s">
        <v>151</v>
      </c>
      <c r="G781" s="608" t="s">
        <v>147</v>
      </c>
      <c r="H781" s="342" t="s">
        <v>1208</v>
      </c>
      <c r="I781" s="609" t="s">
        <v>2714</v>
      </c>
      <c r="J781" s="610">
        <v>41244</v>
      </c>
      <c r="K781" s="610">
        <v>41507.636516203704</v>
      </c>
      <c r="L781" s="611">
        <v>42309</v>
      </c>
      <c r="M781" s="306" t="s">
        <v>3435</v>
      </c>
      <c r="N781" s="612">
        <v>266</v>
      </c>
    </row>
    <row r="782" spans="2:14" s="298" customFormat="1" ht="13.9" customHeight="1">
      <c r="B782" s="613" t="s">
        <v>509</v>
      </c>
      <c r="C782" s="613" t="s">
        <v>1463</v>
      </c>
      <c r="D782" s="613" t="s">
        <v>1464</v>
      </c>
      <c r="E782" s="624" t="s">
        <v>1465</v>
      </c>
      <c r="F782" s="607" t="s">
        <v>151</v>
      </c>
      <c r="G782" s="608" t="s">
        <v>147</v>
      </c>
      <c r="H782" s="342" t="s">
        <v>1208</v>
      </c>
      <c r="I782" s="609" t="s">
        <v>2714</v>
      </c>
      <c r="J782" s="610">
        <v>41091</v>
      </c>
      <c r="K782" s="610">
        <v>41507.636516203704</v>
      </c>
      <c r="L782" s="611">
        <v>42156</v>
      </c>
      <c r="M782" s="306" t="s">
        <v>3435</v>
      </c>
      <c r="N782" s="612">
        <v>1</v>
      </c>
    </row>
    <row r="783" spans="2:14" s="298" customFormat="1" ht="13.9" customHeight="1">
      <c r="B783" s="613" t="s">
        <v>509</v>
      </c>
      <c r="C783" s="613" t="s">
        <v>1463</v>
      </c>
      <c r="D783" s="613" t="s">
        <v>1464</v>
      </c>
      <c r="E783" s="624" t="s">
        <v>1465</v>
      </c>
      <c r="F783" s="607" t="s">
        <v>151</v>
      </c>
      <c r="G783" s="608" t="s">
        <v>147</v>
      </c>
      <c r="H783" s="342" t="s">
        <v>1208</v>
      </c>
      <c r="I783" s="609" t="s">
        <v>2714</v>
      </c>
      <c r="J783" s="610">
        <v>41061</v>
      </c>
      <c r="K783" s="610">
        <v>41507.636516203704</v>
      </c>
      <c r="L783" s="611">
        <v>42125</v>
      </c>
      <c r="M783" s="306" t="s">
        <v>3435</v>
      </c>
      <c r="N783" s="612">
        <v>2</v>
      </c>
    </row>
    <row r="784" spans="2:14" s="298" customFormat="1" ht="13.9" customHeight="1">
      <c r="B784" s="613" t="s">
        <v>509</v>
      </c>
      <c r="C784" s="613" t="s">
        <v>1463</v>
      </c>
      <c r="D784" s="613" t="s">
        <v>1464</v>
      </c>
      <c r="E784" s="624" t="s">
        <v>1465</v>
      </c>
      <c r="F784" s="607" t="s">
        <v>151</v>
      </c>
      <c r="G784" s="608" t="s">
        <v>147</v>
      </c>
      <c r="H784" s="342" t="s">
        <v>1208</v>
      </c>
      <c r="I784" s="609" t="s">
        <v>2714</v>
      </c>
      <c r="J784" s="610">
        <v>41000</v>
      </c>
      <c r="K784" s="610">
        <v>41507.636516203704</v>
      </c>
      <c r="L784" s="611">
        <v>42064</v>
      </c>
      <c r="M784" s="306" t="s">
        <v>3435</v>
      </c>
      <c r="N784" s="612">
        <v>1</v>
      </c>
    </row>
    <row r="785" spans="2:14" s="298" customFormat="1" ht="13.9" customHeight="1">
      <c r="B785" s="613" t="s">
        <v>509</v>
      </c>
      <c r="C785" s="613" t="s">
        <v>1463</v>
      </c>
      <c r="D785" s="613" t="s">
        <v>1464</v>
      </c>
      <c r="E785" s="624" t="s">
        <v>1465</v>
      </c>
      <c r="F785" s="607" t="s">
        <v>151</v>
      </c>
      <c r="G785" s="608" t="s">
        <v>147</v>
      </c>
      <c r="H785" s="342" t="s">
        <v>1208</v>
      </c>
      <c r="I785" s="609" t="s">
        <v>2714</v>
      </c>
      <c r="J785" s="610">
        <v>41030</v>
      </c>
      <c r="K785" s="610">
        <v>41507.636516203704</v>
      </c>
      <c r="L785" s="611">
        <v>42095</v>
      </c>
      <c r="M785" s="306" t="s">
        <v>3435</v>
      </c>
      <c r="N785" s="612">
        <v>1</v>
      </c>
    </row>
    <row r="786" spans="2:14" s="298" customFormat="1" ht="13.9" customHeight="1">
      <c r="B786" s="613" t="s">
        <v>509</v>
      </c>
      <c r="C786" s="613" t="s">
        <v>1463</v>
      </c>
      <c r="D786" s="613" t="s">
        <v>1464</v>
      </c>
      <c r="E786" s="624" t="s">
        <v>1465</v>
      </c>
      <c r="F786" s="607" t="s">
        <v>151</v>
      </c>
      <c r="G786" s="608" t="s">
        <v>147</v>
      </c>
      <c r="H786" s="342" t="s">
        <v>1208</v>
      </c>
      <c r="I786" s="609" t="s">
        <v>2714</v>
      </c>
      <c r="J786" s="610">
        <v>40909</v>
      </c>
      <c r="K786" s="610">
        <v>41507.693402777775</v>
      </c>
      <c r="L786" s="611">
        <v>41974</v>
      </c>
      <c r="M786" s="306" t="s">
        <v>3435</v>
      </c>
      <c r="N786" s="612">
        <v>1</v>
      </c>
    </row>
    <row r="787" spans="2:14" s="298" customFormat="1" ht="13.9" customHeight="1">
      <c r="B787" s="613" t="s">
        <v>509</v>
      </c>
      <c r="C787" s="613" t="s">
        <v>1463</v>
      </c>
      <c r="D787" s="613" t="s">
        <v>1464</v>
      </c>
      <c r="E787" s="624" t="s">
        <v>1465</v>
      </c>
      <c r="F787" s="607" t="s">
        <v>151</v>
      </c>
      <c r="G787" s="608" t="s">
        <v>147</v>
      </c>
      <c r="H787" s="342" t="s">
        <v>1208</v>
      </c>
      <c r="I787" s="609" t="s">
        <v>2714</v>
      </c>
      <c r="J787" s="610">
        <v>40940</v>
      </c>
      <c r="K787" s="610">
        <v>41507.636516203704</v>
      </c>
      <c r="L787" s="611">
        <v>42005</v>
      </c>
      <c r="M787" s="306" t="s">
        <v>3435</v>
      </c>
      <c r="N787" s="612">
        <v>1</v>
      </c>
    </row>
    <row r="788" spans="2:14" s="298" customFormat="1" ht="13.9" customHeight="1">
      <c r="B788" s="613" t="s">
        <v>509</v>
      </c>
      <c r="C788" s="613" t="s">
        <v>1463</v>
      </c>
      <c r="D788" s="613" t="s">
        <v>1464</v>
      </c>
      <c r="E788" s="624" t="s">
        <v>1465</v>
      </c>
      <c r="F788" s="607" t="s">
        <v>151</v>
      </c>
      <c r="G788" s="608" t="s">
        <v>147</v>
      </c>
      <c r="H788" s="342" t="s">
        <v>1208</v>
      </c>
      <c r="I788" s="609" t="s">
        <v>2714</v>
      </c>
      <c r="J788" s="610">
        <v>40969</v>
      </c>
      <c r="K788" s="610">
        <v>41507.636516203704</v>
      </c>
      <c r="L788" s="611">
        <v>42036</v>
      </c>
      <c r="M788" s="306" t="s">
        <v>3435</v>
      </c>
      <c r="N788" s="612">
        <v>1</v>
      </c>
    </row>
    <row r="789" spans="2:14" s="298" customFormat="1" ht="13.9" customHeight="1">
      <c r="B789" s="613" t="s">
        <v>509</v>
      </c>
      <c r="C789" s="613" t="s">
        <v>1463</v>
      </c>
      <c r="D789" s="613" t="s">
        <v>1464</v>
      </c>
      <c r="E789" s="625" t="s">
        <v>1465</v>
      </c>
      <c r="F789" s="607" t="s">
        <v>151</v>
      </c>
      <c r="G789" s="608" t="s">
        <v>147</v>
      </c>
      <c r="H789" s="342" t="s">
        <v>1208</v>
      </c>
      <c r="I789" s="609" t="s">
        <v>2714</v>
      </c>
      <c r="J789" s="610">
        <v>41244</v>
      </c>
      <c r="K789" s="610">
        <v>41507.636516203704</v>
      </c>
      <c r="L789" s="611">
        <v>42309</v>
      </c>
      <c r="M789" s="306" t="s">
        <v>3435</v>
      </c>
      <c r="N789" s="612">
        <v>1</v>
      </c>
    </row>
    <row r="790" spans="2:14" s="298" customFormat="1" ht="13.9" customHeight="1">
      <c r="B790" s="613" t="s">
        <v>509</v>
      </c>
      <c r="C790" s="613" t="s">
        <v>1463</v>
      </c>
      <c r="D790" s="613" t="s">
        <v>1464</v>
      </c>
      <c r="E790" s="625" t="s">
        <v>1465</v>
      </c>
      <c r="F790" s="607" t="s">
        <v>151</v>
      </c>
      <c r="G790" s="608" t="s">
        <v>147</v>
      </c>
      <c r="H790" s="342" t="s">
        <v>1208</v>
      </c>
      <c r="I790" s="609" t="s">
        <v>2714</v>
      </c>
      <c r="J790" s="610">
        <v>41153</v>
      </c>
      <c r="K790" s="610">
        <v>41507.636516203704</v>
      </c>
      <c r="L790" s="611">
        <v>42217</v>
      </c>
      <c r="M790" s="306" t="s">
        <v>3435</v>
      </c>
      <c r="N790" s="612">
        <v>1</v>
      </c>
    </row>
    <row r="791" spans="2:14" s="298" customFormat="1" ht="13.9" customHeight="1">
      <c r="B791" s="613" t="s">
        <v>509</v>
      </c>
      <c r="C791" s="613" t="s">
        <v>1463</v>
      </c>
      <c r="D791" s="613" t="s">
        <v>1464</v>
      </c>
      <c r="E791" s="623" t="s">
        <v>1465</v>
      </c>
      <c r="F791" s="607" t="s">
        <v>151</v>
      </c>
      <c r="G791" s="608" t="s">
        <v>147</v>
      </c>
      <c r="H791" s="342" t="s">
        <v>1208</v>
      </c>
      <c r="I791" s="609" t="s">
        <v>2714</v>
      </c>
      <c r="J791" s="610">
        <v>41122</v>
      </c>
      <c r="K791" s="610">
        <v>41507.636516203704</v>
      </c>
      <c r="L791" s="611">
        <v>42186</v>
      </c>
      <c r="M791" s="306" t="s">
        <v>3435</v>
      </c>
      <c r="N791" s="612">
        <v>1</v>
      </c>
    </row>
    <row r="792" spans="2:14" s="298" customFormat="1" ht="13.9" customHeight="1">
      <c r="B792" s="613" t="s">
        <v>509</v>
      </c>
      <c r="C792" s="613" t="s">
        <v>1463</v>
      </c>
      <c r="D792" s="613" t="s">
        <v>1464</v>
      </c>
      <c r="E792" s="623" t="s">
        <v>1465</v>
      </c>
      <c r="F792" s="607" t="s">
        <v>151</v>
      </c>
      <c r="G792" s="608" t="s">
        <v>147</v>
      </c>
      <c r="H792" s="342" t="s">
        <v>1208</v>
      </c>
      <c r="I792" s="609" t="s">
        <v>2714</v>
      </c>
      <c r="J792" s="610">
        <v>41183</v>
      </c>
      <c r="K792" s="610">
        <v>41507.636516203704</v>
      </c>
      <c r="L792" s="611">
        <v>42248</v>
      </c>
      <c r="M792" s="306" t="s">
        <v>3435</v>
      </c>
      <c r="N792" s="612">
        <v>1</v>
      </c>
    </row>
    <row r="793" spans="2:14" s="298" customFormat="1" ht="13.9" customHeight="1">
      <c r="B793" s="613" t="s">
        <v>509</v>
      </c>
      <c r="C793" s="613" t="s">
        <v>1463</v>
      </c>
      <c r="D793" s="613" t="s">
        <v>1464</v>
      </c>
      <c r="E793" s="623" t="s">
        <v>1465</v>
      </c>
      <c r="F793" s="607" t="s">
        <v>151</v>
      </c>
      <c r="G793" s="608" t="s">
        <v>147</v>
      </c>
      <c r="H793" s="342" t="s">
        <v>1208</v>
      </c>
      <c r="I793" s="609" t="s">
        <v>2714</v>
      </c>
      <c r="J793" s="610">
        <v>41214</v>
      </c>
      <c r="K793" s="610">
        <v>41507.636516203704</v>
      </c>
      <c r="L793" s="611">
        <v>42278</v>
      </c>
      <c r="M793" s="306" t="s">
        <v>3435</v>
      </c>
      <c r="N793" s="612">
        <v>1</v>
      </c>
    </row>
    <row r="794" spans="2:14" s="298" customFormat="1" ht="13.9" customHeight="1">
      <c r="B794" s="613" t="s">
        <v>872</v>
      </c>
      <c r="C794" s="613" t="s">
        <v>1397</v>
      </c>
      <c r="D794" s="613" t="s">
        <v>1398</v>
      </c>
      <c r="E794" s="623" t="s">
        <v>1399</v>
      </c>
      <c r="F794" s="607" t="s">
        <v>151</v>
      </c>
      <c r="G794" s="608" t="s">
        <v>147</v>
      </c>
      <c r="H794" s="342" t="s">
        <v>1208</v>
      </c>
      <c r="I794" s="609" t="s">
        <v>2714</v>
      </c>
      <c r="J794" s="610">
        <v>40940</v>
      </c>
      <c r="K794" s="610">
        <v>41507.693402777775</v>
      </c>
      <c r="L794" s="611">
        <v>42005</v>
      </c>
      <c r="M794" s="306" t="s">
        <v>3435</v>
      </c>
      <c r="N794" s="612">
        <v>593</v>
      </c>
    </row>
    <row r="795" spans="2:14" s="298" customFormat="1" ht="13.9" customHeight="1">
      <c r="B795" s="613" t="s">
        <v>872</v>
      </c>
      <c r="C795" s="613" t="s">
        <v>1397</v>
      </c>
      <c r="D795" s="613" t="s">
        <v>1398</v>
      </c>
      <c r="E795" s="623" t="s">
        <v>1399</v>
      </c>
      <c r="F795" s="607" t="s">
        <v>151</v>
      </c>
      <c r="G795" s="608" t="s">
        <v>147</v>
      </c>
      <c r="H795" s="342" t="s">
        <v>1208</v>
      </c>
      <c r="I795" s="609" t="s">
        <v>2714</v>
      </c>
      <c r="J795" s="610">
        <v>41030</v>
      </c>
      <c r="K795" s="610">
        <v>41507.693402777775</v>
      </c>
      <c r="L795" s="611">
        <v>42095</v>
      </c>
      <c r="M795" s="306" t="s">
        <v>3435</v>
      </c>
      <c r="N795" s="612">
        <v>12894</v>
      </c>
    </row>
    <row r="796" spans="2:14" s="298" customFormat="1" ht="13.9" customHeight="1">
      <c r="B796" s="613" t="s">
        <v>872</v>
      </c>
      <c r="C796" s="613" t="s">
        <v>1397</v>
      </c>
      <c r="D796" s="613" t="s">
        <v>1398</v>
      </c>
      <c r="E796" s="623" t="s">
        <v>1399</v>
      </c>
      <c r="F796" s="607" t="s">
        <v>151</v>
      </c>
      <c r="G796" s="608" t="s">
        <v>147</v>
      </c>
      <c r="H796" s="342" t="s">
        <v>1208</v>
      </c>
      <c r="I796" s="609" t="s">
        <v>2714</v>
      </c>
      <c r="J796" s="610">
        <v>41000</v>
      </c>
      <c r="K796" s="610">
        <v>41507.693402777775</v>
      </c>
      <c r="L796" s="611">
        <v>42064</v>
      </c>
      <c r="M796" s="306" t="s">
        <v>3435</v>
      </c>
      <c r="N796" s="612">
        <v>15113</v>
      </c>
    </row>
    <row r="797" spans="2:14" s="298" customFormat="1" ht="13.9" customHeight="1">
      <c r="B797" s="613" t="s">
        <v>872</v>
      </c>
      <c r="C797" s="613" t="s">
        <v>1397</v>
      </c>
      <c r="D797" s="613" t="s">
        <v>1398</v>
      </c>
      <c r="E797" s="623" t="s">
        <v>1399</v>
      </c>
      <c r="F797" s="607" t="s">
        <v>151</v>
      </c>
      <c r="G797" s="608" t="s">
        <v>147</v>
      </c>
      <c r="H797" s="342" t="s">
        <v>1208</v>
      </c>
      <c r="I797" s="609" t="s">
        <v>2714</v>
      </c>
      <c r="J797" s="610">
        <v>40969</v>
      </c>
      <c r="K797" s="610">
        <v>41507.693402777775</v>
      </c>
      <c r="L797" s="611">
        <v>42036</v>
      </c>
      <c r="M797" s="306" t="s">
        <v>3435</v>
      </c>
      <c r="N797" s="612">
        <v>10920</v>
      </c>
    </row>
    <row r="798" spans="2:14" s="298" customFormat="1" ht="13.9" customHeight="1">
      <c r="B798" s="613" t="s">
        <v>872</v>
      </c>
      <c r="C798" s="613" t="s">
        <v>1397</v>
      </c>
      <c r="D798" s="613" t="s">
        <v>1398</v>
      </c>
      <c r="E798" s="623" t="s">
        <v>1399</v>
      </c>
      <c r="F798" s="607" t="s">
        <v>151</v>
      </c>
      <c r="G798" s="608" t="s">
        <v>147</v>
      </c>
      <c r="H798" s="342" t="s">
        <v>1208</v>
      </c>
      <c r="I798" s="609" t="s">
        <v>2714</v>
      </c>
      <c r="J798" s="610">
        <v>41061</v>
      </c>
      <c r="K798" s="610">
        <v>41507.693402777775</v>
      </c>
      <c r="L798" s="611">
        <v>42125</v>
      </c>
      <c r="M798" s="306" t="s">
        <v>3435</v>
      </c>
      <c r="N798" s="612">
        <v>9</v>
      </c>
    </row>
    <row r="799" spans="2:14" s="298" customFormat="1" ht="13.9" customHeight="1">
      <c r="B799" s="613" t="s">
        <v>872</v>
      </c>
      <c r="C799" s="613" t="s">
        <v>1397</v>
      </c>
      <c r="D799" s="613" t="s">
        <v>1398</v>
      </c>
      <c r="E799" s="623" t="s">
        <v>1399</v>
      </c>
      <c r="F799" s="607" t="s">
        <v>151</v>
      </c>
      <c r="G799" s="608" t="s">
        <v>147</v>
      </c>
      <c r="H799" s="342" t="s">
        <v>1208</v>
      </c>
      <c r="I799" s="609" t="s">
        <v>2714</v>
      </c>
      <c r="J799" s="610">
        <v>41091</v>
      </c>
      <c r="K799" s="610">
        <v>41507.693402777775</v>
      </c>
      <c r="L799" s="611">
        <v>42156</v>
      </c>
      <c r="M799" s="306" t="s">
        <v>3435</v>
      </c>
      <c r="N799" s="612">
        <v>202</v>
      </c>
    </row>
    <row r="800" spans="2:14" s="298" customFormat="1" ht="13.9" customHeight="1">
      <c r="B800" s="613" t="s">
        <v>872</v>
      </c>
      <c r="C800" s="613" t="s">
        <v>1397</v>
      </c>
      <c r="D800" s="613" t="s">
        <v>1398</v>
      </c>
      <c r="E800" s="623" t="s">
        <v>1399</v>
      </c>
      <c r="F800" s="607" t="s">
        <v>151</v>
      </c>
      <c r="G800" s="608" t="s">
        <v>147</v>
      </c>
      <c r="H800" s="342" t="s">
        <v>1208</v>
      </c>
      <c r="I800" s="609" t="s">
        <v>2714</v>
      </c>
      <c r="J800" s="610">
        <v>41214</v>
      </c>
      <c r="K800" s="610">
        <v>41507.693402777775</v>
      </c>
      <c r="L800" s="611">
        <v>42278</v>
      </c>
      <c r="M800" s="306" t="s">
        <v>3435</v>
      </c>
      <c r="N800" s="612">
        <v>1636</v>
      </c>
    </row>
    <row r="801" spans="2:14" s="298" customFormat="1" ht="13.9" customHeight="1">
      <c r="B801" s="613" t="s">
        <v>872</v>
      </c>
      <c r="C801" s="613" t="s">
        <v>1397</v>
      </c>
      <c r="D801" s="613" t="s">
        <v>1398</v>
      </c>
      <c r="E801" s="623" t="s">
        <v>1399</v>
      </c>
      <c r="F801" s="607" t="s">
        <v>151</v>
      </c>
      <c r="G801" s="608" t="s">
        <v>147</v>
      </c>
      <c r="H801" s="342" t="s">
        <v>1208</v>
      </c>
      <c r="I801" s="609" t="s">
        <v>2714</v>
      </c>
      <c r="J801" s="610">
        <v>41153</v>
      </c>
      <c r="K801" s="610">
        <v>41507.693402777775</v>
      </c>
      <c r="L801" s="611">
        <v>42217</v>
      </c>
      <c r="M801" s="306" t="s">
        <v>3435</v>
      </c>
      <c r="N801" s="612">
        <v>192</v>
      </c>
    </row>
    <row r="802" spans="2:14" s="298" customFormat="1" ht="13.9" customHeight="1">
      <c r="B802" s="613" t="s">
        <v>872</v>
      </c>
      <c r="C802" s="613" t="s">
        <v>1397</v>
      </c>
      <c r="D802" s="613" t="s">
        <v>1398</v>
      </c>
      <c r="E802" s="623" t="s">
        <v>1399</v>
      </c>
      <c r="F802" s="607" t="s">
        <v>151</v>
      </c>
      <c r="G802" s="608" t="s">
        <v>147</v>
      </c>
      <c r="H802" s="342" t="s">
        <v>1208</v>
      </c>
      <c r="I802" s="609" t="s">
        <v>2714</v>
      </c>
      <c r="J802" s="610">
        <v>41244</v>
      </c>
      <c r="K802" s="610">
        <v>41507.693402777775</v>
      </c>
      <c r="L802" s="611">
        <v>42309</v>
      </c>
      <c r="M802" s="306" t="s">
        <v>3435</v>
      </c>
      <c r="N802" s="612">
        <v>3226</v>
      </c>
    </row>
    <row r="803" spans="2:14" s="298" customFormat="1" ht="13.9" customHeight="1">
      <c r="B803" s="613" t="s">
        <v>885</v>
      </c>
      <c r="C803" s="613" t="s">
        <v>1933</v>
      </c>
      <c r="D803" s="613" t="s">
        <v>1934</v>
      </c>
      <c r="E803" s="623" t="s">
        <v>1935</v>
      </c>
      <c r="F803" s="607" t="s">
        <v>151</v>
      </c>
      <c r="G803" s="608" t="s">
        <v>147</v>
      </c>
      <c r="H803" s="342" t="s">
        <v>1208</v>
      </c>
      <c r="I803" s="609" t="s">
        <v>2714</v>
      </c>
      <c r="J803" s="610">
        <v>41091</v>
      </c>
      <c r="K803" s="610">
        <v>41507.693402777775</v>
      </c>
      <c r="L803" s="611">
        <v>42156</v>
      </c>
      <c r="M803" s="306" t="s">
        <v>3435</v>
      </c>
      <c r="N803" s="612">
        <v>13345</v>
      </c>
    </row>
    <row r="804" spans="2:14" s="298" customFormat="1" ht="13.9" customHeight="1">
      <c r="B804" s="613" t="s">
        <v>885</v>
      </c>
      <c r="C804" s="613" t="s">
        <v>1933</v>
      </c>
      <c r="D804" s="613" t="s">
        <v>1934</v>
      </c>
      <c r="E804" s="623" t="s">
        <v>1935</v>
      </c>
      <c r="F804" s="607" t="s">
        <v>151</v>
      </c>
      <c r="G804" s="608" t="s">
        <v>147</v>
      </c>
      <c r="H804" s="342" t="s">
        <v>1208</v>
      </c>
      <c r="I804" s="609" t="s">
        <v>2714</v>
      </c>
      <c r="J804" s="610">
        <v>41061</v>
      </c>
      <c r="K804" s="610">
        <v>41507.693402777775</v>
      </c>
      <c r="L804" s="611">
        <v>42125</v>
      </c>
      <c r="M804" s="306" t="s">
        <v>3435</v>
      </c>
      <c r="N804" s="612">
        <v>13890</v>
      </c>
    </row>
    <row r="805" spans="2:14" s="298" customFormat="1" ht="13.9" customHeight="1">
      <c r="B805" s="613" t="s">
        <v>885</v>
      </c>
      <c r="C805" s="613" t="s">
        <v>1933</v>
      </c>
      <c r="D805" s="613" t="s">
        <v>1934</v>
      </c>
      <c r="E805" s="623" t="s">
        <v>1935</v>
      </c>
      <c r="F805" s="607" t="s">
        <v>151</v>
      </c>
      <c r="G805" s="608" t="s">
        <v>147</v>
      </c>
      <c r="H805" s="342" t="s">
        <v>1208</v>
      </c>
      <c r="I805" s="609" t="s">
        <v>2714</v>
      </c>
      <c r="J805" s="610">
        <v>41000</v>
      </c>
      <c r="K805" s="610">
        <v>41507.693402777775</v>
      </c>
      <c r="L805" s="611">
        <v>42064</v>
      </c>
      <c r="M805" s="306" t="s">
        <v>3435</v>
      </c>
      <c r="N805" s="612">
        <v>10762</v>
      </c>
    </row>
    <row r="806" spans="2:14" s="298" customFormat="1" ht="13.9" customHeight="1">
      <c r="B806" s="613" t="s">
        <v>885</v>
      </c>
      <c r="C806" s="613" t="s">
        <v>1933</v>
      </c>
      <c r="D806" s="613" t="s">
        <v>1934</v>
      </c>
      <c r="E806" s="624" t="s">
        <v>1935</v>
      </c>
      <c r="F806" s="607" t="s">
        <v>151</v>
      </c>
      <c r="G806" s="608" t="s">
        <v>147</v>
      </c>
      <c r="H806" s="342" t="s">
        <v>1208</v>
      </c>
      <c r="I806" s="609" t="s">
        <v>2714</v>
      </c>
      <c r="J806" s="610">
        <v>41030</v>
      </c>
      <c r="K806" s="610">
        <v>41507.693402777775</v>
      </c>
      <c r="L806" s="611">
        <v>42095</v>
      </c>
      <c r="M806" s="306" t="s">
        <v>3435</v>
      </c>
      <c r="N806" s="612">
        <v>13002</v>
      </c>
    </row>
    <row r="807" spans="2:14" s="298" customFormat="1" ht="13.9" customHeight="1">
      <c r="B807" s="613" t="s">
        <v>885</v>
      </c>
      <c r="C807" s="613" t="s">
        <v>1933</v>
      </c>
      <c r="D807" s="613" t="s">
        <v>1934</v>
      </c>
      <c r="E807" s="623" t="s">
        <v>1935</v>
      </c>
      <c r="F807" s="607" t="s">
        <v>151</v>
      </c>
      <c r="G807" s="608" t="s">
        <v>147</v>
      </c>
      <c r="H807" s="342" t="s">
        <v>1208</v>
      </c>
      <c r="I807" s="609" t="s">
        <v>2714</v>
      </c>
      <c r="J807" s="610">
        <v>40940</v>
      </c>
      <c r="K807" s="610">
        <v>41507.693402777775</v>
      </c>
      <c r="L807" s="611">
        <v>42005</v>
      </c>
      <c r="M807" s="306" t="s">
        <v>3435</v>
      </c>
      <c r="N807" s="612">
        <v>6114</v>
      </c>
    </row>
    <row r="808" spans="2:14" s="298" customFormat="1" ht="13.9" customHeight="1">
      <c r="B808" s="613" t="s">
        <v>885</v>
      </c>
      <c r="C808" s="613" t="s">
        <v>1933</v>
      </c>
      <c r="D808" s="613" t="s">
        <v>1934</v>
      </c>
      <c r="E808" s="623" t="s">
        <v>1935</v>
      </c>
      <c r="F808" s="607" t="s">
        <v>151</v>
      </c>
      <c r="G808" s="608" t="s">
        <v>147</v>
      </c>
      <c r="H808" s="342" t="s">
        <v>1208</v>
      </c>
      <c r="I808" s="609" t="s">
        <v>2714</v>
      </c>
      <c r="J808" s="610">
        <v>40969</v>
      </c>
      <c r="K808" s="610">
        <v>41507.693402777775</v>
      </c>
      <c r="L808" s="611">
        <v>42036</v>
      </c>
      <c r="M808" s="306" t="s">
        <v>3435</v>
      </c>
      <c r="N808" s="612">
        <v>1151</v>
      </c>
    </row>
    <row r="809" spans="2:14" s="298" customFormat="1" ht="13.9" customHeight="1">
      <c r="B809" s="613" t="s">
        <v>885</v>
      </c>
      <c r="C809" s="613" t="s">
        <v>1933</v>
      </c>
      <c r="D809" s="613" t="s">
        <v>1934</v>
      </c>
      <c r="E809" s="623" t="s">
        <v>1935</v>
      </c>
      <c r="F809" s="607" t="s">
        <v>151</v>
      </c>
      <c r="G809" s="608" t="s">
        <v>147</v>
      </c>
      <c r="H809" s="342" t="s">
        <v>1208</v>
      </c>
      <c r="I809" s="609" t="s">
        <v>2714</v>
      </c>
      <c r="J809" s="610">
        <v>40909</v>
      </c>
      <c r="K809" s="610">
        <v>41507.693402777775</v>
      </c>
      <c r="L809" s="611">
        <v>41974</v>
      </c>
      <c r="M809" s="306" t="s">
        <v>3435</v>
      </c>
      <c r="N809" s="612">
        <v>11993</v>
      </c>
    </row>
    <row r="810" spans="2:14" s="298" customFormat="1" ht="13.9" customHeight="1">
      <c r="B810" s="613" t="s">
        <v>885</v>
      </c>
      <c r="C810" s="613" t="s">
        <v>1933</v>
      </c>
      <c r="D810" s="613" t="s">
        <v>1934</v>
      </c>
      <c r="E810" s="623" t="s">
        <v>1935</v>
      </c>
      <c r="F810" s="607" t="s">
        <v>151</v>
      </c>
      <c r="G810" s="608" t="s">
        <v>147</v>
      </c>
      <c r="H810" s="342" t="s">
        <v>1208</v>
      </c>
      <c r="I810" s="609" t="s">
        <v>2714</v>
      </c>
      <c r="J810" s="610">
        <v>41153</v>
      </c>
      <c r="K810" s="610">
        <v>41507.693402777775</v>
      </c>
      <c r="L810" s="611">
        <v>42217</v>
      </c>
      <c r="M810" s="306" t="s">
        <v>3435</v>
      </c>
      <c r="N810" s="612">
        <v>6417</v>
      </c>
    </row>
    <row r="811" spans="2:14" s="298" customFormat="1" ht="13.9" customHeight="1">
      <c r="B811" s="613" t="s">
        <v>885</v>
      </c>
      <c r="C811" s="613" t="s">
        <v>1933</v>
      </c>
      <c r="D811" s="613" t="s">
        <v>1934</v>
      </c>
      <c r="E811" s="623" t="s">
        <v>1935</v>
      </c>
      <c r="F811" s="607" t="s">
        <v>151</v>
      </c>
      <c r="G811" s="608" t="s">
        <v>147</v>
      </c>
      <c r="H811" s="342" t="s">
        <v>1208</v>
      </c>
      <c r="I811" s="609" t="s">
        <v>2714</v>
      </c>
      <c r="J811" s="610">
        <v>41122</v>
      </c>
      <c r="K811" s="610">
        <v>41507.693402777775</v>
      </c>
      <c r="L811" s="611">
        <v>42186</v>
      </c>
      <c r="M811" s="306" t="s">
        <v>3435</v>
      </c>
      <c r="N811" s="612">
        <v>13809</v>
      </c>
    </row>
    <row r="812" spans="2:14" s="298" customFormat="1" ht="13.9" customHeight="1">
      <c r="B812" s="613" t="s">
        <v>885</v>
      </c>
      <c r="C812" s="613" t="s">
        <v>1933</v>
      </c>
      <c r="D812" s="613" t="s">
        <v>1934</v>
      </c>
      <c r="E812" s="623" t="s">
        <v>1935</v>
      </c>
      <c r="F812" s="607" t="s">
        <v>151</v>
      </c>
      <c r="G812" s="608" t="s">
        <v>147</v>
      </c>
      <c r="H812" s="342" t="s">
        <v>1208</v>
      </c>
      <c r="I812" s="609" t="s">
        <v>2714</v>
      </c>
      <c r="J812" s="610">
        <v>41214</v>
      </c>
      <c r="K812" s="610">
        <v>41507.693402777775</v>
      </c>
      <c r="L812" s="611">
        <v>42278</v>
      </c>
      <c r="M812" s="306" t="s">
        <v>3435</v>
      </c>
      <c r="N812" s="612">
        <v>6165</v>
      </c>
    </row>
    <row r="813" spans="2:14" s="298" customFormat="1" ht="13.9" customHeight="1">
      <c r="B813" s="613" t="s">
        <v>885</v>
      </c>
      <c r="C813" s="613" t="s">
        <v>1933</v>
      </c>
      <c r="D813" s="613" t="s">
        <v>1934</v>
      </c>
      <c r="E813" s="623" t="s">
        <v>1935</v>
      </c>
      <c r="F813" s="607" t="s">
        <v>151</v>
      </c>
      <c r="G813" s="608" t="s">
        <v>147</v>
      </c>
      <c r="H813" s="342" t="s">
        <v>1208</v>
      </c>
      <c r="I813" s="609" t="s">
        <v>2714</v>
      </c>
      <c r="J813" s="610">
        <v>41244</v>
      </c>
      <c r="K813" s="610">
        <v>41507.693402777775</v>
      </c>
      <c r="L813" s="611">
        <v>42309</v>
      </c>
      <c r="M813" s="306" t="s">
        <v>3435</v>
      </c>
      <c r="N813" s="612">
        <v>3542</v>
      </c>
    </row>
    <row r="814" spans="2:14" s="298" customFormat="1" ht="13.9" customHeight="1">
      <c r="B814" s="613" t="s">
        <v>885</v>
      </c>
      <c r="C814" s="613" t="s">
        <v>1933</v>
      </c>
      <c r="D814" s="613" t="s">
        <v>1934</v>
      </c>
      <c r="E814" s="623" t="s">
        <v>1935</v>
      </c>
      <c r="F814" s="607" t="s">
        <v>151</v>
      </c>
      <c r="G814" s="608" t="s">
        <v>147</v>
      </c>
      <c r="H814" s="342" t="s">
        <v>1208</v>
      </c>
      <c r="I814" s="609" t="s">
        <v>2714</v>
      </c>
      <c r="J814" s="610">
        <v>41183</v>
      </c>
      <c r="K814" s="610">
        <v>41507.693402777775</v>
      </c>
      <c r="L814" s="611">
        <v>42248</v>
      </c>
      <c r="M814" s="306" t="s">
        <v>3435</v>
      </c>
      <c r="N814" s="612">
        <v>401</v>
      </c>
    </row>
    <row r="815" spans="2:14" s="298" customFormat="1" ht="13.9" customHeight="1">
      <c r="B815" s="613" t="s">
        <v>885</v>
      </c>
      <c r="C815" s="613" t="s">
        <v>1933</v>
      </c>
      <c r="D815" s="613" t="s">
        <v>1934</v>
      </c>
      <c r="E815" s="623" t="s">
        <v>1935</v>
      </c>
      <c r="F815" s="607" t="s">
        <v>151</v>
      </c>
      <c r="G815" s="608" t="s">
        <v>147</v>
      </c>
      <c r="H815" s="342" t="s">
        <v>1208</v>
      </c>
      <c r="I815" s="609" t="s">
        <v>2714</v>
      </c>
      <c r="J815" s="610">
        <v>41183</v>
      </c>
      <c r="K815" s="610">
        <v>41507.693402777775</v>
      </c>
      <c r="L815" s="611">
        <v>42248</v>
      </c>
      <c r="M815" s="306" t="s">
        <v>3435</v>
      </c>
      <c r="N815" s="612">
        <v>5847</v>
      </c>
    </row>
    <row r="816" spans="2:14" s="298" customFormat="1" ht="13.9" customHeight="1">
      <c r="B816" s="613" t="s">
        <v>513</v>
      </c>
      <c r="C816" s="613" t="s">
        <v>2268</v>
      </c>
      <c r="D816" s="613" t="s">
        <v>1467</v>
      </c>
      <c r="E816" s="623" t="s">
        <v>1468</v>
      </c>
      <c r="F816" s="607" t="s">
        <v>151</v>
      </c>
      <c r="G816" s="608" t="s">
        <v>147</v>
      </c>
      <c r="H816" s="342" t="s">
        <v>1208</v>
      </c>
      <c r="I816" s="609" t="s">
        <v>2714</v>
      </c>
      <c r="J816" s="610">
        <v>40909</v>
      </c>
      <c r="K816" s="610">
        <v>41507.691701388889</v>
      </c>
      <c r="L816" s="611">
        <v>41974</v>
      </c>
      <c r="M816" s="306" t="s">
        <v>3435</v>
      </c>
      <c r="N816" s="612">
        <v>6</v>
      </c>
    </row>
    <row r="817" spans="2:14" s="298" customFormat="1" ht="13.9" customHeight="1">
      <c r="B817" s="613" t="s">
        <v>513</v>
      </c>
      <c r="C817" s="613" t="s">
        <v>2268</v>
      </c>
      <c r="D817" s="613" t="s">
        <v>1467</v>
      </c>
      <c r="E817" s="623" t="s">
        <v>1468</v>
      </c>
      <c r="F817" s="607" t="s">
        <v>151</v>
      </c>
      <c r="G817" s="608" t="s">
        <v>147</v>
      </c>
      <c r="H817" s="342" t="s">
        <v>1208</v>
      </c>
      <c r="I817" s="609" t="s">
        <v>2714</v>
      </c>
      <c r="J817" s="610">
        <v>40940</v>
      </c>
      <c r="K817" s="610">
        <v>41507.691701388889</v>
      </c>
      <c r="L817" s="611">
        <v>42005</v>
      </c>
      <c r="M817" s="306" t="s">
        <v>3435</v>
      </c>
      <c r="N817" s="612">
        <v>5</v>
      </c>
    </row>
    <row r="818" spans="2:14" s="298" customFormat="1" ht="13.9" customHeight="1">
      <c r="B818" s="613" t="s">
        <v>513</v>
      </c>
      <c r="C818" s="613" t="s">
        <v>2268</v>
      </c>
      <c r="D818" s="613" t="s">
        <v>1467</v>
      </c>
      <c r="E818" s="623" t="s">
        <v>1468</v>
      </c>
      <c r="F818" s="607" t="s">
        <v>151</v>
      </c>
      <c r="G818" s="608" t="s">
        <v>147</v>
      </c>
      <c r="H818" s="342" t="s">
        <v>1208</v>
      </c>
      <c r="I818" s="609" t="s">
        <v>2714</v>
      </c>
      <c r="J818" s="610">
        <v>40969</v>
      </c>
      <c r="K818" s="610">
        <v>41507.691701388889</v>
      </c>
      <c r="L818" s="611">
        <v>42036</v>
      </c>
      <c r="M818" s="306" t="s">
        <v>3435</v>
      </c>
      <c r="N818" s="612">
        <v>7</v>
      </c>
    </row>
    <row r="819" spans="2:14" s="298" customFormat="1" ht="13.9" customHeight="1">
      <c r="B819" s="613" t="s">
        <v>513</v>
      </c>
      <c r="C819" s="613" t="s">
        <v>2268</v>
      </c>
      <c r="D819" s="613" t="s">
        <v>1467</v>
      </c>
      <c r="E819" s="623" t="s">
        <v>1468</v>
      </c>
      <c r="F819" s="607" t="s">
        <v>151</v>
      </c>
      <c r="G819" s="608" t="s">
        <v>147</v>
      </c>
      <c r="H819" s="342" t="s">
        <v>1208</v>
      </c>
      <c r="I819" s="609" t="s">
        <v>2714</v>
      </c>
      <c r="J819" s="610">
        <v>41030</v>
      </c>
      <c r="K819" s="610">
        <v>41507.691701388889</v>
      </c>
      <c r="L819" s="611">
        <v>42095</v>
      </c>
      <c r="M819" s="306" t="s">
        <v>3435</v>
      </c>
      <c r="N819" s="612">
        <v>12</v>
      </c>
    </row>
    <row r="820" spans="2:14" s="298" customFormat="1" ht="13.9" customHeight="1">
      <c r="B820" s="613" t="s">
        <v>513</v>
      </c>
      <c r="C820" s="613" t="s">
        <v>2268</v>
      </c>
      <c r="D820" s="613" t="s">
        <v>1467</v>
      </c>
      <c r="E820" s="623" t="s">
        <v>1468</v>
      </c>
      <c r="F820" s="607" t="s">
        <v>151</v>
      </c>
      <c r="G820" s="608" t="s">
        <v>147</v>
      </c>
      <c r="H820" s="342" t="s">
        <v>1208</v>
      </c>
      <c r="I820" s="609" t="s">
        <v>2714</v>
      </c>
      <c r="J820" s="610">
        <v>41000</v>
      </c>
      <c r="K820" s="610">
        <v>41507.691701388889</v>
      </c>
      <c r="L820" s="611">
        <v>42064</v>
      </c>
      <c r="M820" s="306" t="s">
        <v>3435</v>
      </c>
      <c r="N820" s="612">
        <v>8</v>
      </c>
    </row>
    <row r="821" spans="2:14" s="298" customFormat="1" ht="13.9" customHeight="1">
      <c r="B821" s="613" t="s">
        <v>513</v>
      </c>
      <c r="C821" s="613" t="s">
        <v>2268</v>
      </c>
      <c r="D821" s="613" t="s">
        <v>1467</v>
      </c>
      <c r="E821" s="623" t="s">
        <v>1468</v>
      </c>
      <c r="F821" s="607" t="s">
        <v>151</v>
      </c>
      <c r="G821" s="608" t="s">
        <v>147</v>
      </c>
      <c r="H821" s="342" t="s">
        <v>1208</v>
      </c>
      <c r="I821" s="609" t="s">
        <v>2714</v>
      </c>
      <c r="J821" s="610">
        <v>41061</v>
      </c>
      <c r="K821" s="610">
        <v>41507.691701388889</v>
      </c>
      <c r="L821" s="611">
        <v>42125</v>
      </c>
      <c r="M821" s="306" t="s">
        <v>3435</v>
      </c>
      <c r="N821" s="612">
        <v>11</v>
      </c>
    </row>
    <row r="822" spans="2:14" s="298" customFormat="1" ht="13.9" customHeight="1">
      <c r="B822" s="613" t="s">
        <v>513</v>
      </c>
      <c r="C822" s="613" t="s">
        <v>2268</v>
      </c>
      <c r="D822" s="613" t="s">
        <v>1467</v>
      </c>
      <c r="E822" s="624" t="s">
        <v>1468</v>
      </c>
      <c r="F822" s="607" t="s">
        <v>151</v>
      </c>
      <c r="G822" s="608" t="s">
        <v>147</v>
      </c>
      <c r="H822" s="342" t="s">
        <v>1208</v>
      </c>
      <c r="I822" s="609" t="s">
        <v>2714</v>
      </c>
      <c r="J822" s="610">
        <v>41091</v>
      </c>
      <c r="K822" s="610">
        <v>41507.691701388889</v>
      </c>
      <c r="L822" s="611">
        <v>42156</v>
      </c>
      <c r="M822" s="306" t="s">
        <v>3435</v>
      </c>
      <c r="N822" s="612">
        <v>8</v>
      </c>
    </row>
    <row r="823" spans="2:14" s="298" customFormat="1" ht="13.9" customHeight="1">
      <c r="B823" s="613" t="s">
        <v>513</v>
      </c>
      <c r="C823" s="613" t="s">
        <v>2268</v>
      </c>
      <c r="D823" s="613" t="s">
        <v>1467</v>
      </c>
      <c r="E823" s="624" t="s">
        <v>1468</v>
      </c>
      <c r="F823" s="607" t="s">
        <v>151</v>
      </c>
      <c r="G823" s="608" t="s">
        <v>147</v>
      </c>
      <c r="H823" s="342" t="s">
        <v>1208</v>
      </c>
      <c r="I823" s="609" t="s">
        <v>2714</v>
      </c>
      <c r="J823" s="610">
        <v>41183</v>
      </c>
      <c r="K823" s="610">
        <v>41507.691701388889</v>
      </c>
      <c r="L823" s="611">
        <v>42248</v>
      </c>
      <c r="M823" s="306" t="s">
        <v>3435</v>
      </c>
      <c r="N823" s="612">
        <v>12</v>
      </c>
    </row>
    <row r="824" spans="2:14" s="298" customFormat="1" ht="13.9" customHeight="1">
      <c r="B824" s="613" t="s">
        <v>513</v>
      </c>
      <c r="C824" s="613" t="s">
        <v>2268</v>
      </c>
      <c r="D824" s="613" t="s">
        <v>1467</v>
      </c>
      <c r="E824" s="624" t="s">
        <v>1468</v>
      </c>
      <c r="F824" s="607" t="s">
        <v>151</v>
      </c>
      <c r="G824" s="608" t="s">
        <v>147</v>
      </c>
      <c r="H824" s="342" t="s">
        <v>1208</v>
      </c>
      <c r="I824" s="609" t="s">
        <v>2714</v>
      </c>
      <c r="J824" s="610">
        <v>41214</v>
      </c>
      <c r="K824" s="610">
        <v>41507.691701388889</v>
      </c>
      <c r="L824" s="611">
        <v>42278</v>
      </c>
      <c r="M824" s="306" t="s">
        <v>3435</v>
      </c>
      <c r="N824" s="612">
        <v>6</v>
      </c>
    </row>
    <row r="825" spans="2:14" s="298" customFormat="1" ht="13.9" customHeight="1">
      <c r="B825" s="613" t="s">
        <v>513</v>
      </c>
      <c r="C825" s="613" t="s">
        <v>2268</v>
      </c>
      <c r="D825" s="613" t="s">
        <v>1467</v>
      </c>
      <c r="E825" s="624" t="s">
        <v>1468</v>
      </c>
      <c r="F825" s="607" t="s">
        <v>151</v>
      </c>
      <c r="G825" s="608" t="s">
        <v>147</v>
      </c>
      <c r="H825" s="342" t="s">
        <v>1208</v>
      </c>
      <c r="I825" s="609" t="s">
        <v>2714</v>
      </c>
      <c r="J825" s="610">
        <v>41153</v>
      </c>
      <c r="K825" s="610">
        <v>41507.691701388889</v>
      </c>
      <c r="L825" s="611">
        <v>42217</v>
      </c>
      <c r="M825" s="306" t="s">
        <v>3435</v>
      </c>
      <c r="N825" s="612">
        <v>8</v>
      </c>
    </row>
    <row r="826" spans="2:14" s="298" customFormat="1" ht="13.9" customHeight="1">
      <c r="B826" s="613" t="s">
        <v>513</v>
      </c>
      <c r="C826" s="613" t="s">
        <v>2268</v>
      </c>
      <c r="D826" s="613" t="s">
        <v>1467</v>
      </c>
      <c r="E826" s="624" t="s">
        <v>1468</v>
      </c>
      <c r="F826" s="607" t="s">
        <v>151</v>
      </c>
      <c r="G826" s="608" t="s">
        <v>147</v>
      </c>
      <c r="H826" s="342" t="s">
        <v>1208</v>
      </c>
      <c r="I826" s="609" t="s">
        <v>2714</v>
      </c>
      <c r="J826" s="610">
        <v>41122</v>
      </c>
      <c r="K826" s="610">
        <v>41507.691701388889</v>
      </c>
      <c r="L826" s="611">
        <v>42186</v>
      </c>
      <c r="M826" s="306" t="s">
        <v>3435</v>
      </c>
      <c r="N826" s="612">
        <v>7</v>
      </c>
    </row>
    <row r="827" spans="2:14" s="298" customFormat="1" ht="13.9" customHeight="1">
      <c r="B827" s="613" t="s">
        <v>513</v>
      </c>
      <c r="C827" s="613" t="s">
        <v>2268</v>
      </c>
      <c r="D827" s="613" t="s">
        <v>1467</v>
      </c>
      <c r="E827" s="624" t="s">
        <v>1468</v>
      </c>
      <c r="F827" s="607" t="s">
        <v>151</v>
      </c>
      <c r="G827" s="608" t="s">
        <v>147</v>
      </c>
      <c r="H827" s="342" t="s">
        <v>1208</v>
      </c>
      <c r="I827" s="609" t="s">
        <v>2714</v>
      </c>
      <c r="J827" s="610">
        <v>41244</v>
      </c>
      <c r="K827" s="610">
        <v>41507.691701388889</v>
      </c>
      <c r="L827" s="611">
        <v>42309</v>
      </c>
      <c r="M827" s="306" t="s">
        <v>3435</v>
      </c>
      <c r="N827" s="612">
        <v>51</v>
      </c>
    </row>
    <row r="828" spans="2:14" s="298" customFormat="1" ht="13.9" customHeight="1">
      <c r="B828" s="613" t="s">
        <v>606</v>
      </c>
      <c r="C828" s="613" t="s">
        <v>1469</v>
      </c>
      <c r="D828" s="613" t="s">
        <v>1470</v>
      </c>
      <c r="E828" s="624" t="s">
        <v>1471</v>
      </c>
      <c r="F828" s="607" t="s">
        <v>151</v>
      </c>
      <c r="G828" s="608" t="s">
        <v>147</v>
      </c>
      <c r="H828" s="342" t="s">
        <v>1208</v>
      </c>
      <c r="I828" s="609" t="s">
        <v>2714</v>
      </c>
      <c r="J828" s="610">
        <v>41091</v>
      </c>
      <c r="K828" s="610">
        <v>41507.691701388889</v>
      </c>
      <c r="L828" s="611">
        <v>42156</v>
      </c>
      <c r="M828" s="306" t="s">
        <v>3435</v>
      </c>
      <c r="N828" s="612">
        <v>51</v>
      </c>
    </row>
    <row r="829" spans="2:14" s="298" customFormat="1" ht="13.9" customHeight="1">
      <c r="B829" s="613" t="s">
        <v>606</v>
      </c>
      <c r="C829" s="613" t="s">
        <v>1469</v>
      </c>
      <c r="D829" s="613" t="s">
        <v>1470</v>
      </c>
      <c r="E829" s="625" t="s">
        <v>1471</v>
      </c>
      <c r="F829" s="607" t="s">
        <v>151</v>
      </c>
      <c r="G829" s="608" t="s">
        <v>147</v>
      </c>
      <c r="H829" s="342" t="s">
        <v>1208</v>
      </c>
      <c r="I829" s="609" t="s">
        <v>2714</v>
      </c>
      <c r="J829" s="610">
        <v>41061</v>
      </c>
      <c r="K829" s="610">
        <v>41507.691701388889</v>
      </c>
      <c r="L829" s="611">
        <v>42125</v>
      </c>
      <c r="M829" s="306" t="s">
        <v>3435</v>
      </c>
      <c r="N829" s="612">
        <v>79</v>
      </c>
    </row>
    <row r="830" spans="2:14" s="298" customFormat="1" ht="13.9" customHeight="1">
      <c r="B830" s="613" t="s">
        <v>606</v>
      </c>
      <c r="C830" s="613" t="s">
        <v>1469</v>
      </c>
      <c r="D830" s="613" t="s">
        <v>1470</v>
      </c>
      <c r="E830" s="625" t="s">
        <v>1471</v>
      </c>
      <c r="F830" s="607" t="s">
        <v>151</v>
      </c>
      <c r="G830" s="608" t="s">
        <v>147</v>
      </c>
      <c r="H830" s="342" t="s">
        <v>1208</v>
      </c>
      <c r="I830" s="609" t="s">
        <v>2714</v>
      </c>
      <c r="J830" s="610">
        <v>41000</v>
      </c>
      <c r="K830" s="610">
        <v>41507.691701388889</v>
      </c>
      <c r="L830" s="611">
        <v>42064</v>
      </c>
      <c r="M830" s="306" t="s">
        <v>3435</v>
      </c>
      <c r="N830" s="612">
        <v>275</v>
      </c>
    </row>
    <row r="831" spans="2:14" s="298" customFormat="1" ht="13.9" customHeight="1">
      <c r="B831" s="613" t="s">
        <v>606</v>
      </c>
      <c r="C831" s="613" t="s">
        <v>1469</v>
      </c>
      <c r="D831" s="613" t="s">
        <v>1470</v>
      </c>
      <c r="E831" s="623" t="s">
        <v>1471</v>
      </c>
      <c r="F831" s="607" t="s">
        <v>151</v>
      </c>
      <c r="G831" s="608" t="s">
        <v>147</v>
      </c>
      <c r="H831" s="342" t="s">
        <v>1208</v>
      </c>
      <c r="I831" s="609" t="s">
        <v>2714</v>
      </c>
      <c r="J831" s="610">
        <v>41030</v>
      </c>
      <c r="K831" s="610">
        <v>41507.691701388889</v>
      </c>
      <c r="L831" s="611">
        <v>42095</v>
      </c>
      <c r="M831" s="306" t="s">
        <v>3435</v>
      </c>
      <c r="N831" s="612">
        <v>79</v>
      </c>
    </row>
    <row r="832" spans="2:14" s="298" customFormat="1" ht="13.9" customHeight="1">
      <c r="B832" s="613" t="s">
        <v>606</v>
      </c>
      <c r="C832" s="613" t="s">
        <v>1469</v>
      </c>
      <c r="D832" s="613" t="s">
        <v>1470</v>
      </c>
      <c r="E832" s="623" t="s">
        <v>1471</v>
      </c>
      <c r="F832" s="607" t="s">
        <v>151</v>
      </c>
      <c r="G832" s="608" t="s">
        <v>147</v>
      </c>
      <c r="H832" s="342" t="s">
        <v>1208</v>
      </c>
      <c r="I832" s="609" t="s">
        <v>2714</v>
      </c>
      <c r="J832" s="610">
        <v>40969</v>
      </c>
      <c r="K832" s="610">
        <v>41507.691701388889</v>
      </c>
      <c r="L832" s="611">
        <v>42036</v>
      </c>
      <c r="M832" s="306" t="s">
        <v>3435</v>
      </c>
      <c r="N832" s="612">
        <v>2</v>
      </c>
    </row>
    <row r="833" spans="2:14" s="298" customFormat="1" ht="13.9" customHeight="1">
      <c r="B833" s="613" t="s">
        <v>606</v>
      </c>
      <c r="C833" s="613" t="s">
        <v>1469</v>
      </c>
      <c r="D833" s="613" t="s">
        <v>1470</v>
      </c>
      <c r="E833" s="623" t="s">
        <v>1471</v>
      </c>
      <c r="F833" s="607" t="s">
        <v>151</v>
      </c>
      <c r="G833" s="608" t="s">
        <v>147</v>
      </c>
      <c r="H833" s="342" t="s">
        <v>1208</v>
      </c>
      <c r="I833" s="609" t="s">
        <v>2714</v>
      </c>
      <c r="J833" s="610">
        <v>40940</v>
      </c>
      <c r="K833" s="610">
        <v>41507.691701388889</v>
      </c>
      <c r="L833" s="611">
        <v>42005</v>
      </c>
      <c r="M833" s="306" t="s">
        <v>3435</v>
      </c>
      <c r="N833" s="612">
        <v>31</v>
      </c>
    </row>
    <row r="834" spans="2:14" s="298" customFormat="1" ht="13.9" customHeight="1">
      <c r="B834" s="613" t="s">
        <v>606</v>
      </c>
      <c r="C834" s="613" t="s">
        <v>1469</v>
      </c>
      <c r="D834" s="613" t="s">
        <v>1470</v>
      </c>
      <c r="E834" s="623" t="s">
        <v>1471</v>
      </c>
      <c r="F834" s="607" t="s">
        <v>151</v>
      </c>
      <c r="G834" s="608" t="s">
        <v>147</v>
      </c>
      <c r="H834" s="342" t="s">
        <v>1208</v>
      </c>
      <c r="I834" s="609" t="s">
        <v>2714</v>
      </c>
      <c r="J834" s="610">
        <v>40909</v>
      </c>
      <c r="K834" s="610">
        <v>41507.691701388889</v>
      </c>
      <c r="L834" s="611">
        <v>41974</v>
      </c>
      <c r="M834" s="306" t="s">
        <v>3435</v>
      </c>
      <c r="N834" s="612">
        <v>188</v>
      </c>
    </row>
    <row r="835" spans="2:14" s="298" customFormat="1" ht="13.9" customHeight="1">
      <c r="B835" s="613" t="s">
        <v>606</v>
      </c>
      <c r="C835" s="613" t="s">
        <v>1469</v>
      </c>
      <c r="D835" s="613" t="s">
        <v>1470</v>
      </c>
      <c r="E835" s="623" t="s">
        <v>1471</v>
      </c>
      <c r="F835" s="607" t="s">
        <v>151</v>
      </c>
      <c r="G835" s="608" t="s">
        <v>147</v>
      </c>
      <c r="H835" s="342" t="s">
        <v>1208</v>
      </c>
      <c r="I835" s="609" t="s">
        <v>2714</v>
      </c>
      <c r="J835" s="610">
        <v>41244</v>
      </c>
      <c r="K835" s="610">
        <v>41507.691701388889</v>
      </c>
      <c r="L835" s="611">
        <v>42309</v>
      </c>
      <c r="M835" s="306" t="s">
        <v>3435</v>
      </c>
      <c r="N835" s="612">
        <v>2</v>
      </c>
    </row>
    <row r="836" spans="2:14" s="298" customFormat="1" ht="13.9" customHeight="1">
      <c r="B836" s="613" t="s">
        <v>606</v>
      </c>
      <c r="C836" s="613" t="s">
        <v>1469</v>
      </c>
      <c r="D836" s="613" t="s">
        <v>1470</v>
      </c>
      <c r="E836" s="623" t="s">
        <v>1471</v>
      </c>
      <c r="F836" s="607" t="s">
        <v>151</v>
      </c>
      <c r="G836" s="608" t="s">
        <v>147</v>
      </c>
      <c r="H836" s="342" t="s">
        <v>1208</v>
      </c>
      <c r="I836" s="609" t="s">
        <v>2714</v>
      </c>
      <c r="J836" s="610">
        <v>41122</v>
      </c>
      <c r="K836" s="610">
        <v>41507.691701388889</v>
      </c>
      <c r="L836" s="611">
        <v>42186</v>
      </c>
      <c r="M836" s="306" t="s">
        <v>3435</v>
      </c>
      <c r="N836" s="612">
        <v>33</v>
      </c>
    </row>
    <row r="837" spans="2:14" s="298" customFormat="1" ht="13.9" customHeight="1">
      <c r="B837" s="613" t="s">
        <v>606</v>
      </c>
      <c r="C837" s="613" t="s">
        <v>1469</v>
      </c>
      <c r="D837" s="613" t="s">
        <v>1470</v>
      </c>
      <c r="E837" s="623" t="s">
        <v>1471</v>
      </c>
      <c r="F837" s="607" t="s">
        <v>151</v>
      </c>
      <c r="G837" s="608" t="s">
        <v>147</v>
      </c>
      <c r="H837" s="342" t="s">
        <v>1208</v>
      </c>
      <c r="I837" s="609" t="s">
        <v>2714</v>
      </c>
      <c r="J837" s="610">
        <v>41153</v>
      </c>
      <c r="K837" s="610">
        <v>41507.691701388889</v>
      </c>
      <c r="L837" s="611">
        <v>42217</v>
      </c>
      <c r="M837" s="306" t="s">
        <v>3435</v>
      </c>
      <c r="N837" s="612">
        <v>7</v>
      </c>
    </row>
    <row r="838" spans="2:14" s="298" customFormat="1" ht="13.9" customHeight="1">
      <c r="B838" s="613" t="s">
        <v>621</v>
      </c>
      <c r="C838" s="613" t="s">
        <v>1403</v>
      </c>
      <c r="D838" s="613" t="s">
        <v>1404</v>
      </c>
      <c r="E838" s="623" t="s">
        <v>1405</v>
      </c>
      <c r="F838" s="607" t="s">
        <v>151</v>
      </c>
      <c r="G838" s="608" t="s">
        <v>147</v>
      </c>
      <c r="H838" s="342" t="s">
        <v>1208</v>
      </c>
      <c r="I838" s="609" t="s">
        <v>2714</v>
      </c>
      <c r="J838" s="610">
        <v>40909</v>
      </c>
      <c r="K838" s="610">
        <v>41507.691701388889</v>
      </c>
      <c r="L838" s="611">
        <v>41974</v>
      </c>
      <c r="M838" s="306" t="s">
        <v>3435</v>
      </c>
      <c r="N838" s="612">
        <v>1</v>
      </c>
    </row>
    <row r="839" spans="2:14" s="298" customFormat="1" ht="13.9" customHeight="1">
      <c r="B839" s="613" t="s">
        <v>621</v>
      </c>
      <c r="C839" s="613" t="s">
        <v>1403</v>
      </c>
      <c r="D839" s="613" t="s">
        <v>1404</v>
      </c>
      <c r="E839" s="623" t="s">
        <v>1405</v>
      </c>
      <c r="F839" s="607" t="s">
        <v>151</v>
      </c>
      <c r="G839" s="608" t="s">
        <v>147</v>
      </c>
      <c r="H839" s="342" t="s">
        <v>1208</v>
      </c>
      <c r="I839" s="609" t="s">
        <v>2714</v>
      </c>
      <c r="J839" s="610">
        <v>40940</v>
      </c>
      <c r="K839" s="610">
        <v>41507.691701388889</v>
      </c>
      <c r="L839" s="611">
        <v>42005</v>
      </c>
      <c r="M839" s="306" t="s">
        <v>3435</v>
      </c>
      <c r="N839" s="612">
        <v>531</v>
      </c>
    </row>
    <row r="840" spans="2:14" s="298" customFormat="1" ht="13.9" customHeight="1">
      <c r="B840" s="613" t="s">
        <v>621</v>
      </c>
      <c r="C840" s="613" t="s">
        <v>1403</v>
      </c>
      <c r="D840" s="613" t="s">
        <v>1404</v>
      </c>
      <c r="E840" s="623" t="s">
        <v>2269</v>
      </c>
      <c r="F840" s="607" t="s">
        <v>151</v>
      </c>
      <c r="G840" s="608" t="s">
        <v>147</v>
      </c>
      <c r="H840" s="342" t="s">
        <v>1208</v>
      </c>
      <c r="I840" s="609" t="s">
        <v>2714</v>
      </c>
      <c r="J840" s="610">
        <v>41030</v>
      </c>
      <c r="K840" s="610">
        <v>41507.691701388889</v>
      </c>
      <c r="L840" s="611">
        <v>42095</v>
      </c>
      <c r="M840" s="306" t="s">
        <v>3435</v>
      </c>
      <c r="N840" s="612">
        <v>910</v>
      </c>
    </row>
    <row r="841" spans="2:14" s="298" customFormat="1" ht="13.9" customHeight="1">
      <c r="B841" s="613" t="s">
        <v>621</v>
      </c>
      <c r="C841" s="613" t="s">
        <v>1403</v>
      </c>
      <c r="D841" s="613" t="s">
        <v>1404</v>
      </c>
      <c r="E841" s="623" t="s">
        <v>2269</v>
      </c>
      <c r="F841" s="607" t="s">
        <v>151</v>
      </c>
      <c r="G841" s="608" t="s">
        <v>147</v>
      </c>
      <c r="H841" s="342" t="s">
        <v>1208</v>
      </c>
      <c r="I841" s="609" t="s">
        <v>2714</v>
      </c>
      <c r="J841" s="610">
        <v>41000</v>
      </c>
      <c r="K841" s="610">
        <v>41507.691701388889</v>
      </c>
      <c r="L841" s="611">
        <v>42064</v>
      </c>
      <c r="M841" s="306" t="s">
        <v>3435</v>
      </c>
      <c r="N841" s="612">
        <v>999</v>
      </c>
    </row>
    <row r="842" spans="2:14" s="298" customFormat="1" ht="13.9" customHeight="1">
      <c r="B842" s="613" t="s">
        <v>621</v>
      </c>
      <c r="C842" s="613" t="s">
        <v>1403</v>
      </c>
      <c r="D842" s="613" t="s">
        <v>1404</v>
      </c>
      <c r="E842" s="623" t="s">
        <v>2269</v>
      </c>
      <c r="F842" s="607" t="s">
        <v>151</v>
      </c>
      <c r="G842" s="608" t="s">
        <v>147</v>
      </c>
      <c r="H842" s="342" t="s">
        <v>1208</v>
      </c>
      <c r="I842" s="609" t="s">
        <v>2714</v>
      </c>
      <c r="J842" s="610">
        <v>40969</v>
      </c>
      <c r="K842" s="610">
        <v>41507.691701388889</v>
      </c>
      <c r="L842" s="611">
        <v>42036</v>
      </c>
      <c r="M842" s="306" t="s">
        <v>3435</v>
      </c>
      <c r="N842" s="612">
        <v>284</v>
      </c>
    </row>
    <row r="843" spans="2:14" s="298" customFormat="1" ht="13.9" customHeight="1">
      <c r="B843" s="613" t="s">
        <v>621</v>
      </c>
      <c r="C843" s="613" t="s">
        <v>1403</v>
      </c>
      <c r="D843" s="613" t="s">
        <v>1404</v>
      </c>
      <c r="E843" s="623" t="s">
        <v>2269</v>
      </c>
      <c r="F843" s="607" t="s">
        <v>151</v>
      </c>
      <c r="G843" s="608" t="s">
        <v>147</v>
      </c>
      <c r="H843" s="342" t="s">
        <v>1208</v>
      </c>
      <c r="I843" s="609" t="s">
        <v>2714</v>
      </c>
      <c r="J843" s="610">
        <v>41061</v>
      </c>
      <c r="K843" s="610">
        <v>41507.691701388889</v>
      </c>
      <c r="L843" s="611">
        <v>42125</v>
      </c>
      <c r="M843" s="306" t="s">
        <v>3435</v>
      </c>
      <c r="N843" s="612">
        <v>653</v>
      </c>
    </row>
    <row r="844" spans="2:14" s="298" customFormat="1" ht="13.9" customHeight="1">
      <c r="B844" s="613" t="s">
        <v>621</v>
      </c>
      <c r="C844" s="613" t="s">
        <v>1403</v>
      </c>
      <c r="D844" s="613" t="s">
        <v>1404</v>
      </c>
      <c r="E844" s="623" t="s">
        <v>2269</v>
      </c>
      <c r="F844" s="607" t="s">
        <v>151</v>
      </c>
      <c r="G844" s="608" t="s">
        <v>147</v>
      </c>
      <c r="H844" s="342" t="s">
        <v>1208</v>
      </c>
      <c r="I844" s="609" t="s">
        <v>2714</v>
      </c>
      <c r="J844" s="610">
        <v>41091</v>
      </c>
      <c r="K844" s="610">
        <v>41507.691701388889</v>
      </c>
      <c r="L844" s="611">
        <v>42156</v>
      </c>
      <c r="M844" s="306" t="s">
        <v>3435</v>
      </c>
      <c r="N844" s="612">
        <v>426</v>
      </c>
    </row>
    <row r="845" spans="2:14" s="298" customFormat="1" ht="13.9" customHeight="1">
      <c r="B845" s="613" t="s">
        <v>621</v>
      </c>
      <c r="C845" s="613" t="s">
        <v>1403</v>
      </c>
      <c r="D845" s="613" t="s">
        <v>1404</v>
      </c>
      <c r="E845" s="623" t="s">
        <v>2269</v>
      </c>
      <c r="F845" s="607" t="s">
        <v>151</v>
      </c>
      <c r="G845" s="608" t="s">
        <v>147</v>
      </c>
      <c r="H845" s="342" t="s">
        <v>1208</v>
      </c>
      <c r="I845" s="609" t="s">
        <v>2714</v>
      </c>
      <c r="J845" s="610">
        <v>41153</v>
      </c>
      <c r="K845" s="610">
        <v>41507.691701388889</v>
      </c>
      <c r="L845" s="611">
        <v>42217</v>
      </c>
      <c r="M845" s="306" t="s">
        <v>3435</v>
      </c>
      <c r="N845" s="612">
        <v>706</v>
      </c>
    </row>
    <row r="846" spans="2:14" s="298" customFormat="1" ht="13.9" customHeight="1">
      <c r="B846" s="613" t="s">
        <v>621</v>
      </c>
      <c r="C846" s="613" t="s">
        <v>1403</v>
      </c>
      <c r="D846" s="613" t="s">
        <v>1404</v>
      </c>
      <c r="E846" s="624" t="s">
        <v>2269</v>
      </c>
      <c r="F846" s="607" t="s">
        <v>151</v>
      </c>
      <c r="G846" s="608" t="s">
        <v>147</v>
      </c>
      <c r="H846" s="342" t="s">
        <v>1208</v>
      </c>
      <c r="I846" s="609" t="s">
        <v>2714</v>
      </c>
      <c r="J846" s="610">
        <v>41122</v>
      </c>
      <c r="K846" s="610">
        <v>41507.691701388889</v>
      </c>
      <c r="L846" s="611">
        <v>42186</v>
      </c>
      <c r="M846" s="306" t="s">
        <v>3435</v>
      </c>
      <c r="N846" s="612">
        <v>707</v>
      </c>
    </row>
    <row r="847" spans="2:14" s="298" customFormat="1" ht="13.9" customHeight="1">
      <c r="B847" s="613" t="s">
        <v>621</v>
      </c>
      <c r="C847" s="613" t="s">
        <v>1403</v>
      </c>
      <c r="D847" s="613" t="s">
        <v>1404</v>
      </c>
      <c r="E847" s="623" t="s">
        <v>2269</v>
      </c>
      <c r="F847" s="607" t="s">
        <v>151</v>
      </c>
      <c r="G847" s="608" t="s">
        <v>147</v>
      </c>
      <c r="H847" s="342" t="s">
        <v>1208</v>
      </c>
      <c r="I847" s="609" t="s">
        <v>2714</v>
      </c>
      <c r="J847" s="610">
        <v>41183</v>
      </c>
      <c r="K847" s="610">
        <v>41507.691701388889</v>
      </c>
      <c r="L847" s="611">
        <v>42248</v>
      </c>
      <c r="M847" s="306" t="s">
        <v>3435</v>
      </c>
      <c r="N847" s="612">
        <v>364</v>
      </c>
    </row>
    <row r="848" spans="2:14" s="298" customFormat="1" ht="13.9" customHeight="1">
      <c r="B848" s="613" t="s">
        <v>565</v>
      </c>
      <c r="C848" s="613" t="s">
        <v>1472</v>
      </c>
      <c r="D848" s="613" t="s">
        <v>1473</v>
      </c>
      <c r="E848" s="623" t="s">
        <v>1474</v>
      </c>
      <c r="F848" s="607" t="s">
        <v>151</v>
      </c>
      <c r="G848" s="608" t="s">
        <v>147</v>
      </c>
      <c r="H848" s="342" t="s">
        <v>1208</v>
      </c>
      <c r="I848" s="609" t="s">
        <v>2714</v>
      </c>
      <c r="J848" s="610">
        <v>41091</v>
      </c>
      <c r="K848" s="610">
        <v>41507.691701388889</v>
      </c>
      <c r="L848" s="611">
        <v>42156</v>
      </c>
      <c r="M848" s="306" t="s">
        <v>3435</v>
      </c>
      <c r="N848" s="612">
        <v>14</v>
      </c>
    </row>
    <row r="849" spans="2:14" s="298" customFormat="1" ht="13.9" customHeight="1">
      <c r="B849" s="613" t="s">
        <v>565</v>
      </c>
      <c r="C849" s="613" t="s">
        <v>1472</v>
      </c>
      <c r="D849" s="613" t="s">
        <v>1473</v>
      </c>
      <c r="E849" s="623" t="s">
        <v>1474</v>
      </c>
      <c r="F849" s="607" t="s">
        <v>151</v>
      </c>
      <c r="G849" s="608" t="s">
        <v>147</v>
      </c>
      <c r="H849" s="342" t="s">
        <v>1208</v>
      </c>
      <c r="I849" s="609" t="s">
        <v>2714</v>
      </c>
      <c r="J849" s="610">
        <v>41061</v>
      </c>
      <c r="K849" s="610">
        <v>41507.691701388889</v>
      </c>
      <c r="L849" s="611">
        <v>42125</v>
      </c>
      <c r="M849" s="306" t="s">
        <v>3435</v>
      </c>
      <c r="N849" s="612">
        <v>278</v>
      </c>
    </row>
    <row r="850" spans="2:14" s="298" customFormat="1" ht="13.9" customHeight="1">
      <c r="B850" s="613" t="s">
        <v>565</v>
      </c>
      <c r="C850" s="613" t="s">
        <v>1472</v>
      </c>
      <c r="D850" s="613" t="s">
        <v>1473</v>
      </c>
      <c r="E850" s="623" t="s">
        <v>1474</v>
      </c>
      <c r="F850" s="607" t="s">
        <v>151</v>
      </c>
      <c r="G850" s="608" t="s">
        <v>147</v>
      </c>
      <c r="H850" s="342" t="s">
        <v>1208</v>
      </c>
      <c r="I850" s="609" t="s">
        <v>2714</v>
      </c>
      <c r="J850" s="610">
        <v>41000</v>
      </c>
      <c r="K850" s="610">
        <v>41507.691701388889</v>
      </c>
      <c r="L850" s="611">
        <v>42064</v>
      </c>
      <c r="M850" s="306" t="s">
        <v>3435</v>
      </c>
      <c r="N850" s="612">
        <v>1840</v>
      </c>
    </row>
    <row r="851" spans="2:14" s="298" customFormat="1" ht="13.9" customHeight="1">
      <c r="B851" s="613" t="s">
        <v>565</v>
      </c>
      <c r="C851" s="613" t="s">
        <v>1472</v>
      </c>
      <c r="D851" s="613" t="s">
        <v>1473</v>
      </c>
      <c r="E851" s="623" t="s">
        <v>1474</v>
      </c>
      <c r="F851" s="607" t="s">
        <v>151</v>
      </c>
      <c r="G851" s="608" t="s">
        <v>147</v>
      </c>
      <c r="H851" s="342" t="s">
        <v>1208</v>
      </c>
      <c r="I851" s="609" t="s">
        <v>2714</v>
      </c>
      <c r="J851" s="610">
        <v>41030</v>
      </c>
      <c r="K851" s="610">
        <v>41507.691701388889</v>
      </c>
      <c r="L851" s="611">
        <v>42095</v>
      </c>
      <c r="M851" s="306" t="s">
        <v>3435</v>
      </c>
      <c r="N851" s="612">
        <v>982</v>
      </c>
    </row>
    <row r="852" spans="2:14" s="298" customFormat="1" ht="13.9" customHeight="1">
      <c r="B852" s="613" t="s">
        <v>565</v>
      </c>
      <c r="C852" s="613" t="s">
        <v>1472</v>
      </c>
      <c r="D852" s="613" t="s">
        <v>1473</v>
      </c>
      <c r="E852" s="623" t="s">
        <v>1474</v>
      </c>
      <c r="F852" s="607" t="s">
        <v>151</v>
      </c>
      <c r="G852" s="608" t="s">
        <v>147</v>
      </c>
      <c r="H852" s="342" t="s">
        <v>1208</v>
      </c>
      <c r="I852" s="609" t="s">
        <v>2714</v>
      </c>
      <c r="J852" s="610">
        <v>40969</v>
      </c>
      <c r="K852" s="610">
        <v>41507.691701388889</v>
      </c>
      <c r="L852" s="611">
        <v>42036</v>
      </c>
      <c r="M852" s="306" t="s">
        <v>3435</v>
      </c>
      <c r="N852" s="612">
        <v>1286</v>
      </c>
    </row>
    <row r="853" spans="2:14" s="298" customFormat="1" ht="13.9" customHeight="1">
      <c r="B853" s="613" t="s">
        <v>565</v>
      </c>
      <c r="C853" s="613" t="s">
        <v>1472</v>
      </c>
      <c r="D853" s="613" t="s">
        <v>1473</v>
      </c>
      <c r="E853" s="624" t="s">
        <v>1474</v>
      </c>
      <c r="F853" s="607" t="s">
        <v>151</v>
      </c>
      <c r="G853" s="608" t="s">
        <v>147</v>
      </c>
      <c r="H853" s="342" t="s">
        <v>1208</v>
      </c>
      <c r="I853" s="609" t="s">
        <v>2714</v>
      </c>
      <c r="J853" s="610">
        <v>40909</v>
      </c>
      <c r="K853" s="610">
        <v>41507.691701388889</v>
      </c>
      <c r="L853" s="611">
        <v>41974</v>
      </c>
      <c r="M853" s="306" t="s">
        <v>3435</v>
      </c>
      <c r="N853" s="612">
        <v>313</v>
      </c>
    </row>
    <row r="854" spans="2:14" s="298" customFormat="1" ht="13.9" customHeight="1">
      <c r="B854" s="613" t="s">
        <v>565</v>
      </c>
      <c r="C854" s="613" t="s">
        <v>1472</v>
      </c>
      <c r="D854" s="613" t="s">
        <v>1473</v>
      </c>
      <c r="E854" s="624" t="s">
        <v>1474</v>
      </c>
      <c r="F854" s="607" t="s">
        <v>151</v>
      </c>
      <c r="G854" s="608" t="s">
        <v>147</v>
      </c>
      <c r="H854" s="342" t="s">
        <v>1208</v>
      </c>
      <c r="I854" s="609" t="s">
        <v>2714</v>
      </c>
      <c r="J854" s="610">
        <v>40940</v>
      </c>
      <c r="K854" s="610">
        <v>41507.691701388889</v>
      </c>
      <c r="L854" s="611">
        <v>42005</v>
      </c>
      <c r="M854" s="306" t="s">
        <v>3435</v>
      </c>
      <c r="N854" s="612">
        <v>442</v>
      </c>
    </row>
    <row r="855" spans="2:14" s="298" customFormat="1" ht="13.9" customHeight="1">
      <c r="B855" s="613" t="s">
        <v>565</v>
      </c>
      <c r="C855" s="613" t="s">
        <v>1472</v>
      </c>
      <c r="D855" s="613" t="s">
        <v>1473</v>
      </c>
      <c r="E855" s="624" t="s">
        <v>1474</v>
      </c>
      <c r="F855" s="607" t="s">
        <v>151</v>
      </c>
      <c r="G855" s="608" t="s">
        <v>147</v>
      </c>
      <c r="H855" s="342" t="s">
        <v>1208</v>
      </c>
      <c r="I855" s="609" t="s">
        <v>2714</v>
      </c>
      <c r="J855" s="610">
        <v>41183</v>
      </c>
      <c r="K855" s="610">
        <v>41507.691701388889</v>
      </c>
      <c r="L855" s="611">
        <v>42248</v>
      </c>
      <c r="M855" s="306" t="s">
        <v>3435</v>
      </c>
      <c r="N855" s="612">
        <v>8</v>
      </c>
    </row>
    <row r="856" spans="2:14" s="298" customFormat="1" ht="13.9" customHeight="1">
      <c r="B856" s="613" t="s">
        <v>565</v>
      </c>
      <c r="C856" s="613" t="s">
        <v>1472</v>
      </c>
      <c r="D856" s="613" t="s">
        <v>1473</v>
      </c>
      <c r="E856" s="624" t="s">
        <v>1474</v>
      </c>
      <c r="F856" s="607" t="s">
        <v>151</v>
      </c>
      <c r="G856" s="608" t="s">
        <v>147</v>
      </c>
      <c r="H856" s="342" t="s">
        <v>1208</v>
      </c>
      <c r="I856" s="609" t="s">
        <v>2714</v>
      </c>
      <c r="J856" s="610">
        <v>41214</v>
      </c>
      <c r="K856" s="610">
        <v>41507.691701388889</v>
      </c>
      <c r="L856" s="611">
        <v>42278</v>
      </c>
      <c r="M856" s="306" t="s">
        <v>3435</v>
      </c>
      <c r="N856" s="612">
        <v>284</v>
      </c>
    </row>
    <row r="857" spans="2:14" s="298" customFormat="1" ht="13.9" customHeight="1">
      <c r="B857" s="613" t="s">
        <v>565</v>
      </c>
      <c r="C857" s="613" t="s">
        <v>1472</v>
      </c>
      <c r="D857" s="613" t="s">
        <v>1473</v>
      </c>
      <c r="E857" s="624" t="s">
        <v>1474</v>
      </c>
      <c r="F857" s="607" t="s">
        <v>151</v>
      </c>
      <c r="G857" s="608" t="s">
        <v>147</v>
      </c>
      <c r="H857" s="342" t="s">
        <v>1208</v>
      </c>
      <c r="I857" s="609" t="s">
        <v>2714</v>
      </c>
      <c r="J857" s="610">
        <v>41244</v>
      </c>
      <c r="K857" s="610">
        <v>41507.691701388889</v>
      </c>
      <c r="L857" s="611">
        <v>42309</v>
      </c>
      <c r="M857" s="306" t="s">
        <v>3435</v>
      </c>
      <c r="N857" s="612">
        <v>1113</v>
      </c>
    </row>
    <row r="858" spans="2:14" s="298" customFormat="1" ht="13.9" customHeight="1">
      <c r="B858" s="613" t="s">
        <v>639</v>
      </c>
      <c r="C858" s="613" t="s">
        <v>1937</v>
      </c>
      <c r="D858" s="613" t="s">
        <v>1938</v>
      </c>
      <c r="E858" s="624" t="s">
        <v>1939</v>
      </c>
      <c r="F858" s="607" t="s">
        <v>151</v>
      </c>
      <c r="G858" s="608">
        <v>2005</v>
      </c>
      <c r="H858" s="342" t="s">
        <v>1208</v>
      </c>
      <c r="I858" s="609" t="s">
        <v>2714</v>
      </c>
      <c r="J858" s="610">
        <v>40909</v>
      </c>
      <c r="K858" s="610">
        <v>41507.691701388889</v>
      </c>
      <c r="L858" s="611">
        <v>41974</v>
      </c>
      <c r="M858" s="306" t="s">
        <v>3435</v>
      </c>
      <c r="N858" s="612">
        <v>5441</v>
      </c>
    </row>
    <row r="859" spans="2:14" s="298" customFormat="1" ht="13.9" customHeight="1">
      <c r="B859" s="613" t="s">
        <v>639</v>
      </c>
      <c r="C859" s="613" t="s">
        <v>1937</v>
      </c>
      <c r="D859" s="613" t="s">
        <v>1938</v>
      </c>
      <c r="E859" s="624" t="s">
        <v>1939</v>
      </c>
      <c r="F859" s="607" t="s">
        <v>151</v>
      </c>
      <c r="G859" s="608">
        <v>2005</v>
      </c>
      <c r="H859" s="342" t="s">
        <v>1208</v>
      </c>
      <c r="I859" s="609" t="s">
        <v>2714</v>
      </c>
      <c r="J859" s="610">
        <v>40940</v>
      </c>
      <c r="K859" s="610">
        <v>41507.691701388889</v>
      </c>
      <c r="L859" s="611">
        <v>42005</v>
      </c>
      <c r="M859" s="306" t="s">
        <v>3435</v>
      </c>
      <c r="N859" s="612">
        <v>4076</v>
      </c>
    </row>
    <row r="860" spans="2:14" s="298" customFormat="1" ht="13.9" customHeight="1">
      <c r="B860" s="613" t="s">
        <v>639</v>
      </c>
      <c r="C860" s="613" t="s">
        <v>1937</v>
      </c>
      <c r="D860" s="613" t="s">
        <v>1938</v>
      </c>
      <c r="E860" s="625" t="s">
        <v>1939</v>
      </c>
      <c r="F860" s="607" t="s">
        <v>151</v>
      </c>
      <c r="G860" s="608">
        <v>2005</v>
      </c>
      <c r="H860" s="342" t="s">
        <v>1208</v>
      </c>
      <c r="I860" s="609" t="s">
        <v>2714</v>
      </c>
      <c r="J860" s="610">
        <v>41000</v>
      </c>
      <c r="K860" s="610">
        <v>41507.691701388889</v>
      </c>
      <c r="L860" s="611">
        <v>42064</v>
      </c>
      <c r="M860" s="306" t="s">
        <v>3435</v>
      </c>
      <c r="N860" s="612">
        <v>2423</v>
      </c>
    </row>
    <row r="861" spans="2:14" s="298" customFormat="1" ht="13.9" customHeight="1">
      <c r="B861" s="613" t="s">
        <v>639</v>
      </c>
      <c r="C861" s="613" t="s">
        <v>1937</v>
      </c>
      <c r="D861" s="613" t="s">
        <v>1938</v>
      </c>
      <c r="E861" s="625" t="s">
        <v>1939</v>
      </c>
      <c r="F861" s="607" t="s">
        <v>151</v>
      </c>
      <c r="G861" s="608">
        <v>2005</v>
      </c>
      <c r="H861" s="342" t="s">
        <v>1208</v>
      </c>
      <c r="I861" s="609" t="s">
        <v>2714</v>
      </c>
      <c r="J861" s="610">
        <v>40969</v>
      </c>
      <c r="K861" s="610">
        <v>41507.691701388889</v>
      </c>
      <c r="L861" s="611">
        <v>42036</v>
      </c>
      <c r="M861" s="306" t="s">
        <v>3435</v>
      </c>
      <c r="N861" s="612">
        <v>5413</v>
      </c>
    </row>
    <row r="862" spans="2:14" s="298" customFormat="1" ht="13.9" customHeight="1">
      <c r="B862" s="613" t="s">
        <v>639</v>
      </c>
      <c r="C862" s="613" t="s">
        <v>1937</v>
      </c>
      <c r="D862" s="613" t="s">
        <v>1938</v>
      </c>
      <c r="E862" s="623" t="s">
        <v>1939</v>
      </c>
      <c r="F862" s="607" t="s">
        <v>151</v>
      </c>
      <c r="G862" s="608">
        <v>2005</v>
      </c>
      <c r="H862" s="342" t="s">
        <v>1208</v>
      </c>
      <c r="I862" s="609" t="s">
        <v>2714</v>
      </c>
      <c r="J862" s="610">
        <v>41030</v>
      </c>
      <c r="K862" s="610">
        <v>41507.691701388889</v>
      </c>
      <c r="L862" s="611">
        <v>42095</v>
      </c>
      <c r="M862" s="306" t="s">
        <v>3435</v>
      </c>
      <c r="N862" s="612">
        <v>4961</v>
      </c>
    </row>
    <row r="863" spans="2:14" s="298" customFormat="1" ht="13.9" customHeight="1">
      <c r="B863" s="613" t="s">
        <v>639</v>
      </c>
      <c r="C863" s="613" t="s">
        <v>1937</v>
      </c>
      <c r="D863" s="613" t="s">
        <v>1938</v>
      </c>
      <c r="E863" s="623" t="s">
        <v>1939</v>
      </c>
      <c r="F863" s="607" t="s">
        <v>151</v>
      </c>
      <c r="G863" s="608">
        <v>2005</v>
      </c>
      <c r="H863" s="342" t="s">
        <v>1208</v>
      </c>
      <c r="I863" s="609" t="s">
        <v>2714</v>
      </c>
      <c r="J863" s="610">
        <v>41061</v>
      </c>
      <c r="K863" s="610">
        <v>41507.691701388889</v>
      </c>
      <c r="L863" s="611">
        <v>42125</v>
      </c>
      <c r="M863" s="306" t="s">
        <v>3435</v>
      </c>
      <c r="N863" s="612">
        <v>3950</v>
      </c>
    </row>
    <row r="864" spans="2:14" s="298" customFormat="1" ht="13.9" customHeight="1">
      <c r="B864" s="613" t="s">
        <v>639</v>
      </c>
      <c r="C864" s="613" t="s">
        <v>1937</v>
      </c>
      <c r="D864" s="613" t="s">
        <v>1938</v>
      </c>
      <c r="E864" s="623" t="s">
        <v>1939</v>
      </c>
      <c r="F864" s="607" t="s">
        <v>151</v>
      </c>
      <c r="G864" s="608">
        <v>2005</v>
      </c>
      <c r="H864" s="342" t="s">
        <v>1208</v>
      </c>
      <c r="I864" s="609" t="s">
        <v>2714</v>
      </c>
      <c r="J864" s="610">
        <v>41244</v>
      </c>
      <c r="K864" s="610">
        <v>41507.691701388889</v>
      </c>
      <c r="L864" s="611">
        <v>42309</v>
      </c>
      <c r="M864" s="306" t="s">
        <v>3435</v>
      </c>
      <c r="N864" s="612">
        <v>4510</v>
      </c>
    </row>
    <row r="865" spans="2:14" s="298" customFormat="1" ht="13.9" customHeight="1">
      <c r="B865" s="613" t="s">
        <v>639</v>
      </c>
      <c r="C865" s="613" t="s">
        <v>1937</v>
      </c>
      <c r="D865" s="613" t="s">
        <v>1938</v>
      </c>
      <c r="E865" s="623" t="s">
        <v>1939</v>
      </c>
      <c r="F865" s="607" t="s">
        <v>151</v>
      </c>
      <c r="G865" s="608">
        <v>2005</v>
      </c>
      <c r="H865" s="342" t="s">
        <v>1208</v>
      </c>
      <c r="I865" s="609" t="s">
        <v>2714</v>
      </c>
      <c r="J865" s="610">
        <v>41214</v>
      </c>
      <c r="K865" s="610">
        <v>41507.691701388889</v>
      </c>
      <c r="L865" s="611">
        <v>42278</v>
      </c>
      <c r="M865" s="306" t="s">
        <v>3435</v>
      </c>
      <c r="N865" s="612">
        <v>6741</v>
      </c>
    </row>
    <row r="866" spans="2:14" s="298" customFormat="1" ht="13.9" customHeight="1">
      <c r="B866" s="613" t="s">
        <v>639</v>
      </c>
      <c r="C866" s="613" t="s">
        <v>1937</v>
      </c>
      <c r="D866" s="613" t="s">
        <v>1938</v>
      </c>
      <c r="E866" s="623" t="s">
        <v>1939</v>
      </c>
      <c r="F866" s="607" t="s">
        <v>151</v>
      </c>
      <c r="G866" s="608">
        <v>2005</v>
      </c>
      <c r="H866" s="342" t="s">
        <v>1208</v>
      </c>
      <c r="I866" s="609" t="s">
        <v>2714</v>
      </c>
      <c r="J866" s="610">
        <v>41183</v>
      </c>
      <c r="K866" s="610">
        <v>41507.691701388889</v>
      </c>
      <c r="L866" s="611">
        <v>42248</v>
      </c>
      <c r="M866" s="306" t="s">
        <v>3435</v>
      </c>
      <c r="N866" s="612">
        <v>2980</v>
      </c>
    </row>
    <row r="867" spans="2:14" s="298" customFormat="1" ht="13.9" customHeight="1">
      <c r="B867" s="613" t="s">
        <v>639</v>
      </c>
      <c r="C867" s="613" t="s">
        <v>1937</v>
      </c>
      <c r="D867" s="613" t="s">
        <v>1938</v>
      </c>
      <c r="E867" s="623" t="s">
        <v>1939</v>
      </c>
      <c r="F867" s="607" t="s">
        <v>151</v>
      </c>
      <c r="G867" s="608">
        <v>2005</v>
      </c>
      <c r="H867" s="342" t="s">
        <v>1208</v>
      </c>
      <c r="I867" s="609" t="s">
        <v>2714</v>
      </c>
      <c r="J867" s="610">
        <v>41153</v>
      </c>
      <c r="K867" s="610">
        <v>41507.691701388889</v>
      </c>
      <c r="L867" s="611">
        <v>42217</v>
      </c>
      <c r="M867" s="306" t="s">
        <v>3435</v>
      </c>
      <c r="N867" s="612">
        <v>5335</v>
      </c>
    </row>
    <row r="868" spans="2:14" s="298" customFormat="1" ht="13.9" customHeight="1">
      <c r="B868" s="613" t="s">
        <v>639</v>
      </c>
      <c r="C868" s="613" t="s">
        <v>1937</v>
      </c>
      <c r="D868" s="613" t="s">
        <v>1938</v>
      </c>
      <c r="E868" s="623" t="s">
        <v>1939</v>
      </c>
      <c r="F868" s="607" t="s">
        <v>151</v>
      </c>
      <c r="G868" s="608">
        <v>2005</v>
      </c>
      <c r="H868" s="342" t="s">
        <v>1208</v>
      </c>
      <c r="I868" s="609" t="s">
        <v>2714</v>
      </c>
      <c r="J868" s="610">
        <v>41122</v>
      </c>
      <c r="K868" s="610">
        <v>41507.691701388889</v>
      </c>
      <c r="L868" s="611">
        <v>42186</v>
      </c>
      <c r="M868" s="306" t="s">
        <v>3435</v>
      </c>
      <c r="N868" s="612">
        <v>5795</v>
      </c>
    </row>
    <row r="869" spans="2:14" s="298" customFormat="1" ht="13.9" customHeight="1">
      <c r="B869" s="613" t="s">
        <v>639</v>
      </c>
      <c r="C869" s="613" t="s">
        <v>1937</v>
      </c>
      <c r="D869" s="613" t="s">
        <v>1938</v>
      </c>
      <c r="E869" s="623" t="s">
        <v>1939</v>
      </c>
      <c r="F869" s="607" t="s">
        <v>151</v>
      </c>
      <c r="G869" s="608">
        <v>2005</v>
      </c>
      <c r="H869" s="342" t="s">
        <v>1208</v>
      </c>
      <c r="I869" s="609" t="s">
        <v>2714</v>
      </c>
      <c r="J869" s="610">
        <v>41091</v>
      </c>
      <c r="K869" s="610">
        <v>41507.691701388889</v>
      </c>
      <c r="L869" s="611">
        <v>42156</v>
      </c>
      <c r="M869" s="306" t="s">
        <v>3435</v>
      </c>
      <c r="N869" s="612">
        <v>5135</v>
      </c>
    </row>
    <row r="870" spans="2:14" s="298" customFormat="1" ht="13.9" customHeight="1">
      <c r="B870" s="613" t="s">
        <v>700</v>
      </c>
      <c r="C870" s="613" t="s">
        <v>1940</v>
      </c>
      <c r="D870" s="613" t="s">
        <v>1941</v>
      </c>
      <c r="E870" s="623" t="s">
        <v>1942</v>
      </c>
      <c r="F870" s="607" t="s">
        <v>151</v>
      </c>
      <c r="G870" s="608">
        <v>2010</v>
      </c>
      <c r="H870" s="342" t="s">
        <v>1208</v>
      </c>
      <c r="I870" s="609" t="s">
        <v>2714</v>
      </c>
      <c r="J870" s="610">
        <v>41061</v>
      </c>
      <c r="K870" s="610">
        <v>41507.691701388889</v>
      </c>
      <c r="L870" s="611">
        <v>42125</v>
      </c>
      <c r="M870" s="306" t="s">
        <v>3435</v>
      </c>
      <c r="N870" s="612">
        <v>3517</v>
      </c>
    </row>
    <row r="871" spans="2:14" s="298" customFormat="1" ht="13.9" customHeight="1">
      <c r="B871" s="613" t="s">
        <v>700</v>
      </c>
      <c r="C871" s="613" t="s">
        <v>1940</v>
      </c>
      <c r="D871" s="613" t="s">
        <v>1941</v>
      </c>
      <c r="E871" s="623" t="s">
        <v>1942</v>
      </c>
      <c r="F871" s="607" t="s">
        <v>151</v>
      </c>
      <c r="G871" s="608">
        <v>2010</v>
      </c>
      <c r="H871" s="342" t="s">
        <v>1208</v>
      </c>
      <c r="I871" s="609" t="s">
        <v>2714</v>
      </c>
      <c r="J871" s="610">
        <v>41030</v>
      </c>
      <c r="K871" s="610">
        <v>41507.691701388889</v>
      </c>
      <c r="L871" s="611">
        <v>42095</v>
      </c>
      <c r="M871" s="306" t="s">
        <v>3435</v>
      </c>
      <c r="N871" s="612">
        <v>5875</v>
      </c>
    </row>
    <row r="872" spans="2:14" s="298" customFormat="1" ht="13.9" customHeight="1">
      <c r="B872" s="613" t="s">
        <v>700</v>
      </c>
      <c r="C872" s="613" t="s">
        <v>1940</v>
      </c>
      <c r="D872" s="613" t="s">
        <v>1941</v>
      </c>
      <c r="E872" s="623" t="s">
        <v>1942</v>
      </c>
      <c r="F872" s="607" t="s">
        <v>151</v>
      </c>
      <c r="G872" s="608">
        <v>2010</v>
      </c>
      <c r="H872" s="342" t="s">
        <v>1208</v>
      </c>
      <c r="I872" s="609" t="s">
        <v>2714</v>
      </c>
      <c r="J872" s="610">
        <v>40969</v>
      </c>
      <c r="K872" s="610">
        <v>41507.691701388889</v>
      </c>
      <c r="L872" s="611">
        <v>42036</v>
      </c>
      <c r="M872" s="306" t="s">
        <v>3435</v>
      </c>
      <c r="N872" s="612">
        <v>5029</v>
      </c>
    </row>
    <row r="873" spans="2:14" s="298" customFormat="1" ht="13.9" customHeight="1">
      <c r="B873" s="613" t="s">
        <v>700</v>
      </c>
      <c r="C873" s="613" t="s">
        <v>1940</v>
      </c>
      <c r="D873" s="613" t="s">
        <v>1941</v>
      </c>
      <c r="E873" s="623" t="s">
        <v>1942</v>
      </c>
      <c r="F873" s="607" t="s">
        <v>151</v>
      </c>
      <c r="G873" s="608">
        <v>2010</v>
      </c>
      <c r="H873" s="342" t="s">
        <v>1208</v>
      </c>
      <c r="I873" s="609" t="s">
        <v>2714</v>
      </c>
      <c r="J873" s="610">
        <v>41000</v>
      </c>
      <c r="K873" s="610">
        <v>41507.691701388889</v>
      </c>
      <c r="L873" s="611">
        <v>42064</v>
      </c>
      <c r="M873" s="306" t="s">
        <v>3435</v>
      </c>
      <c r="N873" s="612">
        <v>6149</v>
      </c>
    </row>
    <row r="874" spans="2:14" s="298" customFormat="1" ht="13.9" customHeight="1">
      <c r="B874" s="613" t="s">
        <v>700</v>
      </c>
      <c r="C874" s="613" t="s">
        <v>1940</v>
      </c>
      <c r="D874" s="613" t="s">
        <v>1941</v>
      </c>
      <c r="E874" s="623" t="s">
        <v>1942</v>
      </c>
      <c r="F874" s="607" t="s">
        <v>151</v>
      </c>
      <c r="G874" s="608">
        <v>2010</v>
      </c>
      <c r="H874" s="342" t="s">
        <v>1208</v>
      </c>
      <c r="I874" s="609" t="s">
        <v>2714</v>
      </c>
      <c r="J874" s="610">
        <v>40940</v>
      </c>
      <c r="K874" s="610">
        <v>41507.691701388889</v>
      </c>
      <c r="L874" s="611">
        <v>42005</v>
      </c>
      <c r="M874" s="306" t="s">
        <v>3435</v>
      </c>
      <c r="N874" s="612">
        <v>3351</v>
      </c>
    </row>
    <row r="875" spans="2:14" s="298" customFormat="1" ht="13.9" customHeight="1">
      <c r="B875" s="613" t="s">
        <v>700</v>
      </c>
      <c r="C875" s="613" t="s">
        <v>1940</v>
      </c>
      <c r="D875" s="613" t="s">
        <v>1941</v>
      </c>
      <c r="E875" s="623" t="s">
        <v>1942</v>
      </c>
      <c r="F875" s="607" t="s">
        <v>151</v>
      </c>
      <c r="G875" s="608">
        <v>2010</v>
      </c>
      <c r="H875" s="342" t="s">
        <v>1208</v>
      </c>
      <c r="I875" s="609" t="s">
        <v>2714</v>
      </c>
      <c r="J875" s="610">
        <v>40909</v>
      </c>
      <c r="K875" s="610">
        <v>41507.691701388889</v>
      </c>
      <c r="L875" s="611">
        <v>41974</v>
      </c>
      <c r="M875" s="306" t="s">
        <v>3435</v>
      </c>
      <c r="N875" s="612">
        <v>2222</v>
      </c>
    </row>
    <row r="876" spans="2:14" s="298" customFormat="1" ht="13.9" customHeight="1">
      <c r="B876" s="613" t="s">
        <v>700</v>
      </c>
      <c r="C876" s="613" t="s">
        <v>1940</v>
      </c>
      <c r="D876" s="613" t="s">
        <v>1941</v>
      </c>
      <c r="E876" s="623" t="s">
        <v>1942</v>
      </c>
      <c r="F876" s="607" t="s">
        <v>151</v>
      </c>
      <c r="G876" s="608">
        <v>2010</v>
      </c>
      <c r="H876" s="342" t="s">
        <v>1208</v>
      </c>
      <c r="I876" s="609" t="s">
        <v>2714</v>
      </c>
      <c r="J876" s="610">
        <v>41153</v>
      </c>
      <c r="K876" s="610">
        <v>41507.691701388889</v>
      </c>
      <c r="L876" s="611">
        <v>42217</v>
      </c>
      <c r="M876" s="306" t="s">
        <v>3435</v>
      </c>
      <c r="N876" s="612">
        <v>186</v>
      </c>
    </row>
    <row r="877" spans="2:14" s="298" customFormat="1" ht="13.9" customHeight="1">
      <c r="B877" s="613" t="s">
        <v>700</v>
      </c>
      <c r="C877" s="613" t="s">
        <v>1940</v>
      </c>
      <c r="D877" s="613" t="s">
        <v>1941</v>
      </c>
      <c r="E877" s="624" t="s">
        <v>1942</v>
      </c>
      <c r="F877" s="607" t="s">
        <v>151</v>
      </c>
      <c r="G877" s="608">
        <v>2010</v>
      </c>
      <c r="H877" s="342" t="s">
        <v>1208</v>
      </c>
      <c r="I877" s="609" t="s">
        <v>2714</v>
      </c>
      <c r="J877" s="610">
        <v>41153</v>
      </c>
      <c r="K877" s="610">
        <v>41507.691701388889</v>
      </c>
      <c r="L877" s="611">
        <v>42217</v>
      </c>
      <c r="M877" s="306" t="s">
        <v>3435</v>
      </c>
      <c r="N877" s="612">
        <v>1</v>
      </c>
    </row>
    <row r="878" spans="2:14" s="298" customFormat="1" ht="13.9" customHeight="1">
      <c r="B878" s="613" t="s">
        <v>700</v>
      </c>
      <c r="C878" s="613" t="s">
        <v>1940</v>
      </c>
      <c r="D878" s="613" t="s">
        <v>1941</v>
      </c>
      <c r="E878" s="623" t="s">
        <v>1942</v>
      </c>
      <c r="F878" s="607" t="s">
        <v>151</v>
      </c>
      <c r="G878" s="608">
        <v>2010</v>
      </c>
      <c r="H878" s="342" t="s">
        <v>1208</v>
      </c>
      <c r="I878" s="609" t="s">
        <v>2714</v>
      </c>
      <c r="J878" s="610">
        <v>41214</v>
      </c>
      <c r="K878" s="610">
        <v>41507.691701388889</v>
      </c>
      <c r="L878" s="611">
        <v>42278</v>
      </c>
      <c r="M878" s="306" t="s">
        <v>3435</v>
      </c>
      <c r="N878" s="612">
        <v>53</v>
      </c>
    </row>
    <row r="879" spans="2:14" s="298" customFormat="1" ht="13.9" customHeight="1">
      <c r="B879" s="613" t="s">
        <v>700</v>
      </c>
      <c r="C879" s="613" t="s">
        <v>1940</v>
      </c>
      <c r="D879" s="613" t="s">
        <v>1941</v>
      </c>
      <c r="E879" s="623" t="s">
        <v>1942</v>
      </c>
      <c r="F879" s="607" t="s">
        <v>151</v>
      </c>
      <c r="G879" s="608">
        <v>2010</v>
      </c>
      <c r="H879" s="342" t="s">
        <v>1208</v>
      </c>
      <c r="I879" s="609" t="s">
        <v>2714</v>
      </c>
      <c r="J879" s="610">
        <v>41244</v>
      </c>
      <c r="K879" s="610">
        <v>41507.691701388889</v>
      </c>
      <c r="L879" s="611">
        <v>42309</v>
      </c>
      <c r="M879" s="306" t="s">
        <v>3435</v>
      </c>
      <c r="N879" s="612">
        <v>4516</v>
      </c>
    </row>
    <row r="880" spans="2:14" s="298" customFormat="1" ht="13.9" customHeight="1">
      <c r="B880" s="613" t="s">
        <v>700</v>
      </c>
      <c r="C880" s="613" t="s">
        <v>1940</v>
      </c>
      <c r="D880" s="613" t="s">
        <v>1941</v>
      </c>
      <c r="E880" s="623" t="s">
        <v>1942</v>
      </c>
      <c r="F880" s="607" t="s">
        <v>151</v>
      </c>
      <c r="G880" s="608">
        <v>2010</v>
      </c>
      <c r="H880" s="342" t="s">
        <v>1208</v>
      </c>
      <c r="I880" s="609" t="s">
        <v>2714</v>
      </c>
      <c r="J880" s="610">
        <v>41244</v>
      </c>
      <c r="K880" s="610">
        <v>41507.691701388889</v>
      </c>
      <c r="L880" s="611">
        <v>42309</v>
      </c>
      <c r="M880" s="306" t="s">
        <v>3435</v>
      </c>
      <c r="N880" s="612">
        <v>1</v>
      </c>
    </row>
    <row r="881" spans="2:14" s="298" customFormat="1" ht="13.9" customHeight="1">
      <c r="B881" s="613" t="s">
        <v>700</v>
      </c>
      <c r="C881" s="613" t="s">
        <v>1940</v>
      </c>
      <c r="D881" s="613" t="s">
        <v>1943</v>
      </c>
      <c r="E881" s="623" t="s">
        <v>1944</v>
      </c>
      <c r="F881" s="607" t="s">
        <v>151</v>
      </c>
      <c r="G881" s="608">
        <v>2010</v>
      </c>
      <c r="H881" s="342" t="s">
        <v>1208</v>
      </c>
      <c r="I881" s="609" t="s">
        <v>2714</v>
      </c>
      <c r="J881" s="610">
        <v>40909</v>
      </c>
      <c r="K881" s="610">
        <v>41507.691701388889</v>
      </c>
      <c r="L881" s="611">
        <v>41974</v>
      </c>
      <c r="M881" s="306" t="s">
        <v>3435</v>
      </c>
      <c r="N881" s="612">
        <v>2109</v>
      </c>
    </row>
    <row r="882" spans="2:14" s="298" customFormat="1" ht="13.9" customHeight="1">
      <c r="B882" s="613" t="s">
        <v>700</v>
      </c>
      <c r="C882" s="613" t="s">
        <v>1940</v>
      </c>
      <c r="D882" s="613" t="s">
        <v>1943</v>
      </c>
      <c r="E882" s="623" t="s">
        <v>1944</v>
      </c>
      <c r="F882" s="607" t="s">
        <v>151</v>
      </c>
      <c r="G882" s="608">
        <v>2010</v>
      </c>
      <c r="H882" s="342" t="s">
        <v>1208</v>
      </c>
      <c r="I882" s="609" t="s">
        <v>2714</v>
      </c>
      <c r="J882" s="610">
        <v>40940</v>
      </c>
      <c r="K882" s="610">
        <v>41507.691701388889</v>
      </c>
      <c r="L882" s="611">
        <v>42005</v>
      </c>
      <c r="M882" s="306" t="s">
        <v>3435</v>
      </c>
      <c r="N882" s="612">
        <v>2330</v>
      </c>
    </row>
    <row r="883" spans="2:14" s="298" customFormat="1" ht="13.9" customHeight="1">
      <c r="B883" s="613" t="s">
        <v>700</v>
      </c>
      <c r="C883" s="613" t="s">
        <v>1940</v>
      </c>
      <c r="D883" s="613" t="s">
        <v>1943</v>
      </c>
      <c r="E883" s="623" t="s">
        <v>1944</v>
      </c>
      <c r="F883" s="607" t="s">
        <v>151</v>
      </c>
      <c r="G883" s="608">
        <v>2010</v>
      </c>
      <c r="H883" s="342" t="s">
        <v>1208</v>
      </c>
      <c r="I883" s="609" t="s">
        <v>2714</v>
      </c>
      <c r="J883" s="610">
        <v>41000</v>
      </c>
      <c r="K883" s="610">
        <v>41507.691701388889</v>
      </c>
      <c r="L883" s="611">
        <v>42064</v>
      </c>
      <c r="M883" s="306" t="s">
        <v>3435</v>
      </c>
      <c r="N883" s="612">
        <v>6187</v>
      </c>
    </row>
    <row r="884" spans="2:14" s="298" customFormat="1" ht="13.9" customHeight="1">
      <c r="B884" s="613" t="s">
        <v>700</v>
      </c>
      <c r="C884" s="613" t="s">
        <v>1940</v>
      </c>
      <c r="D884" s="613" t="s">
        <v>1943</v>
      </c>
      <c r="E884" s="623" t="s">
        <v>1944</v>
      </c>
      <c r="F884" s="607" t="s">
        <v>151</v>
      </c>
      <c r="G884" s="608">
        <v>2010</v>
      </c>
      <c r="H884" s="342" t="s">
        <v>1208</v>
      </c>
      <c r="I884" s="609" t="s">
        <v>2714</v>
      </c>
      <c r="J884" s="610">
        <v>40969</v>
      </c>
      <c r="K884" s="610">
        <v>41507.691701388889</v>
      </c>
      <c r="L884" s="611">
        <v>42036</v>
      </c>
      <c r="M884" s="306" t="s">
        <v>3435</v>
      </c>
      <c r="N884" s="612">
        <v>5624</v>
      </c>
    </row>
    <row r="885" spans="2:14" s="298" customFormat="1" ht="13.9" customHeight="1">
      <c r="B885" s="613" t="s">
        <v>700</v>
      </c>
      <c r="C885" s="613" t="s">
        <v>1940</v>
      </c>
      <c r="D885" s="613" t="s">
        <v>1943</v>
      </c>
      <c r="E885" s="623" t="s">
        <v>1944</v>
      </c>
      <c r="F885" s="607" t="s">
        <v>151</v>
      </c>
      <c r="G885" s="608">
        <v>2010</v>
      </c>
      <c r="H885" s="342" t="s">
        <v>1208</v>
      </c>
      <c r="I885" s="609" t="s">
        <v>2714</v>
      </c>
      <c r="J885" s="610">
        <v>41030</v>
      </c>
      <c r="K885" s="610">
        <v>41507.691701388889</v>
      </c>
      <c r="L885" s="611">
        <v>42095</v>
      </c>
      <c r="M885" s="306" t="s">
        <v>3435</v>
      </c>
      <c r="N885" s="612">
        <v>5965</v>
      </c>
    </row>
    <row r="886" spans="2:14" s="298" customFormat="1" ht="13.9" customHeight="1">
      <c r="B886" s="613" t="s">
        <v>700</v>
      </c>
      <c r="C886" s="613" t="s">
        <v>1940</v>
      </c>
      <c r="D886" s="613" t="s">
        <v>1943</v>
      </c>
      <c r="E886" s="623" t="s">
        <v>1944</v>
      </c>
      <c r="F886" s="607" t="s">
        <v>151</v>
      </c>
      <c r="G886" s="608">
        <v>2010</v>
      </c>
      <c r="H886" s="342" t="s">
        <v>1208</v>
      </c>
      <c r="I886" s="609" t="s">
        <v>2714</v>
      </c>
      <c r="J886" s="610">
        <v>41061</v>
      </c>
      <c r="K886" s="610">
        <v>41507.691701388889</v>
      </c>
      <c r="L886" s="611">
        <v>42125</v>
      </c>
      <c r="M886" s="306" t="s">
        <v>3435</v>
      </c>
      <c r="N886" s="612">
        <v>2402</v>
      </c>
    </row>
    <row r="887" spans="2:14" s="298" customFormat="1" ht="13.9" customHeight="1">
      <c r="B887" s="613" t="s">
        <v>700</v>
      </c>
      <c r="C887" s="613" t="s">
        <v>1940</v>
      </c>
      <c r="D887" s="613" t="s">
        <v>1943</v>
      </c>
      <c r="E887" s="623" t="s">
        <v>1944</v>
      </c>
      <c r="F887" s="607" t="s">
        <v>151</v>
      </c>
      <c r="G887" s="608">
        <v>2010</v>
      </c>
      <c r="H887" s="342" t="s">
        <v>1208</v>
      </c>
      <c r="I887" s="609" t="s">
        <v>2714</v>
      </c>
      <c r="J887" s="610">
        <v>41244</v>
      </c>
      <c r="K887" s="610">
        <v>41507.691701388889</v>
      </c>
      <c r="L887" s="611">
        <v>42309</v>
      </c>
      <c r="M887" s="306" t="s">
        <v>3435</v>
      </c>
      <c r="N887" s="612">
        <v>4604</v>
      </c>
    </row>
    <row r="888" spans="2:14" s="298" customFormat="1" ht="13.9" customHeight="1">
      <c r="B888" s="613" t="s">
        <v>700</v>
      </c>
      <c r="C888" s="613" t="s">
        <v>1940</v>
      </c>
      <c r="D888" s="613" t="s">
        <v>1943</v>
      </c>
      <c r="E888" s="623" t="s">
        <v>1944</v>
      </c>
      <c r="F888" s="607" t="s">
        <v>151</v>
      </c>
      <c r="G888" s="608">
        <v>2010</v>
      </c>
      <c r="H888" s="342" t="s">
        <v>1208</v>
      </c>
      <c r="I888" s="609" t="s">
        <v>2714</v>
      </c>
      <c r="J888" s="610">
        <v>41153</v>
      </c>
      <c r="K888" s="610">
        <v>41507.691701388889</v>
      </c>
      <c r="L888" s="611">
        <v>42217</v>
      </c>
      <c r="M888" s="306" t="s">
        <v>3435</v>
      </c>
      <c r="N888" s="612">
        <v>313</v>
      </c>
    </row>
    <row r="889" spans="2:14" s="298" customFormat="1" ht="13.9" customHeight="1">
      <c r="B889" s="613" t="s">
        <v>700</v>
      </c>
      <c r="C889" s="613" t="s">
        <v>1940</v>
      </c>
      <c r="D889" s="613" t="s">
        <v>1943</v>
      </c>
      <c r="E889" s="623" t="s">
        <v>1944</v>
      </c>
      <c r="F889" s="607" t="s">
        <v>151</v>
      </c>
      <c r="G889" s="608">
        <v>2010</v>
      </c>
      <c r="H889" s="342" t="s">
        <v>1208</v>
      </c>
      <c r="I889" s="609" t="s">
        <v>2714</v>
      </c>
      <c r="J889" s="610">
        <v>41153</v>
      </c>
      <c r="K889" s="610">
        <v>41507.691701388889</v>
      </c>
      <c r="L889" s="611">
        <v>42217</v>
      </c>
      <c r="M889" s="306" t="s">
        <v>3435</v>
      </c>
      <c r="N889" s="612">
        <v>2203</v>
      </c>
    </row>
    <row r="890" spans="2:14" s="298" customFormat="1" ht="13.9" customHeight="1">
      <c r="B890" s="613" t="s">
        <v>700</v>
      </c>
      <c r="C890" s="613" t="s">
        <v>1940</v>
      </c>
      <c r="D890" s="613" t="s">
        <v>1943</v>
      </c>
      <c r="E890" s="623" t="s">
        <v>1944</v>
      </c>
      <c r="F890" s="607" t="s">
        <v>151</v>
      </c>
      <c r="G890" s="608">
        <v>2010</v>
      </c>
      <c r="H890" s="342" t="s">
        <v>1208</v>
      </c>
      <c r="I890" s="609" t="s">
        <v>2714</v>
      </c>
      <c r="J890" s="610">
        <v>41183</v>
      </c>
      <c r="K890" s="610">
        <v>41507.691701388889</v>
      </c>
      <c r="L890" s="611">
        <v>42248</v>
      </c>
      <c r="M890" s="306" t="s">
        <v>3435</v>
      </c>
      <c r="N890" s="612">
        <v>48</v>
      </c>
    </row>
    <row r="891" spans="2:14" s="298" customFormat="1" ht="13.9" customHeight="1">
      <c r="B891" s="613" t="s">
        <v>700</v>
      </c>
      <c r="C891" s="613" t="s">
        <v>1940</v>
      </c>
      <c r="D891" s="613" t="s">
        <v>1943</v>
      </c>
      <c r="E891" s="623" t="s">
        <v>1944</v>
      </c>
      <c r="F891" s="607" t="s">
        <v>151</v>
      </c>
      <c r="G891" s="608">
        <v>2010</v>
      </c>
      <c r="H891" s="342" t="s">
        <v>1208</v>
      </c>
      <c r="I891" s="609" t="s">
        <v>2714</v>
      </c>
      <c r="J891" s="610">
        <v>41122</v>
      </c>
      <c r="K891" s="610">
        <v>41507.691701388889</v>
      </c>
      <c r="L891" s="611">
        <v>42186</v>
      </c>
      <c r="M891" s="306" t="s">
        <v>3435</v>
      </c>
      <c r="N891" s="612">
        <v>4645</v>
      </c>
    </row>
    <row r="892" spans="2:14" s="298" customFormat="1" ht="13.9" customHeight="1">
      <c r="B892" s="613" t="s">
        <v>542</v>
      </c>
      <c r="C892" s="613" t="s">
        <v>1475</v>
      </c>
      <c r="D892" s="613" t="s">
        <v>1476</v>
      </c>
      <c r="E892" s="623" t="s">
        <v>1477</v>
      </c>
      <c r="F892" s="607" t="s">
        <v>151</v>
      </c>
      <c r="G892" s="608" t="s">
        <v>147</v>
      </c>
      <c r="H892" s="342" t="s">
        <v>1208</v>
      </c>
      <c r="I892" s="609" t="s">
        <v>2714</v>
      </c>
      <c r="J892" s="610">
        <v>41061</v>
      </c>
      <c r="K892" s="610">
        <v>41507.691701388889</v>
      </c>
      <c r="L892" s="611">
        <v>42125</v>
      </c>
      <c r="M892" s="306" t="s">
        <v>3435</v>
      </c>
      <c r="N892" s="612">
        <v>16</v>
      </c>
    </row>
    <row r="893" spans="2:14" s="298" customFormat="1" ht="13.9" customHeight="1">
      <c r="B893" s="613" t="s">
        <v>542</v>
      </c>
      <c r="C893" s="613" t="s">
        <v>1475</v>
      </c>
      <c r="D893" s="613" t="s">
        <v>1476</v>
      </c>
      <c r="E893" s="624" t="s">
        <v>1477</v>
      </c>
      <c r="F893" s="607" t="s">
        <v>151</v>
      </c>
      <c r="G893" s="608" t="s">
        <v>147</v>
      </c>
      <c r="H893" s="342" t="s">
        <v>1208</v>
      </c>
      <c r="I893" s="609" t="s">
        <v>2714</v>
      </c>
      <c r="J893" s="610">
        <v>41091</v>
      </c>
      <c r="K893" s="610">
        <v>41507.691701388889</v>
      </c>
      <c r="L893" s="611">
        <v>42156</v>
      </c>
      <c r="M893" s="306" t="s">
        <v>3435</v>
      </c>
      <c r="N893" s="612">
        <v>8</v>
      </c>
    </row>
    <row r="894" spans="2:14" s="298" customFormat="1" ht="13.9" customHeight="1">
      <c r="B894" s="613" t="s">
        <v>542</v>
      </c>
      <c r="C894" s="613" t="s">
        <v>1475</v>
      </c>
      <c r="D894" s="613" t="s">
        <v>1476</v>
      </c>
      <c r="E894" s="624" t="s">
        <v>1477</v>
      </c>
      <c r="F894" s="607" t="s">
        <v>151</v>
      </c>
      <c r="G894" s="608" t="s">
        <v>147</v>
      </c>
      <c r="H894" s="342" t="s">
        <v>1208</v>
      </c>
      <c r="I894" s="609" t="s">
        <v>2714</v>
      </c>
      <c r="J894" s="610">
        <v>41000</v>
      </c>
      <c r="K894" s="610">
        <v>41507.691701388889</v>
      </c>
      <c r="L894" s="611">
        <v>42064</v>
      </c>
      <c r="M894" s="306" t="s">
        <v>3435</v>
      </c>
      <c r="N894" s="612">
        <v>40</v>
      </c>
    </row>
    <row r="895" spans="2:14" s="298" customFormat="1" ht="13.9" customHeight="1">
      <c r="B895" s="613" t="s">
        <v>542</v>
      </c>
      <c r="C895" s="613" t="s">
        <v>1475</v>
      </c>
      <c r="D895" s="613" t="s">
        <v>1476</v>
      </c>
      <c r="E895" s="624" t="s">
        <v>1477</v>
      </c>
      <c r="F895" s="607" t="s">
        <v>151</v>
      </c>
      <c r="G895" s="608" t="s">
        <v>147</v>
      </c>
      <c r="H895" s="342" t="s">
        <v>1208</v>
      </c>
      <c r="I895" s="609" t="s">
        <v>2714</v>
      </c>
      <c r="J895" s="610">
        <v>41030</v>
      </c>
      <c r="K895" s="610">
        <v>41507.691701388889</v>
      </c>
      <c r="L895" s="611">
        <v>42095</v>
      </c>
      <c r="M895" s="306" t="s">
        <v>3435</v>
      </c>
      <c r="N895" s="612">
        <v>38</v>
      </c>
    </row>
    <row r="896" spans="2:14" s="298" customFormat="1" ht="13.9" customHeight="1">
      <c r="B896" s="613" t="s">
        <v>542</v>
      </c>
      <c r="C896" s="613" t="s">
        <v>1475</v>
      </c>
      <c r="D896" s="613" t="s">
        <v>1476</v>
      </c>
      <c r="E896" s="624" t="s">
        <v>1477</v>
      </c>
      <c r="F896" s="607" t="s">
        <v>151</v>
      </c>
      <c r="G896" s="608" t="s">
        <v>147</v>
      </c>
      <c r="H896" s="342" t="s">
        <v>1208</v>
      </c>
      <c r="I896" s="609" t="s">
        <v>2714</v>
      </c>
      <c r="J896" s="610">
        <v>40969</v>
      </c>
      <c r="K896" s="610">
        <v>41507.691701388889</v>
      </c>
      <c r="L896" s="611">
        <v>42036</v>
      </c>
      <c r="M896" s="306" t="s">
        <v>3435</v>
      </c>
      <c r="N896" s="612">
        <v>15</v>
      </c>
    </row>
    <row r="897" spans="2:14" s="298" customFormat="1" ht="13.9" customHeight="1">
      <c r="B897" s="613" t="s">
        <v>542</v>
      </c>
      <c r="C897" s="613" t="s">
        <v>1475</v>
      </c>
      <c r="D897" s="613" t="s">
        <v>1476</v>
      </c>
      <c r="E897" s="624" t="s">
        <v>1477</v>
      </c>
      <c r="F897" s="607" t="s">
        <v>151</v>
      </c>
      <c r="G897" s="608" t="s">
        <v>147</v>
      </c>
      <c r="H897" s="342" t="s">
        <v>1208</v>
      </c>
      <c r="I897" s="609" t="s">
        <v>2714</v>
      </c>
      <c r="J897" s="610">
        <v>40940</v>
      </c>
      <c r="K897" s="610">
        <v>41507.691701388889</v>
      </c>
      <c r="L897" s="611">
        <v>42005</v>
      </c>
      <c r="M897" s="306" t="s">
        <v>3435</v>
      </c>
      <c r="N897" s="612">
        <v>10</v>
      </c>
    </row>
    <row r="898" spans="2:14" s="298" customFormat="1" ht="13.9" customHeight="1">
      <c r="B898" s="613" t="s">
        <v>542</v>
      </c>
      <c r="C898" s="613" t="s">
        <v>1475</v>
      </c>
      <c r="D898" s="613" t="s">
        <v>1476</v>
      </c>
      <c r="E898" s="624" t="s">
        <v>1477</v>
      </c>
      <c r="F898" s="607" t="s">
        <v>151</v>
      </c>
      <c r="G898" s="608" t="s">
        <v>147</v>
      </c>
      <c r="H898" s="342" t="s">
        <v>1208</v>
      </c>
      <c r="I898" s="609" t="s">
        <v>2714</v>
      </c>
      <c r="J898" s="610">
        <v>41214</v>
      </c>
      <c r="K898" s="610">
        <v>41507.691701388889</v>
      </c>
      <c r="L898" s="611">
        <v>42278</v>
      </c>
      <c r="M898" s="306" t="s">
        <v>3435</v>
      </c>
      <c r="N898" s="612">
        <v>5</v>
      </c>
    </row>
    <row r="899" spans="2:14" s="298" customFormat="1" ht="13.9" customHeight="1">
      <c r="B899" s="613" t="s">
        <v>542</v>
      </c>
      <c r="C899" s="613" t="s">
        <v>1475</v>
      </c>
      <c r="D899" s="613" t="s">
        <v>1476</v>
      </c>
      <c r="E899" s="624" t="s">
        <v>1477</v>
      </c>
      <c r="F899" s="607" t="s">
        <v>151</v>
      </c>
      <c r="G899" s="608" t="s">
        <v>147</v>
      </c>
      <c r="H899" s="342" t="s">
        <v>1208</v>
      </c>
      <c r="I899" s="609" t="s">
        <v>2714</v>
      </c>
      <c r="J899" s="610">
        <v>41244</v>
      </c>
      <c r="K899" s="610">
        <v>41507.691701388889</v>
      </c>
      <c r="L899" s="611">
        <v>42309</v>
      </c>
      <c r="M899" s="306" t="s">
        <v>3435</v>
      </c>
      <c r="N899" s="612">
        <v>10</v>
      </c>
    </row>
    <row r="900" spans="2:14" s="298" customFormat="1" ht="13.9" customHeight="1">
      <c r="B900" s="613" t="s">
        <v>629</v>
      </c>
      <c r="C900" s="613" t="s">
        <v>1945</v>
      </c>
      <c r="D900" s="613" t="s">
        <v>1946</v>
      </c>
      <c r="E900" s="625" t="s">
        <v>1947</v>
      </c>
      <c r="F900" s="607" t="s">
        <v>151</v>
      </c>
      <c r="G900" s="608" t="s">
        <v>147</v>
      </c>
      <c r="H900" s="342" t="s">
        <v>1208</v>
      </c>
      <c r="I900" s="609" t="s">
        <v>2714</v>
      </c>
      <c r="J900" s="610">
        <v>40909</v>
      </c>
      <c r="K900" s="610">
        <v>41507.691701388889</v>
      </c>
      <c r="L900" s="611">
        <v>41974</v>
      </c>
      <c r="M900" s="306" t="s">
        <v>3435</v>
      </c>
      <c r="N900" s="612">
        <v>9075</v>
      </c>
    </row>
    <row r="901" spans="2:14" s="298" customFormat="1" ht="13.9" customHeight="1">
      <c r="B901" s="613" t="s">
        <v>629</v>
      </c>
      <c r="C901" s="613" t="s">
        <v>1945</v>
      </c>
      <c r="D901" s="613" t="s">
        <v>1946</v>
      </c>
      <c r="E901" s="625" t="s">
        <v>1947</v>
      </c>
      <c r="F901" s="607" t="s">
        <v>151</v>
      </c>
      <c r="G901" s="608" t="s">
        <v>147</v>
      </c>
      <c r="H901" s="342" t="s">
        <v>1208</v>
      </c>
      <c r="I901" s="609" t="s">
        <v>2714</v>
      </c>
      <c r="J901" s="610">
        <v>40940</v>
      </c>
      <c r="K901" s="610">
        <v>41507.691701388889</v>
      </c>
      <c r="L901" s="611">
        <v>42005</v>
      </c>
      <c r="M901" s="306" t="s">
        <v>3435</v>
      </c>
      <c r="N901" s="612">
        <v>7085</v>
      </c>
    </row>
    <row r="902" spans="2:14" s="298" customFormat="1" ht="13.9" customHeight="1">
      <c r="B902" s="613" t="s">
        <v>629</v>
      </c>
      <c r="C902" s="613" t="s">
        <v>1945</v>
      </c>
      <c r="D902" s="613" t="s">
        <v>1946</v>
      </c>
      <c r="E902" s="623" t="s">
        <v>1947</v>
      </c>
      <c r="F902" s="607" t="s">
        <v>151</v>
      </c>
      <c r="G902" s="608" t="s">
        <v>147</v>
      </c>
      <c r="H902" s="342" t="s">
        <v>1208</v>
      </c>
      <c r="I902" s="609" t="s">
        <v>2714</v>
      </c>
      <c r="J902" s="610">
        <v>41000</v>
      </c>
      <c r="K902" s="610">
        <v>41507.691701388889</v>
      </c>
      <c r="L902" s="611">
        <v>42064</v>
      </c>
      <c r="M902" s="306" t="s">
        <v>3435</v>
      </c>
      <c r="N902" s="612">
        <v>2012</v>
      </c>
    </row>
    <row r="903" spans="2:14" s="298" customFormat="1" ht="13.9" customHeight="1">
      <c r="B903" s="613" t="s">
        <v>629</v>
      </c>
      <c r="C903" s="613" t="s">
        <v>1945</v>
      </c>
      <c r="D903" s="613" t="s">
        <v>1946</v>
      </c>
      <c r="E903" s="623" t="s">
        <v>1947</v>
      </c>
      <c r="F903" s="607" t="s">
        <v>151</v>
      </c>
      <c r="G903" s="608" t="s">
        <v>147</v>
      </c>
      <c r="H903" s="342" t="s">
        <v>1208</v>
      </c>
      <c r="I903" s="609" t="s">
        <v>2714</v>
      </c>
      <c r="J903" s="610">
        <v>40969</v>
      </c>
      <c r="K903" s="610">
        <v>41507.691701388889</v>
      </c>
      <c r="L903" s="611">
        <v>42036</v>
      </c>
      <c r="M903" s="306" t="s">
        <v>3435</v>
      </c>
      <c r="N903" s="612">
        <v>5064</v>
      </c>
    </row>
    <row r="904" spans="2:14" s="298" customFormat="1" ht="13.9" customHeight="1">
      <c r="B904" s="613" t="s">
        <v>629</v>
      </c>
      <c r="C904" s="613" t="s">
        <v>1945</v>
      </c>
      <c r="D904" s="613" t="s">
        <v>1946</v>
      </c>
      <c r="E904" s="623" t="s">
        <v>1947</v>
      </c>
      <c r="F904" s="607" t="s">
        <v>151</v>
      </c>
      <c r="G904" s="608" t="s">
        <v>147</v>
      </c>
      <c r="H904" s="342" t="s">
        <v>1208</v>
      </c>
      <c r="I904" s="609" t="s">
        <v>2714</v>
      </c>
      <c r="J904" s="610">
        <v>40969</v>
      </c>
      <c r="K904" s="610">
        <v>41507.691701388889</v>
      </c>
      <c r="L904" s="611">
        <v>42036</v>
      </c>
      <c r="M904" s="306" t="s">
        <v>3435</v>
      </c>
      <c r="N904" s="612">
        <v>26</v>
      </c>
    </row>
    <row r="905" spans="2:14" s="298" customFormat="1" ht="13.9" customHeight="1">
      <c r="B905" s="613" t="s">
        <v>629</v>
      </c>
      <c r="C905" s="613" t="s">
        <v>1945</v>
      </c>
      <c r="D905" s="613" t="s">
        <v>1946</v>
      </c>
      <c r="E905" s="623" t="s">
        <v>1947</v>
      </c>
      <c r="F905" s="607" t="s">
        <v>151</v>
      </c>
      <c r="G905" s="608" t="s">
        <v>147</v>
      </c>
      <c r="H905" s="342" t="s">
        <v>1208</v>
      </c>
      <c r="I905" s="609" t="s">
        <v>2714</v>
      </c>
      <c r="J905" s="610">
        <v>41244</v>
      </c>
      <c r="K905" s="610">
        <v>41507.691701388889</v>
      </c>
      <c r="L905" s="611">
        <v>42309</v>
      </c>
      <c r="M905" s="306" t="s">
        <v>3435</v>
      </c>
      <c r="N905" s="612">
        <v>2304</v>
      </c>
    </row>
    <row r="906" spans="2:14" s="298" customFormat="1" ht="13.9" customHeight="1">
      <c r="B906" s="613" t="s">
        <v>629</v>
      </c>
      <c r="C906" s="613" t="s">
        <v>1945</v>
      </c>
      <c r="D906" s="613" t="s">
        <v>1946</v>
      </c>
      <c r="E906" s="623" t="s">
        <v>1947</v>
      </c>
      <c r="F906" s="607" t="s">
        <v>151</v>
      </c>
      <c r="G906" s="608" t="s">
        <v>147</v>
      </c>
      <c r="H906" s="342" t="s">
        <v>1208</v>
      </c>
      <c r="I906" s="609" t="s">
        <v>2714</v>
      </c>
      <c r="J906" s="610">
        <v>41214</v>
      </c>
      <c r="K906" s="610">
        <v>41507.691701388889</v>
      </c>
      <c r="L906" s="611">
        <v>42278</v>
      </c>
      <c r="M906" s="306" t="s">
        <v>3435</v>
      </c>
      <c r="N906" s="612">
        <v>5222</v>
      </c>
    </row>
    <row r="907" spans="2:14" s="298" customFormat="1" ht="13.9" customHeight="1">
      <c r="B907" s="613" t="s">
        <v>629</v>
      </c>
      <c r="C907" s="613" t="s">
        <v>1945</v>
      </c>
      <c r="D907" s="613" t="s">
        <v>1946</v>
      </c>
      <c r="E907" s="623" t="s">
        <v>1947</v>
      </c>
      <c r="F907" s="607" t="s">
        <v>151</v>
      </c>
      <c r="G907" s="608" t="s">
        <v>147</v>
      </c>
      <c r="H907" s="342" t="s">
        <v>1208</v>
      </c>
      <c r="I907" s="609" t="s">
        <v>2714</v>
      </c>
      <c r="J907" s="610">
        <v>41183</v>
      </c>
      <c r="K907" s="610">
        <v>41507.691701388889</v>
      </c>
      <c r="L907" s="611">
        <v>42248</v>
      </c>
      <c r="M907" s="306" t="s">
        <v>3435</v>
      </c>
      <c r="N907" s="612">
        <v>7083</v>
      </c>
    </row>
    <row r="908" spans="2:14" s="298" customFormat="1" ht="13.9" customHeight="1">
      <c r="B908" s="613" t="s">
        <v>629</v>
      </c>
      <c r="C908" s="613" t="s">
        <v>1945</v>
      </c>
      <c r="D908" s="613" t="s">
        <v>1946</v>
      </c>
      <c r="E908" s="623" t="s">
        <v>1947</v>
      </c>
      <c r="F908" s="607" t="s">
        <v>151</v>
      </c>
      <c r="G908" s="608" t="s">
        <v>147</v>
      </c>
      <c r="H908" s="342" t="s">
        <v>1208</v>
      </c>
      <c r="I908" s="609" t="s">
        <v>2714</v>
      </c>
      <c r="J908" s="610">
        <v>41183</v>
      </c>
      <c r="K908" s="610">
        <v>41507.691701388889</v>
      </c>
      <c r="L908" s="611">
        <v>42248</v>
      </c>
      <c r="M908" s="306" t="s">
        <v>3435</v>
      </c>
      <c r="N908" s="612">
        <v>78</v>
      </c>
    </row>
    <row r="909" spans="2:14" s="298" customFormat="1" ht="13.9" customHeight="1">
      <c r="B909" s="613" t="s">
        <v>629</v>
      </c>
      <c r="C909" s="613" t="s">
        <v>1945</v>
      </c>
      <c r="D909" s="613" t="s">
        <v>1946</v>
      </c>
      <c r="E909" s="623" t="s">
        <v>1947</v>
      </c>
      <c r="F909" s="607" t="s">
        <v>151</v>
      </c>
      <c r="G909" s="608" t="s">
        <v>147</v>
      </c>
      <c r="H909" s="342" t="s">
        <v>1208</v>
      </c>
      <c r="I909" s="609" t="s">
        <v>2714</v>
      </c>
      <c r="J909" s="610">
        <v>41153</v>
      </c>
      <c r="K909" s="610">
        <v>41507.691701388889</v>
      </c>
      <c r="L909" s="611">
        <v>42217</v>
      </c>
      <c r="M909" s="306" t="s">
        <v>3435</v>
      </c>
      <c r="N909" s="612">
        <v>1868</v>
      </c>
    </row>
    <row r="910" spans="2:14" s="298" customFormat="1" ht="13.9" customHeight="1">
      <c r="B910" s="613" t="s">
        <v>629</v>
      </c>
      <c r="C910" s="613" t="s">
        <v>1945</v>
      </c>
      <c r="D910" s="613" t="s">
        <v>1946</v>
      </c>
      <c r="E910" s="623" t="s">
        <v>1947</v>
      </c>
      <c r="F910" s="607" t="s">
        <v>151</v>
      </c>
      <c r="G910" s="608" t="s">
        <v>147</v>
      </c>
      <c r="H910" s="342" t="s">
        <v>1208</v>
      </c>
      <c r="I910" s="609" t="s">
        <v>2714</v>
      </c>
      <c r="J910" s="610">
        <v>41122</v>
      </c>
      <c r="K910" s="610">
        <v>41507.691701388889</v>
      </c>
      <c r="L910" s="611">
        <v>42186</v>
      </c>
      <c r="M910" s="306" t="s">
        <v>3435</v>
      </c>
      <c r="N910" s="612">
        <v>1419</v>
      </c>
    </row>
    <row r="911" spans="2:14" s="298" customFormat="1" ht="13.9" customHeight="1">
      <c r="B911" s="613" t="s">
        <v>629</v>
      </c>
      <c r="C911" s="613" t="s">
        <v>1945</v>
      </c>
      <c r="D911" s="613" t="s">
        <v>1946</v>
      </c>
      <c r="E911" s="623" t="s">
        <v>1947</v>
      </c>
      <c r="F911" s="607" t="s">
        <v>151</v>
      </c>
      <c r="G911" s="608" t="s">
        <v>147</v>
      </c>
      <c r="H911" s="342" t="s">
        <v>1208</v>
      </c>
      <c r="I911" s="609" t="s">
        <v>2714</v>
      </c>
      <c r="J911" s="610">
        <v>41091</v>
      </c>
      <c r="K911" s="610">
        <v>41507.691701388889</v>
      </c>
      <c r="L911" s="611">
        <v>42156</v>
      </c>
      <c r="M911" s="306" t="s">
        <v>3435</v>
      </c>
      <c r="N911" s="612">
        <v>916</v>
      </c>
    </row>
    <row r="912" spans="2:14" s="298" customFormat="1" ht="13.9" customHeight="1">
      <c r="B912" s="613" t="s">
        <v>604</v>
      </c>
      <c r="C912" s="613" t="s">
        <v>1478</v>
      </c>
      <c r="D912" s="613" t="s">
        <v>1479</v>
      </c>
      <c r="E912" s="623" t="s">
        <v>1480</v>
      </c>
      <c r="F912" s="607" t="s">
        <v>151</v>
      </c>
      <c r="G912" s="608" t="s">
        <v>147</v>
      </c>
      <c r="H912" s="342" t="s">
        <v>1208</v>
      </c>
      <c r="I912" s="609" t="s">
        <v>2714</v>
      </c>
      <c r="J912" s="610">
        <v>41000</v>
      </c>
      <c r="K912" s="610">
        <v>41507.6874537037</v>
      </c>
      <c r="L912" s="611">
        <v>42064</v>
      </c>
      <c r="M912" s="306" t="s">
        <v>3435</v>
      </c>
      <c r="N912" s="612">
        <v>2</v>
      </c>
    </row>
    <row r="913" spans="2:14" s="298" customFormat="1" ht="13.9" customHeight="1">
      <c r="B913" s="613" t="s">
        <v>604</v>
      </c>
      <c r="C913" s="613" t="s">
        <v>1478</v>
      </c>
      <c r="D913" s="613" t="s">
        <v>1479</v>
      </c>
      <c r="E913" s="623" t="s">
        <v>1480</v>
      </c>
      <c r="F913" s="607" t="s">
        <v>151</v>
      </c>
      <c r="G913" s="608" t="s">
        <v>147</v>
      </c>
      <c r="H913" s="342" t="s">
        <v>1208</v>
      </c>
      <c r="I913" s="609" t="s">
        <v>2714</v>
      </c>
      <c r="J913" s="610">
        <v>41030</v>
      </c>
      <c r="K913" s="610">
        <v>41507.6874537037</v>
      </c>
      <c r="L913" s="611">
        <v>42095</v>
      </c>
      <c r="M913" s="306" t="s">
        <v>3435</v>
      </c>
      <c r="N913" s="612">
        <v>358</v>
      </c>
    </row>
    <row r="914" spans="2:14" s="298" customFormat="1" ht="13.9" customHeight="1">
      <c r="B914" s="613" t="s">
        <v>604</v>
      </c>
      <c r="C914" s="613" t="s">
        <v>1478</v>
      </c>
      <c r="D914" s="613" t="s">
        <v>1479</v>
      </c>
      <c r="E914" s="623" t="s">
        <v>1480</v>
      </c>
      <c r="F914" s="607" t="s">
        <v>151</v>
      </c>
      <c r="G914" s="608" t="s">
        <v>147</v>
      </c>
      <c r="H914" s="342" t="s">
        <v>1208</v>
      </c>
      <c r="I914" s="609" t="s">
        <v>2714</v>
      </c>
      <c r="J914" s="610">
        <v>40969</v>
      </c>
      <c r="K914" s="610">
        <v>41507.6874537037</v>
      </c>
      <c r="L914" s="611">
        <v>42036</v>
      </c>
      <c r="M914" s="306" t="s">
        <v>3435</v>
      </c>
      <c r="N914" s="612">
        <v>31</v>
      </c>
    </row>
    <row r="915" spans="2:14" s="298" customFormat="1" ht="13.9" customHeight="1">
      <c r="B915" s="613" t="s">
        <v>604</v>
      </c>
      <c r="C915" s="613" t="s">
        <v>1478</v>
      </c>
      <c r="D915" s="613" t="s">
        <v>1479</v>
      </c>
      <c r="E915" s="623" t="s">
        <v>1480</v>
      </c>
      <c r="F915" s="607" t="s">
        <v>151</v>
      </c>
      <c r="G915" s="608" t="s">
        <v>147</v>
      </c>
      <c r="H915" s="342" t="s">
        <v>1208</v>
      </c>
      <c r="I915" s="609" t="s">
        <v>2714</v>
      </c>
      <c r="J915" s="610">
        <v>41091</v>
      </c>
      <c r="K915" s="610">
        <v>41507.6874537037</v>
      </c>
      <c r="L915" s="611">
        <v>42156</v>
      </c>
      <c r="M915" s="306" t="s">
        <v>3435</v>
      </c>
      <c r="N915" s="612">
        <v>498</v>
      </c>
    </row>
    <row r="916" spans="2:14" s="298" customFormat="1" ht="13.9" customHeight="1">
      <c r="B916" s="613" t="s">
        <v>604</v>
      </c>
      <c r="C916" s="613" t="s">
        <v>1478</v>
      </c>
      <c r="D916" s="613" t="s">
        <v>1479</v>
      </c>
      <c r="E916" s="623" t="s">
        <v>1480</v>
      </c>
      <c r="F916" s="607" t="s">
        <v>151</v>
      </c>
      <c r="G916" s="608" t="s">
        <v>147</v>
      </c>
      <c r="H916" s="342" t="s">
        <v>1208</v>
      </c>
      <c r="I916" s="609" t="s">
        <v>2714</v>
      </c>
      <c r="J916" s="610">
        <v>41061</v>
      </c>
      <c r="K916" s="610">
        <v>41507.6874537037</v>
      </c>
      <c r="L916" s="611">
        <v>42125</v>
      </c>
      <c r="M916" s="306" t="s">
        <v>3435</v>
      </c>
      <c r="N916" s="612">
        <v>430</v>
      </c>
    </row>
    <row r="917" spans="2:14" s="298" customFormat="1" ht="13.9" customHeight="1">
      <c r="B917" s="613" t="s">
        <v>604</v>
      </c>
      <c r="C917" s="613" t="s">
        <v>1478</v>
      </c>
      <c r="D917" s="613" t="s">
        <v>1479</v>
      </c>
      <c r="E917" s="624" t="s">
        <v>1480</v>
      </c>
      <c r="F917" s="607" t="s">
        <v>151</v>
      </c>
      <c r="G917" s="608" t="s">
        <v>147</v>
      </c>
      <c r="H917" s="342" t="s">
        <v>1208</v>
      </c>
      <c r="I917" s="609" t="s">
        <v>2714</v>
      </c>
      <c r="J917" s="610">
        <v>41122</v>
      </c>
      <c r="K917" s="610">
        <v>41507.6874537037</v>
      </c>
      <c r="L917" s="611">
        <v>42186</v>
      </c>
      <c r="M917" s="306" t="s">
        <v>3435</v>
      </c>
      <c r="N917" s="612">
        <v>424</v>
      </c>
    </row>
    <row r="918" spans="2:14" s="298" customFormat="1" ht="13.9" customHeight="1">
      <c r="B918" s="613" t="s">
        <v>604</v>
      </c>
      <c r="C918" s="613" t="s">
        <v>1478</v>
      </c>
      <c r="D918" s="613" t="s">
        <v>1479</v>
      </c>
      <c r="E918" s="623" t="s">
        <v>1480</v>
      </c>
      <c r="F918" s="607" t="s">
        <v>151</v>
      </c>
      <c r="G918" s="608" t="s">
        <v>147</v>
      </c>
      <c r="H918" s="342" t="s">
        <v>1208</v>
      </c>
      <c r="I918" s="609" t="s">
        <v>2714</v>
      </c>
      <c r="J918" s="610">
        <v>41153</v>
      </c>
      <c r="K918" s="610">
        <v>41507.6874537037</v>
      </c>
      <c r="L918" s="611">
        <v>42217</v>
      </c>
      <c r="M918" s="306" t="s">
        <v>3435</v>
      </c>
      <c r="N918" s="612">
        <v>62</v>
      </c>
    </row>
    <row r="919" spans="2:14" s="298" customFormat="1" ht="13.9" customHeight="1">
      <c r="B919" s="613" t="s">
        <v>555</v>
      </c>
      <c r="C919" s="613" t="s">
        <v>1481</v>
      </c>
      <c r="D919" s="613" t="s">
        <v>1482</v>
      </c>
      <c r="E919" s="623" t="s">
        <v>1483</v>
      </c>
      <c r="F919" s="607" t="s">
        <v>151</v>
      </c>
      <c r="G919" s="608" t="s">
        <v>147</v>
      </c>
      <c r="H919" s="342" t="s">
        <v>1208</v>
      </c>
      <c r="I919" s="609" t="s">
        <v>2714</v>
      </c>
      <c r="J919" s="610">
        <v>41061</v>
      </c>
      <c r="K919" s="610">
        <v>41507.6874537037</v>
      </c>
      <c r="L919" s="611">
        <v>42125</v>
      </c>
      <c r="M919" s="306" t="s">
        <v>3435</v>
      </c>
      <c r="N919" s="612">
        <v>29</v>
      </c>
    </row>
    <row r="920" spans="2:14" s="298" customFormat="1" ht="13.9" customHeight="1">
      <c r="B920" s="613" t="s">
        <v>555</v>
      </c>
      <c r="C920" s="613" t="s">
        <v>1481</v>
      </c>
      <c r="D920" s="613" t="s">
        <v>1482</v>
      </c>
      <c r="E920" s="623" t="s">
        <v>1483</v>
      </c>
      <c r="F920" s="607" t="s">
        <v>151</v>
      </c>
      <c r="G920" s="608" t="s">
        <v>147</v>
      </c>
      <c r="H920" s="342" t="s">
        <v>1208</v>
      </c>
      <c r="I920" s="609" t="s">
        <v>2714</v>
      </c>
      <c r="J920" s="610">
        <v>41091</v>
      </c>
      <c r="K920" s="610">
        <v>41507.6874537037</v>
      </c>
      <c r="L920" s="611">
        <v>42156</v>
      </c>
      <c r="M920" s="306" t="s">
        <v>3435</v>
      </c>
      <c r="N920" s="612">
        <v>37</v>
      </c>
    </row>
    <row r="921" spans="2:14" s="298" customFormat="1" ht="13.9" customHeight="1">
      <c r="B921" s="613" t="s">
        <v>555</v>
      </c>
      <c r="C921" s="613" t="s">
        <v>1481</v>
      </c>
      <c r="D921" s="613" t="s">
        <v>1482</v>
      </c>
      <c r="E921" s="623" t="s">
        <v>1483</v>
      </c>
      <c r="F921" s="607" t="s">
        <v>151</v>
      </c>
      <c r="G921" s="608" t="s">
        <v>147</v>
      </c>
      <c r="H921" s="342" t="s">
        <v>1208</v>
      </c>
      <c r="I921" s="609" t="s">
        <v>2714</v>
      </c>
      <c r="J921" s="610">
        <v>41030</v>
      </c>
      <c r="K921" s="610">
        <v>41507.6874537037</v>
      </c>
      <c r="L921" s="611">
        <v>42095</v>
      </c>
      <c r="M921" s="306" t="s">
        <v>3435</v>
      </c>
      <c r="N921" s="612">
        <v>27</v>
      </c>
    </row>
    <row r="922" spans="2:14" s="298" customFormat="1" ht="13.9" customHeight="1">
      <c r="B922" s="613" t="s">
        <v>555</v>
      </c>
      <c r="C922" s="613" t="s">
        <v>1481</v>
      </c>
      <c r="D922" s="613" t="s">
        <v>1482</v>
      </c>
      <c r="E922" s="623" t="s">
        <v>1483</v>
      </c>
      <c r="F922" s="607" t="s">
        <v>151</v>
      </c>
      <c r="G922" s="608" t="s">
        <v>147</v>
      </c>
      <c r="H922" s="342" t="s">
        <v>1208</v>
      </c>
      <c r="I922" s="609" t="s">
        <v>2714</v>
      </c>
      <c r="J922" s="610">
        <v>41000</v>
      </c>
      <c r="K922" s="610">
        <v>41507.6874537037</v>
      </c>
      <c r="L922" s="611">
        <v>42064</v>
      </c>
      <c r="M922" s="306" t="s">
        <v>3435</v>
      </c>
      <c r="N922" s="612">
        <v>13</v>
      </c>
    </row>
    <row r="923" spans="2:14" s="298" customFormat="1" ht="13.9" customHeight="1">
      <c r="B923" s="613" t="s">
        <v>555</v>
      </c>
      <c r="C923" s="613" t="s">
        <v>1481</v>
      </c>
      <c r="D923" s="613" t="s">
        <v>1482</v>
      </c>
      <c r="E923" s="623" t="s">
        <v>1483</v>
      </c>
      <c r="F923" s="607" t="s">
        <v>151</v>
      </c>
      <c r="G923" s="608" t="s">
        <v>147</v>
      </c>
      <c r="H923" s="342" t="s">
        <v>1208</v>
      </c>
      <c r="I923" s="609" t="s">
        <v>2714</v>
      </c>
      <c r="J923" s="610">
        <v>41153</v>
      </c>
      <c r="K923" s="610">
        <v>41507.6874537037</v>
      </c>
      <c r="L923" s="611">
        <v>42217</v>
      </c>
      <c r="M923" s="306" t="s">
        <v>3435</v>
      </c>
      <c r="N923" s="612">
        <v>26</v>
      </c>
    </row>
    <row r="924" spans="2:14" s="298" customFormat="1" ht="13.9" customHeight="1">
      <c r="B924" s="613" t="s">
        <v>555</v>
      </c>
      <c r="C924" s="613" t="s">
        <v>1481</v>
      </c>
      <c r="D924" s="613" t="s">
        <v>1482</v>
      </c>
      <c r="E924" s="623" t="s">
        <v>1483</v>
      </c>
      <c r="F924" s="607" t="s">
        <v>151</v>
      </c>
      <c r="G924" s="608" t="s">
        <v>147</v>
      </c>
      <c r="H924" s="342" t="s">
        <v>1208</v>
      </c>
      <c r="I924" s="609" t="s">
        <v>2714</v>
      </c>
      <c r="J924" s="610">
        <v>41122</v>
      </c>
      <c r="K924" s="610">
        <v>41507.6874537037</v>
      </c>
      <c r="L924" s="611">
        <v>42186</v>
      </c>
      <c r="M924" s="306" t="s">
        <v>3435</v>
      </c>
      <c r="N924" s="612">
        <v>37</v>
      </c>
    </row>
    <row r="925" spans="2:14" s="298" customFormat="1" ht="13.9" customHeight="1">
      <c r="B925" s="613" t="s">
        <v>555</v>
      </c>
      <c r="C925" s="613" t="s">
        <v>1481</v>
      </c>
      <c r="D925" s="613" t="s">
        <v>1482</v>
      </c>
      <c r="E925" s="623" t="s">
        <v>1483</v>
      </c>
      <c r="F925" s="607" t="s">
        <v>151</v>
      </c>
      <c r="G925" s="608" t="s">
        <v>147</v>
      </c>
      <c r="H925" s="342" t="s">
        <v>1208</v>
      </c>
      <c r="I925" s="609" t="s">
        <v>2714</v>
      </c>
      <c r="J925" s="610">
        <v>41183</v>
      </c>
      <c r="K925" s="610">
        <v>41507.6874537037</v>
      </c>
      <c r="L925" s="611">
        <v>42248</v>
      </c>
      <c r="M925" s="306" t="s">
        <v>3435</v>
      </c>
      <c r="N925" s="612">
        <v>7</v>
      </c>
    </row>
    <row r="926" spans="2:14" s="298" customFormat="1" ht="13.9" customHeight="1">
      <c r="B926" s="613" t="s">
        <v>555</v>
      </c>
      <c r="C926" s="613" t="s">
        <v>1481</v>
      </c>
      <c r="D926" s="613" t="s">
        <v>1482</v>
      </c>
      <c r="E926" s="623" t="s">
        <v>1483</v>
      </c>
      <c r="F926" s="607" t="s">
        <v>151</v>
      </c>
      <c r="G926" s="608" t="s">
        <v>147</v>
      </c>
      <c r="H926" s="342" t="s">
        <v>1208</v>
      </c>
      <c r="I926" s="609" t="s">
        <v>2714</v>
      </c>
      <c r="J926" s="610">
        <v>41214</v>
      </c>
      <c r="K926" s="610">
        <v>41507.6874537037</v>
      </c>
      <c r="L926" s="611">
        <v>42278</v>
      </c>
      <c r="M926" s="306" t="s">
        <v>3435</v>
      </c>
      <c r="N926" s="612">
        <v>5</v>
      </c>
    </row>
    <row r="927" spans="2:14" s="298" customFormat="1" ht="13.9" customHeight="1">
      <c r="B927" s="613" t="s">
        <v>555</v>
      </c>
      <c r="C927" s="613" t="s">
        <v>1481</v>
      </c>
      <c r="D927" s="613" t="s">
        <v>1482</v>
      </c>
      <c r="E927" s="623" t="s">
        <v>1483</v>
      </c>
      <c r="F927" s="607" t="s">
        <v>151</v>
      </c>
      <c r="G927" s="608" t="s">
        <v>147</v>
      </c>
      <c r="H927" s="342" t="s">
        <v>1208</v>
      </c>
      <c r="I927" s="609" t="s">
        <v>2714</v>
      </c>
      <c r="J927" s="610">
        <v>41244</v>
      </c>
      <c r="K927" s="610">
        <v>41507.6874537037</v>
      </c>
      <c r="L927" s="611">
        <v>42309</v>
      </c>
      <c r="M927" s="306" t="s">
        <v>3435</v>
      </c>
      <c r="N927" s="612">
        <v>58</v>
      </c>
    </row>
    <row r="928" spans="2:14" s="298" customFormat="1" ht="13.9" customHeight="1">
      <c r="B928" s="613" t="s">
        <v>584</v>
      </c>
      <c r="C928" s="613" t="s">
        <v>1484</v>
      </c>
      <c r="D928" s="613" t="s">
        <v>1485</v>
      </c>
      <c r="E928" s="623" t="s">
        <v>1486</v>
      </c>
      <c r="F928" s="607" t="s">
        <v>151</v>
      </c>
      <c r="G928" s="608" t="s">
        <v>147</v>
      </c>
      <c r="H928" s="342" t="s">
        <v>1208</v>
      </c>
      <c r="I928" s="609" t="s">
        <v>2714</v>
      </c>
      <c r="J928" s="610">
        <v>41000</v>
      </c>
      <c r="K928" s="610">
        <v>41507.6874537037</v>
      </c>
      <c r="L928" s="611">
        <v>42064</v>
      </c>
      <c r="M928" s="306" t="s">
        <v>3435</v>
      </c>
      <c r="N928" s="612">
        <v>110</v>
      </c>
    </row>
    <row r="929" spans="2:14" s="298" customFormat="1" ht="13.9" customHeight="1">
      <c r="B929" s="613" t="s">
        <v>584</v>
      </c>
      <c r="C929" s="613" t="s">
        <v>1484</v>
      </c>
      <c r="D929" s="613" t="s">
        <v>1485</v>
      </c>
      <c r="E929" s="623" t="s">
        <v>1486</v>
      </c>
      <c r="F929" s="607" t="s">
        <v>151</v>
      </c>
      <c r="G929" s="608" t="s">
        <v>147</v>
      </c>
      <c r="H929" s="342" t="s">
        <v>1208</v>
      </c>
      <c r="I929" s="609" t="s">
        <v>2714</v>
      </c>
      <c r="J929" s="610">
        <v>41030</v>
      </c>
      <c r="K929" s="610">
        <v>41507.6874537037</v>
      </c>
      <c r="L929" s="611">
        <v>42095</v>
      </c>
      <c r="M929" s="306" t="s">
        <v>3435</v>
      </c>
      <c r="N929" s="612">
        <v>31</v>
      </c>
    </row>
    <row r="930" spans="2:14" s="298" customFormat="1" ht="13.9" customHeight="1">
      <c r="B930" s="613" t="s">
        <v>584</v>
      </c>
      <c r="C930" s="613" t="s">
        <v>1484</v>
      </c>
      <c r="D930" s="613" t="s">
        <v>1485</v>
      </c>
      <c r="E930" s="623" t="s">
        <v>1486</v>
      </c>
      <c r="F930" s="607" t="s">
        <v>151</v>
      </c>
      <c r="G930" s="608" t="s">
        <v>147</v>
      </c>
      <c r="H930" s="342" t="s">
        <v>1208</v>
      </c>
      <c r="I930" s="609" t="s">
        <v>2714</v>
      </c>
      <c r="J930" s="610">
        <v>41244</v>
      </c>
      <c r="K930" s="610">
        <v>41507.6874537037</v>
      </c>
      <c r="L930" s="611">
        <v>42309</v>
      </c>
      <c r="M930" s="306" t="s">
        <v>3435</v>
      </c>
      <c r="N930" s="612">
        <v>83</v>
      </c>
    </row>
    <row r="931" spans="2:14" s="298" customFormat="1" ht="13.9" customHeight="1">
      <c r="B931" s="613" t="s">
        <v>584</v>
      </c>
      <c r="C931" s="613" t="s">
        <v>1484</v>
      </c>
      <c r="D931" s="613" t="s">
        <v>1485</v>
      </c>
      <c r="E931" s="623" t="s">
        <v>1486</v>
      </c>
      <c r="F931" s="607" t="s">
        <v>151</v>
      </c>
      <c r="G931" s="608" t="s">
        <v>147</v>
      </c>
      <c r="H931" s="342" t="s">
        <v>1208</v>
      </c>
      <c r="I931" s="609" t="s">
        <v>2714</v>
      </c>
      <c r="J931" s="610">
        <v>41214</v>
      </c>
      <c r="K931" s="610">
        <v>41507.6874537037</v>
      </c>
      <c r="L931" s="611">
        <v>42278</v>
      </c>
      <c r="M931" s="306" t="s">
        <v>3435</v>
      </c>
      <c r="N931" s="612">
        <v>22</v>
      </c>
    </row>
    <row r="932" spans="2:14" s="298" customFormat="1" ht="13.9" customHeight="1">
      <c r="B932" s="613" t="s">
        <v>901</v>
      </c>
      <c r="C932" s="613" t="s">
        <v>1948</v>
      </c>
      <c r="D932" s="613" t="s">
        <v>1949</v>
      </c>
      <c r="E932" s="623" t="s">
        <v>1950</v>
      </c>
      <c r="F932" s="607" t="s">
        <v>150</v>
      </c>
      <c r="G932" s="608">
        <v>2011</v>
      </c>
      <c r="H932" s="342" t="s">
        <v>1208</v>
      </c>
      <c r="I932" s="609" t="s">
        <v>2714</v>
      </c>
      <c r="J932" s="610">
        <v>41000</v>
      </c>
      <c r="K932" s="610">
        <v>41507.6874537037</v>
      </c>
      <c r="L932" s="611">
        <v>42064</v>
      </c>
      <c r="M932" s="306" t="s">
        <v>3435</v>
      </c>
      <c r="N932" s="612">
        <v>2879</v>
      </c>
    </row>
    <row r="933" spans="2:14" s="298" customFormat="1" ht="13.9" customHeight="1">
      <c r="B933" s="613" t="s">
        <v>901</v>
      </c>
      <c r="C933" s="613" t="s">
        <v>1948</v>
      </c>
      <c r="D933" s="613" t="s">
        <v>1949</v>
      </c>
      <c r="E933" s="624" t="s">
        <v>1950</v>
      </c>
      <c r="F933" s="607" t="s">
        <v>150</v>
      </c>
      <c r="G933" s="608">
        <v>2011</v>
      </c>
      <c r="H933" s="342" t="s">
        <v>1208</v>
      </c>
      <c r="I933" s="609" t="s">
        <v>2714</v>
      </c>
      <c r="J933" s="610">
        <v>40969</v>
      </c>
      <c r="K933" s="610">
        <v>41507.6874537037</v>
      </c>
      <c r="L933" s="611">
        <v>42036</v>
      </c>
      <c r="M933" s="306" t="s">
        <v>3435</v>
      </c>
      <c r="N933" s="612">
        <v>2805</v>
      </c>
    </row>
    <row r="934" spans="2:14" s="298" customFormat="1" ht="13.9" customHeight="1">
      <c r="B934" s="613" t="s">
        <v>901</v>
      </c>
      <c r="C934" s="613" t="s">
        <v>1948</v>
      </c>
      <c r="D934" s="613" t="s">
        <v>1949</v>
      </c>
      <c r="E934" s="624" t="s">
        <v>1950</v>
      </c>
      <c r="F934" s="607" t="s">
        <v>150</v>
      </c>
      <c r="G934" s="608">
        <v>2011</v>
      </c>
      <c r="H934" s="342" t="s">
        <v>1208</v>
      </c>
      <c r="I934" s="609" t="s">
        <v>2714</v>
      </c>
      <c r="J934" s="610">
        <v>40940</v>
      </c>
      <c r="K934" s="610">
        <v>41507.6874537037</v>
      </c>
      <c r="L934" s="611">
        <v>42005</v>
      </c>
      <c r="M934" s="306" t="s">
        <v>3435</v>
      </c>
      <c r="N934" s="612">
        <v>2383</v>
      </c>
    </row>
    <row r="935" spans="2:14" s="298" customFormat="1" ht="13.9" customHeight="1">
      <c r="B935" s="613" t="s">
        <v>901</v>
      </c>
      <c r="C935" s="613" t="s">
        <v>1948</v>
      </c>
      <c r="D935" s="613" t="s">
        <v>1949</v>
      </c>
      <c r="E935" s="624" t="s">
        <v>1950</v>
      </c>
      <c r="F935" s="607" t="s">
        <v>150</v>
      </c>
      <c r="G935" s="608">
        <v>2011</v>
      </c>
      <c r="H935" s="342" t="s">
        <v>1208</v>
      </c>
      <c r="I935" s="609" t="s">
        <v>2714</v>
      </c>
      <c r="J935" s="610">
        <v>40909</v>
      </c>
      <c r="K935" s="610">
        <v>41507.6874537037</v>
      </c>
      <c r="L935" s="611">
        <v>41974</v>
      </c>
      <c r="M935" s="306" t="s">
        <v>3435</v>
      </c>
      <c r="N935" s="612">
        <v>1874</v>
      </c>
    </row>
    <row r="936" spans="2:14" s="298" customFormat="1" ht="13.9" customHeight="1">
      <c r="B936" s="613" t="s">
        <v>901</v>
      </c>
      <c r="C936" s="613" t="s">
        <v>1948</v>
      </c>
      <c r="D936" s="613" t="s">
        <v>1949</v>
      </c>
      <c r="E936" s="624" t="s">
        <v>1950</v>
      </c>
      <c r="F936" s="607" t="s">
        <v>150</v>
      </c>
      <c r="G936" s="608">
        <v>2011</v>
      </c>
      <c r="H936" s="342" t="s">
        <v>1208</v>
      </c>
      <c r="I936" s="609" t="s">
        <v>2714</v>
      </c>
      <c r="J936" s="610">
        <v>41061</v>
      </c>
      <c r="K936" s="610">
        <v>41507.6874537037</v>
      </c>
      <c r="L936" s="611">
        <v>42125</v>
      </c>
      <c r="M936" s="306" t="s">
        <v>3435</v>
      </c>
      <c r="N936" s="612">
        <v>3250</v>
      </c>
    </row>
    <row r="937" spans="2:14" s="298" customFormat="1" ht="13.9" customHeight="1">
      <c r="B937" s="613" t="s">
        <v>901</v>
      </c>
      <c r="C937" s="613" t="s">
        <v>1948</v>
      </c>
      <c r="D937" s="613" t="s">
        <v>1949</v>
      </c>
      <c r="E937" s="624" t="s">
        <v>1950</v>
      </c>
      <c r="F937" s="607" t="s">
        <v>150</v>
      </c>
      <c r="G937" s="608">
        <v>2011</v>
      </c>
      <c r="H937" s="342" t="s">
        <v>1208</v>
      </c>
      <c r="I937" s="609" t="s">
        <v>2714</v>
      </c>
      <c r="J937" s="610">
        <v>41030</v>
      </c>
      <c r="K937" s="610">
        <v>41507.6874537037</v>
      </c>
      <c r="L937" s="611">
        <v>42095</v>
      </c>
      <c r="M937" s="306" t="s">
        <v>3435</v>
      </c>
      <c r="N937" s="612">
        <v>3407</v>
      </c>
    </row>
    <row r="938" spans="2:14" s="298" customFormat="1" ht="13.9" customHeight="1">
      <c r="B938" s="613" t="s">
        <v>901</v>
      </c>
      <c r="C938" s="613" t="s">
        <v>1948</v>
      </c>
      <c r="D938" s="613" t="s">
        <v>1949</v>
      </c>
      <c r="E938" s="624" t="s">
        <v>1950</v>
      </c>
      <c r="F938" s="607" t="s">
        <v>150</v>
      </c>
      <c r="G938" s="608">
        <v>2011</v>
      </c>
      <c r="H938" s="342" t="s">
        <v>1208</v>
      </c>
      <c r="I938" s="609" t="s">
        <v>2714</v>
      </c>
      <c r="J938" s="610">
        <v>41183</v>
      </c>
      <c r="K938" s="610">
        <v>41507.6874537037</v>
      </c>
      <c r="L938" s="611">
        <v>42248</v>
      </c>
      <c r="M938" s="306" t="s">
        <v>3435</v>
      </c>
      <c r="N938" s="612">
        <v>2250</v>
      </c>
    </row>
    <row r="939" spans="2:14" s="298" customFormat="1" ht="13.9" customHeight="1">
      <c r="B939" s="613" t="s">
        <v>901</v>
      </c>
      <c r="C939" s="613" t="s">
        <v>1948</v>
      </c>
      <c r="D939" s="613" t="s">
        <v>1949</v>
      </c>
      <c r="E939" s="624" t="s">
        <v>1950</v>
      </c>
      <c r="F939" s="607" t="s">
        <v>150</v>
      </c>
      <c r="G939" s="608">
        <v>2011</v>
      </c>
      <c r="H939" s="342" t="s">
        <v>1208</v>
      </c>
      <c r="I939" s="609" t="s">
        <v>2714</v>
      </c>
      <c r="J939" s="610">
        <v>41183</v>
      </c>
      <c r="K939" s="610">
        <v>41507.6874537037</v>
      </c>
      <c r="L939" s="611">
        <v>42248</v>
      </c>
      <c r="M939" s="306" t="s">
        <v>3435</v>
      </c>
      <c r="N939" s="612">
        <v>88</v>
      </c>
    </row>
    <row r="940" spans="2:14" s="298" customFormat="1" ht="13.9" customHeight="1">
      <c r="B940" s="613" t="s">
        <v>901</v>
      </c>
      <c r="C940" s="613" t="s">
        <v>1948</v>
      </c>
      <c r="D940" s="613" t="s">
        <v>1949</v>
      </c>
      <c r="E940" s="625" t="s">
        <v>1950</v>
      </c>
      <c r="F940" s="607" t="s">
        <v>150</v>
      </c>
      <c r="G940" s="608">
        <v>2011</v>
      </c>
      <c r="H940" s="342" t="s">
        <v>1208</v>
      </c>
      <c r="I940" s="609" t="s">
        <v>2714</v>
      </c>
      <c r="J940" s="610">
        <v>41214</v>
      </c>
      <c r="K940" s="610">
        <v>41507.6874537037</v>
      </c>
      <c r="L940" s="611">
        <v>42278</v>
      </c>
      <c r="M940" s="306" t="s">
        <v>3435</v>
      </c>
      <c r="N940" s="612">
        <v>1974</v>
      </c>
    </row>
    <row r="941" spans="2:14" s="298" customFormat="1" ht="13.9" customHeight="1">
      <c r="B941" s="613" t="s">
        <v>901</v>
      </c>
      <c r="C941" s="613" t="s">
        <v>1948</v>
      </c>
      <c r="D941" s="613" t="s">
        <v>1949</v>
      </c>
      <c r="E941" s="625" t="s">
        <v>1950</v>
      </c>
      <c r="F941" s="607" t="s">
        <v>150</v>
      </c>
      <c r="G941" s="608">
        <v>2011</v>
      </c>
      <c r="H941" s="342" t="s">
        <v>1208</v>
      </c>
      <c r="I941" s="609" t="s">
        <v>2714</v>
      </c>
      <c r="J941" s="610">
        <v>41153</v>
      </c>
      <c r="K941" s="610">
        <v>41507.6874537037</v>
      </c>
      <c r="L941" s="611">
        <v>42217</v>
      </c>
      <c r="M941" s="306" t="s">
        <v>3435</v>
      </c>
      <c r="N941" s="612">
        <v>2254</v>
      </c>
    </row>
    <row r="942" spans="2:14" s="298" customFormat="1" ht="13.9" customHeight="1">
      <c r="B942" s="613" t="s">
        <v>901</v>
      </c>
      <c r="C942" s="613" t="s">
        <v>1948</v>
      </c>
      <c r="D942" s="613" t="s">
        <v>1949</v>
      </c>
      <c r="E942" s="623" t="s">
        <v>1950</v>
      </c>
      <c r="F942" s="607" t="s">
        <v>150</v>
      </c>
      <c r="G942" s="608">
        <v>2011</v>
      </c>
      <c r="H942" s="342" t="s">
        <v>1208</v>
      </c>
      <c r="I942" s="609" t="s">
        <v>2714</v>
      </c>
      <c r="J942" s="610">
        <v>41091</v>
      </c>
      <c r="K942" s="610">
        <v>41507.6874537037</v>
      </c>
      <c r="L942" s="611">
        <v>42156</v>
      </c>
      <c r="M942" s="306" t="s">
        <v>3435</v>
      </c>
      <c r="N942" s="612">
        <v>2972</v>
      </c>
    </row>
    <row r="943" spans="2:14" s="298" customFormat="1" ht="13.9" customHeight="1">
      <c r="B943" s="613" t="s">
        <v>901</v>
      </c>
      <c r="C943" s="613" t="s">
        <v>1948</v>
      </c>
      <c r="D943" s="613" t="s">
        <v>1949</v>
      </c>
      <c r="E943" s="623" t="s">
        <v>1950</v>
      </c>
      <c r="F943" s="607" t="s">
        <v>150</v>
      </c>
      <c r="G943" s="608">
        <v>2011</v>
      </c>
      <c r="H943" s="342" t="s">
        <v>1208</v>
      </c>
      <c r="I943" s="609" t="s">
        <v>2714</v>
      </c>
      <c r="J943" s="610">
        <v>41122</v>
      </c>
      <c r="K943" s="610">
        <v>41507.6874537037</v>
      </c>
      <c r="L943" s="611">
        <v>42186</v>
      </c>
      <c r="M943" s="306" t="s">
        <v>3435</v>
      </c>
      <c r="N943" s="612">
        <v>2339</v>
      </c>
    </row>
    <row r="944" spans="2:14" s="298" customFormat="1" ht="13.9" customHeight="1">
      <c r="B944" s="613" t="s">
        <v>901</v>
      </c>
      <c r="C944" s="613" t="s">
        <v>1948</v>
      </c>
      <c r="D944" s="613" t="s">
        <v>1949</v>
      </c>
      <c r="E944" s="623" t="s">
        <v>1950</v>
      </c>
      <c r="F944" s="607" t="s">
        <v>150</v>
      </c>
      <c r="G944" s="608">
        <v>2011</v>
      </c>
      <c r="H944" s="342" t="s">
        <v>1208</v>
      </c>
      <c r="I944" s="609" t="s">
        <v>2714</v>
      </c>
      <c r="J944" s="610">
        <v>41244</v>
      </c>
      <c r="K944" s="610">
        <v>41507.6874537037</v>
      </c>
      <c r="L944" s="611">
        <v>42309</v>
      </c>
      <c r="M944" s="306" t="s">
        <v>3435</v>
      </c>
      <c r="N944" s="612">
        <v>1472</v>
      </c>
    </row>
    <row r="945" spans="2:14" s="298" customFormat="1" ht="13.9" customHeight="1">
      <c r="B945" s="613" t="s">
        <v>705</v>
      </c>
      <c r="C945" s="613" t="s">
        <v>1951</v>
      </c>
      <c r="D945" s="613" t="s">
        <v>1952</v>
      </c>
      <c r="E945" s="623" t="s">
        <v>1953</v>
      </c>
      <c r="F945" s="607" t="s">
        <v>151</v>
      </c>
      <c r="G945" s="608">
        <v>2005</v>
      </c>
      <c r="H945" s="342" t="s">
        <v>1208</v>
      </c>
      <c r="I945" s="609" t="s">
        <v>2714</v>
      </c>
      <c r="J945" s="610">
        <v>41030</v>
      </c>
      <c r="K945" s="610">
        <v>41507.6874537037</v>
      </c>
      <c r="L945" s="611">
        <v>42095</v>
      </c>
      <c r="M945" s="306" t="s">
        <v>3435</v>
      </c>
      <c r="N945" s="612">
        <v>12858</v>
      </c>
    </row>
    <row r="946" spans="2:14" s="298" customFormat="1" ht="13.9" customHeight="1">
      <c r="B946" s="613" t="s">
        <v>705</v>
      </c>
      <c r="C946" s="613" t="s">
        <v>1951</v>
      </c>
      <c r="D946" s="613" t="s">
        <v>1952</v>
      </c>
      <c r="E946" s="623" t="s">
        <v>1953</v>
      </c>
      <c r="F946" s="607" t="s">
        <v>151</v>
      </c>
      <c r="G946" s="608">
        <v>2005</v>
      </c>
      <c r="H946" s="342" t="s">
        <v>1208</v>
      </c>
      <c r="I946" s="609" t="s">
        <v>2714</v>
      </c>
      <c r="J946" s="610">
        <v>41061</v>
      </c>
      <c r="K946" s="610">
        <v>41507.6874537037</v>
      </c>
      <c r="L946" s="611">
        <v>42125</v>
      </c>
      <c r="M946" s="306" t="s">
        <v>3435</v>
      </c>
      <c r="N946" s="612">
        <v>13803</v>
      </c>
    </row>
    <row r="947" spans="2:14" s="298" customFormat="1" ht="13.9" customHeight="1">
      <c r="B947" s="613" t="s">
        <v>705</v>
      </c>
      <c r="C947" s="613" t="s">
        <v>1951</v>
      </c>
      <c r="D947" s="613" t="s">
        <v>1952</v>
      </c>
      <c r="E947" s="623" t="s">
        <v>1953</v>
      </c>
      <c r="F947" s="607" t="s">
        <v>151</v>
      </c>
      <c r="G947" s="608">
        <v>2005</v>
      </c>
      <c r="H947" s="342" t="s">
        <v>1208</v>
      </c>
      <c r="I947" s="609" t="s">
        <v>2714</v>
      </c>
      <c r="J947" s="610">
        <v>40909</v>
      </c>
      <c r="K947" s="610">
        <v>41507.6874537037</v>
      </c>
      <c r="L947" s="611">
        <v>41974</v>
      </c>
      <c r="M947" s="306" t="s">
        <v>3435</v>
      </c>
      <c r="N947" s="612">
        <v>4422</v>
      </c>
    </row>
    <row r="948" spans="2:14" s="298" customFormat="1" ht="13.9" customHeight="1">
      <c r="B948" s="613" t="s">
        <v>705</v>
      </c>
      <c r="C948" s="613" t="s">
        <v>1951</v>
      </c>
      <c r="D948" s="613" t="s">
        <v>1952</v>
      </c>
      <c r="E948" s="623" t="s">
        <v>1953</v>
      </c>
      <c r="F948" s="607" t="s">
        <v>151</v>
      </c>
      <c r="G948" s="608">
        <v>2005</v>
      </c>
      <c r="H948" s="342" t="s">
        <v>1208</v>
      </c>
      <c r="I948" s="609" t="s">
        <v>2714</v>
      </c>
      <c r="J948" s="610">
        <v>40940</v>
      </c>
      <c r="K948" s="610">
        <v>41507.6874537037</v>
      </c>
      <c r="L948" s="611">
        <v>42005</v>
      </c>
      <c r="M948" s="306" t="s">
        <v>3435</v>
      </c>
      <c r="N948" s="612">
        <v>5077</v>
      </c>
    </row>
    <row r="949" spans="2:14" s="298" customFormat="1" ht="13.9" customHeight="1">
      <c r="B949" s="613" t="s">
        <v>705</v>
      </c>
      <c r="C949" s="613" t="s">
        <v>1951</v>
      </c>
      <c r="D949" s="613" t="s">
        <v>1952</v>
      </c>
      <c r="E949" s="623" t="s">
        <v>1953</v>
      </c>
      <c r="F949" s="607" t="s">
        <v>151</v>
      </c>
      <c r="G949" s="608">
        <v>2005</v>
      </c>
      <c r="H949" s="342" t="s">
        <v>1208</v>
      </c>
      <c r="I949" s="609" t="s">
        <v>2714</v>
      </c>
      <c r="J949" s="610">
        <v>40969</v>
      </c>
      <c r="K949" s="610">
        <v>41507.6874537037</v>
      </c>
      <c r="L949" s="611">
        <v>42036</v>
      </c>
      <c r="M949" s="306" t="s">
        <v>3435</v>
      </c>
      <c r="N949" s="612">
        <v>6262</v>
      </c>
    </row>
    <row r="950" spans="2:14" s="298" customFormat="1" ht="13.9" customHeight="1">
      <c r="B950" s="613" t="s">
        <v>705</v>
      </c>
      <c r="C950" s="613" t="s">
        <v>1951</v>
      </c>
      <c r="D950" s="613" t="s">
        <v>1952</v>
      </c>
      <c r="E950" s="623" t="s">
        <v>1953</v>
      </c>
      <c r="F950" s="607" t="s">
        <v>151</v>
      </c>
      <c r="G950" s="608">
        <v>2005</v>
      </c>
      <c r="H950" s="342" t="s">
        <v>1208</v>
      </c>
      <c r="I950" s="609" t="s">
        <v>2714</v>
      </c>
      <c r="J950" s="610">
        <v>41000</v>
      </c>
      <c r="K950" s="610">
        <v>41507.6874537037</v>
      </c>
      <c r="L950" s="611">
        <v>42064</v>
      </c>
      <c r="M950" s="306" t="s">
        <v>3435</v>
      </c>
      <c r="N950" s="612">
        <v>6425</v>
      </c>
    </row>
    <row r="951" spans="2:14" s="298" customFormat="1" ht="13.9" customHeight="1">
      <c r="B951" s="613" t="s">
        <v>705</v>
      </c>
      <c r="C951" s="613" t="s">
        <v>1951</v>
      </c>
      <c r="D951" s="613" t="s">
        <v>1952</v>
      </c>
      <c r="E951" s="623" t="s">
        <v>1953</v>
      </c>
      <c r="F951" s="607" t="s">
        <v>151</v>
      </c>
      <c r="G951" s="608">
        <v>2005</v>
      </c>
      <c r="H951" s="342" t="s">
        <v>1208</v>
      </c>
      <c r="I951" s="609" t="s">
        <v>2714</v>
      </c>
      <c r="J951" s="610">
        <v>41244</v>
      </c>
      <c r="K951" s="610">
        <v>41507.6874537037</v>
      </c>
      <c r="L951" s="611">
        <v>42309</v>
      </c>
      <c r="M951" s="306" t="s">
        <v>3435</v>
      </c>
      <c r="N951" s="612">
        <v>3877</v>
      </c>
    </row>
    <row r="952" spans="2:14" s="298" customFormat="1" ht="13.9" customHeight="1">
      <c r="B952" s="613" t="s">
        <v>705</v>
      </c>
      <c r="C952" s="613" t="s">
        <v>1951</v>
      </c>
      <c r="D952" s="613" t="s">
        <v>1952</v>
      </c>
      <c r="E952" s="623" t="s">
        <v>1953</v>
      </c>
      <c r="F952" s="607" t="s">
        <v>151</v>
      </c>
      <c r="G952" s="608">
        <v>2005</v>
      </c>
      <c r="H952" s="342" t="s">
        <v>1208</v>
      </c>
      <c r="I952" s="609" t="s">
        <v>2714</v>
      </c>
      <c r="J952" s="610">
        <v>41122</v>
      </c>
      <c r="K952" s="610">
        <v>41507.6874537037</v>
      </c>
      <c r="L952" s="611">
        <v>42186</v>
      </c>
      <c r="M952" s="306" t="s">
        <v>3435</v>
      </c>
      <c r="N952" s="612">
        <v>15186</v>
      </c>
    </row>
    <row r="953" spans="2:14" s="298" customFormat="1" ht="13.9" customHeight="1">
      <c r="B953" s="613" t="s">
        <v>705</v>
      </c>
      <c r="C953" s="613" t="s">
        <v>1951</v>
      </c>
      <c r="D953" s="613" t="s">
        <v>1952</v>
      </c>
      <c r="E953" s="623" t="s">
        <v>1953</v>
      </c>
      <c r="F953" s="607" t="s">
        <v>151</v>
      </c>
      <c r="G953" s="608">
        <v>2005</v>
      </c>
      <c r="H953" s="342" t="s">
        <v>1208</v>
      </c>
      <c r="I953" s="609" t="s">
        <v>2714</v>
      </c>
      <c r="J953" s="610">
        <v>41091</v>
      </c>
      <c r="K953" s="610">
        <v>41507.6874537037</v>
      </c>
      <c r="L953" s="611">
        <v>42156</v>
      </c>
      <c r="M953" s="306" t="s">
        <v>3435</v>
      </c>
      <c r="N953" s="612">
        <v>13870</v>
      </c>
    </row>
    <row r="954" spans="2:14" s="298" customFormat="1" ht="13.9" customHeight="1">
      <c r="B954" s="613" t="s">
        <v>705</v>
      </c>
      <c r="C954" s="613" t="s">
        <v>1951</v>
      </c>
      <c r="D954" s="613" t="s">
        <v>1952</v>
      </c>
      <c r="E954" s="623" t="s">
        <v>1953</v>
      </c>
      <c r="F954" s="607" t="s">
        <v>151</v>
      </c>
      <c r="G954" s="608">
        <v>2005</v>
      </c>
      <c r="H954" s="342" t="s">
        <v>1208</v>
      </c>
      <c r="I954" s="609" t="s">
        <v>2714</v>
      </c>
      <c r="J954" s="610">
        <v>41153</v>
      </c>
      <c r="K954" s="610">
        <v>41507.6874537037</v>
      </c>
      <c r="L954" s="611">
        <v>42217</v>
      </c>
      <c r="M954" s="306" t="s">
        <v>3435</v>
      </c>
      <c r="N954" s="612">
        <v>10705</v>
      </c>
    </row>
    <row r="955" spans="2:14" s="298" customFormat="1" ht="13.9" customHeight="1">
      <c r="B955" s="613" t="s">
        <v>705</v>
      </c>
      <c r="C955" s="613" t="s">
        <v>1951</v>
      </c>
      <c r="D955" s="613" t="s">
        <v>1952</v>
      </c>
      <c r="E955" s="623" t="s">
        <v>1953</v>
      </c>
      <c r="F955" s="607" t="s">
        <v>151</v>
      </c>
      <c r="G955" s="608">
        <v>2005</v>
      </c>
      <c r="H955" s="342" t="s">
        <v>1208</v>
      </c>
      <c r="I955" s="609" t="s">
        <v>2714</v>
      </c>
      <c r="J955" s="610">
        <v>41183</v>
      </c>
      <c r="K955" s="610">
        <v>41507.6874537037</v>
      </c>
      <c r="L955" s="611">
        <v>42248</v>
      </c>
      <c r="M955" s="306" t="s">
        <v>3435</v>
      </c>
      <c r="N955" s="612">
        <v>6192</v>
      </c>
    </row>
    <row r="956" spans="2:14" s="298" customFormat="1" ht="13.9" customHeight="1">
      <c r="B956" s="613" t="s">
        <v>705</v>
      </c>
      <c r="C956" s="613" t="s">
        <v>1951</v>
      </c>
      <c r="D956" s="613" t="s">
        <v>1952</v>
      </c>
      <c r="E956" s="623" t="s">
        <v>1953</v>
      </c>
      <c r="F956" s="607" t="s">
        <v>151</v>
      </c>
      <c r="G956" s="608">
        <v>2005</v>
      </c>
      <c r="H956" s="342" t="s">
        <v>1208</v>
      </c>
      <c r="I956" s="609" t="s">
        <v>2714</v>
      </c>
      <c r="J956" s="610">
        <v>41214</v>
      </c>
      <c r="K956" s="610">
        <v>41507.6874537037</v>
      </c>
      <c r="L956" s="611">
        <v>42278</v>
      </c>
      <c r="M956" s="306" t="s">
        <v>3435</v>
      </c>
      <c r="N956" s="612">
        <v>2480</v>
      </c>
    </row>
    <row r="957" spans="2:14" s="298" customFormat="1" ht="13.9" customHeight="1">
      <c r="B957" s="613" t="s">
        <v>864</v>
      </c>
      <c r="C957" s="613" t="s">
        <v>1793</v>
      </c>
      <c r="D957" s="613" t="s">
        <v>1794</v>
      </c>
      <c r="E957" s="624" t="s">
        <v>1795</v>
      </c>
      <c r="F957" s="607" t="s">
        <v>151</v>
      </c>
      <c r="G957" s="608" t="s">
        <v>147</v>
      </c>
      <c r="H957" s="342" t="s">
        <v>1208</v>
      </c>
      <c r="I957" s="609" t="s">
        <v>2714</v>
      </c>
      <c r="J957" s="610">
        <v>41000</v>
      </c>
      <c r="K957" s="610">
        <v>41507.6874537037</v>
      </c>
      <c r="L957" s="611">
        <v>42064</v>
      </c>
      <c r="M957" s="306" t="s">
        <v>3435</v>
      </c>
      <c r="N957" s="612">
        <v>156</v>
      </c>
    </row>
    <row r="958" spans="2:14" s="298" customFormat="1" ht="13.9" customHeight="1">
      <c r="B958" s="613" t="s">
        <v>864</v>
      </c>
      <c r="C958" s="613" t="s">
        <v>1793</v>
      </c>
      <c r="D958" s="613" t="s">
        <v>1794</v>
      </c>
      <c r="E958" s="623" t="s">
        <v>1795</v>
      </c>
      <c r="F958" s="607" t="s">
        <v>151</v>
      </c>
      <c r="G958" s="608" t="s">
        <v>147</v>
      </c>
      <c r="H958" s="342" t="s">
        <v>1208</v>
      </c>
      <c r="I958" s="609" t="s">
        <v>2714</v>
      </c>
      <c r="J958" s="610">
        <v>41030</v>
      </c>
      <c r="K958" s="610">
        <v>41507.6874537037</v>
      </c>
      <c r="L958" s="611">
        <v>42095</v>
      </c>
      <c r="M958" s="306" t="s">
        <v>3435</v>
      </c>
      <c r="N958" s="612">
        <v>3958</v>
      </c>
    </row>
    <row r="959" spans="2:14" s="298" customFormat="1" ht="13.9" customHeight="1">
      <c r="B959" s="613" t="s">
        <v>864</v>
      </c>
      <c r="C959" s="613" t="s">
        <v>1793</v>
      </c>
      <c r="D959" s="613" t="s">
        <v>1794</v>
      </c>
      <c r="E959" s="623" t="s">
        <v>1795</v>
      </c>
      <c r="F959" s="607" t="s">
        <v>151</v>
      </c>
      <c r="G959" s="608" t="s">
        <v>147</v>
      </c>
      <c r="H959" s="342" t="s">
        <v>1208</v>
      </c>
      <c r="I959" s="609" t="s">
        <v>2714</v>
      </c>
      <c r="J959" s="610">
        <v>40969</v>
      </c>
      <c r="K959" s="610">
        <v>41507.6874537037</v>
      </c>
      <c r="L959" s="611">
        <v>42036</v>
      </c>
      <c r="M959" s="306" t="s">
        <v>3435</v>
      </c>
      <c r="N959" s="612">
        <v>205</v>
      </c>
    </row>
    <row r="960" spans="2:14" s="298" customFormat="1" ht="13.9" customHeight="1">
      <c r="B960" s="613" t="s">
        <v>864</v>
      </c>
      <c r="C960" s="613" t="s">
        <v>1793</v>
      </c>
      <c r="D960" s="613" t="s">
        <v>1794</v>
      </c>
      <c r="E960" s="623" t="s">
        <v>1795</v>
      </c>
      <c r="F960" s="607" t="s">
        <v>151</v>
      </c>
      <c r="G960" s="608" t="s">
        <v>147</v>
      </c>
      <c r="H960" s="342" t="s">
        <v>1208</v>
      </c>
      <c r="I960" s="609" t="s">
        <v>2714</v>
      </c>
      <c r="J960" s="610">
        <v>40940</v>
      </c>
      <c r="K960" s="610">
        <v>41507.6874537037</v>
      </c>
      <c r="L960" s="611">
        <v>42005</v>
      </c>
      <c r="M960" s="306" t="s">
        <v>3435</v>
      </c>
      <c r="N960" s="612">
        <v>1089</v>
      </c>
    </row>
    <row r="961" spans="2:14" s="298" customFormat="1" ht="13.9" customHeight="1">
      <c r="B961" s="613" t="s">
        <v>864</v>
      </c>
      <c r="C961" s="613" t="s">
        <v>1793</v>
      </c>
      <c r="D961" s="613" t="s">
        <v>1794</v>
      </c>
      <c r="E961" s="623" t="s">
        <v>1795</v>
      </c>
      <c r="F961" s="607" t="s">
        <v>151</v>
      </c>
      <c r="G961" s="608" t="s">
        <v>147</v>
      </c>
      <c r="H961" s="342" t="s">
        <v>1208</v>
      </c>
      <c r="I961" s="609" t="s">
        <v>2714</v>
      </c>
      <c r="J961" s="610">
        <v>40909</v>
      </c>
      <c r="K961" s="610">
        <v>41507.6874537037</v>
      </c>
      <c r="L961" s="611">
        <v>41974</v>
      </c>
      <c r="M961" s="306" t="s">
        <v>3435</v>
      </c>
      <c r="N961" s="612">
        <v>1782</v>
      </c>
    </row>
    <row r="962" spans="2:14" s="298" customFormat="1" ht="13.9" customHeight="1">
      <c r="B962" s="613" t="s">
        <v>864</v>
      </c>
      <c r="C962" s="613" t="s">
        <v>1793</v>
      </c>
      <c r="D962" s="613" t="s">
        <v>1794</v>
      </c>
      <c r="E962" s="623" t="s">
        <v>1795</v>
      </c>
      <c r="F962" s="607" t="s">
        <v>151</v>
      </c>
      <c r="G962" s="608" t="s">
        <v>147</v>
      </c>
      <c r="H962" s="342" t="s">
        <v>1208</v>
      </c>
      <c r="I962" s="609" t="s">
        <v>2714</v>
      </c>
      <c r="J962" s="610">
        <v>41061</v>
      </c>
      <c r="K962" s="610">
        <v>41507.6874537037</v>
      </c>
      <c r="L962" s="611">
        <v>42125</v>
      </c>
      <c r="M962" s="306" t="s">
        <v>3435</v>
      </c>
      <c r="N962" s="612">
        <v>2371</v>
      </c>
    </row>
    <row r="963" spans="2:14" s="298" customFormat="1" ht="13.9" customHeight="1">
      <c r="B963" s="613" t="s">
        <v>864</v>
      </c>
      <c r="C963" s="613" t="s">
        <v>1793</v>
      </c>
      <c r="D963" s="613" t="s">
        <v>1794</v>
      </c>
      <c r="E963" s="624" t="s">
        <v>1795</v>
      </c>
      <c r="F963" s="607" t="s">
        <v>151</v>
      </c>
      <c r="G963" s="608" t="s">
        <v>147</v>
      </c>
      <c r="H963" s="342" t="s">
        <v>1208</v>
      </c>
      <c r="I963" s="609" t="s">
        <v>2714</v>
      </c>
      <c r="J963" s="610">
        <v>41214</v>
      </c>
      <c r="K963" s="610">
        <v>41507.6874537037</v>
      </c>
      <c r="L963" s="611">
        <v>42278</v>
      </c>
      <c r="M963" s="306" t="s">
        <v>3435</v>
      </c>
      <c r="N963" s="612">
        <v>5408</v>
      </c>
    </row>
    <row r="964" spans="2:14" s="298" customFormat="1" ht="13.9" customHeight="1">
      <c r="B964" s="613" t="s">
        <v>864</v>
      </c>
      <c r="C964" s="613" t="s">
        <v>1793</v>
      </c>
      <c r="D964" s="613" t="s">
        <v>1794</v>
      </c>
      <c r="E964" s="624" t="s">
        <v>1795</v>
      </c>
      <c r="F964" s="607" t="s">
        <v>151</v>
      </c>
      <c r="G964" s="608" t="s">
        <v>147</v>
      </c>
      <c r="H964" s="342" t="s">
        <v>1208</v>
      </c>
      <c r="I964" s="609" t="s">
        <v>2714</v>
      </c>
      <c r="J964" s="610">
        <v>41183</v>
      </c>
      <c r="K964" s="610">
        <v>41507.6874537037</v>
      </c>
      <c r="L964" s="611">
        <v>42248</v>
      </c>
      <c r="M964" s="306" t="s">
        <v>3435</v>
      </c>
      <c r="N964" s="612">
        <v>4285</v>
      </c>
    </row>
    <row r="965" spans="2:14" s="298" customFormat="1" ht="13.9" customHeight="1">
      <c r="B965" s="613" t="s">
        <v>864</v>
      </c>
      <c r="C965" s="613" t="s">
        <v>1793</v>
      </c>
      <c r="D965" s="613" t="s">
        <v>1794</v>
      </c>
      <c r="E965" s="624" t="s">
        <v>1795</v>
      </c>
      <c r="F965" s="607" t="s">
        <v>151</v>
      </c>
      <c r="G965" s="608" t="s">
        <v>147</v>
      </c>
      <c r="H965" s="342" t="s">
        <v>1208</v>
      </c>
      <c r="I965" s="609" t="s">
        <v>2714</v>
      </c>
      <c r="J965" s="610">
        <v>41183</v>
      </c>
      <c r="K965" s="610">
        <v>41507.6874537037</v>
      </c>
      <c r="L965" s="611">
        <v>42248</v>
      </c>
      <c r="M965" s="306" t="s">
        <v>3435</v>
      </c>
      <c r="N965" s="612">
        <v>104</v>
      </c>
    </row>
    <row r="966" spans="2:14" s="298" customFormat="1" ht="13.9" customHeight="1">
      <c r="B966" s="613" t="s">
        <v>864</v>
      </c>
      <c r="C966" s="613" t="s">
        <v>1793</v>
      </c>
      <c r="D966" s="613" t="s">
        <v>1794</v>
      </c>
      <c r="E966" s="624" t="s">
        <v>1795</v>
      </c>
      <c r="F966" s="607" t="s">
        <v>151</v>
      </c>
      <c r="G966" s="608" t="s">
        <v>147</v>
      </c>
      <c r="H966" s="342" t="s">
        <v>1208</v>
      </c>
      <c r="I966" s="609" t="s">
        <v>2714</v>
      </c>
      <c r="J966" s="610">
        <v>41153</v>
      </c>
      <c r="K966" s="610">
        <v>41507.6874537037</v>
      </c>
      <c r="L966" s="611">
        <v>42217</v>
      </c>
      <c r="M966" s="306" t="s">
        <v>3435</v>
      </c>
      <c r="N966" s="612">
        <v>5066</v>
      </c>
    </row>
    <row r="967" spans="2:14" s="298" customFormat="1" ht="13.9" customHeight="1">
      <c r="B967" s="613" t="s">
        <v>864</v>
      </c>
      <c r="C967" s="613" t="s">
        <v>1793</v>
      </c>
      <c r="D967" s="613" t="s">
        <v>1794</v>
      </c>
      <c r="E967" s="624" t="s">
        <v>1795</v>
      </c>
      <c r="F967" s="607" t="s">
        <v>151</v>
      </c>
      <c r="G967" s="608" t="s">
        <v>147</v>
      </c>
      <c r="H967" s="342" t="s">
        <v>1208</v>
      </c>
      <c r="I967" s="609" t="s">
        <v>2714</v>
      </c>
      <c r="J967" s="610">
        <v>41091</v>
      </c>
      <c r="K967" s="610">
        <v>41507.6874537037</v>
      </c>
      <c r="L967" s="611">
        <v>42156</v>
      </c>
      <c r="M967" s="306" t="s">
        <v>3435</v>
      </c>
      <c r="N967" s="612">
        <v>4986</v>
      </c>
    </row>
    <row r="968" spans="2:14" s="298" customFormat="1" ht="13.9" customHeight="1">
      <c r="B968" s="613" t="s">
        <v>864</v>
      </c>
      <c r="C968" s="613" t="s">
        <v>1793</v>
      </c>
      <c r="D968" s="613" t="s">
        <v>1794</v>
      </c>
      <c r="E968" s="624" t="s">
        <v>1795</v>
      </c>
      <c r="F968" s="607" t="s">
        <v>151</v>
      </c>
      <c r="G968" s="608" t="s">
        <v>147</v>
      </c>
      <c r="H968" s="342" t="s">
        <v>1208</v>
      </c>
      <c r="I968" s="609" t="s">
        <v>2714</v>
      </c>
      <c r="J968" s="610">
        <v>41122</v>
      </c>
      <c r="K968" s="610">
        <v>41507.6874537037</v>
      </c>
      <c r="L968" s="611">
        <v>42186</v>
      </c>
      <c r="M968" s="306" t="s">
        <v>3435</v>
      </c>
      <c r="N968" s="612">
        <v>5472</v>
      </c>
    </row>
    <row r="969" spans="2:14" s="298" customFormat="1" ht="13.9" customHeight="1">
      <c r="B969" s="613" t="s">
        <v>864</v>
      </c>
      <c r="C969" s="613" t="s">
        <v>1793</v>
      </c>
      <c r="D969" s="613" t="s">
        <v>1794</v>
      </c>
      <c r="E969" s="624" t="s">
        <v>1795</v>
      </c>
      <c r="F969" s="607" t="s">
        <v>151</v>
      </c>
      <c r="G969" s="608" t="s">
        <v>147</v>
      </c>
      <c r="H969" s="342" t="s">
        <v>1208</v>
      </c>
      <c r="I969" s="609" t="s">
        <v>2714</v>
      </c>
      <c r="J969" s="610">
        <v>41244</v>
      </c>
      <c r="K969" s="610">
        <v>41507.6874537037</v>
      </c>
      <c r="L969" s="611">
        <v>42309</v>
      </c>
      <c r="M969" s="306" t="s">
        <v>3435</v>
      </c>
      <c r="N969" s="612">
        <v>12038</v>
      </c>
    </row>
    <row r="970" spans="2:14" s="298" customFormat="1" ht="13.9" customHeight="1">
      <c r="B970" s="613" t="s">
        <v>517</v>
      </c>
      <c r="C970" s="613" t="s">
        <v>1487</v>
      </c>
      <c r="D970" s="613" t="s">
        <v>1488</v>
      </c>
      <c r="E970" s="625" t="s">
        <v>1489</v>
      </c>
      <c r="F970" s="607" t="s">
        <v>151</v>
      </c>
      <c r="G970" s="608" t="s">
        <v>147</v>
      </c>
      <c r="H970" s="342" t="s">
        <v>1208</v>
      </c>
      <c r="I970" s="609" t="s">
        <v>2714</v>
      </c>
      <c r="J970" s="610">
        <v>41061</v>
      </c>
      <c r="K970" s="610">
        <v>41507.6874537037</v>
      </c>
      <c r="L970" s="611">
        <v>42125</v>
      </c>
      <c r="M970" s="306" t="s">
        <v>3435</v>
      </c>
      <c r="N970" s="612">
        <v>7795</v>
      </c>
    </row>
    <row r="971" spans="2:14" s="298" customFormat="1" ht="13.9" customHeight="1">
      <c r="B971" s="613" t="s">
        <v>517</v>
      </c>
      <c r="C971" s="613" t="s">
        <v>1487</v>
      </c>
      <c r="D971" s="613" t="s">
        <v>1488</v>
      </c>
      <c r="E971" s="625" t="s">
        <v>1489</v>
      </c>
      <c r="F971" s="607" t="s">
        <v>151</v>
      </c>
      <c r="G971" s="608" t="s">
        <v>147</v>
      </c>
      <c r="H971" s="342" t="s">
        <v>1208</v>
      </c>
      <c r="I971" s="609" t="s">
        <v>2714</v>
      </c>
      <c r="J971" s="610">
        <v>41091</v>
      </c>
      <c r="K971" s="610">
        <v>41507.6874537037</v>
      </c>
      <c r="L971" s="611">
        <v>42156</v>
      </c>
      <c r="M971" s="306" t="s">
        <v>3435</v>
      </c>
      <c r="N971" s="612">
        <v>7563</v>
      </c>
    </row>
    <row r="972" spans="2:14" s="298" customFormat="1" ht="13.9" customHeight="1">
      <c r="B972" s="613" t="s">
        <v>517</v>
      </c>
      <c r="C972" s="613" t="s">
        <v>1487</v>
      </c>
      <c r="D972" s="613" t="s">
        <v>1488</v>
      </c>
      <c r="E972" s="623" t="s">
        <v>1489</v>
      </c>
      <c r="F972" s="607" t="s">
        <v>151</v>
      </c>
      <c r="G972" s="608" t="s">
        <v>147</v>
      </c>
      <c r="H972" s="342" t="s">
        <v>1208</v>
      </c>
      <c r="I972" s="609" t="s">
        <v>2714</v>
      </c>
      <c r="J972" s="610">
        <v>40940</v>
      </c>
      <c r="K972" s="610">
        <v>41507.6874537037</v>
      </c>
      <c r="L972" s="611">
        <v>42005</v>
      </c>
      <c r="M972" s="306" t="s">
        <v>3435</v>
      </c>
      <c r="N972" s="612">
        <v>1784</v>
      </c>
    </row>
    <row r="973" spans="2:14" s="298" customFormat="1" ht="13.9" customHeight="1">
      <c r="B973" s="613" t="s">
        <v>517</v>
      </c>
      <c r="C973" s="613" t="s">
        <v>1487</v>
      </c>
      <c r="D973" s="613" t="s">
        <v>1488</v>
      </c>
      <c r="E973" s="623" t="s">
        <v>1489</v>
      </c>
      <c r="F973" s="607" t="s">
        <v>151</v>
      </c>
      <c r="G973" s="608" t="s">
        <v>147</v>
      </c>
      <c r="H973" s="342" t="s">
        <v>1208</v>
      </c>
      <c r="I973" s="609" t="s">
        <v>2714</v>
      </c>
      <c r="J973" s="610">
        <v>40909</v>
      </c>
      <c r="K973" s="610">
        <v>41507.6874537037</v>
      </c>
      <c r="L973" s="611">
        <v>41974</v>
      </c>
      <c r="M973" s="306" t="s">
        <v>3435</v>
      </c>
      <c r="N973" s="612">
        <v>976</v>
      </c>
    </row>
    <row r="974" spans="2:14" s="298" customFormat="1" ht="13.9" customHeight="1">
      <c r="B974" s="613" t="s">
        <v>517</v>
      </c>
      <c r="C974" s="613" t="s">
        <v>1487</v>
      </c>
      <c r="D974" s="613" t="s">
        <v>1488</v>
      </c>
      <c r="E974" s="623" t="s">
        <v>1489</v>
      </c>
      <c r="F974" s="607" t="s">
        <v>151</v>
      </c>
      <c r="G974" s="608" t="s">
        <v>147</v>
      </c>
      <c r="H974" s="342" t="s">
        <v>1208</v>
      </c>
      <c r="I974" s="609" t="s">
        <v>2714</v>
      </c>
      <c r="J974" s="610">
        <v>40969</v>
      </c>
      <c r="K974" s="610">
        <v>41507.6874537037</v>
      </c>
      <c r="L974" s="611">
        <v>42036</v>
      </c>
      <c r="M974" s="306" t="s">
        <v>3435</v>
      </c>
      <c r="N974" s="612">
        <v>938</v>
      </c>
    </row>
    <row r="975" spans="2:14" s="298" customFormat="1" ht="13.9" customHeight="1">
      <c r="B975" s="613" t="s">
        <v>517</v>
      </c>
      <c r="C975" s="613" t="s">
        <v>1487</v>
      </c>
      <c r="D975" s="613" t="s">
        <v>1488</v>
      </c>
      <c r="E975" s="623" t="s">
        <v>1489</v>
      </c>
      <c r="F975" s="607" t="s">
        <v>151</v>
      </c>
      <c r="G975" s="608" t="s">
        <v>147</v>
      </c>
      <c r="H975" s="342" t="s">
        <v>1208</v>
      </c>
      <c r="I975" s="609" t="s">
        <v>2714</v>
      </c>
      <c r="J975" s="610">
        <v>41000</v>
      </c>
      <c r="K975" s="610">
        <v>41507.6874537037</v>
      </c>
      <c r="L975" s="611">
        <v>42064</v>
      </c>
      <c r="M975" s="306" t="s">
        <v>3435</v>
      </c>
      <c r="N975" s="612">
        <v>802</v>
      </c>
    </row>
    <row r="976" spans="2:14" s="298" customFormat="1" ht="13.9" customHeight="1">
      <c r="B976" s="613" t="s">
        <v>517</v>
      </c>
      <c r="C976" s="613" t="s">
        <v>1487</v>
      </c>
      <c r="D976" s="613" t="s">
        <v>1488</v>
      </c>
      <c r="E976" s="623" t="s">
        <v>1489</v>
      </c>
      <c r="F976" s="607" t="s">
        <v>151</v>
      </c>
      <c r="G976" s="608" t="s">
        <v>147</v>
      </c>
      <c r="H976" s="342" t="s">
        <v>1208</v>
      </c>
      <c r="I976" s="609" t="s">
        <v>2714</v>
      </c>
      <c r="J976" s="610">
        <v>41030</v>
      </c>
      <c r="K976" s="610">
        <v>41507.6874537037</v>
      </c>
      <c r="L976" s="611">
        <v>42095</v>
      </c>
      <c r="M976" s="306" t="s">
        <v>3435</v>
      </c>
      <c r="N976" s="612">
        <v>3534</v>
      </c>
    </row>
    <row r="977" spans="2:14" s="298" customFormat="1" ht="13.9" customHeight="1">
      <c r="B977" s="613" t="s">
        <v>517</v>
      </c>
      <c r="C977" s="613" t="s">
        <v>1487</v>
      </c>
      <c r="D977" s="613" t="s">
        <v>1488</v>
      </c>
      <c r="E977" s="623" t="s">
        <v>1489</v>
      </c>
      <c r="F977" s="607" t="s">
        <v>151</v>
      </c>
      <c r="G977" s="608" t="s">
        <v>147</v>
      </c>
      <c r="H977" s="342" t="s">
        <v>1208</v>
      </c>
      <c r="I977" s="609" t="s">
        <v>2714</v>
      </c>
      <c r="J977" s="610">
        <v>41244</v>
      </c>
      <c r="K977" s="610">
        <v>41507.6874537037</v>
      </c>
      <c r="L977" s="611">
        <v>42309</v>
      </c>
      <c r="M977" s="306" t="s">
        <v>3435</v>
      </c>
      <c r="N977" s="612">
        <v>881</v>
      </c>
    </row>
    <row r="978" spans="2:14" s="298" customFormat="1" ht="13.9" customHeight="1">
      <c r="B978" s="613" t="s">
        <v>517</v>
      </c>
      <c r="C978" s="613" t="s">
        <v>1487</v>
      </c>
      <c r="D978" s="613" t="s">
        <v>1488</v>
      </c>
      <c r="E978" s="623" t="s">
        <v>1489</v>
      </c>
      <c r="F978" s="607" t="s">
        <v>151</v>
      </c>
      <c r="G978" s="608" t="s">
        <v>147</v>
      </c>
      <c r="H978" s="342" t="s">
        <v>1208</v>
      </c>
      <c r="I978" s="609" t="s">
        <v>2714</v>
      </c>
      <c r="J978" s="610">
        <v>41153</v>
      </c>
      <c r="K978" s="610">
        <v>41507.6874537037</v>
      </c>
      <c r="L978" s="611">
        <v>42217</v>
      </c>
      <c r="M978" s="306" t="s">
        <v>3435</v>
      </c>
      <c r="N978" s="612">
        <v>2395</v>
      </c>
    </row>
    <row r="979" spans="2:14" s="298" customFormat="1" ht="13.9" customHeight="1">
      <c r="B979" s="613" t="s">
        <v>517</v>
      </c>
      <c r="C979" s="613" t="s">
        <v>1487</v>
      </c>
      <c r="D979" s="613" t="s">
        <v>1488</v>
      </c>
      <c r="E979" s="623" t="s">
        <v>1489</v>
      </c>
      <c r="F979" s="607" t="s">
        <v>151</v>
      </c>
      <c r="G979" s="608" t="s">
        <v>147</v>
      </c>
      <c r="H979" s="342" t="s">
        <v>1208</v>
      </c>
      <c r="I979" s="609" t="s">
        <v>2714</v>
      </c>
      <c r="J979" s="610">
        <v>41122</v>
      </c>
      <c r="K979" s="610">
        <v>41507.6874537037</v>
      </c>
      <c r="L979" s="611">
        <v>42186</v>
      </c>
      <c r="M979" s="306" t="s">
        <v>3435</v>
      </c>
      <c r="N979" s="612">
        <v>4433</v>
      </c>
    </row>
    <row r="980" spans="2:14" s="298" customFormat="1" ht="13.9" customHeight="1">
      <c r="B980" s="613" t="s">
        <v>517</v>
      </c>
      <c r="C980" s="613" t="s">
        <v>1487</v>
      </c>
      <c r="D980" s="613" t="s">
        <v>1488</v>
      </c>
      <c r="E980" s="623" t="s">
        <v>1489</v>
      </c>
      <c r="F980" s="607" t="s">
        <v>151</v>
      </c>
      <c r="G980" s="608" t="s">
        <v>147</v>
      </c>
      <c r="H980" s="342" t="s">
        <v>1208</v>
      </c>
      <c r="I980" s="609" t="s">
        <v>2714</v>
      </c>
      <c r="J980" s="610">
        <v>41183</v>
      </c>
      <c r="K980" s="610">
        <v>41507.6874537037</v>
      </c>
      <c r="L980" s="611">
        <v>42248</v>
      </c>
      <c r="M980" s="306" t="s">
        <v>3435</v>
      </c>
      <c r="N980" s="612">
        <v>1829</v>
      </c>
    </row>
    <row r="981" spans="2:14" s="298" customFormat="1" ht="13.9" customHeight="1">
      <c r="B981" s="613" t="s">
        <v>517</v>
      </c>
      <c r="C981" s="613" t="s">
        <v>1487</v>
      </c>
      <c r="D981" s="613" t="s">
        <v>1488</v>
      </c>
      <c r="E981" s="623" t="s">
        <v>1489</v>
      </c>
      <c r="F981" s="607" t="s">
        <v>151</v>
      </c>
      <c r="G981" s="608" t="s">
        <v>147</v>
      </c>
      <c r="H981" s="342" t="s">
        <v>1208</v>
      </c>
      <c r="I981" s="609" t="s">
        <v>2714</v>
      </c>
      <c r="J981" s="610">
        <v>41214</v>
      </c>
      <c r="K981" s="610">
        <v>41507.6874537037</v>
      </c>
      <c r="L981" s="611">
        <v>42278</v>
      </c>
      <c r="M981" s="306" t="s">
        <v>3435</v>
      </c>
      <c r="N981" s="612">
        <v>747</v>
      </c>
    </row>
    <row r="982" spans="2:14" s="298" customFormat="1" ht="13.9" customHeight="1">
      <c r="B982" s="613" t="s">
        <v>517</v>
      </c>
      <c r="C982" s="613" t="s">
        <v>1487</v>
      </c>
      <c r="D982" s="613" t="s">
        <v>1811</v>
      </c>
      <c r="E982" s="623" t="s">
        <v>1812</v>
      </c>
      <c r="F982" s="607" t="s">
        <v>151</v>
      </c>
      <c r="G982" s="608" t="s">
        <v>147</v>
      </c>
      <c r="H982" s="342" t="s">
        <v>1208</v>
      </c>
      <c r="I982" s="609" t="s">
        <v>2714</v>
      </c>
      <c r="J982" s="610">
        <v>41000</v>
      </c>
      <c r="K982" s="610">
        <v>41507.6874537037</v>
      </c>
      <c r="L982" s="611">
        <v>42064</v>
      </c>
      <c r="M982" s="306" t="s">
        <v>3435</v>
      </c>
      <c r="N982" s="612">
        <v>428</v>
      </c>
    </row>
    <row r="983" spans="2:14" s="298" customFormat="1" ht="13.9" customHeight="1">
      <c r="B983" s="613" t="s">
        <v>517</v>
      </c>
      <c r="C983" s="613" t="s">
        <v>1487</v>
      </c>
      <c r="D983" s="613" t="s">
        <v>1811</v>
      </c>
      <c r="E983" s="623" t="s">
        <v>1812</v>
      </c>
      <c r="F983" s="607" t="s">
        <v>151</v>
      </c>
      <c r="G983" s="608" t="s">
        <v>147</v>
      </c>
      <c r="H983" s="342" t="s">
        <v>1208</v>
      </c>
      <c r="I983" s="609" t="s">
        <v>2714</v>
      </c>
      <c r="J983" s="610">
        <v>40969</v>
      </c>
      <c r="K983" s="610">
        <v>41507.6874537037</v>
      </c>
      <c r="L983" s="611">
        <v>42036</v>
      </c>
      <c r="M983" s="306" t="s">
        <v>3435</v>
      </c>
      <c r="N983" s="612">
        <v>499</v>
      </c>
    </row>
    <row r="984" spans="2:14" s="298" customFormat="1" ht="13.9" customHeight="1">
      <c r="B984" s="613" t="s">
        <v>517</v>
      </c>
      <c r="C984" s="613" t="s">
        <v>1487</v>
      </c>
      <c r="D984" s="613" t="s">
        <v>1811</v>
      </c>
      <c r="E984" s="623" t="s">
        <v>1812</v>
      </c>
      <c r="F984" s="607" t="s">
        <v>151</v>
      </c>
      <c r="G984" s="608" t="s">
        <v>147</v>
      </c>
      <c r="H984" s="342" t="s">
        <v>1208</v>
      </c>
      <c r="I984" s="609" t="s">
        <v>2714</v>
      </c>
      <c r="J984" s="610">
        <v>40940</v>
      </c>
      <c r="K984" s="610">
        <v>41507.6874537037</v>
      </c>
      <c r="L984" s="611">
        <v>42005</v>
      </c>
      <c r="M984" s="306" t="s">
        <v>3435</v>
      </c>
      <c r="N984" s="612">
        <v>951</v>
      </c>
    </row>
    <row r="985" spans="2:14" s="298" customFormat="1" ht="13.9" customHeight="1">
      <c r="B985" s="613" t="s">
        <v>517</v>
      </c>
      <c r="C985" s="613" t="s">
        <v>1487</v>
      </c>
      <c r="D985" s="613" t="s">
        <v>1811</v>
      </c>
      <c r="E985" s="623" t="s">
        <v>1812</v>
      </c>
      <c r="F985" s="607" t="s">
        <v>151</v>
      </c>
      <c r="G985" s="608" t="s">
        <v>147</v>
      </c>
      <c r="H985" s="342" t="s">
        <v>1208</v>
      </c>
      <c r="I985" s="609" t="s">
        <v>2714</v>
      </c>
      <c r="J985" s="610">
        <v>40909</v>
      </c>
      <c r="K985" s="610">
        <v>41507.6874537037</v>
      </c>
      <c r="L985" s="611">
        <v>41974</v>
      </c>
      <c r="M985" s="306" t="s">
        <v>3435</v>
      </c>
      <c r="N985" s="612">
        <v>519</v>
      </c>
    </row>
    <row r="986" spans="2:14" s="298" customFormat="1" ht="13.9" customHeight="1">
      <c r="B986" s="613" t="s">
        <v>517</v>
      </c>
      <c r="C986" s="613" t="s">
        <v>1487</v>
      </c>
      <c r="D986" s="613" t="s">
        <v>1811</v>
      </c>
      <c r="E986" s="623" t="s">
        <v>1812</v>
      </c>
      <c r="F986" s="607" t="s">
        <v>151</v>
      </c>
      <c r="G986" s="608" t="s">
        <v>147</v>
      </c>
      <c r="H986" s="342" t="s">
        <v>1208</v>
      </c>
      <c r="I986" s="609" t="s">
        <v>2714</v>
      </c>
      <c r="J986" s="610">
        <v>41030</v>
      </c>
      <c r="K986" s="610">
        <v>41507.6874537037</v>
      </c>
      <c r="L986" s="611">
        <v>42095</v>
      </c>
      <c r="M986" s="306" t="s">
        <v>3435</v>
      </c>
      <c r="N986" s="612">
        <v>1882</v>
      </c>
    </row>
    <row r="987" spans="2:14" s="298" customFormat="1" ht="13.9" customHeight="1">
      <c r="B987" s="613" t="s">
        <v>517</v>
      </c>
      <c r="C987" s="613" t="s">
        <v>1487</v>
      </c>
      <c r="D987" s="613" t="s">
        <v>1811</v>
      </c>
      <c r="E987" s="624" t="s">
        <v>1812</v>
      </c>
      <c r="F987" s="607" t="s">
        <v>151</v>
      </c>
      <c r="G987" s="608" t="s">
        <v>147</v>
      </c>
      <c r="H987" s="342" t="s">
        <v>1208</v>
      </c>
      <c r="I987" s="609" t="s">
        <v>2714</v>
      </c>
      <c r="J987" s="610">
        <v>41061</v>
      </c>
      <c r="K987" s="610">
        <v>41507.6874537037</v>
      </c>
      <c r="L987" s="611">
        <v>42125</v>
      </c>
      <c r="M987" s="306" t="s">
        <v>3435</v>
      </c>
      <c r="N987" s="612">
        <v>4152</v>
      </c>
    </row>
    <row r="988" spans="2:14" s="298" customFormat="1" ht="13.9" customHeight="1">
      <c r="B988" s="613" t="s">
        <v>517</v>
      </c>
      <c r="C988" s="613" t="s">
        <v>1487</v>
      </c>
      <c r="D988" s="613" t="s">
        <v>1811</v>
      </c>
      <c r="E988" s="623" t="s">
        <v>1812</v>
      </c>
      <c r="F988" s="607" t="s">
        <v>151</v>
      </c>
      <c r="G988" s="608" t="s">
        <v>147</v>
      </c>
      <c r="H988" s="342" t="s">
        <v>1208</v>
      </c>
      <c r="I988" s="609" t="s">
        <v>2714</v>
      </c>
      <c r="J988" s="610">
        <v>41214</v>
      </c>
      <c r="K988" s="610">
        <v>41507.6874537037</v>
      </c>
      <c r="L988" s="611">
        <v>42278</v>
      </c>
      <c r="M988" s="306" t="s">
        <v>3435</v>
      </c>
      <c r="N988" s="612">
        <v>397</v>
      </c>
    </row>
    <row r="989" spans="2:14" s="298" customFormat="1" ht="13.9" customHeight="1">
      <c r="B989" s="613" t="s">
        <v>517</v>
      </c>
      <c r="C989" s="613" t="s">
        <v>1487</v>
      </c>
      <c r="D989" s="613" t="s">
        <v>1811</v>
      </c>
      <c r="E989" s="623" t="s">
        <v>1812</v>
      </c>
      <c r="F989" s="607" t="s">
        <v>151</v>
      </c>
      <c r="G989" s="608" t="s">
        <v>147</v>
      </c>
      <c r="H989" s="342" t="s">
        <v>1208</v>
      </c>
      <c r="I989" s="609" t="s">
        <v>2714</v>
      </c>
      <c r="J989" s="610">
        <v>41183</v>
      </c>
      <c r="K989" s="610">
        <v>41507.6874537037</v>
      </c>
      <c r="L989" s="611">
        <v>42248</v>
      </c>
      <c r="M989" s="306" t="s">
        <v>3435</v>
      </c>
      <c r="N989" s="612">
        <v>975</v>
      </c>
    </row>
    <row r="990" spans="2:14" s="298" customFormat="1" ht="13.9" customHeight="1">
      <c r="B990" s="613" t="s">
        <v>517</v>
      </c>
      <c r="C990" s="613" t="s">
        <v>1487</v>
      </c>
      <c r="D990" s="613" t="s">
        <v>1811</v>
      </c>
      <c r="E990" s="623" t="s">
        <v>1812</v>
      </c>
      <c r="F990" s="607" t="s">
        <v>151</v>
      </c>
      <c r="G990" s="608" t="s">
        <v>147</v>
      </c>
      <c r="H990" s="342" t="s">
        <v>1208</v>
      </c>
      <c r="I990" s="609" t="s">
        <v>2714</v>
      </c>
      <c r="J990" s="610">
        <v>41153</v>
      </c>
      <c r="K990" s="610">
        <v>41507.6874537037</v>
      </c>
      <c r="L990" s="611">
        <v>42217</v>
      </c>
      <c r="M990" s="306" t="s">
        <v>3435</v>
      </c>
      <c r="N990" s="612">
        <v>1275</v>
      </c>
    </row>
    <row r="991" spans="2:14" s="298" customFormat="1" ht="13.9" customHeight="1">
      <c r="B991" s="613" t="s">
        <v>517</v>
      </c>
      <c r="C991" s="613" t="s">
        <v>1487</v>
      </c>
      <c r="D991" s="613" t="s">
        <v>1811</v>
      </c>
      <c r="E991" s="623" t="s">
        <v>1812</v>
      </c>
      <c r="F991" s="607" t="s">
        <v>151</v>
      </c>
      <c r="G991" s="608" t="s">
        <v>147</v>
      </c>
      <c r="H991" s="342" t="s">
        <v>1208</v>
      </c>
      <c r="I991" s="609" t="s">
        <v>2714</v>
      </c>
      <c r="J991" s="610">
        <v>41091</v>
      </c>
      <c r="K991" s="610">
        <v>41507.6874537037</v>
      </c>
      <c r="L991" s="611">
        <v>42156</v>
      </c>
      <c r="M991" s="306" t="s">
        <v>3435</v>
      </c>
      <c r="N991" s="612">
        <v>4028</v>
      </c>
    </row>
    <row r="992" spans="2:14" s="298" customFormat="1" ht="13.9" customHeight="1">
      <c r="B992" s="613" t="s">
        <v>517</v>
      </c>
      <c r="C992" s="613" t="s">
        <v>1487</v>
      </c>
      <c r="D992" s="613" t="s">
        <v>1811</v>
      </c>
      <c r="E992" s="623" t="s">
        <v>1812</v>
      </c>
      <c r="F992" s="607" t="s">
        <v>151</v>
      </c>
      <c r="G992" s="608" t="s">
        <v>147</v>
      </c>
      <c r="H992" s="342" t="s">
        <v>1208</v>
      </c>
      <c r="I992" s="609" t="s">
        <v>2714</v>
      </c>
      <c r="J992" s="610">
        <v>41122</v>
      </c>
      <c r="K992" s="610">
        <v>41507.6874537037</v>
      </c>
      <c r="L992" s="611">
        <v>42186</v>
      </c>
      <c r="M992" s="306" t="s">
        <v>3435</v>
      </c>
      <c r="N992" s="612">
        <v>2361</v>
      </c>
    </row>
    <row r="993" spans="2:14" s="298" customFormat="1" ht="13.9" customHeight="1">
      <c r="B993" s="613" t="s">
        <v>517</v>
      </c>
      <c r="C993" s="613" t="s">
        <v>1487</v>
      </c>
      <c r="D993" s="613" t="s">
        <v>1811</v>
      </c>
      <c r="E993" s="623" t="s">
        <v>1812</v>
      </c>
      <c r="F993" s="607" t="s">
        <v>151</v>
      </c>
      <c r="G993" s="608" t="s">
        <v>147</v>
      </c>
      <c r="H993" s="342" t="s">
        <v>1208</v>
      </c>
      <c r="I993" s="609" t="s">
        <v>2714</v>
      </c>
      <c r="J993" s="610">
        <v>41244</v>
      </c>
      <c r="K993" s="610">
        <v>41507.6874537037</v>
      </c>
      <c r="L993" s="611">
        <v>42309</v>
      </c>
      <c r="M993" s="306" t="s">
        <v>3435</v>
      </c>
      <c r="N993" s="612">
        <v>470</v>
      </c>
    </row>
    <row r="994" spans="2:14" s="298" customFormat="1" ht="13.9" customHeight="1">
      <c r="B994" s="613" t="s">
        <v>517</v>
      </c>
      <c r="C994" s="613" t="s">
        <v>1487</v>
      </c>
      <c r="D994" s="613" t="s">
        <v>1813</v>
      </c>
      <c r="E994" s="623" t="s">
        <v>1814</v>
      </c>
      <c r="F994" s="607" t="s">
        <v>151</v>
      </c>
      <c r="G994" s="608" t="s">
        <v>147</v>
      </c>
      <c r="H994" s="342" t="s">
        <v>1208</v>
      </c>
      <c r="I994" s="609" t="s">
        <v>2714</v>
      </c>
      <c r="J994" s="610">
        <v>41061</v>
      </c>
      <c r="K994" s="610">
        <v>41507.6874537037</v>
      </c>
      <c r="L994" s="611">
        <v>42125</v>
      </c>
      <c r="M994" s="306" t="s">
        <v>3435</v>
      </c>
      <c r="N994" s="612">
        <v>1016</v>
      </c>
    </row>
    <row r="995" spans="2:14" s="298" customFormat="1" ht="13.9" customHeight="1">
      <c r="B995" s="613" t="s">
        <v>517</v>
      </c>
      <c r="C995" s="613" t="s">
        <v>1487</v>
      </c>
      <c r="D995" s="613" t="s">
        <v>1813</v>
      </c>
      <c r="E995" s="623" t="s">
        <v>1814</v>
      </c>
      <c r="F995" s="607" t="s">
        <v>151</v>
      </c>
      <c r="G995" s="608" t="s">
        <v>147</v>
      </c>
      <c r="H995" s="342" t="s">
        <v>1208</v>
      </c>
      <c r="I995" s="609" t="s">
        <v>2714</v>
      </c>
      <c r="J995" s="610">
        <v>41030</v>
      </c>
      <c r="K995" s="610">
        <v>41507.6874537037</v>
      </c>
      <c r="L995" s="611">
        <v>42095</v>
      </c>
      <c r="M995" s="306" t="s">
        <v>3435</v>
      </c>
      <c r="N995" s="612">
        <v>461</v>
      </c>
    </row>
    <row r="996" spans="2:14" s="298" customFormat="1" ht="13.9" customHeight="1">
      <c r="B996" s="613" t="s">
        <v>517</v>
      </c>
      <c r="C996" s="613" t="s">
        <v>1487</v>
      </c>
      <c r="D996" s="613" t="s">
        <v>1813</v>
      </c>
      <c r="E996" s="623" t="s">
        <v>1814</v>
      </c>
      <c r="F996" s="607" t="s">
        <v>151</v>
      </c>
      <c r="G996" s="608" t="s">
        <v>147</v>
      </c>
      <c r="H996" s="342" t="s">
        <v>1208</v>
      </c>
      <c r="I996" s="609" t="s">
        <v>2714</v>
      </c>
      <c r="J996" s="610">
        <v>40909</v>
      </c>
      <c r="K996" s="610">
        <v>41507.6874537037</v>
      </c>
      <c r="L996" s="611">
        <v>41974</v>
      </c>
      <c r="M996" s="306" t="s">
        <v>3435</v>
      </c>
      <c r="N996" s="612">
        <v>127</v>
      </c>
    </row>
    <row r="997" spans="2:14" s="298" customFormat="1" ht="13.9" customHeight="1">
      <c r="B997" s="613" t="s">
        <v>517</v>
      </c>
      <c r="C997" s="613" t="s">
        <v>1487</v>
      </c>
      <c r="D997" s="613" t="s">
        <v>1813</v>
      </c>
      <c r="E997" s="623" t="s">
        <v>1814</v>
      </c>
      <c r="F997" s="607" t="s">
        <v>151</v>
      </c>
      <c r="G997" s="608" t="s">
        <v>147</v>
      </c>
      <c r="H997" s="342" t="s">
        <v>1208</v>
      </c>
      <c r="I997" s="609" t="s">
        <v>2714</v>
      </c>
      <c r="J997" s="610">
        <v>40940</v>
      </c>
      <c r="K997" s="610">
        <v>41507.6874537037</v>
      </c>
      <c r="L997" s="611">
        <v>42005</v>
      </c>
      <c r="M997" s="306" t="s">
        <v>3435</v>
      </c>
      <c r="N997" s="612">
        <v>233</v>
      </c>
    </row>
    <row r="998" spans="2:14" s="298" customFormat="1" ht="13.9" customHeight="1">
      <c r="B998" s="613" t="s">
        <v>517</v>
      </c>
      <c r="C998" s="613" t="s">
        <v>1487</v>
      </c>
      <c r="D998" s="613" t="s">
        <v>1813</v>
      </c>
      <c r="E998" s="623" t="s">
        <v>1814</v>
      </c>
      <c r="F998" s="607" t="s">
        <v>151</v>
      </c>
      <c r="G998" s="608" t="s">
        <v>147</v>
      </c>
      <c r="H998" s="342" t="s">
        <v>1208</v>
      </c>
      <c r="I998" s="609" t="s">
        <v>2714</v>
      </c>
      <c r="J998" s="610">
        <v>40969</v>
      </c>
      <c r="K998" s="610">
        <v>41507.6874537037</v>
      </c>
      <c r="L998" s="611">
        <v>42036</v>
      </c>
      <c r="M998" s="306" t="s">
        <v>3435</v>
      </c>
      <c r="N998" s="612">
        <v>122</v>
      </c>
    </row>
    <row r="999" spans="2:14" s="298" customFormat="1" ht="13.9" customHeight="1">
      <c r="B999" s="613" t="s">
        <v>517</v>
      </c>
      <c r="C999" s="613" t="s">
        <v>1487</v>
      </c>
      <c r="D999" s="613" t="s">
        <v>1813</v>
      </c>
      <c r="E999" s="623" t="s">
        <v>1814</v>
      </c>
      <c r="F999" s="607" t="s">
        <v>151</v>
      </c>
      <c r="G999" s="608" t="s">
        <v>147</v>
      </c>
      <c r="H999" s="342" t="s">
        <v>1208</v>
      </c>
      <c r="I999" s="609" t="s">
        <v>2714</v>
      </c>
      <c r="J999" s="610">
        <v>41000</v>
      </c>
      <c r="K999" s="610">
        <v>41507.6874537037</v>
      </c>
      <c r="L999" s="611">
        <v>42064</v>
      </c>
      <c r="M999" s="306" t="s">
        <v>3435</v>
      </c>
      <c r="N999" s="612">
        <v>105</v>
      </c>
    </row>
    <row r="1000" spans="2:14" s="298" customFormat="1" ht="13.9" customHeight="1">
      <c r="B1000" s="613" t="s">
        <v>517</v>
      </c>
      <c r="C1000" s="613" t="s">
        <v>1487</v>
      </c>
      <c r="D1000" s="613" t="s">
        <v>1813</v>
      </c>
      <c r="E1000" s="623" t="s">
        <v>1814</v>
      </c>
      <c r="F1000" s="607" t="s">
        <v>151</v>
      </c>
      <c r="G1000" s="608" t="s">
        <v>147</v>
      </c>
      <c r="H1000" s="342" t="s">
        <v>1208</v>
      </c>
      <c r="I1000" s="609" t="s">
        <v>2714</v>
      </c>
      <c r="J1000" s="610">
        <v>41244</v>
      </c>
      <c r="K1000" s="610">
        <v>41507.6874537037</v>
      </c>
      <c r="L1000" s="611">
        <v>42309</v>
      </c>
      <c r="M1000" s="306" t="s">
        <v>3435</v>
      </c>
      <c r="N1000" s="612">
        <v>115</v>
      </c>
    </row>
    <row r="1001" spans="2:14" s="298" customFormat="1" ht="13.9" customHeight="1">
      <c r="B1001" s="613" t="s">
        <v>517</v>
      </c>
      <c r="C1001" s="613" t="s">
        <v>1487</v>
      </c>
      <c r="D1001" s="613" t="s">
        <v>1813</v>
      </c>
      <c r="E1001" s="623" t="s">
        <v>1814</v>
      </c>
      <c r="F1001" s="607" t="s">
        <v>151</v>
      </c>
      <c r="G1001" s="608" t="s">
        <v>147</v>
      </c>
      <c r="H1001" s="342" t="s">
        <v>1208</v>
      </c>
      <c r="I1001" s="609" t="s">
        <v>2714</v>
      </c>
      <c r="J1001" s="610">
        <v>41122</v>
      </c>
      <c r="K1001" s="610">
        <v>41507.6874537037</v>
      </c>
      <c r="L1001" s="611">
        <v>42186</v>
      </c>
      <c r="M1001" s="306" t="s">
        <v>3435</v>
      </c>
      <c r="N1001" s="612">
        <v>578</v>
      </c>
    </row>
    <row r="1002" spans="2:14" s="298" customFormat="1" ht="13.9" customHeight="1">
      <c r="B1002" s="613" t="s">
        <v>517</v>
      </c>
      <c r="C1002" s="613" t="s">
        <v>1487</v>
      </c>
      <c r="D1002" s="613" t="s">
        <v>1813</v>
      </c>
      <c r="E1002" s="623" t="s">
        <v>1814</v>
      </c>
      <c r="F1002" s="607" t="s">
        <v>151</v>
      </c>
      <c r="G1002" s="608" t="s">
        <v>147</v>
      </c>
      <c r="H1002" s="342" t="s">
        <v>1208</v>
      </c>
      <c r="I1002" s="609" t="s">
        <v>2714</v>
      </c>
      <c r="J1002" s="610">
        <v>41091</v>
      </c>
      <c r="K1002" s="610">
        <v>41507.6874537037</v>
      </c>
      <c r="L1002" s="611">
        <v>42156</v>
      </c>
      <c r="M1002" s="306" t="s">
        <v>3435</v>
      </c>
      <c r="N1002" s="612">
        <v>987</v>
      </c>
    </row>
    <row r="1003" spans="2:14" s="298" customFormat="1" ht="13.9" customHeight="1">
      <c r="B1003" s="613" t="s">
        <v>517</v>
      </c>
      <c r="C1003" s="613" t="s">
        <v>1487</v>
      </c>
      <c r="D1003" s="613" t="s">
        <v>1813</v>
      </c>
      <c r="E1003" s="624" t="s">
        <v>1814</v>
      </c>
      <c r="F1003" s="607" t="s">
        <v>151</v>
      </c>
      <c r="G1003" s="608" t="s">
        <v>147</v>
      </c>
      <c r="H1003" s="342" t="s">
        <v>1208</v>
      </c>
      <c r="I1003" s="609" t="s">
        <v>2714</v>
      </c>
      <c r="J1003" s="610">
        <v>41153</v>
      </c>
      <c r="K1003" s="610">
        <v>41507.6874537037</v>
      </c>
      <c r="L1003" s="611">
        <v>42217</v>
      </c>
      <c r="M1003" s="306" t="s">
        <v>3435</v>
      </c>
      <c r="N1003" s="612">
        <v>312</v>
      </c>
    </row>
    <row r="1004" spans="2:14" s="298" customFormat="1" ht="13.9" customHeight="1">
      <c r="B1004" s="613" t="s">
        <v>517</v>
      </c>
      <c r="C1004" s="613" t="s">
        <v>1487</v>
      </c>
      <c r="D1004" s="613" t="s">
        <v>1813</v>
      </c>
      <c r="E1004" s="624" t="s">
        <v>1814</v>
      </c>
      <c r="F1004" s="607" t="s">
        <v>151</v>
      </c>
      <c r="G1004" s="608" t="s">
        <v>147</v>
      </c>
      <c r="H1004" s="342" t="s">
        <v>1208</v>
      </c>
      <c r="I1004" s="609" t="s">
        <v>2714</v>
      </c>
      <c r="J1004" s="610">
        <v>41183</v>
      </c>
      <c r="K1004" s="610">
        <v>41507.6874537037</v>
      </c>
      <c r="L1004" s="611">
        <v>42248</v>
      </c>
      <c r="M1004" s="306" t="s">
        <v>3435</v>
      </c>
      <c r="N1004" s="612">
        <v>239</v>
      </c>
    </row>
    <row r="1005" spans="2:14" s="298" customFormat="1" ht="13.9" customHeight="1">
      <c r="B1005" s="613" t="s">
        <v>517</v>
      </c>
      <c r="C1005" s="613" t="s">
        <v>1487</v>
      </c>
      <c r="D1005" s="613" t="s">
        <v>1813</v>
      </c>
      <c r="E1005" s="624" t="s">
        <v>1814</v>
      </c>
      <c r="F1005" s="607" t="s">
        <v>151</v>
      </c>
      <c r="G1005" s="608" t="s">
        <v>147</v>
      </c>
      <c r="H1005" s="342" t="s">
        <v>1208</v>
      </c>
      <c r="I1005" s="609" t="s">
        <v>2714</v>
      </c>
      <c r="J1005" s="610">
        <v>41214</v>
      </c>
      <c r="K1005" s="610">
        <v>41507.6874537037</v>
      </c>
      <c r="L1005" s="611">
        <v>42278</v>
      </c>
      <c r="M1005" s="306" t="s">
        <v>3435</v>
      </c>
      <c r="N1005" s="612">
        <v>97</v>
      </c>
    </row>
    <row r="1006" spans="2:14" s="298" customFormat="1" ht="13.9" customHeight="1">
      <c r="B1006" s="613" t="s">
        <v>566</v>
      </c>
      <c r="C1006" s="613" t="s">
        <v>1490</v>
      </c>
      <c r="D1006" s="613" t="s">
        <v>1491</v>
      </c>
      <c r="E1006" s="624" t="s">
        <v>1492</v>
      </c>
      <c r="F1006" s="607" t="s">
        <v>151</v>
      </c>
      <c r="G1006" s="608" t="s">
        <v>147</v>
      </c>
      <c r="H1006" s="342" t="s">
        <v>1208</v>
      </c>
      <c r="I1006" s="609" t="s">
        <v>2714</v>
      </c>
      <c r="J1006" s="610">
        <v>41030</v>
      </c>
      <c r="K1006" s="610">
        <v>41507.619293981479</v>
      </c>
      <c r="L1006" s="611">
        <v>42095</v>
      </c>
      <c r="M1006" s="306" t="s">
        <v>3435</v>
      </c>
      <c r="N1006" s="612">
        <v>440</v>
      </c>
    </row>
    <row r="1007" spans="2:14" s="298" customFormat="1" ht="13.9" customHeight="1">
      <c r="B1007" s="613" t="s">
        <v>566</v>
      </c>
      <c r="C1007" s="613" t="s">
        <v>1490</v>
      </c>
      <c r="D1007" s="613" t="s">
        <v>1491</v>
      </c>
      <c r="E1007" s="624" t="s">
        <v>1492</v>
      </c>
      <c r="F1007" s="607" t="s">
        <v>151</v>
      </c>
      <c r="G1007" s="608" t="s">
        <v>147</v>
      </c>
      <c r="H1007" s="342" t="s">
        <v>1208</v>
      </c>
      <c r="I1007" s="609" t="s">
        <v>2714</v>
      </c>
      <c r="J1007" s="610">
        <v>41000</v>
      </c>
      <c r="K1007" s="610">
        <v>41507.619293981479</v>
      </c>
      <c r="L1007" s="611">
        <v>42064</v>
      </c>
      <c r="M1007" s="306" t="s">
        <v>3435</v>
      </c>
      <c r="N1007" s="612">
        <v>439</v>
      </c>
    </row>
    <row r="1008" spans="2:14" s="298" customFormat="1" ht="13.9" customHeight="1">
      <c r="B1008" s="613" t="s">
        <v>566</v>
      </c>
      <c r="C1008" s="613" t="s">
        <v>1490</v>
      </c>
      <c r="D1008" s="613" t="s">
        <v>1491</v>
      </c>
      <c r="E1008" s="624" t="s">
        <v>1492</v>
      </c>
      <c r="F1008" s="607" t="s">
        <v>151</v>
      </c>
      <c r="G1008" s="608" t="s">
        <v>147</v>
      </c>
      <c r="H1008" s="342" t="s">
        <v>1208</v>
      </c>
      <c r="I1008" s="609" t="s">
        <v>2714</v>
      </c>
      <c r="J1008" s="610">
        <v>40969</v>
      </c>
      <c r="K1008" s="610">
        <v>41507.619293981479</v>
      </c>
      <c r="L1008" s="611">
        <v>42036</v>
      </c>
      <c r="M1008" s="306" t="s">
        <v>3435</v>
      </c>
      <c r="N1008" s="612">
        <v>413</v>
      </c>
    </row>
    <row r="1009" spans="2:14" s="298" customFormat="1" ht="13.9" customHeight="1">
      <c r="B1009" s="613" t="s">
        <v>566</v>
      </c>
      <c r="C1009" s="613" t="s">
        <v>1490</v>
      </c>
      <c r="D1009" s="613" t="s">
        <v>1491</v>
      </c>
      <c r="E1009" s="624" t="s">
        <v>1492</v>
      </c>
      <c r="F1009" s="607" t="s">
        <v>151</v>
      </c>
      <c r="G1009" s="608" t="s">
        <v>147</v>
      </c>
      <c r="H1009" s="342" t="s">
        <v>1208</v>
      </c>
      <c r="I1009" s="609" t="s">
        <v>2714</v>
      </c>
      <c r="J1009" s="610">
        <v>40909</v>
      </c>
      <c r="K1009" s="610">
        <v>41507.619293981479</v>
      </c>
      <c r="L1009" s="611">
        <v>41974</v>
      </c>
      <c r="M1009" s="306" t="s">
        <v>3435</v>
      </c>
      <c r="N1009" s="612">
        <v>330</v>
      </c>
    </row>
    <row r="1010" spans="2:14" s="298" customFormat="1" ht="13.9" customHeight="1">
      <c r="B1010" s="613" t="s">
        <v>566</v>
      </c>
      <c r="C1010" s="613" t="s">
        <v>1490</v>
      </c>
      <c r="D1010" s="613" t="s">
        <v>1491</v>
      </c>
      <c r="E1010" s="625" t="s">
        <v>1492</v>
      </c>
      <c r="F1010" s="607" t="s">
        <v>151</v>
      </c>
      <c r="G1010" s="608" t="s">
        <v>147</v>
      </c>
      <c r="H1010" s="342" t="s">
        <v>1208</v>
      </c>
      <c r="I1010" s="609" t="s">
        <v>2714</v>
      </c>
      <c r="J1010" s="610">
        <v>40940</v>
      </c>
      <c r="K1010" s="610">
        <v>41507.619293981479</v>
      </c>
      <c r="L1010" s="611">
        <v>42005</v>
      </c>
      <c r="M1010" s="306" t="s">
        <v>3435</v>
      </c>
      <c r="N1010" s="612">
        <v>317</v>
      </c>
    </row>
    <row r="1011" spans="2:14" s="298" customFormat="1" ht="13.9" customHeight="1">
      <c r="B1011" s="613" t="s">
        <v>566</v>
      </c>
      <c r="C1011" s="613" t="s">
        <v>1490</v>
      </c>
      <c r="D1011" s="613" t="s">
        <v>1491</v>
      </c>
      <c r="E1011" s="625" t="s">
        <v>1492</v>
      </c>
      <c r="F1011" s="607" t="s">
        <v>151</v>
      </c>
      <c r="G1011" s="608" t="s">
        <v>147</v>
      </c>
      <c r="H1011" s="342" t="s">
        <v>1208</v>
      </c>
      <c r="I1011" s="609" t="s">
        <v>2714</v>
      </c>
      <c r="J1011" s="610">
        <v>41061</v>
      </c>
      <c r="K1011" s="610">
        <v>41507.619293981479</v>
      </c>
      <c r="L1011" s="611">
        <v>42125</v>
      </c>
      <c r="M1011" s="306" t="s">
        <v>3435</v>
      </c>
      <c r="N1011" s="612">
        <v>382</v>
      </c>
    </row>
    <row r="1012" spans="2:14" s="298" customFormat="1" ht="13.9" customHeight="1">
      <c r="B1012" s="613" t="s">
        <v>566</v>
      </c>
      <c r="C1012" s="613" t="s">
        <v>1490</v>
      </c>
      <c r="D1012" s="613" t="s">
        <v>1491</v>
      </c>
      <c r="E1012" s="623" t="s">
        <v>1492</v>
      </c>
      <c r="F1012" s="607" t="s">
        <v>151</v>
      </c>
      <c r="G1012" s="608" t="s">
        <v>147</v>
      </c>
      <c r="H1012" s="342" t="s">
        <v>1208</v>
      </c>
      <c r="I1012" s="609" t="s">
        <v>2714</v>
      </c>
      <c r="J1012" s="610">
        <v>41091</v>
      </c>
      <c r="K1012" s="610">
        <v>41507.619293981479</v>
      </c>
      <c r="L1012" s="611">
        <v>42156</v>
      </c>
      <c r="M1012" s="306" t="s">
        <v>3435</v>
      </c>
      <c r="N1012" s="612">
        <v>283</v>
      </c>
    </row>
    <row r="1013" spans="2:14" s="298" customFormat="1" ht="13.9" customHeight="1">
      <c r="B1013" s="613" t="s">
        <v>566</v>
      </c>
      <c r="C1013" s="613" t="s">
        <v>1490</v>
      </c>
      <c r="D1013" s="613" t="s">
        <v>1491</v>
      </c>
      <c r="E1013" s="623" t="s">
        <v>1492</v>
      </c>
      <c r="F1013" s="607" t="s">
        <v>151</v>
      </c>
      <c r="G1013" s="608" t="s">
        <v>147</v>
      </c>
      <c r="H1013" s="342" t="s">
        <v>1208</v>
      </c>
      <c r="I1013" s="609" t="s">
        <v>2714</v>
      </c>
      <c r="J1013" s="610">
        <v>41214</v>
      </c>
      <c r="K1013" s="610">
        <v>41507.619293981479</v>
      </c>
      <c r="L1013" s="611">
        <v>42278</v>
      </c>
      <c r="M1013" s="306" t="s">
        <v>3435</v>
      </c>
      <c r="N1013" s="612">
        <v>332</v>
      </c>
    </row>
    <row r="1014" spans="2:14" s="298" customFormat="1" ht="13.9" customHeight="1">
      <c r="B1014" s="613" t="s">
        <v>566</v>
      </c>
      <c r="C1014" s="613" t="s">
        <v>1490</v>
      </c>
      <c r="D1014" s="613" t="s">
        <v>1491</v>
      </c>
      <c r="E1014" s="623" t="s">
        <v>1492</v>
      </c>
      <c r="F1014" s="607" t="s">
        <v>151</v>
      </c>
      <c r="G1014" s="608" t="s">
        <v>147</v>
      </c>
      <c r="H1014" s="342" t="s">
        <v>1208</v>
      </c>
      <c r="I1014" s="609" t="s">
        <v>2714</v>
      </c>
      <c r="J1014" s="610">
        <v>41183</v>
      </c>
      <c r="K1014" s="610">
        <v>41507.619293981479</v>
      </c>
      <c r="L1014" s="611">
        <v>42248</v>
      </c>
      <c r="M1014" s="306" t="s">
        <v>3435</v>
      </c>
      <c r="N1014" s="612">
        <v>409</v>
      </c>
    </row>
    <row r="1015" spans="2:14" s="298" customFormat="1" ht="13.9" customHeight="1">
      <c r="B1015" s="613" t="s">
        <v>566</v>
      </c>
      <c r="C1015" s="613" t="s">
        <v>1490</v>
      </c>
      <c r="D1015" s="613" t="s">
        <v>1491</v>
      </c>
      <c r="E1015" s="623" t="s">
        <v>1492</v>
      </c>
      <c r="F1015" s="607" t="s">
        <v>151</v>
      </c>
      <c r="G1015" s="608" t="s">
        <v>147</v>
      </c>
      <c r="H1015" s="342" t="s">
        <v>1208</v>
      </c>
      <c r="I1015" s="609" t="s">
        <v>2714</v>
      </c>
      <c r="J1015" s="610">
        <v>41122</v>
      </c>
      <c r="K1015" s="610">
        <v>41507.619293981479</v>
      </c>
      <c r="L1015" s="611">
        <v>42186</v>
      </c>
      <c r="M1015" s="306" t="s">
        <v>3435</v>
      </c>
      <c r="N1015" s="612">
        <v>386</v>
      </c>
    </row>
    <row r="1016" spans="2:14" s="298" customFormat="1" ht="13.9" customHeight="1">
      <c r="B1016" s="613" t="s">
        <v>566</v>
      </c>
      <c r="C1016" s="613" t="s">
        <v>1490</v>
      </c>
      <c r="D1016" s="613" t="s">
        <v>1491</v>
      </c>
      <c r="E1016" s="623" t="s">
        <v>1492</v>
      </c>
      <c r="F1016" s="607" t="s">
        <v>151</v>
      </c>
      <c r="G1016" s="608" t="s">
        <v>147</v>
      </c>
      <c r="H1016" s="342" t="s">
        <v>1208</v>
      </c>
      <c r="I1016" s="609" t="s">
        <v>2714</v>
      </c>
      <c r="J1016" s="610">
        <v>41153</v>
      </c>
      <c r="K1016" s="610">
        <v>41507.619293981479</v>
      </c>
      <c r="L1016" s="611">
        <v>42217</v>
      </c>
      <c r="M1016" s="306" t="s">
        <v>3435</v>
      </c>
      <c r="N1016" s="612">
        <v>375</v>
      </c>
    </row>
    <row r="1017" spans="2:14" s="298" customFormat="1" ht="13.9" customHeight="1">
      <c r="B1017" s="613" t="s">
        <v>566</v>
      </c>
      <c r="C1017" s="613" t="s">
        <v>1490</v>
      </c>
      <c r="D1017" s="613" t="s">
        <v>1491</v>
      </c>
      <c r="E1017" s="623" t="s">
        <v>1492</v>
      </c>
      <c r="F1017" s="607" t="s">
        <v>151</v>
      </c>
      <c r="G1017" s="608" t="s">
        <v>147</v>
      </c>
      <c r="H1017" s="342" t="s">
        <v>1208</v>
      </c>
      <c r="I1017" s="609" t="s">
        <v>2714</v>
      </c>
      <c r="J1017" s="610">
        <v>41244</v>
      </c>
      <c r="K1017" s="610">
        <v>41507.619293981479</v>
      </c>
      <c r="L1017" s="611">
        <v>42309</v>
      </c>
      <c r="M1017" s="306" t="s">
        <v>3435</v>
      </c>
      <c r="N1017" s="612">
        <v>396</v>
      </c>
    </row>
    <row r="1018" spans="2:14" s="298" customFormat="1" ht="13.9" customHeight="1">
      <c r="B1018" s="613" t="s">
        <v>521</v>
      </c>
      <c r="C1018" s="613" t="s">
        <v>1493</v>
      </c>
      <c r="D1018" s="613" t="s">
        <v>1494</v>
      </c>
      <c r="E1018" s="623" t="s">
        <v>1495</v>
      </c>
      <c r="F1018" s="607" t="s">
        <v>151</v>
      </c>
      <c r="G1018" s="608" t="s">
        <v>147</v>
      </c>
      <c r="H1018" s="342" t="s">
        <v>1208</v>
      </c>
      <c r="I1018" s="609" t="s">
        <v>2714</v>
      </c>
      <c r="J1018" s="610">
        <v>41091</v>
      </c>
      <c r="K1018" s="610">
        <v>41507.680439814816</v>
      </c>
      <c r="L1018" s="611">
        <v>42156</v>
      </c>
      <c r="M1018" s="306" t="s">
        <v>3435</v>
      </c>
      <c r="N1018" s="612">
        <v>832</v>
      </c>
    </row>
    <row r="1019" spans="2:14" s="298" customFormat="1" ht="13.9" customHeight="1">
      <c r="B1019" s="613" t="s">
        <v>521</v>
      </c>
      <c r="C1019" s="613" t="s">
        <v>1493</v>
      </c>
      <c r="D1019" s="613" t="s">
        <v>1494</v>
      </c>
      <c r="E1019" s="623" t="s">
        <v>1495</v>
      </c>
      <c r="F1019" s="607" t="s">
        <v>151</v>
      </c>
      <c r="G1019" s="608" t="s">
        <v>147</v>
      </c>
      <c r="H1019" s="342" t="s">
        <v>1208</v>
      </c>
      <c r="I1019" s="609" t="s">
        <v>2714</v>
      </c>
      <c r="J1019" s="610">
        <v>41061</v>
      </c>
      <c r="K1019" s="610">
        <v>41507.680439814816</v>
      </c>
      <c r="L1019" s="611">
        <v>42125</v>
      </c>
      <c r="M1019" s="306" t="s">
        <v>3435</v>
      </c>
      <c r="N1019" s="612">
        <v>740</v>
      </c>
    </row>
    <row r="1020" spans="2:14" s="298" customFormat="1" ht="13.9" customHeight="1">
      <c r="B1020" s="613" t="s">
        <v>521</v>
      </c>
      <c r="C1020" s="613" t="s">
        <v>1493</v>
      </c>
      <c r="D1020" s="613" t="s">
        <v>1494</v>
      </c>
      <c r="E1020" s="623" t="s">
        <v>1495</v>
      </c>
      <c r="F1020" s="607" t="s">
        <v>151</v>
      </c>
      <c r="G1020" s="608" t="s">
        <v>147</v>
      </c>
      <c r="H1020" s="342" t="s">
        <v>1208</v>
      </c>
      <c r="I1020" s="609" t="s">
        <v>2714</v>
      </c>
      <c r="J1020" s="610">
        <v>40940</v>
      </c>
      <c r="K1020" s="610">
        <v>41507.680439814816</v>
      </c>
      <c r="L1020" s="611">
        <v>42005</v>
      </c>
      <c r="M1020" s="306" t="s">
        <v>3435</v>
      </c>
      <c r="N1020" s="612">
        <v>673</v>
      </c>
    </row>
    <row r="1021" spans="2:14" s="298" customFormat="1" ht="13.9" customHeight="1">
      <c r="B1021" s="613" t="s">
        <v>521</v>
      </c>
      <c r="C1021" s="613" t="s">
        <v>1493</v>
      </c>
      <c r="D1021" s="613" t="s">
        <v>1494</v>
      </c>
      <c r="E1021" s="623" t="s">
        <v>1495</v>
      </c>
      <c r="F1021" s="607" t="s">
        <v>151</v>
      </c>
      <c r="G1021" s="608" t="s">
        <v>147</v>
      </c>
      <c r="H1021" s="342" t="s">
        <v>1208</v>
      </c>
      <c r="I1021" s="609" t="s">
        <v>2714</v>
      </c>
      <c r="J1021" s="610">
        <v>40909</v>
      </c>
      <c r="K1021" s="610">
        <v>41507.680439814816</v>
      </c>
      <c r="L1021" s="611">
        <v>41974</v>
      </c>
      <c r="M1021" s="306" t="s">
        <v>3435</v>
      </c>
      <c r="N1021" s="612">
        <v>760</v>
      </c>
    </row>
    <row r="1022" spans="2:14" s="298" customFormat="1" ht="13.9" customHeight="1">
      <c r="B1022" s="613" t="s">
        <v>521</v>
      </c>
      <c r="C1022" s="613" t="s">
        <v>1493</v>
      </c>
      <c r="D1022" s="613" t="s">
        <v>1494</v>
      </c>
      <c r="E1022" s="623" t="s">
        <v>1495</v>
      </c>
      <c r="F1022" s="607" t="s">
        <v>151</v>
      </c>
      <c r="G1022" s="608" t="s">
        <v>147</v>
      </c>
      <c r="H1022" s="342" t="s">
        <v>1208</v>
      </c>
      <c r="I1022" s="609" t="s">
        <v>2714</v>
      </c>
      <c r="J1022" s="610">
        <v>40969</v>
      </c>
      <c r="K1022" s="610">
        <v>41507.680439814816</v>
      </c>
      <c r="L1022" s="611">
        <v>42036</v>
      </c>
      <c r="M1022" s="306" t="s">
        <v>3435</v>
      </c>
      <c r="N1022" s="612">
        <v>652</v>
      </c>
    </row>
    <row r="1023" spans="2:14" s="298" customFormat="1" ht="13.9" customHeight="1">
      <c r="B1023" s="613" t="s">
        <v>521</v>
      </c>
      <c r="C1023" s="613" t="s">
        <v>1493</v>
      </c>
      <c r="D1023" s="613" t="s">
        <v>1494</v>
      </c>
      <c r="E1023" s="623" t="s">
        <v>1495</v>
      </c>
      <c r="F1023" s="607" t="s">
        <v>151</v>
      </c>
      <c r="G1023" s="608" t="s">
        <v>147</v>
      </c>
      <c r="H1023" s="342" t="s">
        <v>1208</v>
      </c>
      <c r="I1023" s="609" t="s">
        <v>2714</v>
      </c>
      <c r="J1023" s="610">
        <v>41000</v>
      </c>
      <c r="K1023" s="610">
        <v>41507.680439814816</v>
      </c>
      <c r="L1023" s="611">
        <v>42064</v>
      </c>
      <c r="M1023" s="306" t="s">
        <v>3435</v>
      </c>
      <c r="N1023" s="612">
        <v>480</v>
      </c>
    </row>
    <row r="1024" spans="2:14" s="298" customFormat="1" ht="13.9" customHeight="1">
      <c r="B1024" s="613" t="s">
        <v>521</v>
      </c>
      <c r="C1024" s="613" t="s">
        <v>1493</v>
      </c>
      <c r="D1024" s="613" t="s">
        <v>1494</v>
      </c>
      <c r="E1024" s="623" t="s">
        <v>1495</v>
      </c>
      <c r="F1024" s="607" t="s">
        <v>151</v>
      </c>
      <c r="G1024" s="608" t="s">
        <v>147</v>
      </c>
      <c r="H1024" s="342" t="s">
        <v>1208</v>
      </c>
      <c r="I1024" s="609" t="s">
        <v>2714</v>
      </c>
      <c r="J1024" s="610">
        <v>41030</v>
      </c>
      <c r="K1024" s="610">
        <v>41507.680439814816</v>
      </c>
      <c r="L1024" s="611">
        <v>42095</v>
      </c>
      <c r="M1024" s="306" t="s">
        <v>3435</v>
      </c>
      <c r="N1024" s="612">
        <v>800</v>
      </c>
    </row>
    <row r="1025" spans="2:14" s="298" customFormat="1" ht="13.9" customHeight="1">
      <c r="B1025" s="613" t="s">
        <v>521</v>
      </c>
      <c r="C1025" s="613" t="s">
        <v>1493</v>
      </c>
      <c r="D1025" s="613" t="s">
        <v>1494</v>
      </c>
      <c r="E1025" s="623" t="s">
        <v>1495</v>
      </c>
      <c r="F1025" s="607" t="s">
        <v>151</v>
      </c>
      <c r="G1025" s="608" t="s">
        <v>147</v>
      </c>
      <c r="H1025" s="342" t="s">
        <v>1208</v>
      </c>
      <c r="I1025" s="609" t="s">
        <v>2714</v>
      </c>
      <c r="J1025" s="610">
        <v>41244</v>
      </c>
      <c r="K1025" s="610">
        <v>41507.680439814816</v>
      </c>
      <c r="L1025" s="611">
        <v>42309</v>
      </c>
      <c r="M1025" s="306" t="s">
        <v>3435</v>
      </c>
      <c r="N1025" s="612">
        <v>533</v>
      </c>
    </row>
    <row r="1026" spans="2:14" s="298" customFormat="1" ht="13.9" customHeight="1">
      <c r="B1026" s="613" t="s">
        <v>521</v>
      </c>
      <c r="C1026" s="613" t="s">
        <v>1493</v>
      </c>
      <c r="D1026" s="613" t="s">
        <v>1494</v>
      </c>
      <c r="E1026" s="623" t="s">
        <v>1495</v>
      </c>
      <c r="F1026" s="607" t="s">
        <v>151</v>
      </c>
      <c r="G1026" s="608" t="s">
        <v>147</v>
      </c>
      <c r="H1026" s="342" t="s">
        <v>1208</v>
      </c>
      <c r="I1026" s="609" t="s">
        <v>2714</v>
      </c>
      <c r="J1026" s="610">
        <v>41153</v>
      </c>
      <c r="K1026" s="610">
        <v>41507.680439814816</v>
      </c>
      <c r="L1026" s="611">
        <v>42217</v>
      </c>
      <c r="M1026" s="306" t="s">
        <v>3435</v>
      </c>
      <c r="N1026" s="612">
        <v>820</v>
      </c>
    </row>
    <row r="1027" spans="2:14" s="298" customFormat="1" ht="13.9" customHeight="1">
      <c r="B1027" s="613" t="s">
        <v>521</v>
      </c>
      <c r="C1027" s="613" t="s">
        <v>1493</v>
      </c>
      <c r="D1027" s="613" t="s">
        <v>1494</v>
      </c>
      <c r="E1027" s="624" t="s">
        <v>1495</v>
      </c>
      <c r="F1027" s="607" t="s">
        <v>151</v>
      </c>
      <c r="G1027" s="608" t="s">
        <v>147</v>
      </c>
      <c r="H1027" s="342" t="s">
        <v>1208</v>
      </c>
      <c r="I1027" s="609" t="s">
        <v>2714</v>
      </c>
      <c r="J1027" s="610">
        <v>41122</v>
      </c>
      <c r="K1027" s="610">
        <v>41507.680439814816</v>
      </c>
      <c r="L1027" s="611">
        <v>42186</v>
      </c>
      <c r="M1027" s="306" t="s">
        <v>3435</v>
      </c>
      <c r="N1027" s="612">
        <v>748</v>
      </c>
    </row>
    <row r="1028" spans="2:14" s="298" customFormat="1" ht="13.9" customHeight="1">
      <c r="B1028" s="613" t="s">
        <v>521</v>
      </c>
      <c r="C1028" s="613" t="s">
        <v>1493</v>
      </c>
      <c r="D1028" s="613" t="s">
        <v>1494</v>
      </c>
      <c r="E1028" s="623" t="s">
        <v>1495</v>
      </c>
      <c r="F1028" s="607" t="s">
        <v>151</v>
      </c>
      <c r="G1028" s="608" t="s">
        <v>147</v>
      </c>
      <c r="H1028" s="342" t="s">
        <v>1208</v>
      </c>
      <c r="I1028" s="609" t="s">
        <v>2714</v>
      </c>
      <c r="J1028" s="610">
        <v>41183</v>
      </c>
      <c r="K1028" s="610">
        <v>41507.680439814816</v>
      </c>
      <c r="L1028" s="611">
        <v>42248</v>
      </c>
      <c r="M1028" s="306" t="s">
        <v>3435</v>
      </c>
      <c r="N1028" s="612">
        <v>858</v>
      </c>
    </row>
    <row r="1029" spans="2:14" s="298" customFormat="1" ht="13.9" customHeight="1">
      <c r="B1029" s="613" t="s">
        <v>521</v>
      </c>
      <c r="C1029" s="613" t="s">
        <v>1493</v>
      </c>
      <c r="D1029" s="613" t="s">
        <v>1494</v>
      </c>
      <c r="E1029" s="623" t="s">
        <v>1495</v>
      </c>
      <c r="F1029" s="607" t="s">
        <v>151</v>
      </c>
      <c r="G1029" s="608" t="s">
        <v>147</v>
      </c>
      <c r="H1029" s="342" t="s">
        <v>1208</v>
      </c>
      <c r="I1029" s="609" t="s">
        <v>2714</v>
      </c>
      <c r="J1029" s="610">
        <v>41214</v>
      </c>
      <c r="K1029" s="610">
        <v>41507.680439814816</v>
      </c>
      <c r="L1029" s="611">
        <v>42278</v>
      </c>
      <c r="M1029" s="306" t="s">
        <v>3435</v>
      </c>
      <c r="N1029" s="612">
        <v>771</v>
      </c>
    </row>
    <row r="1030" spans="2:14" s="298" customFormat="1" ht="13.9" customHeight="1">
      <c r="B1030" s="613" t="s">
        <v>521</v>
      </c>
      <c r="C1030" s="613" t="s">
        <v>1493</v>
      </c>
      <c r="D1030" s="613" t="s">
        <v>1805</v>
      </c>
      <c r="E1030" s="623" t="s">
        <v>1806</v>
      </c>
      <c r="F1030" s="607" t="s">
        <v>151</v>
      </c>
      <c r="G1030" s="608" t="s">
        <v>147</v>
      </c>
      <c r="H1030" s="342" t="s">
        <v>1208</v>
      </c>
      <c r="I1030" s="609" t="s">
        <v>2714</v>
      </c>
      <c r="J1030" s="610">
        <v>41000</v>
      </c>
      <c r="K1030" s="610">
        <v>41507.680439814816</v>
      </c>
      <c r="L1030" s="611">
        <v>42064</v>
      </c>
      <c r="M1030" s="306" t="s">
        <v>3435</v>
      </c>
      <c r="N1030" s="612">
        <v>352</v>
      </c>
    </row>
    <row r="1031" spans="2:14" s="298" customFormat="1" ht="13.9" customHeight="1">
      <c r="B1031" s="613" t="s">
        <v>521</v>
      </c>
      <c r="C1031" s="613" t="s">
        <v>1493</v>
      </c>
      <c r="D1031" s="613" t="s">
        <v>1805</v>
      </c>
      <c r="E1031" s="623" t="s">
        <v>1806</v>
      </c>
      <c r="F1031" s="607" t="s">
        <v>151</v>
      </c>
      <c r="G1031" s="608" t="s">
        <v>147</v>
      </c>
      <c r="H1031" s="342" t="s">
        <v>1208</v>
      </c>
      <c r="I1031" s="609" t="s">
        <v>2714</v>
      </c>
      <c r="J1031" s="610">
        <v>40969</v>
      </c>
      <c r="K1031" s="610">
        <v>41507.680439814816</v>
      </c>
      <c r="L1031" s="611">
        <v>42036</v>
      </c>
      <c r="M1031" s="306" t="s">
        <v>3435</v>
      </c>
      <c r="N1031" s="612">
        <v>478</v>
      </c>
    </row>
    <row r="1032" spans="2:14" s="298" customFormat="1" ht="13.9" customHeight="1">
      <c r="B1032" s="613" t="s">
        <v>521</v>
      </c>
      <c r="C1032" s="613" t="s">
        <v>1493</v>
      </c>
      <c r="D1032" s="613" t="s">
        <v>1805</v>
      </c>
      <c r="E1032" s="623" t="s">
        <v>1806</v>
      </c>
      <c r="F1032" s="607" t="s">
        <v>151</v>
      </c>
      <c r="G1032" s="608" t="s">
        <v>147</v>
      </c>
      <c r="H1032" s="342" t="s">
        <v>1208</v>
      </c>
      <c r="I1032" s="609" t="s">
        <v>2714</v>
      </c>
      <c r="J1032" s="610">
        <v>40940</v>
      </c>
      <c r="K1032" s="610">
        <v>41507.680439814816</v>
      </c>
      <c r="L1032" s="611">
        <v>42005</v>
      </c>
      <c r="M1032" s="306" t="s">
        <v>3435</v>
      </c>
      <c r="N1032" s="612">
        <v>493</v>
      </c>
    </row>
    <row r="1033" spans="2:14" s="298" customFormat="1" ht="13.9" customHeight="1">
      <c r="B1033" s="613" t="s">
        <v>521</v>
      </c>
      <c r="C1033" s="613" t="s">
        <v>1493</v>
      </c>
      <c r="D1033" s="613" t="s">
        <v>1805</v>
      </c>
      <c r="E1033" s="623" t="s">
        <v>1806</v>
      </c>
      <c r="F1033" s="607" t="s">
        <v>151</v>
      </c>
      <c r="G1033" s="608" t="s">
        <v>147</v>
      </c>
      <c r="H1033" s="342" t="s">
        <v>1208</v>
      </c>
      <c r="I1033" s="609" t="s">
        <v>2714</v>
      </c>
      <c r="J1033" s="610">
        <v>40909</v>
      </c>
      <c r="K1033" s="610">
        <v>41507.680439814816</v>
      </c>
      <c r="L1033" s="611">
        <v>41974</v>
      </c>
      <c r="M1033" s="306" t="s">
        <v>3435</v>
      </c>
      <c r="N1033" s="612">
        <v>558</v>
      </c>
    </row>
    <row r="1034" spans="2:14" s="298" customFormat="1" ht="13.9" customHeight="1">
      <c r="B1034" s="613" t="s">
        <v>521</v>
      </c>
      <c r="C1034" s="613" t="s">
        <v>1493</v>
      </c>
      <c r="D1034" s="613" t="s">
        <v>1805</v>
      </c>
      <c r="E1034" s="624" t="s">
        <v>1806</v>
      </c>
      <c r="F1034" s="607" t="s">
        <v>151</v>
      </c>
      <c r="G1034" s="608" t="s">
        <v>147</v>
      </c>
      <c r="H1034" s="342" t="s">
        <v>1208</v>
      </c>
      <c r="I1034" s="609" t="s">
        <v>2714</v>
      </c>
      <c r="J1034" s="610">
        <v>41030</v>
      </c>
      <c r="K1034" s="610">
        <v>41507.680439814816</v>
      </c>
      <c r="L1034" s="611">
        <v>42095</v>
      </c>
      <c r="M1034" s="306" t="s">
        <v>3435</v>
      </c>
      <c r="N1034" s="612">
        <v>587</v>
      </c>
    </row>
    <row r="1035" spans="2:14" s="298" customFormat="1" ht="13.9" customHeight="1">
      <c r="B1035" s="613" t="s">
        <v>521</v>
      </c>
      <c r="C1035" s="613" t="s">
        <v>1493</v>
      </c>
      <c r="D1035" s="613" t="s">
        <v>1805</v>
      </c>
      <c r="E1035" s="624" t="s">
        <v>1806</v>
      </c>
      <c r="F1035" s="607" t="s">
        <v>151</v>
      </c>
      <c r="G1035" s="608" t="s">
        <v>147</v>
      </c>
      <c r="H1035" s="342" t="s">
        <v>1208</v>
      </c>
      <c r="I1035" s="609" t="s">
        <v>2714</v>
      </c>
      <c r="J1035" s="610">
        <v>41061</v>
      </c>
      <c r="K1035" s="610">
        <v>41507.680439814816</v>
      </c>
      <c r="L1035" s="611">
        <v>42125</v>
      </c>
      <c r="M1035" s="306" t="s">
        <v>3435</v>
      </c>
      <c r="N1035" s="612">
        <v>543</v>
      </c>
    </row>
    <row r="1036" spans="2:14" s="298" customFormat="1" ht="13.9" customHeight="1">
      <c r="B1036" s="613" t="s">
        <v>521</v>
      </c>
      <c r="C1036" s="613" t="s">
        <v>1493</v>
      </c>
      <c r="D1036" s="613" t="s">
        <v>1805</v>
      </c>
      <c r="E1036" s="624" t="s">
        <v>1806</v>
      </c>
      <c r="F1036" s="607" t="s">
        <v>151</v>
      </c>
      <c r="G1036" s="608" t="s">
        <v>147</v>
      </c>
      <c r="H1036" s="342" t="s">
        <v>1208</v>
      </c>
      <c r="I1036" s="609" t="s">
        <v>2714</v>
      </c>
      <c r="J1036" s="610">
        <v>41214</v>
      </c>
      <c r="K1036" s="610">
        <v>41507.680439814816</v>
      </c>
      <c r="L1036" s="611">
        <v>42278</v>
      </c>
      <c r="M1036" s="306" t="s">
        <v>3435</v>
      </c>
      <c r="N1036" s="612">
        <v>565</v>
      </c>
    </row>
    <row r="1037" spans="2:14" s="298" customFormat="1" ht="13.9" customHeight="1">
      <c r="B1037" s="613" t="s">
        <v>521</v>
      </c>
      <c r="C1037" s="613" t="s">
        <v>1493</v>
      </c>
      <c r="D1037" s="613" t="s">
        <v>1805</v>
      </c>
      <c r="E1037" s="624" t="s">
        <v>1806</v>
      </c>
      <c r="F1037" s="607" t="s">
        <v>151</v>
      </c>
      <c r="G1037" s="608" t="s">
        <v>147</v>
      </c>
      <c r="H1037" s="342" t="s">
        <v>1208</v>
      </c>
      <c r="I1037" s="609" t="s">
        <v>2714</v>
      </c>
      <c r="J1037" s="610">
        <v>41183</v>
      </c>
      <c r="K1037" s="610">
        <v>41507.680439814816</v>
      </c>
      <c r="L1037" s="611">
        <v>42248</v>
      </c>
      <c r="M1037" s="306" t="s">
        <v>3435</v>
      </c>
      <c r="N1037" s="612">
        <v>629</v>
      </c>
    </row>
    <row r="1038" spans="2:14" s="298" customFormat="1" ht="13.9" customHeight="1">
      <c r="B1038" s="613" t="s">
        <v>521</v>
      </c>
      <c r="C1038" s="613" t="s">
        <v>1493</v>
      </c>
      <c r="D1038" s="613" t="s">
        <v>1805</v>
      </c>
      <c r="E1038" s="624" t="s">
        <v>1806</v>
      </c>
      <c r="F1038" s="607" t="s">
        <v>151</v>
      </c>
      <c r="G1038" s="608" t="s">
        <v>147</v>
      </c>
      <c r="H1038" s="342" t="s">
        <v>1208</v>
      </c>
      <c r="I1038" s="609" t="s">
        <v>2714</v>
      </c>
      <c r="J1038" s="610">
        <v>41153</v>
      </c>
      <c r="K1038" s="610">
        <v>41507.680439814816</v>
      </c>
      <c r="L1038" s="611">
        <v>42217</v>
      </c>
      <c r="M1038" s="306" t="s">
        <v>3435</v>
      </c>
      <c r="N1038" s="612">
        <v>602</v>
      </c>
    </row>
    <row r="1039" spans="2:14" s="298" customFormat="1" ht="13.9" customHeight="1">
      <c r="B1039" s="613" t="s">
        <v>521</v>
      </c>
      <c r="C1039" s="613" t="s">
        <v>1493</v>
      </c>
      <c r="D1039" s="613" t="s">
        <v>1805</v>
      </c>
      <c r="E1039" s="624" t="s">
        <v>1806</v>
      </c>
      <c r="F1039" s="607" t="s">
        <v>151</v>
      </c>
      <c r="G1039" s="608" t="s">
        <v>147</v>
      </c>
      <c r="H1039" s="342" t="s">
        <v>1208</v>
      </c>
      <c r="I1039" s="609" t="s">
        <v>2714</v>
      </c>
      <c r="J1039" s="610">
        <v>41091</v>
      </c>
      <c r="K1039" s="610">
        <v>41507.680439814816</v>
      </c>
      <c r="L1039" s="611">
        <v>42156</v>
      </c>
      <c r="M1039" s="306" t="s">
        <v>3435</v>
      </c>
      <c r="N1039" s="612">
        <v>609</v>
      </c>
    </row>
    <row r="1040" spans="2:14" s="298" customFormat="1" ht="13.9" customHeight="1">
      <c r="B1040" s="613" t="s">
        <v>521</v>
      </c>
      <c r="C1040" s="613" t="s">
        <v>1493</v>
      </c>
      <c r="D1040" s="613" t="s">
        <v>1805</v>
      </c>
      <c r="E1040" s="624" t="s">
        <v>1806</v>
      </c>
      <c r="F1040" s="607" t="s">
        <v>151</v>
      </c>
      <c r="G1040" s="608" t="s">
        <v>147</v>
      </c>
      <c r="H1040" s="342" t="s">
        <v>1208</v>
      </c>
      <c r="I1040" s="609" t="s">
        <v>2714</v>
      </c>
      <c r="J1040" s="610">
        <v>41122</v>
      </c>
      <c r="K1040" s="610">
        <v>41507.680439814816</v>
      </c>
      <c r="L1040" s="611">
        <v>42186</v>
      </c>
      <c r="M1040" s="306" t="s">
        <v>3435</v>
      </c>
      <c r="N1040" s="612">
        <v>549</v>
      </c>
    </row>
    <row r="1041" spans="2:14" s="298" customFormat="1" ht="13.9" customHeight="1">
      <c r="B1041" s="613" t="s">
        <v>521</v>
      </c>
      <c r="C1041" s="613" t="s">
        <v>1493</v>
      </c>
      <c r="D1041" s="613" t="s">
        <v>1805</v>
      </c>
      <c r="E1041" s="625" t="s">
        <v>1806</v>
      </c>
      <c r="F1041" s="607" t="s">
        <v>151</v>
      </c>
      <c r="G1041" s="608" t="s">
        <v>147</v>
      </c>
      <c r="H1041" s="342" t="s">
        <v>1208</v>
      </c>
      <c r="I1041" s="609" t="s">
        <v>2714</v>
      </c>
      <c r="J1041" s="610">
        <v>41244</v>
      </c>
      <c r="K1041" s="610">
        <v>41507.680439814816</v>
      </c>
      <c r="L1041" s="611">
        <v>42309</v>
      </c>
      <c r="M1041" s="306" t="s">
        <v>3435</v>
      </c>
      <c r="N1041" s="612">
        <v>391</v>
      </c>
    </row>
    <row r="1042" spans="2:14" s="298" customFormat="1" ht="13.9" customHeight="1">
      <c r="B1042" s="613" t="s">
        <v>506</v>
      </c>
      <c r="C1042" s="613" t="s">
        <v>1496</v>
      </c>
      <c r="D1042" s="613" t="s">
        <v>1497</v>
      </c>
      <c r="E1042" s="625" t="s">
        <v>1498</v>
      </c>
      <c r="F1042" s="607" t="s">
        <v>151</v>
      </c>
      <c r="G1042" s="608" t="s">
        <v>147</v>
      </c>
      <c r="H1042" s="342" t="s">
        <v>1208</v>
      </c>
      <c r="I1042" s="609" t="s">
        <v>2714</v>
      </c>
      <c r="J1042" s="610">
        <v>41061</v>
      </c>
      <c r="K1042" s="610">
        <v>41507.685706018521</v>
      </c>
      <c r="L1042" s="611">
        <v>42125</v>
      </c>
      <c r="M1042" s="306" t="s">
        <v>3435</v>
      </c>
      <c r="N1042" s="612">
        <v>518</v>
      </c>
    </row>
    <row r="1043" spans="2:14" s="298" customFormat="1" ht="13.9" customHeight="1">
      <c r="B1043" s="613" t="s">
        <v>506</v>
      </c>
      <c r="C1043" s="613" t="s">
        <v>1496</v>
      </c>
      <c r="D1043" s="613" t="s">
        <v>1497</v>
      </c>
      <c r="E1043" s="623" t="s">
        <v>1498</v>
      </c>
      <c r="F1043" s="607" t="s">
        <v>151</v>
      </c>
      <c r="G1043" s="608" t="s">
        <v>147</v>
      </c>
      <c r="H1043" s="342" t="s">
        <v>1208</v>
      </c>
      <c r="I1043" s="609" t="s">
        <v>2714</v>
      </c>
      <c r="J1043" s="610">
        <v>41091</v>
      </c>
      <c r="K1043" s="610">
        <v>41507.685706018521</v>
      </c>
      <c r="L1043" s="611">
        <v>42156</v>
      </c>
      <c r="M1043" s="306" t="s">
        <v>3435</v>
      </c>
      <c r="N1043" s="612">
        <v>553</v>
      </c>
    </row>
    <row r="1044" spans="2:14" s="298" customFormat="1" ht="13.9" customHeight="1">
      <c r="B1044" s="613" t="s">
        <v>506</v>
      </c>
      <c r="C1044" s="613" t="s">
        <v>1496</v>
      </c>
      <c r="D1044" s="613" t="s">
        <v>1497</v>
      </c>
      <c r="E1044" s="623" t="s">
        <v>1498</v>
      </c>
      <c r="F1044" s="607" t="s">
        <v>151</v>
      </c>
      <c r="G1044" s="608" t="s">
        <v>147</v>
      </c>
      <c r="H1044" s="342" t="s">
        <v>1208</v>
      </c>
      <c r="I1044" s="609" t="s">
        <v>2714</v>
      </c>
      <c r="J1044" s="610">
        <v>40909</v>
      </c>
      <c r="K1044" s="610">
        <v>41507.685706018521</v>
      </c>
      <c r="L1044" s="611">
        <v>41974</v>
      </c>
      <c r="M1044" s="306" t="s">
        <v>3435</v>
      </c>
      <c r="N1044" s="612">
        <v>514</v>
      </c>
    </row>
    <row r="1045" spans="2:14" s="298" customFormat="1" ht="13.9" customHeight="1">
      <c r="B1045" s="613" t="s">
        <v>506</v>
      </c>
      <c r="C1045" s="613" t="s">
        <v>1496</v>
      </c>
      <c r="D1045" s="613" t="s">
        <v>1497</v>
      </c>
      <c r="E1045" s="623" t="s">
        <v>1498</v>
      </c>
      <c r="F1045" s="607" t="s">
        <v>151</v>
      </c>
      <c r="G1045" s="608" t="s">
        <v>147</v>
      </c>
      <c r="H1045" s="342" t="s">
        <v>1208</v>
      </c>
      <c r="I1045" s="609" t="s">
        <v>2714</v>
      </c>
      <c r="J1045" s="610">
        <v>40940</v>
      </c>
      <c r="K1045" s="610">
        <v>41507.685706018521</v>
      </c>
      <c r="L1045" s="611">
        <v>42005</v>
      </c>
      <c r="M1045" s="306" t="s">
        <v>3435</v>
      </c>
      <c r="N1045" s="612">
        <v>438</v>
      </c>
    </row>
    <row r="1046" spans="2:14" s="298" customFormat="1" ht="13.9" customHeight="1">
      <c r="B1046" s="613" t="s">
        <v>506</v>
      </c>
      <c r="C1046" s="613" t="s">
        <v>1496</v>
      </c>
      <c r="D1046" s="613" t="s">
        <v>1497</v>
      </c>
      <c r="E1046" s="623" t="s">
        <v>1498</v>
      </c>
      <c r="F1046" s="607" t="s">
        <v>151</v>
      </c>
      <c r="G1046" s="608" t="s">
        <v>147</v>
      </c>
      <c r="H1046" s="342" t="s">
        <v>1208</v>
      </c>
      <c r="I1046" s="609" t="s">
        <v>2714</v>
      </c>
      <c r="J1046" s="610">
        <v>40969</v>
      </c>
      <c r="K1046" s="610">
        <v>41507.685706018521</v>
      </c>
      <c r="L1046" s="611">
        <v>42036</v>
      </c>
      <c r="M1046" s="306" t="s">
        <v>3435</v>
      </c>
      <c r="N1046" s="612">
        <v>574</v>
      </c>
    </row>
    <row r="1047" spans="2:14" s="298" customFormat="1" ht="13.9" customHeight="1">
      <c r="B1047" s="613" t="s">
        <v>506</v>
      </c>
      <c r="C1047" s="613" t="s">
        <v>1496</v>
      </c>
      <c r="D1047" s="613" t="s">
        <v>1497</v>
      </c>
      <c r="E1047" s="623" t="s">
        <v>1498</v>
      </c>
      <c r="F1047" s="607" t="s">
        <v>151</v>
      </c>
      <c r="G1047" s="608" t="s">
        <v>147</v>
      </c>
      <c r="H1047" s="342" t="s">
        <v>1208</v>
      </c>
      <c r="I1047" s="609" t="s">
        <v>2714</v>
      </c>
      <c r="J1047" s="610">
        <v>41000</v>
      </c>
      <c r="K1047" s="610">
        <v>41507.685706018521</v>
      </c>
      <c r="L1047" s="611">
        <v>42064</v>
      </c>
      <c r="M1047" s="306" t="s">
        <v>3435</v>
      </c>
      <c r="N1047" s="612">
        <v>602</v>
      </c>
    </row>
    <row r="1048" spans="2:14" s="298" customFormat="1" ht="13.9" customHeight="1">
      <c r="B1048" s="613" t="s">
        <v>506</v>
      </c>
      <c r="C1048" s="613" t="s">
        <v>1496</v>
      </c>
      <c r="D1048" s="613" t="s">
        <v>1497</v>
      </c>
      <c r="E1048" s="623" t="s">
        <v>1498</v>
      </c>
      <c r="F1048" s="607" t="s">
        <v>151</v>
      </c>
      <c r="G1048" s="608" t="s">
        <v>147</v>
      </c>
      <c r="H1048" s="342" t="s">
        <v>1208</v>
      </c>
      <c r="I1048" s="609" t="s">
        <v>2714</v>
      </c>
      <c r="J1048" s="610">
        <v>41030</v>
      </c>
      <c r="K1048" s="610">
        <v>41507.685706018521</v>
      </c>
      <c r="L1048" s="611">
        <v>42095</v>
      </c>
      <c r="M1048" s="306" t="s">
        <v>3435</v>
      </c>
      <c r="N1048" s="612">
        <v>589</v>
      </c>
    </row>
    <row r="1049" spans="2:14" s="298" customFormat="1" ht="13.9" customHeight="1">
      <c r="B1049" s="613" t="s">
        <v>506</v>
      </c>
      <c r="C1049" s="613" t="s">
        <v>1496</v>
      </c>
      <c r="D1049" s="613" t="s">
        <v>1497</v>
      </c>
      <c r="E1049" s="623" t="s">
        <v>1498</v>
      </c>
      <c r="F1049" s="607" t="s">
        <v>151</v>
      </c>
      <c r="G1049" s="608" t="s">
        <v>147</v>
      </c>
      <c r="H1049" s="342" t="s">
        <v>1208</v>
      </c>
      <c r="I1049" s="609" t="s">
        <v>2714</v>
      </c>
      <c r="J1049" s="610">
        <v>41244</v>
      </c>
      <c r="K1049" s="610">
        <v>41507.685706018521</v>
      </c>
      <c r="L1049" s="611">
        <v>42309</v>
      </c>
      <c r="M1049" s="306" t="s">
        <v>3435</v>
      </c>
      <c r="N1049" s="612">
        <v>326</v>
      </c>
    </row>
    <row r="1050" spans="2:14" s="298" customFormat="1" ht="13.9" customHeight="1">
      <c r="B1050" s="613" t="s">
        <v>506</v>
      </c>
      <c r="C1050" s="613" t="s">
        <v>1496</v>
      </c>
      <c r="D1050" s="613" t="s">
        <v>1497</v>
      </c>
      <c r="E1050" s="623" t="s">
        <v>1498</v>
      </c>
      <c r="F1050" s="607" t="s">
        <v>151</v>
      </c>
      <c r="G1050" s="608" t="s">
        <v>147</v>
      </c>
      <c r="H1050" s="342" t="s">
        <v>1208</v>
      </c>
      <c r="I1050" s="609" t="s">
        <v>2714</v>
      </c>
      <c r="J1050" s="610">
        <v>41153</v>
      </c>
      <c r="K1050" s="610">
        <v>41507.685706018521</v>
      </c>
      <c r="L1050" s="611">
        <v>42217</v>
      </c>
      <c r="M1050" s="306" t="s">
        <v>3435</v>
      </c>
      <c r="N1050" s="612">
        <v>338</v>
      </c>
    </row>
    <row r="1051" spans="2:14" s="298" customFormat="1" ht="13.9" customHeight="1">
      <c r="B1051" s="613" t="s">
        <v>506</v>
      </c>
      <c r="C1051" s="613" t="s">
        <v>1496</v>
      </c>
      <c r="D1051" s="613" t="s">
        <v>1497</v>
      </c>
      <c r="E1051" s="623" t="s">
        <v>1498</v>
      </c>
      <c r="F1051" s="607" t="s">
        <v>151</v>
      </c>
      <c r="G1051" s="608" t="s">
        <v>147</v>
      </c>
      <c r="H1051" s="342" t="s">
        <v>1208</v>
      </c>
      <c r="I1051" s="609" t="s">
        <v>2714</v>
      </c>
      <c r="J1051" s="610">
        <v>41122</v>
      </c>
      <c r="K1051" s="610">
        <v>41507.685706018521</v>
      </c>
      <c r="L1051" s="611">
        <v>42186</v>
      </c>
      <c r="M1051" s="306" t="s">
        <v>3435</v>
      </c>
      <c r="N1051" s="612">
        <v>570</v>
      </c>
    </row>
    <row r="1052" spans="2:14" s="298" customFormat="1" ht="13.9" customHeight="1">
      <c r="B1052" s="613" t="s">
        <v>506</v>
      </c>
      <c r="C1052" s="613" t="s">
        <v>1496</v>
      </c>
      <c r="D1052" s="613" t="s">
        <v>1497</v>
      </c>
      <c r="E1052" s="623" t="s">
        <v>1498</v>
      </c>
      <c r="F1052" s="607" t="s">
        <v>151</v>
      </c>
      <c r="G1052" s="608" t="s">
        <v>147</v>
      </c>
      <c r="H1052" s="342" t="s">
        <v>1208</v>
      </c>
      <c r="I1052" s="609" t="s">
        <v>2714</v>
      </c>
      <c r="J1052" s="610">
        <v>41183</v>
      </c>
      <c r="K1052" s="610">
        <v>41507.685706018521</v>
      </c>
      <c r="L1052" s="611">
        <v>42248</v>
      </c>
      <c r="M1052" s="306" t="s">
        <v>3435</v>
      </c>
      <c r="N1052" s="612">
        <v>339</v>
      </c>
    </row>
    <row r="1053" spans="2:14" s="298" customFormat="1" ht="13.9" customHeight="1">
      <c r="B1053" s="613" t="s">
        <v>506</v>
      </c>
      <c r="C1053" s="613" t="s">
        <v>1496</v>
      </c>
      <c r="D1053" s="613" t="s">
        <v>1497</v>
      </c>
      <c r="E1053" s="623" t="s">
        <v>1498</v>
      </c>
      <c r="F1053" s="607" t="s">
        <v>151</v>
      </c>
      <c r="G1053" s="608" t="s">
        <v>147</v>
      </c>
      <c r="H1053" s="342" t="s">
        <v>1208</v>
      </c>
      <c r="I1053" s="609" t="s">
        <v>2714</v>
      </c>
      <c r="J1053" s="610">
        <v>41214</v>
      </c>
      <c r="K1053" s="610">
        <v>41507.685706018521</v>
      </c>
      <c r="L1053" s="611">
        <v>42278</v>
      </c>
      <c r="M1053" s="306" t="s">
        <v>3435</v>
      </c>
      <c r="N1053" s="612">
        <v>321</v>
      </c>
    </row>
    <row r="1054" spans="2:14" s="298" customFormat="1" ht="13.9" customHeight="1">
      <c r="B1054" s="613" t="s">
        <v>520</v>
      </c>
      <c r="C1054" s="613" t="s">
        <v>1499</v>
      </c>
      <c r="D1054" s="613" t="s">
        <v>1500</v>
      </c>
      <c r="E1054" s="623" t="s">
        <v>1501</v>
      </c>
      <c r="F1054" s="607" t="s">
        <v>151</v>
      </c>
      <c r="G1054" s="608" t="s">
        <v>147</v>
      </c>
      <c r="H1054" s="342" t="s">
        <v>1208</v>
      </c>
      <c r="I1054" s="609" t="s">
        <v>2714</v>
      </c>
      <c r="J1054" s="610">
        <v>41030</v>
      </c>
      <c r="K1054" s="610">
        <v>41507.685706018521</v>
      </c>
      <c r="L1054" s="611">
        <v>42095</v>
      </c>
      <c r="M1054" s="306" t="s">
        <v>3435</v>
      </c>
      <c r="N1054" s="612">
        <v>582</v>
      </c>
    </row>
    <row r="1055" spans="2:14" s="298" customFormat="1" ht="13.9" customHeight="1">
      <c r="B1055" s="613" t="s">
        <v>520</v>
      </c>
      <c r="C1055" s="613" t="s">
        <v>1499</v>
      </c>
      <c r="D1055" s="613" t="s">
        <v>1500</v>
      </c>
      <c r="E1055" s="623" t="s">
        <v>1501</v>
      </c>
      <c r="F1055" s="607" t="s">
        <v>151</v>
      </c>
      <c r="G1055" s="608" t="s">
        <v>147</v>
      </c>
      <c r="H1055" s="342" t="s">
        <v>1208</v>
      </c>
      <c r="I1055" s="609" t="s">
        <v>2714</v>
      </c>
      <c r="J1055" s="610">
        <v>41000</v>
      </c>
      <c r="K1055" s="610">
        <v>41507.685706018521</v>
      </c>
      <c r="L1055" s="611">
        <v>42064</v>
      </c>
      <c r="M1055" s="306" t="s">
        <v>3435</v>
      </c>
      <c r="N1055" s="612">
        <v>531</v>
      </c>
    </row>
    <row r="1056" spans="2:14" s="298" customFormat="1" ht="13.9" customHeight="1">
      <c r="B1056" s="613" t="s">
        <v>520</v>
      </c>
      <c r="C1056" s="613" t="s">
        <v>1499</v>
      </c>
      <c r="D1056" s="613" t="s">
        <v>1500</v>
      </c>
      <c r="E1056" s="623" t="s">
        <v>1501</v>
      </c>
      <c r="F1056" s="607" t="s">
        <v>151</v>
      </c>
      <c r="G1056" s="608" t="s">
        <v>147</v>
      </c>
      <c r="H1056" s="342" t="s">
        <v>1208</v>
      </c>
      <c r="I1056" s="609" t="s">
        <v>2714</v>
      </c>
      <c r="J1056" s="610">
        <v>40969</v>
      </c>
      <c r="K1056" s="610">
        <v>41507.685706018521</v>
      </c>
      <c r="L1056" s="611">
        <v>42036</v>
      </c>
      <c r="M1056" s="306" t="s">
        <v>3435</v>
      </c>
      <c r="N1056" s="612">
        <v>587</v>
      </c>
    </row>
    <row r="1057" spans="2:14" s="298" customFormat="1" ht="13.9" customHeight="1">
      <c r="B1057" s="613" t="s">
        <v>520</v>
      </c>
      <c r="C1057" s="613" t="s">
        <v>1499</v>
      </c>
      <c r="D1057" s="613" t="s">
        <v>1500</v>
      </c>
      <c r="E1057" s="623" t="s">
        <v>1501</v>
      </c>
      <c r="F1057" s="607" t="s">
        <v>151</v>
      </c>
      <c r="G1057" s="608" t="s">
        <v>147</v>
      </c>
      <c r="H1057" s="342" t="s">
        <v>1208</v>
      </c>
      <c r="I1057" s="609" t="s">
        <v>2714</v>
      </c>
      <c r="J1057" s="610">
        <v>40940</v>
      </c>
      <c r="K1057" s="610">
        <v>41507.685706018521</v>
      </c>
      <c r="L1057" s="611">
        <v>42005</v>
      </c>
      <c r="M1057" s="306" t="s">
        <v>3435</v>
      </c>
      <c r="N1057" s="612">
        <v>510</v>
      </c>
    </row>
    <row r="1058" spans="2:14" s="298" customFormat="1" ht="13.9" customHeight="1">
      <c r="B1058" s="613" t="s">
        <v>520</v>
      </c>
      <c r="C1058" s="613" t="s">
        <v>1499</v>
      </c>
      <c r="D1058" s="613" t="s">
        <v>1500</v>
      </c>
      <c r="E1058" s="624" t="s">
        <v>1501</v>
      </c>
      <c r="F1058" s="607" t="s">
        <v>151</v>
      </c>
      <c r="G1058" s="608" t="s">
        <v>147</v>
      </c>
      <c r="H1058" s="342" t="s">
        <v>1208</v>
      </c>
      <c r="I1058" s="609" t="s">
        <v>2714</v>
      </c>
      <c r="J1058" s="610">
        <v>40909</v>
      </c>
      <c r="K1058" s="610">
        <v>41507.685706018521</v>
      </c>
      <c r="L1058" s="611">
        <v>41974</v>
      </c>
      <c r="M1058" s="306" t="s">
        <v>3435</v>
      </c>
      <c r="N1058" s="612">
        <v>443</v>
      </c>
    </row>
    <row r="1059" spans="2:14" s="298" customFormat="1" ht="13.9" customHeight="1">
      <c r="B1059" s="613" t="s">
        <v>520</v>
      </c>
      <c r="C1059" s="613" t="s">
        <v>1499</v>
      </c>
      <c r="D1059" s="613" t="s">
        <v>1500</v>
      </c>
      <c r="E1059" s="623" t="s">
        <v>1501</v>
      </c>
      <c r="F1059" s="607" t="s">
        <v>151</v>
      </c>
      <c r="G1059" s="608" t="s">
        <v>147</v>
      </c>
      <c r="H1059" s="342" t="s">
        <v>1208</v>
      </c>
      <c r="I1059" s="609" t="s">
        <v>2714</v>
      </c>
      <c r="J1059" s="610">
        <v>41091</v>
      </c>
      <c r="K1059" s="610">
        <v>41507.685706018521</v>
      </c>
      <c r="L1059" s="611">
        <v>42156</v>
      </c>
      <c r="M1059" s="306" t="s">
        <v>3435</v>
      </c>
      <c r="N1059" s="612">
        <v>616</v>
      </c>
    </row>
    <row r="1060" spans="2:14" s="298" customFormat="1" ht="13.9" customHeight="1">
      <c r="B1060" s="613" t="s">
        <v>520</v>
      </c>
      <c r="C1060" s="613" t="s">
        <v>1499</v>
      </c>
      <c r="D1060" s="613" t="s">
        <v>1500</v>
      </c>
      <c r="E1060" s="623" t="s">
        <v>1501</v>
      </c>
      <c r="F1060" s="607" t="s">
        <v>151</v>
      </c>
      <c r="G1060" s="608" t="s">
        <v>147</v>
      </c>
      <c r="H1060" s="342" t="s">
        <v>1208</v>
      </c>
      <c r="I1060" s="609" t="s">
        <v>2714</v>
      </c>
      <c r="J1060" s="610">
        <v>41061</v>
      </c>
      <c r="K1060" s="610">
        <v>41507.685706018521</v>
      </c>
      <c r="L1060" s="611">
        <v>42125</v>
      </c>
      <c r="M1060" s="306" t="s">
        <v>3435</v>
      </c>
      <c r="N1060" s="612">
        <v>537</v>
      </c>
    </row>
    <row r="1061" spans="2:14" s="298" customFormat="1" ht="13.9" customHeight="1">
      <c r="B1061" s="613" t="s">
        <v>520</v>
      </c>
      <c r="C1061" s="613" t="s">
        <v>1499</v>
      </c>
      <c r="D1061" s="613" t="s">
        <v>1500</v>
      </c>
      <c r="E1061" s="623" t="s">
        <v>1501</v>
      </c>
      <c r="F1061" s="607" t="s">
        <v>151</v>
      </c>
      <c r="G1061" s="608" t="s">
        <v>147</v>
      </c>
      <c r="H1061" s="342" t="s">
        <v>1208</v>
      </c>
      <c r="I1061" s="609" t="s">
        <v>2714</v>
      </c>
      <c r="J1061" s="610">
        <v>41214</v>
      </c>
      <c r="K1061" s="610">
        <v>41507.685706018521</v>
      </c>
      <c r="L1061" s="611">
        <v>42278</v>
      </c>
      <c r="M1061" s="306" t="s">
        <v>3435</v>
      </c>
      <c r="N1061" s="612">
        <v>483</v>
      </c>
    </row>
    <row r="1062" spans="2:14" s="298" customFormat="1" ht="13.9" customHeight="1">
      <c r="B1062" s="613" t="s">
        <v>520</v>
      </c>
      <c r="C1062" s="613" t="s">
        <v>1499</v>
      </c>
      <c r="D1062" s="613" t="s">
        <v>1500</v>
      </c>
      <c r="E1062" s="623" t="s">
        <v>1501</v>
      </c>
      <c r="F1062" s="607" t="s">
        <v>151</v>
      </c>
      <c r="G1062" s="608" t="s">
        <v>147</v>
      </c>
      <c r="H1062" s="342" t="s">
        <v>1208</v>
      </c>
      <c r="I1062" s="609" t="s">
        <v>2714</v>
      </c>
      <c r="J1062" s="610">
        <v>41183</v>
      </c>
      <c r="K1062" s="610">
        <v>41507.685706018521</v>
      </c>
      <c r="L1062" s="611">
        <v>42248</v>
      </c>
      <c r="M1062" s="306" t="s">
        <v>3435</v>
      </c>
      <c r="N1062" s="612">
        <v>630</v>
      </c>
    </row>
    <row r="1063" spans="2:14" s="298" customFormat="1" ht="13.9" customHeight="1">
      <c r="B1063" s="613" t="s">
        <v>520</v>
      </c>
      <c r="C1063" s="613" t="s">
        <v>1499</v>
      </c>
      <c r="D1063" s="613" t="s">
        <v>1500</v>
      </c>
      <c r="E1063" s="623" t="s">
        <v>1501</v>
      </c>
      <c r="F1063" s="607" t="s">
        <v>151</v>
      </c>
      <c r="G1063" s="608" t="s">
        <v>147</v>
      </c>
      <c r="H1063" s="342" t="s">
        <v>1208</v>
      </c>
      <c r="I1063" s="609" t="s">
        <v>2714</v>
      </c>
      <c r="J1063" s="610">
        <v>41122</v>
      </c>
      <c r="K1063" s="610">
        <v>41507.685706018521</v>
      </c>
      <c r="L1063" s="611">
        <v>42186</v>
      </c>
      <c r="M1063" s="306" t="s">
        <v>3435</v>
      </c>
      <c r="N1063" s="612">
        <v>528</v>
      </c>
    </row>
    <row r="1064" spans="2:14" s="298" customFormat="1" ht="13.9" customHeight="1">
      <c r="B1064" s="613" t="s">
        <v>520</v>
      </c>
      <c r="C1064" s="613" t="s">
        <v>1499</v>
      </c>
      <c r="D1064" s="613" t="s">
        <v>1500</v>
      </c>
      <c r="E1064" s="623" t="s">
        <v>1501</v>
      </c>
      <c r="F1064" s="607" t="s">
        <v>151</v>
      </c>
      <c r="G1064" s="608" t="s">
        <v>147</v>
      </c>
      <c r="H1064" s="342" t="s">
        <v>1208</v>
      </c>
      <c r="I1064" s="609" t="s">
        <v>2714</v>
      </c>
      <c r="J1064" s="610">
        <v>41153</v>
      </c>
      <c r="K1064" s="610">
        <v>41507.685706018521</v>
      </c>
      <c r="L1064" s="611">
        <v>42217</v>
      </c>
      <c r="M1064" s="306" t="s">
        <v>3435</v>
      </c>
      <c r="N1064" s="612">
        <v>560</v>
      </c>
    </row>
    <row r="1065" spans="2:14" s="298" customFormat="1" ht="13.9" customHeight="1">
      <c r="B1065" s="613" t="s">
        <v>520</v>
      </c>
      <c r="C1065" s="613" t="s">
        <v>1499</v>
      </c>
      <c r="D1065" s="613" t="s">
        <v>1500</v>
      </c>
      <c r="E1065" s="623" t="s">
        <v>1501</v>
      </c>
      <c r="F1065" s="607" t="s">
        <v>151</v>
      </c>
      <c r="G1065" s="608" t="s">
        <v>147</v>
      </c>
      <c r="H1065" s="342" t="s">
        <v>1208</v>
      </c>
      <c r="I1065" s="609" t="s">
        <v>2714</v>
      </c>
      <c r="J1065" s="610">
        <v>41244</v>
      </c>
      <c r="K1065" s="610">
        <v>41507.685706018521</v>
      </c>
      <c r="L1065" s="611">
        <v>42309</v>
      </c>
      <c r="M1065" s="306" t="s">
        <v>3435</v>
      </c>
      <c r="N1065" s="612">
        <v>547</v>
      </c>
    </row>
    <row r="1066" spans="2:14" s="298" customFormat="1" ht="13.9" customHeight="1">
      <c r="B1066" s="613" t="s">
        <v>642</v>
      </c>
      <c r="C1066" s="613" t="s">
        <v>1954</v>
      </c>
      <c r="D1066" s="613" t="s">
        <v>1955</v>
      </c>
      <c r="E1066" s="623" t="s">
        <v>1956</v>
      </c>
      <c r="F1066" s="607" t="s">
        <v>151</v>
      </c>
      <c r="G1066" s="608">
        <v>2007</v>
      </c>
      <c r="H1066" s="342" t="s">
        <v>1307</v>
      </c>
      <c r="I1066" s="609" t="s">
        <v>2713</v>
      </c>
      <c r="J1066" s="610">
        <v>41030</v>
      </c>
      <c r="K1066" s="610">
        <v>41507.685706018521</v>
      </c>
      <c r="L1066" s="611">
        <v>42095</v>
      </c>
      <c r="M1066" s="306" t="s">
        <v>3435</v>
      </c>
      <c r="N1066" s="612">
        <v>57</v>
      </c>
    </row>
    <row r="1067" spans="2:14" s="298" customFormat="1" ht="13.9" customHeight="1">
      <c r="B1067" s="613" t="s">
        <v>642</v>
      </c>
      <c r="C1067" s="613" t="s">
        <v>1954</v>
      </c>
      <c r="D1067" s="613" t="s">
        <v>1955</v>
      </c>
      <c r="E1067" s="623" t="s">
        <v>1956</v>
      </c>
      <c r="F1067" s="607" t="s">
        <v>151</v>
      </c>
      <c r="G1067" s="608">
        <v>2007</v>
      </c>
      <c r="H1067" s="342" t="s">
        <v>1307</v>
      </c>
      <c r="I1067" s="609" t="s">
        <v>2713</v>
      </c>
      <c r="J1067" s="610">
        <v>41061</v>
      </c>
      <c r="K1067" s="610">
        <v>41507.685706018521</v>
      </c>
      <c r="L1067" s="611">
        <v>42125</v>
      </c>
      <c r="M1067" s="306" t="s">
        <v>3435</v>
      </c>
      <c r="N1067" s="612">
        <v>56</v>
      </c>
    </row>
    <row r="1068" spans="2:14" s="298" customFormat="1" ht="13.9" customHeight="1">
      <c r="B1068" s="613" t="s">
        <v>642</v>
      </c>
      <c r="C1068" s="613" t="s">
        <v>1954</v>
      </c>
      <c r="D1068" s="613" t="s">
        <v>1955</v>
      </c>
      <c r="E1068" s="623" t="s">
        <v>1956</v>
      </c>
      <c r="F1068" s="607" t="s">
        <v>151</v>
      </c>
      <c r="G1068" s="608">
        <v>2007</v>
      </c>
      <c r="H1068" s="342" t="s">
        <v>1307</v>
      </c>
      <c r="I1068" s="609" t="s">
        <v>2713</v>
      </c>
      <c r="J1068" s="610">
        <v>40969</v>
      </c>
      <c r="K1068" s="610">
        <v>41507.685706018521</v>
      </c>
      <c r="L1068" s="611">
        <v>42036</v>
      </c>
      <c r="M1068" s="306" t="s">
        <v>3435</v>
      </c>
      <c r="N1068" s="612">
        <v>58</v>
      </c>
    </row>
    <row r="1069" spans="2:14" s="298" customFormat="1" ht="13.9" customHeight="1">
      <c r="B1069" s="613" t="s">
        <v>642</v>
      </c>
      <c r="C1069" s="613" t="s">
        <v>1954</v>
      </c>
      <c r="D1069" s="613" t="s">
        <v>1955</v>
      </c>
      <c r="E1069" s="623" t="s">
        <v>1956</v>
      </c>
      <c r="F1069" s="607" t="s">
        <v>151</v>
      </c>
      <c r="G1069" s="608">
        <v>2007</v>
      </c>
      <c r="H1069" s="342" t="s">
        <v>1307</v>
      </c>
      <c r="I1069" s="609" t="s">
        <v>2713</v>
      </c>
      <c r="J1069" s="610">
        <v>41000</v>
      </c>
      <c r="K1069" s="610">
        <v>41507.685706018521</v>
      </c>
      <c r="L1069" s="611">
        <v>42064</v>
      </c>
      <c r="M1069" s="306" t="s">
        <v>3435</v>
      </c>
      <c r="N1069" s="612">
        <v>56</v>
      </c>
    </row>
    <row r="1070" spans="2:14" s="298" customFormat="1" ht="13.9" customHeight="1">
      <c r="B1070" s="613" t="s">
        <v>667</v>
      </c>
      <c r="C1070" s="613" t="s">
        <v>1957</v>
      </c>
      <c r="D1070" s="613" t="s">
        <v>1958</v>
      </c>
      <c r="E1070" s="623" t="s">
        <v>1959</v>
      </c>
      <c r="F1070" s="607" t="s">
        <v>151</v>
      </c>
      <c r="G1070" s="608">
        <v>2009</v>
      </c>
      <c r="H1070" s="342" t="s">
        <v>1208</v>
      </c>
      <c r="I1070" s="609" t="s">
        <v>2714</v>
      </c>
      <c r="J1070" s="610">
        <v>41000</v>
      </c>
      <c r="K1070" s="610">
        <v>41507.628449074073</v>
      </c>
      <c r="L1070" s="611">
        <v>42064</v>
      </c>
      <c r="M1070" s="306" t="s">
        <v>3435</v>
      </c>
      <c r="N1070" s="612">
        <v>154</v>
      </c>
    </row>
    <row r="1071" spans="2:14" s="298" customFormat="1" ht="13.9" customHeight="1">
      <c r="B1071" s="613" t="s">
        <v>667</v>
      </c>
      <c r="C1071" s="613" t="s">
        <v>1957</v>
      </c>
      <c r="D1071" s="613" t="s">
        <v>1958</v>
      </c>
      <c r="E1071" s="623" t="s">
        <v>1959</v>
      </c>
      <c r="F1071" s="607" t="s">
        <v>151</v>
      </c>
      <c r="G1071" s="608">
        <v>2009</v>
      </c>
      <c r="H1071" s="342" t="s">
        <v>1208</v>
      </c>
      <c r="I1071" s="609" t="s">
        <v>2714</v>
      </c>
      <c r="J1071" s="610">
        <v>40969</v>
      </c>
      <c r="K1071" s="610">
        <v>41507.628449074073</v>
      </c>
      <c r="L1071" s="611">
        <v>42036</v>
      </c>
      <c r="M1071" s="306" t="s">
        <v>3435</v>
      </c>
      <c r="N1071" s="612">
        <v>125</v>
      </c>
    </row>
    <row r="1072" spans="2:14" s="298" customFormat="1" ht="13.9" customHeight="1">
      <c r="B1072" s="613" t="s">
        <v>667</v>
      </c>
      <c r="C1072" s="613" t="s">
        <v>1957</v>
      </c>
      <c r="D1072" s="613" t="s">
        <v>1958</v>
      </c>
      <c r="E1072" s="623" t="s">
        <v>1959</v>
      </c>
      <c r="F1072" s="607" t="s">
        <v>151</v>
      </c>
      <c r="G1072" s="608">
        <v>2009</v>
      </c>
      <c r="H1072" s="342" t="s">
        <v>1208</v>
      </c>
      <c r="I1072" s="609" t="s">
        <v>2714</v>
      </c>
      <c r="J1072" s="610">
        <v>40909</v>
      </c>
      <c r="K1072" s="610">
        <v>41507.628449074073</v>
      </c>
      <c r="L1072" s="611">
        <v>41974</v>
      </c>
      <c r="M1072" s="306" t="s">
        <v>3435</v>
      </c>
      <c r="N1072" s="612">
        <v>111</v>
      </c>
    </row>
    <row r="1073" spans="2:14" s="298" customFormat="1" ht="13.9" customHeight="1">
      <c r="B1073" s="613" t="s">
        <v>667</v>
      </c>
      <c r="C1073" s="613" t="s">
        <v>1957</v>
      </c>
      <c r="D1073" s="613" t="s">
        <v>1958</v>
      </c>
      <c r="E1073" s="623" t="s">
        <v>1959</v>
      </c>
      <c r="F1073" s="607" t="s">
        <v>151</v>
      </c>
      <c r="G1073" s="608">
        <v>2009</v>
      </c>
      <c r="H1073" s="342" t="s">
        <v>1208</v>
      </c>
      <c r="I1073" s="609" t="s">
        <v>2714</v>
      </c>
      <c r="J1073" s="610">
        <v>40940</v>
      </c>
      <c r="K1073" s="610">
        <v>41507.628449074073</v>
      </c>
      <c r="L1073" s="611">
        <v>42005</v>
      </c>
      <c r="M1073" s="306" t="s">
        <v>3435</v>
      </c>
      <c r="N1073" s="612">
        <v>95</v>
      </c>
    </row>
    <row r="1074" spans="2:14" s="298" customFormat="1" ht="13.9" customHeight="1">
      <c r="B1074" s="613" t="s">
        <v>667</v>
      </c>
      <c r="C1074" s="613" t="s">
        <v>1957</v>
      </c>
      <c r="D1074" s="613" t="s">
        <v>1958</v>
      </c>
      <c r="E1074" s="624" t="s">
        <v>1959</v>
      </c>
      <c r="F1074" s="607" t="s">
        <v>151</v>
      </c>
      <c r="G1074" s="608">
        <v>2009</v>
      </c>
      <c r="H1074" s="342" t="s">
        <v>1208</v>
      </c>
      <c r="I1074" s="609" t="s">
        <v>2714</v>
      </c>
      <c r="J1074" s="610">
        <v>41061</v>
      </c>
      <c r="K1074" s="610">
        <v>41507.628449074073</v>
      </c>
      <c r="L1074" s="611">
        <v>42125</v>
      </c>
      <c r="M1074" s="306" t="s">
        <v>3435</v>
      </c>
      <c r="N1074" s="612">
        <v>77</v>
      </c>
    </row>
    <row r="1075" spans="2:14" s="298" customFormat="1" ht="13.9" customHeight="1">
      <c r="B1075" s="613" t="s">
        <v>667</v>
      </c>
      <c r="C1075" s="613" t="s">
        <v>1957</v>
      </c>
      <c r="D1075" s="613" t="s">
        <v>1958</v>
      </c>
      <c r="E1075" s="624" t="s">
        <v>1959</v>
      </c>
      <c r="F1075" s="607" t="s">
        <v>151</v>
      </c>
      <c r="G1075" s="608">
        <v>2009</v>
      </c>
      <c r="H1075" s="342" t="s">
        <v>1208</v>
      </c>
      <c r="I1075" s="609" t="s">
        <v>2714</v>
      </c>
      <c r="J1075" s="610">
        <v>41030</v>
      </c>
      <c r="K1075" s="610">
        <v>41507.628449074073</v>
      </c>
      <c r="L1075" s="611">
        <v>42095</v>
      </c>
      <c r="M1075" s="306" t="s">
        <v>3435</v>
      </c>
      <c r="N1075" s="612">
        <v>118</v>
      </c>
    </row>
    <row r="1076" spans="2:14" s="298" customFormat="1" ht="13.9" customHeight="1">
      <c r="B1076" s="613" t="s">
        <v>667</v>
      </c>
      <c r="C1076" s="613" t="s">
        <v>1957</v>
      </c>
      <c r="D1076" s="613" t="s">
        <v>1958</v>
      </c>
      <c r="E1076" s="624" t="s">
        <v>1959</v>
      </c>
      <c r="F1076" s="607" t="s">
        <v>151</v>
      </c>
      <c r="G1076" s="608">
        <v>2009</v>
      </c>
      <c r="H1076" s="342" t="s">
        <v>1208</v>
      </c>
      <c r="I1076" s="609" t="s">
        <v>2714</v>
      </c>
      <c r="J1076" s="610">
        <v>41244</v>
      </c>
      <c r="K1076" s="610">
        <v>41507.628449074073</v>
      </c>
      <c r="L1076" s="611">
        <v>42309</v>
      </c>
      <c r="M1076" s="306" t="s">
        <v>3435</v>
      </c>
      <c r="N1076" s="612">
        <v>121</v>
      </c>
    </row>
    <row r="1077" spans="2:14" s="298" customFormat="1" ht="13.9" customHeight="1">
      <c r="B1077" s="613" t="s">
        <v>667</v>
      </c>
      <c r="C1077" s="613" t="s">
        <v>1957</v>
      </c>
      <c r="D1077" s="613" t="s">
        <v>1958</v>
      </c>
      <c r="E1077" s="624" t="s">
        <v>1959</v>
      </c>
      <c r="F1077" s="607" t="s">
        <v>151</v>
      </c>
      <c r="G1077" s="608">
        <v>2009</v>
      </c>
      <c r="H1077" s="342" t="s">
        <v>1208</v>
      </c>
      <c r="I1077" s="609" t="s">
        <v>2714</v>
      </c>
      <c r="J1077" s="610">
        <v>41122</v>
      </c>
      <c r="K1077" s="610">
        <v>41507.628449074073</v>
      </c>
      <c r="L1077" s="611">
        <v>42186</v>
      </c>
      <c r="M1077" s="306" t="s">
        <v>3435</v>
      </c>
      <c r="N1077" s="612">
        <v>53</v>
      </c>
    </row>
    <row r="1078" spans="2:14" s="298" customFormat="1" ht="13.9" customHeight="1">
      <c r="B1078" s="613" t="s">
        <v>667</v>
      </c>
      <c r="C1078" s="613" t="s">
        <v>1957</v>
      </c>
      <c r="D1078" s="613" t="s">
        <v>1958</v>
      </c>
      <c r="E1078" s="624" t="s">
        <v>1959</v>
      </c>
      <c r="F1078" s="607" t="s">
        <v>151</v>
      </c>
      <c r="G1078" s="608">
        <v>2009</v>
      </c>
      <c r="H1078" s="342" t="s">
        <v>1208</v>
      </c>
      <c r="I1078" s="609" t="s">
        <v>2714</v>
      </c>
      <c r="J1078" s="610">
        <v>41091</v>
      </c>
      <c r="K1078" s="610">
        <v>41507.628449074073</v>
      </c>
      <c r="L1078" s="611">
        <v>42156</v>
      </c>
      <c r="M1078" s="306" t="s">
        <v>3435</v>
      </c>
      <c r="N1078" s="612">
        <v>68</v>
      </c>
    </row>
    <row r="1079" spans="2:14" s="298" customFormat="1" ht="13.9" customHeight="1">
      <c r="B1079" s="613" t="s">
        <v>667</v>
      </c>
      <c r="C1079" s="613" t="s">
        <v>1957</v>
      </c>
      <c r="D1079" s="613" t="s">
        <v>1958</v>
      </c>
      <c r="E1079" s="624" t="s">
        <v>1959</v>
      </c>
      <c r="F1079" s="607" t="s">
        <v>151</v>
      </c>
      <c r="G1079" s="608">
        <v>2009</v>
      </c>
      <c r="H1079" s="342" t="s">
        <v>1208</v>
      </c>
      <c r="I1079" s="609" t="s">
        <v>2714</v>
      </c>
      <c r="J1079" s="610">
        <v>41183</v>
      </c>
      <c r="K1079" s="610">
        <v>41507.628449074073</v>
      </c>
      <c r="L1079" s="611">
        <v>42248</v>
      </c>
      <c r="M1079" s="306" t="s">
        <v>3435</v>
      </c>
      <c r="N1079" s="612">
        <v>172</v>
      </c>
    </row>
    <row r="1080" spans="2:14" s="298" customFormat="1" ht="13.9" customHeight="1">
      <c r="B1080" s="613" t="s">
        <v>667</v>
      </c>
      <c r="C1080" s="613" t="s">
        <v>1957</v>
      </c>
      <c r="D1080" s="613" t="s">
        <v>1958</v>
      </c>
      <c r="E1080" s="624" t="s">
        <v>1959</v>
      </c>
      <c r="F1080" s="607" t="s">
        <v>151</v>
      </c>
      <c r="G1080" s="608">
        <v>2009</v>
      </c>
      <c r="H1080" s="342" t="s">
        <v>1208</v>
      </c>
      <c r="I1080" s="609" t="s">
        <v>2714</v>
      </c>
      <c r="J1080" s="610">
        <v>41153</v>
      </c>
      <c r="K1080" s="610">
        <v>41507.628449074073</v>
      </c>
      <c r="L1080" s="611">
        <v>42217</v>
      </c>
      <c r="M1080" s="306" t="s">
        <v>3435</v>
      </c>
      <c r="N1080" s="612">
        <v>107</v>
      </c>
    </row>
    <row r="1081" spans="2:14" s="298" customFormat="1" ht="13.9" customHeight="1">
      <c r="B1081" s="613" t="s">
        <v>667</v>
      </c>
      <c r="C1081" s="613" t="s">
        <v>1957</v>
      </c>
      <c r="D1081" s="613" t="s">
        <v>1958</v>
      </c>
      <c r="E1081" s="625" t="s">
        <v>1959</v>
      </c>
      <c r="F1081" s="607" t="s">
        <v>151</v>
      </c>
      <c r="G1081" s="608">
        <v>2009</v>
      </c>
      <c r="H1081" s="342" t="s">
        <v>1208</v>
      </c>
      <c r="I1081" s="609" t="s">
        <v>2714</v>
      </c>
      <c r="J1081" s="610">
        <v>41214</v>
      </c>
      <c r="K1081" s="610">
        <v>41507.628449074073</v>
      </c>
      <c r="L1081" s="611">
        <v>42278</v>
      </c>
      <c r="M1081" s="306" t="s">
        <v>3435</v>
      </c>
      <c r="N1081" s="612">
        <v>150</v>
      </c>
    </row>
    <row r="1082" spans="2:14" s="298" customFormat="1" ht="13.9" customHeight="1">
      <c r="B1082" s="613" t="s">
        <v>769</v>
      </c>
      <c r="C1082" s="613" t="s">
        <v>1960</v>
      </c>
      <c r="D1082" s="613" t="s">
        <v>1961</v>
      </c>
      <c r="E1082" s="625" t="s">
        <v>1962</v>
      </c>
      <c r="F1082" s="607" t="s">
        <v>151</v>
      </c>
      <c r="G1082" s="608">
        <v>2006</v>
      </c>
      <c r="H1082" s="342" t="s">
        <v>1208</v>
      </c>
      <c r="I1082" s="609" t="s">
        <v>2714</v>
      </c>
      <c r="J1082" s="610">
        <v>41030</v>
      </c>
      <c r="K1082" s="610">
        <v>41507.621493055558</v>
      </c>
      <c r="L1082" s="611">
        <v>42095</v>
      </c>
      <c r="M1082" s="306" t="s">
        <v>3435</v>
      </c>
      <c r="N1082" s="612">
        <v>6890</v>
      </c>
    </row>
    <row r="1083" spans="2:14" s="298" customFormat="1" ht="13.9" customHeight="1">
      <c r="B1083" s="613" t="s">
        <v>769</v>
      </c>
      <c r="C1083" s="613" t="s">
        <v>1960</v>
      </c>
      <c r="D1083" s="613" t="s">
        <v>1961</v>
      </c>
      <c r="E1083" s="623" t="s">
        <v>1962</v>
      </c>
      <c r="F1083" s="607" t="s">
        <v>151</v>
      </c>
      <c r="G1083" s="608">
        <v>2006</v>
      </c>
      <c r="H1083" s="342" t="s">
        <v>1208</v>
      </c>
      <c r="I1083" s="609" t="s">
        <v>2714</v>
      </c>
      <c r="J1083" s="610">
        <v>41061</v>
      </c>
      <c r="K1083" s="610">
        <v>41507.621493055558</v>
      </c>
      <c r="L1083" s="611">
        <v>42125</v>
      </c>
      <c r="M1083" s="306" t="s">
        <v>3435</v>
      </c>
      <c r="N1083" s="612">
        <v>6443</v>
      </c>
    </row>
    <row r="1084" spans="2:14" s="298" customFormat="1" ht="13.9" customHeight="1">
      <c r="B1084" s="613" t="s">
        <v>769</v>
      </c>
      <c r="C1084" s="613" t="s">
        <v>1960</v>
      </c>
      <c r="D1084" s="613" t="s">
        <v>1961</v>
      </c>
      <c r="E1084" s="623" t="s">
        <v>1962</v>
      </c>
      <c r="F1084" s="607" t="s">
        <v>151</v>
      </c>
      <c r="G1084" s="608">
        <v>2006</v>
      </c>
      <c r="H1084" s="342" t="s">
        <v>1208</v>
      </c>
      <c r="I1084" s="609" t="s">
        <v>2714</v>
      </c>
      <c r="J1084" s="610">
        <v>40940</v>
      </c>
      <c r="K1084" s="610">
        <v>41507.621493055558</v>
      </c>
      <c r="L1084" s="611">
        <v>42005</v>
      </c>
      <c r="M1084" s="306" t="s">
        <v>3435</v>
      </c>
      <c r="N1084" s="612">
        <v>6198</v>
      </c>
    </row>
    <row r="1085" spans="2:14" s="298" customFormat="1" ht="13.9" customHeight="1">
      <c r="B1085" s="613" t="s">
        <v>769</v>
      </c>
      <c r="C1085" s="613" t="s">
        <v>1960</v>
      </c>
      <c r="D1085" s="613" t="s">
        <v>1961</v>
      </c>
      <c r="E1085" s="623" t="s">
        <v>1962</v>
      </c>
      <c r="F1085" s="607" t="s">
        <v>151</v>
      </c>
      <c r="G1085" s="608">
        <v>2006</v>
      </c>
      <c r="H1085" s="342" t="s">
        <v>1208</v>
      </c>
      <c r="I1085" s="609" t="s">
        <v>2714</v>
      </c>
      <c r="J1085" s="610">
        <v>40909</v>
      </c>
      <c r="K1085" s="610">
        <v>41507.621493055558</v>
      </c>
      <c r="L1085" s="611">
        <v>41974</v>
      </c>
      <c r="M1085" s="306" t="s">
        <v>3435</v>
      </c>
      <c r="N1085" s="612">
        <v>6709</v>
      </c>
    </row>
    <row r="1086" spans="2:14" s="298" customFormat="1" ht="13.9" customHeight="1">
      <c r="B1086" s="613" t="s">
        <v>769</v>
      </c>
      <c r="C1086" s="613" t="s">
        <v>1960</v>
      </c>
      <c r="D1086" s="613" t="s">
        <v>1961</v>
      </c>
      <c r="E1086" s="623" t="s">
        <v>1962</v>
      </c>
      <c r="F1086" s="607" t="s">
        <v>151</v>
      </c>
      <c r="G1086" s="608">
        <v>2006</v>
      </c>
      <c r="H1086" s="342" t="s">
        <v>1208</v>
      </c>
      <c r="I1086" s="609" t="s">
        <v>2714</v>
      </c>
      <c r="J1086" s="610">
        <v>40969</v>
      </c>
      <c r="K1086" s="610">
        <v>41507.621493055558</v>
      </c>
      <c r="L1086" s="611">
        <v>42036</v>
      </c>
      <c r="M1086" s="306" t="s">
        <v>3435</v>
      </c>
      <c r="N1086" s="612">
        <v>6185</v>
      </c>
    </row>
    <row r="1087" spans="2:14" s="298" customFormat="1" ht="13.9" customHeight="1">
      <c r="B1087" s="613" t="s">
        <v>769</v>
      </c>
      <c r="C1087" s="613" t="s">
        <v>1960</v>
      </c>
      <c r="D1087" s="613" t="s">
        <v>1961</v>
      </c>
      <c r="E1087" s="623" t="s">
        <v>1962</v>
      </c>
      <c r="F1087" s="607" t="s">
        <v>151</v>
      </c>
      <c r="G1087" s="608">
        <v>2006</v>
      </c>
      <c r="H1087" s="342" t="s">
        <v>1208</v>
      </c>
      <c r="I1087" s="609" t="s">
        <v>2714</v>
      </c>
      <c r="J1087" s="610">
        <v>41000</v>
      </c>
      <c r="K1087" s="610">
        <v>41507.621493055558</v>
      </c>
      <c r="L1087" s="611">
        <v>42064</v>
      </c>
      <c r="M1087" s="306" t="s">
        <v>3435</v>
      </c>
      <c r="N1087" s="612">
        <v>5109</v>
      </c>
    </row>
    <row r="1088" spans="2:14" s="298" customFormat="1" ht="13.9" customHeight="1">
      <c r="B1088" s="613" t="s">
        <v>769</v>
      </c>
      <c r="C1088" s="613" t="s">
        <v>1960</v>
      </c>
      <c r="D1088" s="613" t="s">
        <v>1961</v>
      </c>
      <c r="E1088" s="623" t="s">
        <v>1962</v>
      </c>
      <c r="F1088" s="607" t="s">
        <v>151</v>
      </c>
      <c r="G1088" s="608">
        <v>2006</v>
      </c>
      <c r="H1088" s="342" t="s">
        <v>1208</v>
      </c>
      <c r="I1088" s="609" t="s">
        <v>2714</v>
      </c>
      <c r="J1088" s="610">
        <v>41214</v>
      </c>
      <c r="K1088" s="610">
        <v>41507.621493055558</v>
      </c>
      <c r="L1088" s="611">
        <v>42278</v>
      </c>
      <c r="M1088" s="306" t="s">
        <v>3435</v>
      </c>
      <c r="N1088" s="612">
        <v>6736</v>
      </c>
    </row>
    <row r="1089" spans="2:14" s="298" customFormat="1" ht="13.9" customHeight="1">
      <c r="B1089" s="613" t="s">
        <v>769</v>
      </c>
      <c r="C1089" s="613" t="s">
        <v>1960</v>
      </c>
      <c r="D1089" s="613" t="s">
        <v>1961</v>
      </c>
      <c r="E1089" s="623" t="s">
        <v>1962</v>
      </c>
      <c r="F1089" s="607" t="s">
        <v>151</v>
      </c>
      <c r="G1089" s="608">
        <v>2006</v>
      </c>
      <c r="H1089" s="342" t="s">
        <v>1208</v>
      </c>
      <c r="I1089" s="609" t="s">
        <v>2714</v>
      </c>
      <c r="J1089" s="610">
        <v>41153</v>
      </c>
      <c r="K1089" s="610">
        <v>41507.621493055558</v>
      </c>
      <c r="L1089" s="611">
        <v>42217</v>
      </c>
      <c r="M1089" s="306" t="s">
        <v>3435</v>
      </c>
      <c r="N1089" s="612">
        <v>5282</v>
      </c>
    </row>
    <row r="1090" spans="2:14" s="298" customFormat="1" ht="13.9" customHeight="1">
      <c r="B1090" s="613" t="s">
        <v>769</v>
      </c>
      <c r="C1090" s="613" t="s">
        <v>1960</v>
      </c>
      <c r="D1090" s="613" t="s">
        <v>1961</v>
      </c>
      <c r="E1090" s="623" t="s">
        <v>1962</v>
      </c>
      <c r="F1090" s="607" t="s">
        <v>151</v>
      </c>
      <c r="G1090" s="608">
        <v>2006</v>
      </c>
      <c r="H1090" s="342" t="s">
        <v>1208</v>
      </c>
      <c r="I1090" s="609" t="s">
        <v>2714</v>
      </c>
      <c r="J1090" s="610">
        <v>41183</v>
      </c>
      <c r="K1090" s="610">
        <v>41507.621493055558</v>
      </c>
      <c r="L1090" s="611">
        <v>42248</v>
      </c>
      <c r="M1090" s="306" t="s">
        <v>3435</v>
      </c>
      <c r="N1090" s="612">
        <v>4134</v>
      </c>
    </row>
    <row r="1091" spans="2:14" s="298" customFormat="1" ht="13.9" customHeight="1">
      <c r="B1091" s="613" t="s">
        <v>769</v>
      </c>
      <c r="C1091" s="613" t="s">
        <v>1960</v>
      </c>
      <c r="D1091" s="613" t="s">
        <v>1961</v>
      </c>
      <c r="E1091" s="623" t="s">
        <v>1962</v>
      </c>
      <c r="F1091" s="607" t="s">
        <v>151</v>
      </c>
      <c r="G1091" s="608">
        <v>2006</v>
      </c>
      <c r="H1091" s="342" t="s">
        <v>1208</v>
      </c>
      <c r="I1091" s="609" t="s">
        <v>2714</v>
      </c>
      <c r="J1091" s="610">
        <v>41091</v>
      </c>
      <c r="K1091" s="610">
        <v>41507.621493055558</v>
      </c>
      <c r="L1091" s="611">
        <v>42156</v>
      </c>
      <c r="M1091" s="306" t="s">
        <v>3435</v>
      </c>
      <c r="N1091" s="612">
        <v>6074</v>
      </c>
    </row>
    <row r="1092" spans="2:14" s="298" customFormat="1" ht="13.9" customHeight="1">
      <c r="B1092" s="613" t="s">
        <v>769</v>
      </c>
      <c r="C1092" s="613" t="s">
        <v>1960</v>
      </c>
      <c r="D1092" s="613" t="s">
        <v>1961</v>
      </c>
      <c r="E1092" s="623" t="s">
        <v>1962</v>
      </c>
      <c r="F1092" s="607" t="s">
        <v>151</v>
      </c>
      <c r="G1092" s="608">
        <v>2006</v>
      </c>
      <c r="H1092" s="342" t="s">
        <v>1208</v>
      </c>
      <c r="I1092" s="609" t="s">
        <v>2714</v>
      </c>
      <c r="J1092" s="610">
        <v>41122</v>
      </c>
      <c r="K1092" s="610">
        <v>41507.621493055558</v>
      </c>
      <c r="L1092" s="611">
        <v>42186</v>
      </c>
      <c r="M1092" s="306" t="s">
        <v>3435</v>
      </c>
      <c r="N1092" s="612">
        <v>5082</v>
      </c>
    </row>
    <row r="1093" spans="2:14" s="298" customFormat="1" ht="13.9" customHeight="1">
      <c r="B1093" s="613" t="s">
        <v>769</v>
      </c>
      <c r="C1093" s="613" t="s">
        <v>1960</v>
      </c>
      <c r="D1093" s="613" t="s">
        <v>1961</v>
      </c>
      <c r="E1093" s="623" t="s">
        <v>1962</v>
      </c>
      <c r="F1093" s="607" t="s">
        <v>151</v>
      </c>
      <c r="G1093" s="608">
        <v>2006</v>
      </c>
      <c r="H1093" s="342" t="s">
        <v>1208</v>
      </c>
      <c r="I1093" s="609" t="s">
        <v>2714</v>
      </c>
      <c r="J1093" s="610">
        <v>41244</v>
      </c>
      <c r="K1093" s="610">
        <v>41507.621493055558</v>
      </c>
      <c r="L1093" s="611">
        <v>42309</v>
      </c>
      <c r="M1093" s="306" t="s">
        <v>3435</v>
      </c>
      <c r="N1093" s="612">
        <v>7095</v>
      </c>
    </row>
    <row r="1094" spans="2:14" s="298" customFormat="1" ht="13.9" customHeight="1">
      <c r="B1094" s="613" t="s">
        <v>769</v>
      </c>
      <c r="C1094" s="613" t="s">
        <v>1960</v>
      </c>
      <c r="D1094" s="613" t="s">
        <v>1961</v>
      </c>
      <c r="E1094" s="623" t="s">
        <v>1962</v>
      </c>
      <c r="F1094" s="607" t="s">
        <v>151</v>
      </c>
      <c r="G1094" s="608">
        <v>2006</v>
      </c>
      <c r="H1094" s="342" t="s">
        <v>1208</v>
      </c>
      <c r="I1094" s="609" t="s">
        <v>2714</v>
      </c>
      <c r="J1094" s="610">
        <v>41244</v>
      </c>
      <c r="K1094" s="610">
        <v>41507.621493055558</v>
      </c>
      <c r="L1094" s="611">
        <v>42309</v>
      </c>
      <c r="M1094" s="306" t="s">
        <v>3435</v>
      </c>
      <c r="N1094" s="612">
        <v>1</v>
      </c>
    </row>
    <row r="1095" spans="2:14" s="298" customFormat="1" ht="13.9" customHeight="1">
      <c r="B1095" s="613" t="s">
        <v>905</v>
      </c>
      <c r="C1095" s="613" t="s">
        <v>2270</v>
      </c>
      <c r="D1095" s="613" t="s">
        <v>2271</v>
      </c>
      <c r="E1095" s="623" t="s">
        <v>2272</v>
      </c>
      <c r="F1095" s="607" t="s">
        <v>150</v>
      </c>
      <c r="G1095" s="608">
        <v>2012</v>
      </c>
      <c r="H1095" s="342" t="s">
        <v>1208</v>
      </c>
      <c r="I1095" s="609" t="s">
        <v>2714</v>
      </c>
      <c r="J1095" s="610">
        <v>41061</v>
      </c>
      <c r="K1095" s="610">
        <v>41507.682881944442</v>
      </c>
      <c r="L1095" s="611">
        <v>42125</v>
      </c>
      <c r="M1095" s="306" t="s">
        <v>3435</v>
      </c>
      <c r="N1095" s="612">
        <v>252</v>
      </c>
    </row>
    <row r="1096" spans="2:14" s="298" customFormat="1" ht="13.9" customHeight="1">
      <c r="B1096" s="613" t="s">
        <v>905</v>
      </c>
      <c r="C1096" s="613" t="s">
        <v>2270</v>
      </c>
      <c r="D1096" s="613" t="s">
        <v>2271</v>
      </c>
      <c r="E1096" s="623" t="s">
        <v>2272</v>
      </c>
      <c r="F1096" s="607" t="s">
        <v>150</v>
      </c>
      <c r="G1096" s="608">
        <v>2012</v>
      </c>
      <c r="H1096" s="342" t="s">
        <v>1208</v>
      </c>
      <c r="I1096" s="609" t="s">
        <v>2714</v>
      </c>
      <c r="J1096" s="610">
        <v>41244</v>
      </c>
      <c r="K1096" s="610">
        <v>41507.682881944442</v>
      </c>
      <c r="L1096" s="611">
        <v>42309</v>
      </c>
      <c r="M1096" s="306" t="s">
        <v>3435</v>
      </c>
      <c r="N1096" s="612">
        <v>1022</v>
      </c>
    </row>
    <row r="1097" spans="2:14" s="298" customFormat="1" ht="13.9" customHeight="1">
      <c r="B1097" s="613" t="s">
        <v>905</v>
      </c>
      <c r="C1097" s="613" t="s">
        <v>2270</v>
      </c>
      <c r="D1097" s="613" t="s">
        <v>2271</v>
      </c>
      <c r="E1097" s="623" t="s">
        <v>2272</v>
      </c>
      <c r="F1097" s="607" t="s">
        <v>150</v>
      </c>
      <c r="G1097" s="608">
        <v>2012</v>
      </c>
      <c r="H1097" s="342" t="s">
        <v>1208</v>
      </c>
      <c r="I1097" s="609" t="s">
        <v>2714</v>
      </c>
      <c r="J1097" s="610">
        <v>41122</v>
      </c>
      <c r="K1097" s="610">
        <v>41507.682881944442</v>
      </c>
      <c r="L1097" s="611">
        <v>42186</v>
      </c>
      <c r="M1097" s="306" t="s">
        <v>3435</v>
      </c>
      <c r="N1097" s="612">
        <v>2054</v>
      </c>
    </row>
    <row r="1098" spans="2:14" s="298" customFormat="1" ht="13.9" customHeight="1">
      <c r="B1098" s="613" t="s">
        <v>905</v>
      </c>
      <c r="C1098" s="613" t="s">
        <v>2270</v>
      </c>
      <c r="D1098" s="613" t="s">
        <v>2271</v>
      </c>
      <c r="E1098" s="624" t="s">
        <v>2272</v>
      </c>
      <c r="F1098" s="607" t="s">
        <v>150</v>
      </c>
      <c r="G1098" s="608">
        <v>2012</v>
      </c>
      <c r="H1098" s="342" t="s">
        <v>1208</v>
      </c>
      <c r="I1098" s="609" t="s">
        <v>2714</v>
      </c>
      <c r="J1098" s="610">
        <v>41091</v>
      </c>
      <c r="K1098" s="610">
        <v>41507.682881944442</v>
      </c>
      <c r="L1098" s="611">
        <v>42156</v>
      </c>
      <c r="M1098" s="306" t="s">
        <v>3435</v>
      </c>
      <c r="N1098" s="612">
        <v>2271</v>
      </c>
    </row>
    <row r="1099" spans="2:14" s="298" customFormat="1" ht="13.9" customHeight="1">
      <c r="B1099" s="613" t="s">
        <v>905</v>
      </c>
      <c r="C1099" s="613" t="s">
        <v>2270</v>
      </c>
      <c r="D1099" s="613" t="s">
        <v>2271</v>
      </c>
      <c r="E1099" s="623" t="s">
        <v>2272</v>
      </c>
      <c r="F1099" s="607" t="s">
        <v>150</v>
      </c>
      <c r="G1099" s="608">
        <v>2012</v>
      </c>
      <c r="H1099" s="342" t="s">
        <v>1208</v>
      </c>
      <c r="I1099" s="609" t="s">
        <v>2714</v>
      </c>
      <c r="J1099" s="610">
        <v>41153</v>
      </c>
      <c r="K1099" s="610">
        <v>41507.682881944442</v>
      </c>
      <c r="L1099" s="611">
        <v>42217</v>
      </c>
      <c r="M1099" s="306" t="s">
        <v>3435</v>
      </c>
      <c r="N1099" s="612">
        <v>1902</v>
      </c>
    </row>
    <row r="1100" spans="2:14" s="298" customFormat="1" ht="13.9" customHeight="1">
      <c r="B1100" s="613" t="s">
        <v>905</v>
      </c>
      <c r="C1100" s="613" t="s">
        <v>2270</v>
      </c>
      <c r="D1100" s="613" t="s">
        <v>2271</v>
      </c>
      <c r="E1100" s="623" t="s">
        <v>2272</v>
      </c>
      <c r="F1100" s="607" t="s">
        <v>150</v>
      </c>
      <c r="G1100" s="608">
        <v>2012</v>
      </c>
      <c r="H1100" s="342" t="s">
        <v>1208</v>
      </c>
      <c r="I1100" s="609" t="s">
        <v>2714</v>
      </c>
      <c r="J1100" s="610">
        <v>41214</v>
      </c>
      <c r="K1100" s="610">
        <v>41507.682881944442</v>
      </c>
      <c r="L1100" s="611">
        <v>42278</v>
      </c>
      <c r="M1100" s="306" t="s">
        <v>3435</v>
      </c>
      <c r="N1100" s="612">
        <v>1410</v>
      </c>
    </row>
    <row r="1101" spans="2:14" s="298" customFormat="1" ht="13.9" customHeight="1">
      <c r="B1101" s="613" t="s">
        <v>905</v>
      </c>
      <c r="C1101" s="613" t="s">
        <v>2270</v>
      </c>
      <c r="D1101" s="613" t="s">
        <v>2271</v>
      </c>
      <c r="E1101" s="623" t="s">
        <v>2272</v>
      </c>
      <c r="F1101" s="607" t="s">
        <v>150</v>
      </c>
      <c r="G1101" s="608">
        <v>2012</v>
      </c>
      <c r="H1101" s="342" t="s">
        <v>1208</v>
      </c>
      <c r="I1101" s="609" t="s">
        <v>2714</v>
      </c>
      <c r="J1101" s="610">
        <v>41183</v>
      </c>
      <c r="K1101" s="610">
        <v>41507.682881944442</v>
      </c>
      <c r="L1101" s="611">
        <v>42248</v>
      </c>
      <c r="M1101" s="306" t="s">
        <v>3435</v>
      </c>
      <c r="N1101" s="612">
        <v>1732</v>
      </c>
    </row>
    <row r="1102" spans="2:14" s="298" customFormat="1" ht="13.9" customHeight="1">
      <c r="B1102" s="613" t="s">
        <v>671</v>
      </c>
      <c r="C1102" s="613" t="s">
        <v>1963</v>
      </c>
      <c r="D1102" s="613" t="s">
        <v>1964</v>
      </c>
      <c r="E1102" s="623" t="s">
        <v>1965</v>
      </c>
      <c r="F1102" s="607" t="s">
        <v>151</v>
      </c>
      <c r="G1102" s="608">
        <v>2009</v>
      </c>
      <c r="H1102" s="342" t="s">
        <v>1307</v>
      </c>
      <c r="I1102" s="609" t="s">
        <v>2713</v>
      </c>
      <c r="J1102" s="610">
        <v>41061</v>
      </c>
      <c r="K1102" s="610">
        <v>41508.63484953704</v>
      </c>
      <c r="L1102" s="611">
        <v>42125</v>
      </c>
      <c r="M1102" s="306" t="s">
        <v>3435</v>
      </c>
      <c r="N1102" s="612">
        <v>11598</v>
      </c>
    </row>
    <row r="1103" spans="2:14" s="298" customFormat="1" ht="13.9" customHeight="1">
      <c r="B1103" s="613" t="s">
        <v>671</v>
      </c>
      <c r="C1103" s="613" t="s">
        <v>1963</v>
      </c>
      <c r="D1103" s="613" t="s">
        <v>1964</v>
      </c>
      <c r="E1103" s="623" t="s">
        <v>1965</v>
      </c>
      <c r="F1103" s="607" t="s">
        <v>151</v>
      </c>
      <c r="G1103" s="608">
        <v>2009</v>
      </c>
      <c r="H1103" s="342" t="s">
        <v>1307</v>
      </c>
      <c r="I1103" s="609" t="s">
        <v>2713</v>
      </c>
      <c r="J1103" s="610">
        <v>41030</v>
      </c>
      <c r="K1103" s="610">
        <v>41508.63484953704</v>
      </c>
      <c r="L1103" s="611">
        <v>42095</v>
      </c>
      <c r="M1103" s="306" t="s">
        <v>3435</v>
      </c>
      <c r="N1103" s="612">
        <v>12005</v>
      </c>
    </row>
    <row r="1104" spans="2:14" s="298" customFormat="1" ht="13.9" customHeight="1">
      <c r="B1104" s="613" t="s">
        <v>671</v>
      </c>
      <c r="C1104" s="613" t="s">
        <v>1963</v>
      </c>
      <c r="D1104" s="613" t="s">
        <v>1964</v>
      </c>
      <c r="E1104" s="623" t="s">
        <v>1965</v>
      </c>
      <c r="F1104" s="607" t="s">
        <v>151</v>
      </c>
      <c r="G1104" s="608">
        <v>2009</v>
      </c>
      <c r="H1104" s="342" t="s">
        <v>1307</v>
      </c>
      <c r="I1104" s="609" t="s">
        <v>2713</v>
      </c>
      <c r="J1104" s="610">
        <v>41000</v>
      </c>
      <c r="K1104" s="610">
        <v>41508.63484953704</v>
      </c>
      <c r="L1104" s="611">
        <v>42064</v>
      </c>
      <c r="M1104" s="306" t="s">
        <v>3435</v>
      </c>
      <c r="N1104" s="612">
        <v>14105</v>
      </c>
    </row>
    <row r="1105" spans="2:14" s="298" customFormat="1" ht="13.9" customHeight="1">
      <c r="B1105" s="613" t="s">
        <v>671</v>
      </c>
      <c r="C1105" s="613" t="s">
        <v>1963</v>
      </c>
      <c r="D1105" s="613" t="s">
        <v>1964</v>
      </c>
      <c r="E1105" s="623" t="s">
        <v>1965</v>
      </c>
      <c r="F1105" s="607" t="s">
        <v>151</v>
      </c>
      <c r="G1105" s="608">
        <v>2009</v>
      </c>
      <c r="H1105" s="342" t="s">
        <v>1307</v>
      </c>
      <c r="I1105" s="609" t="s">
        <v>2713</v>
      </c>
      <c r="J1105" s="610">
        <v>41000</v>
      </c>
      <c r="K1105" s="610">
        <v>41508.63484953704</v>
      </c>
      <c r="L1105" s="611">
        <v>42064</v>
      </c>
      <c r="M1105" s="306" t="s">
        <v>3435</v>
      </c>
      <c r="N1105" s="612">
        <v>2128</v>
      </c>
    </row>
    <row r="1106" spans="2:14" s="298" customFormat="1" ht="13.9" customHeight="1">
      <c r="B1106" s="613" t="s">
        <v>671</v>
      </c>
      <c r="C1106" s="613" t="s">
        <v>1963</v>
      </c>
      <c r="D1106" s="613" t="s">
        <v>1964</v>
      </c>
      <c r="E1106" s="623" t="s">
        <v>1965</v>
      </c>
      <c r="F1106" s="607" t="s">
        <v>151</v>
      </c>
      <c r="G1106" s="608">
        <v>2009</v>
      </c>
      <c r="H1106" s="342" t="s">
        <v>1307</v>
      </c>
      <c r="I1106" s="609" t="s">
        <v>2713</v>
      </c>
      <c r="J1106" s="610">
        <v>40969</v>
      </c>
      <c r="K1106" s="610">
        <v>41508.63484953704</v>
      </c>
      <c r="L1106" s="611">
        <v>42036</v>
      </c>
      <c r="M1106" s="306" t="s">
        <v>3435</v>
      </c>
      <c r="N1106" s="612">
        <v>6550</v>
      </c>
    </row>
    <row r="1107" spans="2:14" s="298" customFormat="1" ht="13.9" customHeight="1">
      <c r="B1107" s="613" t="s">
        <v>671</v>
      </c>
      <c r="C1107" s="613" t="s">
        <v>1963</v>
      </c>
      <c r="D1107" s="613" t="s">
        <v>1964</v>
      </c>
      <c r="E1107" s="623" t="s">
        <v>1965</v>
      </c>
      <c r="F1107" s="607" t="s">
        <v>151</v>
      </c>
      <c r="G1107" s="608">
        <v>2009</v>
      </c>
      <c r="H1107" s="342" t="s">
        <v>1307</v>
      </c>
      <c r="I1107" s="609" t="s">
        <v>2713</v>
      </c>
      <c r="J1107" s="610">
        <v>40969</v>
      </c>
      <c r="K1107" s="610">
        <v>41508.63484953704</v>
      </c>
      <c r="L1107" s="611">
        <v>42036</v>
      </c>
      <c r="M1107" s="306" t="s">
        <v>3435</v>
      </c>
      <c r="N1107" s="612">
        <v>1779</v>
      </c>
    </row>
    <row r="1108" spans="2:14" s="298" customFormat="1" ht="13.9" customHeight="1">
      <c r="B1108" s="613" t="s">
        <v>671</v>
      </c>
      <c r="C1108" s="613" t="s">
        <v>1963</v>
      </c>
      <c r="D1108" s="613" t="s">
        <v>1964</v>
      </c>
      <c r="E1108" s="623" t="s">
        <v>1965</v>
      </c>
      <c r="F1108" s="607" t="s">
        <v>151</v>
      </c>
      <c r="G1108" s="608">
        <v>2009</v>
      </c>
      <c r="H1108" s="342" t="s">
        <v>1307</v>
      </c>
      <c r="I1108" s="609" t="s">
        <v>2713</v>
      </c>
      <c r="J1108" s="610">
        <v>40969</v>
      </c>
      <c r="K1108" s="610">
        <v>41508.63484953704</v>
      </c>
      <c r="L1108" s="611">
        <v>42036</v>
      </c>
      <c r="M1108" s="306" t="s">
        <v>3435</v>
      </c>
      <c r="N1108" s="612">
        <v>5058</v>
      </c>
    </row>
    <row r="1109" spans="2:14" s="298" customFormat="1" ht="13.9" customHeight="1">
      <c r="B1109" s="613" t="s">
        <v>671</v>
      </c>
      <c r="C1109" s="613" t="s">
        <v>1963</v>
      </c>
      <c r="D1109" s="613" t="s">
        <v>1964</v>
      </c>
      <c r="E1109" s="623" t="s">
        <v>1965</v>
      </c>
      <c r="F1109" s="607" t="s">
        <v>151</v>
      </c>
      <c r="G1109" s="608">
        <v>2009</v>
      </c>
      <c r="H1109" s="342" t="s">
        <v>1307</v>
      </c>
      <c r="I1109" s="609" t="s">
        <v>2713</v>
      </c>
      <c r="J1109" s="610">
        <v>40909</v>
      </c>
      <c r="K1109" s="610">
        <v>41508.63484953704</v>
      </c>
      <c r="L1109" s="611">
        <v>41974</v>
      </c>
      <c r="M1109" s="306" t="s">
        <v>3435</v>
      </c>
      <c r="N1109" s="612">
        <v>8000</v>
      </c>
    </row>
    <row r="1110" spans="2:14" s="298" customFormat="1" ht="13.9" customHeight="1">
      <c r="B1110" s="613" t="s">
        <v>671</v>
      </c>
      <c r="C1110" s="613" t="s">
        <v>1963</v>
      </c>
      <c r="D1110" s="613" t="s">
        <v>1964</v>
      </c>
      <c r="E1110" s="623" t="s">
        <v>1965</v>
      </c>
      <c r="F1110" s="607" t="s">
        <v>151</v>
      </c>
      <c r="G1110" s="608">
        <v>2009</v>
      </c>
      <c r="H1110" s="342" t="s">
        <v>1307</v>
      </c>
      <c r="I1110" s="609" t="s">
        <v>2713</v>
      </c>
      <c r="J1110" s="610">
        <v>40909</v>
      </c>
      <c r="K1110" s="610">
        <v>41508.63484953704</v>
      </c>
      <c r="L1110" s="611">
        <v>41974</v>
      </c>
      <c r="M1110" s="306" t="s">
        <v>3435</v>
      </c>
      <c r="N1110" s="612">
        <v>11654</v>
      </c>
    </row>
    <row r="1111" spans="2:14" s="298" customFormat="1" ht="13.9" customHeight="1">
      <c r="B1111" s="613" t="s">
        <v>671</v>
      </c>
      <c r="C1111" s="613" t="s">
        <v>1963</v>
      </c>
      <c r="D1111" s="613" t="s">
        <v>1964</v>
      </c>
      <c r="E1111" s="623" t="s">
        <v>1965</v>
      </c>
      <c r="F1111" s="607" t="s">
        <v>151</v>
      </c>
      <c r="G1111" s="608">
        <v>2009</v>
      </c>
      <c r="H1111" s="342" t="s">
        <v>1307</v>
      </c>
      <c r="I1111" s="609" t="s">
        <v>2713</v>
      </c>
      <c r="J1111" s="610">
        <v>40940</v>
      </c>
      <c r="K1111" s="610">
        <v>41508.63484953704</v>
      </c>
      <c r="L1111" s="611">
        <v>42005</v>
      </c>
      <c r="M1111" s="306" t="s">
        <v>3435</v>
      </c>
      <c r="N1111" s="612">
        <v>15373</v>
      </c>
    </row>
    <row r="1112" spans="2:14" s="298" customFormat="1" ht="13.9" customHeight="1">
      <c r="B1112" s="613" t="s">
        <v>671</v>
      </c>
      <c r="C1112" s="613" t="s">
        <v>1963</v>
      </c>
      <c r="D1112" s="613" t="s">
        <v>1964</v>
      </c>
      <c r="E1112" s="623" t="s">
        <v>1965</v>
      </c>
      <c r="F1112" s="607" t="s">
        <v>151</v>
      </c>
      <c r="G1112" s="608">
        <v>2009</v>
      </c>
      <c r="H1112" s="342" t="s">
        <v>1307</v>
      </c>
      <c r="I1112" s="609" t="s">
        <v>2713</v>
      </c>
      <c r="J1112" s="610">
        <v>41091</v>
      </c>
      <c r="K1112" s="610">
        <v>41508.63484953704</v>
      </c>
      <c r="L1112" s="611">
        <v>42156</v>
      </c>
      <c r="M1112" s="306" t="s">
        <v>3435</v>
      </c>
      <c r="N1112" s="612">
        <v>7206</v>
      </c>
    </row>
    <row r="1113" spans="2:14" s="298" customFormat="1" ht="13.9" customHeight="1">
      <c r="B1113" s="613" t="s">
        <v>671</v>
      </c>
      <c r="C1113" s="613" t="s">
        <v>1963</v>
      </c>
      <c r="D1113" s="613" t="s">
        <v>1964</v>
      </c>
      <c r="E1113" s="623" t="s">
        <v>1965</v>
      </c>
      <c r="F1113" s="607" t="s">
        <v>151</v>
      </c>
      <c r="G1113" s="608">
        <v>2009</v>
      </c>
      <c r="H1113" s="342" t="s">
        <v>1307</v>
      </c>
      <c r="I1113" s="609" t="s">
        <v>2713</v>
      </c>
      <c r="J1113" s="610">
        <v>41061</v>
      </c>
      <c r="K1113" s="610">
        <v>41508.63484953704</v>
      </c>
      <c r="L1113" s="611">
        <v>42125</v>
      </c>
      <c r="M1113" s="306" t="s">
        <v>3435</v>
      </c>
      <c r="N1113" s="612">
        <v>2693</v>
      </c>
    </row>
    <row r="1114" spans="2:14" s="298" customFormat="1" ht="13.9" customHeight="1">
      <c r="B1114" s="613" t="s">
        <v>671</v>
      </c>
      <c r="C1114" s="613" t="s">
        <v>1963</v>
      </c>
      <c r="D1114" s="613" t="s">
        <v>1964</v>
      </c>
      <c r="E1114" s="624" t="s">
        <v>1965</v>
      </c>
      <c r="F1114" s="607" t="s">
        <v>151</v>
      </c>
      <c r="G1114" s="608">
        <v>2009</v>
      </c>
      <c r="H1114" s="342" t="s">
        <v>1307</v>
      </c>
      <c r="I1114" s="609" t="s">
        <v>2713</v>
      </c>
      <c r="J1114" s="610">
        <v>41030</v>
      </c>
      <c r="K1114" s="610">
        <v>41508.63484953704</v>
      </c>
      <c r="L1114" s="611">
        <v>42095</v>
      </c>
      <c r="M1114" s="306" t="s">
        <v>3435</v>
      </c>
      <c r="N1114" s="612">
        <v>841</v>
      </c>
    </row>
    <row r="1115" spans="2:14" s="298" customFormat="1" ht="13.9" customHeight="1">
      <c r="B1115" s="613" t="s">
        <v>671</v>
      </c>
      <c r="C1115" s="613" t="s">
        <v>1963</v>
      </c>
      <c r="D1115" s="613" t="s">
        <v>1964</v>
      </c>
      <c r="E1115" s="624" t="s">
        <v>1965</v>
      </c>
      <c r="F1115" s="607" t="s">
        <v>151</v>
      </c>
      <c r="G1115" s="608">
        <v>2009</v>
      </c>
      <c r="H1115" s="342" t="s">
        <v>1307</v>
      </c>
      <c r="I1115" s="609" t="s">
        <v>2713</v>
      </c>
      <c r="J1115" s="610">
        <v>41122</v>
      </c>
      <c r="K1115" s="610">
        <v>41508.63484953704</v>
      </c>
      <c r="L1115" s="611">
        <v>42186</v>
      </c>
      <c r="M1115" s="306" t="s">
        <v>3435</v>
      </c>
      <c r="N1115" s="612">
        <v>6757</v>
      </c>
    </row>
    <row r="1116" spans="2:14" s="298" customFormat="1" ht="13.9" customHeight="1">
      <c r="B1116" s="613" t="s">
        <v>671</v>
      </c>
      <c r="C1116" s="613" t="s">
        <v>1966</v>
      </c>
      <c r="D1116" s="613" t="s">
        <v>1967</v>
      </c>
      <c r="E1116" s="624" t="s">
        <v>1968</v>
      </c>
      <c r="F1116" s="607" t="s">
        <v>151</v>
      </c>
      <c r="G1116" s="608">
        <v>2009</v>
      </c>
      <c r="H1116" s="342" t="s">
        <v>1307</v>
      </c>
      <c r="I1116" s="609" t="s">
        <v>2713</v>
      </c>
      <c r="J1116" s="610">
        <v>40940</v>
      </c>
      <c r="K1116" s="610">
        <v>41508.63484953704</v>
      </c>
      <c r="L1116" s="611">
        <v>42005</v>
      </c>
      <c r="M1116" s="306" t="s">
        <v>3435</v>
      </c>
      <c r="N1116" s="612">
        <v>5909</v>
      </c>
    </row>
    <row r="1117" spans="2:14" s="298" customFormat="1" ht="13.9" customHeight="1">
      <c r="B1117" s="613" t="s">
        <v>671</v>
      </c>
      <c r="C1117" s="613" t="s">
        <v>1966</v>
      </c>
      <c r="D1117" s="613" t="s">
        <v>1967</v>
      </c>
      <c r="E1117" s="624" t="s">
        <v>1968</v>
      </c>
      <c r="F1117" s="607" t="s">
        <v>151</v>
      </c>
      <c r="G1117" s="608">
        <v>2009</v>
      </c>
      <c r="H1117" s="342" t="s">
        <v>1307</v>
      </c>
      <c r="I1117" s="609" t="s">
        <v>2713</v>
      </c>
      <c r="J1117" s="610">
        <v>40940</v>
      </c>
      <c r="K1117" s="610">
        <v>41508.63484953704</v>
      </c>
      <c r="L1117" s="611">
        <v>42005</v>
      </c>
      <c r="M1117" s="306" t="s">
        <v>3435</v>
      </c>
      <c r="N1117" s="612">
        <v>1454</v>
      </c>
    </row>
    <row r="1118" spans="2:14" s="298" customFormat="1" ht="13.9" customHeight="1">
      <c r="B1118" s="613" t="s">
        <v>671</v>
      </c>
      <c r="C1118" s="613" t="s">
        <v>1966</v>
      </c>
      <c r="D1118" s="613" t="s">
        <v>1967</v>
      </c>
      <c r="E1118" s="624" t="s">
        <v>1968</v>
      </c>
      <c r="F1118" s="607" t="s">
        <v>151</v>
      </c>
      <c r="G1118" s="608">
        <v>2009</v>
      </c>
      <c r="H1118" s="342" t="s">
        <v>1307</v>
      </c>
      <c r="I1118" s="609" t="s">
        <v>2713</v>
      </c>
      <c r="J1118" s="610">
        <v>40909</v>
      </c>
      <c r="K1118" s="610">
        <v>41508.63484953704</v>
      </c>
      <c r="L1118" s="611">
        <v>41974</v>
      </c>
      <c r="M1118" s="306" t="s">
        <v>3435</v>
      </c>
      <c r="N1118" s="612">
        <v>2000</v>
      </c>
    </row>
    <row r="1119" spans="2:14" s="298" customFormat="1" ht="13.9" customHeight="1">
      <c r="B1119" s="613" t="s">
        <v>671</v>
      </c>
      <c r="C1119" s="613" t="s">
        <v>1966</v>
      </c>
      <c r="D1119" s="613" t="s">
        <v>1967</v>
      </c>
      <c r="E1119" s="624" t="s">
        <v>1968</v>
      </c>
      <c r="F1119" s="607" t="s">
        <v>151</v>
      </c>
      <c r="G1119" s="608">
        <v>2009</v>
      </c>
      <c r="H1119" s="342" t="s">
        <v>1307</v>
      </c>
      <c r="I1119" s="609" t="s">
        <v>2713</v>
      </c>
      <c r="J1119" s="610">
        <v>40909</v>
      </c>
      <c r="K1119" s="610">
        <v>41508.63484953704</v>
      </c>
      <c r="L1119" s="611">
        <v>41974</v>
      </c>
      <c r="M1119" s="306" t="s">
        <v>3435</v>
      </c>
      <c r="N1119" s="612">
        <v>1043</v>
      </c>
    </row>
    <row r="1120" spans="2:14" s="298" customFormat="1" ht="13.9" customHeight="1">
      <c r="B1120" s="613" t="s">
        <v>671</v>
      </c>
      <c r="C1120" s="613" t="s">
        <v>1966</v>
      </c>
      <c r="D1120" s="613" t="s">
        <v>1967</v>
      </c>
      <c r="E1120" s="623" t="s">
        <v>1968</v>
      </c>
      <c r="F1120" s="607" t="s">
        <v>151</v>
      </c>
      <c r="G1120" s="608">
        <v>2009</v>
      </c>
      <c r="H1120" s="342" t="s">
        <v>1307</v>
      </c>
      <c r="I1120" s="609" t="s">
        <v>2713</v>
      </c>
      <c r="J1120" s="610">
        <v>40909</v>
      </c>
      <c r="K1120" s="610">
        <v>41508.63484953704</v>
      </c>
      <c r="L1120" s="611">
        <v>41974</v>
      </c>
      <c r="M1120" s="306" t="s">
        <v>3435</v>
      </c>
      <c r="N1120" s="612">
        <v>7362</v>
      </c>
    </row>
    <row r="1121" spans="2:14" s="298" customFormat="1" ht="13.9" customHeight="1">
      <c r="B1121" s="613" t="s">
        <v>671</v>
      </c>
      <c r="C1121" s="613" t="s">
        <v>1966</v>
      </c>
      <c r="D1121" s="613" t="s">
        <v>1967</v>
      </c>
      <c r="E1121" s="623" t="s">
        <v>1968</v>
      </c>
      <c r="F1121" s="607" t="s">
        <v>151</v>
      </c>
      <c r="G1121" s="608">
        <v>2009</v>
      </c>
      <c r="H1121" s="342" t="s">
        <v>1307</v>
      </c>
      <c r="I1121" s="609" t="s">
        <v>2713</v>
      </c>
      <c r="J1121" s="610">
        <v>40969</v>
      </c>
      <c r="K1121" s="610">
        <v>41508.63484953704</v>
      </c>
      <c r="L1121" s="611">
        <v>42036</v>
      </c>
      <c r="M1121" s="306" t="s">
        <v>3435</v>
      </c>
      <c r="N1121" s="612">
        <v>2379</v>
      </c>
    </row>
    <row r="1122" spans="2:14" s="298" customFormat="1" ht="13.9" customHeight="1">
      <c r="B1122" s="613" t="s">
        <v>671</v>
      </c>
      <c r="C1122" s="613" t="s">
        <v>1966</v>
      </c>
      <c r="D1122" s="613" t="s">
        <v>1967</v>
      </c>
      <c r="E1122" s="623" t="s">
        <v>1968</v>
      </c>
      <c r="F1122" s="607" t="s">
        <v>151</v>
      </c>
      <c r="G1122" s="608">
        <v>2009</v>
      </c>
      <c r="H1122" s="342" t="s">
        <v>1307</v>
      </c>
      <c r="I1122" s="609" t="s">
        <v>2713</v>
      </c>
      <c r="J1122" s="610">
        <v>40969</v>
      </c>
      <c r="K1122" s="610">
        <v>41508.63484953704</v>
      </c>
      <c r="L1122" s="611">
        <v>42036</v>
      </c>
      <c r="M1122" s="306" t="s">
        <v>3435</v>
      </c>
      <c r="N1122" s="612">
        <v>5959</v>
      </c>
    </row>
    <row r="1123" spans="2:14" s="298" customFormat="1" ht="13.9" customHeight="1">
      <c r="B1123" s="613" t="s">
        <v>671</v>
      </c>
      <c r="C1123" s="613" t="s">
        <v>1966</v>
      </c>
      <c r="D1123" s="613" t="s">
        <v>1967</v>
      </c>
      <c r="E1123" s="623" t="s">
        <v>1968</v>
      </c>
      <c r="F1123" s="607" t="s">
        <v>151</v>
      </c>
      <c r="G1123" s="608">
        <v>2009</v>
      </c>
      <c r="H1123" s="342" t="s">
        <v>1307</v>
      </c>
      <c r="I1123" s="609" t="s">
        <v>2713</v>
      </c>
      <c r="J1123" s="610">
        <v>41000</v>
      </c>
      <c r="K1123" s="610">
        <v>41508.63484953704</v>
      </c>
      <c r="L1123" s="611">
        <v>42064</v>
      </c>
      <c r="M1123" s="306" t="s">
        <v>3435</v>
      </c>
      <c r="N1123" s="612">
        <v>300</v>
      </c>
    </row>
    <row r="1124" spans="2:14" s="298" customFormat="1" ht="13.9" customHeight="1">
      <c r="B1124" s="613" t="s">
        <v>671</v>
      </c>
      <c r="C1124" s="613" t="s">
        <v>1966</v>
      </c>
      <c r="D1124" s="613" t="s">
        <v>1967</v>
      </c>
      <c r="E1124" s="623" t="s">
        <v>1968</v>
      </c>
      <c r="F1124" s="607" t="s">
        <v>151</v>
      </c>
      <c r="G1124" s="608">
        <v>2009</v>
      </c>
      <c r="H1124" s="342" t="s">
        <v>1307</v>
      </c>
      <c r="I1124" s="609" t="s">
        <v>2713</v>
      </c>
      <c r="J1124" s="610">
        <v>41000</v>
      </c>
      <c r="K1124" s="610">
        <v>41508.63484953704</v>
      </c>
      <c r="L1124" s="611">
        <v>42064</v>
      </c>
      <c r="M1124" s="306" t="s">
        <v>3435</v>
      </c>
      <c r="N1124" s="612">
        <v>514</v>
      </c>
    </row>
    <row r="1125" spans="2:14" s="298" customFormat="1" ht="13.9" customHeight="1">
      <c r="B1125" s="613" t="s">
        <v>671</v>
      </c>
      <c r="C1125" s="613" t="s">
        <v>1966</v>
      </c>
      <c r="D1125" s="613" t="s">
        <v>1967</v>
      </c>
      <c r="E1125" s="624" t="s">
        <v>1968</v>
      </c>
      <c r="F1125" s="607" t="s">
        <v>151</v>
      </c>
      <c r="G1125" s="608">
        <v>2009</v>
      </c>
      <c r="H1125" s="342" t="s">
        <v>1307</v>
      </c>
      <c r="I1125" s="609" t="s">
        <v>2713</v>
      </c>
      <c r="J1125" s="610">
        <v>41000</v>
      </c>
      <c r="K1125" s="610">
        <v>41508.63484953704</v>
      </c>
      <c r="L1125" s="611">
        <v>42064</v>
      </c>
      <c r="M1125" s="306" t="s">
        <v>3435</v>
      </c>
      <c r="N1125" s="612">
        <v>5342</v>
      </c>
    </row>
    <row r="1126" spans="2:14" s="298" customFormat="1" ht="13.9" customHeight="1">
      <c r="B1126" s="613" t="s">
        <v>671</v>
      </c>
      <c r="C1126" s="613" t="s">
        <v>1966</v>
      </c>
      <c r="D1126" s="613" t="s">
        <v>1967</v>
      </c>
      <c r="E1126" s="624" t="s">
        <v>1968</v>
      </c>
      <c r="F1126" s="607" t="s">
        <v>151</v>
      </c>
      <c r="G1126" s="608">
        <v>2009</v>
      </c>
      <c r="H1126" s="342" t="s">
        <v>1307</v>
      </c>
      <c r="I1126" s="609" t="s">
        <v>2713</v>
      </c>
      <c r="J1126" s="610">
        <v>41000</v>
      </c>
      <c r="K1126" s="610">
        <v>41508.63484953704</v>
      </c>
      <c r="L1126" s="611">
        <v>42064</v>
      </c>
      <c r="M1126" s="306" t="s">
        <v>3435</v>
      </c>
      <c r="N1126" s="612">
        <v>72</v>
      </c>
    </row>
    <row r="1127" spans="2:14" s="298" customFormat="1" ht="13.9" customHeight="1">
      <c r="B1127" s="613" t="s">
        <v>671</v>
      </c>
      <c r="C1127" s="613" t="s">
        <v>1966</v>
      </c>
      <c r="D1127" s="613" t="s">
        <v>1967</v>
      </c>
      <c r="E1127" s="624" t="s">
        <v>1968</v>
      </c>
      <c r="F1127" s="607" t="s">
        <v>151</v>
      </c>
      <c r="G1127" s="608">
        <v>2009</v>
      </c>
      <c r="H1127" s="342" t="s">
        <v>1307</v>
      </c>
      <c r="I1127" s="609" t="s">
        <v>2713</v>
      </c>
      <c r="J1127" s="610">
        <v>41030</v>
      </c>
      <c r="K1127" s="610">
        <v>41508.63484953704</v>
      </c>
      <c r="L1127" s="611">
        <v>42095</v>
      </c>
      <c r="M1127" s="306" t="s">
        <v>3435</v>
      </c>
      <c r="N1127" s="612">
        <v>1050</v>
      </c>
    </row>
    <row r="1128" spans="2:14" s="298" customFormat="1" ht="13.9" customHeight="1">
      <c r="B1128" s="613" t="s">
        <v>671</v>
      </c>
      <c r="C1128" s="613" t="s">
        <v>1966</v>
      </c>
      <c r="D1128" s="613" t="s">
        <v>1967</v>
      </c>
      <c r="E1128" s="624" t="s">
        <v>1968</v>
      </c>
      <c r="F1128" s="607" t="s">
        <v>151</v>
      </c>
      <c r="G1128" s="608">
        <v>2009</v>
      </c>
      <c r="H1128" s="342" t="s">
        <v>1307</v>
      </c>
      <c r="I1128" s="609" t="s">
        <v>2713</v>
      </c>
      <c r="J1128" s="610">
        <v>41061</v>
      </c>
      <c r="K1128" s="610">
        <v>41508.63484953704</v>
      </c>
      <c r="L1128" s="611">
        <v>42125</v>
      </c>
      <c r="M1128" s="306" t="s">
        <v>3435</v>
      </c>
      <c r="N1128" s="612">
        <v>4457</v>
      </c>
    </row>
    <row r="1129" spans="2:14" s="298" customFormat="1" ht="13.9" customHeight="1">
      <c r="B1129" s="613" t="s">
        <v>671</v>
      </c>
      <c r="C1129" s="613" t="s">
        <v>1966</v>
      </c>
      <c r="D1129" s="613" t="s">
        <v>1967</v>
      </c>
      <c r="E1129" s="624" t="s">
        <v>1968</v>
      </c>
      <c r="F1129" s="607" t="s">
        <v>151</v>
      </c>
      <c r="G1129" s="608">
        <v>2009</v>
      </c>
      <c r="H1129" s="342" t="s">
        <v>1307</v>
      </c>
      <c r="I1129" s="609" t="s">
        <v>2713</v>
      </c>
      <c r="J1129" s="610">
        <v>41122</v>
      </c>
      <c r="K1129" s="610">
        <v>41508.63484953704</v>
      </c>
      <c r="L1129" s="611">
        <v>42186</v>
      </c>
      <c r="M1129" s="306" t="s">
        <v>3435</v>
      </c>
      <c r="N1129" s="612">
        <v>3848</v>
      </c>
    </row>
    <row r="1130" spans="2:14" s="298" customFormat="1" ht="13.9" customHeight="1">
      <c r="B1130" s="613" t="s">
        <v>671</v>
      </c>
      <c r="C1130" s="613" t="s">
        <v>1966</v>
      </c>
      <c r="D1130" s="613" t="s">
        <v>1967</v>
      </c>
      <c r="E1130" s="624" t="s">
        <v>1968</v>
      </c>
      <c r="F1130" s="607" t="s">
        <v>151</v>
      </c>
      <c r="G1130" s="608">
        <v>2009</v>
      </c>
      <c r="H1130" s="342" t="s">
        <v>1307</v>
      </c>
      <c r="I1130" s="609" t="s">
        <v>2713</v>
      </c>
      <c r="J1130" s="610">
        <v>41030</v>
      </c>
      <c r="K1130" s="610">
        <v>41508.63484953704</v>
      </c>
      <c r="L1130" s="611">
        <v>42095</v>
      </c>
      <c r="M1130" s="306" t="s">
        <v>3435</v>
      </c>
      <c r="N1130" s="612">
        <v>1313</v>
      </c>
    </row>
    <row r="1131" spans="2:14" s="298" customFormat="1" ht="13.9" customHeight="1">
      <c r="B1131" s="613" t="s">
        <v>671</v>
      </c>
      <c r="C1131" s="613" t="s">
        <v>1966</v>
      </c>
      <c r="D1131" s="613" t="s">
        <v>1967</v>
      </c>
      <c r="E1131" s="624" t="s">
        <v>1968</v>
      </c>
      <c r="F1131" s="607" t="s">
        <v>151</v>
      </c>
      <c r="G1131" s="608">
        <v>2009</v>
      </c>
      <c r="H1131" s="342" t="s">
        <v>1307</v>
      </c>
      <c r="I1131" s="609" t="s">
        <v>2713</v>
      </c>
      <c r="J1131" s="610">
        <v>41061</v>
      </c>
      <c r="K1131" s="610">
        <v>41508.63484953704</v>
      </c>
      <c r="L1131" s="611">
        <v>42125</v>
      </c>
      <c r="M1131" s="306" t="s">
        <v>3435</v>
      </c>
      <c r="N1131" s="612">
        <v>1049</v>
      </c>
    </row>
    <row r="1132" spans="2:14" s="298" customFormat="1" ht="13.9" customHeight="1">
      <c r="B1132" s="613" t="s">
        <v>671</v>
      </c>
      <c r="C1132" s="613" t="s">
        <v>1966</v>
      </c>
      <c r="D1132" s="613" t="s">
        <v>1967</v>
      </c>
      <c r="E1132" s="625" t="s">
        <v>1968</v>
      </c>
      <c r="F1132" s="607" t="s">
        <v>151</v>
      </c>
      <c r="G1132" s="608">
        <v>2009</v>
      </c>
      <c r="H1132" s="342" t="s">
        <v>1307</v>
      </c>
      <c r="I1132" s="609" t="s">
        <v>2713</v>
      </c>
      <c r="J1132" s="610">
        <v>41091</v>
      </c>
      <c r="K1132" s="610">
        <v>41508.63484953704</v>
      </c>
      <c r="L1132" s="611">
        <v>42156</v>
      </c>
      <c r="M1132" s="306" t="s">
        <v>3435</v>
      </c>
      <c r="N1132" s="612">
        <v>3769</v>
      </c>
    </row>
    <row r="1133" spans="2:14" s="298" customFormat="1" ht="13.9" customHeight="1">
      <c r="B1133" s="613" t="s">
        <v>671</v>
      </c>
      <c r="C1133" s="613" t="s">
        <v>1966</v>
      </c>
      <c r="D1133" s="613" t="s">
        <v>1967</v>
      </c>
      <c r="E1133" s="625" t="s">
        <v>1968</v>
      </c>
      <c r="F1133" s="607" t="s">
        <v>151</v>
      </c>
      <c r="G1133" s="608">
        <v>2009</v>
      </c>
      <c r="H1133" s="342" t="s">
        <v>1307</v>
      </c>
      <c r="I1133" s="609" t="s">
        <v>2713</v>
      </c>
      <c r="J1133" s="610">
        <v>41091</v>
      </c>
      <c r="K1133" s="610">
        <v>41508.63484953704</v>
      </c>
      <c r="L1133" s="611">
        <v>42156</v>
      </c>
      <c r="M1133" s="306" t="s">
        <v>3435</v>
      </c>
      <c r="N1133" s="612">
        <v>133</v>
      </c>
    </row>
    <row r="1134" spans="2:14" s="298" customFormat="1" ht="13.9" customHeight="1">
      <c r="B1134" s="613" t="s">
        <v>671</v>
      </c>
      <c r="C1134" s="613" t="s">
        <v>1966</v>
      </c>
      <c r="D1134" s="613" t="s">
        <v>1967</v>
      </c>
      <c r="E1134" s="623" t="s">
        <v>1968</v>
      </c>
      <c r="F1134" s="607" t="s">
        <v>151</v>
      </c>
      <c r="G1134" s="608">
        <v>2009</v>
      </c>
      <c r="H1134" s="342" t="s">
        <v>1307</v>
      </c>
      <c r="I1134" s="609" t="s">
        <v>2713</v>
      </c>
      <c r="J1134" s="610">
        <v>41183</v>
      </c>
      <c r="K1134" s="610">
        <v>41508.63484953704</v>
      </c>
      <c r="L1134" s="611">
        <v>42248</v>
      </c>
      <c r="M1134" s="306" t="s">
        <v>3435</v>
      </c>
      <c r="N1134" s="612">
        <v>5828</v>
      </c>
    </row>
    <row r="1135" spans="2:14" s="298" customFormat="1" ht="13.9" customHeight="1">
      <c r="B1135" s="613" t="s">
        <v>671</v>
      </c>
      <c r="C1135" s="613" t="s">
        <v>1969</v>
      </c>
      <c r="D1135" s="613" t="s">
        <v>1970</v>
      </c>
      <c r="E1135" s="623" t="s">
        <v>1971</v>
      </c>
      <c r="F1135" s="607" t="s">
        <v>151</v>
      </c>
      <c r="G1135" s="608">
        <v>2009</v>
      </c>
      <c r="H1135" s="342" t="s">
        <v>1307</v>
      </c>
      <c r="I1135" s="609" t="s">
        <v>2713</v>
      </c>
      <c r="J1135" s="610">
        <v>41061</v>
      </c>
      <c r="K1135" s="610">
        <v>41508.63484953704</v>
      </c>
      <c r="L1135" s="611">
        <v>42125</v>
      </c>
      <c r="M1135" s="306" t="s">
        <v>3435</v>
      </c>
      <c r="N1135" s="612">
        <v>13215</v>
      </c>
    </row>
    <row r="1136" spans="2:14" s="298" customFormat="1" ht="13.9" customHeight="1">
      <c r="B1136" s="613" t="s">
        <v>671</v>
      </c>
      <c r="C1136" s="613" t="s">
        <v>1969</v>
      </c>
      <c r="D1136" s="613" t="s">
        <v>1970</v>
      </c>
      <c r="E1136" s="623" t="s">
        <v>1971</v>
      </c>
      <c r="F1136" s="607" t="s">
        <v>151</v>
      </c>
      <c r="G1136" s="608">
        <v>2009</v>
      </c>
      <c r="H1136" s="342" t="s">
        <v>1307</v>
      </c>
      <c r="I1136" s="609" t="s">
        <v>2713</v>
      </c>
      <c r="J1136" s="610">
        <v>41000</v>
      </c>
      <c r="K1136" s="610">
        <v>41508.63484953704</v>
      </c>
      <c r="L1136" s="611">
        <v>42064</v>
      </c>
      <c r="M1136" s="306" t="s">
        <v>3435</v>
      </c>
      <c r="N1136" s="612">
        <v>10571</v>
      </c>
    </row>
    <row r="1137" spans="2:14" s="298" customFormat="1" ht="13.9" customHeight="1">
      <c r="B1137" s="613" t="s">
        <v>671</v>
      </c>
      <c r="C1137" s="613" t="s">
        <v>1969</v>
      </c>
      <c r="D1137" s="613" t="s">
        <v>1970</v>
      </c>
      <c r="E1137" s="623" t="s">
        <v>1971</v>
      </c>
      <c r="F1137" s="607" t="s">
        <v>151</v>
      </c>
      <c r="G1137" s="608">
        <v>2009</v>
      </c>
      <c r="H1137" s="342" t="s">
        <v>1307</v>
      </c>
      <c r="I1137" s="609" t="s">
        <v>2713</v>
      </c>
      <c r="J1137" s="610">
        <v>41000</v>
      </c>
      <c r="K1137" s="610">
        <v>41508.63484953704</v>
      </c>
      <c r="L1137" s="611">
        <v>42064</v>
      </c>
      <c r="M1137" s="306" t="s">
        <v>3435</v>
      </c>
      <c r="N1137" s="612">
        <v>2003</v>
      </c>
    </row>
    <row r="1138" spans="2:14" s="298" customFormat="1" ht="13.9" customHeight="1">
      <c r="B1138" s="613" t="s">
        <v>671</v>
      </c>
      <c r="C1138" s="613" t="s">
        <v>1969</v>
      </c>
      <c r="D1138" s="613" t="s">
        <v>1970</v>
      </c>
      <c r="E1138" s="623" t="s">
        <v>1971</v>
      </c>
      <c r="F1138" s="607" t="s">
        <v>151</v>
      </c>
      <c r="G1138" s="608">
        <v>2009</v>
      </c>
      <c r="H1138" s="342" t="s">
        <v>1307</v>
      </c>
      <c r="I1138" s="609" t="s">
        <v>2713</v>
      </c>
      <c r="J1138" s="610">
        <v>41030</v>
      </c>
      <c r="K1138" s="610">
        <v>41508.63484953704</v>
      </c>
      <c r="L1138" s="611">
        <v>42095</v>
      </c>
      <c r="M1138" s="306" t="s">
        <v>3435</v>
      </c>
      <c r="N1138" s="612">
        <v>11074</v>
      </c>
    </row>
    <row r="1139" spans="2:14" s="298" customFormat="1" ht="13.9" customHeight="1">
      <c r="B1139" s="613" t="s">
        <v>671</v>
      </c>
      <c r="C1139" s="613" t="s">
        <v>1969</v>
      </c>
      <c r="D1139" s="613" t="s">
        <v>1970</v>
      </c>
      <c r="E1139" s="623" t="s">
        <v>1971</v>
      </c>
      <c r="F1139" s="607" t="s">
        <v>151</v>
      </c>
      <c r="G1139" s="608">
        <v>2009</v>
      </c>
      <c r="H1139" s="342" t="s">
        <v>1307</v>
      </c>
      <c r="I1139" s="609" t="s">
        <v>2713</v>
      </c>
      <c r="J1139" s="610">
        <v>40969</v>
      </c>
      <c r="K1139" s="610">
        <v>41508.63484953704</v>
      </c>
      <c r="L1139" s="611">
        <v>42036</v>
      </c>
      <c r="M1139" s="306" t="s">
        <v>3435</v>
      </c>
      <c r="N1139" s="612">
        <v>2191</v>
      </c>
    </row>
    <row r="1140" spans="2:14" s="298" customFormat="1" ht="13.9" customHeight="1">
      <c r="B1140" s="613" t="s">
        <v>671</v>
      </c>
      <c r="C1140" s="613" t="s">
        <v>1969</v>
      </c>
      <c r="D1140" s="613" t="s">
        <v>1970</v>
      </c>
      <c r="E1140" s="623" t="s">
        <v>1971</v>
      </c>
      <c r="F1140" s="607" t="s">
        <v>151</v>
      </c>
      <c r="G1140" s="608">
        <v>2009</v>
      </c>
      <c r="H1140" s="342" t="s">
        <v>1307</v>
      </c>
      <c r="I1140" s="609" t="s">
        <v>2713</v>
      </c>
      <c r="J1140" s="610">
        <v>40969</v>
      </c>
      <c r="K1140" s="610">
        <v>41508.63484953704</v>
      </c>
      <c r="L1140" s="611">
        <v>42036</v>
      </c>
      <c r="M1140" s="306" t="s">
        <v>3435</v>
      </c>
      <c r="N1140" s="612">
        <v>14546</v>
      </c>
    </row>
    <row r="1141" spans="2:14" s="298" customFormat="1" ht="13.9" customHeight="1">
      <c r="B1141" s="613" t="s">
        <v>671</v>
      </c>
      <c r="C1141" s="613" t="s">
        <v>1969</v>
      </c>
      <c r="D1141" s="613" t="s">
        <v>1970</v>
      </c>
      <c r="E1141" s="623" t="s">
        <v>1971</v>
      </c>
      <c r="F1141" s="607" t="s">
        <v>151</v>
      </c>
      <c r="G1141" s="608">
        <v>2009</v>
      </c>
      <c r="H1141" s="342" t="s">
        <v>1307</v>
      </c>
      <c r="I1141" s="609" t="s">
        <v>2713</v>
      </c>
      <c r="J1141" s="610">
        <v>40909</v>
      </c>
      <c r="K1141" s="610">
        <v>41508.63484953704</v>
      </c>
      <c r="L1141" s="611">
        <v>41974</v>
      </c>
      <c r="M1141" s="306" t="s">
        <v>3435</v>
      </c>
      <c r="N1141" s="612">
        <v>6528</v>
      </c>
    </row>
    <row r="1142" spans="2:14" s="298" customFormat="1" ht="13.9" customHeight="1">
      <c r="B1142" s="613" t="s">
        <v>671</v>
      </c>
      <c r="C1142" s="613" t="s">
        <v>1969</v>
      </c>
      <c r="D1142" s="613" t="s">
        <v>1970</v>
      </c>
      <c r="E1142" s="623" t="s">
        <v>1971</v>
      </c>
      <c r="F1142" s="607" t="s">
        <v>151</v>
      </c>
      <c r="G1142" s="608">
        <v>2009</v>
      </c>
      <c r="H1142" s="342" t="s">
        <v>1307</v>
      </c>
      <c r="I1142" s="609" t="s">
        <v>2713</v>
      </c>
      <c r="J1142" s="610">
        <v>40909</v>
      </c>
      <c r="K1142" s="610">
        <v>41508.63484953704</v>
      </c>
      <c r="L1142" s="611">
        <v>41974</v>
      </c>
      <c r="M1142" s="306" t="s">
        <v>3435</v>
      </c>
      <c r="N1142" s="612">
        <v>2000</v>
      </c>
    </row>
    <row r="1143" spans="2:14" s="298" customFormat="1" ht="13.9" customHeight="1">
      <c r="B1143" s="613" t="s">
        <v>671</v>
      </c>
      <c r="C1143" s="613" t="s">
        <v>1969</v>
      </c>
      <c r="D1143" s="613" t="s">
        <v>1970</v>
      </c>
      <c r="E1143" s="623" t="s">
        <v>1971</v>
      </c>
      <c r="F1143" s="607" t="s">
        <v>151</v>
      </c>
      <c r="G1143" s="608">
        <v>2009</v>
      </c>
      <c r="H1143" s="342" t="s">
        <v>1307</v>
      </c>
      <c r="I1143" s="609" t="s">
        <v>2713</v>
      </c>
      <c r="J1143" s="610">
        <v>40909</v>
      </c>
      <c r="K1143" s="610">
        <v>41508.63484953704</v>
      </c>
      <c r="L1143" s="611">
        <v>41974</v>
      </c>
      <c r="M1143" s="306" t="s">
        <v>3435</v>
      </c>
      <c r="N1143" s="612">
        <v>102</v>
      </c>
    </row>
    <row r="1144" spans="2:14" s="298" customFormat="1" ht="13.9" customHeight="1">
      <c r="B1144" s="613" t="s">
        <v>671</v>
      </c>
      <c r="C1144" s="613" t="s">
        <v>1969</v>
      </c>
      <c r="D1144" s="613" t="s">
        <v>1970</v>
      </c>
      <c r="E1144" s="623" t="s">
        <v>1971</v>
      </c>
      <c r="F1144" s="607" t="s">
        <v>151</v>
      </c>
      <c r="G1144" s="608">
        <v>2009</v>
      </c>
      <c r="H1144" s="342" t="s">
        <v>1307</v>
      </c>
      <c r="I1144" s="609" t="s">
        <v>2713</v>
      </c>
      <c r="J1144" s="610">
        <v>40940</v>
      </c>
      <c r="K1144" s="610">
        <v>41508.63484953704</v>
      </c>
      <c r="L1144" s="611">
        <v>42005</v>
      </c>
      <c r="M1144" s="306" t="s">
        <v>3435</v>
      </c>
      <c r="N1144" s="612">
        <v>8826</v>
      </c>
    </row>
    <row r="1145" spans="2:14" s="298" customFormat="1" ht="13.9" customHeight="1">
      <c r="B1145" s="613" t="s">
        <v>671</v>
      </c>
      <c r="C1145" s="613" t="s">
        <v>1969</v>
      </c>
      <c r="D1145" s="613" t="s">
        <v>1970</v>
      </c>
      <c r="E1145" s="623" t="s">
        <v>1971</v>
      </c>
      <c r="F1145" s="607" t="s">
        <v>151</v>
      </c>
      <c r="G1145" s="608">
        <v>2009</v>
      </c>
      <c r="H1145" s="342" t="s">
        <v>1307</v>
      </c>
      <c r="I1145" s="609" t="s">
        <v>2713</v>
      </c>
      <c r="J1145" s="610">
        <v>40940</v>
      </c>
      <c r="K1145" s="610">
        <v>41508.63484953704</v>
      </c>
      <c r="L1145" s="611">
        <v>42005</v>
      </c>
      <c r="M1145" s="306" t="s">
        <v>3435</v>
      </c>
      <c r="N1145" s="612">
        <v>3406</v>
      </c>
    </row>
    <row r="1146" spans="2:14" s="298" customFormat="1" ht="13.9" customHeight="1">
      <c r="B1146" s="613" t="s">
        <v>671</v>
      </c>
      <c r="C1146" s="613" t="s">
        <v>1969</v>
      </c>
      <c r="D1146" s="613" t="s">
        <v>1970</v>
      </c>
      <c r="E1146" s="623" t="s">
        <v>1971</v>
      </c>
      <c r="F1146" s="607" t="s">
        <v>151</v>
      </c>
      <c r="G1146" s="608">
        <v>2009</v>
      </c>
      <c r="H1146" s="342" t="s">
        <v>1307</v>
      </c>
      <c r="I1146" s="609" t="s">
        <v>2713</v>
      </c>
      <c r="J1146" s="610">
        <v>41183</v>
      </c>
      <c r="K1146" s="610">
        <v>41508.63484953704</v>
      </c>
      <c r="L1146" s="611">
        <v>42248</v>
      </c>
      <c r="M1146" s="306" t="s">
        <v>3435</v>
      </c>
      <c r="N1146" s="612">
        <v>8991</v>
      </c>
    </row>
    <row r="1147" spans="2:14" s="298" customFormat="1" ht="13.9" customHeight="1">
      <c r="B1147" s="613" t="s">
        <v>671</v>
      </c>
      <c r="C1147" s="613" t="s">
        <v>1969</v>
      </c>
      <c r="D1147" s="613" t="s">
        <v>1970</v>
      </c>
      <c r="E1147" s="623" t="s">
        <v>1971</v>
      </c>
      <c r="F1147" s="607" t="s">
        <v>151</v>
      </c>
      <c r="G1147" s="608">
        <v>2009</v>
      </c>
      <c r="H1147" s="342" t="s">
        <v>1307</v>
      </c>
      <c r="I1147" s="609" t="s">
        <v>2713</v>
      </c>
      <c r="J1147" s="610">
        <v>41030</v>
      </c>
      <c r="K1147" s="610">
        <v>41508.63484953704</v>
      </c>
      <c r="L1147" s="611">
        <v>42095</v>
      </c>
      <c r="M1147" s="306" t="s">
        <v>3435</v>
      </c>
      <c r="N1147" s="612">
        <v>4740</v>
      </c>
    </row>
    <row r="1148" spans="2:14" s="298" customFormat="1" ht="13.9" customHeight="1">
      <c r="B1148" s="613" t="s">
        <v>671</v>
      </c>
      <c r="C1148" s="613" t="s">
        <v>1969</v>
      </c>
      <c r="D1148" s="613" t="s">
        <v>1970</v>
      </c>
      <c r="E1148" s="623" t="s">
        <v>1971</v>
      </c>
      <c r="F1148" s="607" t="s">
        <v>151</v>
      </c>
      <c r="G1148" s="608">
        <v>2009</v>
      </c>
      <c r="H1148" s="342" t="s">
        <v>1307</v>
      </c>
      <c r="I1148" s="609" t="s">
        <v>2713</v>
      </c>
      <c r="J1148" s="610">
        <v>41061</v>
      </c>
      <c r="K1148" s="610">
        <v>41508.63484953704</v>
      </c>
      <c r="L1148" s="611">
        <v>42125</v>
      </c>
      <c r="M1148" s="306" t="s">
        <v>3435</v>
      </c>
      <c r="N1148" s="612">
        <v>2503</v>
      </c>
    </row>
    <row r="1149" spans="2:14" s="298" customFormat="1" ht="13.9" customHeight="1">
      <c r="B1149" s="613" t="s">
        <v>671</v>
      </c>
      <c r="C1149" s="613" t="s">
        <v>1969</v>
      </c>
      <c r="D1149" s="613" t="s">
        <v>1970</v>
      </c>
      <c r="E1149" s="624" t="s">
        <v>1971</v>
      </c>
      <c r="F1149" s="607" t="s">
        <v>151</v>
      </c>
      <c r="G1149" s="608">
        <v>2009</v>
      </c>
      <c r="H1149" s="342" t="s">
        <v>1307</v>
      </c>
      <c r="I1149" s="609" t="s">
        <v>2713</v>
      </c>
      <c r="J1149" s="610">
        <v>41061</v>
      </c>
      <c r="K1149" s="610">
        <v>41508.63484953704</v>
      </c>
      <c r="L1149" s="611">
        <v>42125</v>
      </c>
      <c r="M1149" s="306" t="s">
        <v>3435</v>
      </c>
      <c r="N1149" s="612">
        <v>1416</v>
      </c>
    </row>
    <row r="1150" spans="2:14" s="298" customFormat="1" ht="13.9" customHeight="1">
      <c r="B1150" s="613" t="s">
        <v>671</v>
      </c>
      <c r="C1150" s="613" t="s">
        <v>1969</v>
      </c>
      <c r="D1150" s="613" t="s">
        <v>1970</v>
      </c>
      <c r="E1150" s="623" t="s">
        <v>1971</v>
      </c>
      <c r="F1150" s="607" t="s">
        <v>151</v>
      </c>
      <c r="G1150" s="608">
        <v>2009</v>
      </c>
      <c r="H1150" s="342" t="s">
        <v>1307</v>
      </c>
      <c r="I1150" s="609" t="s">
        <v>2713</v>
      </c>
      <c r="J1150" s="610">
        <v>41000</v>
      </c>
      <c r="K1150" s="610">
        <v>41508.63484953704</v>
      </c>
      <c r="L1150" s="611">
        <v>42064</v>
      </c>
      <c r="M1150" s="306" t="s">
        <v>3435</v>
      </c>
      <c r="N1150" s="612">
        <v>123</v>
      </c>
    </row>
    <row r="1151" spans="2:14" s="298" customFormat="1" ht="13.9" customHeight="1">
      <c r="B1151" s="613" t="s">
        <v>671</v>
      </c>
      <c r="C1151" s="613" t="s">
        <v>1969</v>
      </c>
      <c r="D1151" s="613" t="s">
        <v>1970</v>
      </c>
      <c r="E1151" s="623" t="s">
        <v>1971</v>
      </c>
      <c r="F1151" s="607" t="s">
        <v>151</v>
      </c>
      <c r="G1151" s="608">
        <v>2009</v>
      </c>
      <c r="H1151" s="342" t="s">
        <v>1307</v>
      </c>
      <c r="I1151" s="609" t="s">
        <v>2713</v>
      </c>
      <c r="J1151" s="610">
        <v>41122</v>
      </c>
      <c r="K1151" s="610">
        <v>41508.63484953704</v>
      </c>
      <c r="L1151" s="611">
        <v>42186</v>
      </c>
      <c r="M1151" s="306" t="s">
        <v>3435</v>
      </c>
      <c r="N1151" s="612">
        <v>2329</v>
      </c>
    </row>
    <row r="1152" spans="2:14" s="298" customFormat="1" ht="13.9" customHeight="1">
      <c r="B1152" s="613" t="s">
        <v>551</v>
      </c>
      <c r="C1152" s="613" t="s">
        <v>1742</v>
      </c>
      <c r="D1152" s="613" t="s">
        <v>1743</v>
      </c>
      <c r="E1152" s="623" t="s">
        <v>1744</v>
      </c>
      <c r="F1152" s="607" t="s">
        <v>151</v>
      </c>
      <c r="G1152" s="608" t="s">
        <v>147</v>
      </c>
      <c r="H1152" s="342" t="s">
        <v>1208</v>
      </c>
      <c r="I1152" s="609" t="s">
        <v>2714</v>
      </c>
      <c r="J1152" s="610">
        <v>40940</v>
      </c>
      <c r="K1152" s="610">
        <v>41507.682881944442</v>
      </c>
      <c r="L1152" s="611">
        <v>42005</v>
      </c>
      <c r="M1152" s="306" t="s">
        <v>3435</v>
      </c>
      <c r="N1152" s="612">
        <v>1407</v>
      </c>
    </row>
    <row r="1153" spans="2:14" s="298" customFormat="1" ht="13.9" customHeight="1">
      <c r="B1153" s="613" t="s">
        <v>551</v>
      </c>
      <c r="C1153" s="613" t="s">
        <v>1742</v>
      </c>
      <c r="D1153" s="613" t="s">
        <v>1743</v>
      </c>
      <c r="E1153" s="623" t="s">
        <v>1744</v>
      </c>
      <c r="F1153" s="607" t="s">
        <v>151</v>
      </c>
      <c r="G1153" s="608" t="s">
        <v>147</v>
      </c>
      <c r="H1153" s="342" t="s">
        <v>1208</v>
      </c>
      <c r="I1153" s="609" t="s">
        <v>2714</v>
      </c>
      <c r="J1153" s="610">
        <v>40909</v>
      </c>
      <c r="K1153" s="610">
        <v>41507.682881944442</v>
      </c>
      <c r="L1153" s="611">
        <v>41974</v>
      </c>
      <c r="M1153" s="306" t="s">
        <v>3435</v>
      </c>
      <c r="N1153" s="612">
        <v>1166</v>
      </c>
    </row>
    <row r="1154" spans="2:14" s="298" customFormat="1" ht="13.9" customHeight="1">
      <c r="B1154" s="613" t="s">
        <v>551</v>
      </c>
      <c r="C1154" s="613" t="s">
        <v>1742</v>
      </c>
      <c r="D1154" s="613" t="s">
        <v>1743</v>
      </c>
      <c r="E1154" s="623" t="s">
        <v>1744</v>
      </c>
      <c r="F1154" s="607" t="s">
        <v>151</v>
      </c>
      <c r="G1154" s="608" t="s">
        <v>147</v>
      </c>
      <c r="H1154" s="342" t="s">
        <v>1208</v>
      </c>
      <c r="I1154" s="609" t="s">
        <v>2714</v>
      </c>
      <c r="J1154" s="610">
        <v>40969</v>
      </c>
      <c r="K1154" s="610">
        <v>41507.682881944442</v>
      </c>
      <c r="L1154" s="611">
        <v>42036</v>
      </c>
      <c r="M1154" s="306" t="s">
        <v>3435</v>
      </c>
      <c r="N1154" s="612">
        <v>1808</v>
      </c>
    </row>
    <row r="1155" spans="2:14" s="298" customFormat="1" ht="13.9" customHeight="1">
      <c r="B1155" s="613" t="s">
        <v>551</v>
      </c>
      <c r="C1155" s="613" t="s">
        <v>1742</v>
      </c>
      <c r="D1155" s="613" t="s">
        <v>1743</v>
      </c>
      <c r="E1155" s="623" t="s">
        <v>1744</v>
      </c>
      <c r="F1155" s="607" t="s">
        <v>151</v>
      </c>
      <c r="G1155" s="608" t="s">
        <v>147</v>
      </c>
      <c r="H1155" s="342" t="s">
        <v>1208</v>
      </c>
      <c r="I1155" s="609" t="s">
        <v>2714</v>
      </c>
      <c r="J1155" s="610">
        <v>41030</v>
      </c>
      <c r="K1155" s="610">
        <v>41507.682881944442</v>
      </c>
      <c r="L1155" s="611">
        <v>42095</v>
      </c>
      <c r="M1155" s="306" t="s">
        <v>3435</v>
      </c>
      <c r="N1155" s="612">
        <v>3573</v>
      </c>
    </row>
    <row r="1156" spans="2:14" s="298" customFormat="1" ht="13.9" customHeight="1">
      <c r="B1156" s="613" t="s">
        <v>551</v>
      </c>
      <c r="C1156" s="613" t="s">
        <v>1742</v>
      </c>
      <c r="D1156" s="613" t="s">
        <v>1743</v>
      </c>
      <c r="E1156" s="623" t="s">
        <v>1744</v>
      </c>
      <c r="F1156" s="607" t="s">
        <v>151</v>
      </c>
      <c r="G1156" s="608" t="s">
        <v>147</v>
      </c>
      <c r="H1156" s="342" t="s">
        <v>1208</v>
      </c>
      <c r="I1156" s="609" t="s">
        <v>2714</v>
      </c>
      <c r="J1156" s="610">
        <v>41000</v>
      </c>
      <c r="K1156" s="610">
        <v>41507.682881944442</v>
      </c>
      <c r="L1156" s="611">
        <v>42064</v>
      </c>
      <c r="M1156" s="306" t="s">
        <v>3435</v>
      </c>
      <c r="N1156" s="612">
        <v>2039</v>
      </c>
    </row>
    <row r="1157" spans="2:14" s="298" customFormat="1" ht="13.9" customHeight="1">
      <c r="B1157" s="613" t="s">
        <v>551</v>
      </c>
      <c r="C1157" s="613" t="s">
        <v>1742</v>
      </c>
      <c r="D1157" s="613" t="s">
        <v>1743</v>
      </c>
      <c r="E1157" s="623" t="s">
        <v>1744</v>
      </c>
      <c r="F1157" s="607" t="s">
        <v>151</v>
      </c>
      <c r="G1157" s="608" t="s">
        <v>147</v>
      </c>
      <c r="H1157" s="342" t="s">
        <v>1208</v>
      </c>
      <c r="I1157" s="609" t="s">
        <v>2714</v>
      </c>
      <c r="J1157" s="610">
        <v>41061</v>
      </c>
      <c r="K1157" s="610">
        <v>41507.682881944442</v>
      </c>
      <c r="L1157" s="611">
        <v>42125</v>
      </c>
      <c r="M1157" s="306" t="s">
        <v>3435</v>
      </c>
      <c r="N1157" s="612">
        <v>3565</v>
      </c>
    </row>
    <row r="1158" spans="2:14" s="298" customFormat="1" ht="13.9" customHeight="1">
      <c r="B1158" s="613" t="s">
        <v>551</v>
      </c>
      <c r="C1158" s="613" t="s">
        <v>1742</v>
      </c>
      <c r="D1158" s="613" t="s">
        <v>1743</v>
      </c>
      <c r="E1158" s="623" t="s">
        <v>1744</v>
      </c>
      <c r="F1158" s="607" t="s">
        <v>151</v>
      </c>
      <c r="G1158" s="608" t="s">
        <v>147</v>
      </c>
      <c r="H1158" s="342" t="s">
        <v>1208</v>
      </c>
      <c r="I1158" s="609" t="s">
        <v>2714</v>
      </c>
      <c r="J1158" s="610">
        <v>41122</v>
      </c>
      <c r="K1158" s="610">
        <v>41507.682881944442</v>
      </c>
      <c r="L1158" s="611">
        <v>42186</v>
      </c>
      <c r="M1158" s="306" t="s">
        <v>3435</v>
      </c>
      <c r="N1158" s="612">
        <v>4395</v>
      </c>
    </row>
    <row r="1159" spans="2:14" s="298" customFormat="1" ht="13.9" customHeight="1">
      <c r="B1159" s="613" t="s">
        <v>551</v>
      </c>
      <c r="C1159" s="613" t="s">
        <v>1742</v>
      </c>
      <c r="D1159" s="613" t="s">
        <v>1743</v>
      </c>
      <c r="E1159" s="623" t="s">
        <v>1744</v>
      </c>
      <c r="F1159" s="607" t="s">
        <v>151</v>
      </c>
      <c r="G1159" s="608" t="s">
        <v>147</v>
      </c>
      <c r="H1159" s="342" t="s">
        <v>1208</v>
      </c>
      <c r="I1159" s="609" t="s">
        <v>2714</v>
      </c>
      <c r="J1159" s="610">
        <v>41153</v>
      </c>
      <c r="K1159" s="610">
        <v>41507.682881944442</v>
      </c>
      <c r="L1159" s="611">
        <v>42217</v>
      </c>
      <c r="M1159" s="306" t="s">
        <v>3435</v>
      </c>
      <c r="N1159" s="612">
        <v>3391</v>
      </c>
    </row>
    <row r="1160" spans="2:14" s="298" customFormat="1" ht="13.9" customHeight="1">
      <c r="B1160" s="613" t="s">
        <v>551</v>
      </c>
      <c r="C1160" s="613" t="s">
        <v>1742</v>
      </c>
      <c r="D1160" s="613" t="s">
        <v>1743</v>
      </c>
      <c r="E1160" s="623" t="s">
        <v>1744</v>
      </c>
      <c r="F1160" s="607" t="s">
        <v>151</v>
      </c>
      <c r="G1160" s="608" t="s">
        <v>147</v>
      </c>
      <c r="H1160" s="342" t="s">
        <v>1208</v>
      </c>
      <c r="I1160" s="609" t="s">
        <v>2714</v>
      </c>
      <c r="J1160" s="610">
        <v>41091</v>
      </c>
      <c r="K1160" s="610">
        <v>41507.682881944442</v>
      </c>
      <c r="L1160" s="611">
        <v>42156</v>
      </c>
      <c r="M1160" s="306" t="s">
        <v>3435</v>
      </c>
      <c r="N1160" s="612">
        <v>4158</v>
      </c>
    </row>
    <row r="1161" spans="2:14" s="298" customFormat="1" ht="13.9" customHeight="1">
      <c r="B1161" s="613" t="s">
        <v>551</v>
      </c>
      <c r="C1161" s="613" t="s">
        <v>1742</v>
      </c>
      <c r="D1161" s="613" t="s">
        <v>1743</v>
      </c>
      <c r="E1161" s="623" t="s">
        <v>1744</v>
      </c>
      <c r="F1161" s="607" t="s">
        <v>151</v>
      </c>
      <c r="G1161" s="608" t="s">
        <v>147</v>
      </c>
      <c r="H1161" s="342" t="s">
        <v>1208</v>
      </c>
      <c r="I1161" s="609" t="s">
        <v>2714</v>
      </c>
      <c r="J1161" s="610">
        <v>41183</v>
      </c>
      <c r="K1161" s="610">
        <v>41507.682881944442</v>
      </c>
      <c r="L1161" s="611">
        <v>42248</v>
      </c>
      <c r="M1161" s="306" t="s">
        <v>3435</v>
      </c>
      <c r="N1161" s="612">
        <v>792</v>
      </c>
    </row>
    <row r="1162" spans="2:14" s="298" customFormat="1" ht="13.9" customHeight="1">
      <c r="B1162" s="613" t="s">
        <v>551</v>
      </c>
      <c r="C1162" s="613" t="s">
        <v>1742</v>
      </c>
      <c r="D1162" s="613" t="s">
        <v>1743</v>
      </c>
      <c r="E1162" s="623" t="s">
        <v>1744</v>
      </c>
      <c r="F1162" s="607" t="s">
        <v>151</v>
      </c>
      <c r="G1162" s="608" t="s">
        <v>147</v>
      </c>
      <c r="H1162" s="342" t="s">
        <v>1208</v>
      </c>
      <c r="I1162" s="609" t="s">
        <v>2714</v>
      </c>
      <c r="J1162" s="610">
        <v>41214</v>
      </c>
      <c r="K1162" s="610">
        <v>41507.682881944442</v>
      </c>
      <c r="L1162" s="611">
        <v>42278</v>
      </c>
      <c r="M1162" s="306" t="s">
        <v>3435</v>
      </c>
      <c r="N1162" s="612">
        <v>659</v>
      </c>
    </row>
    <row r="1163" spans="2:14" s="298" customFormat="1" ht="13.9" customHeight="1">
      <c r="B1163" s="613" t="s">
        <v>551</v>
      </c>
      <c r="C1163" s="613" t="s">
        <v>1742</v>
      </c>
      <c r="D1163" s="613" t="s">
        <v>1743</v>
      </c>
      <c r="E1163" s="623" t="s">
        <v>1744</v>
      </c>
      <c r="F1163" s="607" t="s">
        <v>151</v>
      </c>
      <c r="G1163" s="608" t="s">
        <v>147</v>
      </c>
      <c r="H1163" s="342" t="s">
        <v>1208</v>
      </c>
      <c r="I1163" s="609" t="s">
        <v>2714</v>
      </c>
      <c r="J1163" s="610">
        <v>41244</v>
      </c>
      <c r="K1163" s="610">
        <v>41507.682881944442</v>
      </c>
      <c r="L1163" s="611">
        <v>42309</v>
      </c>
      <c r="M1163" s="306" t="s">
        <v>3435</v>
      </c>
      <c r="N1163" s="612">
        <v>798</v>
      </c>
    </row>
    <row r="1164" spans="2:14" s="298" customFormat="1" ht="13.9" customHeight="1">
      <c r="B1164" s="613" t="s">
        <v>547</v>
      </c>
      <c r="C1164" s="613" t="s">
        <v>1751</v>
      </c>
      <c r="D1164" s="613" t="s">
        <v>1752</v>
      </c>
      <c r="E1164" s="623" t="s">
        <v>1753</v>
      </c>
      <c r="F1164" s="607" t="s">
        <v>151</v>
      </c>
      <c r="G1164" s="608" t="s">
        <v>147</v>
      </c>
      <c r="H1164" s="342" t="s">
        <v>1208</v>
      </c>
      <c r="I1164" s="609" t="s">
        <v>2714</v>
      </c>
      <c r="J1164" s="610">
        <v>41061</v>
      </c>
      <c r="K1164" s="610">
        <v>41507.682881944442</v>
      </c>
      <c r="L1164" s="611">
        <v>42125</v>
      </c>
      <c r="M1164" s="306" t="s">
        <v>3435</v>
      </c>
      <c r="N1164" s="612">
        <v>12231</v>
      </c>
    </row>
    <row r="1165" spans="2:14" s="298" customFormat="1" ht="13.9" customHeight="1">
      <c r="B1165" s="613" t="s">
        <v>547</v>
      </c>
      <c r="C1165" s="613" t="s">
        <v>1751</v>
      </c>
      <c r="D1165" s="613" t="s">
        <v>1752</v>
      </c>
      <c r="E1165" s="624" t="s">
        <v>1753</v>
      </c>
      <c r="F1165" s="607" t="s">
        <v>151</v>
      </c>
      <c r="G1165" s="608" t="s">
        <v>147</v>
      </c>
      <c r="H1165" s="342" t="s">
        <v>1208</v>
      </c>
      <c r="I1165" s="609" t="s">
        <v>2714</v>
      </c>
      <c r="J1165" s="610">
        <v>41000</v>
      </c>
      <c r="K1165" s="610">
        <v>41507.682881944442</v>
      </c>
      <c r="L1165" s="611">
        <v>42064</v>
      </c>
      <c r="M1165" s="306" t="s">
        <v>3435</v>
      </c>
      <c r="N1165" s="612">
        <v>6239</v>
      </c>
    </row>
    <row r="1166" spans="2:14" s="298" customFormat="1" ht="13.9" customHeight="1">
      <c r="B1166" s="613" t="s">
        <v>547</v>
      </c>
      <c r="C1166" s="613" t="s">
        <v>1751</v>
      </c>
      <c r="D1166" s="613" t="s">
        <v>1752</v>
      </c>
      <c r="E1166" s="624" t="s">
        <v>1753</v>
      </c>
      <c r="F1166" s="607" t="s">
        <v>151</v>
      </c>
      <c r="G1166" s="608" t="s">
        <v>147</v>
      </c>
      <c r="H1166" s="342" t="s">
        <v>1208</v>
      </c>
      <c r="I1166" s="609" t="s">
        <v>2714</v>
      </c>
      <c r="J1166" s="610">
        <v>41030</v>
      </c>
      <c r="K1166" s="610">
        <v>41507.682881944442</v>
      </c>
      <c r="L1166" s="611">
        <v>42095</v>
      </c>
      <c r="M1166" s="306" t="s">
        <v>3435</v>
      </c>
      <c r="N1166" s="612">
        <v>12516</v>
      </c>
    </row>
    <row r="1167" spans="2:14" s="298" customFormat="1" ht="13.9" customHeight="1">
      <c r="B1167" s="613" t="s">
        <v>547</v>
      </c>
      <c r="C1167" s="613" t="s">
        <v>1751</v>
      </c>
      <c r="D1167" s="613" t="s">
        <v>1752</v>
      </c>
      <c r="E1167" s="624" t="s">
        <v>1753</v>
      </c>
      <c r="F1167" s="607" t="s">
        <v>151</v>
      </c>
      <c r="G1167" s="608" t="s">
        <v>147</v>
      </c>
      <c r="H1167" s="342" t="s">
        <v>1208</v>
      </c>
      <c r="I1167" s="609" t="s">
        <v>2714</v>
      </c>
      <c r="J1167" s="610">
        <v>40969</v>
      </c>
      <c r="K1167" s="610">
        <v>41507.682881944442</v>
      </c>
      <c r="L1167" s="611">
        <v>42036</v>
      </c>
      <c r="M1167" s="306" t="s">
        <v>3435</v>
      </c>
      <c r="N1167" s="612">
        <v>5140</v>
      </c>
    </row>
    <row r="1168" spans="2:14" s="298" customFormat="1" ht="13.9" customHeight="1">
      <c r="B1168" s="613" t="s">
        <v>547</v>
      </c>
      <c r="C1168" s="613" t="s">
        <v>1751</v>
      </c>
      <c r="D1168" s="613" t="s">
        <v>1752</v>
      </c>
      <c r="E1168" s="624" t="s">
        <v>1753</v>
      </c>
      <c r="F1168" s="607" t="s">
        <v>151</v>
      </c>
      <c r="G1168" s="608" t="s">
        <v>147</v>
      </c>
      <c r="H1168" s="342" t="s">
        <v>1208</v>
      </c>
      <c r="I1168" s="609" t="s">
        <v>2714</v>
      </c>
      <c r="J1168" s="610">
        <v>40940</v>
      </c>
      <c r="K1168" s="610">
        <v>41507.682881944442</v>
      </c>
      <c r="L1168" s="611">
        <v>42005</v>
      </c>
      <c r="M1168" s="306" t="s">
        <v>3435</v>
      </c>
      <c r="N1168" s="612">
        <v>2380</v>
      </c>
    </row>
    <row r="1169" spans="2:14" s="298" customFormat="1" ht="13.9" customHeight="1">
      <c r="B1169" s="613" t="s">
        <v>547</v>
      </c>
      <c r="C1169" s="613" t="s">
        <v>1751</v>
      </c>
      <c r="D1169" s="613" t="s">
        <v>1752</v>
      </c>
      <c r="E1169" s="624" t="s">
        <v>1753</v>
      </c>
      <c r="F1169" s="607" t="s">
        <v>151</v>
      </c>
      <c r="G1169" s="608" t="s">
        <v>147</v>
      </c>
      <c r="H1169" s="342" t="s">
        <v>1208</v>
      </c>
      <c r="I1169" s="609" t="s">
        <v>2714</v>
      </c>
      <c r="J1169" s="610">
        <v>41183</v>
      </c>
      <c r="K1169" s="610">
        <v>41507.682881944442</v>
      </c>
      <c r="L1169" s="611">
        <v>42248</v>
      </c>
      <c r="M1169" s="306" t="s">
        <v>3435</v>
      </c>
      <c r="N1169" s="612">
        <v>4970</v>
      </c>
    </row>
    <row r="1170" spans="2:14" s="298" customFormat="1" ht="13.9" customHeight="1">
      <c r="B1170" s="613" t="s">
        <v>547</v>
      </c>
      <c r="C1170" s="613" t="s">
        <v>1751</v>
      </c>
      <c r="D1170" s="613" t="s">
        <v>1752</v>
      </c>
      <c r="E1170" s="624" t="s">
        <v>1753</v>
      </c>
      <c r="F1170" s="607" t="s">
        <v>151</v>
      </c>
      <c r="G1170" s="608" t="s">
        <v>147</v>
      </c>
      <c r="H1170" s="342" t="s">
        <v>1208</v>
      </c>
      <c r="I1170" s="609" t="s">
        <v>2714</v>
      </c>
      <c r="J1170" s="610">
        <v>41091</v>
      </c>
      <c r="K1170" s="610">
        <v>41507.682881944442</v>
      </c>
      <c r="L1170" s="611">
        <v>42156</v>
      </c>
      <c r="M1170" s="306" t="s">
        <v>3435</v>
      </c>
      <c r="N1170" s="612">
        <v>12610</v>
      </c>
    </row>
    <row r="1171" spans="2:14" s="298" customFormat="1" ht="13.9" customHeight="1">
      <c r="B1171" s="613" t="s">
        <v>547</v>
      </c>
      <c r="C1171" s="613" t="s">
        <v>1751</v>
      </c>
      <c r="D1171" s="613" t="s">
        <v>1752</v>
      </c>
      <c r="E1171" s="624" t="s">
        <v>1753</v>
      </c>
      <c r="F1171" s="607" t="s">
        <v>151</v>
      </c>
      <c r="G1171" s="608" t="s">
        <v>147</v>
      </c>
      <c r="H1171" s="342" t="s">
        <v>1208</v>
      </c>
      <c r="I1171" s="609" t="s">
        <v>2714</v>
      </c>
      <c r="J1171" s="610">
        <v>41153</v>
      </c>
      <c r="K1171" s="610">
        <v>41507.682881944442</v>
      </c>
      <c r="L1171" s="611">
        <v>42217</v>
      </c>
      <c r="M1171" s="306" t="s">
        <v>3435</v>
      </c>
      <c r="N1171" s="612">
        <v>7591</v>
      </c>
    </row>
    <row r="1172" spans="2:14" s="298" customFormat="1" ht="13.9" customHeight="1">
      <c r="B1172" s="613" t="s">
        <v>547</v>
      </c>
      <c r="C1172" s="613" t="s">
        <v>1751</v>
      </c>
      <c r="D1172" s="613" t="s">
        <v>1752</v>
      </c>
      <c r="E1172" s="625" t="s">
        <v>1753</v>
      </c>
      <c r="F1172" s="607" t="s">
        <v>151</v>
      </c>
      <c r="G1172" s="608" t="s">
        <v>147</v>
      </c>
      <c r="H1172" s="342" t="s">
        <v>1208</v>
      </c>
      <c r="I1172" s="609" t="s">
        <v>2714</v>
      </c>
      <c r="J1172" s="610">
        <v>41122</v>
      </c>
      <c r="K1172" s="610">
        <v>41507.682881944442</v>
      </c>
      <c r="L1172" s="611">
        <v>42186</v>
      </c>
      <c r="M1172" s="306" t="s">
        <v>3435</v>
      </c>
      <c r="N1172" s="612">
        <v>12988</v>
      </c>
    </row>
    <row r="1173" spans="2:14" s="298" customFormat="1" ht="13.9" customHeight="1">
      <c r="B1173" s="613" t="s">
        <v>548</v>
      </c>
      <c r="C1173" s="613" t="s">
        <v>1754</v>
      </c>
      <c r="D1173" s="613" t="s">
        <v>1755</v>
      </c>
      <c r="E1173" s="625" t="s">
        <v>1756</v>
      </c>
      <c r="F1173" s="607" t="s">
        <v>151</v>
      </c>
      <c r="G1173" s="608" t="s">
        <v>147</v>
      </c>
      <c r="H1173" s="342" t="s">
        <v>1208</v>
      </c>
      <c r="I1173" s="609" t="s">
        <v>2714</v>
      </c>
      <c r="J1173" s="610">
        <v>40940</v>
      </c>
      <c r="K1173" s="610">
        <v>41507.682881944442</v>
      </c>
      <c r="L1173" s="611">
        <v>42005</v>
      </c>
      <c r="M1173" s="306" t="s">
        <v>3435</v>
      </c>
      <c r="N1173" s="612">
        <v>238</v>
      </c>
    </row>
    <row r="1174" spans="2:14" s="298" customFormat="1" ht="13.9" customHeight="1">
      <c r="B1174" s="613" t="s">
        <v>548</v>
      </c>
      <c r="C1174" s="613" t="s">
        <v>1754</v>
      </c>
      <c r="D1174" s="613" t="s">
        <v>1755</v>
      </c>
      <c r="E1174" s="623" t="s">
        <v>1756</v>
      </c>
      <c r="F1174" s="607" t="s">
        <v>151</v>
      </c>
      <c r="G1174" s="608" t="s">
        <v>147</v>
      </c>
      <c r="H1174" s="342" t="s">
        <v>1208</v>
      </c>
      <c r="I1174" s="609" t="s">
        <v>2714</v>
      </c>
      <c r="J1174" s="610">
        <v>40969</v>
      </c>
      <c r="K1174" s="610">
        <v>41507.682881944442</v>
      </c>
      <c r="L1174" s="611">
        <v>42036</v>
      </c>
      <c r="M1174" s="306" t="s">
        <v>3435</v>
      </c>
      <c r="N1174" s="612">
        <v>567</v>
      </c>
    </row>
    <row r="1175" spans="2:14" s="298" customFormat="1" ht="13.9" customHeight="1">
      <c r="B1175" s="613" t="s">
        <v>548</v>
      </c>
      <c r="C1175" s="613" t="s">
        <v>1754</v>
      </c>
      <c r="D1175" s="613" t="s">
        <v>1755</v>
      </c>
      <c r="E1175" s="623" t="s">
        <v>1756</v>
      </c>
      <c r="F1175" s="607" t="s">
        <v>151</v>
      </c>
      <c r="G1175" s="608" t="s">
        <v>147</v>
      </c>
      <c r="H1175" s="342" t="s">
        <v>1208</v>
      </c>
      <c r="I1175" s="609" t="s">
        <v>2714</v>
      </c>
      <c r="J1175" s="610">
        <v>41030</v>
      </c>
      <c r="K1175" s="610">
        <v>41507.682881944442</v>
      </c>
      <c r="L1175" s="611">
        <v>42095</v>
      </c>
      <c r="M1175" s="306" t="s">
        <v>3435</v>
      </c>
      <c r="N1175" s="612">
        <v>1085</v>
      </c>
    </row>
    <row r="1176" spans="2:14" s="298" customFormat="1" ht="13.9" customHeight="1">
      <c r="B1176" s="613" t="s">
        <v>548</v>
      </c>
      <c r="C1176" s="613" t="s">
        <v>1754</v>
      </c>
      <c r="D1176" s="613" t="s">
        <v>1755</v>
      </c>
      <c r="E1176" s="623" t="s">
        <v>1756</v>
      </c>
      <c r="F1176" s="607" t="s">
        <v>151</v>
      </c>
      <c r="G1176" s="608" t="s">
        <v>147</v>
      </c>
      <c r="H1176" s="342" t="s">
        <v>1208</v>
      </c>
      <c r="I1176" s="609" t="s">
        <v>2714</v>
      </c>
      <c r="J1176" s="610">
        <v>41000</v>
      </c>
      <c r="K1176" s="610">
        <v>41507.682881944442</v>
      </c>
      <c r="L1176" s="611">
        <v>42064</v>
      </c>
      <c r="M1176" s="306" t="s">
        <v>3435</v>
      </c>
      <c r="N1176" s="612">
        <v>561</v>
      </c>
    </row>
    <row r="1177" spans="2:14" s="298" customFormat="1" ht="13.9" customHeight="1">
      <c r="B1177" s="613" t="s">
        <v>548</v>
      </c>
      <c r="C1177" s="613" t="s">
        <v>1754</v>
      </c>
      <c r="D1177" s="613" t="s">
        <v>1755</v>
      </c>
      <c r="E1177" s="623" t="s">
        <v>1756</v>
      </c>
      <c r="F1177" s="607" t="s">
        <v>151</v>
      </c>
      <c r="G1177" s="608" t="s">
        <v>147</v>
      </c>
      <c r="H1177" s="342" t="s">
        <v>1208</v>
      </c>
      <c r="I1177" s="609" t="s">
        <v>2714</v>
      </c>
      <c r="J1177" s="610">
        <v>41061</v>
      </c>
      <c r="K1177" s="610">
        <v>41507.682881944442</v>
      </c>
      <c r="L1177" s="611">
        <v>42125</v>
      </c>
      <c r="M1177" s="306" t="s">
        <v>3435</v>
      </c>
      <c r="N1177" s="612">
        <v>991</v>
      </c>
    </row>
    <row r="1178" spans="2:14" s="298" customFormat="1" ht="13.9" customHeight="1">
      <c r="B1178" s="613" t="s">
        <v>548</v>
      </c>
      <c r="C1178" s="613" t="s">
        <v>1754</v>
      </c>
      <c r="D1178" s="613" t="s">
        <v>1755</v>
      </c>
      <c r="E1178" s="623" t="s">
        <v>1756</v>
      </c>
      <c r="F1178" s="607" t="s">
        <v>151</v>
      </c>
      <c r="G1178" s="608" t="s">
        <v>147</v>
      </c>
      <c r="H1178" s="342" t="s">
        <v>1208</v>
      </c>
      <c r="I1178" s="609" t="s">
        <v>2714</v>
      </c>
      <c r="J1178" s="610">
        <v>41122</v>
      </c>
      <c r="K1178" s="610">
        <v>41507.682881944442</v>
      </c>
      <c r="L1178" s="611">
        <v>42186</v>
      </c>
      <c r="M1178" s="306" t="s">
        <v>3435</v>
      </c>
      <c r="N1178" s="612">
        <v>411</v>
      </c>
    </row>
    <row r="1179" spans="2:14" s="298" customFormat="1" ht="13.9" customHeight="1">
      <c r="B1179" s="613" t="s">
        <v>548</v>
      </c>
      <c r="C1179" s="613" t="s">
        <v>1754</v>
      </c>
      <c r="D1179" s="613" t="s">
        <v>1755</v>
      </c>
      <c r="E1179" s="623" t="s">
        <v>1756</v>
      </c>
      <c r="F1179" s="607" t="s">
        <v>151</v>
      </c>
      <c r="G1179" s="608" t="s">
        <v>147</v>
      </c>
      <c r="H1179" s="342" t="s">
        <v>1208</v>
      </c>
      <c r="I1179" s="609" t="s">
        <v>2714</v>
      </c>
      <c r="J1179" s="610">
        <v>41091</v>
      </c>
      <c r="K1179" s="610">
        <v>41507.682881944442</v>
      </c>
      <c r="L1179" s="611">
        <v>42156</v>
      </c>
      <c r="M1179" s="306" t="s">
        <v>3435</v>
      </c>
      <c r="N1179" s="612">
        <v>1003</v>
      </c>
    </row>
    <row r="1180" spans="2:14" s="298" customFormat="1" ht="13.9" customHeight="1">
      <c r="B1180" s="613" t="s">
        <v>549</v>
      </c>
      <c r="C1180" s="613" t="s">
        <v>1757</v>
      </c>
      <c r="D1180" s="613" t="s">
        <v>1758</v>
      </c>
      <c r="E1180" s="623" t="s">
        <v>1759</v>
      </c>
      <c r="F1180" s="607" t="s">
        <v>151</v>
      </c>
      <c r="G1180" s="608" t="s">
        <v>147</v>
      </c>
      <c r="H1180" s="342" t="s">
        <v>1208</v>
      </c>
      <c r="I1180" s="609" t="s">
        <v>2714</v>
      </c>
      <c r="J1180" s="610">
        <v>41061</v>
      </c>
      <c r="K1180" s="610">
        <v>41507.680439814816</v>
      </c>
      <c r="L1180" s="611">
        <v>42125</v>
      </c>
      <c r="M1180" s="306" t="s">
        <v>3435</v>
      </c>
      <c r="N1180" s="612">
        <v>2398</v>
      </c>
    </row>
    <row r="1181" spans="2:14" s="298" customFormat="1" ht="13.9" customHeight="1">
      <c r="B1181" s="613" t="s">
        <v>549</v>
      </c>
      <c r="C1181" s="613" t="s">
        <v>1757</v>
      </c>
      <c r="D1181" s="613" t="s">
        <v>1758</v>
      </c>
      <c r="E1181" s="623" t="s">
        <v>1759</v>
      </c>
      <c r="F1181" s="607" t="s">
        <v>151</v>
      </c>
      <c r="G1181" s="608" t="s">
        <v>147</v>
      </c>
      <c r="H1181" s="342" t="s">
        <v>1208</v>
      </c>
      <c r="I1181" s="609" t="s">
        <v>2714</v>
      </c>
      <c r="J1181" s="610">
        <v>41000</v>
      </c>
      <c r="K1181" s="610">
        <v>41507.680439814816</v>
      </c>
      <c r="L1181" s="611">
        <v>42064</v>
      </c>
      <c r="M1181" s="306" t="s">
        <v>3435</v>
      </c>
      <c r="N1181" s="612">
        <v>1545</v>
      </c>
    </row>
    <row r="1182" spans="2:14" s="298" customFormat="1" ht="13.9" customHeight="1">
      <c r="B1182" s="613" t="s">
        <v>549</v>
      </c>
      <c r="C1182" s="613" t="s">
        <v>1757</v>
      </c>
      <c r="D1182" s="613" t="s">
        <v>1758</v>
      </c>
      <c r="E1182" s="623" t="s">
        <v>1759</v>
      </c>
      <c r="F1182" s="607" t="s">
        <v>151</v>
      </c>
      <c r="G1182" s="608" t="s">
        <v>147</v>
      </c>
      <c r="H1182" s="342" t="s">
        <v>1208</v>
      </c>
      <c r="I1182" s="609" t="s">
        <v>2714</v>
      </c>
      <c r="J1182" s="610">
        <v>41030</v>
      </c>
      <c r="K1182" s="610">
        <v>41507.680439814816</v>
      </c>
      <c r="L1182" s="611">
        <v>42095</v>
      </c>
      <c r="M1182" s="306" t="s">
        <v>3435</v>
      </c>
      <c r="N1182" s="612">
        <v>2539</v>
      </c>
    </row>
    <row r="1183" spans="2:14" s="298" customFormat="1" ht="13.9" customHeight="1">
      <c r="B1183" s="613" t="s">
        <v>549</v>
      </c>
      <c r="C1183" s="613" t="s">
        <v>1757</v>
      </c>
      <c r="D1183" s="613" t="s">
        <v>1758</v>
      </c>
      <c r="E1183" s="623" t="s">
        <v>1759</v>
      </c>
      <c r="F1183" s="607" t="s">
        <v>151</v>
      </c>
      <c r="G1183" s="608" t="s">
        <v>147</v>
      </c>
      <c r="H1183" s="342" t="s">
        <v>1208</v>
      </c>
      <c r="I1183" s="609" t="s">
        <v>2714</v>
      </c>
      <c r="J1183" s="610">
        <v>40969</v>
      </c>
      <c r="K1183" s="610">
        <v>41507.680439814816</v>
      </c>
      <c r="L1183" s="611">
        <v>42036</v>
      </c>
      <c r="M1183" s="306" t="s">
        <v>3435</v>
      </c>
      <c r="N1183" s="612">
        <v>1075</v>
      </c>
    </row>
    <row r="1184" spans="2:14" s="298" customFormat="1" ht="13.9" customHeight="1">
      <c r="B1184" s="613" t="s">
        <v>549</v>
      </c>
      <c r="C1184" s="613" t="s">
        <v>1757</v>
      </c>
      <c r="D1184" s="613" t="s">
        <v>1758</v>
      </c>
      <c r="E1184" s="623" t="s">
        <v>1759</v>
      </c>
      <c r="F1184" s="607" t="s">
        <v>151</v>
      </c>
      <c r="G1184" s="608" t="s">
        <v>147</v>
      </c>
      <c r="H1184" s="342" t="s">
        <v>1208</v>
      </c>
      <c r="I1184" s="609" t="s">
        <v>2714</v>
      </c>
      <c r="J1184" s="610">
        <v>40940</v>
      </c>
      <c r="K1184" s="610">
        <v>41507.680439814816</v>
      </c>
      <c r="L1184" s="611">
        <v>42005</v>
      </c>
      <c r="M1184" s="306" t="s">
        <v>3435</v>
      </c>
      <c r="N1184" s="612">
        <v>555</v>
      </c>
    </row>
    <row r="1185" spans="2:14" s="298" customFormat="1" ht="13.9" customHeight="1">
      <c r="B1185" s="613" t="s">
        <v>549</v>
      </c>
      <c r="C1185" s="613" t="s">
        <v>1757</v>
      </c>
      <c r="D1185" s="613" t="s">
        <v>1758</v>
      </c>
      <c r="E1185" s="623" t="s">
        <v>1759</v>
      </c>
      <c r="F1185" s="607" t="s">
        <v>151</v>
      </c>
      <c r="G1185" s="608" t="s">
        <v>147</v>
      </c>
      <c r="H1185" s="342" t="s">
        <v>1208</v>
      </c>
      <c r="I1185" s="609" t="s">
        <v>2714</v>
      </c>
      <c r="J1185" s="610">
        <v>41091</v>
      </c>
      <c r="K1185" s="610">
        <v>41507.680439814816</v>
      </c>
      <c r="L1185" s="611">
        <v>42156</v>
      </c>
      <c r="M1185" s="306" t="s">
        <v>3435</v>
      </c>
      <c r="N1185" s="612">
        <v>2588</v>
      </c>
    </row>
    <row r="1186" spans="2:14" s="298" customFormat="1" ht="13.9" customHeight="1">
      <c r="B1186" s="613" t="s">
        <v>549</v>
      </c>
      <c r="C1186" s="613" t="s">
        <v>1757</v>
      </c>
      <c r="D1186" s="613" t="s">
        <v>1758</v>
      </c>
      <c r="E1186" s="623" t="s">
        <v>1759</v>
      </c>
      <c r="F1186" s="607" t="s">
        <v>151</v>
      </c>
      <c r="G1186" s="608" t="s">
        <v>147</v>
      </c>
      <c r="H1186" s="342" t="s">
        <v>1208</v>
      </c>
      <c r="I1186" s="609" t="s">
        <v>2714</v>
      </c>
      <c r="J1186" s="610">
        <v>41122</v>
      </c>
      <c r="K1186" s="610">
        <v>41507.680439814816</v>
      </c>
      <c r="L1186" s="611">
        <v>42186</v>
      </c>
      <c r="M1186" s="306" t="s">
        <v>3435</v>
      </c>
      <c r="N1186" s="612">
        <v>2732</v>
      </c>
    </row>
    <row r="1187" spans="2:14" s="298" customFormat="1" ht="13.9" customHeight="1">
      <c r="B1187" s="613" t="s">
        <v>549</v>
      </c>
      <c r="C1187" s="613" t="s">
        <v>1757</v>
      </c>
      <c r="D1187" s="613" t="s">
        <v>1758</v>
      </c>
      <c r="E1187" s="623" t="s">
        <v>1759</v>
      </c>
      <c r="F1187" s="607" t="s">
        <v>151</v>
      </c>
      <c r="G1187" s="608" t="s">
        <v>147</v>
      </c>
      <c r="H1187" s="342" t="s">
        <v>1208</v>
      </c>
      <c r="I1187" s="609" t="s">
        <v>2714</v>
      </c>
      <c r="J1187" s="610">
        <v>41153</v>
      </c>
      <c r="K1187" s="610">
        <v>41507.680439814816</v>
      </c>
      <c r="L1187" s="611">
        <v>42217</v>
      </c>
      <c r="M1187" s="306" t="s">
        <v>3435</v>
      </c>
      <c r="N1187" s="612">
        <v>1741</v>
      </c>
    </row>
    <row r="1188" spans="2:14" s="298" customFormat="1" ht="13.9" customHeight="1">
      <c r="B1188" s="613" t="s">
        <v>549</v>
      </c>
      <c r="C1188" s="613" t="s">
        <v>1757</v>
      </c>
      <c r="D1188" s="613" t="s">
        <v>1758</v>
      </c>
      <c r="E1188" s="623" t="s">
        <v>1759</v>
      </c>
      <c r="F1188" s="607" t="s">
        <v>151</v>
      </c>
      <c r="G1188" s="608" t="s">
        <v>147</v>
      </c>
      <c r="H1188" s="342" t="s">
        <v>1208</v>
      </c>
      <c r="I1188" s="609" t="s">
        <v>2714</v>
      </c>
      <c r="J1188" s="610">
        <v>41183</v>
      </c>
      <c r="K1188" s="610">
        <v>41507.682881944442</v>
      </c>
      <c r="L1188" s="611">
        <v>42248</v>
      </c>
      <c r="M1188" s="306" t="s">
        <v>3435</v>
      </c>
      <c r="N1188" s="612">
        <v>1016</v>
      </c>
    </row>
    <row r="1189" spans="2:14" s="298" customFormat="1" ht="13.9" customHeight="1">
      <c r="B1189" s="613" t="s">
        <v>526</v>
      </c>
      <c r="C1189" s="613" t="s">
        <v>1748</v>
      </c>
      <c r="D1189" s="613" t="s">
        <v>1749</v>
      </c>
      <c r="E1189" s="624" t="s">
        <v>1750</v>
      </c>
      <c r="F1189" s="607" t="s">
        <v>151</v>
      </c>
      <c r="G1189" s="608" t="s">
        <v>147</v>
      </c>
      <c r="H1189" s="342" t="s">
        <v>1208</v>
      </c>
      <c r="I1189" s="609" t="s">
        <v>2714</v>
      </c>
      <c r="J1189" s="610">
        <v>40940</v>
      </c>
      <c r="K1189" s="610">
        <v>41507.680439814816</v>
      </c>
      <c r="L1189" s="611">
        <v>42005</v>
      </c>
      <c r="M1189" s="306" t="s">
        <v>3435</v>
      </c>
      <c r="N1189" s="612">
        <v>2939</v>
      </c>
    </row>
    <row r="1190" spans="2:14" s="298" customFormat="1" ht="13.9" customHeight="1">
      <c r="B1190" s="613" t="s">
        <v>526</v>
      </c>
      <c r="C1190" s="613" t="s">
        <v>1748</v>
      </c>
      <c r="D1190" s="613" t="s">
        <v>1749</v>
      </c>
      <c r="E1190" s="623" t="s">
        <v>1750</v>
      </c>
      <c r="F1190" s="607" t="s">
        <v>151</v>
      </c>
      <c r="G1190" s="608" t="s">
        <v>147</v>
      </c>
      <c r="H1190" s="342" t="s">
        <v>1208</v>
      </c>
      <c r="I1190" s="609" t="s">
        <v>2714</v>
      </c>
      <c r="J1190" s="610">
        <v>40969</v>
      </c>
      <c r="K1190" s="610">
        <v>41507.680439814816</v>
      </c>
      <c r="L1190" s="611">
        <v>42036</v>
      </c>
      <c r="M1190" s="306" t="s">
        <v>3435</v>
      </c>
      <c r="N1190" s="612">
        <v>5981</v>
      </c>
    </row>
    <row r="1191" spans="2:14" s="298" customFormat="1" ht="13.9" customHeight="1">
      <c r="B1191" s="613" t="s">
        <v>526</v>
      </c>
      <c r="C1191" s="613" t="s">
        <v>1748</v>
      </c>
      <c r="D1191" s="613" t="s">
        <v>1749</v>
      </c>
      <c r="E1191" s="623" t="s">
        <v>1750</v>
      </c>
      <c r="F1191" s="607" t="s">
        <v>151</v>
      </c>
      <c r="G1191" s="608" t="s">
        <v>147</v>
      </c>
      <c r="H1191" s="342" t="s">
        <v>1208</v>
      </c>
      <c r="I1191" s="609" t="s">
        <v>2714</v>
      </c>
      <c r="J1191" s="610">
        <v>41030</v>
      </c>
      <c r="K1191" s="610">
        <v>41507.680439814816</v>
      </c>
      <c r="L1191" s="611">
        <v>42095</v>
      </c>
      <c r="M1191" s="306" t="s">
        <v>3435</v>
      </c>
      <c r="N1191" s="612">
        <v>13982</v>
      </c>
    </row>
    <row r="1192" spans="2:14" s="298" customFormat="1" ht="13.9" customHeight="1">
      <c r="B1192" s="613" t="s">
        <v>526</v>
      </c>
      <c r="C1192" s="613" t="s">
        <v>1748</v>
      </c>
      <c r="D1192" s="613" t="s">
        <v>1749</v>
      </c>
      <c r="E1192" s="623" t="s">
        <v>1750</v>
      </c>
      <c r="F1192" s="607" t="s">
        <v>151</v>
      </c>
      <c r="G1192" s="608" t="s">
        <v>147</v>
      </c>
      <c r="H1192" s="342" t="s">
        <v>1208</v>
      </c>
      <c r="I1192" s="609" t="s">
        <v>2714</v>
      </c>
      <c r="J1192" s="610">
        <v>41000</v>
      </c>
      <c r="K1192" s="610">
        <v>41507.680439814816</v>
      </c>
      <c r="L1192" s="611">
        <v>42064</v>
      </c>
      <c r="M1192" s="306" t="s">
        <v>3435</v>
      </c>
      <c r="N1192" s="612">
        <v>7864</v>
      </c>
    </row>
    <row r="1193" spans="2:14" s="298" customFormat="1" ht="13.9" customHeight="1">
      <c r="B1193" s="613" t="s">
        <v>526</v>
      </c>
      <c r="C1193" s="613" t="s">
        <v>1748</v>
      </c>
      <c r="D1193" s="613" t="s">
        <v>1749</v>
      </c>
      <c r="E1193" s="623" t="s">
        <v>1750</v>
      </c>
      <c r="F1193" s="607" t="s">
        <v>151</v>
      </c>
      <c r="G1193" s="608" t="s">
        <v>147</v>
      </c>
      <c r="H1193" s="342" t="s">
        <v>1208</v>
      </c>
      <c r="I1193" s="609" t="s">
        <v>2714</v>
      </c>
      <c r="J1193" s="610">
        <v>41061</v>
      </c>
      <c r="K1193" s="610">
        <v>41507.680439814816</v>
      </c>
      <c r="L1193" s="611">
        <v>42125</v>
      </c>
      <c r="M1193" s="306" t="s">
        <v>3435</v>
      </c>
      <c r="N1193" s="612">
        <v>13143</v>
      </c>
    </row>
    <row r="1194" spans="2:14" s="298" customFormat="1" ht="13.9" customHeight="1">
      <c r="B1194" s="613" t="s">
        <v>526</v>
      </c>
      <c r="C1194" s="613" t="s">
        <v>1748</v>
      </c>
      <c r="D1194" s="613" t="s">
        <v>1749</v>
      </c>
      <c r="E1194" s="623" t="s">
        <v>1750</v>
      </c>
      <c r="F1194" s="607" t="s">
        <v>151</v>
      </c>
      <c r="G1194" s="608" t="s">
        <v>147</v>
      </c>
      <c r="H1194" s="342" t="s">
        <v>1208</v>
      </c>
      <c r="I1194" s="609" t="s">
        <v>2714</v>
      </c>
      <c r="J1194" s="610">
        <v>41183</v>
      </c>
      <c r="K1194" s="610">
        <v>41507.680439814816</v>
      </c>
      <c r="L1194" s="611">
        <v>42248</v>
      </c>
      <c r="M1194" s="306" t="s">
        <v>3435</v>
      </c>
      <c r="N1194" s="612">
        <v>6198</v>
      </c>
    </row>
    <row r="1195" spans="2:14" s="298" customFormat="1" ht="13.9" customHeight="1">
      <c r="B1195" s="613" t="s">
        <v>526</v>
      </c>
      <c r="C1195" s="613" t="s">
        <v>1748</v>
      </c>
      <c r="D1195" s="613" t="s">
        <v>1749</v>
      </c>
      <c r="E1195" s="623" t="s">
        <v>1750</v>
      </c>
      <c r="F1195" s="607" t="s">
        <v>151</v>
      </c>
      <c r="G1195" s="608" t="s">
        <v>147</v>
      </c>
      <c r="H1195" s="342" t="s">
        <v>1208</v>
      </c>
      <c r="I1195" s="609" t="s">
        <v>2714</v>
      </c>
      <c r="J1195" s="610">
        <v>41153</v>
      </c>
      <c r="K1195" s="610">
        <v>41507.680439814816</v>
      </c>
      <c r="L1195" s="611">
        <v>42217</v>
      </c>
      <c r="M1195" s="306" t="s">
        <v>3435</v>
      </c>
      <c r="N1195" s="612">
        <v>8850</v>
      </c>
    </row>
    <row r="1196" spans="2:14" s="298" customFormat="1" ht="13.9" customHeight="1">
      <c r="B1196" s="613" t="s">
        <v>526</v>
      </c>
      <c r="C1196" s="613" t="s">
        <v>1748</v>
      </c>
      <c r="D1196" s="613" t="s">
        <v>1749</v>
      </c>
      <c r="E1196" s="624" t="s">
        <v>1750</v>
      </c>
      <c r="F1196" s="607" t="s">
        <v>151</v>
      </c>
      <c r="G1196" s="608" t="s">
        <v>147</v>
      </c>
      <c r="H1196" s="342" t="s">
        <v>1208</v>
      </c>
      <c r="I1196" s="609" t="s">
        <v>2714</v>
      </c>
      <c r="J1196" s="610">
        <v>41122</v>
      </c>
      <c r="K1196" s="610">
        <v>41507.680439814816</v>
      </c>
      <c r="L1196" s="611">
        <v>42186</v>
      </c>
      <c r="M1196" s="306" t="s">
        <v>3435</v>
      </c>
      <c r="N1196" s="612">
        <v>14145</v>
      </c>
    </row>
    <row r="1197" spans="2:14" s="298" customFormat="1" ht="13.9" customHeight="1">
      <c r="B1197" s="613" t="s">
        <v>526</v>
      </c>
      <c r="C1197" s="613" t="s">
        <v>1748</v>
      </c>
      <c r="D1197" s="613" t="s">
        <v>1749</v>
      </c>
      <c r="E1197" s="624" t="s">
        <v>1750</v>
      </c>
      <c r="F1197" s="607" t="s">
        <v>151</v>
      </c>
      <c r="G1197" s="608" t="s">
        <v>147</v>
      </c>
      <c r="H1197" s="342" t="s">
        <v>1208</v>
      </c>
      <c r="I1197" s="609" t="s">
        <v>2714</v>
      </c>
      <c r="J1197" s="610">
        <v>41091</v>
      </c>
      <c r="K1197" s="610">
        <v>41507.680439814816</v>
      </c>
      <c r="L1197" s="611">
        <v>42156</v>
      </c>
      <c r="M1197" s="306" t="s">
        <v>3435</v>
      </c>
      <c r="N1197" s="612">
        <v>13733</v>
      </c>
    </row>
    <row r="1198" spans="2:14" s="298" customFormat="1" ht="13.9" customHeight="1">
      <c r="B1198" s="613" t="s">
        <v>526</v>
      </c>
      <c r="C1198" s="613" t="s">
        <v>1748</v>
      </c>
      <c r="D1198" s="613" t="s">
        <v>1799</v>
      </c>
      <c r="E1198" s="624" t="s">
        <v>1800</v>
      </c>
      <c r="F1198" s="607" t="s">
        <v>151</v>
      </c>
      <c r="G1198" s="608" t="s">
        <v>147</v>
      </c>
      <c r="H1198" s="342" t="s">
        <v>1208</v>
      </c>
      <c r="I1198" s="609" t="s">
        <v>2714</v>
      </c>
      <c r="J1198" s="610">
        <v>41061</v>
      </c>
      <c r="K1198" s="610">
        <v>41507.680439814816</v>
      </c>
      <c r="L1198" s="611">
        <v>42125</v>
      </c>
      <c r="M1198" s="306" t="s">
        <v>3435</v>
      </c>
      <c r="N1198" s="612">
        <v>3370</v>
      </c>
    </row>
    <row r="1199" spans="2:14" s="298" customFormat="1" ht="13.9" customHeight="1">
      <c r="B1199" s="613" t="s">
        <v>526</v>
      </c>
      <c r="C1199" s="613" t="s">
        <v>1748</v>
      </c>
      <c r="D1199" s="613" t="s">
        <v>1799</v>
      </c>
      <c r="E1199" s="624" t="s">
        <v>1800</v>
      </c>
      <c r="F1199" s="607" t="s">
        <v>151</v>
      </c>
      <c r="G1199" s="608" t="s">
        <v>147</v>
      </c>
      <c r="H1199" s="342" t="s">
        <v>1208</v>
      </c>
      <c r="I1199" s="609" t="s">
        <v>2714</v>
      </c>
      <c r="J1199" s="610">
        <v>41000</v>
      </c>
      <c r="K1199" s="610">
        <v>41507.680439814816</v>
      </c>
      <c r="L1199" s="611">
        <v>42064</v>
      </c>
      <c r="M1199" s="306" t="s">
        <v>3435</v>
      </c>
      <c r="N1199" s="612">
        <v>2016</v>
      </c>
    </row>
    <row r="1200" spans="2:14" s="298" customFormat="1" ht="13.9" customHeight="1">
      <c r="B1200" s="613" t="s">
        <v>526</v>
      </c>
      <c r="C1200" s="613" t="s">
        <v>1748</v>
      </c>
      <c r="D1200" s="613" t="s">
        <v>1799</v>
      </c>
      <c r="E1200" s="624" t="s">
        <v>1800</v>
      </c>
      <c r="F1200" s="607" t="s">
        <v>151</v>
      </c>
      <c r="G1200" s="608" t="s">
        <v>147</v>
      </c>
      <c r="H1200" s="342" t="s">
        <v>1208</v>
      </c>
      <c r="I1200" s="609" t="s">
        <v>2714</v>
      </c>
      <c r="J1200" s="610">
        <v>41030</v>
      </c>
      <c r="K1200" s="610">
        <v>41507.680439814816</v>
      </c>
      <c r="L1200" s="611">
        <v>42095</v>
      </c>
      <c r="M1200" s="306" t="s">
        <v>3435</v>
      </c>
      <c r="N1200" s="612">
        <v>3585</v>
      </c>
    </row>
    <row r="1201" spans="2:14" s="298" customFormat="1" ht="13.9" customHeight="1">
      <c r="B1201" s="613" t="s">
        <v>526</v>
      </c>
      <c r="C1201" s="613" t="s">
        <v>1748</v>
      </c>
      <c r="D1201" s="613" t="s">
        <v>1799</v>
      </c>
      <c r="E1201" s="624" t="s">
        <v>1800</v>
      </c>
      <c r="F1201" s="607" t="s">
        <v>151</v>
      </c>
      <c r="G1201" s="608" t="s">
        <v>147</v>
      </c>
      <c r="H1201" s="342" t="s">
        <v>1208</v>
      </c>
      <c r="I1201" s="609" t="s">
        <v>2714</v>
      </c>
      <c r="J1201" s="610">
        <v>40969</v>
      </c>
      <c r="K1201" s="610">
        <v>41507.680439814816</v>
      </c>
      <c r="L1201" s="611">
        <v>42036</v>
      </c>
      <c r="M1201" s="306" t="s">
        <v>3435</v>
      </c>
      <c r="N1201" s="612">
        <v>1534</v>
      </c>
    </row>
    <row r="1202" spans="2:14" s="298" customFormat="1" ht="13.9" customHeight="1">
      <c r="B1202" s="613" t="s">
        <v>526</v>
      </c>
      <c r="C1202" s="613" t="s">
        <v>1748</v>
      </c>
      <c r="D1202" s="613" t="s">
        <v>1799</v>
      </c>
      <c r="E1202" s="624" t="s">
        <v>1800</v>
      </c>
      <c r="F1202" s="607" t="s">
        <v>151</v>
      </c>
      <c r="G1202" s="608" t="s">
        <v>147</v>
      </c>
      <c r="H1202" s="342" t="s">
        <v>1208</v>
      </c>
      <c r="I1202" s="609" t="s">
        <v>2714</v>
      </c>
      <c r="J1202" s="610">
        <v>40940</v>
      </c>
      <c r="K1202" s="610">
        <v>41507.680439814816</v>
      </c>
      <c r="L1202" s="611">
        <v>42005</v>
      </c>
      <c r="M1202" s="306" t="s">
        <v>3435</v>
      </c>
      <c r="N1202" s="612">
        <v>754</v>
      </c>
    </row>
    <row r="1203" spans="2:14" s="298" customFormat="1" ht="13.9" customHeight="1">
      <c r="B1203" s="613" t="s">
        <v>526</v>
      </c>
      <c r="C1203" s="613" t="s">
        <v>1748</v>
      </c>
      <c r="D1203" s="613" t="s">
        <v>1799</v>
      </c>
      <c r="E1203" s="625" t="s">
        <v>1800</v>
      </c>
      <c r="F1203" s="607" t="s">
        <v>151</v>
      </c>
      <c r="G1203" s="608" t="s">
        <v>147</v>
      </c>
      <c r="H1203" s="342" t="s">
        <v>1208</v>
      </c>
      <c r="I1203" s="609" t="s">
        <v>2714</v>
      </c>
      <c r="J1203" s="610">
        <v>41091</v>
      </c>
      <c r="K1203" s="610">
        <v>41507.680439814816</v>
      </c>
      <c r="L1203" s="611">
        <v>42156</v>
      </c>
      <c r="M1203" s="306" t="s">
        <v>3435</v>
      </c>
      <c r="N1203" s="612">
        <v>3521</v>
      </c>
    </row>
    <row r="1204" spans="2:14" s="298" customFormat="1" ht="13.9" customHeight="1">
      <c r="B1204" s="613" t="s">
        <v>526</v>
      </c>
      <c r="C1204" s="613" t="s">
        <v>1748</v>
      </c>
      <c r="D1204" s="613" t="s">
        <v>1799</v>
      </c>
      <c r="E1204" s="625" t="s">
        <v>1800</v>
      </c>
      <c r="F1204" s="607" t="s">
        <v>151</v>
      </c>
      <c r="G1204" s="608" t="s">
        <v>147</v>
      </c>
      <c r="H1204" s="342" t="s">
        <v>1208</v>
      </c>
      <c r="I1204" s="609" t="s">
        <v>2714</v>
      </c>
      <c r="J1204" s="610">
        <v>41122</v>
      </c>
      <c r="K1204" s="610">
        <v>41507.680439814816</v>
      </c>
      <c r="L1204" s="611">
        <v>42186</v>
      </c>
      <c r="M1204" s="306" t="s">
        <v>3435</v>
      </c>
      <c r="N1204" s="612">
        <v>3627</v>
      </c>
    </row>
    <row r="1205" spans="2:14" s="298" customFormat="1" ht="13.9" customHeight="1">
      <c r="B1205" s="613" t="s">
        <v>526</v>
      </c>
      <c r="C1205" s="613" t="s">
        <v>1748</v>
      </c>
      <c r="D1205" s="613" t="s">
        <v>1799</v>
      </c>
      <c r="E1205" s="623" t="s">
        <v>1800</v>
      </c>
      <c r="F1205" s="607" t="s">
        <v>151</v>
      </c>
      <c r="G1205" s="608" t="s">
        <v>147</v>
      </c>
      <c r="H1205" s="342" t="s">
        <v>1208</v>
      </c>
      <c r="I1205" s="609" t="s">
        <v>2714</v>
      </c>
      <c r="J1205" s="610">
        <v>41183</v>
      </c>
      <c r="K1205" s="610">
        <v>41507.680439814816</v>
      </c>
      <c r="L1205" s="611">
        <v>42248</v>
      </c>
      <c r="M1205" s="306" t="s">
        <v>3435</v>
      </c>
      <c r="N1205" s="612">
        <v>1589</v>
      </c>
    </row>
    <row r="1206" spans="2:14" s="298" customFormat="1" ht="13.9" customHeight="1">
      <c r="B1206" s="613" t="s">
        <v>526</v>
      </c>
      <c r="C1206" s="613" t="s">
        <v>1748</v>
      </c>
      <c r="D1206" s="613" t="s">
        <v>1799</v>
      </c>
      <c r="E1206" s="623" t="s">
        <v>1800</v>
      </c>
      <c r="F1206" s="607" t="s">
        <v>151</v>
      </c>
      <c r="G1206" s="608" t="s">
        <v>147</v>
      </c>
      <c r="H1206" s="342" t="s">
        <v>1208</v>
      </c>
      <c r="I1206" s="609" t="s">
        <v>2714</v>
      </c>
      <c r="J1206" s="610">
        <v>41153</v>
      </c>
      <c r="K1206" s="610">
        <v>41507.680439814816</v>
      </c>
      <c r="L1206" s="611">
        <v>42217</v>
      </c>
      <c r="M1206" s="306" t="s">
        <v>3435</v>
      </c>
      <c r="N1206" s="612">
        <v>2270</v>
      </c>
    </row>
    <row r="1207" spans="2:14" s="298" customFormat="1" ht="13.9" customHeight="1">
      <c r="B1207" s="613" t="s">
        <v>526</v>
      </c>
      <c r="C1207" s="613" t="s">
        <v>1748</v>
      </c>
      <c r="D1207" s="613" t="s">
        <v>1801</v>
      </c>
      <c r="E1207" s="623" t="s">
        <v>1802</v>
      </c>
      <c r="F1207" s="607" t="s">
        <v>151</v>
      </c>
      <c r="G1207" s="608" t="s">
        <v>147</v>
      </c>
      <c r="H1207" s="342" t="s">
        <v>1208</v>
      </c>
      <c r="I1207" s="609" t="s">
        <v>2714</v>
      </c>
      <c r="J1207" s="610">
        <v>40940</v>
      </c>
      <c r="K1207" s="610">
        <v>41507.680439814816</v>
      </c>
      <c r="L1207" s="611">
        <v>42005</v>
      </c>
      <c r="M1207" s="306" t="s">
        <v>3435</v>
      </c>
      <c r="N1207" s="612">
        <v>2087</v>
      </c>
    </row>
    <row r="1208" spans="2:14" s="298" customFormat="1" ht="13.9" customHeight="1">
      <c r="B1208" s="613" t="s">
        <v>526</v>
      </c>
      <c r="C1208" s="613" t="s">
        <v>1748</v>
      </c>
      <c r="D1208" s="613" t="s">
        <v>1801</v>
      </c>
      <c r="E1208" s="623" t="s">
        <v>1802</v>
      </c>
      <c r="F1208" s="607" t="s">
        <v>151</v>
      </c>
      <c r="G1208" s="608" t="s">
        <v>147</v>
      </c>
      <c r="H1208" s="342" t="s">
        <v>1208</v>
      </c>
      <c r="I1208" s="609" t="s">
        <v>2714</v>
      </c>
      <c r="J1208" s="610">
        <v>40969</v>
      </c>
      <c r="K1208" s="610">
        <v>41507.680439814816</v>
      </c>
      <c r="L1208" s="611">
        <v>42036</v>
      </c>
      <c r="M1208" s="306" t="s">
        <v>3435</v>
      </c>
      <c r="N1208" s="612">
        <v>4246</v>
      </c>
    </row>
    <row r="1209" spans="2:14" s="298" customFormat="1" ht="13.9" customHeight="1">
      <c r="B1209" s="613" t="s">
        <v>526</v>
      </c>
      <c r="C1209" s="613" t="s">
        <v>1748</v>
      </c>
      <c r="D1209" s="613" t="s">
        <v>1801</v>
      </c>
      <c r="E1209" s="623" t="s">
        <v>1802</v>
      </c>
      <c r="F1209" s="607" t="s">
        <v>151</v>
      </c>
      <c r="G1209" s="608" t="s">
        <v>147</v>
      </c>
      <c r="H1209" s="342" t="s">
        <v>1208</v>
      </c>
      <c r="I1209" s="609" t="s">
        <v>2714</v>
      </c>
      <c r="J1209" s="610">
        <v>41030</v>
      </c>
      <c r="K1209" s="610">
        <v>41507.680439814816</v>
      </c>
      <c r="L1209" s="611">
        <v>42095</v>
      </c>
      <c r="M1209" s="306" t="s">
        <v>3435</v>
      </c>
      <c r="N1209" s="612">
        <v>9927</v>
      </c>
    </row>
    <row r="1210" spans="2:14" s="298" customFormat="1" ht="13.9" customHeight="1">
      <c r="B1210" s="613" t="s">
        <v>526</v>
      </c>
      <c r="C1210" s="613" t="s">
        <v>1748</v>
      </c>
      <c r="D1210" s="613" t="s">
        <v>1801</v>
      </c>
      <c r="E1210" s="623" t="s">
        <v>1802</v>
      </c>
      <c r="F1210" s="607" t="s">
        <v>151</v>
      </c>
      <c r="G1210" s="608" t="s">
        <v>147</v>
      </c>
      <c r="H1210" s="342" t="s">
        <v>1208</v>
      </c>
      <c r="I1210" s="609" t="s">
        <v>2714</v>
      </c>
      <c r="J1210" s="610">
        <v>41000</v>
      </c>
      <c r="K1210" s="610">
        <v>41507.680439814816</v>
      </c>
      <c r="L1210" s="611">
        <v>42064</v>
      </c>
      <c r="M1210" s="306" t="s">
        <v>3435</v>
      </c>
      <c r="N1210" s="612">
        <v>5584</v>
      </c>
    </row>
    <row r="1211" spans="2:14" s="298" customFormat="1" ht="13.9" customHeight="1">
      <c r="B1211" s="613" t="s">
        <v>526</v>
      </c>
      <c r="C1211" s="613" t="s">
        <v>1748</v>
      </c>
      <c r="D1211" s="613" t="s">
        <v>1801</v>
      </c>
      <c r="E1211" s="623" t="s">
        <v>1802</v>
      </c>
      <c r="F1211" s="607" t="s">
        <v>151</v>
      </c>
      <c r="G1211" s="608" t="s">
        <v>147</v>
      </c>
      <c r="H1211" s="342" t="s">
        <v>1208</v>
      </c>
      <c r="I1211" s="609" t="s">
        <v>2714</v>
      </c>
      <c r="J1211" s="610">
        <v>41061</v>
      </c>
      <c r="K1211" s="610">
        <v>41507.680439814816</v>
      </c>
      <c r="L1211" s="611">
        <v>42125</v>
      </c>
      <c r="M1211" s="306" t="s">
        <v>3435</v>
      </c>
      <c r="N1211" s="612">
        <v>9331</v>
      </c>
    </row>
    <row r="1212" spans="2:14" s="298" customFormat="1" ht="13.9" customHeight="1">
      <c r="B1212" s="613" t="s">
        <v>526</v>
      </c>
      <c r="C1212" s="613" t="s">
        <v>1748</v>
      </c>
      <c r="D1212" s="613" t="s">
        <v>1801</v>
      </c>
      <c r="E1212" s="623" t="s">
        <v>1802</v>
      </c>
      <c r="F1212" s="607" t="s">
        <v>151</v>
      </c>
      <c r="G1212" s="608" t="s">
        <v>147</v>
      </c>
      <c r="H1212" s="342" t="s">
        <v>1208</v>
      </c>
      <c r="I1212" s="609" t="s">
        <v>2714</v>
      </c>
      <c r="J1212" s="610">
        <v>41153</v>
      </c>
      <c r="K1212" s="610">
        <v>41507.680439814816</v>
      </c>
      <c r="L1212" s="611">
        <v>42217</v>
      </c>
      <c r="M1212" s="306" t="s">
        <v>3435</v>
      </c>
      <c r="N1212" s="612">
        <v>6284</v>
      </c>
    </row>
    <row r="1213" spans="2:14" s="298" customFormat="1" ht="13.9" customHeight="1">
      <c r="B1213" s="613" t="s">
        <v>526</v>
      </c>
      <c r="C1213" s="613" t="s">
        <v>1748</v>
      </c>
      <c r="D1213" s="613" t="s">
        <v>1801</v>
      </c>
      <c r="E1213" s="623" t="s">
        <v>1802</v>
      </c>
      <c r="F1213" s="607" t="s">
        <v>151</v>
      </c>
      <c r="G1213" s="608" t="s">
        <v>147</v>
      </c>
      <c r="H1213" s="342" t="s">
        <v>1208</v>
      </c>
      <c r="I1213" s="609" t="s">
        <v>2714</v>
      </c>
      <c r="J1213" s="610">
        <v>41183</v>
      </c>
      <c r="K1213" s="610">
        <v>41507.680439814816</v>
      </c>
      <c r="L1213" s="611">
        <v>42248</v>
      </c>
      <c r="M1213" s="306" t="s">
        <v>3435</v>
      </c>
      <c r="N1213" s="612">
        <v>4401</v>
      </c>
    </row>
    <row r="1214" spans="2:14" s="298" customFormat="1" ht="13.9" customHeight="1">
      <c r="B1214" s="613" t="s">
        <v>526</v>
      </c>
      <c r="C1214" s="613" t="s">
        <v>1748</v>
      </c>
      <c r="D1214" s="613" t="s">
        <v>1801</v>
      </c>
      <c r="E1214" s="623" t="s">
        <v>1802</v>
      </c>
      <c r="F1214" s="607" t="s">
        <v>151</v>
      </c>
      <c r="G1214" s="608" t="s">
        <v>147</v>
      </c>
      <c r="H1214" s="342" t="s">
        <v>1208</v>
      </c>
      <c r="I1214" s="609" t="s">
        <v>2714</v>
      </c>
      <c r="J1214" s="610">
        <v>41122</v>
      </c>
      <c r="K1214" s="610">
        <v>41507.680439814816</v>
      </c>
      <c r="L1214" s="611">
        <v>42186</v>
      </c>
      <c r="M1214" s="306" t="s">
        <v>3435</v>
      </c>
      <c r="N1214" s="612">
        <v>10043</v>
      </c>
    </row>
    <row r="1215" spans="2:14" s="298" customFormat="1" ht="13.9" customHeight="1">
      <c r="B1215" s="613" t="s">
        <v>526</v>
      </c>
      <c r="C1215" s="613" t="s">
        <v>1748</v>
      </c>
      <c r="D1215" s="613" t="s">
        <v>1801</v>
      </c>
      <c r="E1215" s="623" t="s">
        <v>1802</v>
      </c>
      <c r="F1215" s="607" t="s">
        <v>151</v>
      </c>
      <c r="G1215" s="608" t="s">
        <v>147</v>
      </c>
      <c r="H1215" s="342" t="s">
        <v>1208</v>
      </c>
      <c r="I1215" s="609" t="s">
        <v>2714</v>
      </c>
      <c r="J1215" s="610">
        <v>41091</v>
      </c>
      <c r="K1215" s="610">
        <v>41507.680439814816</v>
      </c>
      <c r="L1215" s="611">
        <v>42156</v>
      </c>
      <c r="M1215" s="306" t="s">
        <v>3435</v>
      </c>
      <c r="N1215" s="612">
        <v>9750</v>
      </c>
    </row>
    <row r="1216" spans="2:14" s="298" customFormat="1" ht="13.9" customHeight="1">
      <c r="B1216" s="613" t="s">
        <v>591</v>
      </c>
      <c r="C1216" s="613" t="s">
        <v>1763</v>
      </c>
      <c r="D1216" s="613" t="s">
        <v>1764</v>
      </c>
      <c r="E1216" s="623" t="s">
        <v>1765</v>
      </c>
      <c r="F1216" s="607" t="s">
        <v>151</v>
      </c>
      <c r="G1216" s="608" t="s">
        <v>147</v>
      </c>
      <c r="H1216" s="342" t="s">
        <v>1208</v>
      </c>
      <c r="I1216" s="609" t="s">
        <v>2714</v>
      </c>
      <c r="J1216" s="610">
        <v>41061</v>
      </c>
      <c r="K1216" s="610">
        <v>41507.680439814816</v>
      </c>
      <c r="L1216" s="611">
        <v>42125</v>
      </c>
      <c r="M1216" s="306" t="s">
        <v>3435</v>
      </c>
      <c r="N1216" s="612">
        <v>2583</v>
      </c>
    </row>
    <row r="1217" spans="2:14" s="298" customFormat="1" ht="13.9" customHeight="1">
      <c r="B1217" s="613" t="s">
        <v>591</v>
      </c>
      <c r="C1217" s="613" t="s">
        <v>1763</v>
      </c>
      <c r="D1217" s="613" t="s">
        <v>1764</v>
      </c>
      <c r="E1217" s="623" t="s">
        <v>1765</v>
      </c>
      <c r="F1217" s="607" t="s">
        <v>151</v>
      </c>
      <c r="G1217" s="608" t="s">
        <v>147</v>
      </c>
      <c r="H1217" s="342" t="s">
        <v>1208</v>
      </c>
      <c r="I1217" s="609" t="s">
        <v>2714</v>
      </c>
      <c r="J1217" s="610">
        <v>41000</v>
      </c>
      <c r="K1217" s="610">
        <v>41507.680439814816</v>
      </c>
      <c r="L1217" s="611">
        <v>42064</v>
      </c>
      <c r="M1217" s="306" t="s">
        <v>3435</v>
      </c>
      <c r="N1217" s="612">
        <v>1109</v>
      </c>
    </row>
    <row r="1218" spans="2:14" s="298" customFormat="1" ht="13.9" customHeight="1">
      <c r="B1218" s="613" t="s">
        <v>591</v>
      </c>
      <c r="C1218" s="613" t="s">
        <v>1763</v>
      </c>
      <c r="D1218" s="613" t="s">
        <v>1764</v>
      </c>
      <c r="E1218" s="623" t="s">
        <v>1765</v>
      </c>
      <c r="F1218" s="607" t="s">
        <v>151</v>
      </c>
      <c r="G1218" s="608" t="s">
        <v>147</v>
      </c>
      <c r="H1218" s="342" t="s">
        <v>1208</v>
      </c>
      <c r="I1218" s="609" t="s">
        <v>2714</v>
      </c>
      <c r="J1218" s="610">
        <v>41030</v>
      </c>
      <c r="K1218" s="610">
        <v>41507.680439814816</v>
      </c>
      <c r="L1218" s="611">
        <v>42095</v>
      </c>
      <c r="M1218" s="306" t="s">
        <v>3435</v>
      </c>
      <c r="N1218" s="612">
        <v>2832</v>
      </c>
    </row>
    <row r="1219" spans="2:14" s="298" customFormat="1" ht="13.9" customHeight="1">
      <c r="B1219" s="613" t="s">
        <v>591</v>
      </c>
      <c r="C1219" s="613" t="s">
        <v>1763</v>
      </c>
      <c r="D1219" s="613" t="s">
        <v>1764</v>
      </c>
      <c r="E1219" s="623" t="s">
        <v>1765</v>
      </c>
      <c r="F1219" s="607" t="s">
        <v>151</v>
      </c>
      <c r="G1219" s="608" t="s">
        <v>147</v>
      </c>
      <c r="H1219" s="342" t="s">
        <v>1208</v>
      </c>
      <c r="I1219" s="609" t="s">
        <v>2714</v>
      </c>
      <c r="J1219" s="610">
        <v>40969</v>
      </c>
      <c r="K1219" s="610">
        <v>41507.680439814816</v>
      </c>
      <c r="L1219" s="611">
        <v>42036</v>
      </c>
      <c r="M1219" s="306" t="s">
        <v>3435</v>
      </c>
      <c r="N1219" s="612">
        <v>730</v>
      </c>
    </row>
    <row r="1220" spans="2:14" s="298" customFormat="1" ht="13.9" customHeight="1">
      <c r="B1220" s="613" t="s">
        <v>591</v>
      </c>
      <c r="C1220" s="613" t="s">
        <v>1763</v>
      </c>
      <c r="D1220" s="613" t="s">
        <v>1764</v>
      </c>
      <c r="E1220" s="624" t="s">
        <v>1765</v>
      </c>
      <c r="F1220" s="607" t="s">
        <v>151</v>
      </c>
      <c r="G1220" s="608" t="s">
        <v>147</v>
      </c>
      <c r="H1220" s="342" t="s">
        <v>1208</v>
      </c>
      <c r="I1220" s="609" t="s">
        <v>2714</v>
      </c>
      <c r="J1220" s="610">
        <v>40940</v>
      </c>
      <c r="K1220" s="610">
        <v>41507.680439814816</v>
      </c>
      <c r="L1220" s="611">
        <v>42005</v>
      </c>
      <c r="M1220" s="306" t="s">
        <v>3435</v>
      </c>
      <c r="N1220" s="612">
        <v>372</v>
      </c>
    </row>
    <row r="1221" spans="2:14" s="298" customFormat="1" ht="13.9" customHeight="1">
      <c r="B1221" s="613" t="s">
        <v>591</v>
      </c>
      <c r="C1221" s="613" t="s">
        <v>1763</v>
      </c>
      <c r="D1221" s="613" t="s">
        <v>1764</v>
      </c>
      <c r="E1221" s="623" t="s">
        <v>1765</v>
      </c>
      <c r="F1221" s="607" t="s">
        <v>151</v>
      </c>
      <c r="G1221" s="608" t="s">
        <v>147</v>
      </c>
      <c r="H1221" s="342" t="s">
        <v>1208</v>
      </c>
      <c r="I1221" s="609" t="s">
        <v>2714</v>
      </c>
      <c r="J1221" s="610">
        <v>41091</v>
      </c>
      <c r="K1221" s="610">
        <v>41507.680439814816</v>
      </c>
      <c r="L1221" s="611">
        <v>42156</v>
      </c>
      <c r="M1221" s="306" t="s">
        <v>3435</v>
      </c>
      <c r="N1221" s="612">
        <v>3176</v>
      </c>
    </row>
    <row r="1222" spans="2:14" s="298" customFormat="1" ht="13.9" customHeight="1">
      <c r="B1222" s="613" t="s">
        <v>591</v>
      </c>
      <c r="C1222" s="613" t="s">
        <v>1763</v>
      </c>
      <c r="D1222" s="613" t="s">
        <v>1764</v>
      </c>
      <c r="E1222" s="623" t="s">
        <v>1765</v>
      </c>
      <c r="F1222" s="607" t="s">
        <v>151</v>
      </c>
      <c r="G1222" s="608" t="s">
        <v>147</v>
      </c>
      <c r="H1222" s="342" t="s">
        <v>1208</v>
      </c>
      <c r="I1222" s="609" t="s">
        <v>2714</v>
      </c>
      <c r="J1222" s="610">
        <v>41122</v>
      </c>
      <c r="K1222" s="610">
        <v>41507.680439814816</v>
      </c>
      <c r="L1222" s="611">
        <v>42186</v>
      </c>
      <c r="M1222" s="306" t="s">
        <v>3435</v>
      </c>
      <c r="N1222" s="612">
        <v>3194</v>
      </c>
    </row>
    <row r="1223" spans="2:14" s="298" customFormat="1" ht="13.9" customHeight="1">
      <c r="B1223" s="613" t="s">
        <v>591</v>
      </c>
      <c r="C1223" s="613" t="s">
        <v>1763</v>
      </c>
      <c r="D1223" s="613" t="s">
        <v>1764</v>
      </c>
      <c r="E1223" s="623" t="s">
        <v>1765</v>
      </c>
      <c r="F1223" s="607" t="s">
        <v>151</v>
      </c>
      <c r="G1223" s="608" t="s">
        <v>147</v>
      </c>
      <c r="H1223" s="342" t="s">
        <v>1208</v>
      </c>
      <c r="I1223" s="609" t="s">
        <v>2714</v>
      </c>
      <c r="J1223" s="610">
        <v>41183</v>
      </c>
      <c r="K1223" s="610">
        <v>41507.680439814816</v>
      </c>
      <c r="L1223" s="611">
        <v>42248</v>
      </c>
      <c r="M1223" s="306" t="s">
        <v>3435</v>
      </c>
      <c r="N1223" s="612">
        <v>570</v>
      </c>
    </row>
    <row r="1224" spans="2:14" s="298" customFormat="1" ht="13.9" customHeight="1">
      <c r="B1224" s="613" t="s">
        <v>591</v>
      </c>
      <c r="C1224" s="613" t="s">
        <v>1763</v>
      </c>
      <c r="D1224" s="613" t="s">
        <v>1764</v>
      </c>
      <c r="E1224" s="623" t="s">
        <v>1765</v>
      </c>
      <c r="F1224" s="607" t="s">
        <v>151</v>
      </c>
      <c r="G1224" s="608" t="s">
        <v>147</v>
      </c>
      <c r="H1224" s="342" t="s">
        <v>1208</v>
      </c>
      <c r="I1224" s="609" t="s">
        <v>2714</v>
      </c>
      <c r="J1224" s="610">
        <v>41153</v>
      </c>
      <c r="K1224" s="610">
        <v>41507.680439814816</v>
      </c>
      <c r="L1224" s="611">
        <v>42217</v>
      </c>
      <c r="M1224" s="306" t="s">
        <v>3435</v>
      </c>
      <c r="N1224" s="612">
        <v>2120</v>
      </c>
    </row>
    <row r="1225" spans="2:14" s="298" customFormat="1" ht="13.9" customHeight="1">
      <c r="B1225" s="613" t="s">
        <v>570</v>
      </c>
      <c r="C1225" s="613" t="s">
        <v>1760</v>
      </c>
      <c r="D1225" s="613" t="s">
        <v>1761</v>
      </c>
      <c r="E1225" s="623" t="s">
        <v>1762</v>
      </c>
      <c r="F1225" s="607" t="s">
        <v>151</v>
      </c>
      <c r="G1225" s="608" t="s">
        <v>147</v>
      </c>
      <c r="H1225" s="342" t="s">
        <v>1208</v>
      </c>
      <c r="I1225" s="609" t="s">
        <v>2714</v>
      </c>
      <c r="J1225" s="610">
        <v>40940</v>
      </c>
      <c r="K1225" s="610">
        <v>41507.680439814816</v>
      </c>
      <c r="L1225" s="611">
        <v>42005</v>
      </c>
      <c r="M1225" s="306" t="s">
        <v>3435</v>
      </c>
      <c r="N1225" s="612">
        <v>355</v>
      </c>
    </row>
    <row r="1226" spans="2:14" s="298" customFormat="1" ht="13.9" customHeight="1">
      <c r="B1226" s="613" t="s">
        <v>570</v>
      </c>
      <c r="C1226" s="613" t="s">
        <v>1760</v>
      </c>
      <c r="D1226" s="613" t="s">
        <v>1761</v>
      </c>
      <c r="E1226" s="623" t="s">
        <v>1762</v>
      </c>
      <c r="F1226" s="607" t="s">
        <v>151</v>
      </c>
      <c r="G1226" s="608" t="s">
        <v>147</v>
      </c>
      <c r="H1226" s="342" t="s">
        <v>1208</v>
      </c>
      <c r="I1226" s="609" t="s">
        <v>2714</v>
      </c>
      <c r="J1226" s="610">
        <v>40969</v>
      </c>
      <c r="K1226" s="610">
        <v>41507.680439814816</v>
      </c>
      <c r="L1226" s="611">
        <v>42036</v>
      </c>
      <c r="M1226" s="306" t="s">
        <v>3435</v>
      </c>
      <c r="N1226" s="612">
        <v>771</v>
      </c>
    </row>
    <row r="1227" spans="2:14" s="298" customFormat="1" ht="13.9" customHeight="1">
      <c r="B1227" s="613" t="s">
        <v>570</v>
      </c>
      <c r="C1227" s="613" t="s">
        <v>1760</v>
      </c>
      <c r="D1227" s="613" t="s">
        <v>1761</v>
      </c>
      <c r="E1227" s="623" t="s">
        <v>1762</v>
      </c>
      <c r="F1227" s="607" t="s">
        <v>151</v>
      </c>
      <c r="G1227" s="608" t="s">
        <v>147</v>
      </c>
      <c r="H1227" s="342" t="s">
        <v>1208</v>
      </c>
      <c r="I1227" s="609" t="s">
        <v>2714</v>
      </c>
      <c r="J1227" s="610">
        <v>41030</v>
      </c>
      <c r="K1227" s="610">
        <v>41507.680439814816</v>
      </c>
      <c r="L1227" s="611">
        <v>42095</v>
      </c>
      <c r="M1227" s="306" t="s">
        <v>3435</v>
      </c>
      <c r="N1227" s="612">
        <v>1837</v>
      </c>
    </row>
    <row r="1228" spans="2:14" s="298" customFormat="1" ht="13.9" customHeight="1">
      <c r="B1228" s="613" t="s">
        <v>570</v>
      </c>
      <c r="C1228" s="613" t="s">
        <v>1760</v>
      </c>
      <c r="D1228" s="613" t="s">
        <v>1761</v>
      </c>
      <c r="E1228" s="623" t="s">
        <v>1762</v>
      </c>
      <c r="F1228" s="607" t="s">
        <v>151</v>
      </c>
      <c r="G1228" s="608" t="s">
        <v>147</v>
      </c>
      <c r="H1228" s="342" t="s">
        <v>1208</v>
      </c>
      <c r="I1228" s="609" t="s">
        <v>2714</v>
      </c>
      <c r="J1228" s="610">
        <v>41000</v>
      </c>
      <c r="K1228" s="610">
        <v>41507.680439814816</v>
      </c>
      <c r="L1228" s="611">
        <v>42064</v>
      </c>
      <c r="M1228" s="306" t="s">
        <v>3435</v>
      </c>
      <c r="N1228" s="612">
        <v>830</v>
      </c>
    </row>
    <row r="1229" spans="2:14" s="298" customFormat="1" ht="13.9" customHeight="1">
      <c r="B1229" s="613" t="s">
        <v>570</v>
      </c>
      <c r="C1229" s="613" t="s">
        <v>1760</v>
      </c>
      <c r="D1229" s="613" t="s">
        <v>1761</v>
      </c>
      <c r="E1229" s="623" t="s">
        <v>1762</v>
      </c>
      <c r="F1229" s="607" t="s">
        <v>151</v>
      </c>
      <c r="G1229" s="608" t="s">
        <v>147</v>
      </c>
      <c r="H1229" s="342" t="s">
        <v>1208</v>
      </c>
      <c r="I1229" s="609" t="s">
        <v>2714</v>
      </c>
      <c r="J1229" s="610">
        <v>41061</v>
      </c>
      <c r="K1229" s="610">
        <v>41507.680439814816</v>
      </c>
      <c r="L1229" s="611">
        <v>42125</v>
      </c>
      <c r="M1229" s="306" t="s">
        <v>3435</v>
      </c>
      <c r="N1229" s="612">
        <v>1815</v>
      </c>
    </row>
    <row r="1230" spans="2:14" s="298" customFormat="1" ht="13.9" customHeight="1">
      <c r="B1230" s="613" t="s">
        <v>570</v>
      </c>
      <c r="C1230" s="613" t="s">
        <v>1760</v>
      </c>
      <c r="D1230" s="613" t="s">
        <v>1761</v>
      </c>
      <c r="E1230" s="623" t="s">
        <v>1762</v>
      </c>
      <c r="F1230" s="607" t="s">
        <v>151</v>
      </c>
      <c r="G1230" s="608" t="s">
        <v>147</v>
      </c>
      <c r="H1230" s="342" t="s">
        <v>1208</v>
      </c>
      <c r="I1230" s="609" t="s">
        <v>2714</v>
      </c>
      <c r="J1230" s="610">
        <v>41183</v>
      </c>
      <c r="K1230" s="610">
        <v>41507.680439814816</v>
      </c>
      <c r="L1230" s="611">
        <v>42248</v>
      </c>
      <c r="M1230" s="306" t="s">
        <v>3435</v>
      </c>
      <c r="N1230" s="612">
        <v>508</v>
      </c>
    </row>
    <row r="1231" spans="2:14" s="298" customFormat="1" ht="13.9" customHeight="1">
      <c r="B1231" s="613" t="s">
        <v>570</v>
      </c>
      <c r="C1231" s="613" t="s">
        <v>1760</v>
      </c>
      <c r="D1231" s="613" t="s">
        <v>1761</v>
      </c>
      <c r="E1231" s="623" t="s">
        <v>1762</v>
      </c>
      <c r="F1231" s="607" t="s">
        <v>151</v>
      </c>
      <c r="G1231" s="608" t="s">
        <v>147</v>
      </c>
      <c r="H1231" s="342" t="s">
        <v>1208</v>
      </c>
      <c r="I1231" s="609" t="s">
        <v>2714</v>
      </c>
      <c r="J1231" s="610">
        <v>41122</v>
      </c>
      <c r="K1231" s="610">
        <v>41507.680439814816</v>
      </c>
      <c r="L1231" s="611">
        <v>42186</v>
      </c>
      <c r="M1231" s="306" t="s">
        <v>3435</v>
      </c>
      <c r="N1231" s="612">
        <v>1882</v>
      </c>
    </row>
    <row r="1232" spans="2:14" s="298" customFormat="1" ht="13.9" customHeight="1">
      <c r="B1232" s="613" t="s">
        <v>570</v>
      </c>
      <c r="C1232" s="613" t="s">
        <v>1760</v>
      </c>
      <c r="D1232" s="613" t="s">
        <v>1761</v>
      </c>
      <c r="E1232" s="623" t="s">
        <v>1762</v>
      </c>
      <c r="F1232" s="607" t="s">
        <v>151</v>
      </c>
      <c r="G1232" s="608" t="s">
        <v>147</v>
      </c>
      <c r="H1232" s="342" t="s">
        <v>1208</v>
      </c>
      <c r="I1232" s="609" t="s">
        <v>2714</v>
      </c>
      <c r="J1232" s="610">
        <v>41153</v>
      </c>
      <c r="K1232" s="610">
        <v>41507.680439814816</v>
      </c>
      <c r="L1232" s="611">
        <v>42217</v>
      </c>
      <c r="M1232" s="306" t="s">
        <v>3435</v>
      </c>
      <c r="N1232" s="612">
        <v>1207</v>
      </c>
    </row>
    <row r="1233" spans="2:14" s="298" customFormat="1" ht="13.9" customHeight="1">
      <c r="B1233" s="613" t="s">
        <v>570</v>
      </c>
      <c r="C1233" s="613" t="s">
        <v>1760</v>
      </c>
      <c r="D1233" s="613" t="s">
        <v>1761</v>
      </c>
      <c r="E1233" s="623" t="s">
        <v>1762</v>
      </c>
      <c r="F1233" s="607" t="s">
        <v>151</v>
      </c>
      <c r="G1233" s="608" t="s">
        <v>147</v>
      </c>
      <c r="H1233" s="342" t="s">
        <v>1208</v>
      </c>
      <c r="I1233" s="609" t="s">
        <v>2714</v>
      </c>
      <c r="J1233" s="610">
        <v>41091</v>
      </c>
      <c r="K1233" s="610">
        <v>41507.680439814816</v>
      </c>
      <c r="L1233" s="611">
        <v>42156</v>
      </c>
      <c r="M1233" s="306" t="s">
        <v>3435</v>
      </c>
      <c r="N1233" s="612">
        <v>1888</v>
      </c>
    </row>
    <row r="1234" spans="2:14" s="298" customFormat="1" ht="13.9" customHeight="1">
      <c r="B1234" s="613" t="s">
        <v>527</v>
      </c>
      <c r="C1234" s="613" t="s">
        <v>1745</v>
      </c>
      <c r="D1234" s="613" t="s">
        <v>1746</v>
      </c>
      <c r="E1234" s="623" t="s">
        <v>1747</v>
      </c>
      <c r="F1234" s="607" t="s">
        <v>151</v>
      </c>
      <c r="G1234" s="608" t="s">
        <v>147</v>
      </c>
      <c r="H1234" s="342" t="s">
        <v>1208</v>
      </c>
      <c r="I1234" s="609" t="s">
        <v>2714</v>
      </c>
      <c r="J1234" s="610">
        <v>41061</v>
      </c>
      <c r="K1234" s="610">
        <v>41507.680439814816</v>
      </c>
      <c r="L1234" s="611">
        <v>42125</v>
      </c>
      <c r="M1234" s="306" t="s">
        <v>3435</v>
      </c>
      <c r="N1234" s="612">
        <v>12760</v>
      </c>
    </row>
    <row r="1235" spans="2:14" s="298" customFormat="1" ht="13.9" customHeight="1">
      <c r="B1235" s="613" t="s">
        <v>527</v>
      </c>
      <c r="C1235" s="613" t="s">
        <v>1745</v>
      </c>
      <c r="D1235" s="613" t="s">
        <v>1746</v>
      </c>
      <c r="E1235" s="623" t="s">
        <v>1747</v>
      </c>
      <c r="F1235" s="607" t="s">
        <v>151</v>
      </c>
      <c r="G1235" s="608" t="s">
        <v>147</v>
      </c>
      <c r="H1235" s="342" t="s">
        <v>1208</v>
      </c>
      <c r="I1235" s="609" t="s">
        <v>2714</v>
      </c>
      <c r="J1235" s="610">
        <v>41000</v>
      </c>
      <c r="K1235" s="610">
        <v>41507.680439814816</v>
      </c>
      <c r="L1235" s="611">
        <v>42064</v>
      </c>
      <c r="M1235" s="306" t="s">
        <v>3435</v>
      </c>
      <c r="N1235" s="612">
        <v>7162</v>
      </c>
    </row>
    <row r="1236" spans="2:14" s="298" customFormat="1" ht="13.9" customHeight="1">
      <c r="B1236" s="613" t="s">
        <v>527</v>
      </c>
      <c r="C1236" s="613" t="s">
        <v>1745</v>
      </c>
      <c r="D1236" s="613" t="s">
        <v>1746</v>
      </c>
      <c r="E1236" s="624" t="s">
        <v>1747</v>
      </c>
      <c r="F1236" s="607" t="s">
        <v>151</v>
      </c>
      <c r="G1236" s="608" t="s">
        <v>147</v>
      </c>
      <c r="H1236" s="342" t="s">
        <v>1208</v>
      </c>
      <c r="I1236" s="609" t="s">
        <v>2714</v>
      </c>
      <c r="J1236" s="610">
        <v>41030</v>
      </c>
      <c r="K1236" s="610">
        <v>41507.680439814816</v>
      </c>
      <c r="L1236" s="611">
        <v>42095</v>
      </c>
      <c r="M1236" s="306" t="s">
        <v>3435</v>
      </c>
      <c r="N1236" s="612">
        <v>13036</v>
      </c>
    </row>
    <row r="1237" spans="2:14" s="298" customFormat="1" ht="13.9" customHeight="1">
      <c r="B1237" s="613" t="s">
        <v>527</v>
      </c>
      <c r="C1237" s="613" t="s">
        <v>1745</v>
      </c>
      <c r="D1237" s="613" t="s">
        <v>1746</v>
      </c>
      <c r="E1237" s="624" t="s">
        <v>1747</v>
      </c>
      <c r="F1237" s="607" t="s">
        <v>151</v>
      </c>
      <c r="G1237" s="608" t="s">
        <v>147</v>
      </c>
      <c r="H1237" s="342" t="s">
        <v>1208</v>
      </c>
      <c r="I1237" s="609" t="s">
        <v>2714</v>
      </c>
      <c r="J1237" s="610">
        <v>40969</v>
      </c>
      <c r="K1237" s="610">
        <v>41507.680439814816</v>
      </c>
      <c r="L1237" s="611">
        <v>42036</v>
      </c>
      <c r="M1237" s="306" t="s">
        <v>3435</v>
      </c>
      <c r="N1237" s="612">
        <v>5617</v>
      </c>
    </row>
    <row r="1238" spans="2:14" s="298" customFormat="1" ht="13.9" customHeight="1">
      <c r="B1238" s="613" t="s">
        <v>527</v>
      </c>
      <c r="C1238" s="613" t="s">
        <v>1745</v>
      </c>
      <c r="D1238" s="613" t="s">
        <v>1746</v>
      </c>
      <c r="E1238" s="624" t="s">
        <v>1747</v>
      </c>
      <c r="F1238" s="607" t="s">
        <v>151</v>
      </c>
      <c r="G1238" s="608" t="s">
        <v>147</v>
      </c>
      <c r="H1238" s="342" t="s">
        <v>1208</v>
      </c>
      <c r="I1238" s="609" t="s">
        <v>2714</v>
      </c>
      <c r="J1238" s="610">
        <v>40940</v>
      </c>
      <c r="K1238" s="610">
        <v>41507.680439814816</v>
      </c>
      <c r="L1238" s="611">
        <v>42005</v>
      </c>
      <c r="M1238" s="306" t="s">
        <v>3435</v>
      </c>
      <c r="N1238" s="612">
        <v>2733</v>
      </c>
    </row>
    <row r="1239" spans="2:14" s="298" customFormat="1" ht="13.9" customHeight="1">
      <c r="B1239" s="613" t="s">
        <v>527</v>
      </c>
      <c r="C1239" s="613" t="s">
        <v>1745</v>
      </c>
      <c r="D1239" s="613" t="s">
        <v>1746</v>
      </c>
      <c r="E1239" s="624" t="s">
        <v>1747</v>
      </c>
      <c r="F1239" s="607" t="s">
        <v>151</v>
      </c>
      <c r="G1239" s="608" t="s">
        <v>147</v>
      </c>
      <c r="H1239" s="342" t="s">
        <v>1208</v>
      </c>
      <c r="I1239" s="609" t="s">
        <v>2714</v>
      </c>
      <c r="J1239" s="610">
        <v>41091</v>
      </c>
      <c r="K1239" s="610">
        <v>41507.680439814816</v>
      </c>
      <c r="L1239" s="611">
        <v>42156</v>
      </c>
      <c r="M1239" s="306" t="s">
        <v>3435</v>
      </c>
      <c r="N1239" s="612">
        <v>11638</v>
      </c>
    </row>
    <row r="1240" spans="2:14" s="298" customFormat="1" ht="13.9" customHeight="1">
      <c r="B1240" s="613" t="s">
        <v>527</v>
      </c>
      <c r="C1240" s="613" t="s">
        <v>1745</v>
      </c>
      <c r="D1240" s="613" t="s">
        <v>1746</v>
      </c>
      <c r="E1240" s="624" t="s">
        <v>1747</v>
      </c>
      <c r="F1240" s="607" t="s">
        <v>151</v>
      </c>
      <c r="G1240" s="608" t="s">
        <v>147</v>
      </c>
      <c r="H1240" s="342" t="s">
        <v>1208</v>
      </c>
      <c r="I1240" s="609" t="s">
        <v>2714</v>
      </c>
      <c r="J1240" s="610">
        <v>41153</v>
      </c>
      <c r="K1240" s="610">
        <v>41507.680439814816</v>
      </c>
      <c r="L1240" s="611">
        <v>42217</v>
      </c>
      <c r="M1240" s="306" t="s">
        <v>3435</v>
      </c>
      <c r="N1240" s="612">
        <v>6057</v>
      </c>
    </row>
    <row r="1241" spans="2:14" s="298" customFormat="1" ht="13.9" customHeight="1">
      <c r="B1241" s="613" t="s">
        <v>527</v>
      </c>
      <c r="C1241" s="613" t="s">
        <v>1745</v>
      </c>
      <c r="D1241" s="613" t="s">
        <v>1746</v>
      </c>
      <c r="E1241" s="624" t="s">
        <v>1747</v>
      </c>
      <c r="F1241" s="607" t="s">
        <v>151</v>
      </c>
      <c r="G1241" s="608" t="s">
        <v>147</v>
      </c>
      <c r="H1241" s="342" t="s">
        <v>1208</v>
      </c>
      <c r="I1241" s="609" t="s">
        <v>2714</v>
      </c>
      <c r="J1241" s="610">
        <v>41122</v>
      </c>
      <c r="K1241" s="610">
        <v>41507.680439814816</v>
      </c>
      <c r="L1241" s="611">
        <v>42186</v>
      </c>
      <c r="M1241" s="306" t="s">
        <v>3435</v>
      </c>
      <c r="N1241" s="612">
        <v>12194</v>
      </c>
    </row>
    <row r="1242" spans="2:14" s="298" customFormat="1" ht="13.9" customHeight="1">
      <c r="B1242" s="613" t="s">
        <v>527</v>
      </c>
      <c r="C1242" s="613" t="s">
        <v>1745</v>
      </c>
      <c r="D1242" s="613" t="s">
        <v>1746</v>
      </c>
      <c r="E1242" s="624" t="s">
        <v>1747</v>
      </c>
      <c r="F1242" s="607" t="s">
        <v>151</v>
      </c>
      <c r="G1242" s="608" t="s">
        <v>147</v>
      </c>
      <c r="H1242" s="342" t="s">
        <v>1208</v>
      </c>
      <c r="I1242" s="609" t="s">
        <v>2714</v>
      </c>
      <c r="J1242" s="610">
        <v>41183</v>
      </c>
      <c r="K1242" s="610">
        <v>41507.680439814816</v>
      </c>
      <c r="L1242" s="611">
        <v>42248</v>
      </c>
      <c r="M1242" s="306" t="s">
        <v>3435</v>
      </c>
      <c r="N1242" s="612">
        <v>5532</v>
      </c>
    </row>
    <row r="1243" spans="2:14" s="298" customFormat="1" ht="13.9" customHeight="1">
      <c r="B1243" s="613" t="s">
        <v>528</v>
      </c>
      <c r="C1243" s="613" t="s">
        <v>1766</v>
      </c>
      <c r="D1243" s="613" t="s">
        <v>1767</v>
      </c>
      <c r="E1243" s="625" t="s">
        <v>1768</v>
      </c>
      <c r="F1243" s="607" t="s">
        <v>151</v>
      </c>
      <c r="G1243" s="608" t="s">
        <v>147</v>
      </c>
      <c r="H1243" s="342" t="s">
        <v>1208</v>
      </c>
      <c r="I1243" s="609" t="s">
        <v>2714</v>
      </c>
      <c r="J1243" s="610">
        <v>40909</v>
      </c>
      <c r="K1243" s="610">
        <v>41507.682881944442</v>
      </c>
      <c r="L1243" s="611">
        <v>41974</v>
      </c>
      <c r="M1243" s="306" t="s">
        <v>3435</v>
      </c>
      <c r="N1243" s="612">
        <v>21</v>
      </c>
    </row>
    <row r="1244" spans="2:14" s="298" customFormat="1" ht="13.9" customHeight="1">
      <c r="B1244" s="613" t="s">
        <v>529</v>
      </c>
      <c r="C1244" s="613" t="s">
        <v>1769</v>
      </c>
      <c r="D1244" s="613" t="s">
        <v>1770</v>
      </c>
      <c r="E1244" s="625" t="s">
        <v>1771</v>
      </c>
      <c r="F1244" s="607" t="s">
        <v>151</v>
      </c>
      <c r="G1244" s="608" t="s">
        <v>147</v>
      </c>
      <c r="H1244" s="342" t="s">
        <v>1208</v>
      </c>
      <c r="I1244" s="609" t="s">
        <v>2714</v>
      </c>
      <c r="J1244" s="610">
        <v>40909</v>
      </c>
      <c r="K1244" s="610">
        <v>41507.682881944442</v>
      </c>
      <c r="L1244" s="611">
        <v>41974</v>
      </c>
      <c r="M1244" s="306" t="s">
        <v>3435</v>
      </c>
      <c r="N1244" s="612">
        <v>438</v>
      </c>
    </row>
    <row r="1245" spans="2:14" s="298" customFormat="1" ht="13.9" customHeight="1">
      <c r="B1245" s="613" t="s">
        <v>529</v>
      </c>
      <c r="C1245" s="613" t="s">
        <v>1769</v>
      </c>
      <c r="D1245" s="613" t="s">
        <v>1770</v>
      </c>
      <c r="E1245" s="623" t="s">
        <v>1771</v>
      </c>
      <c r="F1245" s="607" t="s">
        <v>151</v>
      </c>
      <c r="G1245" s="608" t="s">
        <v>147</v>
      </c>
      <c r="H1245" s="342" t="s">
        <v>1208</v>
      </c>
      <c r="I1245" s="609" t="s">
        <v>2714</v>
      </c>
      <c r="J1245" s="610">
        <v>40940</v>
      </c>
      <c r="K1245" s="610">
        <v>41507.682881944442</v>
      </c>
      <c r="L1245" s="611">
        <v>42005</v>
      </c>
      <c r="M1245" s="306" t="s">
        <v>3435</v>
      </c>
      <c r="N1245" s="612">
        <v>244</v>
      </c>
    </row>
    <row r="1246" spans="2:14" s="298" customFormat="1" ht="13.9" customHeight="1">
      <c r="B1246" s="613" t="s">
        <v>529</v>
      </c>
      <c r="C1246" s="613" t="s">
        <v>1769</v>
      </c>
      <c r="D1246" s="613" t="s">
        <v>1770</v>
      </c>
      <c r="E1246" s="623" t="s">
        <v>1771</v>
      </c>
      <c r="F1246" s="607" t="s">
        <v>151</v>
      </c>
      <c r="G1246" s="608" t="s">
        <v>147</v>
      </c>
      <c r="H1246" s="342" t="s">
        <v>1208</v>
      </c>
      <c r="I1246" s="609" t="s">
        <v>2714</v>
      </c>
      <c r="J1246" s="610">
        <v>40969</v>
      </c>
      <c r="K1246" s="610">
        <v>41507.682881944442</v>
      </c>
      <c r="L1246" s="611">
        <v>42036</v>
      </c>
      <c r="M1246" s="306" t="s">
        <v>3435</v>
      </c>
      <c r="N1246" s="612">
        <v>389</v>
      </c>
    </row>
    <row r="1247" spans="2:14" s="298" customFormat="1" ht="13.9" customHeight="1">
      <c r="B1247" s="613" t="s">
        <v>529</v>
      </c>
      <c r="C1247" s="613" t="s">
        <v>1769</v>
      </c>
      <c r="D1247" s="613" t="s">
        <v>1770</v>
      </c>
      <c r="E1247" s="623" t="s">
        <v>1771</v>
      </c>
      <c r="F1247" s="607" t="s">
        <v>151</v>
      </c>
      <c r="G1247" s="608" t="s">
        <v>147</v>
      </c>
      <c r="H1247" s="342" t="s">
        <v>1208</v>
      </c>
      <c r="I1247" s="609" t="s">
        <v>2714</v>
      </c>
      <c r="J1247" s="610">
        <v>41030</v>
      </c>
      <c r="K1247" s="610">
        <v>41507.682881944442</v>
      </c>
      <c r="L1247" s="611">
        <v>42095</v>
      </c>
      <c r="M1247" s="306" t="s">
        <v>3435</v>
      </c>
      <c r="N1247" s="612">
        <v>1365</v>
      </c>
    </row>
    <row r="1248" spans="2:14" s="298" customFormat="1" ht="13.9" customHeight="1">
      <c r="B1248" s="613" t="s">
        <v>529</v>
      </c>
      <c r="C1248" s="613" t="s">
        <v>1769</v>
      </c>
      <c r="D1248" s="613" t="s">
        <v>1770</v>
      </c>
      <c r="E1248" s="623" t="s">
        <v>1771</v>
      </c>
      <c r="F1248" s="607" t="s">
        <v>151</v>
      </c>
      <c r="G1248" s="608" t="s">
        <v>147</v>
      </c>
      <c r="H1248" s="342" t="s">
        <v>1208</v>
      </c>
      <c r="I1248" s="609" t="s">
        <v>2714</v>
      </c>
      <c r="J1248" s="610">
        <v>41000</v>
      </c>
      <c r="K1248" s="610">
        <v>41507.682881944442</v>
      </c>
      <c r="L1248" s="611">
        <v>42064</v>
      </c>
      <c r="M1248" s="306" t="s">
        <v>3435</v>
      </c>
      <c r="N1248" s="612">
        <v>505</v>
      </c>
    </row>
    <row r="1249" spans="2:14" s="298" customFormat="1" ht="13.9" customHeight="1">
      <c r="B1249" s="613" t="s">
        <v>529</v>
      </c>
      <c r="C1249" s="613" t="s">
        <v>1769</v>
      </c>
      <c r="D1249" s="613" t="s">
        <v>1770</v>
      </c>
      <c r="E1249" s="623" t="s">
        <v>1771</v>
      </c>
      <c r="F1249" s="607" t="s">
        <v>151</v>
      </c>
      <c r="G1249" s="608" t="s">
        <v>147</v>
      </c>
      <c r="H1249" s="342" t="s">
        <v>1208</v>
      </c>
      <c r="I1249" s="609" t="s">
        <v>2714</v>
      </c>
      <c r="J1249" s="610">
        <v>41061</v>
      </c>
      <c r="K1249" s="610">
        <v>41507.682881944442</v>
      </c>
      <c r="L1249" s="611">
        <v>42125</v>
      </c>
      <c r="M1249" s="306" t="s">
        <v>3435</v>
      </c>
      <c r="N1249" s="612">
        <v>1588</v>
      </c>
    </row>
    <row r="1250" spans="2:14" s="298" customFormat="1" ht="13.9" customHeight="1">
      <c r="B1250" s="613" t="s">
        <v>529</v>
      </c>
      <c r="C1250" s="613" t="s">
        <v>1769</v>
      </c>
      <c r="D1250" s="613" t="s">
        <v>1770</v>
      </c>
      <c r="E1250" s="623" t="s">
        <v>1771</v>
      </c>
      <c r="F1250" s="607" t="s">
        <v>151</v>
      </c>
      <c r="G1250" s="608" t="s">
        <v>147</v>
      </c>
      <c r="H1250" s="342" t="s">
        <v>1208</v>
      </c>
      <c r="I1250" s="609" t="s">
        <v>2714</v>
      </c>
      <c r="J1250" s="610">
        <v>41183</v>
      </c>
      <c r="K1250" s="610">
        <v>41507.682881944442</v>
      </c>
      <c r="L1250" s="611">
        <v>42248</v>
      </c>
      <c r="M1250" s="306" t="s">
        <v>3435</v>
      </c>
      <c r="N1250" s="612">
        <v>249</v>
      </c>
    </row>
    <row r="1251" spans="2:14" s="298" customFormat="1" ht="13.9" customHeight="1">
      <c r="B1251" s="613" t="s">
        <v>529</v>
      </c>
      <c r="C1251" s="613" t="s">
        <v>1769</v>
      </c>
      <c r="D1251" s="613" t="s">
        <v>1770</v>
      </c>
      <c r="E1251" s="623" t="s">
        <v>1771</v>
      </c>
      <c r="F1251" s="607" t="s">
        <v>151</v>
      </c>
      <c r="G1251" s="608" t="s">
        <v>147</v>
      </c>
      <c r="H1251" s="342" t="s">
        <v>1208</v>
      </c>
      <c r="I1251" s="609" t="s">
        <v>2714</v>
      </c>
      <c r="J1251" s="610">
        <v>41153</v>
      </c>
      <c r="K1251" s="610">
        <v>41507.682881944442</v>
      </c>
      <c r="L1251" s="611">
        <v>42217</v>
      </c>
      <c r="M1251" s="306" t="s">
        <v>3435</v>
      </c>
      <c r="N1251" s="612">
        <v>1492</v>
      </c>
    </row>
    <row r="1252" spans="2:14" s="298" customFormat="1" ht="13.9" customHeight="1">
      <c r="B1252" s="613" t="s">
        <v>529</v>
      </c>
      <c r="C1252" s="613" t="s">
        <v>1769</v>
      </c>
      <c r="D1252" s="613" t="s">
        <v>1770</v>
      </c>
      <c r="E1252" s="623" t="s">
        <v>1771</v>
      </c>
      <c r="F1252" s="607" t="s">
        <v>151</v>
      </c>
      <c r="G1252" s="608" t="s">
        <v>147</v>
      </c>
      <c r="H1252" s="342" t="s">
        <v>1208</v>
      </c>
      <c r="I1252" s="609" t="s">
        <v>2714</v>
      </c>
      <c r="J1252" s="610">
        <v>41214</v>
      </c>
      <c r="K1252" s="610">
        <v>41507.682881944442</v>
      </c>
      <c r="L1252" s="611">
        <v>42278</v>
      </c>
      <c r="M1252" s="306" t="s">
        <v>3435</v>
      </c>
      <c r="N1252" s="612">
        <v>242</v>
      </c>
    </row>
    <row r="1253" spans="2:14" s="298" customFormat="1" ht="13.9" customHeight="1">
      <c r="B1253" s="613" t="s">
        <v>529</v>
      </c>
      <c r="C1253" s="613" t="s">
        <v>1769</v>
      </c>
      <c r="D1253" s="613" t="s">
        <v>1770</v>
      </c>
      <c r="E1253" s="623" t="s">
        <v>1771</v>
      </c>
      <c r="F1253" s="607" t="s">
        <v>151</v>
      </c>
      <c r="G1253" s="608" t="s">
        <v>147</v>
      </c>
      <c r="H1253" s="342" t="s">
        <v>1208</v>
      </c>
      <c r="I1253" s="609" t="s">
        <v>2714</v>
      </c>
      <c r="J1253" s="610">
        <v>41122</v>
      </c>
      <c r="K1253" s="610">
        <v>41507.682881944442</v>
      </c>
      <c r="L1253" s="611">
        <v>42186</v>
      </c>
      <c r="M1253" s="306" t="s">
        <v>3435</v>
      </c>
      <c r="N1253" s="612">
        <v>2176</v>
      </c>
    </row>
    <row r="1254" spans="2:14" s="298" customFormat="1" ht="13.9" customHeight="1">
      <c r="B1254" s="613" t="s">
        <v>529</v>
      </c>
      <c r="C1254" s="613" t="s">
        <v>1769</v>
      </c>
      <c r="D1254" s="613" t="s">
        <v>1770</v>
      </c>
      <c r="E1254" s="623" t="s">
        <v>1771</v>
      </c>
      <c r="F1254" s="607" t="s">
        <v>151</v>
      </c>
      <c r="G1254" s="608" t="s">
        <v>147</v>
      </c>
      <c r="H1254" s="342" t="s">
        <v>1208</v>
      </c>
      <c r="I1254" s="609" t="s">
        <v>2714</v>
      </c>
      <c r="J1254" s="610">
        <v>41091</v>
      </c>
      <c r="K1254" s="610">
        <v>41507.682881944442</v>
      </c>
      <c r="L1254" s="611">
        <v>42156</v>
      </c>
      <c r="M1254" s="306" t="s">
        <v>3435</v>
      </c>
      <c r="N1254" s="612">
        <v>1891</v>
      </c>
    </row>
    <row r="1255" spans="2:14" s="298" customFormat="1" ht="13.9" customHeight="1">
      <c r="B1255" s="613" t="s">
        <v>529</v>
      </c>
      <c r="C1255" s="613" t="s">
        <v>1769</v>
      </c>
      <c r="D1255" s="613" t="s">
        <v>1770</v>
      </c>
      <c r="E1255" s="623" t="s">
        <v>1771</v>
      </c>
      <c r="F1255" s="607" t="s">
        <v>151</v>
      </c>
      <c r="G1255" s="608" t="s">
        <v>147</v>
      </c>
      <c r="H1255" s="342" t="s">
        <v>1208</v>
      </c>
      <c r="I1255" s="609" t="s">
        <v>2714</v>
      </c>
      <c r="J1255" s="610">
        <v>41244</v>
      </c>
      <c r="K1255" s="610">
        <v>41507.682881944442</v>
      </c>
      <c r="L1255" s="611">
        <v>42309</v>
      </c>
      <c r="M1255" s="306" t="s">
        <v>3435</v>
      </c>
      <c r="N1255" s="612">
        <v>192</v>
      </c>
    </row>
    <row r="1256" spans="2:14" s="298" customFormat="1" ht="13.9" customHeight="1">
      <c r="B1256" s="613" t="s">
        <v>530</v>
      </c>
      <c r="C1256" s="613" t="s">
        <v>1772</v>
      </c>
      <c r="D1256" s="613" t="s">
        <v>1773</v>
      </c>
      <c r="E1256" s="623" t="s">
        <v>1774</v>
      </c>
      <c r="F1256" s="607" t="s">
        <v>151</v>
      </c>
      <c r="G1256" s="608" t="s">
        <v>147</v>
      </c>
      <c r="H1256" s="342" t="s">
        <v>1208</v>
      </c>
      <c r="I1256" s="609" t="s">
        <v>2714</v>
      </c>
      <c r="J1256" s="610">
        <v>40909</v>
      </c>
      <c r="K1256" s="610">
        <v>41507.680439814816</v>
      </c>
      <c r="L1256" s="611">
        <v>41974</v>
      </c>
      <c r="M1256" s="306" t="s">
        <v>3435</v>
      </c>
      <c r="N1256" s="612">
        <v>1</v>
      </c>
    </row>
    <row r="1257" spans="2:14" s="298" customFormat="1" ht="13.9" customHeight="1">
      <c r="B1257" s="613" t="s">
        <v>693</v>
      </c>
      <c r="C1257" s="613" t="s">
        <v>2273</v>
      </c>
      <c r="D1257" s="613" t="s">
        <v>2274</v>
      </c>
      <c r="E1257" s="623" t="s">
        <v>2275</v>
      </c>
      <c r="F1257" s="607" t="s">
        <v>151</v>
      </c>
      <c r="G1257" s="608">
        <v>2010</v>
      </c>
      <c r="H1257" s="342" t="s">
        <v>1208</v>
      </c>
      <c r="I1257" s="609" t="s">
        <v>2714</v>
      </c>
      <c r="J1257" s="610">
        <v>41244</v>
      </c>
      <c r="K1257" s="610">
        <v>41508.63484953704</v>
      </c>
      <c r="L1257" s="611">
        <v>42309</v>
      </c>
      <c r="M1257" s="306" t="s">
        <v>3435</v>
      </c>
      <c r="N1257" s="612">
        <v>30565</v>
      </c>
    </row>
    <row r="1258" spans="2:14" s="298" customFormat="1" ht="13.9" customHeight="1">
      <c r="B1258" s="613" t="s">
        <v>693</v>
      </c>
      <c r="C1258" s="613" t="s">
        <v>2273</v>
      </c>
      <c r="D1258" s="613" t="s">
        <v>2274</v>
      </c>
      <c r="E1258" s="623" t="s">
        <v>2275</v>
      </c>
      <c r="F1258" s="607" t="s">
        <v>151</v>
      </c>
      <c r="G1258" s="608">
        <v>2010</v>
      </c>
      <c r="H1258" s="342" t="s">
        <v>1208</v>
      </c>
      <c r="I1258" s="609" t="s">
        <v>2714</v>
      </c>
      <c r="J1258" s="610">
        <v>41214</v>
      </c>
      <c r="K1258" s="610">
        <v>41508.63484953704</v>
      </c>
      <c r="L1258" s="611">
        <v>42278</v>
      </c>
      <c r="M1258" s="306" t="s">
        <v>3435</v>
      </c>
      <c r="N1258" s="612">
        <v>13302</v>
      </c>
    </row>
    <row r="1259" spans="2:14" s="298" customFormat="1" ht="13.9" customHeight="1">
      <c r="B1259" s="613" t="s">
        <v>886</v>
      </c>
      <c r="C1259" s="613" t="s">
        <v>1972</v>
      </c>
      <c r="D1259" s="613" t="s">
        <v>1973</v>
      </c>
      <c r="E1259" s="623" t="s">
        <v>1974</v>
      </c>
      <c r="F1259" s="607" t="s">
        <v>151</v>
      </c>
      <c r="G1259" s="608" t="s">
        <v>147</v>
      </c>
      <c r="H1259" s="342" t="s">
        <v>1208</v>
      </c>
      <c r="I1259" s="609" t="s">
        <v>2714</v>
      </c>
      <c r="J1259" s="610">
        <v>40909</v>
      </c>
      <c r="K1259" s="610">
        <v>41507.680439814816</v>
      </c>
      <c r="L1259" s="611">
        <v>41974</v>
      </c>
      <c r="M1259" s="306" t="s">
        <v>3435</v>
      </c>
      <c r="N1259" s="612">
        <v>2807</v>
      </c>
    </row>
    <row r="1260" spans="2:14" s="298" customFormat="1" ht="13.9" customHeight="1">
      <c r="B1260" s="613" t="s">
        <v>886</v>
      </c>
      <c r="C1260" s="613" t="s">
        <v>1972</v>
      </c>
      <c r="D1260" s="613" t="s">
        <v>1973</v>
      </c>
      <c r="E1260" s="624" t="s">
        <v>1974</v>
      </c>
      <c r="F1260" s="607" t="s">
        <v>151</v>
      </c>
      <c r="G1260" s="608" t="s">
        <v>147</v>
      </c>
      <c r="H1260" s="342" t="s">
        <v>1208</v>
      </c>
      <c r="I1260" s="609" t="s">
        <v>2714</v>
      </c>
      <c r="J1260" s="610">
        <v>40940</v>
      </c>
      <c r="K1260" s="610">
        <v>41507.680439814816</v>
      </c>
      <c r="L1260" s="611">
        <v>42005</v>
      </c>
      <c r="M1260" s="306" t="s">
        <v>3435</v>
      </c>
      <c r="N1260" s="612">
        <v>3137</v>
      </c>
    </row>
    <row r="1261" spans="2:14" s="298" customFormat="1" ht="13.9" customHeight="1">
      <c r="B1261" s="613" t="s">
        <v>886</v>
      </c>
      <c r="C1261" s="613" t="s">
        <v>1972</v>
      </c>
      <c r="D1261" s="613" t="s">
        <v>1973</v>
      </c>
      <c r="E1261" s="623" t="s">
        <v>1974</v>
      </c>
      <c r="F1261" s="607" t="s">
        <v>151</v>
      </c>
      <c r="G1261" s="608" t="s">
        <v>147</v>
      </c>
      <c r="H1261" s="342" t="s">
        <v>1208</v>
      </c>
      <c r="I1261" s="609" t="s">
        <v>2714</v>
      </c>
      <c r="J1261" s="610">
        <v>40969</v>
      </c>
      <c r="K1261" s="610">
        <v>41507.680439814816</v>
      </c>
      <c r="L1261" s="611">
        <v>42036</v>
      </c>
      <c r="M1261" s="306" t="s">
        <v>3435</v>
      </c>
      <c r="N1261" s="612">
        <v>2025</v>
      </c>
    </row>
    <row r="1262" spans="2:14" s="298" customFormat="1" ht="13.9" customHeight="1">
      <c r="B1262" s="613" t="s">
        <v>886</v>
      </c>
      <c r="C1262" s="613" t="s">
        <v>1972</v>
      </c>
      <c r="D1262" s="613" t="s">
        <v>1973</v>
      </c>
      <c r="E1262" s="623" t="s">
        <v>1974</v>
      </c>
      <c r="F1262" s="607" t="s">
        <v>151</v>
      </c>
      <c r="G1262" s="608" t="s">
        <v>147</v>
      </c>
      <c r="H1262" s="342" t="s">
        <v>1208</v>
      </c>
      <c r="I1262" s="609" t="s">
        <v>2714</v>
      </c>
      <c r="J1262" s="610">
        <v>41030</v>
      </c>
      <c r="K1262" s="610">
        <v>41507.680439814816</v>
      </c>
      <c r="L1262" s="611">
        <v>42095</v>
      </c>
      <c r="M1262" s="306" t="s">
        <v>3435</v>
      </c>
      <c r="N1262" s="612">
        <v>6048</v>
      </c>
    </row>
    <row r="1263" spans="2:14" s="298" customFormat="1" ht="13.9" customHeight="1">
      <c r="B1263" s="613" t="s">
        <v>886</v>
      </c>
      <c r="C1263" s="613" t="s">
        <v>1972</v>
      </c>
      <c r="D1263" s="613" t="s">
        <v>1973</v>
      </c>
      <c r="E1263" s="623" t="s">
        <v>1974</v>
      </c>
      <c r="F1263" s="607" t="s">
        <v>151</v>
      </c>
      <c r="G1263" s="608" t="s">
        <v>147</v>
      </c>
      <c r="H1263" s="342" t="s">
        <v>1208</v>
      </c>
      <c r="I1263" s="609" t="s">
        <v>2714</v>
      </c>
      <c r="J1263" s="610">
        <v>41000</v>
      </c>
      <c r="K1263" s="610">
        <v>41507.680439814816</v>
      </c>
      <c r="L1263" s="611">
        <v>42064</v>
      </c>
      <c r="M1263" s="306" t="s">
        <v>3435</v>
      </c>
      <c r="N1263" s="612">
        <v>2669</v>
      </c>
    </row>
    <row r="1264" spans="2:14" s="298" customFormat="1" ht="13.9" customHeight="1">
      <c r="B1264" s="613" t="s">
        <v>886</v>
      </c>
      <c r="C1264" s="613" t="s">
        <v>1972</v>
      </c>
      <c r="D1264" s="613" t="s">
        <v>1973</v>
      </c>
      <c r="E1264" s="623" t="s">
        <v>1974</v>
      </c>
      <c r="F1264" s="607" t="s">
        <v>151</v>
      </c>
      <c r="G1264" s="608" t="s">
        <v>147</v>
      </c>
      <c r="H1264" s="342" t="s">
        <v>1208</v>
      </c>
      <c r="I1264" s="609" t="s">
        <v>2714</v>
      </c>
      <c r="J1264" s="610">
        <v>41061</v>
      </c>
      <c r="K1264" s="610">
        <v>41507.680439814816</v>
      </c>
      <c r="L1264" s="611">
        <v>42125</v>
      </c>
      <c r="M1264" s="306" t="s">
        <v>3435</v>
      </c>
      <c r="N1264" s="612">
        <v>5806</v>
      </c>
    </row>
    <row r="1265" spans="2:14" s="298" customFormat="1" ht="13.9" customHeight="1">
      <c r="B1265" s="613" t="s">
        <v>886</v>
      </c>
      <c r="C1265" s="613" t="s">
        <v>1972</v>
      </c>
      <c r="D1265" s="613" t="s">
        <v>1973</v>
      </c>
      <c r="E1265" s="623" t="s">
        <v>1974</v>
      </c>
      <c r="F1265" s="607" t="s">
        <v>151</v>
      </c>
      <c r="G1265" s="608" t="s">
        <v>147</v>
      </c>
      <c r="H1265" s="342" t="s">
        <v>1208</v>
      </c>
      <c r="I1265" s="609" t="s">
        <v>2714</v>
      </c>
      <c r="J1265" s="610">
        <v>41091</v>
      </c>
      <c r="K1265" s="610">
        <v>41507.680439814816</v>
      </c>
      <c r="L1265" s="611">
        <v>42156</v>
      </c>
      <c r="M1265" s="306" t="s">
        <v>3435</v>
      </c>
      <c r="N1265" s="612">
        <v>5451</v>
      </c>
    </row>
    <row r="1266" spans="2:14" s="298" customFormat="1" ht="13.9" customHeight="1">
      <c r="B1266" s="613" t="s">
        <v>886</v>
      </c>
      <c r="C1266" s="613" t="s">
        <v>1972</v>
      </c>
      <c r="D1266" s="613" t="s">
        <v>1973</v>
      </c>
      <c r="E1266" s="623" t="s">
        <v>1974</v>
      </c>
      <c r="F1266" s="607" t="s">
        <v>151</v>
      </c>
      <c r="G1266" s="608" t="s">
        <v>147</v>
      </c>
      <c r="H1266" s="342" t="s">
        <v>1208</v>
      </c>
      <c r="I1266" s="609" t="s">
        <v>2714</v>
      </c>
      <c r="J1266" s="610">
        <v>41244</v>
      </c>
      <c r="K1266" s="610">
        <v>41507.680439814816</v>
      </c>
      <c r="L1266" s="611">
        <v>42309</v>
      </c>
      <c r="M1266" s="306" t="s">
        <v>3435</v>
      </c>
      <c r="N1266" s="612">
        <v>1191</v>
      </c>
    </row>
    <row r="1267" spans="2:14" s="298" customFormat="1" ht="13.9" customHeight="1">
      <c r="B1267" s="613" t="s">
        <v>886</v>
      </c>
      <c r="C1267" s="613" t="s">
        <v>1972</v>
      </c>
      <c r="D1267" s="613" t="s">
        <v>1973</v>
      </c>
      <c r="E1267" s="623" t="s">
        <v>1974</v>
      </c>
      <c r="F1267" s="607" t="s">
        <v>151</v>
      </c>
      <c r="G1267" s="608" t="s">
        <v>147</v>
      </c>
      <c r="H1267" s="342" t="s">
        <v>1208</v>
      </c>
      <c r="I1267" s="609" t="s">
        <v>2714</v>
      </c>
      <c r="J1267" s="610">
        <v>41214</v>
      </c>
      <c r="K1267" s="610">
        <v>41507.680439814816</v>
      </c>
      <c r="L1267" s="611">
        <v>42278</v>
      </c>
      <c r="M1267" s="306" t="s">
        <v>3435</v>
      </c>
      <c r="N1267" s="612">
        <v>35</v>
      </c>
    </row>
    <row r="1268" spans="2:14" s="298" customFormat="1" ht="13.9" customHeight="1">
      <c r="B1268" s="613" t="s">
        <v>886</v>
      </c>
      <c r="C1268" s="613" t="s">
        <v>1972</v>
      </c>
      <c r="D1268" s="613" t="s">
        <v>1973</v>
      </c>
      <c r="E1268" s="623" t="s">
        <v>1974</v>
      </c>
      <c r="F1268" s="607" t="s">
        <v>151</v>
      </c>
      <c r="G1268" s="608" t="s">
        <v>147</v>
      </c>
      <c r="H1268" s="342" t="s">
        <v>1208</v>
      </c>
      <c r="I1268" s="609" t="s">
        <v>2714</v>
      </c>
      <c r="J1268" s="610">
        <v>41183</v>
      </c>
      <c r="K1268" s="610">
        <v>41507.680439814816</v>
      </c>
      <c r="L1268" s="611">
        <v>42248</v>
      </c>
      <c r="M1268" s="306" t="s">
        <v>3435</v>
      </c>
      <c r="N1268" s="612">
        <v>1720</v>
      </c>
    </row>
    <row r="1269" spans="2:14" s="298" customFormat="1" ht="13.9" customHeight="1">
      <c r="B1269" s="613" t="s">
        <v>886</v>
      </c>
      <c r="C1269" s="613" t="s">
        <v>1972</v>
      </c>
      <c r="D1269" s="613" t="s">
        <v>1973</v>
      </c>
      <c r="E1269" s="623" t="s">
        <v>1974</v>
      </c>
      <c r="F1269" s="607" t="s">
        <v>151</v>
      </c>
      <c r="G1269" s="608" t="s">
        <v>147</v>
      </c>
      <c r="H1269" s="342" t="s">
        <v>1208</v>
      </c>
      <c r="I1269" s="609" t="s">
        <v>2714</v>
      </c>
      <c r="J1269" s="610">
        <v>41122</v>
      </c>
      <c r="K1269" s="610">
        <v>41507.680439814816</v>
      </c>
      <c r="L1269" s="611">
        <v>42186</v>
      </c>
      <c r="M1269" s="306" t="s">
        <v>3435</v>
      </c>
      <c r="N1269" s="612">
        <v>3868</v>
      </c>
    </row>
    <row r="1270" spans="2:14" s="298" customFormat="1" ht="13.9" customHeight="1">
      <c r="B1270" s="613" t="s">
        <v>886</v>
      </c>
      <c r="C1270" s="613" t="s">
        <v>1972</v>
      </c>
      <c r="D1270" s="613" t="s">
        <v>1973</v>
      </c>
      <c r="E1270" s="623" t="s">
        <v>1974</v>
      </c>
      <c r="F1270" s="607" t="s">
        <v>151</v>
      </c>
      <c r="G1270" s="608" t="s">
        <v>147</v>
      </c>
      <c r="H1270" s="342" t="s">
        <v>1208</v>
      </c>
      <c r="I1270" s="609" t="s">
        <v>2714</v>
      </c>
      <c r="J1270" s="610">
        <v>41153</v>
      </c>
      <c r="K1270" s="610">
        <v>41507.680439814816</v>
      </c>
      <c r="L1270" s="611">
        <v>42217</v>
      </c>
      <c r="M1270" s="306" t="s">
        <v>3435</v>
      </c>
      <c r="N1270" s="612">
        <v>3866</v>
      </c>
    </row>
    <row r="1271" spans="2:14" s="298" customFormat="1" ht="13.9" customHeight="1">
      <c r="B1271" s="613" t="s">
        <v>887</v>
      </c>
      <c r="C1271" s="613" t="s">
        <v>1975</v>
      </c>
      <c r="D1271" s="613" t="s">
        <v>1976</v>
      </c>
      <c r="E1271" s="623" t="s">
        <v>1977</v>
      </c>
      <c r="F1271" s="607" t="s">
        <v>151</v>
      </c>
      <c r="G1271" s="608" t="s">
        <v>147</v>
      </c>
      <c r="H1271" s="342" t="s">
        <v>1208</v>
      </c>
      <c r="I1271" s="609" t="s">
        <v>2714</v>
      </c>
      <c r="J1271" s="610">
        <v>41091</v>
      </c>
      <c r="K1271" s="610">
        <v>41507.676608796297</v>
      </c>
      <c r="L1271" s="611">
        <v>42156</v>
      </c>
      <c r="M1271" s="306" t="s">
        <v>3435</v>
      </c>
      <c r="N1271" s="612">
        <v>1412</v>
      </c>
    </row>
    <row r="1272" spans="2:14" s="298" customFormat="1" ht="13.9" customHeight="1">
      <c r="B1272" s="613" t="s">
        <v>887</v>
      </c>
      <c r="C1272" s="613" t="s">
        <v>1975</v>
      </c>
      <c r="D1272" s="613" t="s">
        <v>1976</v>
      </c>
      <c r="E1272" s="623" t="s">
        <v>1977</v>
      </c>
      <c r="F1272" s="607" t="s">
        <v>151</v>
      </c>
      <c r="G1272" s="608" t="s">
        <v>147</v>
      </c>
      <c r="H1272" s="342" t="s">
        <v>1208</v>
      </c>
      <c r="I1272" s="609" t="s">
        <v>2714</v>
      </c>
      <c r="J1272" s="610">
        <v>41061</v>
      </c>
      <c r="K1272" s="610">
        <v>41507.676608796297</v>
      </c>
      <c r="L1272" s="611">
        <v>42125</v>
      </c>
      <c r="M1272" s="306" t="s">
        <v>3435</v>
      </c>
      <c r="N1272" s="612">
        <v>1111</v>
      </c>
    </row>
    <row r="1273" spans="2:14" s="298" customFormat="1" ht="13.9" customHeight="1">
      <c r="B1273" s="613" t="s">
        <v>887</v>
      </c>
      <c r="C1273" s="613" t="s">
        <v>1975</v>
      </c>
      <c r="D1273" s="613" t="s">
        <v>1976</v>
      </c>
      <c r="E1273" s="623" t="s">
        <v>1977</v>
      </c>
      <c r="F1273" s="607" t="s">
        <v>151</v>
      </c>
      <c r="G1273" s="608" t="s">
        <v>147</v>
      </c>
      <c r="H1273" s="342" t="s">
        <v>1208</v>
      </c>
      <c r="I1273" s="609" t="s">
        <v>2714</v>
      </c>
      <c r="J1273" s="610">
        <v>41000</v>
      </c>
      <c r="K1273" s="610">
        <v>41507.676608796297</v>
      </c>
      <c r="L1273" s="611">
        <v>42064</v>
      </c>
      <c r="M1273" s="306" t="s">
        <v>3435</v>
      </c>
      <c r="N1273" s="612">
        <v>640</v>
      </c>
    </row>
    <row r="1274" spans="2:14" s="298" customFormat="1" ht="13.9" customHeight="1">
      <c r="B1274" s="613" t="s">
        <v>887</v>
      </c>
      <c r="C1274" s="613" t="s">
        <v>1975</v>
      </c>
      <c r="D1274" s="613" t="s">
        <v>1976</v>
      </c>
      <c r="E1274" s="623" t="s">
        <v>1977</v>
      </c>
      <c r="F1274" s="607" t="s">
        <v>151</v>
      </c>
      <c r="G1274" s="608" t="s">
        <v>147</v>
      </c>
      <c r="H1274" s="342" t="s">
        <v>1208</v>
      </c>
      <c r="I1274" s="609" t="s">
        <v>2714</v>
      </c>
      <c r="J1274" s="610">
        <v>41030</v>
      </c>
      <c r="K1274" s="610">
        <v>41507.676608796297</v>
      </c>
      <c r="L1274" s="611">
        <v>42095</v>
      </c>
      <c r="M1274" s="306" t="s">
        <v>3435</v>
      </c>
      <c r="N1274" s="612">
        <v>1227</v>
      </c>
    </row>
    <row r="1275" spans="2:14" s="298" customFormat="1" ht="13.9" customHeight="1">
      <c r="B1275" s="613" t="s">
        <v>887</v>
      </c>
      <c r="C1275" s="613" t="s">
        <v>1975</v>
      </c>
      <c r="D1275" s="613" t="s">
        <v>1976</v>
      </c>
      <c r="E1275" s="623" t="s">
        <v>1977</v>
      </c>
      <c r="F1275" s="607" t="s">
        <v>151</v>
      </c>
      <c r="G1275" s="608" t="s">
        <v>147</v>
      </c>
      <c r="H1275" s="342" t="s">
        <v>1208</v>
      </c>
      <c r="I1275" s="609" t="s">
        <v>2714</v>
      </c>
      <c r="J1275" s="610">
        <v>40969</v>
      </c>
      <c r="K1275" s="610">
        <v>41507.676608796297</v>
      </c>
      <c r="L1275" s="611">
        <v>42036</v>
      </c>
      <c r="M1275" s="306" t="s">
        <v>3435</v>
      </c>
      <c r="N1275" s="612">
        <v>1201</v>
      </c>
    </row>
    <row r="1276" spans="2:14" s="298" customFormat="1" ht="13.9" customHeight="1">
      <c r="B1276" s="613" t="s">
        <v>887</v>
      </c>
      <c r="C1276" s="613" t="s">
        <v>1975</v>
      </c>
      <c r="D1276" s="613" t="s">
        <v>1976</v>
      </c>
      <c r="E1276" s="624" t="s">
        <v>1977</v>
      </c>
      <c r="F1276" s="607" t="s">
        <v>151</v>
      </c>
      <c r="G1276" s="608" t="s">
        <v>147</v>
      </c>
      <c r="H1276" s="342" t="s">
        <v>1208</v>
      </c>
      <c r="I1276" s="609" t="s">
        <v>2714</v>
      </c>
      <c r="J1276" s="610">
        <v>40940</v>
      </c>
      <c r="K1276" s="610">
        <v>41507.676608796297</v>
      </c>
      <c r="L1276" s="611">
        <v>42005</v>
      </c>
      <c r="M1276" s="306" t="s">
        <v>3435</v>
      </c>
      <c r="N1276" s="612">
        <v>798</v>
      </c>
    </row>
    <row r="1277" spans="2:14" s="298" customFormat="1" ht="13.9" customHeight="1">
      <c r="B1277" s="613" t="s">
        <v>887</v>
      </c>
      <c r="C1277" s="613" t="s">
        <v>1975</v>
      </c>
      <c r="D1277" s="613" t="s">
        <v>1976</v>
      </c>
      <c r="E1277" s="624" t="s">
        <v>1977</v>
      </c>
      <c r="F1277" s="607" t="s">
        <v>151</v>
      </c>
      <c r="G1277" s="608" t="s">
        <v>147</v>
      </c>
      <c r="H1277" s="342" t="s">
        <v>1208</v>
      </c>
      <c r="I1277" s="609" t="s">
        <v>2714</v>
      </c>
      <c r="J1277" s="610">
        <v>40909</v>
      </c>
      <c r="K1277" s="610">
        <v>41507.676608796297</v>
      </c>
      <c r="L1277" s="611">
        <v>41974</v>
      </c>
      <c r="M1277" s="306" t="s">
        <v>3435</v>
      </c>
      <c r="N1277" s="612">
        <v>1342</v>
      </c>
    </row>
    <row r="1278" spans="2:14" s="298" customFormat="1" ht="13.9" customHeight="1">
      <c r="B1278" s="613" t="s">
        <v>887</v>
      </c>
      <c r="C1278" s="613" t="s">
        <v>1975</v>
      </c>
      <c r="D1278" s="613" t="s">
        <v>1976</v>
      </c>
      <c r="E1278" s="624" t="s">
        <v>1977</v>
      </c>
      <c r="F1278" s="607" t="s">
        <v>151</v>
      </c>
      <c r="G1278" s="608" t="s">
        <v>147</v>
      </c>
      <c r="H1278" s="342" t="s">
        <v>1208</v>
      </c>
      <c r="I1278" s="609" t="s">
        <v>2714</v>
      </c>
      <c r="J1278" s="610">
        <v>41153</v>
      </c>
      <c r="K1278" s="610">
        <v>41507.676608796297</v>
      </c>
      <c r="L1278" s="611">
        <v>42217</v>
      </c>
      <c r="M1278" s="306" t="s">
        <v>3435</v>
      </c>
      <c r="N1278" s="612">
        <v>48</v>
      </c>
    </row>
    <row r="1279" spans="2:14" s="298" customFormat="1" ht="13.9" customHeight="1">
      <c r="B1279" s="613" t="s">
        <v>887</v>
      </c>
      <c r="C1279" s="613" t="s">
        <v>1975</v>
      </c>
      <c r="D1279" s="613" t="s">
        <v>1976</v>
      </c>
      <c r="E1279" s="624" t="s">
        <v>1977</v>
      </c>
      <c r="F1279" s="607" t="s">
        <v>151</v>
      </c>
      <c r="G1279" s="608" t="s">
        <v>147</v>
      </c>
      <c r="H1279" s="342" t="s">
        <v>1208</v>
      </c>
      <c r="I1279" s="609" t="s">
        <v>2714</v>
      </c>
      <c r="J1279" s="610">
        <v>41122</v>
      </c>
      <c r="K1279" s="610">
        <v>41507.676608796297</v>
      </c>
      <c r="L1279" s="611">
        <v>42186</v>
      </c>
      <c r="M1279" s="306" t="s">
        <v>3435</v>
      </c>
      <c r="N1279" s="612">
        <v>235</v>
      </c>
    </row>
    <row r="1280" spans="2:14" s="298" customFormat="1" ht="13.9" customHeight="1">
      <c r="B1280" s="613" t="s">
        <v>887</v>
      </c>
      <c r="C1280" s="613" t="s">
        <v>1975</v>
      </c>
      <c r="D1280" s="613" t="s">
        <v>1976</v>
      </c>
      <c r="E1280" s="624" t="s">
        <v>1977</v>
      </c>
      <c r="F1280" s="607" t="s">
        <v>151</v>
      </c>
      <c r="G1280" s="608" t="s">
        <v>147</v>
      </c>
      <c r="H1280" s="342" t="s">
        <v>1208</v>
      </c>
      <c r="I1280" s="609" t="s">
        <v>2714</v>
      </c>
      <c r="J1280" s="610">
        <v>41183</v>
      </c>
      <c r="K1280" s="610">
        <v>41507.676608796297</v>
      </c>
      <c r="L1280" s="611">
        <v>42248</v>
      </c>
      <c r="M1280" s="306" t="s">
        <v>3435</v>
      </c>
      <c r="N1280" s="612">
        <v>329</v>
      </c>
    </row>
    <row r="1281" spans="2:14" s="298" customFormat="1" ht="13.9" customHeight="1">
      <c r="B1281" s="613" t="s">
        <v>887</v>
      </c>
      <c r="C1281" s="613" t="s">
        <v>1975</v>
      </c>
      <c r="D1281" s="613" t="s">
        <v>1976</v>
      </c>
      <c r="E1281" s="624" t="s">
        <v>1977</v>
      </c>
      <c r="F1281" s="607" t="s">
        <v>151</v>
      </c>
      <c r="G1281" s="608" t="s">
        <v>147</v>
      </c>
      <c r="H1281" s="342" t="s">
        <v>1208</v>
      </c>
      <c r="I1281" s="609" t="s">
        <v>2714</v>
      </c>
      <c r="J1281" s="610">
        <v>41183</v>
      </c>
      <c r="K1281" s="610">
        <v>41507.676608796297</v>
      </c>
      <c r="L1281" s="611">
        <v>42248</v>
      </c>
      <c r="M1281" s="306" t="s">
        <v>3435</v>
      </c>
      <c r="N1281" s="612">
        <v>13</v>
      </c>
    </row>
    <row r="1282" spans="2:14" s="298" customFormat="1" ht="13.9" customHeight="1">
      <c r="B1282" s="613" t="s">
        <v>887</v>
      </c>
      <c r="C1282" s="613" t="s">
        <v>1975</v>
      </c>
      <c r="D1282" s="613" t="s">
        <v>1976</v>
      </c>
      <c r="E1282" s="623" t="s">
        <v>1977</v>
      </c>
      <c r="F1282" s="607" t="s">
        <v>151</v>
      </c>
      <c r="G1282" s="608" t="s">
        <v>147</v>
      </c>
      <c r="H1282" s="342" t="s">
        <v>1208</v>
      </c>
      <c r="I1282" s="609" t="s">
        <v>2714</v>
      </c>
      <c r="J1282" s="610">
        <v>41214</v>
      </c>
      <c r="K1282" s="610">
        <v>41507.676608796297</v>
      </c>
      <c r="L1282" s="611">
        <v>42278</v>
      </c>
      <c r="M1282" s="306" t="s">
        <v>3435</v>
      </c>
      <c r="N1282" s="612">
        <v>823</v>
      </c>
    </row>
    <row r="1283" spans="2:14" s="298" customFormat="1" ht="13.9" customHeight="1">
      <c r="B1283" s="613" t="s">
        <v>887</v>
      </c>
      <c r="C1283" s="613" t="s">
        <v>1975</v>
      </c>
      <c r="D1283" s="613" t="s">
        <v>1976</v>
      </c>
      <c r="E1283" s="623" t="s">
        <v>1977</v>
      </c>
      <c r="F1283" s="607" t="s">
        <v>151</v>
      </c>
      <c r="G1283" s="608" t="s">
        <v>147</v>
      </c>
      <c r="H1283" s="342" t="s">
        <v>1208</v>
      </c>
      <c r="I1283" s="609" t="s">
        <v>2714</v>
      </c>
      <c r="J1283" s="610">
        <v>41244</v>
      </c>
      <c r="K1283" s="610">
        <v>41507.676608796297</v>
      </c>
      <c r="L1283" s="611">
        <v>42309</v>
      </c>
      <c r="M1283" s="306" t="s">
        <v>3435</v>
      </c>
      <c r="N1283" s="612">
        <v>1848</v>
      </c>
    </row>
    <row r="1284" spans="2:14" s="298" customFormat="1" ht="13.9" customHeight="1">
      <c r="B1284" s="613" t="s">
        <v>508</v>
      </c>
      <c r="C1284" s="613" t="s">
        <v>1502</v>
      </c>
      <c r="D1284" s="613" t="s">
        <v>1503</v>
      </c>
      <c r="E1284" s="623" t="s">
        <v>1504</v>
      </c>
      <c r="F1284" s="607" t="s">
        <v>151</v>
      </c>
      <c r="G1284" s="608" t="s">
        <v>147</v>
      </c>
      <c r="H1284" s="342" t="s">
        <v>1208</v>
      </c>
      <c r="I1284" s="609" t="s">
        <v>2714</v>
      </c>
      <c r="J1284" s="610">
        <v>40940</v>
      </c>
      <c r="K1284" s="610">
        <v>41507.676608796297</v>
      </c>
      <c r="L1284" s="611">
        <v>42005</v>
      </c>
      <c r="M1284" s="306" t="s">
        <v>3435</v>
      </c>
      <c r="N1284" s="612">
        <v>34</v>
      </c>
    </row>
    <row r="1285" spans="2:14" s="298" customFormat="1" ht="13.9" customHeight="1">
      <c r="B1285" s="613" t="s">
        <v>508</v>
      </c>
      <c r="C1285" s="613" t="s">
        <v>1502</v>
      </c>
      <c r="D1285" s="613" t="s">
        <v>1503</v>
      </c>
      <c r="E1285" s="623" t="s">
        <v>1504</v>
      </c>
      <c r="F1285" s="607" t="s">
        <v>151</v>
      </c>
      <c r="G1285" s="608" t="s">
        <v>147</v>
      </c>
      <c r="H1285" s="342" t="s">
        <v>1208</v>
      </c>
      <c r="I1285" s="609" t="s">
        <v>2714</v>
      </c>
      <c r="J1285" s="610">
        <v>40909</v>
      </c>
      <c r="K1285" s="610">
        <v>41507.676608796297</v>
      </c>
      <c r="L1285" s="611">
        <v>41974</v>
      </c>
      <c r="M1285" s="306" t="s">
        <v>3435</v>
      </c>
      <c r="N1285" s="612">
        <v>32</v>
      </c>
    </row>
    <row r="1286" spans="2:14" s="298" customFormat="1" ht="13.9" customHeight="1">
      <c r="B1286" s="613" t="s">
        <v>508</v>
      </c>
      <c r="C1286" s="613" t="s">
        <v>1502</v>
      </c>
      <c r="D1286" s="613" t="s">
        <v>1503</v>
      </c>
      <c r="E1286" s="623" t="s">
        <v>1504</v>
      </c>
      <c r="F1286" s="607" t="s">
        <v>151</v>
      </c>
      <c r="G1286" s="608" t="s">
        <v>147</v>
      </c>
      <c r="H1286" s="342" t="s">
        <v>1208</v>
      </c>
      <c r="I1286" s="609" t="s">
        <v>2714</v>
      </c>
      <c r="J1286" s="610">
        <v>40969</v>
      </c>
      <c r="K1286" s="610">
        <v>41507.676608796297</v>
      </c>
      <c r="L1286" s="611">
        <v>42036</v>
      </c>
      <c r="M1286" s="306" t="s">
        <v>3435</v>
      </c>
      <c r="N1286" s="612">
        <v>31</v>
      </c>
    </row>
    <row r="1287" spans="2:14" s="298" customFormat="1" ht="13.9" customHeight="1">
      <c r="B1287" s="613" t="s">
        <v>508</v>
      </c>
      <c r="C1287" s="613" t="s">
        <v>1502</v>
      </c>
      <c r="D1287" s="613" t="s">
        <v>1503</v>
      </c>
      <c r="E1287" s="624" t="s">
        <v>1504</v>
      </c>
      <c r="F1287" s="607" t="s">
        <v>151</v>
      </c>
      <c r="G1287" s="608" t="s">
        <v>147</v>
      </c>
      <c r="H1287" s="342" t="s">
        <v>1208</v>
      </c>
      <c r="I1287" s="609" t="s">
        <v>2714</v>
      </c>
      <c r="J1287" s="610">
        <v>41030</v>
      </c>
      <c r="K1287" s="610">
        <v>41507.676608796297</v>
      </c>
      <c r="L1287" s="611">
        <v>42095</v>
      </c>
      <c r="M1287" s="306" t="s">
        <v>3435</v>
      </c>
      <c r="N1287" s="612">
        <v>26</v>
      </c>
    </row>
    <row r="1288" spans="2:14" s="298" customFormat="1" ht="13.9" customHeight="1">
      <c r="B1288" s="613" t="s">
        <v>508</v>
      </c>
      <c r="C1288" s="613" t="s">
        <v>1502</v>
      </c>
      <c r="D1288" s="613" t="s">
        <v>1503</v>
      </c>
      <c r="E1288" s="624" t="s">
        <v>1504</v>
      </c>
      <c r="F1288" s="607" t="s">
        <v>151</v>
      </c>
      <c r="G1288" s="608" t="s">
        <v>147</v>
      </c>
      <c r="H1288" s="342" t="s">
        <v>1208</v>
      </c>
      <c r="I1288" s="609" t="s">
        <v>2714</v>
      </c>
      <c r="J1288" s="610">
        <v>41000</v>
      </c>
      <c r="K1288" s="610">
        <v>41507.676608796297</v>
      </c>
      <c r="L1288" s="611">
        <v>42064</v>
      </c>
      <c r="M1288" s="306" t="s">
        <v>3435</v>
      </c>
      <c r="N1288" s="612">
        <v>29</v>
      </c>
    </row>
    <row r="1289" spans="2:14" s="298" customFormat="1" ht="13.9" customHeight="1">
      <c r="B1289" s="613" t="s">
        <v>508</v>
      </c>
      <c r="C1289" s="613" t="s">
        <v>1502</v>
      </c>
      <c r="D1289" s="613" t="s">
        <v>1503</v>
      </c>
      <c r="E1289" s="624" t="s">
        <v>1504</v>
      </c>
      <c r="F1289" s="607" t="s">
        <v>151</v>
      </c>
      <c r="G1289" s="608" t="s">
        <v>147</v>
      </c>
      <c r="H1289" s="342" t="s">
        <v>1208</v>
      </c>
      <c r="I1289" s="609" t="s">
        <v>2714</v>
      </c>
      <c r="J1289" s="610">
        <v>41061</v>
      </c>
      <c r="K1289" s="610">
        <v>41507.676608796297</v>
      </c>
      <c r="L1289" s="611">
        <v>42125</v>
      </c>
      <c r="M1289" s="306" t="s">
        <v>3435</v>
      </c>
      <c r="N1289" s="612">
        <v>21</v>
      </c>
    </row>
    <row r="1290" spans="2:14" s="298" customFormat="1" ht="13.9" customHeight="1">
      <c r="B1290" s="613" t="s">
        <v>508</v>
      </c>
      <c r="C1290" s="613" t="s">
        <v>1502</v>
      </c>
      <c r="D1290" s="613" t="s">
        <v>1503</v>
      </c>
      <c r="E1290" s="624" t="s">
        <v>1504</v>
      </c>
      <c r="F1290" s="607" t="s">
        <v>151</v>
      </c>
      <c r="G1290" s="608" t="s">
        <v>147</v>
      </c>
      <c r="H1290" s="342" t="s">
        <v>1208</v>
      </c>
      <c r="I1290" s="609" t="s">
        <v>2714</v>
      </c>
      <c r="J1290" s="610">
        <v>41091</v>
      </c>
      <c r="K1290" s="610">
        <v>41507.676608796297</v>
      </c>
      <c r="L1290" s="611">
        <v>42156</v>
      </c>
      <c r="M1290" s="306" t="s">
        <v>3435</v>
      </c>
      <c r="N1290" s="612">
        <v>9</v>
      </c>
    </row>
    <row r="1291" spans="2:14" s="298" customFormat="1" ht="13.9" customHeight="1">
      <c r="B1291" s="613" t="s">
        <v>508</v>
      </c>
      <c r="C1291" s="613" t="s">
        <v>1502</v>
      </c>
      <c r="D1291" s="613" t="s">
        <v>1503</v>
      </c>
      <c r="E1291" s="624" t="s">
        <v>1504</v>
      </c>
      <c r="F1291" s="607" t="s">
        <v>151</v>
      </c>
      <c r="G1291" s="608" t="s">
        <v>147</v>
      </c>
      <c r="H1291" s="342" t="s">
        <v>1208</v>
      </c>
      <c r="I1291" s="609" t="s">
        <v>2714</v>
      </c>
      <c r="J1291" s="610">
        <v>41214</v>
      </c>
      <c r="K1291" s="610">
        <v>41507.676608796297</v>
      </c>
      <c r="L1291" s="611">
        <v>42278</v>
      </c>
      <c r="M1291" s="306" t="s">
        <v>3435</v>
      </c>
      <c r="N1291" s="612">
        <v>19</v>
      </c>
    </row>
    <row r="1292" spans="2:14" s="298" customFormat="1" ht="13.9" customHeight="1">
      <c r="B1292" s="613" t="s">
        <v>508</v>
      </c>
      <c r="C1292" s="613" t="s">
        <v>1502</v>
      </c>
      <c r="D1292" s="613" t="s">
        <v>1503</v>
      </c>
      <c r="E1292" s="624" t="s">
        <v>1504</v>
      </c>
      <c r="F1292" s="607" t="s">
        <v>151</v>
      </c>
      <c r="G1292" s="608" t="s">
        <v>147</v>
      </c>
      <c r="H1292" s="342" t="s">
        <v>1208</v>
      </c>
      <c r="I1292" s="609" t="s">
        <v>2714</v>
      </c>
      <c r="J1292" s="610">
        <v>41183</v>
      </c>
      <c r="K1292" s="610">
        <v>41507.676608796297</v>
      </c>
      <c r="L1292" s="611">
        <v>42248</v>
      </c>
      <c r="M1292" s="306" t="s">
        <v>3435</v>
      </c>
      <c r="N1292" s="612">
        <v>16</v>
      </c>
    </row>
    <row r="1293" spans="2:14" s="298" customFormat="1" ht="13.9" customHeight="1">
      <c r="B1293" s="613" t="s">
        <v>508</v>
      </c>
      <c r="C1293" s="613" t="s">
        <v>1502</v>
      </c>
      <c r="D1293" s="613" t="s">
        <v>1503</v>
      </c>
      <c r="E1293" s="624" t="s">
        <v>1504</v>
      </c>
      <c r="F1293" s="607" t="s">
        <v>151</v>
      </c>
      <c r="G1293" s="608" t="s">
        <v>147</v>
      </c>
      <c r="H1293" s="342" t="s">
        <v>1208</v>
      </c>
      <c r="I1293" s="609" t="s">
        <v>2714</v>
      </c>
      <c r="J1293" s="610">
        <v>41153</v>
      </c>
      <c r="K1293" s="610">
        <v>41507.676608796297</v>
      </c>
      <c r="L1293" s="611">
        <v>42217</v>
      </c>
      <c r="M1293" s="306" t="s">
        <v>3435</v>
      </c>
      <c r="N1293" s="612">
        <v>10</v>
      </c>
    </row>
    <row r="1294" spans="2:14" s="298" customFormat="1" ht="13.9" customHeight="1">
      <c r="B1294" s="613" t="s">
        <v>508</v>
      </c>
      <c r="C1294" s="613" t="s">
        <v>1502</v>
      </c>
      <c r="D1294" s="613" t="s">
        <v>1503</v>
      </c>
      <c r="E1294" s="625" t="s">
        <v>1504</v>
      </c>
      <c r="F1294" s="607" t="s">
        <v>151</v>
      </c>
      <c r="G1294" s="608" t="s">
        <v>147</v>
      </c>
      <c r="H1294" s="342" t="s">
        <v>1208</v>
      </c>
      <c r="I1294" s="609" t="s">
        <v>2714</v>
      </c>
      <c r="J1294" s="610">
        <v>41122</v>
      </c>
      <c r="K1294" s="610">
        <v>41507.676608796297</v>
      </c>
      <c r="L1294" s="611">
        <v>42186</v>
      </c>
      <c r="M1294" s="306" t="s">
        <v>3435</v>
      </c>
      <c r="N1294" s="612">
        <v>2</v>
      </c>
    </row>
    <row r="1295" spans="2:14" s="298" customFormat="1" ht="13.9" customHeight="1">
      <c r="B1295" s="613" t="s">
        <v>508</v>
      </c>
      <c r="C1295" s="613" t="s">
        <v>1502</v>
      </c>
      <c r="D1295" s="613" t="s">
        <v>1503</v>
      </c>
      <c r="E1295" s="625" t="s">
        <v>1504</v>
      </c>
      <c r="F1295" s="607" t="s">
        <v>151</v>
      </c>
      <c r="G1295" s="608" t="s">
        <v>147</v>
      </c>
      <c r="H1295" s="342" t="s">
        <v>1208</v>
      </c>
      <c r="I1295" s="609" t="s">
        <v>2714</v>
      </c>
      <c r="J1295" s="610">
        <v>41244</v>
      </c>
      <c r="K1295" s="610">
        <v>41507.676608796297</v>
      </c>
      <c r="L1295" s="611">
        <v>42309</v>
      </c>
      <c r="M1295" s="306" t="s">
        <v>3435</v>
      </c>
      <c r="N1295" s="612">
        <v>22</v>
      </c>
    </row>
    <row r="1296" spans="2:14" s="298" customFormat="1" ht="13.9" customHeight="1">
      <c r="B1296" s="613" t="s">
        <v>888</v>
      </c>
      <c r="C1296" s="613" t="s">
        <v>1978</v>
      </c>
      <c r="D1296" s="613" t="s">
        <v>1979</v>
      </c>
      <c r="E1296" s="623" t="s">
        <v>1980</v>
      </c>
      <c r="F1296" s="607" t="s">
        <v>151</v>
      </c>
      <c r="G1296" s="608" t="s">
        <v>147</v>
      </c>
      <c r="H1296" s="342" t="s">
        <v>1208</v>
      </c>
      <c r="I1296" s="609" t="s">
        <v>2714</v>
      </c>
      <c r="J1296" s="610">
        <v>40969</v>
      </c>
      <c r="K1296" s="610">
        <v>41507.676608796297</v>
      </c>
      <c r="L1296" s="611">
        <v>42036</v>
      </c>
      <c r="M1296" s="306" t="s">
        <v>3435</v>
      </c>
      <c r="N1296" s="612">
        <v>1216</v>
      </c>
    </row>
    <row r="1297" spans="2:14" s="298" customFormat="1" ht="13.9" customHeight="1">
      <c r="B1297" s="613" t="s">
        <v>888</v>
      </c>
      <c r="C1297" s="613" t="s">
        <v>1978</v>
      </c>
      <c r="D1297" s="613" t="s">
        <v>1979</v>
      </c>
      <c r="E1297" s="623" t="s">
        <v>1980</v>
      </c>
      <c r="F1297" s="607" t="s">
        <v>151</v>
      </c>
      <c r="G1297" s="608" t="s">
        <v>147</v>
      </c>
      <c r="H1297" s="342" t="s">
        <v>1208</v>
      </c>
      <c r="I1297" s="609" t="s">
        <v>2714</v>
      </c>
      <c r="J1297" s="610">
        <v>40940</v>
      </c>
      <c r="K1297" s="610">
        <v>41507.676608796297</v>
      </c>
      <c r="L1297" s="611">
        <v>42005</v>
      </c>
      <c r="M1297" s="306" t="s">
        <v>3435</v>
      </c>
      <c r="N1297" s="612">
        <v>2577</v>
      </c>
    </row>
    <row r="1298" spans="2:14" s="298" customFormat="1" ht="13.9" customHeight="1">
      <c r="B1298" s="613" t="s">
        <v>888</v>
      </c>
      <c r="C1298" s="613" t="s">
        <v>1978</v>
      </c>
      <c r="D1298" s="613" t="s">
        <v>1979</v>
      </c>
      <c r="E1298" s="623" t="s">
        <v>1980</v>
      </c>
      <c r="F1298" s="607" t="s">
        <v>151</v>
      </c>
      <c r="G1298" s="608" t="s">
        <v>147</v>
      </c>
      <c r="H1298" s="342" t="s">
        <v>1208</v>
      </c>
      <c r="I1298" s="609" t="s">
        <v>2714</v>
      </c>
      <c r="J1298" s="610">
        <v>40909</v>
      </c>
      <c r="K1298" s="610">
        <v>41507.676608796297</v>
      </c>
      <c r="L1298" s="611">
        <v>41974</v>
      </c>
      <c r="M1298" s="306" t="s">
        <v>3435</v>
      </c>
      <c r="N1298" s="612">
        <v>2820</v>
      </c>
    </row>
    <row r="1299" spans="2:14" s="298" customFormat="1" ht="13.9" customHeight="1">
      <c r="B1299" s="613" t="s">
        <v>889</v>
      </c>
      <c r="C1299" s="613" t="s">
        <v>1981</v>
      </c>
      <c r="D1299" s="613" t="s">
        <v>1982</v>
      </c>
      <c r="E1299" s="623" t="s">
        <v>1983</v>
      </c>
      <c r="F1299" s="607" t="s">
        <v>151</v>
      </c>
      <c r="G1299" s="608" t="s">
        <v>147</v>
      </c>
      <c r="H1299" s="342" t="s">
        <v>1208</v>
      </c>
      <c r="I1299" s="609" t="s">
        <v>2714</v>
      </c>
      <c r="J1299" s="610">
        <v>40909</v>
      </c>
      <c r="K1299" s="610">
        <v>41507.676608796297</v>
      </c>
      <c r="L1299" s="611">
        <v>41974</v>
      </c>
      <c r="M1299" s="306" t="s">
        <v>3435</v>
      </c>
      <c r="N1299" s="612">
        <v>3697</v>
      </c>
    </row>
    <row r="1300" spans="2:14" s="298" customFormat="1" ht="13.9" customHeight="1">
      <c r="B1300" s="613" t="s">
        <v>889</v>
      </c>
      <c r="C1300" s="613" t="s">
        <v>1981</v>
      </c>
      <c r="D1300" s="613" t="s">
        <v>1982</v>
      </c>
      <c r="E1300" s="623" t="s">
        <v>1983</v>
      </c>
      <c r="F1300" s="607" t="s">
        <v>151</v>
      </c>
      <c r="G1300" s="608" t="s">
        <v>147</v>
      </c>
      <c r="H1300" s="342" t="s">
        <v>1208</v>
      </c>
      <c r="I1300" s="609" t="s">
        <v>2714</v>
      </c>
      <c r="J1300" s="610">
        <v>40940</v>
      </c>
      <c r="K1300" s="610">
        <v>41507.676608796297</v>
      </c>
      <c r="L1300" s="611">
        <v>42005</v>
      </c>
      <c r="M1300" s="306" t="s">
        <v>3435</v>
      </c>
      <c r="N1300" s="612">
        <v>3385</v>
      </c>
    </row>
    <row r="1301" spans="2:14" s="298" customFormat="1" ht="13.9" customHeight="1">
      <c r="B1301" s="613" t="s">
        <v>889</v>
      </c>
      <c r="C1301" s="613" t="s">
        <v>1981</v>
      </c>
      <c r="D1301" s="613" t="s">
        <v>1982</v>
      </c>
      <c r="E1301" s="623" t="s">
        <v>1983</v>
      </c>
      <c r="F1301" s="607" t="s">
        <v>151</v>
      </c>
      <c r="G1301" s="608" t="s">
        <v>147</v>
      </c>
      <c r="H1301" s="342" t="s">
        <v>1208</v>
      </c>
      <c r="I1301" s="609" t="s">
        <v>2714</v>
      </c>
      <c r="J1301" s="610">
        <v>40969</v>
      </c>
      <c r="K1301" s="610">
        <v>41507.676608796297</v>
      </c>
      <c r="L1301" s="611">
        <v>42036</v>
      </c>
      <c r="M1301" s="306" t="s">
        <v>3435</v>
      </c>
      <c r="N1301" s="612">
        <v>3660</v>
      </c>
    </row>
    <row r="1302" spans="2:14" s="298" customFormat="1" ht="13.9" customHeight="1">
      <c r="B1302" s="613" t="s">
        <v>889</v>
      </c>
      <c r="C1302" s="613" t="s">
        <v>1981</v>
      </c>
      <c r="D1302" s="613" t="s">
        <v>1982</v>
      </c>
      <c r="E1302" s="623" t="s">
        <v>1983</v>
      </c>
      <c r="F1302" s="607" t="s">
        <v>151</v>
      </c>
      <c r="G1302" s="608" t="s">
        <v>147</v>
      </c>
      <c r="H1302" s="342" t="s">
        <v>1208</v>
      </c>
      <c r="I1302" s="609" t="s">
        <v>2714</v>
      </c>
      <c r="J1302" s="610">
        <v>41000</v>
      </c>
      <c r="K1302" s="610">
        <v>41507.676608796297</v>
      </c>
      <c r="L1302" s="611">
        <v>42064</v>
      </c>
      <c r="M1302" s="306" t="s">
        <v>3435</v>
      </c>
      <c r="N1302" s="612">
        <v>3100</v>
      </c>
    </row>
    <row r="1303" spans="2:14" s="298" customFormat="1" ht="13.9" customHeight="1">
      <c r="B1303" s="613" t="s">
        <v>889</v>
      </c>
      <c r="C1303" s="613" t="s">
        <v>1981</v>
      </c>
      <c r="D1303" s="613" t="s">
        <v>1982</v>
      </c>
      <c r="E1303" s="623" t="s">
        <v>1983</v>
      </c>
      <c r="F1303" s="607" t="s">
        <v>151</v>
      </c>
      <c r="G1303" s="608" t="s">
        <v>147</v>
      </c>
      <c r="H1303" s="342" t="s">
        <v>1208</v>
      </c>
      <c r="I1303" s="609" t="s">
        <v>2714</v>
      </c>
      <c r="J1303" s="610">
        <v>41000</v>
      </c>
      <c r="K1303" s="610">
        <v>41507.676608796297</v>
      </c>
      <c r="L1303" s="611">
        <v>42064</v>
      </c>
      <c r="M1303" s="306" t="s">
        <v>3435</v>
      </c>
      <c r="N1303" s="612">
        <v>5</v>
      </c>
    </row>
    <row r="1304" spans="2:14" s="298" customFormat="1" ht="13.9" customHeight="1">
      <c r="B1304" s="613" t="s">
        <v>889</v>
      </c>
      <c r="C1304" s="613" t="s">
        <v>1981</v>
      </c>
      <c r="D1304" s="613" t="s">
        <v>1982</v>
      </c>
      <c r="E1304" s="623" t="s">
        <v>1983</v>
      </c>
      <c r="F1304" s="607" t="s">
        <v>151</v>
      </c>
      <c r="G1304" s="608" t="s">
        <v>147</v>
      </c>
      <c r="H1304" s="342" t="s">
        <v>1208</v>
      </c>
      <c r="I1304" s="609" t="s">
        <v>2714</v>
      </c>
      <c r="J1304" s="610">
        <v>41030</v>
      </c>
      <c r="K1304" s="610">
        <v>41507.676608796297</v>
      </c>
      <c r="L1304" s="611">
        <v>42095</v>
      </c>
      <c r="M1304" s="306" t="s">
        <v>3435</v>
      </c>
      <c r="N1304" s="612">
        <v>3165</v>
      </c>
    </row>
    <row r="1305" spans="2:14" s="298" customFormat="1" ht="13.9" customHeight="1">
      <c r="B1305" s="613" t="s">
        <v>889</v>
      </c>
      <c r="C1305" s="613" t="s">
        <v>1981</v>
      </c>
      <c r="D1305" s="613" t="s">
        <v>1982</v>
      </c>
      <c r="E1305" s="623" t="s">
        <v>1983</v>
      </c>
      <c r="F1305" s="607" t="s">
        <v>151</v>
      </c>
      <c r="G1305" s="608" t="s">
        <v>147</v>
      </c>
      <c r="H1305" s="342" t="s">
        <v>1208</v>
      </c>
      <c r="I1305" s="609" t="s">
        <v>2714</v>
      </c>
      <c r="J1305" s="610">
        <v>41091</v>
      </c>
      <c r="K1305" s="610">
        <v>41507.676608796297</v>
      </c>
      <c r="L1305" s="611">
        <v>42156</v>
      </c>
      <c r="M1305" s="306" t="s">
        <v>3435</v>
      </c>
      <c r="N1305" s="612">
        <v>2889</v>
      </c>
    </row>
    <row r="1306" spans="2:14" s="298" customFormat="1" ht="13.9" customHeight="1">
      <c r="B1306" s="613" t="s">
        <v>889</v>
      </c>
      <c r="C1306" s="613" t="s">
        <v>1981</v>
      </c>
      <c r="D1306" s="613" t="s">
        <v>1982</v>
      </c>
      <c r="E1306" s="623" t="s">
        <v>1983</v>
      </c>
      <c r="F1306" s="607" t="s">
        <v>151</v>
      </c>
      <c r="G1306" s="608" t="s">
        <v>147</v>
      </c>
      <c r="H1306" s="342" t="s">
        <v>1208</v>
      </c>
      <c r="I1306" s="609" t="s">
        <v>2714</v>
      </c>
      <c r="J1306" s="610">
        <v>41061</v>
      </c>
      <c r="K1306" s="610">
        <v>41507.676608796297</v>
      </c>
      <c r="L1306" s="611">
        <v>42125</v>
      </c>
      <c r="M1306" s="306" t="s">
        <v>3435</v>
      </c>
      <c r="N1306" s="612">
        <v>2972</v>
      </c>
    </row>
    <row r="1307" spans="2:14" s="298" customFormat="1" ht="13.9" customHeight="1">
      <c r="B1307" s="613" t="s">
        <v>889</v>
      </c>
      <c r="C1307" s="613" t="s">
        <v>1981</v>
      </c>
      <c r="D1307" s="613" t="s">
        <v>1982</v>
      </c>
      <c r="E1307" s="623" t="s">
        <v>1983</v>
      </c>
      <c r="F1307" s="607" t="s">
        <v>151</v>
      </c>
      <c r="G1307" s="608" t="s">
        <v>147</v>
      </c>
      <c r="H1307" s="342" t="s">
        <v>1208</v>
      </c>
      <c r="I1307" s="609" t="s">
        <v>2714</v>
      </c>
      <c r="J1307" s="610">
        <v>41153</v>
      </c>
      <c r="K1307" s="610">
        <v>41507.676608796297</v>
      </c>
      <c r="L1307" s="611">
        <v>42217</v>
      </c>
      <c r="M1307" s="306" t="s">
        <v>3435</v>
      </c>
      <c r="N1307" s="612">
        <v>2331</v>
      </c>
    </row>
    <row r="1308" spans="2:14" s="298" customFormat="1" ht="13.9" customHeight="1">
      <c r="B1308" s="613" t="s">
        <v>889</v>
      </c>
      <c r="C1308" s="613" t="s">
        <v>1981</v>
      </c>
      <c r="D1308" s="613" t="s">
        <v>1982</v>
      </c>
      <c r="E1308" s="623" t="s">
        <v>1983</v>
      </c>
      <c r="F1308" s="607" t="s">
        <v>151</v>
      </c>
      <c r="G1308" s="608" t="s">
        <v>147</v>
      </c>
      <c r="H1308" s="342" t="s">
        <v>1208</v>
      </c>
      <c r="I1308" s="609" t="s">
        <v>2714</v>
      </c>
      <c r="J1308" s="610">
        <v>41122</v>
      </c>
      <c r="K1308" s="610">
        <v>41507.676608796297</v>
      </c>
      <c r="L1308" s="611">
        <v>42186</v>
      </c>
      <c r="M1308" s="306" t="s">
        <v>3435</v>
      </c>
      <c r="N1308" s="612">
        <v>2816</v>
      </c>
    </row>
    <row r="1309" spans="2:14" s="298" customFormat="1" ht="13.9" customHeight="1">
      <c r="B1309" s="613" t="s">
        <v>889</v>
      </c>
      <c r="C1309" s="613" t="s">
        <v>1981</v>
      </c>
      <c r="D1309" s="613" t="s">
        <v>1982</v>
      </c>
      <c r="E1309" s="623" t="s">
        <v>1983</v>
      </c>
      <c r="F1309" s="607" t="s">
        <v>151</v>
      </c>
      <c r="G1309" s="608" t="s">
        <v>147</v>
      </c>
      <c r="H1309" s="342" t="s">
        <v>1208</v>
      </c>
      <c r="I1309" s="609" t="s">
        <v>2714</v>
      </c>
      <c r="J1309" s="610">
        <v>41183</v>
      </c>
      <c r="K1309" s="610">
        <v>41507.676608796297</v>
      </c>
      <c r="L1309" s="611">
        <v>42248</v>
      </c>
      <c r="M1309" s="306" t="s">
        <v>3435</v>
      </c>
      <c r="N1309" s="612">
        <v>89</v>
      </c>
    </row>
    <row r="1310" spans="2:14" s="298" customFormat="1" ht="13.9" customHeight="1">
      <c r="B1310" s="613" t="s">
        <v>889</v>
      </c>
      <c r="C1310" s="613" t="s">
        <v>1981</v>
      </c>
      <c r="D1310" s="613" t="s">
        <v>1982</v>
      </c>
      <c r="E1310" s="623" t="s">
        <v>1983</v>
      </c>
      <c r="F1310" s="607" t="s">
        <v>151</v>
      </c>
      <c r="G1310" s="608" t="s">
        <v>147</v>
      </c>
      <c r="H1310" s="342" t="s">
        <v>1208</v>
      </c>
      <c r="I1310" s="609" t="s">
        <v>2714</v>
      </c>
      <c r="J1310" s="610">
        <v>41183</v>
      </c>
      <c r="K1310" s="610">
        <v>41507.676608796297</v>
      </c>
      <c r="L1310" s="611">
        <v>42248</v>
      </c>
      <c r="M1310" s="306" t="s">
        <v>3435</v>
      </c>
      <c r="N1310" s="612">
        <v>2854</v>
      </c>
    </row>
    <row r="1311" spans="2:14" s="298" customFormat="1" ht="13.9" customHeight="1">
      <c r="B1311" s="613" t="s">
        <v>889</v>
      </c>
      <c r="C1311" s="613" t="s">
        <v>1981</v>
      </c>
      <c r="D1311" s="613" t="s">
        <v>1982</v>
      </c>
      <c r="E1311" s="624" t="s">
        <v>1983</v>
      </c>
      <c r="F1311" s="607" t="s">
        <v>151</v>
      </c>
      <c r="G1311" s="608" t="s">
        <v>147</v>
      </c>
      <c r="H1311" s="342" t="s">
        <v>1208</v>
      </c>
      <c r="I1311" s="609" t="s">
        <v>2714</v>
      </c>
      <c r="J1311" s="610">
        <v>41214</v>
      </c>
      <c r="K1311" s="610">
        <v>41507.676608796297</v>
      </c>
      <c r="L1311" s="611">
        <v>42278</v>
      </c>
      <c r="M1311" s="306" t="s">
        <v>3435</v>
      </c>
      <c r="N1311" s="612">
        <v>3522</v>
      </c>
    </row>
    <row r="1312" spans="2:14" s="298" customFormat="1" ht="13.9" customHeight="1">
      <c r="B1312" s="613" t="s">
        <v>889</v>
      </c>
      <c r="C1312" s="613" t="s">
        <v>1981</v>
      </c>
      <c r="D1312" s="613" t="s">
        <v>1982</v>
      </c>
      <c r="E1312" s="623" t="s">
        <v>1983</v>
      </c>
      <c r="F1312" s="607" t="s">
        <v>151</v>
      </c>
      <c r="G1312" s="608" t="s">
        <v>147</v>
      </c>
      <c r="H1312" s="342" t="s">
        <v>1208</v>
      </c>
      <c r="I1312" s="609" t="s">
        <v>2714</v>
      </c>
      <c r="J1312" s="610">
        <v>41244</v>
      </c>
      <c r="K1312" s="610">
        <v>41507.676608796297</v>
      </c>
      <c r="L1312" s="611">
        <v>42309</v>
      </c>
      <c r="M1312" s="306" t="s">
        <v>3435</v>
      </c>
      <c r="N1312" s="612">
        <v>4170</v>
      </c>
    </row>
    <row r="1313" spans="2:14" s="298" customFormat="1" ht="13.9" customHeight="1">
      <c r="B1313" s="613" t="s">
        <v>654</v>
      </c>
      <c r="C1313" s="613" t="s">
        <v>1984</v>
      </c>
      <c r="D1313" s="613" t="s">
        <v>1985</v>
      </c>
      <c r="E1313" s="623" t="s">
        <v>1986</v>
      </c>
      <c r="F1313" s="607" t="s">
        <v>151</v>
      </c>
      <c r="G1313" s="608">
        <v>2008</v>
      </c>
      <c r="H1313" s="342" t="s">
        <v>1208</v>
      </c>
      <c r="I1313" s="609" t="s">
        <v>2714</v>
      </c>
      <c r="J1313" s="610">
        <v>41061</v>
      </c>
      <c r="K1313" s="610">
        <v>41507.676608796297</v>
      </c>
      <c r="L1313" s="611">
        <v>42125</v>
      </c>
      <c r="M1313" s="306" t="s">
        <v>3435</v>
      </c>
      <c r="N1313" s="612">
        <v>27408</v>
      </c>
    </row>
    <row r="1314" spans="2:14" s="298" customFormat="1" ht="13.9" customHeight="1">
      <c r="B1314" s="613" t="s">
        <v>654</v>
      </c>
      <c r="C1314" s="613" t="s">
        <v>1984</v>
      </c>
      <c r="D1314" s="613" t="s">
        <v>1985</v>
      </c>
      <c r="E1314" s="623" t="s">
        <v>1986</v>
      </c>
      <c r="F1314" s="607" t="s">
        <v>151</v>
      </c>
      <c r="G1314" s="608">
        <v>2008</v>
      </c>
      <c r="H1314" s="342" t="s">
        <v>1208</v>
      </c>
      <c r="I1314" s="609" t="s">
        <v>2714</v>
      </c>
      <c r="J1314" s="610">
        <v>41030</v>
      </c>
      <c r="K1314" s="610">
        <v>41507.676608796297</v>
      </c>
      <c r="L1314" s="611">
        <v>42095</v>
      </c>
      <c r="M1314" s="306" t="s">
        <v>3435</v>
      </c>
      <c r="N1314" s="612">
        <v>25097</v>
      </c>
    </row>
    <row r="1315" spans="2:14" s="298" customFormat="1" ht="13.9" customHeight="1">
      <c r="B1315" s="613" t="s">
        <v>654</v>
      </c>
      <c r="C1315" s="613" t="s">
        <v>1984</v>
      </c>
      <c r="D1315" s="613" t="s">
        <v>1985</v>
      </c>
      <c r="E1315" s="623" t="s">
        <v>1986</v>
      </c>
      <c r="F1315" s="607" t="s">
        <v>151</v>
      </c>
      <c r="G1315" s="608">
        <v>2008</v>
      </c>
      <c r="H1315" s="342" t="s">
        <v>1208</v>
      </c>
      <c r="I1315" s="609" t="s">
        <v>2714</v>
      </c>
      <c r="J1315" s="610">
        <v>41000</v>
      </c>
      <c r="K1315" s="610">
        <v>41507.676608796297</v>
      </c>
      <c r="L1315" s="611">
        <v>42064</v>
      </c>
      <c r="M1315" s="306" t="s">
        <v>3435</v>
      </c>
      <c r="N1315" s="612">
        <v>24517</v>
      </c>
    </row>
    <row r="1316" spans="2:14" s="298" customFormat="1" ht="13.9" customHeight="1">
      <c r="B1316" s="613" t="s">
        <v>654</v>
      </c>
      <c r="C1316" s="613" t="s">
        <v>1984</v>
      </c>
      <c r="D1316" s="613" t="s">
        <v>1985</v>
      </c>
      <c r="E1316" s="623" t="s">
        <v>1986</v>
      </c>
      <c r="F1316" s="607" t="s">
        <v>151</v>
      </c>
      <c r="G1316" s="608">
        <v>2008</v>
      </c>
      <c r="H1316" s="342" t="s">
        <v>1208</v>
      </c>
      <c r="I1316" s="609" t="s">
        <v>2714</v>
      </c>
      <c r="J1316" s="610">
        <v>40969</v>
      </c>
      <c r="K1316" s="610">
        <v>41507.676608796297</v>
      </c>
      <c r="L1316" s="611">
        <v>42036</v>
      </c>
      <c r="M1316" s="306" t="s">
        <v>3435</v>
      </c>
      <c r="N1316" s="612">
        <v>37529</v>
      </c>
    </row>
    <row r="1317" spans="2:14" s="298" customFormat="1" ht="13.9" customHeight="1">
      <c r="B1317" s="613" t="s">
        <v>654</v>
      </c>
      <c r="C1317" s="613" t="s">
        <v>1984</v>
      </c>
      <c r="D1317" s="613" t="s">
        <v>1985</v>
      </c>
      <c r="E1317" s="623" t="s">
        <v>1986</v>
      </c>
      <c r="F1317" s="607" t="s">
        <v>151</v>
      </c>
      <c r="G1317" s="608">
        <v>2008</v>
      </c>
      <c r="H1317" s="342" t="s">
        <v>1208</v>
      </c>
      <c r="I1317" s="609" t="s">
        <v>2714</v>
      </c>
      <c r="J1317" s="610">
        <v>40940</v>
      </c>
      <c r="K1317" s="610">
        <v>41507.676608796297</v>
      </c>
      <c r="L1317" s="611">
        <v>42005</v>
      </c>
      <c r="M1317" s="306" t="s">
        <v>3435</v>
      </c>
      <c r="N1317" s="612">
        <v>24620</v>
      </c>
    </row>
    <row r="1318" spans="2:14" s="298" customFormat="1" ht="13.9" customHeight="1">
      <c r="B1318" s="613" t="s">
        <v>654</v>
      </c>
      <c r="C1318" s="613" t="s">
        <v>1984</v>
      </c>
      <c r="D1318" s="613" t="s">
        <v>1985</v>
      </c>
      <c r="E1318" s="623" t="s">
        <v>1986</v>
      </c>
      <c r="F1318" s="607" t="s">
        <v>151</v>
      </c>
      <c r="G1318" s="608">
        <v>2008</v>
      </c>
      <c r="H1318" s="342" t="s">
        <v>1208</v>
      </c>
      <c r="I1318" s="609" t="s">
        <v>2714</v>
      </c>
      <c r="J1318" s="610">
        <v>40909</v>
      </c>
      <c r="K1318" s="610">
        <v>41507.676608796297</v>
      </c>
      <c r="L1318" s="611">
        <v>41974</v>
      </c>
      <c r="M1318" s="306" t="s">
        <v>3435</v>
      </c>
      <c r="N1318" s="612">
        <v>29874</v>
      </c>
    </row>
    <row r="1319" spans="2:14" s="298" customFormat="1" ht="13.9" customHeight="1">
      <c r="B1319" s="613" t="s">
        <v>654</v>
      </c>
      <c r="C1319" s="613" t="s">
        <v>1984</v>
      </c>
      <c r="D1319" s="613" t="s">
        <v>1985</v>
      </c>
      <c r="E1319" s="623" t="s">
        <v>1986</v>
      </c>
      <c r="F1319" s="607" t="s">
        <v>151</v>
      </c>
      <c r="G1319" s="608">
        <v>2008</v>
      </c>
      <c r="H1319" s="342" t="s">
        <v>1208</v>
      </c>
      <c r="I1319" s="609" t="s">
        <v>2714</v>
      </c>
      <c r="J1319" s="610">
        <v>40817</v>
      </c>
      <c r="K1319" s="610">
        <v>41507.605347222219</v>
      </c>
      <c r="L1319" s="611">
        <v>41883</v>
      </c>
      <c r="M1319" s="306" t="s">
        <v>3435</v>
      </c>
      <c r="N1319" s="612">
        <v>59</v>
      </c>
    </row>
    <row r="1320" spans="2:14" s="298" customFormat="1" ht="13.9" customHeight="1">
      <c r="B1320" s="613" t="s">
        <v>654</v>
      </c>
      <c r="C1320" s="613" t="s">
        <v>1984</v>
      </c>
      <c r="D1320" s="613" t="s">
        <v>1985</v>
      </c>
      <c r="E1320" s="623" t="s">
        <v>1986</v>
      </c>
      <c r="F1320" s="607" t="s">
        <v>151</v>
      </c>
      <c r="G1320" s="608">
        <v>2008</v>
      </c>
      <c r="H1320" s="342" t="s">
        <v>1208</v>
      </c>
      <c r="I1320" s="609" t="s">
        <v>2714</v>
      </c>
      <c r="J1320" s="610">
        <v>41214</v>
      </c>
      <c r="K1320" s="610">
        <v>41507.676608796297</v>
      </c>
      <c r="L1320" s="611">
        <v>42278</v>
      </c>
      <c r="M1320" s="306" t="s">
        <v>3435</v>
      </c>
      <c r="N1320" s="612">
        <v>18957</v>
      </c>
    </row>
    <row r="1321" spans="2:14" s="298" customFormat="1" ht="13.9" customHeight="1">
      <c r="B1321" s="613" t="s">
        <v>654</v>
      </c>
      <c r="C1321" s="613" t="s">
        <v>1984</v>
      </c>
      <c r="D1321" s="613" t="s">
        <v>1985</v>
      </c>
      <c r="E1321" s="623" t="s">
        <v>1986</v>
      </c>
      <c r="F1321" s="607" t="s">
        <v>151</v>
      </c>
      <c r="G1321" s="608">
        <v>2008</v>
      </c>
      <c r="H1321" s="342" t="s">
        <v>1208</v>
      </c>
      <c r="I1321" s="609" t="s">
        <v>2714</v>
      </c>
      <c r="J1321" s="610">
        <v>41153</v>
      </c>
      <c r="K1321" s="610">
        <v>41507.676608796297</v>
      </c>
      <c r="L1321" s="611">
        <v>42217</v>
      </c>
      <c r="M1321" s="306" t="s">
        <v>3435</v>
      </c>
      <c r="N1321" s="612">
        <v>11174</v>
      </c>
    </row>
    <row r="1322" spans="2:14" s="298" customFormat="1" ht="13.9" customHeight="1">
      <c r="B1322" s="613" t="s">
        <v>654</v>
      </c>
      <c r="C1322" s="613" t="s">
        <v>1984</v>
      </c>
      <c r="D1322" s="613" t="s">
        <v>1985</v>
      </c>
      <c r="E1322" s="623" t="s">
        <v>1986</v>
      </c>
      <c r="F1322" s="607" t="s">
        <v>151</v>
      </c>
      <c r="G1322" s="608">
        <v>2008</v>
      </c>
      <c r="H1322" s="342" t="s">
        <v>1208</v>
      </c>
      <c r="I1322" s="609" t="s">
        <v>2714</v>
      </c>
      <c r="J1322" s="610">
        <v>41183</v>
      </c>
      <c r="K1322" s="610">
        <v>41507.676608796297</v>
      </c>
      <c r="L1322" s="611">
        <v>42248</v>
      </c>
      <c r="M1322" s="306" t="s">
        <v>3435</v>
      </c>
      <c r="N1322" s="612">
        <v>12401</v>
      </c>
    </row>
    <row r="1323" spans="2:14" s="298" customFormat="1" ht="13.9" customHeight="1">
      <c r="B1323" s="613" t="s">
        <v>654</v>
      </c>
      <c r="C1323" s="613" t="s">
        <v>1984</v>
      </c>
      <c r="D1323" s="613" t="s">
        <v>1985</v>
      </c>
      <c r="E1323" s="623" t="s">
        <v>1986</v>
      </c>
      <c r="F1323" s="607" t="s">
        <v>151</v>
      </c>
      <c r="G1323" s="608">
        <v>2008</v>
      </c>
      <c r="H1323" s="342" t="s">
        <v>1208</v>
      </c>
      <c r="I1323" s="609" t="s">
        <v>2714</v>
      </c>
      <c r="J1323" s="610">
        <v>41122</v>
      </c>
      <c r="K1323" s="610">
        <v>41507.676608796297</v>
      </c>
      <c r="L1323" s="611">
        <v>42186</v>
      </c>
      <c r="M1323" s="306" t="s">
        <v>3435</v>
      </c>
      <c r="N1323" s="612">
        <v>14131</v>
      </c>
    </row>
    <row r="1324" spans="2:14" s="298" customFormat="1" ht="13.9" customHeight="1">
      <c r="B1324" s="613" t="s">
        <v>654</v>
      </c>
      <c r="C1324" s="613" t="s">
        <v>1984</v>
      </c>
      <c r="D1324" s="613" t="s">
        <v>1985</v>
      </c>
      <c r="E1324" s="623" t="s">
        <v>1986</v>
      </c>
      <c r="F1324" s="607" t="s">
        <v>151</v>
      </c>
      <c r="G1324" s="608">
        <v>2008</v>
      </c>
      <c r="H1324" s="342" t="s">
        <v>1208</v>
      </c>
      <c r="I1324" s="609" t="s">
        <v>2714</v>
      </c>
      <c r="J1324" s="610">
        <v>41091</v>
      </c>
      <c r="K1324" s="610">
        <v>41507.676608796297</v>
      </c>
      <c r="L1324" s="611">
        <v>42156</v>
      </c>
      <c r="M1324" s="306" t="s">
        <v>3435</v>
      </c>
      <c r="N1324" s="612">
        <v>15860</v>
      </c>
    </row>
    <row r="1325" spans="2:14" s="298" customFormat="1" ht="13.9" customHeight="1">
      <c r="B1325" s="613" t="s">
        <v>654</v>
      </c>
      <c r="C1325" s="613" t="s">
        <v>1984</v>
      </c>
      <c r="D1325" s="613" t="s">
        <v>1985</v>
      </c>
      <c r="E1325" s="623" t="s">
        <v>1986</v>
      </c>
      <c r="F1325" s="607" t="s">
        <v>151</v>
      </c>
      <c r="G1325" s="608">
        <v>2008</v>
      </c>
      <c r="H1325" s="342" t="s">
        <v>1208</v>
      </c>
      <c r="I1325" s="609" t="s">
        <v>2714</v>
      </c>
      <c r="J1325" s="610">
        <v>41244</v>
      </c>
      <c r="K1325" s="610">
        <v>41507.676608796297</v>
      </c>
      <c r="L1325" s="611">
        <v>42309</v>
      </c>
      <c r="M1325" s="306" t="s">
        <v>3435</v>
      </c>
      <c r="N1325" s="612">
        <v>19470</v>
      </c>
    </row>
    <row r="1326" spans="2:14" s="298" customFormat="1" ht="13.9" customHeight="1">
      <c r="B1326" s="613" t="s">
        <v>539</v>
      </c>
      <c r="C1326" s="613" t="s">
        <v>1505</v>
      </c>
      <c r="D1326" s="613" t="s">
        <v>1506</v>
      </c>
      <c r="E1326" s="623" t="s">
        <v>1507</v>
      </c>
      <c r="F1326" s="607" t="s">
        <v>151</v>
      </c>
      <c r="G1326" s="608" t="s">
        <v>147</v>
      </c>
      <c r="H1326" s="342" t="s">
        <v>1208</v>
      </c>
      <c r="I1326" s="609" t="s">
        <v>2714</v>
      </c>
      <c r="J1326" s="610">
        <v>40909</v>
      </c>
      <c r="K1326" s="610">
        <v>41507.676608796297</v>
      </c>
      <c r="L1326" s="611">
        <v>41974</v>
      </c>
      <c r="M1326" s="306" t="s">
        <v>3435</v>
      </c>
      <c r="N1326" s="612">
        <v>75</v>
      </c>
    </row>
    <row r="1327" spans="2:14" s="298" customFormat="1" ht="13.9" customHeight="1">
      <c r="B1327" s="613" t="s">
        <v>539</v>
      </c>
      <c r="C1327" s="613" t="s">
        <v>1505</v>
      </c>
      <c r="D1327" s="613" t="s">
        <v>1506</v>
      </c>
      <c r="E1327" s="624" t="s">
        <v>1507</v>
      </c>
      <c r="F1327" s="607" t="s">
        <v>151</v>
      </c>
      <c r="G1327" s="608" t="s">
        <v>147</v>
      </c>
      <c r="H1327" s="342" t="s">
        <v>1208</v>
      </c>
      <c r="I1327" s="609" t="s">
        <v>2714</v>
      </c>
      <c r="J1327" s="610">
        <v>40940</v>
      </c>
      <c r="K1327" s="610">
        <v>41507.676608796297</v>
      </c>
      <c r="L1327" s="611">
        <v>42005</v>
      </c>
      <c r="M1327" s="306" t="s">
        <v>3435</v>
      </c>
      <c r="N1327" s="612">
        <v>51</v>
      </c>
    </row>
    <row r="1328" spans="2:14" s="298" customFormat="1" ht="13.9" customHeight="1">
      <c r="B1328" s="613" t="s">
        <v>539</v>
      </c>
      <c r="C1328" s="613" t="s">
        <v>1505</v>
      </c>
      <c r="D1328" s="613" t="s">
        <v>1506</v>
      </c>
      <c r="E1328" s="624" t="s">
        <v>1507</v>
      </c>
      <c r="F1328" s="607" t="s">
        <v>151</v>
      </c>
      <c r="G1328" s="608" t="s">
        <v>147</v>
      </c>
      <c r="H1328" s="342" t="s">
        <v>1208</v>
      </c>
      <c r="I1328" s="609" t="s">
        <v>2714</v>
      </c>
      <c r="J1328" s="610">
        <v>40969</v>
      </c>
      <c r="K1328" s="610">
        <v>41507.676608796297</v>
      </c>
      <c r="L1328" s="611">
        <v>42036</v>
      </c>
      <c r="M1328" s="306" t="s">
        <v>3435</v>
      </c>
      <c r="N1328" s="612">
        <v>498</v>
      </c>
    </row>
    <row r="1329" spans="2:14" s="298" customFormat="1" ht="13.9" customHeight="1">
      <c r="B1329" s="613" t="s">
        <v>539</v>
      </c>
      <c r="C1329" s="613" t="s">
        <v>1505</v>
      </c>
      <c r="D1329" s="613" t="s">
        <v>1506</v>
      </c>
      <c r="E1329" s="624" t="s">
        <v>1507</v>
      </c>
      <c r="F1329" s="607" t="s">
        <v>151</v>
      </c>
      <c r="G1329" s="608" t="s">
        <v>147</v>
      </c>
      <c r="H1329" s="342" t="s">
        <v>1208</v>
      </c>
      <c r="I1329" s="609" t="s">
        <v>2714</v>
      </c>
      <c r="J1329" s="610">
        <v>41000</v>
      </c>
      <c r="K1329" s="610">
        <v>41507.676608796297</v>
      </c>
      <c r="L1329" s="611">
        <v>42064</v>
      </c>
      <c r="M1329" s="306" t="s">
        <v>3435</v>
      </c>
      <c r="N1329" s="612">
        <v>1766</v>
      </c>
    </row>
    <row r="1330" spans="2:14" s="298" customFormat="1" ht="13.9" customHeight="1">
      <c r="B1330" s="613" t="s">
        <v>539</v>
      </c>
      <c r="C1330" s="613" t="s">
        <v>1505</v>
      </c>
      <c r="D1330" s="613" t="s">
        <v>1506</v>
      </c>
      <c r="E1330" s="624" t="s">
        <v>1507</v>
      </c>
      <c r="F1330" s="607" t="s">
        <v>151</v>
      </c>
      <c r="G1330" s="608" t="s">
        <v>147</v>
      </c>
      <c r="H1330" s="342" t="s">
        <v>1208</v>
      </c>
      <c r="I1330" s="609" t="s">
        <v>2714</v>
      </c>
      <c r="J1330" s="610">
        <v>41030</v>
      </c>
      <c r="K1330" s="610">
        <v>41507.676608796297</v>
      </c>
      <c r="L1330" s="611">
        <v>42095</v>
      </c>
      <c r="M1330" s="306" t="s">
        <v>3435</v>
      </c>
      <c r="N1330" s="612">
        <v>3340</v>
      </c>
    </row>
    <row r="1331" spans="2:14" s="298" customFormat="1" ht="13.9" customHeight="1">
      <c r="B1331" s="613" t="s">
        <v>539</v>
      </c>
      <c r="C1331" s="613" t="s">
        <v>1505</v>
      </c>
      <c r="D1331" s="613" t="s">
        <v>1506</v>
      </c>
      <c r="E1331" s="624" t="s">
        <v>1507</v>
      </c>
      <c r="F1331" s="607" t="s">
        <v>151</v>
      </c>
      <c r="G1331" s="608" t="s">
        <v>147</v>
      </c>
      <c r="H1331" s="342" t="s">
        <v>1208</v>
      </c>
      <c r="I1331" s="609" t="s">
        <v>2714</v>
      </c>
      <c r="J1331" s="610">
        <v>41061</v>
      </c>
      <c r="K1331" s="610">
        <v>41507.676608796297</v>
      </c>
      <c r="L1331" s="611">
        <v>42125</v>
      </c>
      <c r="M1331" s="306" t="s">
        <v>3435</v>
      </c>
      <c r="N1331" s="612">
        <v>395</v>
      </c>
    </row>
    <row r="1332" spans="2:14" s="298" customFormat="1" ht="13.9" customHeight="1">
      <c r="B1332" s="613" t="s">
        <v>539</v>
      </c>
      <c r="C1332" s="613" t="s">
        <v>1505</v>
      </c>
      <c r="D1332" s="613" t="s">
        <v>1506</v>
      </c>
      <c r="E1332" s="624" t="s">
        <v>1507</v>
      </c>
      <c r="F1332" s="607" t="s">
        <v>151</v>
      </c>
      <c r="G1332" s="608" t="s">
        <v>147</v>
      </c>
      <c r="H1332" s="342" t="s">
        <v>1208</v>
      </c>
      <c r="I1332" s="609" t="s">
        <v>2714</v>
      </c>
      <c r="J1332" s="610">
        <v>41244</v>
      </c>
      <c r="K1332" s="610">
        <v>41507.676608796297</v>
      </c>
      <c r="L1332" s="611">
        <v>42309</v>
      </c>
      <c r="M1332" s="306" t="s">
        <v>3435</v>
      </c>
      <c r="N1332" s="612">
        <v>830</v>
      </c>
    </row>
    <row r="1333" spans="2:14" s="298" customFormat="1" ht="13.9" customHeight="1">
      <c r="B1333" s="613" t="s">
        <v>539</v>
      </c>
      <c r="C1333" s="613" t="s">
        <v>1505</v>
      </c>
      <c r="D1333" s="613" t="s">
        <v>1506</v>
      </c>
      <c r="E1333" s="624" t="s">
        <v>1507</v>
      </c>
      <c r="F1333" s="607" t="s">
        <v>151</v>
      </c>
      <c r="G1333" s="608" t="s">
        <v>147</v>
      </c>
      <c r="H1333" s="342" t="s">
        <v>1208</v>
      </c>
      <c r="I1333" s="609" t="s">
        <v>2714</v>
      </c>
      <c r="J1333" s="610">
        <v>41214</v>
      </c>
      <c r="K1333" s="610">
        <v>41507.676608796297</v>
      </c>
      <c r="L1333" s="611">
        <v>42278</v>
      </c>
      <c r="M1333" s="306" t="s">
        <v>3435</v>
      </c>
      <c r="N1333" s="612">
        <v>107</v>
      </c>
    </row>
    <row r="1334" spans="2:14" s="298" customFormat="1" ht="13.9" customHeight="1">
      <c r="B1334" s="613" t="s">
        <v>540</v>
      </c>
      <c r="C1334" s="613" t="s">
        <v>1508</v>
      </c>
      <c r="D1334" s="613" t="s">
        <v>1509</v>
      </c>
      <c r="E1334" s="625" t="s">
        <v>1510</v>
      </c>
      <c r="F1334" s="607" t="s">
        <v>151</v>
      </c>
      <c r="G1334" s="608" t="s">
        <v>147</v>
      </c>
      <c r="H1334" s="342" t="s">
        <v>1208</v>
      </c>
      <c r="I1334" s="609" t="s">
        <v>2714</v>
      </c>
      <c r="J1334" s="610">
        <v>41061</v>
      </c>
      <c r="K1334" s="610">
        <v>41507.676608796297</v>
      </c>
      <c r="L1334" s="611">
        <v>42125</v>
      </c>
      <c r="M1334" s="306" t="s">
        <v>3435</v>
      </c>
      <c r="N1334" s="612">
        <v>532</v>
      </c>
    </row>
    <row r="1335" spans="2:14" s="298" customFormat="1" ht="13.9" customHeight="1">
      <c r="B1335" s="613" t="s">
        <v>540</v>
      </c>
      <c r="C1335" s="613" t="s">
        <v>1508</v>
      </c>
      <c r="D1335" s="613" t="s">
        <v>1509</v>
      </c>
      <c r="E1335" s="625" t="s">
        <v>1510</v>
      </c>
      <c r="F1335" s="607" t="s">
        <v>151</v>
      </c>
      <c r="G1335" s="608" t="s">
        <v>147</v>
      </c>
      <c r="H1335" s="342" t="s">
        <v>1208</v>
      </c>
      <c r="I1335" s="609" t="s">
        <v>2714</v>
      </c>
      <c r="J1335" s="610">
        <v>41030</v>
      </c>
      <c r="K1335" s="610">
        <v>41507.676608796297</v>
      </c>
      <c r="L1335" s="611">
        <v>42095</v>
      </c>
      <c r="M1335" s="306" t="s">
        <v>3435</v>
      </c>
      <c r="N1335" s="612">
        <v>4062</v>
      </c>
    </row>
    <row r="1336" spans="2:14" s="298" customFormat="1" ht="13.9" customHeight="1">
      <c r="B1336" s="613" t="s">
        <v>540</v>
      </c>
      <c r="C1336" s="613" t="s">
        <v>1508</v>
      </c>
      <c r="D1336" s="613" t="s">
        <v>1509</v>
      </c>
      <c r="E1336" s="623" t="s">
        <v>1510</v>
      </c>
      <c r="F1336" s="607" t="s">
        <v>151</v>
      </c>
      <c r="G1336" s="608" t="s">
        <v>147</v>
      </c>
      <c r="H1336" s="342" t="s">
        <v>1208</v>
      </c>
      <c r="I1336" s="609" t="s">
        <v>2714</v>
      </c>
      <c r="J1336" s="610">
        <v>41000</v>
      </c>
      <c r="K1336" s="610">
        <v>41507.676608796297</v>
      </c>
      <c r="L1336" s="611">
        <v>42064</v>
      </c>
      <c r="M1336" s="306" t="s">
        <v>3435</v>
      </c>
      <c r="N1336" s="612">
        <v>1743</v>
      </c>
    </row>
    <row r="1337" spans="2:14" s="298" customFormat="1" ht="13.9" customHeight="1">
      <c r="B1337" s="613" t="s">
        <v>540</v>
      </c>
      <c r="C1337" s="613" t="s">
        <v>1508</v>
      </c>
      <c r="D1337" s="613" t="s">
        <v>1509</v>
      </c>
      <c r="E1337" s="623" t="s">
        <v>1510</v>
      </c>
      <c r="F1337" s="607" t="s">
        <v>151</v>
      </c>
      <c r="G1337" s="608" t="s">
        <v>147</v>
      </c>
      <c r="H1337" s="342" t="s">
        <v>1208</v>
      </c>
      <c r="I1337" s="609" t="s">
        <v>2714</v>
      </c>
      <c r="J1337" s="610">
        <v>40969</v>
      </c>
      <c r="K1337" s="610">
        <v>41507.676608796297</v>
      </c>
      <c r="L1337" s="611">
        <v>42036</v>
      </c>
      <c r="M1337" s="306" t="s">
        <v>3435</v>
      </c>
      <c r="N1337" s="612">
        <v>358</v>
      </c>
    </row>
    <row r="1338" spans="2:14" s="298" customFormat="1" ht="13.9" customHeight="1">
      <c r="B1338" s="613" t="s">
        <v>540</v>
      </c>
      <c r="C1338" s="613" t="s">
        <v>1508</v>
      </c>
      <c r="D1338" s="613" t="s">
        <v>1509</v>
      </c>
      <c r="E1338" s="623" t="s">
        <v>1510</v>
      </c>
      <c r="F1338" s="607" t="s">
        <v>151</v>
      </c>
      <c r="G1338" s="608" t="s">
        <v>147</v>
      </c>
      <c r="H1338" s="342" t="s">
        <v>1208</v>
      </c>
      <c r="I1338" s="609" t="s">
        <v>2714</v>
      </c>
      <c r="J1338" s="610">
        <v>40940</v>
      </c>
      <c r="K1338" s="610">
        <v>41507.676608796297</v>
      </c>
      <c r="L1338" s="611">
        <v>42005</v>
      </c>
      <c r="M1338" s="306" t="s">
        <v>3435</v>
      </c>
      <c r="N1338" s="612">
        <v>73</v>
      </c>
    </row>
    <row r="1339" spans="2:14" s="298" customFormat="1" ht="13.9" customHeight="1">
      <c r="B1339" s="613" t="s">
        <v>540</v>
      </c>
      <c r="C1339" s="613" t="s">
        <v>1508</v>
      </c>
      <c r="D1339" s="613" t="s">
        <v>1509</v>
      </c>
      <c r="E1339" s="623" t="s">
        <v>1510</v>
      </c>
      <c r="F1339" s="607" t="s">
        <v>151</v>
      </c>
      <c r="G1339" s="608" t="s">
        <v>147</v>
      </c>
      <c r="H1339" s="342" t="s">
        <v>1208</v>
      </c>
      <c r="I1339" s="609" t="s">
        <v>2714</v>
      </c>
      <c r="J1339" s="610">
        <v>40909</v>
      </c>
      <c r="K1339" s="610">
        <v>41507.676608796297</v>
      </c>
      <c r="L1339" s="611">
        <v>41974</v>
      </c>
      <c r="M1339" s="306" t="s">
        <v>3435</v>
      </c>
      <c r="N1339" s="612">
        <v>94</v>
      </c>
    </row>
    <row r="1340" spans="2:14" s="298" customFormat="1" ht="13.9" customHeight="1">
      <c r="B1340" s="613" t="s">
        <v>540</v>
      </c>
      <c r="C1340" s="613" t="s">
        <v>1508</v>
      </c>
      <c r="D1340" s="613" t="s">
        <v>1509</v>
      </c>
      <c r="E1340" s="623" t="s">
        <v>1510</v>
      </c>
      <c r="F1340" s="607" t="s">
        <v>151</v>
      </c>
      <c r="G1340" s="608" t="s">
        <v>147</v>
      </c>
      <c r="H1340" s="342" t="s">
        <v>1208</v>
      </c>
      <c r="I1340" s="609" t="s">
        <v>2714</v>
      </c>
      <c r="J1340" s="610">
        <v>41214</v>
      </c>
      <c r="K1340" s="610">
        <v>41507.676608796297</v>
      </c>
      <c r="L1340" s="611">
        <v>42278</v>
      </c>
      <c r="M1340" s="306" t="s">
        <v>3435</v>
      </c>
      <c r="N1340" s="612">
        <v>116</v>
      </c>
    </row>
    <row r="1341" spans="2:14" s="298" customFormat="1" ht="13.9" customHeight="1">
      <c r="B1341" s="613" t="s">
        <v>540</v>
      </c>
      <c r="C1341" s="613" t="s">
        <v>1508</v>
      </c>
      <c r="D1341" s="613" t="s">
        <v>1509</v>
      </c>
      <c r="E1341" s="623" t="s">
        <v>1510</v>
      </c>
      <c r="F1341" s="607" t="s">
        <v>151</v>
      </c>
      <c r="G1341" s="608" t="s">
        <v>147</v>
      </c>
      <c r="H1341" s="342" t="s">
        <v>1208</v>
      </c>
      <c r="I1341" s="609" t="s">
        <v>2714</v>
      </c>
      <c r="J1341" s="610">
        <v>41244</v>
      </c>
      <c r="K1341" s="610">
        <v>41507.676608796297</v>
      </c>
      <c r="L1341" s="611">
        <v>42309</v>
      </c>
      <c r="M1341" s="306" t="s">
        <v>3435</v>
      </c>
      <c r="N1341" s="612">
        <v>1001</v>
      </c>
    </row>
    <row r="1342" spans="2:14" s="298" customFormat="1" ht="13.9" customHeight="1">
      <c r="B1342" s="613" t="s">
        <v>531</v>
      </c>
      <c r="C1342" s="613" t="s">
        <v>1511</v>
      </c>
      <c r="D1342" s="613" t="s">
        <v>1512</v>
      </c>
      <c r="E1342" s="623" t="s">
        <v>1513</v>
      </c>
      <c r="F1342" s="607" t="s">
        <v>151</v>
      </c>
      <c r="G1342" s="608" t="s">
        <v>147</v>
      </c>
      <c r="H1342" s="342" t="s">
        <v>1208</v>
      </c>
      <c r="I1342" s="609" t="s">
        <v>2714</v>
      </c>
      <c r="J1342" s="610">
        <v>40909</v>
      </c>
      <c r="K1342" s="610">
        <v>41507.676608796297</v>
      </c>
      <c r="L1342" s="611">
        <v>41974</v>
      </c>
      <c r="M1342" s="306" t="s">
        <v>3435</v>
      </c>
      <c r="N1342" s="612">
        <v>77</v>
      </c>
    </row>
    <row r="1343" spans="2:14" s="298" customFormat="1" ht="13.9" customHeight="1">
      <c r="B1343" s="613" t="s">
        <v>531</v>
      </c>
      <c r="C1343" s="613" t="s">
        <v>1511</v>
      </c>
      <c r="D1343" s="613" t="s">
        <v>1512</v>
      </c>
      <c r="E1343" s="623" t="s">
        <v>1513</v>
      </c>
      <c r="F1343" s="607" t="s">
        <v>151</v>
      </c>
      <c r="G1343" s="608" t="s">
        <v>147</v>
      </c>
      <c r="H1343" s="342" t="s">
        <v>1208</v>
      </c>
      <c r="I1343" s="609" t="s">
        <v>2714</v>
      </c>
      <c r="J1343" s="610">
        <v>40940</v>
      </c>
      <c r="K1343" s="610">
        <v>41507.676608796297</v>
      </c>
      <c r="L1343" s="611">
        <v>42005</v>
      </c>
      <c r="M1343" s="306" t="s">
        <v>3435</v>
      </c>
      <c r="N1343" s="612">
        <v>123</v>
      </c>
    </row>
    <row r="1344" spans="2:14" s="298" customFormat="1" ht="13.9" customHeight="1">
      <c r="B1344" s="613" t="s">
        <v>531</v>
      </c>
      <c r="C1344" s="613" t="s">
        <v>1511</v>
      </c>
      <c r="D1344" s="613" t="s">
        <v>1512</v>
      </c>
      <c r="E1344" s="623" t="s">
        <v>1513</v>
      </c>
      <c r="F1344" s="607" t="s">
        <v>151</v>
      </c>
      <c r="G1344" s="608" t="s">
        <v>147</v>
      </c>
      <c r="H1344" s="342" t="s">
        <v>1208</v>
      </c>
      <c r="I1344" s="609" t="s">
        <v>2714</v>
      </c>
      <c r="J1344" s="610">
        <v>40969</v>
      </c>
      <c r="K1344" s="610">
        <v>41507.676608796297</v>
      </c>
      <c r="L1344" s="611">
        <v>42036</v>
      </c>
      <c r="M1344" s="306" t="s">
        <v>3435</v>
      </c>
      <c r="N1344" s="612">
        <v>268</v>
      </c>
    </row>
    <row r="1345" spans="2:14" s="298" customFormat="1" ht="13.9" customHeight="1">
      <c r="B1345" s="613" t="s">
        <v>531</v>
      </c>
      <c r="C1345" s="613" t="s">
        <v>1511</v>
      </c>
      <c r="D1345" s="613" t="s">
        <v>1512</v>
      </c>
      <c r="E1345" s="623" t="s">
        <v>1513</v>
      </c>
      <c r="F1345" s="607" t="s">
        <v>151</v>
      </c>
      <c r="G1345" s="608" t="s">
        <v>147</v>
      </c>
      <c r="H1345" s="342" t="s">
        <v>1208</v>
      </c>
      <c r="I1345" s="609" t="s">
        <v>2714</v>
      </c>
      <c r="J1345" s="610">
        <v>41000</v>
      </c>
      <c r="K1345" s="610">
        <v>41507.676608796297</v>
      </c>
      <c r="L1345" s="611">
        <v>42064</v>
      </c>
      <c r="M1345" s="306" t="s">
        <v>3435</v>
      </c>
      <c r="N1345" s="612">
        <v>367</v>
      </c>
    </row>
    <row r="1346" spans="2:14" s="298" customFormat="1" ht="13.9" customHeight="1">
      <c r="B1346" s="613" t="s">
        <v>531</v>
      </c>
      <c r="C1346" s="613" t="s">
        <v>1511</v>
      </c>
      <c r="D1346" s="613" t="s">
        <v>1512</v>
      </c>
      <c r="E1346" s="623" t="s">
        <v>1513</v>
      </c>
      <c r="F1346" s="607" t="s">
        <v>151</v>
      </c>
      <c r="G1346" s="608" t="s">
        <v>147</v>
      </c>
      <c r="H1346" s="342" t="s">
        <v>1208</v>
      </c>
      <c r="I1346" s="609" t="s">
        <v>2714</v>
      </c>
      <c r="J1346" s="610">
        <v>41030</v>
      </c>
      <c r="K1346" s="610">
        <v>41507.676608796297</v>
      </c>
      <c r="L1346" s="611">
        <v>42095</v>
      </c>
      <c r="M1346" s="306" t="s">
        <v>3435</v>
      </c>
      <c r="N1346" s="612">
        <v>385</v>
      </c>
    </row>
    <row r="1347" spans="2:14" s="298" customFormat="1" ht="13.9" customHeight="1">
      <c r="B1347" s="613" t="s">
        <v>531</v>
      </c>
      <c r="C1347" s="613" t="s">
        <v>1511</v>
      </c>
      <c r="D1347" s="613" t="s">
        <v>1512</v>
      </c>
      <c r="E1347" s="623" t="s">
        <v>1513</v>
      </c>
      <c r="F1347" s="607" t="s">
        <v>151</v>
      </c>
      <c r="G1347" s="608" t="s">
        <v>147</v>
      </c>
      <c r="H1347" s="342" t="s">
        <v>1208</v>
      </c>
      <c r="I1347" s="609" t="s">
        <v>2714</v>
      </c>
      <c r="J1347" s="610">
        <v>41061</v>
      </c>
      <c r="K1347" s="610">
        <v>41507.676608796297</v>
      </c>
      <c r="L1347" s="611">
        <v>42125</v>
      </c>
      <c r="M1347" s="306" t="s">
        <v>3435</v>
      </c>
      <c r="N1347" s="612">
        <v>172</v>
      </c>
    </row>
    <row r="1348" spans="2:14" s="298" customFormat="1" ht="13.9" customHeight="1">
      <c r="B1348" s="613" t="s">
        <v>531</v>
      </c>
      <c r="C1348" s="613" t="s">
        <v>1511</v>
      </c>
      <c r="D1348" s="613" t="s">
        <v>1512</v>
      </c>
      <c r="E1348" s="623" t="s">
        <v>1513</v>
      </c>
      <c r="F1348" s="607" t="s">
        <v>151</v>
      </c>
      <c r="G1348" s="608" t="s">
        <v>147</v>
      </c>
      <c r="H1348" s="342" t="s">
        <v>1208</v>
      </c>
      <c r="I1348" s="609" t="s">
        <v>2714</v>
      </c>
      <c r="J1348" s="610">
        <v>41091</v>
      </c>
      <c r="K1348" s="610">
        <v>41507.676608796297</v>
      </c>
      <c r="L1348" s="611">
        <v>42156</v>
      </c>
      <c r="M1348" s="306" t="s">
        <v>3435</v>
      </c>
      <c r="N1348" s="612">
        <v>22</v>
      </c>
    </row>
    <row r="1349" spans="2:14" s="298" customFormat="1" ht="13.9" customHeight="1">
      <c r="B1349" s="613" t="s">
        <v>531</v>
      </c>
      <c r="C1349" s="613" t="s">
        <v>1511</v>
      </c>
      <c r="D1349" s="613" t="s">
        <v>1512</v>
      </c>
      <c r="E1349" s="623" t="s">
        <v>1513</v>
      </c>
      <c r="F1349" s="607" t="s">
        <v>151</v>
      </c>
      <c r="G1349" s="608" t="s">
        <v>147</v>
      </c>
      <c r="H1349" s="342" t="s">
        <v>1208</v>
      </c>
      <c r="I1349" s="609" t="s">
        <v>2714</v>
      </c>
      <c r="J1349" s="610">
        <v>41244</v>
      </c>
      <c r="K1349" s="610">
        <v>41507.676608796297</v>
      </c>
      <c r="L1349" s="611">
        <v>42309</v>
      </c>
      <c r="M1349" s="306" t="s">
        <v>3435</v>
      </c>
      <c r="N1349" s="612">
        <v>352</v>
      </c>
    </row>
    <row r="1350" spans="2:14" s="298" customFormat="1" ht="13.9" customHeight="1">
      <c r="B1350" s="613" t="s">
        <v>531</v>
      </c>
      <c r="C1350" s="613" t="s">
        <v>1511</v>
      </c>
      <c r="D1350" s="613" t="s">
        <v>1512</v>
      </c>
      <c r="E1350" s="623" t="s">
        <v>1513</v>
      </c>
      <c r="F1350" s="607" t="s">
        <v>151</v>
      </c>
      <c r="G1350" s="608" t="s">
        <v>147</v>
      </c>
      <c r="H1350" s="342" t="s">
        <v>1208</v>
      </c>
      <c r="I1350" s="609" t="s">
        <v>2714</v>
      </c>
      <c r="J1350" s="610">
        <v>41214</v>
      </c>
      <c r="K1350" s="610">
        <v>41507.676608796297</v>
      </c>
      <c r="L1350" s="611">
        <v>42278</v>
      </c>
      <c r="M1350" s="306" t="s">
        <v>3435</v>
      </c>
      <c r="N1350" s="612">
        <v>117</v>
      </c>
    </row>
    <row r="1351" spans="2:14" s="298" customFormat="1" ht="13.9" customHeight="1">
      <c r="B1351" s="613" t="s">
        <v>575</v>
      </c>
      <c r="C1351" s="613" t="s">
        <v>1514</v>
      </c>
      <c r="D1351" s="613" t="s">
        <v>1515</v>
      </c>
      <c r="E1351" s="624" t="s">
        <v>1516</v>
      </c>
      <c r="F1351" s="607" t="s">
        <v>151</v>
      </c>
      <c r="G1351" s="608" t="s">
        <v>147</v>
      </c>
      <c r="H1351" s="342" t="s">
        <v>1208</v>
      </c>
      <c r="I1351" s="609" t="s">
        <v>2714</v>
      </c>
      <c r="J1351" s="610">
        <v>41091</v>
      </c>
      <c r="K1351" s="610">
        <v>41507.676608796297</v>
      </c>
      <c r="L1351" s="611">
        <v>42156</v>
      </c>
      <c r="M1351" s="306" t="s">
        <v>3435</v>
      </c>
      <c r="N1351" s="612">
        <v>16340</v>
      </c>
    </row>
    <row r="1352" spans="2:14" s="298" customFormat="1" ht="13.9" customHeight="1">
      <c r="B1352" s="613" t="s">
        <v>575</v>
      </c>
      <c r="C1352" s="613" t="s">
        <v>1514</v>
      </c>
      <c r="D1352" s="613" t="s">
        <v>1515</v>
      </c>
      <c r="E1352" s="623" t="s">
        <v>1516</v>
      </c>
      <c r="F1352" s="607" t="s">
        <v>151</v>
      </c>
      <c r="G1352" s="608" t="s">
        <v>147</v>
      </c>
      <c r="H1352" s="342" t="s">
        <v>1208</v>
      </c>
      <c r="I1352" s="609" t="s">
        <v>2714</v>
      </c>
      <c r="J1352" s="610">
        <v>41061</v>
      </c>
      <c r="K1352" s="610">
        <v>41507.676608796297</v>
      </c>
      <c r="L1352" s="611">
        <v>42125</v>
      </c>
      <c r="M1352" s="306" t="s">
        <v>3435</v>
      </c>
      <c r="N1352" s="612">
        <v>17446</v>
      </c>
    </row>
    <row r="1353" spans="2:14" s="298" customFormat="1" ht="13.9" customHeight="1">
      <c r="B1353" s="613" t="s">
        <v>575</v>
      </c>
      <c r="C1353" s="613" t="s">
        <v>1514</v>
      </c>
      <c r="D1353" s="613" t="s">
        <v>1515</v>
      </c>
      <c r="E1353" s="623" t="s">
        <v>1516</v>
      </c>
      <c r="F1353" s="607" t="s">
        <v>151</v>
      </c>
      <c r="G1353" s="608" t="s">
        <v>147</v>
      </c>
      <c r="H1353" s="342" t="s">
        <v>1208</v>
      </c>
      <c r="I1353" s="609" t="s">
        <v>2714</v>
      </c>
      <c r="J1353" s="610">
        <v>41030</v>
      </c>
      <c r="K1353" s="610">
        <v>41507.676608796297</v>
      </c>
      <c r="L1353" s="611">
        <v>42095</v>
      </c>
      <c r="M1353" s="306" t="s">
        <v>3435</v>
      </c>
      <c r="N1353" s="612">
        <v>18830</v>
      </c>
    </row>
    <row r="1354" spans="2:14" s="298" customFormat="1" ht="13.9" customHeight="1">
      <c r="B1354" s="613" t="s">
        <v>575</v>
      </c>
      <c r="C1354" s="613" t="s">
        <v>1514</v>
      </c>
      <c r="D1354" s="613" t="s">
        <v>1515</v>
      </c>
      <c r="E1354" s="623" t="s">
        <v>1516</v>
      </c>
      <c r="F1354" s="607" t="s">
        <v>151</v>
      </c>
      <c r="G1354" s="608" t="s">
        <v>147</v>
      </c>
      <c r="H1354" s="342" t="s">
        <v>1208</v>
      </c>
      <c r="I1354" s="609" t="s">
        <v>2714</v>
      </c>
      <c r="J1354" s="610">
        <v>41000</v>
      </c>
      <c r="K1354" s="610">
        <v>41507.676608796297</v>
      </c>
      <c r="L1354" s="611">
        <v>42064</v>
      </c>
      <c r="M1354" s="306" t="s">
        <v>3435</v>
      </c>
      <c r="N1354" s="612">
        <v>13938</v>
      </c>
    </row>
    <row r="1355" spans="2:14" s="298" customFormat="1" ht="13.9" customHeight="1">
      <c r="B1355" s="613" t="s">
        <v>575</v>
      </c>
      <c r="C1355" s="613" t="s">
        <v>1514</v>
      </c>
      <c r="D1355" s="613" t="s">
        <v>1515</v>
      </c>
      <c r="E1355" s="623" t="s">
        <v>1516</v>
      </c>
      <c r="F1355" s="607" t="s">
        <v>151</v>
      </c>
      <c r="G1355" s="608" t="s">
        <v>147</v>
      </c>
      <c r="H1355" s="342" t="s">
        <v>1208</v>
      </c>
      <c r="I1355" s="609" t="s">
        <v>2714</v>
      </c>
      <c r="J1355" s="610">
        <v>40969</v>
      </c>
      <c r="K1355" s="610">
        <v>41507.676608796297</v>
      </c>
      <c r="L1355" s="611">
        <v>42036</v>
      </c>
      <c r="M1355" s="306" t="s">
        <v>3435</v>
      </c>
      <c r="N1355" s="612">
        <v>19652</v>
      </c>
    </row>
    <row r="1356" spans="2:14" s="298" customFormat="1" ht="13.9" customHeight="1">
      <c r="B1356" s="613" t="s">
        <v>575</v>
      </c>
      <c r="C1356" s="613" t="s">
        <v>1514</v>
      </c>
      <c r="D1356" s="613" t="s">
        <v>1515</v>
      </c>
      <c r="E1356" s="623" t="s">
        <v>1516</v>
      </c>
      <c r="F1356" s="607" t="s">
        <v>151</v>
      </c>
      <c r="G1356" s="608" t="s">
        <v>147</v>
      </c>
      <c r="H1356" s="342" t="s">
        <v>1208</v>
      </c>
      <c r="I1356" s="609" t="s">
        <v>2714</v>
      </c>
      <c r="J1356" s="610">
        <v>40940</v>
      </c>
      <c r="K1356" s="610">
        <v>41507.676608796297</v>
      </c>
      <c r="L1356" s="611">
        <v>42005</v>
      </c>
      <c r="M1356" s="306" t="s">
        <v>3435</v>
      </c>
      <c r="N1356" s="612">
        <v>12339</v>
      </c>
    </row>
    <row r="1357" spans="2:14" s="298" customFormat="1" ht="13.9" customHeight="1">
      <c r="B1357" s="613" t="s">
        <v>575</v>
      </c>
      <c r="C1357" s="613" t="s">
        <v>1514</v>
      </c>
      <c r="D1357" s="613" t="s">
        <v>1515</v>
      </c>
      <c r="E1357" s="623" t="s">
        <v>1516</v>
      </c>
      <c r="F1357" s="607" t="s">
        <v>151</v>
      </c>
      <c r="G1357" s="608" t="s">
        <v>147</v>
      </c>
      <c r="H1357" s="342" t="s">
        <v>1208</v>
      </c>
      <c r="I1357" s="609" t="s">
        <v>2714</v>
      </c>
      <c r="J1357" s="610">
        <v>40909</v>
      </c>
      <c r="K1357" s="610">
        <v>41507.676608796297</v>
      </c>
      <c r="L1357" s="611">
        <v>41974</v>
      </c>
      <c r="M1357" s="306" t="s">
        <v>3435</v>
      </c>
      <c r="N1357" s="612">
        <v>17812</v>
      </c>
    </row>
    <row r="1358" spans="2:14" s="298" customFormat="1" ht="13.9" customHeight="1">
      <c r="B1358" s="613" t="s">
        <v>575</v>
      </c>
      <c r="C1358" s="613" t="s">
        <v>1514</v>
      </c>
      <c r="D1358" s="613" t="s">
        <v>1515</v>
      </c>
      <c r="E1358" s="624" t="s">
        <v>1516</v>
      </c>
      <c r="F1358" s="607" t="s">
        <v>151</v>
      </c>
      <c r="G1358" s="608" t="s">
        <v>147</v>
      </c>
      <c r="H1358" s="342" t="s">
        <v>1208</v>
      </c>
      <c r="I1358" s="609" t="s">
        <v>2714</v>
      </c>
      <c r="J1358" s="610">
        <v>41214</v>
      </c>
      <c r="K1358" s="610">
        <v>41507.676608796297</v>
      </c>
      <c r="L1358" s="611">
        <v>42278</v>
      </c>
      <c r="M1358" s="306" t="s">
        <v>3435</v>
      </c>
      <c r="N1358" s="612">
        <v>21573</v>
      </c>
    </row>
    <row r="1359" spans="2:14" s="298" customFormat="1" ht="13.9" customHeight="1">
      <c r="B1359" s="613" t="s">
        <v>575</v>
      </c>
      <c r="C1359" s="613" t="s">
        <v>1514</v>
      </c>
      <c r="D1359" s="613" t="s">
        <v>1515</v>
      </c>
      <c r="E1359" s="624" t="s">
        <v>1516</v>
      </c>
      <c r="F1359" s="607" t="s">
        <v>151</v>
      </c>
      <c r="G1359" s="608" t="s">
        <v>147</v>
      </c>
      <c r="H1359" s="342" t="s">
        <v>1208</v>
      </c>
      <c r="I1359" s="609" t="s">
        <v>2714</v>
      </c>
      <c r="J1359" s="610">
        <v>41183</v>
      </c>
      <c r="K1359" s="610">
        <v>41507.676608796297</v>
      </c>
      <c r="L1359" s="611">
        <v>42248</v>
      </c>
      <c r="M1359" s="306" t="s">
        <v>3435</v>
      </c>
      <c r="N1359" s="612">
        <v>11213</v>
      </c>
    </row>
    <row r="1360" spans="2:14" s="298" customFormat="1" ht="13.9" customHeight="1">
      <c r="B1360" s="613" t="s">
        <v>575</v>
      </c>
      <c r="C1360" s="613" t="s">
        <v>1514</v>
      </c>
      <c r="D1360" s="613" t="s">
        <v>1515</v>
      </c>
      <c r="E1360" s="624" t="s">
        <v>1516</v>
      </c>
      <c r="F1360" s="607" t="s">
        <v>151</v>
      </c>
      <c r="G1360" s="608" t="s">
        <v>147</v>
      </c>
      <c r="H1360" s="342" t="s">
        <v>1208</v>
      </c>
      <c r="I1360" s="609" t="s">
        <v>2714</v>
      </c>
      <c r="J1360" s="610">
        <v>41122</v>
      </c>
      <c r="K1360" s="610">
        <v>41507.676608796297</v>
      </c>
      <c r="L1360" s="611">
        <v>42186</v>
      </c>
      <c r="M1360" s="306" t="s">
        <v>3435</v>
      </c>
      <c r="N1360" s="612">
        <v>13988</v>
      </c>
    </row>
    <row r="1361" spans="2:14" s="298" customFormat="1" ht="13.9" customHeight="1">
      <c r="B1361" s="613" t="s">
        <v>575</v>
      </c>
      <c r="C1361" s="613" t="s">
        <v>1514</v>
      </c>
      <c r="D1361" s="613" t="s">
        <v>1515</v>
      </c>
      <c r="E1361" s="624" t="s">
        <v>1516</v>
      </c>
      <c r="F1361" s="607" t="s">
        <v>151</v>
      </c>
      <c r="G1361" s="608" t="s">
        <v>147</v>
      </c>
      <c r="H1361" s="342" t="s">
        <v>1208</v>
      </c>
      <c r="I1361" s="609" t="s">
        <v>2714</v>
      </c>
      <c r="J1361" s="610">
        <v>41153</v>
      </c>
      <c r="K1361" s="610">
        <v>41507.676608796297</v>
      </c>
      <c r="L1361" s="611">
        <v>42217</v>
      </c>
      <c r="M1361" s="306" t="s">
        <v>3435</v>
      </c>
      <c r="N1361" s="612">
        <v>16258</v>
      </c>
    </row>
    <row r="1362" spans="2:14" s="298" customFormat="1" ht="13.9" customHeight="1">
      <c r="B1362" s="613" t="s">
        <v>575</v>
      </c>
      <c r="C1362" s="613" t="s">
        <v>1514</v>
      </c>
      <c r="D1362" s="613" t="s">
        <v>1515</v>
      </c>
      <c r="E1362" s="624" t="s">
        <v>1516</v>
      </c>
      <c r="F1362" s="607" t="s">
        <v>151</v>
      </c>
      <c r="G1362" s="608" t="s">
        <v>147</v>
      </c>
      <c r="H1362" s="342" t="s">
        <v>1208</v>
      </c>
      <c r="I1362" s="609" t="s">
        <v>2714</v>
      </c>
      <c r="J1362" s="610">
        <v>41244</v>
      </c>
      <c r="K1362" s="610">
        <v>41507.676608796297</v>
      </c>
      <c r="L1362" s="611">
        <v>42309</v>
      </c>
      <c r="M1362" s="306" t="s">
        <v>3435</v>
      </c>
      <c r="N1362" s="612">
        <v>19108</v>
      </c>
    </row>
    <row r="1363" spans="2:14" s="298" customFormat="1" ht="13.9" customHeight="1">
      <c r="B1363" s="613" t="s">
        <v>611</v>
      </c>
      <c r="C1363" s="613" t="s">
        <v>1517</v>
      </c>
      <c r="D1363" s="613" t="s">
        <v>1518</v>
      </c>
      <c r="E1363" s="624" t="s">
        <v>1519</v>
      </c>
      <c r="F1363" s="607" t="s">
        <v>151</v>
      </c>
      <c r="G1363" s="608" t="s">
        <v>147</v>
      </c>
      <c r="H1363" s="342" t="s">
        <v>1208</v>
      </c>
      <c r="I1363" s="609" t="s">
        <v>2714</v>
      </c>
      <c r="J1363" s="610">
        <v>40909</v>
      </c>
      <c r="K1363" s="610">
        <v>41507.675057870372</v>
      </c>
      <c r="L1363" s="611">
        <v>41974</v>
      </c>
      <c r="M1363" s="306" t="s">
        <v>3435</v>
      </c>
      <c r="N1363" s="612">
        <v>267</v>
      </c>
    </row>
    <row r="1364" spans="2:14" s="298" customFormat="1" ht="13.9" customHeight="1">
      <c r="B1364" s="613" t="s">
        <v>611</v>
      </c>
      <c r="C1364" s="613" t="s">
        <v>1517</v>
      </c>
      <c r="D1364" s="613" t="s">
        <v>1518</v>
      </c>
      <c r="E1364" s="624" t="s">
        <v>1519</v>
      </c>
      <c r="F1364" s="607" t="s">
        <v>151</v>
      </c>
      <c r="G1364" s="608" t="s">
        <v>147</v>
      </c>
      <c r="H1364" s="342" t="s">
        <v>1208</v>
      </c>
      <c r="I1364" s="609" t="s">
        <v>2714</v>
      </c>
      <c r="J1364" s="610">
        <v>40940</v>
      </c>
      <c r="K1364" s="610">
        <v>41507.675057870372</v>
      </c>
      <c r="L1364" s="611">
        <v>42005</v>
      </c>
      <c r="M1364" s="306" t="s">
        <v>3435</v>
      </c>
      <c r="N1364" s="612">
        <v>410</v>
      </c>
    </row>
    <row r="1365" spans="2:14" s="298" customFormat="1" ht="13.9" customHeight="1">
      <c r="B1365" s="613" t="s">
        <v>611</v>
      </c>
      <c r="C1365" s="613" t="s">
        <v>1517</v>
      </c>
      <c r="D1365" s="613" t="s">
        <v>1518</v>
      </c>
      <c r="E1365" s="625" t="s">
        <v>1519</v>
      </c>
      <c r="F1365" s="607" t="s">
        <v>151</v>
      </c>
      <c r="G1365" s="608" t="s">
        <v>147</v>
      </c>
      <c r="H1365" s="342" t="s">
        <v>1208</v>
      </c>
      <c r="I1365" s="609" t="s">
        <v>2714</v>
      </c>
      <c r="J1365" s="610">
        <v>40969</v>
      </c>
      <c r="K1365" s="610">
        <v>41507.675057870372</v>
      </c>
      <c r="L1365" s="611">
        <v>42036</v>
      </c>
      <c r="M1365" s="306" t="s">
        <v>3435</v>
      </c>
      <c r="N1365" s="612">
        <v>493</v>
      </c>
    </row>
    <row r="1366" spans="2:14" s="298" customFormat="1" ht="13.9" customHeight="1">
      <c r="B1366" s="613" t="s">
        <v>611</v>
      </c>
      <c r="C1366" s="613" t="s">
        <v>1517</v>
      </c>
      <c r="D1366" s="613" t="s">
        <v>1518</v>
      </c>
      <c r="E1366" s="625" t="s">
        <v>1519</v>
      </c>
      <c r="F1366" s="607" t="s">
        <v>151</v>
      </c>
      <c r="G1366" s="608" t="s">
        <v>147</v>
      </c>
      <c r="H1366" s="342" t="s">
        <v>1208</v>
      </c>
      <c r="I1366" s="609" t="s">
        <v>2714</v>
      </c>
      <c r="J1366" s="610">
        <v>41000</v>
      </c>
      <c r="K1366" s="610">
        <v>41507.675057870372</v>
      </c>
      <c r="L1366" s="611">
        <v>42064</v>
      </c>
      <c r="M1366" s="306" t="s">
        <v>3435</v>
      </c>
      <c r="N1366" s="612">
        <v>953</v>
      </c>
    </row>
    <row r="1367" spans="2:14" s="298" customFormat="1" ht="13.9" customHeight="1">
      <c r="B1367" s="613" t="s">
        <v>611</v>
      </c>
      <c r="C1367" s="613" t="s">
        <v>1517</v>
      </c>
      <c r="D1367" s="613" t="s">
        <v>1518</v>
      </c>
      <c r="E1367" s="623" t="s">
        <v>1519</v>
      </c>
      <c r="F1367" s="607" t="s">
        <v>151</v>
      </c>
      <c r="G1367" s="608" t="s">
        <v>147</v>
      </c>
      <c r="H1367" s="342" t="s">
        <v>1208</v>
      </c>
      <c r="I1367" s="609" t="s">
        <v>2714</v>
      </c>
      <c r="J1367" s="610">
        <v>41030</v>
      </c>
      <c r="K1367" s="610">
        <v>41507.675057870372</v>
      </c>
      <c r="L1367" s="611">
        <v>42095</v>
      </c>
      <c r="M1367" s="306" t="s">
        <v>3435</v>
      </c>
      <c r="N1367" s="612">
        <v>582</v>
      </c>
    </row>
    <row r="1368" spans="2:14" s="298" customFormat="1" ht="13.9" customHeight="1">
      <c r="B1368" s="613" t="s">
        <v>611</v>
      </c>
      <c r="C1368" s="613" t="s">
        <v>1517</v>
      </c>
      <c r="D1368" s="613" t="s">
        <v>1518</v>
      </c>
      <c r="E1368" s="623" t="s">
        <v>1519</v>
      </c>
      <c r="F1368" s="607" t="s">
        <v>151</v>
      </c>
      <c r="G1368" s="608" t="s">
        <v>147</v>
      </c>
      <c r="H1368" s="342" t="s">
        <v>1208</v>
      </c>
      <c r="I1368" s="609" t="s">
        <v>2714</v>
      </c>
      <c r="J1368" s="610">
        <v>41061</v>
      </c>
      <c r="K1368" s="610">
        <v>41507.675057870372</v>
      </c>
      <c r="L1368" s="611">
        <v>42125</v>
      </c>
      <c r="M1368" s="306" t="s">
        <v>3435</v>
      </c>
      <c r="N1368" s="612">
        <v>138</v>
      </c>
    </row>
    <row r="1369" spans="2:14" s="298" customFormat="1" ht="13.9" customHeight="1">
      <c r="B1369" s="613" t="s">
        <v>611</v>
      </c>
      <c r="C1369" s="613" t="s">
        <v>1517</v>
      </c>
      <c r="D1369" s="613" t="s">
        <v>1518</v>
      </c>
      <c r="E1369" s="623" t="s">
        <v>1519</v>
      </c>
      <c r="F1369" s="607" t="s">
        <v>151</v>
      </c>
      <c r="G1369" s="608" t="s">
        <v>147</v>
      </c>
      <c r="H1369" s="342" t="s">
        <v>1208</v>
      </c>
      <c r="I1369" s="609" t="s">
        <v>2714</v>
      </c>
      <c r="J1369" s="610">
        <v>41091</v>
      </c>
      <c r="K1369" s="610">
        <v>41507.675057870372</v>
      </c>
      <c r="L1369" s="611">
        <v>42156</v>
      </c>
      <c r="M1369" s="306" t="s">
        <v>3435</v>
      </c>
      <c r="N1369" s="612">
        <v>186</v>
      </c>
    </row>
    <row r="1370" spans="2:14" s="298" customFormat="1" ht="13.9" customHeight="1">
      <c r="B1370" s="613" t="s">
        <v>611</v>
      </c>
      <c r="C1370" s="613" t="s">
        <v>1517</v>
      </c>
      <c r="D1370" s="613" t="s">
        <v>1518</v>
      </c>
      <c r="E1370" s="623" t="s">
        <v>1519</v>
      </c>
      <c r="F1370" s="607" t="s">
        <v>151</v>
      </c>
      <c r="G1370" s="608" t="s">
        <v>147</v>
      </c>
      <c r="H1370" s="342" t="s">
        <v>1208</v>
      </c>
      <c r="I1370" s="609" t="s">
        <v>2714</v>
      </c>
      <c r="J1370" s="610">
        <v>41244</v>
      </c>
      <c r="K1370" s="610">
        <v>41507.675057870372</v>
      </c>
      <c r="L1370" s="611">
        <v>42309</v>
      </c>
      <c r="M1370" s="306" t="s">
        <v>3435</v>
      </c>
      <c r="N1370" s="612">
        <v>924</v>
      </c>
    </row>
    <row r="1371" spans="2:14" s="298" customFormat="1" ht="13.9" customHeight="1">
      <c r="B1371" s="613" t="s">
        <v>611</v>
      </c>
      <c r="C1371" s="613" t="s">
        <v>1517</v>
      </c>
      <c r="D1371" s="613" t="s">
        <v>1518</v>
      </c>
      <c r="E1371" s="623" t="s">
        <v>1519</v>
      </c>
      <c r="F1371" s="607" t="s">
        <v>151</v>
      </c>
      <c r="G1371" s="608" t="s">
        <v>147</v>
      </c>
      <c r="H1371" s="342" t="s">
        <v>1208</v>
      </c>
      <c r="I1371" s="609" t="s">
        <v>2714</v>
      </c>
      <c r="J1371" s="610">
        <v>41153</v>
      </c>
      <c r="K1371" s="610">
        <v>41507.675057870372</v>
      </c>
      <c r="L1371" s="611">
        <v>42217</v>
      </c>
      <c r="M1371" s="306" t="s">
        <v>3435</v>
      </c>
      <c r="N1371" s="612">
        <v>148</v>
      </c>
    </row>
    <row r="1372" spans="2:14" s="298" customFormat="1" ht="13.9" customHeight="1">
      <c r="B1372" s="613" t="s">
        <v>611</v>
      </c>
      <c r="C1372" s="613" t="s">
        <v>1517</v>
      </c>
      <c r="D1372" s="613" t="s">
        <v>1518</v>
      </c>
      <c r="E1372" s="623" t="s">
        <v>1519</v>
      </c>
      <c r="F1372" s="607" t="s">
        <v>151</v>
      </c>
      <c r="G1372" s="608" t="s">
        <v>147</v>
      </c>
      <c r="H1372" s="342" t="s">
        <v>1208</v>
      </c>
      <c r="I1372" s="609" t="s">
        <v>2714</v>
      </c>
      <c r="J1372" s="610">
        <v>41122</v>
      </c>
      <c r="K1372" s="610">
        <v>41507.675057870372</v>
      </c>
      <c r="L1372" s="611">
        <v>42186</v>
      </c>
      <c r="M1372" s="306" t="s">
        <v>3435</v>
      </c>
      <c r="N1372" s="612">
        <v>151</v>
      </c>
    </row>
    <row r="1373" spans="2:14" s="298" customFormat="1" ht="13.9" customHeight="1">
      <c r="B1373" s="613" t="s">
        <v>611</v>
      </c>
      <c r="C1373" s="613" t="s">
        <v>1517</v>
      </c>
      <c r="D1373" s="613" t="s">
        <v>1518</v>
      </c>
      <c r="E1373" s="623" t="s">
        <v>1519</v>
      </c>
      <c r="F1373" s="607" t="s">
        <v>151</v>
      </c>
      <c r="G1373" s="608" t="s">
        <v>147</v>
      </c>
      <c r="H1373" s="342" t="s">
        <v>1208</v>
      </c>
      <c r="I1373" s="609" t="s">
        <v>2714</v>
      </c>
      <c r="J1373" s="610">
        <v>41183</v>
      </c>
      <c r="K1373" s="610">
        <v>41507.675057870372</v>
      </c>
      <c r="L1373" s="611">
        <v>42248</v>
      </c>
      <c r="M1373" s="306" t="s">
        <v>3435</v>
      </c>
      <c r="N1373" s="612">
        <v>180</v>
      </c>
    </row>
    <row r="1374" spans="2:14" s="298" customFormat="1" ht="13.9" customHeight="1">
      <c r="B1374" s="613" t="s">
        <v>611</v>
      </c>
      <c r="C1374" s="613" t="s">
        <v>1517</v>
      </c>
      <c r="D1374" s="613" t="s">
        <v>1518</v>
      </c>
      <c r="E1374" s="623" t="s">
        <v>1519</v>
      </c>
      <c r="F1374" s="607" t="s">
        <v>151</v>
      </c>
      <c r="G1374" s="608" t="s">
        <v>147</v>
      </c>
      <c r="H1374" s="342" t="s">
        <v>1208</v>
      </c>
      <c r="I1374" s="609" t="s">
        <v>2714</v>
      </c>
      <c r="J1374" s="610">
        <v>41214</v>
      </c>
      <c r="K1374" s="610">
        <v>41507.675057870372</v>
      </c>
      <c r="L1374" s="611">
        <v>42278</v>
      </c>
      <c r="M1374" s="306" t="s">
        <v>3435</v>
      </c>
      <c r="N1374" s="612">
        <v>283</v>
      </c>
    </row>
    <row r="1375" spans="2:14" s="298" customFormat="1" ht="13.9" customHeight="1">
      <c r="B1375" s="613" t="s">
        <v>906</v>
      </c>
      <c r="C1375" s="613" t="s">
        <v>2276</v>
      </c>
      <c r="D1375" s="613" t="s">
        <v>2277</v>
      </c>
      <c r="E1375" s="623" t="s">
        <v>2278</v>
      </c>
      <c r="F1375" s="607" t="s">
        <v>150</v>
      </c>
      <c r="G1375" s="608">
        <v>2012</v>
      </c>
      <c r="H1375" s="342" t="s">
        <v>1208</v>
      </c>
      <c r="I1375" s="609" t="s">
        <v>2714</v>
      </c>
      <c r="J1375" s="610">
        <v>41061</v>
      </c>
      <c r="K1375" s="610">
        <v>41507.675057870372</v>
      </c>
      <c r="L1375" s="611">
        <v>42125</v>
      </c>
      <c r="M1375" s="306" t="s">
        <v>3435</v>
      </c>
      <c r="N1375" s="612">
        <v>661</v>
      </c>
    </row>
    <row r="1376" spans="2:14" s="298" customFormat="1" ht="13.9" customHeight="1">
      <c r="B1376" s="613" t="s">
        <v>906</v>
      </c>
      <c r="C1376" s="613" t="s">
        <v>2276</v>
      </c>
      <c r="D1376" s="613" t="s">
        <v>2277</v>
      </c>
      <c r="E1376" s="623" t="s">
        <v>2278</v>
      </c>
      <c r="F1376" s="607" t="s">
        <v>150</v>
      </c>
      <c r="G1376" s="608">
        <v>2012</v>
      </c>
      <c r="H1376" s="342" t="s">
        <v>1208</v>
      </c>
      <c r="I1376" s="609" t="s">
        <v>2714</v>
      </c>
      <c r="J1376" s="610">
        <v>41183</v>
      </c>
      <c r="K1376" s="610">
        <v>41507.675057870372</v>
      </c>
      <c r="L1376" s="611">
        <v>42248</v>
      </c>
      <c r="M1376" s="306" t="s">
        <v>3435</v>
      </c>
      <c r="N1376" s="612">
        <v>3755</v>
      </c>
    </row>
    <row r="1377" spans="2:14" s="298" customFormat="1" ht="13.9" customHeight="1">
      <c r="B1377" s="613" t="s">
        <v>906</v>
      </c>
      <c r="C1377" s="613" t="s">
        <v>2276</v>
      </c>
      <c r="D1377" s="613" t="s">
        <v>2277</v>
      </c>
      <c r="E1377" s="623" t="s">
        <v>2278</v>
      </c>
      <c r="F1377" s="607" t="s">
        <v>150</v>
      </c>
      <c r="G1377" s="608">
        <v>2012</v>
      </c>
      <c r="H1377" s="342" t="s">
        <v>1208</v>
      </c>
      <c r="I1377" s="609" t="s">
        <v>2714</v>
      </c>
      <c r="J1377" s="610">
        <v>41214</v>
      </c>
      <c r="K1377" s="610">
        <v>41507.675057870372</v>
      </c>
      <c r="L1377" s="611">
        <v>42278</v>
      </c>
      <c r="M1377" s="306" t="s">
        <v>3435</v>
      </c>
      <c r="N1377" s="612">
        <v>2682</v>
      </c>
    </row>
    <row r="1378" spans="2:14" s="298" customFormat="1" ht="13.9" customHeight="1">
      <c r="B1378" s="613" t="s">
        <v>906</v>
      </c>
      <c r="C1378" s="613" t="s">
        <v>2276</v>
      </c>
      <c r="D1378" s="613" t="s">
        <v>2277</v>
      </c>
      <c r="E1378" s="623" t="s">
        <v>2278</v>
      </c>
      <c r="F1378" s="607" t="s">
        <v>150</v>
      </c>
      <c r="G1378" s="608">
        <v>2012</v>
      </c>
      <c r="H1378" s="342" t="s">
        <v>1208</v>
      </c>
      <c r="I1378" s="609" t="s">
        <v>2714</v>
      </c>
      <c r="J1378" s="610">
        <v>41153</v>
      </c>
      <c r="K1378" s="610">
        <v>41507.675057870372</v>
      </c>
      <c r="L1378" s="611">
        <v>42217</v>
      </c>
      <c r="M1378" s="306" t="s">
        <v>3435</v>
      </c>
      <c r="N1378" s="612">
        <v>4036</v>
      </c>
    </row>
    <row r="1379" spans="2:14" s="298" customFormat="1" ht="13.9" customHeight="1">
      <c r="B1379" s="613" t="s">
        <v>906</v>
      </c>
      <c r="C1379" s="613" t="s">
        <v>2276</v>
      </c>
      <c r="D1379" s="613" t="s">
        <v>2277</v>
      </c>
      <c r="E1379" s="623" t="s">
        <v>2278</v>
      </c>
      <c r="F1379" s="607" t="s">
        <v>150</v>
      </c>
      <c r="G1379" s="608">
        <v>2012</v>
      </c>
      <c r="H1379" s="342" t="s">
        <v>1208</v>
      </c>
      <c r="I1379" s="609" t="s">
        <v>2714</v>
      </c>
      <c r="J1379" s="610">
        <v>41091</v>
      </c>
      <c r="K1379" s="610">
        <v>41507.675057870372</v>
      </c>
      <c r="L1379" s="611">
        <v>42156</v>
      </c>
      <c r="M1379" s="306" t="s">
        <v>3435</v>
      </c>
      <c r="N1379" s="612">
        <v>4236</v>
      </c>
    </row>
    <row r="1380" spans="2:14" s="298" customFormat="1" ht="13.9" customHeight="1">
      <c r="B1380" s="613" t="s">
        <v>906</v>
      </c>
      <c r="C1380" s="613" t="s">
        <v>2276</v>
      </c>
      <c r="D1380" s="613" t="s">
        <v>2277</v>
      </c>
      <c r="E1380" s="623" t="s">
        <v>2278</v>
      </c>
      <c r="F1380" s="607" t="s">
        <v>150</v>
      </c>
      <c r="G1380" s="608">
        <v>2012</v>
      </c>
      <c r="H1380" s="342" t="s">
        <v>1208</v>
      </c>
      <c r="I1380" s="609" t="s">
        <v>2714</v>
      </c>
      <c r="J1380" s="610">
        <v>41122</v>
      </c>
      <c r="K1380" s="610">
        <v>41507.675057870372</v>
      </c>
      <c r="L1380" s="611">
        <v>42186</v>
      </c>
      <c r="M1380" s="306" t="s">
        <v>3435</v>
      </c>
      <c r="N1380" s="612">
        <v>3451</v>
      </c>
    </row>
    <row r="1381" spans="2:14" s="298" customFormat="1" ht="13.9" customHeight="1">
      <c r="B1381" s="613" t="s">
        <v>906</v>
      </c>
      <c r="C1381" s="613" t="s">
        <v>2276</v>
      </c>
      <c r="D1381" s="613" t="s">
        <v>2277</v>
      </c>
      <c r="E1381" s="623" t="s">
        <v>2278</v>
      </c>
      <c r="F1381" s="607" t="s">
        <v>150</v>
      </c>
      <c r="G1381" s="608">
        <v>2012</v>
      </c>
      <c r="H1381" s="342" t="s">
        <v>1208</v>
      </c>
      <c r="I1381" s="609" t="s">
        <v>2714</v>
      </c>
      <c r="J1381" s="610">
        <v>41244</v>
      </c>
      <c r="K1381" s="610">
        <v>41507.675057870372</v>
      </c>
      <c r="L1381" s="611">
        <v>42309</v>
      </c>
      <c r="M1381" s="306" t="s">
        <v>3435</v>
      </c>
      <c r="N1381" s="612">
        <v>2073</v>
      </c>
    </row>
    <row r="1382" spans="2:14" s="298" customFormat="1" ht="13.9" customHeight="1">
      <c r="B1382" s="613" t="s">
        <v>552</v>
      </c>
      <c r="C1382" s="613" t="s">
        <v>1520</v>
      </c>
      <c r="D1382" s="613" t="s">
        <v>1521</v>
      </c>
      <c r="E1382" s="624" t="s">
        <v>1522</v>
      </c>
      <c r="F1382" s="607" t="s">
        <v>151</v>
      </c>
      <c r="G1382" s="608" t="s">
        <v>147</v>
      </c>
      <c r="H1382" s="342" t="s">
        <v>1208</v>
      </c>
      <c r="I1382" s="609" t="s">
        <v>2714</v>
      </c>
      <c r="J1382" s="610">
        <v>41061</v>
      </c>
      <c r="K1382" s="610">
        <v>41507.675057870372</v>
      </c>
      <c r="L1382" s="611">
        <v>42125</v>
      </c>
      <c r="M1382" s="306" t="s">
        <v>3435</v>
      </c>
      <c r="N1382" s="612">
        <v>267</v>
      </c>
    </row>
    <row r="1383" spans="2:14" s="298" customFormat="1" ht="13.9" customHeight="1">
      <c r="B1383" s="613" t="s">
        <v>552</v>
      </c>
      <c r="C1383" s="613" t="s">
        <v>1520</v>
      </c>
      <c r="D1383" s="613" t="s">
        <v>1521</v>
      </c>
      <c r="E1383" s="623" t="s">
        <v>1522</v>
      </c>
      <c r="F1383" s="607" t="s">
        <v>151</v>
      </c>
      <c r="G1383" s="608" t="s">
        <v>147</v>
      </c>
      <c r="H1383" s="342" t="s">
        <v>1208</v>
      </c>
      <c r="I1383" s="609" t="s">
        <v>2714</v>
      </c>
      <c r="J1383" s="610">
        <v>41030</v>
      </c>
      <c r="K1383" s="610">
        <v>41507.675057870372</v>
      </c>
      <c r="L1383" s="611">
        <v>42095</v>
      </c>
      <c r="M1383" s="306" t="s">
        <v>3435</v>
      </c>
      <c r="N1383" s="612">
        <v>5296</v>
      </c>
    </row>
    <row r="1384" spans="2:14" s="298" customFormat="1" ht="13.9" customHeight="1">
      <c r="B1384" s="613" t="s">
        <v>552</v>
      </c>
      <c r="C1384" s="613" t="s">
        <v>1520</v>
      </c>
      <c r="D1384" s="613" t="s">
        <v>1521</v>
      </c>
      <c r="E1384" s="623" t="s">
        <v>1522</v>
      </c>
      <c r="F1384" s="607" t="s">
        <v>151</v>
      </c>
      <c r="G1384" s="608" t="s">
        <v>147</v>
      </c>
      <c r="H1384" s="342" t="s">
        <v>1208</v>
      </c>
      <c r="I1384" s="609" t="s">
        <v>2714</v>
      </c>
      <c r="J1384" s="610">
        <v>41000</v>
      </c>
      <c r="K1384" s="610">
        <v>41507.675057870372</v>
      </c>
      <c r="L1384" s="611">
        <v>42064</v>
      </c>
      <c r="M1384" s="306" t="s">
        <v>3435</v>
      </c>
      <c r="N1384" s="612">
        <v>8498</v>
      </c>
    </row>
    <row r="1385" spans="2:14" s="298" customFormat="1" ht="13.9" customHeight="1">
      <c r="B1385" s="613" t="s">
        <v>552</v>
      </c>
      <c r="C1385" s="613" t="s">
        <v>1520</v>
      </c>
      <c r="D1385" s="613" t="s">
        <v>1521</v>
      </c>
      <c r="E1385" s="623" t="s">
        <v>1522</v>
      </c>
      <c r="F1385" s="607" t="s">
        <v>151</v>
      </c>
      <c r="G1385" s="608" t="s">
        <v>147</v>
      </c>
      <c r="H1385" s="342" t="s">
        <v>1208</v>
      </c>
      <c r="I1385" s="609" t="s">
        <v>2714</v>
      </c>
      <c r="J1385" s="610">
        <v>40969</v>
      </c>
      <c r="K1385" s="610">
        <v>41507.675057870372</v>
      </c>
      <c r="L1385" s="611">
        <v>42036</v>
      </c>
      <c r="M1385" s="306" t="s">
        <v>3435</v>
      </c>
      <c r="N1385" s="612">
        <v>5742</v>
      </c>
    </row>
    <row r="1386" spans="2:14" s="298" customFormat="1" ht="13.9" customHeight="1">
      <c r="B1386" s="613" t="s">
        <v>552</v>
      </c>
      <c r="C1386" s="613" t="s">
        <v>1520</v>
      </c>
      <c r="D1386" s="613" t="s">
        <v>1521</v>
      </c>
      <c r="E1386" s="623" t="s">
        <v>1522</v>
      </c>
      <c r="F1386" s="607" t="s">
        <v>151</v>
      </c>
      <c r="G1386" s="608" t="s">
        <v>147</v>
      </c>
      <c r="H1386" s="342" t="s">
        <v>1208</v>
      </c>
      <c r="I1386" s="609" t="s">
        <v>2714</v>
      </c>
      <c r="J1386" s="610">
        <v>40940</v>
      </c>
      <c r="K1386" s="610">
        <v>41507.675057870372</v>
      </c>
      <c r="L1386" s="611">
        <v>42005</v>
      </c>
      <c r="M1386" s="306" t="s">
        <v>3435</v>
      </c>
      <c r="N1386" s="612">
        <v>78</v>
      </c>
    </row>
    <row r="1387" spans="2:14" s="298" customFormat="1" ht="13.9" customHeight="1">
      <c r="B1387" s="613" t="s">
        <v>552</v>
      </c>
      <c r="C1387" s="613" t="s">
        <v>1520</v>
      </c>
      <c r="D1387" s="613" t="s">
        <v>1521</v>
      </c>
      <c r="E1387" s="623" t="s">
        <v>1522</v>
      </c>
      <c r="F1387" s="607" t="s">
        <v>151</v>
      </c>
      <c r="G1387" s="608" t="s">
        <v>147</v>
      </c>
      <c r="H1387" s="342" t="s">
        <v>1208</v>
      </c>
      <c r="I1387" s="609" t="s">
        <v>2714</v>
      </c>
      <c r="J1387" s="610">
        <v>40909</v>
      </c>
      <c r="K1387" s="610">
        <v>41507.675057870372</v>
      </c>
      <c r="L1387" s="611">
        <v>41974</v>
      </c>
      <c r="M1387" s="306" t="s">
        <v>3435</v>
      </c>
      <c r="N1387" s="612">
        <v>1062</v>
      </c>
    </row>
    <row r="1388" spans="2:14" s="298" customFormat="1" ht="13.9" customHeight="1">
      <c r="B1388" s="613" t="s">
        <v>552</v>
      </c>
      <c r="C1388" s="613" t="s">
        <v>1520</v>
      </c>
      <c r="D1388" s="613" t="s">
        <v>1521</v>
      </c>
      <c r="E1388" s="623" t="s">
        <v>1522</v>
      </c>
      <c r="F1388" s="607" t="s">
        <v>151</v>
      </c>
      <c r="G1388" s="608" t="s">
        <v>147</v>
      </c>
      <c r="H1388" s="342" t="s">
        <v>1208</v>
      </c>
      <c r="I1388" s="609" t="s">
        <v>2714</v>
      </c>
      <c r="J1388" s="610">
        <v>41244</v>
      </c>
      <c r="K1388" s="610">
        <v>41507.675057870372</v>
      </c>
      <c r="L1388" s="611">
        <v>42309</v>
      </c>
      <c r="M1388" s="306" t="s">
        <v>3435</v>
      </c>
      <c r="N1388" s="612">
        <v>9468</v>
      </c>
    </row>
    <row r="1389" spans="2:14" s="298" customFormat="1" ht="13.9" customHeight="1">
      <c r="B1389" s="613" t="s">
        <v>552</v>
      </c>
      <c r="C1389" s="613" t="s">
        <v>1520</v>
      </c>
      <c r="D1389" s="613" t="s">
        <v>1521</v>
      </c>
      <c r="E1389" s="623" t="s">
        <v>1522</v>
      </c>
      <c r="F1389" s="607" t="s">
        <v>151</v>
      </c>
      <c r="G1389" s="608" t="s">
        <v>147</v>
      </c>
      <c r="H1389" s="342" t="s">
        <v>1208</v>
      </c>
      <c r="I1389" s="609" t="s">
        <v>2714</v>
      </c>
      <c r="J1389" s="610">
        <v>41183</v>
      </c>
      <c r="K1389" s="610">
        <v>41507.675057870372</v>
      </c>
      <c r="L1389" s="611">
        <v>42248</v>
      </c>
      <c r="M1389" s="306" t="s">
        <v>3435</v>
      </c>
      <c r="N1389" s="612">
        <v>15</v>
      </c>
    </row>
    <row r="1390" spans="2:14" s="298" customFormat="1" ht="13.9" customHeight="1">
      <c r="B1390" s="613" t="s">
        <v>552</v>
      </c>
      <c r="C1390" s="613" t="s">
        <v>1520</v>
      </c>
      <c r="D1390" s="613" t="s">
        <v>1521</v>
      </c>
      <c r="E1390" s="623" t="s">
        <v>1522</v>
      </c>
      <c r="F1390" s="607" t="s">
        <v>151</v>
      </c>
      <c r="G1390" s="608" t="s">
        <v>147</v>
      </c>
      <c r="H1390" s="342" t="s">
        <v>1208</v>
      </c>
      <c r="I1390" s="609" t="s">
        <v>2714</v>
      </c>
      <c r="J1390" s="610">
        <v>41214</v>
      </c>
      <c r="K1390" s="610">
        <v>41507.675057870372</v>
      </c>
      <c r="L1390" s="611">
        <v>42278</v>
      </c>
      <c r="M1390" s="306" t="s">
        <v>3435</v>
      </c>
      <c r="N1390" s="612">
        <v>1820</v>
      </c>
    </row>
    <row r="1391" spans="2:14" s="298" customFormat="1" ht="13.9" customHeight="1">
      <c r="B1391" s="613" t="s">
        <v>771</v>
      </c>
      <c r="C1391" s="613" t="s">
        <v>1523</v>
      </c>
      <c r="D1391" s="613" t="s">
        <v>1524</v>
      </c>
      <c r="E1391" s="623" t="s">
        <v>1525</v>
      </c>
      <c r="F1391" s="607" t="s">
        <v>150</v>
      </c>
      <c r="G1391" s="608">
        <v>2012</v>
      </c>
      <c r="H1391" s="342" t="s">
        <v>1307</v>
      </c>
      <c r="I1391" s="609" t="s">
        <v>2713</v>
      </c>
      <c r="J1391" s="610">
        <v>40909</v>
      </c>
      <c r="K1391" s="610">
        <v>41507.675057870372</v>
      </c>
      <c r="L1391" s="611">
        <v>41974</v>
      </c>
      <c r="M1391" s="306" t="s">
        <v>3435</v>
      </c>
      <c r="N1391" s="612">
        <v>35</v>
      </c>
    </row>
    <row r="1392" spans="2:14" s="298" customFormat="1" ht="13.9" customHeight="1">
      <c r="B1392" s="613" t="s">
        <v>771</v>
      </c>
      <c r="C1392" s="613" t="s">
        <v>1523</v>
      </c>
      <c r="D1392" s="613" t="s">
        <v>1524</v>
      </c>
      <c r="E1392" s="623" t="s">
        <v>1525</v>
      </c>
      <c r="F1392" s="607" t="s">
        <v>150</v>
      </c>
      <c r="G1392" s="608">
        <v>2012</v>
      </c>
      <c r="H1392" s="342" t="s">
        <v>1307</v>
      </c>
      <c r="I1392" s="609" t="s">
        <v>2713</v>
      </c>
      <c r="J1392" s="610">
        <v>40940</v>
      </c>
      <c r="K1392" s="610">
        <v>41507.675057870372</v>
      </c>
      <c r="L1392" s="611">
        <v>42005</v>
      </c>
      <c r="M1392" s="306" t="s">
        <v>3435</v>
      </c>
      <c r="N1392" s="612">
        <v>34</v>
      </c>
    </row>
    <row r="1393" spans="2:14" s="298" customFormat="1" ht="13.9" customHeight="1">
      <c r="B1393" s="613" t="s">
        <v>771</v>
      </c>
      <c r="C1393" s="613" t="s">
        <v>1523</v>
      </c>
      <c r="D1393" s="613" t="s">
        <v>1524</v>
      </c>
      <c r="E1393" s="623" t="s">
        <v>1525</v>
      </c>
      <c r="F1393" s="607" t="s">
        <v>150</v>
      </c>
      <c r="G1393" s="608">
        <v>2012</v>
      </c>
      <c r="H1393" s="342" t="s">
        <v>1307</v>
      </c>
      <c r="I1393" s="609" t="s">
        <v>2713</v>
      </c>
      <c r="J1393" s="610">
        <v>40969</v>
      </c>
      <c r="K1393" s="610">
        <v>41507.675057870372</v>
      </c>
      <c r="L1393" s="611">
        <v>42036</v>
      </c>
      <c r="M1393" s="306" t="s">
        <v>3435</v>
      </c>
      <c r="N1393" s="612">
        <v>38</v>
      </c>
    </row>
    <row r="1394" spans="2:14" s="298" customFormat="1" ht="13.9" customHeight="1">
      <c r="B1394" s="613" t="s">
        <v>771</v>
      </c>
      <c r="C1394" s="613" t="s">
        <v>1523</v>
      </c>
      <c r="D1394" s="613" t="s">
        <v>1524</v>
      </c>
      <c r="E1394" s="623" t="s">
        <v>1525</v>
      </c>
      <c r="F1394" s="607" t="s">
        <v>150</v>
      </c>
      <c r="G1394" s="608">
        <v>2012</v>
      </c>
      <c r="H1394" s="342" t="s">
        <v>1307</v>
      </c>
      <c r="I1394" s="609" t="s">
        <v>2713</v>
      </c>
      <c r="J1394" s="610">
        <v>41000</v>
      </c>
      <c r="K1394" s="610">
        <v>41507.675057870372</v>
      </c>
      <c r="L1394" s="611">
        <v>42064</v>
      </c>
      <c r="M1394" s="306" t="s">
        <v>3435</v>
      </c>
      <c r="N1394" s="612">
        <v>40</v>
      </c>
    </row>
    <row r="1395" spans="2:14" s="298" customFormat="1" ht="13.9" customHeight="1">
      <c r="B1395" s="613" t="s">
        <v>771</v>
      </c>
      <c r="C1395" s="613" t="s">
        <v>1523</v>
      </c>
      <c r="D1395" s="613" t="s">
        <v>1524</v>
      </c>
      <c r="E1395" s="623" t="s">
        <v>1525</v>
      </c>
      <c r="F1395" s="607" t="s">
        <v>150</v>
      </c>
      <c r="G1395" s="608">
        <v>2012</v>
      </c>
      <c r="H1395" s="342" t="s">
        <v>1307</v>
      </c>
      <c r="I1395" s="609" t="s">
        <v>2713</v>
      </c>
      <c r="J1395" s="610">
        <v>41030</v>
      </c>
      <c r="K1395" s="610">
        <v>41507.675057870372</v>
      </c>
      <c r="L1395" s="611">
        <v>42095</v>
      </c>
      <c r="M1395" s="306" t="s">
        <v>3435</v>
      </c>
      <c r="N1395" s="612">
        <v>1542</v>
      </c>
    </row>
    <row r="1396" spans="2:14" s="298" customFormat="1" ht="13.9" customHeight="1">
      <c r="B1396" s="613" t="s">
        <v>771</v>
      </c>
      <c r="C1396" s="613" t="s">
        <v>1523</v>
      </c>
      <c r="D1396" s="613" t="s">
        <v>1524</v>
      </c>
      <c r="E1396" s="623" t="s">
        <v>1525</v>
      </c>
      <c r="F1396" s="607" t="s">
        <v>150</v>
      </c>
      <c r="G1396" s="608">
        <v>2012</v>
      </c>
      <c r="H1396" s="342" t="s">
        <v>1307</v>
      </c>
      <c r="I1396" s="609" t="s">
        <v>2713</v>
      </c>
      <c r="J1396" s="610">
        <v>41061</v>
      </c>
      <c r="K1396" s="610">
        <v>41507.675057870372</v>
      </c>
      <c r="L1396" s="611">
        <v>42125</v>
      </c>
      <c r="M1396" s="306" t="s">
        <v>3435</v>
      </c>
      <c r="N1396" s="612">
        <v>1371</v>
      </c>
    </row>
    <row r="1397" spans="2:14" s="298" customFormat="1" ht="13.9" customHeight="1">
      <c r="B1397" s="613" t="s">
        <v>771</v>
      </c>
      <c r="C1397" s="613" t="s">
        <v>1523</v>
      </c>
      <c r="D1397" s="613" t="s">
        <v>1524</v>
      </c>
      <c r="E1397" s="623" t="s">
        <v>1525</v>
      </c>
      <c r="F1397" s="607" t="s">
        <v>150</v>
      </c>
      <c r="G1397" s="608">
        <v>2012</v>
      </c>
      <c r="H1397" s="342" t="s">
        <v>1307</v>
      </c>
      <c r="I1397" s="609" t="s">
        <v>2713</v>
      </c>
      <c r="J1397" s="610">
        <v>41091</v>
      </c>
      <c r="K1397" s="610">
        <v>41507.675057870372</v>
      </c>
      <c r="L1397" s="611">
        <v>42156</v>
      </c>
      <c r="M1397" s="306" t="s">
        <v>3435</v>
      </c>
      <c r="N1397" s="612">
        <v>1496</v>
      </c>
    </row>
    <row r="1398" spans="2:14" s="298" customFormat="1" ht="13.9" customHeight="1">
      <c r="B1398" s="613" t="s">
        <v>771</v>
      </c>
      <c r="C1398" s="613" t="s">
        <v>1523</v>
      </c>
      <c r="D1398" s="613" t="s">
        <v>1524</v>
      </c>
      <c r="E1398" s="624" t="s">
        <v>1525</v>
      </c>
      <c r="F1398" s="607" t="s">
        <v>150</v>
      </c>
      <c r="G1398" s="608">
        <v>2012</v>
      </c>
      <c r="H1398" s="342" t="s">
        <v>1307</v>
      </c>
      <c r="I1398" s="609" t="s">
        <v>2713</v>
      </c>
      <c r="J1398" s="610">
        <v>41214</v>
      </c>
      <c r="K1398" s="610">
        <v>41507.675057870372</v>
      </c>
      <c r="L1398" s="611">
        <v>42278</v>
      </c>
      <c r="M1398" s="306" t="s">
        <v>3435</v>
      </c>
      <c r="N1398" s="612">
        <v>12</v>
      </c>
    </row>
    <row r="1399" spans="2:14" s="298" customFormat="1" ht="13.9" customHeight="1">
      <c r="B1399" s="613" t="s">
        <v>771</v>
      </c>
      <c r="C1399" s="613" t="s">
        <v>1523</v>
      </c>
      <c r="D1399" s="613" t="s">
        <v>1524</v>
      </c>
      <c r="E1399" s="624" t="s">
        <v>1525</v>
      </c>
      <c r="F1399" s="607" t="s">
        <v>150</v>
      </c>
      <c r="G1399" s="608">
        <v>2012</v>
      </c>
      <c r="H1399" s="342" t="s">
        <v>1307</v>
      </c>
      <c r="I1399" s="609" t="s">
        <v>2713</v>
      </c>
      <c r="J1399" s="610">
        <v>41183</v>
      </c>
      <c r="K1399" s="610">
        <v>41507.675057870372</v>
      </c>
      <c r="L1399" s="611">
        <v>42248</v>
      </c>
      <c r="M1399" s="306" t="s">
        <v>3435</v>
      </c>
      <c r="N1399" s="612">
        <v>280</v>
      </c>
    </row>
    <row r="1400" spans="2:14" s="298" customFormat="1" ht="13.9" customHeight="1">
      <c r="B1400" s="613" t="s">
        <v>771</v>
      </c>
      <c r="C1400" s="613" t="s">
        <v>1523</v>
      </c>
      <c r="D1400" s="613" t="s">
        <v>1524</v>
      </c>
      <c r="E1400" s="624" t="s">
        <v>1525</v>
      </c>
      <c r="F1400" s="607" t="s">
        <v>150</v>
      </c>
      <c r="G1400" s="608">
        <v>2012</v>
      </c>
      <c r="H1400" s="342" t="s">
        <v>1307</v>
      </c>
      <c r="I1400" s="609" t="s">
        <v>2713</v>
      </c>
      <c r="J1400" s="610">
        <v>41153</v>
      </c>
      <c r="K1400" s="610">
        <v>41507.675057870372</v>
      </c>
      <c r="L1400" s="611">
        <v>42217</v>
      </c>
      <c r="M1400" s="306" t="s">
        <v>3435</v>
      </c>
      <c r="N1400" s="612">
        <v>1172</v>
      </c>
    </row>
    <row r="1401" spans="2:14" s="298" customFormat="1" ht="13.9" customHeight="1">
      <c r="B1401" s="613" t="s">
        <v>771</v>
      </c>
      <c r="C1401" s="613" t="s">
        <v>1523</v>
      </c>
      <c r="D1401" s="613" t="s">
        <v>1524</v>
      </c>
      <c r="E1401" s="624" t="s">
        <v>1525</v>
      </c>
      <c r="F1401" s="607" t="s">
        <v>150</v>
      </c>
      <c r="G1401" s="608">
        <v>2012</v>
      </c>
      <c r="H1401" s="342" t="s">
        <v>1307</v>
      </c>
      <c r="I1401" s="609" t="s">
        <v>2713</v>
      </c>
      <c r="J1401" s="610">
        <v>41122</v>
      </c>
      <c r="K1401" s="610">
        <v>41507.675057870372</v>
      </c>
      <c r="L1401" s="611">
        <v>42186</v>
      </c>
      <c r="M1401" s="306" t="s">
        <v>3435</v>
      </c>
      <c r="N1401" s="612">
        <v>1187</v>
      </c>
    </row>
    <row r="1402" spans="2:14" s="298" customFormat="1" ht="13.9" customHeight="1">
      <c r="B1402" s="613" t="s">
        <v>771</v>
      </c>
      <c r="C1402" s="613" t="s">
        <v>1523</v>
      </c>
      <c r="D1402" s="613" t="s">
        <v>1524</v>
      </c>
      <c r="E1402" s="624" t="s">
        <v>1525</v>
      </c>
      <c r="F1402" s="607" t="s">
        <v>150</v>
      </c>
      <c r="G1402" s="608">
        <v>2012</v>
      </c>
      <c r="H1402" s="342" t="s">
        <v>1307</v>
      </c>
      <c r="I1402" s="609" t="s">
        <v>2713</v>
      </c>
      <c r="J1402" s="610">
        <v>41244</v>
      </c>
      <c r="K1402" s="610">
        <v>41507.675057870372</v>
      </c>
      <c r="L1402" s="611">
        <v>42309</v>
      </c>
      <c r="M1402" s="306" t="s">
        <v>3435</v>
      </c>
      <c r="N1402" s="612">
        <v>16</v>
      </c>
    </row>
    <row r="1403" spans="2:14" s="298" customFormat="1" ht="13.9" customHeight="1">
      <c r="B1403" s="613" t="s">
        <v>890</v>
      </c>
      <c r="C1403" s="613" t="s">
        <v>1992</v>
      </c>
      <c r="D1403" s="613" t="s">
        <v>1993</v>
      </c>
      <c r="E1403" s="624" t="s">
        <v>1994</v>
      </c>
      <c r="F1403" s="607" t="s">
        <v>151</v>
      </c>
      <c r="G1403" s="608" t="s">
        <v>147</v>
      </c>
      <c r="H1403" s="342" t="s">
        <v>1208</v>
      </c>
      <c r="I1403" s="609" t="s">
        <v>2714</v>
      </c>
      <c r="J1403" s="610">
        <v>41091</v>
      </c>
      <c r="K1403" s="610">
        <v>41507.675057870372</v>
      </c>
      <c r="L1403" s="611">
        <v>42156</v>
      </c>
      <c r="M1403" s="306" t="s">
        <v>3435</v>
      </c>
      <c r="N1403" s="612">
        <v>2637</v>
      </c>
    </row>
    <row r="1404" spans="2:14" s="298" customFormat="1" ht="13.9" customHeight="1">
      <c r="B1404" s="613" t="s">
        <v>890</v>
      </c>
      <c r="C1404" s="613" t="s">
        <v>1992</v>
      </c>
      <c r="D1404" s="613" t="s">
        <v>1993</v>
      </c>
      <c r="E1404" s="624" t="s">
        <v>1994</v>
      </c>
      <c r="F1404" s="607" t="s">
        <v>151</v>
      </c>
      <c r="G1404" s="608" t="s">
        <v>147</v>
      </c>
      <c r="H1404" s="342" t="s">
        <v>1208</v>
      </c>
      <c r="I1404" s="609" t="s">
        <v>2714</v>
      </c>
      <c r="J1404" s="610">
        <v>41061</v>
      </c>
      <c r="K1404" s="610">
        <v>41507.675057870372</v>
      </c>
      <c r="L1404" s="611">
        <v>42125</v>
      </c>
      <c r="M1404" s="306" t="s">
        <v>3435</v>
      </c>
      <c r="N1404" s="612">
        <v>4043</v>
      </c>
    </row>
    <row r="1405" spans="2:14" s="298" customFormat="1" ht="13.9" customHeight="1">
      <c r="B1405" s="613" t="s">
        <v>890</v>
      </c>
      <c r="C1405" s="613" t="s">
        <v>1992</v>
      </c>
      <c r="D1405" s="613" t="s">
        <v>1993</v>
      </c>
      <c r="E1405" s="625" t="s">
        <v>1994</v>
      </c>
      <c r="F1405" s="607" t="s">
        <v>151</v>
      </c>
      <c r="G1405" s="608" t="s">
        <v>147</v>
      </c>
      <c r="H1405" s="342" t="s">
        <v>1208</v>
      </c>
      <c r="I1405" s="609" t="s">
        <v>2714</v>
      </c>
      <c r="J1405" s="610">
        <v>41030</v>
      </c>
      <c r="K1405" s="610">
        <v>41507.675057870372</v>
      </c>
      <c r="L1405" s="611">
        <v>42095</v>
      </c>
      <c r="M1405" s="306" t="s">
        <v>3435</v>
      </c>
      <c r="N1405" s="612">
        <v>4879</v>
      </c>
    </row>
    <row r="1406" spans="2:14" s="298" customFormat="1" ht="13.9" customHeight="1">
      <c r="B1406" s="613" t="s">
        <v>890</v>
      </c>
      <c r="C1406" s="613" t="s">
        <v>1992</v>
      </c>
      <c r="D1406" s="613" t="s">
        <v>1993</v>
      </c>
      <c r="E1406" s="625" t="s">
        <v>1994</v>
      </c>
      <c r="F1406" s="607" t="s">
        <v>151</v>
      </c>
      <c r="G1406" s="608" t="s">
        <v>147</v>
      </c>
      <c r="H1406" s="342" t="s">
        <v>1208</v>
      </c>
      <c r="I1406" s="609" t="s">
        <v>2714</v>
      </c>
      <c r="J1406" s="610">
        <v>41000</v>
      </c>
      <c r="K1406" s="610">
        <v>41507.675057870372</v>
      </c>
      <c r="L1406" s="611">
        <v>42064</v>
      </c>
      <c r="M1406" s="306" t="s">
        <v>3435</v>
      </c>
      <c r="N1406" s="612">
        <v>4665</v>
      </c>
    </row>
    <row r="1407" spans="2:14" s="298" customFormat="1" ht="13.9" customHeight="1">
      <c r="B1407" s="613" t="s">
        <v>890</v>
      </c>
      <c r="C1407" s="613" t="s">
        <v>1992</v>
      </c>
      <c r="D1407" s="613" t="s">
        <v>1993</v>
      </c>
      <c r="E1407" s="623" t="s">
        <v>1994</v>
      </c>
      <c r="F1407" s="607" t="s">
        <v>151</v>
      </c>
      <c r="G1407" s="608" t="s">
        <v>147</v>
      </c>
      <c r="H1407" s="342" t="s">
        <v>1208</v>
      </c>
      <c r="I1407" s="609" t="s">
        <v>2714</v>
      </c>
      <c r="J1407" s="610">
        <v>40969</v>
      </c>
      <c r="K1407" s="610">
        <v>41507.675057870372</v>
      </c>
      <c r="L1407" s="611">
        <v>42036</v>
      </c>
      <c r="M1407" s="306" t="s">
        <v>3435</v>
      </c>
      <c r="N1407" s="612">
        <v>3905</v>
      </c>
    </row>
    <row r="1408" spans="2:14" s="298" customFormat="1" ht="13.9" customHeight="1">
      <c r="B1408" s="613" t="s">
        <v>890</v>
      </c>
      <c r="C1408" s="613" t="s">
        <v>1992</v>
      </c>
      <c r="D1408" s="613" t="s">
        <v>1993</v>
      </c>
      <c r="E1408" s="623" t="s">
        <v>1994</v>
      </c>
      <c r="F1408" s="607" t="s">
        <v>151</v>
      </c>
      <c r="G1408" s="608" t="s">
        <v>147</v>
      </c>
      <c r="H1408" s="342" t="s">
        <v>1208</v>
      </c>
      <c r="I1408" s="609" t="s">
        <v>2714</v>
      </c>
      <c r="J1408" s="610">
        <v>40940</v>
      </c>
      <c r="K1408" s="610">
        <v>41507.675057870372</v>
      </c>
      <c r="L1408" s="611">
        <v>42005</v>
      </c>
      <c r="M1408" s="306" t="s">
        <v>3435</v>
      </c>
      <c r="N1408" s="612">
        <v>2099</v>
      </c>
    </row>
    <row r="1409" spans="2:14" s="298" customFormat="1" ht="13.9" customHeight="1">
      <c r="B1409" s="613" t="s">
        <v>890</v>
      </c>
      <c r="C1409" s="613" t="s">
        <v>1992</v>
      </c>
      <c r="D1409" s="613" t="s">
        <v>1993</v>
      </c>
      <c r="E1409" s="623" t="s">
        <v>1994</v>
      </c>
      <c r="F1409" s="607" t="s">
        <v>151</v>
      </c>
      <c r="G1409" s="608" t="s">
        <v>147</v>
      </c>
      <c r="H1409" s="342" t="s">
        <v>1208</v>
      </c>
      <c r="I1409" s="609" t="s">
        <v>2714</v>
      </c>
      <c r="J1409" s="610">
        <v>40909</v>
      </c>
      <c r="K1409" s="610">
        <v>41507.675057870372</v>
      </c>
      <c r="L1409" s="611">
        <v>41974</v>
      </c>
      <c r="M1409" s="306" t="s">
        <v>3435</v>
      </c>
      <c r="N1409" s="612">
        <v>2577</v>
      </c>
    </row>
    <row r="1410" spans="2:14" s="298" customFormat="1" ht="13.9" customHeight="1">
      <c r="B1410" s="613" t="s">
        <v>890</v>
      </c>
      <c r="C1410" s="613" t="s">
        <v>1992</v>
      </c>
      <c r="D1410" s="613" t="s">
        <v>1993</v>
      </c>
      <c r="E1410" s="623" t="s">
        <v>1994</v>
      </c>
      <c r="F1410" s="607" t="s">
        <v>151</v>
      </c>
      <c r="G1410" s="608" t="s">
        <v>147</v>
      </c>
      <c r="H1410" s="342" t="s">
        <v>1208</v>
      </c>
      <c r="I1410" s="609" t="s">
        <v>2714</v>
      </c>
      <c r="J1410" s="610">
        <v>41153</v>
      </c>
      <c r="K1410" s="610">
        <v>41507.675057870372</v>
      </c>
      <c r="L1410" s="611">
        <v>42217</v>
      </c>
      <c r="M1410" s="306" t="s">
        <v>3435</v>
      </c>
      <c r="N1410" s="612">
        <v>1322</v>
      </c>
    </row>
    <row r="1411" spans="2:14" s="298" customFormat="1" ht="13.9" customHeight="1">
      <c r="B1411" s="613" t="s">
        <v>890</v>
      </c>
      <c r="C1411" s="613" t="s">
        <v>1992</v>
      </c>
      <c r="D1411" s="613" t="s">
        <v>1993</v>
      </c>
      <c r="E1411" s="623" t="s">
        <v>1994</v>
      </c>
      <c r="F1411" s="607" t="s">
        <v>151</v>
      </c>
      <c r="G1411" s="608" t="s">
        <v>147</v>
      </c>
      <c r="H1411" s="342" t="s">
        <v>1208</v>
      </c>
      <c r="I1411" s="609" t="s">
        <v>2714</v>
      </c>
      <c r="J1411" s="610">
        <v>41122</v>
      </c>
      <c r="K1411" s="610">
        <v>41507.675057870372</v>
      </c>
      <c r="L1411" s="611">
        <v>42186</v>
      </c>
      <c r="M1411" s="306" t="s">
        <v>3435</v>
      </c>
      <c r="N1411" s="612">
        <v>1379</v>
      </c>
    </row>
    <row r="1412" spans="2:14" s="298" customFormat="1" ht="13.9" customHeight="1">
      <c r="B1412" s="613" t="s">
        <v>890</v>
      </c>
      <c r="C1412" s="613" t="s">
        <v>1992</v>
      </c>
      <c r="D1412" s="613" t="s">
        <v>1993</v>
      </c>
      <c r="E1412" s="623" t="s">
        <v>1994</v>
      </c>
      <c r="F1412" s="607" t="s">
        <v>151</v>
      </c>
      <c r="G1412" s="608" t="s">
        <v>147</v>
      </c>
      <c r="H1412" s="342" t="s">
        <v>1208</v>
      </c>
      <c r="I1412" s="609" t="s">
        <v>2714</v>
      </c>
      <c r="J1412" s="610">
        <v>41183</v>
      </c>
      <c r="K1412" s="610">
        <v>41507.675057870372</v>
      </c>
      <c r="L1412" s="611">
        <v>42248</v>
      </c>
      <c r="M1412" s="306" t="s">
        <v>3435</v>
      </c>
      <c r="N1412" s="612">
        <v>2259</v>
      </c>
    </row>
    <row r="1413" spans="2:14" s="298" customFormat="1" ht="13.9" customHeight="1">
      <c r="B1413" s="613" t="s">
        <v>890</v>
      </c>
      <c r="C1413" s="613" t="s">
        <v>1992</v>
      </c>
      <c r="D1413" s="613" t="s">
        <v>1993</v>
      </c>
      <c r="E1413" s="623" t="s">
        <v>1994</v>
      </c>
      <c r="F1413" s="607" t="s">
        <v>151</v>
      </c>
      <c r="G1413" s="608" t="s">
        <v>147</v>
      </c>
      <c r="H1413" s="342" t="s">
        <v>1208</v>
      </c>
      <c r="I1413" s="609" t="s">
        <v>2714</v>
      </c>
      <c r="J1413" s="610">
        <v>41183</v>
      </c>
      <c r="K1413" s="610">
        <v>41507.675057870372</v>
      </c>
      <c r="L1413" s="611">
        <v>42248</v>
      </c>
      <c r="M1413" s="306" t="s">
        <v>3435</v>
      </c>
      <c r="N1413" s="612">
        <v>75</v>
      </c>
    </row>
    <row r="1414" spans="2:14" s="298" customFormat="1" ht="13.9" customHeight="1">
      <c r="B1414" s="613" t="s">
        <v>890</v>
      </c>
      <c r="C1414" s="613" t="s">
        <v>1992</v>
      </c>
      <c r="D1414" s="613" t="s">
        <v>1993</v>
      </c>
      <c r="E1414" s="623" t="s">
        <v>1994</v>
      </c>
      <c r="F1414" s="607" t="s">
        <v>151</v>
      </c>
      <c r="G1414" s="608" t="s">
        <v>147</v>
      </c>
      <c r="H1414" s="342" t="s">
        <v>1208</v>
      </c>
      <c r="I1414" s="609" t="s">
        <v>2714</v>
      </c>
      <c r="J1414" s="610">
        <v>41214</v>
      </c>
      <c r="K1414" s="610">
        <v>41507.675057870372</v>
      </c>
      <c r="L1414" s="611">
        <v>42278</v>
      </c>
      <c r="M1414" s="306" t="s">
        <v>3435</v>
      </c>
      <c r="N1414" s="612">
        <v>2838</v>
      </c>
    </row>
    <row r="1415" spans="2:14" s="298" customFormat="1" ht="13.9" customHeight="1">
      <c r="B1415" s="613" t="s">
        <v>890</v>
      </c>
      <c r="C1415" s="613" t="s">
        <v>1992</v>
      </c>
      <c r="D1415" s="613" t="s">
        <v>1993</v>
      </c>
      <c r="E1415" s="623" t="s">
        <v>1994</v>
      </c>
      <c r="F1415" s="607" t="s">
        <v>151</v>
      </c>
      <c r="G1415" s="608" t="s">
        <v>147</v>
      </c>
      <c r="H1415" s="342" t="s">
        <v>1208</v>
      </c>
      <c r="I1415" s="609" t="s">
        <v>2714</v>
      </c>
      <c r="J1415" s="610">
        <v>41244</v>
      </c>
      <c r="K1415" s="610">
        <v>41507.675057870372</v>
      </c>
      <c r="L1415" s="611">
        <v>42309</v>
      </c>
      <c r="M1415" s="306" t="s">
        <v>3435</v>
      </c>
      <c r="N1415" s="612">
        <v>3900</v>
      </c>
    </row>
    <row r="1416" spans="2:14" s="298" customFormat="1" ht="13.9" customHeight="1">
      <c r="B1416" s="613" t="s">
        <v>571</v>
      </c>
      <c r="C1416" s="613" t="s">
        <v>1526</v>
      </c>
      <c r="D1416" s="613" t="s">
        <v>1527</v>
      </c>
      <c r="E1416" s="623" t="s">
        <v>1528</v>
      </c>
      <c r="F1416" s="607" t="s">
        <v>151</v>
      </c>
      <c r="G1416" s="608" t="s">
        <v>147</v>
      </c>
      <c r="H1416" s="342" t="s">
        <v>1208</v>
      </c>
      <c r="I1416" s="609" t="s">
        <v>2714</v>
      </c>
      <c r="J1416" s="610">
        <v>40940</v>
      </c>
      <c r="K1416" s="610">
        <v>41507.675057870372</v>
      </c>
      <c r="L1416" s="611">
        <v>42005</v>
      </c>
      <c r="M1416" s="306" t="s">
        <v>3435</v>
      </c>
      <c r="N1416" s="612">
        <v>1462</v>
      </c>
    </row>
    <row r="1417" spans="2:14" s="298" customFormat="1" ht="13.9" customHeight="1">
      <c r="B1417" s="613" t="s">
        <v>571</v>
      </c>
      <c r="C1417" s="613" t="s">
        <v>1526</v>
      </c>
      <c r="D1417" s="613" t="s">
        <v>1527</v>
      </c>
      <c r="E1417" s="623" t="s">
        <v>1528</v>
      </c>
      <c r="F1417" s="607" t="s">
        <v>151</v>
      </c>
      <c r="G1417" s="608" t="s">
        <v>147</v>
      </c>
      <c r="H1417" s="342" t="s">
        <v>1208</v>
      </c>
      <c r="I1417" s="609" t="s">
        <v>2714</v>
      </c>
      <c r="J1417" s="610">
        <v>40909</v>
      </c>
      <c r="K1417" s="610">
        <v>41507.675057870372</v>
      </c>
      <c r="L1417" s="611">
        <v>41974</v>
      </c>
      <c r="M1417" s="306" t="s">
        <v>3435</v>
      </c>
      <c r="N1417" s="612">
        <v>548</v>
      </c>
    </row>
    <row r="1418" spans="2:14" s="298" customFormat="1" ht="13.9" customHeight="1">
      <c r="B1418" s="613" t="s">
        <v>571</v>
      </c>
      <c r="C1418" s="613" t="s">
        <v>1526</v>
      </c>
      <c r="D1418" s="613" t="s">
        <v>1527</v>
      </c>
      <c r="E1418" s="623" t="s">
        <v>1528</v>
      </c>
      <c r="F1418" s="607" t="s">
        <v>151</v>
      </c>
      <c r="G1418" s="608" t="s">
        <v>147</v>
      </c>
      <c r="H1418" s="342" t="s">
        <v>1208</v>
      </c>
      <c r="I1418" s="609" t="s">
        <v>2714</v>
      </c>
      <c r="J1418" s="610">
        <v>40969</v>
      </c>
      <c r="K1418" s="610">
        <v>41507.675057870372</v>
      </c>
      <c r="L1418" s="611">
        <v>42036</v>
      </c>
      <c r="M1418" s="306" t="s">
        <v>3435</v>
      </c>
      <c r="N1418" s="612">
        <v>1729</v>
      </c>
    </row>
    <row r="1419" spans="2:14" s="298" customFormat="1" ht="13.9" customHeight="1">
      <c r="B1419" s="613" t="s">
        <v>571</v>
      </c>
      <c r="C1419" s="613" t="s">
        <v>1526</v>
      </c>
      <c r="D1419" s="613" t="s">
        <v>1527</v>
      </c>
      <c r="E1419" s="623" t="s">
        <v>1528</v>
      </c>
      <c r="F1419" s="607" t="s">
        <v>151</v>
      </c>
      <c r="G1419" s="608" t="s">
        <v>147</v>
      </c>
      <c r="H1419" s="342" t="s">
        <v>1208</v>
      </c>
      <c r="I1419" s="609" t="s">
        <v>2714</v>
      </c>
      <c r="J1419" s="610">
        <v>41000</v>
      </c>
      <c r="K1419" s="610">
        <v>41507.675057870372</v>
      </c>
      <c r="L1419" s="611">
        <v>42064</v>
      </c>
      <c r="M1419" s="306" t="s">
        <v>3435</v>
      </c>
      <c r="N1419" s="612">
        <v>1648</v>
      </c>
    </row>
    <row r="1420" spans="2:14" s="298" customFormat="1" ht="13.9" customHeight="1">
      <c r="B1420" s="613" t="s">
        <v>571</v>
      </c>
      <c r="C1420" s="613" t="s">
        <v>1526</v>
      </c>
      <c r="D1420" s="613" t="s">
        <v>1527</v>
      </c>
      <c r="E1420" s="623" t="s">
        <v>1528</v>
      </c>
      <c r="F1420" s="607" t="s">
        <v>151</v>
      </c>
      <c r="G1420" s="608" t="s">
        <v>147</v>
      </c>
      <c r="H1420" s="342" t="s">
        <v>1208</v>
      </c>
      <c r="I1420" s="609" t="s">
        <v>2714</v>
      </c>
      <c r="J1420" s="610">
        <v>41030</v>
      </c>
      <c r="K1420" s="610">
        <v>41507.675057870372</v>
      </c>
      <c r="L1420" s="611">
        <v>42095</v>
      </c>
      <c r="M1420" s="306" t="s">
        <v>3435</v>
      </c>
      <c r="N1420" s="612">
        <v>3797</v>
      </c>
    </row>
    <row r="1421" spans="2:14" s="298" customFormat="1" ht="13.9" customHeight="1">
      <c r="B1421" s="613" t="s">
        <v>571</v>
      </c>
      <c r="C1421" s="613" t="s">
        <v>1526</v>
      </c>
      <c r="D1421" s="613" t="s">
        <v>1527</v>
      </c>
      <c r="E1421" s="623" t="s">
        <v>1528</v>
      </c>
      <c r="F1421" s="607" t="s">
        <v>151</v>
      </c>
      <c r="G1421" s="608" t="s">
        <v>147</v>
      </c>
      <c r="H1421" s="342" t="s">
        <v>1208</v>
      </c>
      <c r="I1421" s="609" t="s">
        <v>2714</v>
      </c>
      <c r="J1421" s="610">
        <v>41061</v>
      </c>
      <c r="K1421" s="610">
        <v>41507.675057870372</v>
      </c>
      <c r="L1421" s="611">
        <v>42125</v>
      </c>
      <c r="M1421" s="306" t="s">
        <v>3435</v>
      </c>
      <c r="N1421" s="612">
        <v>3807</v>
      </c>
    </row>
    <row r="1422" spans="2:14" s="298" customFormat="1" ht="13.9" customHeight="1">
      <c r="B1422" s="613" t="s">
        <v>571</v>
      </c>
      <c r="C1422" s="613" t="s">
        <v>1526</v>
      </c>
      <c r="D1422" s="613" t="s">
        <v>1527</v>
      </c>
      <c r="E1422" s="624" t="s">
        <v>1528</v>
      </c>
      <c r="F1422" s="607" t="s">
        <v>151</v>
      </c>
      <c r="G1422" s="608" t="s">
        <v>147</v>
      </c>
      <c r="H1422" s="342" t="s">
        <v>1208</v>
      </c>
      <c r="I1422" s="609" t="s">
        <v>2714</v>
      </c>
      <c r="J1422" s="610">
        <v>41091</v>
      </c>
      <c r="K1422" s="610">
        <v>41507.675057870372</v>
      </c>
      <c r="L1422" s="611">
        <v>42156</v>
      </c>
      <c r="M1422" s="306" t="s">
        <v>3435</v>
      </c>
      <c r="N1422" s="612">
        <v>3760</v>
      </c>
    </row>
    <row r="1423" spans="2:14" s="298" customFormat="1" ht="13.9" customHeight="1">
      <c r="B1423" s="613" t="s">
        <v>571</v>
      </c>
      <c r="C1423" s="613" t="s">
        <v>1526</v>
      </c>
      <c r="D1423" s="613" t="s">
        <v>1527</v>
      </c>
      <c r="E1423" s="623" t="s">
        <v>1528</v>
      </c>
      <c r="F1423" s="607" t="s">
        <v>151</v>
      </c>
      <c r="G1423" s="608" t="s">
        <v>147</v>
      </c>
      <c r="H1423" s="342" t="s">
        <v>1208</v>
      </c>
      <c r="I1423" s="609" t="s">
        <v>2714</v>
      </c>
      <c r="J1423" s="610">
        <v>41214</v>
      </c>
      <c r="K1423" s="610">
        <v>41507.675057870372</v>
      </c>
      <c r="L1423" s="611">
        <v>42278</v>
      </c>
      <c r="M1423" s="306" t="s">
        <v>3435</v>
      </c>
      <c r="N1423" s="612">
        <v>544</v>
      </c>
    </row>
    <row r="1424" spans="2:14" s="298" customFormat="1" ht="13.9" customHeight="1">
      <c r="B1424" s="613" t="s">
        <v>571</v>
      </c>
      <c r="C1424" s="613" t="s">
        <v>1526</v>
      </c>
      <c r="D1424" s="613" t="s">
        <v>1527</v>
      </c>
      <c r="E1424" s="623" t="s">
        <v>1528</v>
      </c>
      <c r="F1424" s="607" t="s">
        <v>151</v>
      </c>
      <c r="G1424" s="608" t="s">
        <v>147</v>
      </c>
      <c r="H1424" s="342" t="s">
        <v>1208</v>
      </c>
      <c r="I1424" s="609" t="s">
        <v>2714</v>
      </c>
      <c r="J1424" s="610">
        <v>41183</v>
      </c>
      <c r="K1424" s="610">
        <v>41507.675057870372</v>
      </c>
      <c r="L1424" s="611">
        <v>42248</v>
      </c>
      <c r="M1424" s="306" t="s">
        <v>3435</v>
      </c>
      <c r="N1424" s="612">
        <v>1658</v>
      </c>
    </row>
    <row r="1425" spans="2:14" s="298" customFormat="1" ht="13.9" customHeight="1">
      <c r="B1425" s="613" t="s">
        <v>571</v>
      </c>
      <c r="C1425" s="613" t="s">
        <v>1526</v>
      </c>
      <c r="D1425" s="613" t="s">
        <v>1527</v>
      </c>
      <c r="E1425" s="623" t="s">
        <v>1528</v>
      </c>
      <c r="F1425" s="607" t="s">
        <v>151</v>
      </c>
      <c r="G1425" s="608" t="s">
        <v>147</v>
      </c>
      <c r="H1425" s="342" t="s">
        <v>1208</v>
      </c>
      <c r="I1425" s="609" t="s">
        <v>2714</v>
      </c>
      <c r="J1425" s="610">
        <v>41153</v>
      </c>
      <c r="K1425" s="610">
        <v>41507.675057870372</v>
      </c>
      <c r="L1425" s="611">
        <v>42217</v>
      </c>
      <c r="M1425" s="306" t="s">
        <v>3435</v>
      </c>
      <c r="N1425" s="612">
        <v>1311</v>
      </c>
    </row>
    <row r="1426" spans="2:14" s="298" customFormat="1" ht="13.9" customHeight="1">
      <c r="B1426" s="613" t="s">
        <v>571</v>
      </c>
      <c r="C1426" s="613" t="s">
        <v>1526</v>
      </c>
      <c r="D1426" s="613" t="s">
        <v>1527</v>
      </c>
      <c r="E1426" s="623" t="s">
        <v>1528</v>
      </c>
      <c r="F1426" s="607" t="s">
        <v>151</v>
      </c>
      <c r="G1426" s="608" t="s">
        <v>147</v>
      </c>
      <c r="H1426" s="342" t="s">
        <v>1208</v>
      </c>
      <c r="I1426" s="609" t="s">
        <v>2714</v>
      </c>
      <c r="J1426" s="610">
        <v>41122</v>
      </c>
      <c r="K1426" s="610">
        <v>41507.675057870372</v>
      </c>
      <c r="L1426" s="611">
        <v>42186</v>
      </c>
      <c r="M1426" s="306" t="s">
        <v>3435</v>
      </c>
      <c r="N1426" s="612">
        <v>3096</v>
      </c>
    </row>
    <row r="1427" spans="2:14" s="298" customFormat="1" ht="13.9" customHeight="1">
      <c r="B1427" s="613" t="s">
        <v>571</v>
      </c>
      <c r="C1427" s="613" t="s">
        <v>1526</v>
      </c>
      <c r="D1427" s="613" t="s">
        <v>1527</v>
      </c>
      <c r="E1427" s="623" t="s">
        <v>1528</v>
      </c>
      <c r="F1427" s="607" t="s">
        <v>151</v>
      </c>
      <c r="G1427" s="608" t="s">
        <v>147</v>
      </c>
      <c r="H1427" s="342" t="s">
        <v>1208</v>
      </c>
      <c r="I1427" s="609" t="s">
        <v>2714</v>
      </c>
      <c r="J1427" s="610">
        <v>41244</v>
      </c>
      <c r="K1427" s="610">
        <v>41507.675057870372</v>
      </c>
      <c r="L1427" s="611">
        <v>42309</v>
      </c>
      <c r="M1427" s="306" t="s">
        <v>3435</v>
      </c>
      <c r="N1427" s="612">
        <v>485</v>
      </c>
    </row>
    <row r="1428" spans="2:14" s="298" customFormat="1" ht="13.9" customHeight="1">
      <c r="B1428" s="613" t="s">
        <v>652</v>
      </c>
      <c r="C1428" s="613" t="s">
        <v>1995</v>
      </c>
      <c r="D1428" s="613" t="s">
        <v>1996</v>
      </c>
      <c r="E1428" s="623" t="s">
        <v>1997</v>
      </c>
      <c r="F1428" s="607" t="s">
        <v>151</v>
      </c>
      <c r="G1428" s="608">
        <v>2008</v>
      </c>
      <c r="H1428" s="342" t="s">
        <v>1208</v>
      </c>
      <c r="I1428" s="609" t="s">
        <v>2714</v>
      </c>
      <c r="J1428" s="610">
        <v>41030</v>
      </c>
      <c r="K1428" s="610">
        <v>41507.675057870372</v>
      </c>
      <c r="L1428" s="611">
        <v>42095</v>
      </c>
      <c r="M1428" s="306" t="s">
        <v>3435</v>
      </c>
      <c r="N1428" s="612">
        <v>848</v>
      </c>
    </row>
    <row r="1429" spans="2:14" s="298" customFormat="1" ht="13.9" customHeight="1">
      <c r="B1429" s="613" t="s">
        <v>652</v>
      </c>
      <c r="C1429" s="613" t="s">
        <v>1995</v>
      </c>
      <c r="D1429" s="613" t="s">
        <v>1996</v>
      </c>
      <c r="E1429" s="623" t="s">
        <v>1997</v>
      </c>
      <c r="F1429" s="607" t="s">
        <v>151</v>
      </c>
      <c r="G1429" s="608">
        <v>2008</v>
      </c>
      <c r="H1429" s="342" t="s">
        <v>1208</v>
      </c>
      <c r="I1429" s="609" t="s">
        <v>2714</v>
      </c>
      <c r="J1429" s="610">
        <v>41061</v>
      </c>
      <c r="K1429" s="610">
        <v>41507.675057870372</v>
      </c>
      <c r="L1429" s="611">
        <v>42125</v>
      </c>
      <c r="M1429" s="306" t="s">
        <v>3435</v>
      </c>
      <c r="N1429" s="612">
        <v>821</v>
      </c>
    </row>
    <row r="1430" spans="2:14" s="298" customFormat="1" ht="13.9" customHeight="1">
      <c r="B1430" s="613" t="s">
        <v>652</v>
      </c>
      <c r="C1430" s="613" t="s">
        <v>1995</v>
      </c>
      <c r="D1430" s="613" t="s">
        <v>1996</v>
      </c>
      <c r="E1430" s="623" t="s">
        <v>1997</v>
      </c>
      <c r="F1430" s="607" t="s">
        <v>151</v>
      </c>
      <c r="G1430" s="608">
        <v>2008</v>
      </c>
      <c r="H1430" s="342" t="s">
        <v>1208</v>
      </c>
      <c r="I1430" s="609" t="s">
        <v>2714</v>
      </c>
      <c r="J1430" s="610">
        <v>41000</v>
      </c>
      <c r="K1430" s="610">
        <v>41507.675057870372</v>
      </c>
      <c r="L1430" s="611">
        <v>42064</v>
      </c>
      <c r="M1430" s="306" t="s">
        <v>3435</v>
      </c>
      <c r="N1430" s="612">
        <v>634</v>
      </c>
    </row>
    <row r="1431" spans="2:14" s="298" customFormat="1" ht="13.9" customHeight="1">
      <c r="B1431" s="613" t="s">
        <v>652</v>
      </c>
      <c r="C1431" s="613" t="s">
        <v>1995</v>
      </c>
      <c r="D1431" s="613" t="s">
        <v>1996</v>
      </c>
      <c r="E1431" s="623" t="s">
        <v>1997</v>
      </c>
      <c r="F1431" s="607" t="s">
        <v>151</v>
      </c>
      <c r="G1431" s="608">
        <v>2008</v>
      </c>
      <c r="H1431" s="342" t="s">
        <v>1208</v>
      </c>
      <c r="I1431" s="609" t="s">
        <v>2714</v>
      </c>
      <c r="J1431" s="610">
        <v>40969</v>
      </c>
      <c r="K1431" s="610">
        <v>41507.675057870372</v>
      </c>
      <c r="L1431" s="611">
        <v>42036</v>
      </c>
      <c r="M1431" s="306" t="s">
        <v>3435</v>
      </c>
      <c r="N1431" s="612">
        <v>550</v>
      </c>
    </row>
    <row r="1432" spans="2:14" s="298" customFormat="1" ht="13.9" customHeight="1">
      <c r="B1432" s="613" t="s">
        <v>652</v>
      </c>
      <c r="C1432" s="613" t="s">
        <v>1995</v>
      </c>
      <c r="D1432" s="613" t="s">
        <v>1996</v>
      </c>
      <c r="E1432" s="623" t="s">
        <v>1997</v>
      </c>
      <c r="F1432" s="607" t="s">
        <v>151</v>
      </c>
      <c r="G1432" s="608">
        <v>2008</v>
      </c>
      <c r="H1432" s="342" t="s">
        <v>1208</v>
      </c>
      <c r="I1432" s="609" t="s">
        <v>2714</v>
      </c>
      <c r="J1432" s="610">
        <v>40940</v>
      </c>
      <c r="K1432" s="610">
        <v>41507.675057870372</v>
      </c>
      <c r="L1432" s="611">
        <v>42005</v>
      </c>
      <c r="M1432" s="306" t="s">
        <v>3435</v>
      </c>
      <c r="N1432" s="612">
        <v>571</v>
      </c>
    </row>
    <row r="1433" spans="2:14" s="298" customFormat="1" ht="13.9" customHeight="1">
      <c r="B1433" s="613" t="s">
        <v>652</v>
      </c>
      <c r="C1433" s="613" t="s">
        <v>1995</v>
      </c>
      <c r="D1433" s="613" t="s">
        <v>1996</v>
      </c>
      <c r="E1433" s="623" t="s">
        <v>1997</v>
      </c>
      <c r="F1433" s="607" t="s">
        <v>151</v>
      </c>
      <c r="G1433" s="608">
        <v>2008</v>
      </c>
      <c r="H1433" s="342" t="s">
        <v>1208</v>
      </c>
      <c r="I1433" s="609" t="s">
        <v>2714</v>
      </c>
      <c r="J1433" s="610">
        <v>40909</v>
      </c>
      <c r="K1433" s="610">
        <v>41507.675057870372</v>
      </c>
      <c r="L1433" s="611">
        <v>41974</v>
      </c>
      <c r="M1433" s="306" t="s">
        <v>3435</v>
      </c>
      <c r="N1433" s="612">
        <v>393</v>
      </c>
    </row>
    <row r="1434" spans="2:14" s="298" customFormat="1" ht="13.9" customHeight="1">
      <c r="B1434" s="613" t="s">
        <v>652</v>
      </c>
      <c r="C1434" s="613" t="s">
        <v>1995</v>
      </c>
      <c r="D1434" s="613" t="s">
        <v>1996</v>
      </c>
      <c r="E1434" s="623" t="s">
        <v>1997</v>
      </c>
      <c r="F1434" s="607" t="s">
        <v>151</v>
      </c>
      <c r="G1434" s="608">
        <v>2008</v>
      </c>
      <c r="H1434" s="342" t="s">
        <v>1208</v>
      </c>
      <c r="I1434" s="609" t="s">
        <v>2714</v>
      </c>
      <c r="J1434" s="610">
        <v>41244</v>
      </c>
      <c r="K1434" s="610">
        <v>41507.675057870372</v>
      </c>
      <c r="L1434" s="611">
        <v>42309</v>
      </c>
      <c r="M1434" s="306" t="s">
        <v>3435</v>
      </c>
      <c r="N1434" s="612">
        <v>735</v>
      </c>
    </row>
    <row r="1435" spans="2:14" s="298" customFormat="1" ht="13.9" customHeight="1">
      <c r="B1435" s="613" t="s">
        <v>652</v>
      </c>
      <c r="C1435" s="613" t="s">
        <v>1995</v>
      </c>
      <c r="D1435" s="613" t="s">
        <v>1996</v>
      </c>
      <c r="E1435" s="623" t="s">
        <v>1997</v>
      </c>
      <c r="F1435" s="607" t="s">
        <v>151</v>
      </c>
      <c r="G1435" s="608">
        <v>2008</v>
      </c>
      <c r="H1435" s="342" t="s">
        <v>1208</v>
      </c>
      <c r="I1435" s="609" t="s">
        <v>2714</v>
      </c>
      <c r="J1435" s="610">
        <v>41091</v>
      </c>
      <c r="K1435" s="610">
        <v>41507.675057870372</v>
      </c>
      <c r="L1435" s="611">
        <v>42156</v>
      </c>
      <c r="M1435" s="306" t="s">
        <v>3435</v>
      </c>
      <c r="N1435" s="612">
        <v>840</v>
      </c>
    </row>
    <row r="1436" spans="2:14" s="298" customFormat="1" ht="13.9" customHeight="1">
      <c r="B1436" s="613" t="s">
        <v>652</v>
      </c>
      <c r="C1436" s="613" t="s">
        <v>1995</v>
      </c>
      <c r="D1436" s="613" t="s">
        <v>1996</v>
      </c>
      <c r="E1436" s="623" t="s">
        <v>1997</v>
      </c>
      <c r="F1436" s="607" t="s">
        <v>151</v>
      </c>
      <c r="G1436" s="608">
        <v>2008</v>
      </c>
      <c r="H1436" s="342" t="s">
        <v>1208</v>
      </c>
      <c r="I1436" s="609" t="s">
        <v>2714</v>
      </c>
      <c r="J1436" s="610">
        <v>41122</v>
      </c>
      <c r="K1436" s="610">
        <v>41507.675057870372</v>
      </c>
      <c r="L1436" s="611">
        <v>42186</v>
      </c>
      <c r="M1436" s="306" t="s">
        <v>3435</v>
      </c>
      <c r="N1436" s="612">
        <v>543</v>
      </c>
    </row>
    <row r="1437" spans="2:14" s="298" customFormat="1" ht="13.9" customHeight="1">
      <c r="B1437" s="613" t="s">
        <v>652</v>
      </c>
      <c r="C1437" s="613" t="s">
        <v>1995</v>
      </c>
      <c r="D1437" s="613" t="s">
        <v>1996</v>
      </c>
      <c r="E1437" s="623" t="s">
        <v>1997</v>
      </c>
      <c r="F1437" s="607" t="s">
        <v>151</v>
      </c>
      <c r="G1437" s="608">
        <v>2008</v>
      </c>
      <c r="H1437" s="342" t="s">
        <v>1208</v>
      </c>
      <c r="I1437" s="609" t="s">
        <v>2714</v>
      </c>
      <c r="J1437" s="610">
        <v>41153</v>
      </c>
      <c r="K1437" s="610">
        <v>41507.675057870372</v>
      </c>
      <c r="L1437" s="611">
        <v>42217</v>
      </c>
      <c r="M1437" s="306" t="s">
        <v>3435</v>
      </c>
      <c r="N1437" s="612">
        <v>717</v>
      </c>
    </row>
    <row r="1438" spans="2:14" s="298" customFormat="1" ht="13.9" customHeight="1">
      <c r="B1438" s="613" t="s">
        <v>652</v>
      </c>
      <c r="C1438" s="613" t="s">
        <v>1995</v>
      </c>
      <c r="D1438" s="613" t="s">
        <v>1996</v>
      </c>
      <c r="E1438" s="624" t="s">
        <v>1997</v>
      </c>
      <c r="F1438" s="607" t="s">
        <v>151</v>
      </c>
      <c r="G1438" s="608">
        <v>2008</v>
      </c>
      <c r="H1438" s="342" t="s">
        <v>1208</v>
      </c>
      <c r="I1438" s="609" t="s">
        <v>2714</v>
      </c>
      <c r="J1438" s="610">
        <v>41183</v>
      </c>
      <c r="K1438" s="610">
        <v>41507.675057870372</v>
      </c>
      <c r="L1438" s="611">
        <v>42248</v>
      </c>
      <c r="M1438" s="306" t="s">
        <v>3435</v>
      </c>
      <c r="N1438" s="612">
        <v>744</v>
      </c>
    </row>
    <row r="1439" spans="2:14" s="298" customFormat="1" ht="13.9" customHeight="1">
      <c r="B1439" s="613" t="s">
        <v>652</v>
      </c>
      <c r="C1439" s="613" t="s">
        <v>1995</v>
      </c>
      <c r="D1439" s="613" t="s">
        <v>1996</v>
      </c>
      <c r="E1439" s="624" t="s">
        <v>1997</v>
      </c>
      <c r="F1439" s="607" t="s">
        <v>151</v>
      </c>
      <c r="G1439" s="608">
        <v>2008</v>
      </c>
      <c r="H1439" s="342" t="s">
        <v>1208</v>
      </c>
      <c r="I1439" s="609" t="s">
        <v>2714</v>
      </c>
      <c r="J1439" s="610">
        <v>41214</v>
      </c>
      <c r="K1439" s="610">
        <v>41507.675057870372</v>
      </c>
      <c r="L1439" s="611">
        <v>42278</v>
      </c>
      <c r="M1439" s="306" t="s">
        <v>3435</v>
      </c>
      <c r="N1439" s="612">
        <v>731</v>
      </c>
    </row>
    <row r="1440" spans="2:14" s="298" customFormat="1" ht="13.9" customHeight="1">
      <c r="B1440" s="613" t="s">
        <v>676</v>
      </c>
      <c r="C1440" s="613" t="s">
        <v>1529</v>
      </c>
      <c r="D1440" s="613" t="s">
        <v>1530</v>
      </c>
      <c r="E1440" s="624" t="s">
        <v>1531</v>
      </c>
      <c r="F1440" s="607" t="s">
        <v>150</v>
      </c>
      <c r="G1440" s="608" t="s">
        <v>147</v>
      </c>
      <c r="H1440" s="342" t="s">
        <v>1208</v>
      </c>
      <c r="I1440" s="609" t="s">
        <v>2714</v>
      </c>
      <c r="J1440" s="610">
        <v>41000</v>
      </c>
      <c r="K1440" s="610">
        <v>41507.675057870372</v>
      </c>
      <c r="L1440" s="611">
        <v>42064</v>
      </c>
      <c r="M1440" s="306" t="s">
        <v>3435</v>
      </c>
      <c r="N1440" s="612">
        <v>133</v>
      </c>
    </row>
    <row r="1441" spans="2:14" s="298" customFormat="1" ht="13.9" customHeight="1">
      <c r="B1441" s="613" t="s">
        <v>676</v>
      </c>
      <c r="C1441" s="613" t="s">
        <v>1529</v>
      </c>
      <c r="D1441" s="613" t="s">
        <v>1530</v>
      </c>
      <c r="E1441" s="624" t="s">
        <v>1531</v>
      </c>
      <c r="F1441" s="607" t="s">
        <v>150</v>
      </c>
      <c r="G1441" s="608" t="s">
        <v>147</v>
      </c>
      <c r="H1441" s="342" t="s">
        <v>1208</v>
      </c>
      <c r="I1441" s="609" t="s">
        <v>2714</v>
      </c>
      <c r="J1441" s="610">
        <v>41030</v>
      </c>
      <c r="K1441" s="610">
        <v>41507.675057870372</v>
      </c>
      <c r="L1441" s="611">
        <v>42095</v>
      </c>
      <c r="M1441" s="306" t="s">
        <v>3435</v>
      </c>
      <c r="N1441" s="612">
        <v>32</v>
      </c>
    </row>
    <row r="1442" spans="2:14" s="298" customFormat="1" ht="13.9" customHeight="1">
      <c r="B1442" s="613" t="s">
        <v>676</v>
      </c>
      <c r="C1442" s="613" t="s">
        <v>1529</v>
      </c>
      <c r="D1442" s="613" t="s">
        <v>1530</v>
      </c>
      <c r="E1442" s="624" t="s">
        <v>1531</v>
      </c>
      <c r="F1442" s="607" t="s">
        <v>150</v>
      </c>
      <c r="G1442" s="608" t="s">
        <v>147</v>
      </c>
      <c r="H1442" s="342" t="s">
        <v>1208</v>
      </c>
      <c r="I1442" s="609" t="s">
        <v>2714</v>
      </c>
      <c r="J1442" s="610">
        <v>41030</v>
      </c>
      <c r="K1442" s="610">
        <v>41507.675057870372</v>
      </c>
      <c r="L1442" s="611">
        <v>42095</v>
      </c>
      <c r="M1442" s="306" t="s">
        <v>3435</v>
      </c>
      <c r="N1442" s="612">
        <v>52</v>
      </c>
    </row>
    <row r="1443" spans="2:14" s="298" customFormat="1" ht="13.9" customHeight="1">
      <c r="B1443" s="613" t="s">
        <v>676</v>
      </c>
      <c r="C1443" s="613" t="s">
        <v>1529</v>
      </c>
      <c r="D1443" s="613" t="s">
        <v>1530</v>
      </c>
      <c r="E1443" s="624" t="s">
        <v>1531</v>
      </c>
      <c r="F1443" s="607" t="s">
        <v>150</v>
      </c>
      <c r="G1443" s="608" t="s">
        <v>147</v>
      </c>
      <c r="H1443" s="342" t="s">
        <v>1208</v>
      </c>
      <c r="I1443" s="609" t="s">
        <v>2714</v>
      </c>
      <c r="J1443" s="610">
        <v>41061</v>
      </c>
      <c r="K1443" s="610">
        <v>41507.675057870372</v>
      </c>
      <c r="L1443" s="611">
        <v>42125</v>
      </c>
      <c r="M1443" s="306" t="s">
        <v>3435</v>
      </c>
      <c r="N1443" s="612">
        <v>63</v>
      </c>
    </row>
    <row r="1444" spans="2:14" s="298" customFormat="1" ht="13.9" customHeight="1">
      <c r="B1444" s="613" t="s">
        <v>676</v>
      </c>
      <c r="C1444" s="613" t="s">
        <v>1529</v>
      </c>
      <c r="D1444" s="613" t="s">
        <v>1530</v>
      </c>
      <c r="E1444" s="623" t="s">
        <v>1531</v>
      </c>
      <c r="F1444" s="607" t="s">
        <v>150</v>
      </c>
      <c r="G1444" s="608" t="s">
        <v>147</v>
      </c>
      <c r="H1444" s="342" t="s">
        <v>1208</v>
      </c>
      <c r="I1444" s="609" t="s">
        <v>2714</v>
      </c>
      <c r="J1444" s="610">
        <v>41091</v>
      </c>
      <c r="K1444" s="610">
        <v>41507.675057870372</v>
      </c>
      <c r="L1444" s="611">
        <v>42156</v>
      </c>
      <c r="M1444" s="306" t="s">
        <v>3435</v>
      </c>
      <c r="N1444" s="612">
        <v>67</v>
      </c>
    </row>
    <row r="1445" spans="2:14" s="298" customFormat="1" ht="13.9" customHeight="1">
      <c r="B1445" s="613" t="s">
        <v>676</v>
      </c>
      <c r="C1445" s="613" t="s">
        <v>1529</v>
      </c>
      <c r="D1445" s="613" t="s">
        <v>1530</v>
      </c>
      <c r="E1445" s="623" t="s">
        <v>1531</v>
      </c>
      <c r="F1445" s="607" t="s">
        <v>150</v>
      </c>
      <c r="G1445" s="608" t="s">
        <v>147</v>
      </c>
      <c r="H1445" s="342" t="s">
        <v>1208</v>
      </c>
      <c r="I1445" s="609" t="s">
        <v>2714</v>
      </c>
      <c r="J1445" s="610">
        <v>41183</v>
      </c>
      <c r="K1445" s="610">
        <v>41507.675057870372</v>
      </c>
      <c r="L1445" s="611">
        <v>42248</v>
      </c>
      <c r="M1445" s="306" t="s">
        <v>3435</v>
      </c>
      <c r="N1445" s="612">
        <v>21</v>
      </c>
    </row>
    <row r="1446" spans="2:14" s="298" customFormat="1" ht="13.9" customHeight="1">
      <c r="B1446" s="613" t="s">
        <v>676</v>
      </c>
      <c r="C1446" s="613" t="s">
        <v>1529</v>
      </c>
      <c r="D1446" s="613" t="s">
        <v>1530</v>
      </c>
      <c r="E1446" s="623" t="s">
        <v>1531</v>
      </c>
      <c r="F1446" s="607" t="s">
        <v>150</v>
      </c>
      <c r="G1446" s="608" t="s">
        <v>147</v>
      </c>
      <c r="H1446" s="342" t="s">
        <v>1208</v>
      </c>
      <c r="I1446" s="609" t="s">
        <v>2714</v>
      </c>
      <c r="J1446" s="610">
        <v>41153</v>
      </c>
      <c r="K1446" s="610">
        <v>41507.675057870372</v>
      </c>
      <c r="L1446" s="611">
        <v>42217</v>
      </c>
      <c r="M1446" s="306" t="s">
        <v>3435</v>
      </c>
      <c r="N1446" s="612">
        <v>42</v>
      </c>
    </row>
    <row r="1447" spans="2:14" s="298" customFormat="1" ht="13.9" customHeight="1">
      <c r="B1447" s="613" t="s">
        <v>676</v>
      </c>
      <c r="C1447" s="613" t="s">
        <v>1529</v>
      </c>
      <c r="D1447" s="613" t="s">
        <v>1530</v>
      </c>
      <c r="E1447" s="623" t="s">
        <v>1531</v>
      </c>
      <c r="F1447" s="607" t="s">
        <v>150</v>
      </c>
      <c r="G1447" s="608" t="s">
        <v>147</v>
      </c>
      <c r="H1447" s="342" t="s">
        <v>1208</v>
      </c>
      <c r="I1447" s="609" t="s">
        <v>2714</v>
      </c>
      <c r="J1447" s="610">
        <v>41122</v>
      </c>
      <c r="K1447" s="610">
        <v>41507.675057870372</v>
      </c>
      <c r="L1447" s="611">
        <v>42186</v>
      </c>
      <c r="M1447" s="306" t="s">
        <v>3435</v>
      </c>
      <c r="N1447" s="612">
        <v>70</v>
      </c>
    </row>
    <row r="1448" spans="2:14" s="298" customFormat="1" ht="13.9" customHeight="1">
      <c r="B1448" s="613" t="s">
        <v>519</v>
      </c>
      <c r="C1448" s="613" t="s">
        <v>1532</v>
      </c>
      <c r="D1448" s="613" t="s">
        <v>1533</v>
      </c>
      <c r="E1448" s="623" t="s">
        <v>1534</v>
      </c>
      <c r="F1448" s="607" t="s">
        <v>151</v>
      </c>
      <c r="G1448" s="608" t="s">
        <v>147</v>
      </c>
      <c r="H1448" s="342" t="s">
        <v>1208</v>
      </c>
      <c r="I1448" s="609" t="s">
        <v>2714</v>
      </c>
      <c r="J1448" s="610">
        <v>41091</v>
      </c>
      <c r="K1448" s="610">
        <v>41507.675057870372</v>
      </c>
      <c r="L1448" s="611">
        <v>42156</v>
      </c>
      <c r="M1448" s="306" t="s">
        <v>3435</v>
      </c>
      <c r="N1448" s="612">
        <v>3</v>
      </c>
    </row>
    <row r="1449" spans="2:14" s="298" customFormat="1" ht="13.9" customHeight="1">
      <c r="B1449" s="613" t="s">
        <v>519</v>
      </c>
      <c r="C1449" s="613" t="s">
        <v>1532</v>
      </c>
      <c r="D1449" s="613" t="s">
        <v>1533</v>
      </c>
      <c r="E1449" s="623" t="s">
        <v>1534</v>
      </c>
      <c r="F1449" s="607" t="s">
        <v>151</v>
      </c>
      <c r="G1449" s="608" t="s">
        <v>147</v>
      </c>
      <c r="H1449" s="342" t="s">
        <v>1208</v>
      </c>
      <c r="I1449" s="609" t="s">
        <v>2714</v>
      </c>
      <c r="J1449" s="610">
        <v>41061</v>
      </c>
      <c r="K1449" s="610">
        <v>41507.675057870372</v>
      </c>
      <c r="L1449" s="611">
        <v>42125</v>
      </c>
      <c r="M1449" s="306" t="s">
        <v>3435</v>
      </c>
      <c r="N1449" s="612">
        <v>12</v>
      </c>
    </row>
    <row r="1450" spans="2:14" s="298" customFormat="1" ht="13.9" customHeight="1">
      <c r="B1450" s="613" t="s">
        <v>519</v>
      </c>
      <c r="C1450" s="613" t="s">
        <v>1532</v>
      </c>
      <c r="D1450" s="613" t="s">
        <v>1533</v>
      </c>
      <c r="E1450" s="623" t="s">
        <v>1534</v>
      </c>
      <c r="F1450" s="607" t="s">
        <v>151</v>
      </c>
      <c r="G1450" s="608" t="s">
        <v>147</v>
      </c>
      <c r="H1450" s="342" t="s">
        <v>1208</v>
      </c>
      <c r="I1450" s="609" t="s">
        <v>2714</v>
      </c>
      <c r="J1450" s="610">
        <v>41030</v>
      </c>
      <c r="K1450" s="610">
        <v>41507.675057870372</v>
      </c>
      <c r="L1450" s="611">
        <v>42095</v>
      </c>
      <c r="M1450" s="306" t="s">
        <v>3435</v>
      </c>
      <c r="N1450" s="612">
        <v>18</v>
      </c>
    </row>
    <row r="1451" spans="2:14" s="298" customFormat="1" ht="13.9" customHeight="1">
      <c r="B1451" s="613" t="s">
        <v>519</v>
      </c>
      <c r="C1451" s="613" t="s">
        <v>1532</v>
      </c>
      <c r="D1451" s="613" t="s">
        <v>1533</v>
      </c>
      <c r="E1451" s="623" t="s">
        <v>1534</v>
      </c>
      <c r="F1451" s="607" t="s">
        <v>151</v>
      </c>
      <c r="G1451" s="608" t="s">
        <v>147</v>
      </c>
      <c r="H1451" s="342" t="s">
        <v>1208</v>
      </c>
      <c r="I1451" s="609" t="s">
        <v>2714</v>
      </c>
      <c r="J1451" s="610">
        <v>41000</v>
      </c>
      <c r="K1451" s="610">
        <v>41507.675057870372</v>
      </c>
      <c r="L1451" s="611">
        <v>42064</v>
      </c>
      <c r="M1451" s="306" t="s">
        <v>3435</v>
      </c>
      <c r="N1451" s="612">
        <v>16</v>
      </c>
    </row>
    <row r="1452" spans="2:14" s="298" customFormat="1" ht="13.9" customHeight="1">
      <c r="B1452" s="613" t="s">
        <v>519</v>
      </c>
      <c r="C1452" s="613" t="s">
        <v>1532</v>
      </c>
      <c r="D1452" s="613" t="s">
        <v>1533</v>
      </c>
      <c r="E1452" s="623" t="s">
        <v>1534</v>
      </c>
      <c r="F1452" s="607" t="s">
        <v>151</v>
      </c>
      <c r="G1452" s="608" t="s">
        <v>147</v>
      </c>
      <c r="H1452" s="342" t="s">
        <v>1208</v>
      </c>
      <c r="I1452" s="609" t="s">
        <v>2714</v>
      </c>
      <c r="J1452" s="610">
        <v>40909</v>
      </c>
      <c r="K1452" s="610">
        <v>41507.675057870372</v>
      </c>
      <c r="L1452" s="611">
        <v>41974</v>
      </c>
      <c r="M1452" s="306" t="s">
        <v>3435</v>
      </c>
      <c r="N1452" s="612">
        <v>6</v>
      </c>
    </row>
    <row r="1453" spans="2:14" s="298" customFormat="1" ht="13.9" customHeight="1">
      <c r="B1453" s="613" t="s">
        <v>519</v>
      </c>
      <c r="C1453" s="613" t="s">
        <v>1532</v>
      </c>
      <c r="D1453" s="613" t="s">
        <v>1533</v>
      </c>
      <c r="E1453" s="623" t="s">
        <v>1534</v>
      </c>
      <c r="F1453" s="607" t="s">
        <v>151</v>
      </c>
      <c r="G1453" s="608" t="s">
        <v>147</v>
      </c>
      <c r="H1453" s="342" t="s">
        <v>1208</v>
      </c>
      <c r="I1453" s="609" t="s">
        <v>2714</v>
      </c>
      <c r="J1453" s="610">
        <v>40940</v>
      </c>
      <c r="K1453" s="610">
        <v>41507.675057870372</v>
      </c>
      <c r="L1453" s="611">
        <v>42005</v>
      </c>
      <c r="M1453" s="306" t="s">
        <v>3435</v>
      </c>
      <c r="N1453" s="612">
        <v>9</v>
      </c>
    </row>
    <row r="1454" spans="2:14" s="298" customFormat="1" ht="13.9" customHeight="1">
      <c r="B1454" s="613" t="s">
        <v>519</v>
      </c>
      <c r="C1454" s="613" t="s">
        <v>1532</v>
      </c>
      <c r="D1454" s="613" t="s">
        <v>1533</v>
      </c>
      <c r="E1454" s="623" t="s">
        <v>1534</v>
      </c>
      <c r="F1454" s="607" t="s">
        <v>151</v>
      </c>
      <c r="G1454" s="608" t="s">
        <v>147</v>
      </c>
      <c r="H1454" s="342" t="s">
        <v>1208</v>
      </c>
      <c r="I1454" s="609" t="s">
        <v>2714</v>
      </c>
      <c r="J1454" s="610">
        <v>40969</v>
      </c>
      <c r="K1454" s="610">
        <v>41507.675057870372</v>
      </c>
      <c r="L1454" s="611">
        <v>42036</v>
      </c>
      <c r="M1454" s="306" t="s">
        <v>3435</v>
      </c>
      <c r="N1454" s="612">
        <v>13</v>
      </c>
    </row>
    <row r="1455" spans="2:14" s="298" customFormat="1" ht="13.9" customHeight="1">
      <c r="B1455" s="613" t="s">
        <v>519</v>
      </c>
      <c r="C1455" s="613" t="s">
        <v>1532</v>
      </c>
      <c r="D1455" s="613" t="s">
        <v>1533</v>
      </c>
      <c r="E1455" s="623" t="s">
        <v>1534</v>
      </c>
      <c r="F1455" s="607" t="s">
        <v>151</v>
      </c>
      <c r="G1455" s="608" t="s">
        <v>147</v>
      </c>
      <c r="H1455" s="342" t="s">
        <v>1208</v>
      </c>
      <c r="I1455" s="609" t="s">
        <v>2714</v>
      </c>
      <c r="J1455" s="610">
        <v>41214</v>
      </c>
      <c r="K1455" s="610">
        <v>41507.675057870372</v>
      </c>
      <c r="L1455" s="611">
        <v>42278</v>
      </c>
      <c r="M1455" s="306" t="s">
        <v>3435</v>
      </c>
      <c r="N1455" s="612">
        <v>6</v>
      </c>
    </row>
    <row r="1456" spans="2:14" s="298" customFormat="1" ht="13.9" customHeight="1">
      <c r="B1456" s="613" t="s">
        <v>519</v>
      </c>
      <c r="C1456" s="613" t="s">
        <v>1532</v>
      </c>
      <c r="D1456" s="613" t="s">
        <v>1533</v>
      </c>
      <c r="E1456" s="623" t="s">
        <v>1534</v>
      </c>
      <c r="F1456" s="607" t="s">
        <v>151</v>
      </c>
      <c r="G1456" s="608" t="s">
        <v>147</v>
      </c>
      <c r="H1456" s="342" t="s">
        <v>1208</v>
      </c>
      <c r="I1456" s="609" t="s">
        <v>2714</v>
      </c>
      <c r="J1456" s="610">
        <v>41244</v>
      </c>
      <c r="K1456" s="610">
        <v>41507.675057870372</v>
      </c>
      <c r="L1456" s="611">
        <v>42309</v>
      </c>
      <c r="M1456" s="306" t="s">
        <v>3435</v>
      </c>
      <c r="N1456" s="612">
        <v>13</v>
      </c>
    </row>
    <row r="1457" spans="2:14" s="298" customFormat="1" ht="13.9" customHeight="1">
      <c r="B1457" s="613" t="s">
        <v>626</v>
      </c>
      <c r="C1457" s="613" t="s">
        <v>1535</v>
      </c>
      <c r="D1457" s="613" t="s">
        <v>1536</v>
      </c>
      <c r="E1457" s="623" t="s">
        <v>1537</v>
      </c>
      <c r="F1457" s="607" t="s">
        <v>151</v>
      </c>
      <c r="G1457" s="608" t="s">
        <v>147</v>
      </c>
      <c r="H1457" s="342" t="s">
        <v>1208</v>
      </c>
      <c r="I1457" s="609" t="s">
        <v>2714</v>
      </c>
      <c r="J1457" s="610">
        <v>40969</v>
      </c>
      <c r="K1457" s="610">
        <v>41507.669976851852</v>
      </c>
      <c r="L1457" s="611">
        <v>42036</v>
      </c>
      <c r="M1457" s="306" t="s">
        <v>3435</v>
      </c>
      <c r="N1457" s="612">
        <v>1</v>
      </c>
    </row>
    <row r="1458" spans="2:14" s="298" customFormat="1" ht="13.9" customHeight="1">
      <c r="B1458" s="613" t="s">
        <v>626</v>
      </c>
      <c r="C1458" s="613" t="s">
        <v>1535</v>
      </c>
      <c r="D1458" s="613" t="s">
        <v>1536</v>
      </c>
      <c r="E1458" s="623" t="s">
        <v>1537</v>
      </c>
      <c r="F1458" s="607" t="s">
        <v>151</v>
      </c>
      <c r="G1458" s="608" t="s">
        <v>147</v>
      </c>
      <c r="H1458" s="342" t="s">
        <v>1208</v>
      </c>
      <c r="I1458" s="609" t="s">
        <v>2714</v>
      </c>
      <c r="J1458" s="610">
        <v>40909</v>
      </c>
      <c r="K1458" s="610">
        <v>41507.669976851852</v>
      </c>
      <c r="L1458" s="611">
        <v>41974</v>
      </c>
      <c r="M1458" s="306" t="s">
        <v>3435</v>
      </c>
      <c r="N1458" s="612">
        <v>1</v>
      </c>
    </row>
    <row r="1459" spans="2:14" s="298" customFormat="1" ht="13.9" customHeight="1">
      <c r="B1459" s="613" t="s">
        <v>626</v>
      </c>
      <c r="C1459" s="613" t="s">
        <v>1535</v>
      </c>
      <c r="D1459" s="613" t="s">
        <v>1536</v>
      </c>
      <c r="E1459" s="623" t="s">
        <v>1537</v>
      </c>
      <c r="F1459" s="607" t="s">
        <v>151</v>
      </c>
      <c r="G1459" s="608" t="s">
        <v>147</v>
      </c>
      <c r="H1459" s="342" t="s">
        <v>1208</v>
      </c>
      <c r="I1459" s="609" t="s">
        <v>2714</v>
      </c>
      <c r="J1459" s="610">
        <v>41000</v>
      </c>
      <c r="K1459" s="610">
        <v>41507.669976851852</v>
      </c>
      <c r="L1459" s="611">
        <v>42064</v>
      </c>
      <c r="M1459" s="306" t="s">
        <v>3435</v>
      </c>
      <c r="N1459" s="612">
        <v>1</v>
      </c>
    </row>
    <row r="1460" spans="2:14" s="298" customFormat="1" ht="13.9" customHeight="1">
      <c r="B1460" s="613" t="s">
        <v>626</v>
      </c>
      <c r="C1460" s="613" t="s">
        <v>1535</v>
      </c>
      <c r="D1460" s="613" t="s">
        <v>1536</v>
      </c>
      <c r="E1460" s="624" t="s">
        <v>1537</v>
      </c>
      <c r="F1460" s="607" t="s">
        <v>151</v>
      </c>
      <c r="G1460" s="608" t="s">
        <v>147</v>
      </c>
      <c r="H1460" s="342" t="s">
        <v>1208</v>
      </c>
      <c r="I1460" s="609" t="s">
        <v>2714</v>
      </c>
      <c r="J1460" s="610">
        <v>41030</v>
      </c>
      <c r="K1460" s="610">
        <v>41507.669976851852</v>
      </c>
      <c r="L1460" s="611">
        <v>42095</v>
      </c>
      <c r="M1460" s="306" t="s">
        <v>3435</v>
      </c>
      <c r="N1460" s="612">
        <v>1</v>
      </c>
    </row>
    <row r="1461" spans="2:14" s="298" customFormat="1" ht="13.9" customHeight="1">
      <c r="B1461" s="613" t="s">
        <v>626</v>
      </c>
      <c r="C1461" s="613" t="s">
        <v>1535</v>
      </c>
      <c r="D1461" s="613" t="s">
        <v>1536</v>
      </c>
      <c r="E1461" s="624" t="s">
        <v>1537</v>
      </c>
      <c r="F1461" s="607" t="s">
        <v>151</v>
      </c>
      <c r="G1461" s="608" t="s">
        <v>147</v>
      </c>
      <c r="H1461" s="342" t="s">
        <v>1208</v>
      </c>
      <c r="I1461" s="609" t="s">
        <v>2714</v>
      </c>
      <c r="J1461" s="610">
        <v>41061</v>
      </c>
      <c r="K1461" s="610">
        <v>41507.669976851852</v>
      </c>
      <c r="L1461" s="611">
        <v>42125</v>
      </c>
      <c r="M1461" s="306" t="s">
        <v>3435</v>
      </c>
      <c r="N1461" s="612">
        <v>1</v>
      </c>
    </row>
    <row r="1462" spans="2:14" s="298" customFormat="1" ht="13.9" customHeight="1">
      <c r="B1462" s="613" t="s">
        <v>626</v>
      </c>
      <c r="C1462" s="613" t="s">
        <v>1535</v>
      </c>
      <c r="D1462" s="613" t="s">
        <v>1536</v>
      </c>
      <c r="E1462" s="624" t="s">
        <v>1537</v>
      </c>
      <c r="F1462" s="607" t="s">
        <v>151</v>
      </c>
      <c r="G1462" s="608" t="s">
        <v>147</v>
      </c>
      <c r="H1462" s="342" t="s">
        <v>1208</v>
      </c>
      <c r="I1462" s="609" t="s">
        <v>2714</v>
      </c>
      <c r="J1462" s="610">
        <v>41122</v>
      </c>
      <c r="K1462" s="610">
        <v>41507.669976851852</v>
      </c>
      <c r="L1462" s="611">
        <v>42186</v>
      </c>
      <c r="M1462" s="306" t="s">
        <v>3435</v>
      </c>
      <c r="N1462" s="612">
        <v>1</v>
      </c>
    </row>
    <row r="1463" spans="2:14" s="298" customFormat="1" ht="13.9" customHeight="1">
      <c r="B1463" s="613" t="s">
        <v>626</v>
      </c>
      <c r="C1463" s="613" t="s">
        <v>1535</v>
      </c>
      <c r="D1463" s="613" t="s">
        <v>1536</v>
      </c>
      <c r="E1463" s="624" t="s">
        <v>1537</v>
      </c>
      <c r="F1463" s="607" t="s">
        <v>151</v>
      </c>
      <c r="G1463" s="608" t="s">
        <v>147</v>
      </c>
      <c r="H1463" s="342" t="s">
        <v>1208</v>
      </c>
      <c r="I1463" s="609" t="s">
        <v>2714</v>
      </c>
      <c r="J1463" s="610">
        <v>41091</v>
      </c>
      <c r="K1463" s="610">
        <v>41507.669976851852</v>
      </c>
      <c r="L1463" s="611">
        <v>42156</v>
      </c>
      <c r="M1463" s="306" t="s">
        <v>3435</v>
      </c>
      <c r="N1463" s="612">
        <v>1</v>
      </c>
    </row>
    <row r="1464" spans="2:14" s="298" customFormat="1" ht="13.9" customHeight="1">
      <c r="B1464" s="613" t="s">
        <v>626</v>
      </c>
      <c r="C1464" s="613" t="s">
        <v>1535</v>
      </c>
      <c r="D1464" s="613" t="s">
        <v>1536</v>
      </c>
      <c r="E1464" s="624" t="s">
        <v>1537</v>
      </c>
      <c r="F1464" s="607" t="s">
        <v>151</v>
      </c>
      <c r="G1464" s="608" t="s">
        <v>147</v>
      </c>
      <c r="H1464" s="342" t="s">
        <v>1208</v>
      </c>
      <c r="I1464" s="609" t="s">
        <v>2714</v>
      </c>
      <c r="J1464" s="610">
        <v>41153</v>
      </c>
      <c r="K1464" s="610">
        <v>41507.669976851852</v>
      </c>
      <c r="L1464" s="611">
        <v>42217</v>
      </c>
      <c r="M1464" s="306" t="s">
        <v>3435</v>
      </c>
      <c r="N1464" s="612">
        <v>1</v>
      </c>
    </row>
    <row r="1465" spans="2:14" s="298" customFormat="1" ht="13.9" customHeight="1">
      <c r="B1465" s="613" t="s">
        <v>623</v>
      </c>
      <c r="C1465" s="613" t="s">
        <v>1538</v>
      </c>
      <c r="D1465" s="613" t="s">
        <v>1539</v>
      </c>
      <c r="E1465" s="624" t="s">
        <v>1540</v>
      </c>
      <c r="F1465" s="607" t="s">
        <v>151</v>
      </c>
      <c r="G1465" s="608" t="s">
        <v>147</v>
      </c>
      <c r="H1465" s="342" t="s">
        <v>1208</v>
      </c>
      <c r="I1465" s="609" t="s">
        <v>2714</v>
      </c>
      <c r="J1465" s="610">
        <v>41030</v>
      </c>
      <c r="K1465" s="610">
        <v>41507.669976851852</v>
      </c>
      <c r="L1465" s="611">
        <v>42095</v>
      </c>
      <c r="M1465" s="306" t="s">
        <v>3435</v>
      </c>
      <c r="N1465" s="612">
        <v>1</v>
      </c>
    </row>
    <row r="1466" spans="2:14" s="298" customFormat="1" ht="13.9" customHeight="1">
      <c r="B1466" s="613" t="s">
        <v>623</v>
      </c>
      <c r="C1466" s="613" t="s">
        <v>1538</v>
      </c>
      <c r="D1466" s="613" t="s">
        <v>1539</v>
      </c>
      <c r="E1466" s="624" t="s">
        <v>1540</v>
      </c>
      <c r="F1466" s="607" t="s">
        <v>151</v>
      </c>
      <c r="G1466" s="608" t="s">
        <v>147</v>
      </c>
      <c r="H1466" s="342" t="s">
        <v>1208</v>
      </c>
      <c r="I1466" s="609" t="s">
        <v>2714</v>
      </c>
      <c r="J1466" s="610">
        <v>41000</v>
      </c>
      <c r="K1466" s="610">
        <v>41507.669976851852</v>
      </c>
      <c r="L1466" s="611">
        <v>42064</v>
      </c>
      <c r="M1466" s="306" t="s">
        <v>3435</v>
      </c>
      <c r="N1466" s="612">
        <v>2</v>
      </c>
    </row>
    <row r="1467" spans="2:14" s="298" customFormat="1" ht="13.9" customHeight="1">
      <c r="B1467" s="613" t="s">
        <v>623</v>
      </c>
      <c r="C1467" s="613" t="s">
        <v>1538</v>
      </c>
      <c r="D1467" s="613" t="s">
        <v>1539</v>
      </c>
      <c r="E1467" s="625" t="s">
        <v>1540</v>
      </c>
      <c r="F1467" s="607" t="s">
        <v>151</v>
      </c>
      <c r="G1467" s="608" t="s">
        <v>147</v>
      </c>
      <c r="H1467" s="342" t="s">
        <v>1208</v>
      </c>
      <c r="I1467" s="609" t="s">
        <v>2714</v>
      </c>
      <c r="J1467" s="610">
        <v>41214</v>
      </c>
      <c r="K1467" s="610">
        <v>41507.669976851852</v>
      </c>
      <c r="L1467" s="611">
        <v>42278</v>
      </c>
      <c r="M1467" s="306" t="s">
        <v>3435</v>
      </c>
      <c r="N1467" s="612">
        <v>1</v>
      </c>
    </row>
    <row r="1468" spans="2:14" s="298" customFormat="1" ht="13.9" customHeight="1">
      <c r="B1468" s="613" t="s">
        <v>623</v>
      </c>
      <c r="C1468" s="613" t="s">
        <v>1538</v>
      </c>
      <c r="D1468" s="613" t="s">
        <v>1539</v>
      </c>
      <c r="E1468" s="625" t="s">
        <v>1540</v>
      </c>
      <c r="F1468" s="607" t="s">
        <v>151</v>
      </c>
      <c r="G1468" s="608" t="s">
        <v>147</v>
      </c>
      <c r="H1468" s="342" t="s">
        <v>1208</v>
      </c>
      <c r="I1468" s="609" t="s">
        <v>2714</v>
      </c>
      <c r="J1468" s="610">
        <v>41244</v>
      </c>
      <c r="K1468" s="610">
        <v>41507.669976851852</v>
      </c>
      <c r="L1468" s="611">
        <v>42309</v>
      </c>
      <c r="M1468" s="306" t="s">
        <v>3435</v>
      </c>
      <c r="N1468" s="612">
        <v>1</v>
      </c>
    </row>
    <row r="1469" spans="2:14" s="298" customFormat="1" ht="13.9" customHeight="1">
      <c r="B1469" s="613" t="s">
        <v>661</v>
      </c>
      <c r="C1469" s="613" t="s">
        <v>1998</v>
      </c>
      <c r="D1469" s="613" t="s">
        <v>1999</v>
      </c>
      <c r="E1469" s="623" t="s">
        <v>2000</v>
      </c>
      <c r="F1469" s="607" t="s">
        <v>151</v>
      </c>
      <c r="G1469" s="608">
        <v>2009</v>
      </c>
      <c r="H1469" s="342" t="s">
        <v>1208</v>
      </c>
      <c r="I1469" s="609" t="s">
        <v>2714</v>
      </c>
      <c r="J1469" s="610">
        <v>40969</v>
      </c>
      <c r="K1469" s="610">
        <v>41507.669976851852</v>
      </c>
      <c r="L1469" s="611">
        <v>42036</v>
      </c>
      <c r="M1469" s="306" t="s">
        <v>3435</v>
      </c>
      <c r="N1469" s="612">
        <v>3989</v>
      </c>
    </row>
    <row r="1470" spans="2:14" s="298" customFormat="1" ht="13.9" customHeight="1">
      <c r="B1470" s="613" t="s">
        <v>661</v>
      </c>
      <c r="C1470" s="613" t="s">
        <v>1998</v>
      </c>
      <c r="D1470" s="613" t="s">
        <v>1999</v>
      </c>
      <c r="E1470" s="623" t="s">
        <v>2000</v>
      </c>
      <c r="F1470" s="607" t="s">
        <v>151</v>
      </c>
      <c r="G1470" s="608">
        <v>2009</v>
      </c>
      <c r="H1470" s="342" t="s">
        <v>1208</v>
      </c>
      <c r="I1470" s="609" t="s">
        <v>2714</v>
      </c>
      <c r="J1470" s="610">
        <v>41000</v>
      </c>
      <c r="K1470" s="610">
        <v>41507.669976851852</v>
      </c>
      <c r="L1470" s="611">
        <v>42064</v>
      </c>
      <c r="M1470" s="306" t="s">
        <v>3435</v>
      </c>
      <c r="N1470" s="612">
        <v>6427</v>
      </c>
    </row>
    <row r="1471" spans="2:14" s="298" customFormat="1" ht="13.9" customHeight="1">
      <c r="B1471" s="613" t="s">
        <v>661</v>
      </c>
      <c r="C1471" s="613" t="s">
        <v>1998</v>
      </c>
      <c r="D1471" s="613" t="s">
        <v>1999</v>
      </c>
      <c r="E1471" s="623" t="s">
        <v>2000</v>
      </c>
      <c r="F1471" s="607" t="s">
        <v>151</v>
      </c>
      <c r="G1471" s="608">
        <v>2009</v>
      </c>
      <c r="H1471" s="342" t="s">
        <v>1208</v>
      </c>
      <c r="I1471" s="609" t="s">
        <v>2714</v>
      </c>
      <c r="J1471" s="610">
        <v>40909</v>
      </c>
      <c r="K1471" s="610">
        <v>41507.669976851852</v>
      </c>
      <c r="L1471" s="611">
        <v>41974</v>
      </c>
      <c r="M1471" s="306" t="s">
        <v>3435</v>
      </c>
      <c r="N1471" s="612">
        <v>1625</v>
      </c>
    </row>
    <row r="1472" spans="2:14" s="298" customFormat="1" ht="13.9" customHeight="1">
      <c r="B1472" s="613" t="s">
        <v>661</v>
      </c>
      <c r="C1472" s="613" t="s">
        <v>1998</v>
      </c>
      <c r="D1472" s="613" t="s">
        <v>1999</v>
      </c>
      <c r="E1472" s="623" t="s">
        <v>2000</v>
      </c>
      <c r="F1472" s="607" t="s">
        <v>151</v>
      </c>
      <c r="G1472" s="608">
        <v>2009</v>
      </c>
      <c r="H1472" s="342" t="s">
        <v>1208</v>
      </c>
      <c r="I1472" s="609" t="s">
        <v>2714</v>
      </c>
      <c r="J1472" s="610">
        <v>40940</v>
      </c>
      <c r="K1472" s="610">
        <v>41507.669976851852</v>
      </c>
      <c r="L1472" s="611">
        <v>42005</v>
      </c>
      <c r="M1472" s="306" t="s">
        <v>3435</v>
      </c>
      <c r="N1472" s="612">
        <v>926</v>
      </c>
    </row>
    <row r="1473" spans="2:14" s="298" customFormat="1" ht="13.9" customHeight="1">
      <c r="B1473" s="613" t="s">
        <v>661</v>
      </c>
      <c r="C1473" s="613" t="s">
        <v>1998</v>
      </c>
      <c r="D1473" s="613" t="s">
        <v>1999</v>
      </c>
      <c r="E1473" s="623" t="s">
        <v>2000</v>
      </c>
      <c r="F1473" s="607" t="s">
        <v>151</v>
      </c>
      <c r="G1473" s="608">
        <v>2009</v>
      </c>
      <c r="H1473" s="342" t="s">
        <v>1208</v>
      </c>
      <c r="I1473" s="609" t="s">
        <v>2714</v>
      </c>
      <c r="J1473" s="610">
        <v>41030</v>
      </c>
      <c r="K1473" s="610">
        <v>41507.669976851852</v>
      </c>
      <c r="L1473" s="611">
        <v>42095</v>
      </c>
      <c r="M1473" s="306" t="s">
        <v>3435</v>
      </c>
      <c r="N1473" s="612">
        <v>6923</v>
      </c>
    </row>
    <row r="1474" spans="2:14" s="298" customFormat="1" ht="13.9" customHeight="1">
      <c r="B1474" s="613" t="s">
        <v>661</v>
      </c>
      <c r="C1474" s="613" t="s">
        <v>1998</v>
      </c>
      <c r="D1474" s="613" t="s">
        <v>1999</v>
      </c>
      <c r="E1474" s="623" t="s">
        <v>2000</v>
      </c>
      <c r="F1474" s="607" t="s">
        <v>151</v>
      </c>
      <c r="G1474" s="608">
        <v>2009</v>
      </c>
      <c r="H1474" s="342" t="s">
        <v>1208</v>
      </c>
      <c r="I1474" s="609" t="s">
        <v>2714</v>
      </c>
      <c r="J1474" s="610">
        <v>41061</v>
      </c>
      <c r="K1474" s="610">
        <v>41507.669976851852</v>
      </c>
      <c r="L1474" s="611">
        <v>42125</v>
      </c>
      <c r="M1474" s="306" t="s">
        <v>3435</v>
      </c>
      <c r="N1474" s="612">
        <v>6529</v>
      </c>
    </row>
    <row r="1475" spans="2:14" s="298" customFormat="1" ht="13.9" customHeight="1">
      <c r="B1475" s="613" t="s">
        <v>661</v>
      </c>
      <c r="C1475" s="613" t="s">
        <v>1998</v>
      </c>
      <c r="D1475" s="613" t="s">
        <v>1999</v>
      </c>
      <c r="E1475" s="623" t="s">
        <v>2000</v>
      </c>
      <c r="F1475" s="607" t="s">
        <v>151</v>
      </c>
      <c r="G1475" s="608">
        <v>2009</v>
      </c>
      <c r="H1475" s="342" t="s">
        <v>1208</v>
      </c>
      <c r="I1475" s="609" t="s">
        <v>2714</v>
      </c>
      <c r="J1475" s="610">
        <v>41244</v>
      </c>
      <c r="K1475" s="610">
        <v>41507.669976851852</v>
      </c>
      <c r="L1475" s="611">
        <v>42309</v>
      </c>
      <c r="M1475" s="306" t="s">
        <v>3435</v>
      </c>
      <c r="N1475" s="612">
        <v>7620</v>
      </c>
    </row>
    <row r="1476" spans="2:14" s="298" customFormat="1" ht="13.9" customHeight="1">
      <c r="B1476" s="613" t="s">
        <v>661</v>
      </c>
      <c r="C1476" s="613" t="s">
        <v>1998</v>
      </c>
      <c r="D1476" s="613" t="s">
        <v>1999</v>
      </c>
      <c r="E1476" s="623" t="s">
        <v>2000</v>
      </c>
      <c r="F1476" s="607" t="s">
        <v>151</v>
      </c>
      <c r="G1476" s="608">
        <v>2009</v>
      </c>
      <c r="H1476" s="342" t="s">
        <v>1208</v>
      </c>
      <c r="I1476" s="609" t="s">
        <v>2714</v>
      </c>
      <c r="J1476" s="610">
        <v>41214</v>
      </c>
      <c r="K1476" s="610">
        <v>41507.669976851852</v>
      </c>
      <c r="L1476" s="611">
        <v>42278</v>
      </c>
      <c r="M1476" s="306" t="s">
        <v>3435</v>
      </c>
      <c r="N1476" s="612">
        <v>5392</v>
      </c>
    </row>
    <row r="1477" spans="2:14" s="298" customFormat="1" ht="13.9" customHeight="1">
      <c r="B1477" s="613" t="s">
        <v>661</v>
      </c>
      <c r="C1477" s="613" t="s">
        <v>1998</v>
      </c>
      <c r="D1477" s="613" t="s">
        <v>1999</v>
      </c>
      <c r="E1477" s="623" t="s">
        <v>2000</v>
      </c>
      <c r="F1477" s="607" t="s">
        <v>151</v>
      </c>
      <c r="G1477" s="608">
        <v>2009</v>
      </c>
      <c r="H1477" s="342" t="s">
        <v>1208</v>
      </c>
      <c r="I1477" s="609" t="s">
        <v>2714</v>
      </c>
      <c r="J1477" s="610">
        <v>41183</v>
      </c>
      <c r="K1477" s="610">
        <v>41507.669976851852</v>
      </c>
      <c r="L1477" s="611">
        <v>42248</v>
      </c>
      <c r="M1477" s="306" t="s">
        <v>3435</v>
      </c>
      <c r="N1477" s="612">
        <v>3661</v>
      </c>
    </row>
    <row r="1478" spans="2:14" s="298" customFormat="1" ht="13.9" customHeight="1">
      <c r="B1478" s="613" t="s">
        <v>661</v>
      </c>
      <c r="C1478" s="613" t="s">
        <v>1998</v>
      </c>
      <c r="D1478" s="613" t="s">
        <v>1999</v>
      </c>
      <c r="E1478" s="623" t="s">
        <v>2000</v>
      </c>
      <c r="F1478" s="607" t="s">
        <v>151</v>
      </c>
      <c r="G1478" s="608">
        <v>2009</v>
      </c>
      <c r="H1478" s="342" t="s">
        <v>1208</v>
      </c>
      <c r="I1478" s="609" t="s">
        <v>2714</v>
      </c>
      <c r="J1478" s="610">
        <v>41183</v>
      </c>
      <c r="K1478" s="610">
        <v>41507.669976851852</v>
      </c>
      <c r="L1478" s="611">
        <v>42248</v>
      </c>
      <c r="M1478" s="306" t="s">
        <v>3435</v>
      </c>
      <c r="N1478" s="612">
        <v>232</v>
      </c>
    </row>
    <row r="1479" spans="2:14" s="298" customFormat="1" ht="13.9" customHeight="1">
      <c r="B1479" s="613" t="s">
        <v>661</v>
      </c>
      <c r="C1479" s="613" t="s">
        <v>1998</v>
      </c>
      <c r="D1479" s="613" t="s">
        <v>1999</v>
      </c>
      <c r="E1479" s="623" t="s">
        <v>2000</v>
      </c>
      <c r="F1479" s="607" t="s">
        <v>151</v>
      </c>
      <c r="G1479" s="608">
        <v>2009</v>
      </c>
      <c r="H1479" s="342" t="s">
        <v>1208</v>
      </c>
      <c r="I1479" s="609" t="s">
        <v>2714</v>
      </c>
      <c r="J1479" s="610">
        <v>41153</v>
      </c>
      <c r="K1479" s="610">
        <v>41507.669976851852</v>
      </c>
      <c r="L1479" s="611">
        <v>42217</v>
      </c>
      <c r="M1479" s="306" t="s">
        <v>3435</v>
      </c>
      <c r="N1479" s="612">
        <v>6827</v>
      </c>
    </row>
    <row r="1480" spans="2:14" s="298" customFormat="1" ht="13.9" customHeight="1">
      <c r="B1480" s="613" t="s">
        <v>661</v>
      </c>
      <c r="C1480" s="613" t="s">
        <v>1998</v>
      </c>
      <c r="D1480" s="613" t="s">
        <v>1999</v>
      </c>
      <c r="E1480" s="623" t="s">
        <v>2000</v>
      </c>
      <c r="F1480" s="607" t="s">
        <v>151</v>
      </c>
      <c r="G1480" s="608">
        <v>2009</v>
      </c>
      <c r="H1480" s="342" t="s">
        <v>1208</v>
      </c>
      <c r="I1480" s="609" t="s">
        <v>2714</v>
      </c>
      <c r="J1480" s="610">
        <v>41122</v>
      </c>
      <c r="K1480" s="610">
        <v>41507.669976851852</v>
      </c>
      <c r="L1480" s="611">
        <v>42186</v>
      </c>
      <c r="M1480" s="306" t="s">
        <v>3435</v>
      </c>
      <c r="N1480" s="612">
        <v>6735</v>
      </c>
    </row>
    <row r="1481" spans="2:14" s="298" customFormat="1" ht="13.9" customHeight="1">
      <c r="B1481" s="613" t="s">
        <v>661</v>
      </c>
      <c r="C1481" s="613" t="s">
        <v>1998</v>
      </c>
      <c r="D1481" s="613" t="s">
        <v>1999</v>
      </c>
      <c r="E1481" s="623" t="s">
        <v>2000</v>
      </c>
      <c r="F1481" s="607" t="s">
        <v>151</v>
      </c>
      <c r="G1481" s="608">
        <v>2009</v>
      </c>
      <c r="H1481" s="342" t="s">
        <v>1208</v>
      </c>
      <c r="I1481" s="609" t="s">
        <v>2714</v>
      </c>
      <c r="J1481" s="610">
        <v>41091</v>
      </c>
      <c r="K1481" s="610">
        <v>41507.669976851852</v>
      </c>
      <c r="L1481" s="611">
        <v>42156</v>
      </c>
      <c r="M1481" s="306" t="s">
        <v>3435</v>
      </c>
      <c r="N1481" s="612">
        <v>6296</v>
      </c>
    </row>
    <row r="1482" spans="2:14" s="298" customFormat="1" ht="13.9" customHeight="1">
      <c r="B1482" s="613" t="s">
        <v>892</v>
      </c>
      <c r="C1482" s="613" t="s">
        <v>2001</v>
      </c>
      <c r="D1482" s="613" t="s">
        <v>2002</v>
      </c>
      <c r="E1482" s="623" t="s">
        <v>2003</v>
      </c>
      <c r="F1482" s="607" t="s">
        <v>151</v>
      </c>
      <c r="G1482" s="608" t="s">
        <v>147</v>
      </c>
      <c r="H1482" s="342" t="s">
        <v>1208</v>
      </c>
      <c r="I1482" s="609" t="s">
        <v>2714</v>
      </c>
      <c r="J1482" s="610">
        <v>41061</v>
      </c>
      <c r="K1482" s="610">
        <v>41507.669976851852</v>
      </c>
      <c r="L1482" s="611">
        <v>42125</v>
      </c>
      <c r="M1482" s="306" t="s">
        <v>3435</v>
      </c>
      <c r="N1482" s="612">
        <v>7227</v>
      </c>
    </row>
    <row r="1483" spans="2:14" s="298" customFormat="1" ht="13.9" customHeight="1">
      <c r="B1483" s="613" t="s">
        <v>892</v>
      </c>
      <c r="C1483" s="613" t="s">
        <v>2001</v>
      </c>
      <c r="D1483" s="613" t="s">
        <v>2002</v>
      </c>
      <c r="E1483" s="623" t="s">
        <v>2003</v>
      </c>
      <c r="F1483" s="607" t="s">
        <v>151</v>
      </c>
      <c r="G1483" s="608" t="s">
        <v>147</v>
      </c>
      <c r="H1483" s="342" t="s">
        <v>1208</v>
      </c>
      <c r="I1483" s="609" t="s">
        <v>2714</v>
      </c>
      <c r="J1483" s="610">
        <v>41091</v>
      </c>
      <c r="K1483" s="610">
        <v>41507.669976851852</v>
      </c>
      <c r="L1483" s="611">
        <v>42156</v>
      </c>
      <c r="M1483" s="306" t="s">
        <v>3435</v>
      </c>
      <c r="N1483" s="612">
        <v>7408</v>
      </c>
    </row>
    <row r="1484" spans="2:14" s="298" customFormat="1" ht="13.9" customHeight="1">
      <c r="B1484" s="613" t="s">
        <v>892</v>
      </c>
      <c r="C1484" s="613" t="s">
        <v>2001</v>
      </c>
      <c r="D1484" s="613" t="s">
        <v>2002</v>
      </c>
      <c r="E1484" s="624" t="s">
        <v>2003</v>
      </c>
      <c r="F1484" s="607" t="s">
        <v>151</v>
      </c>
      <c r="G1484" s="608" t="s">
        <v>147</v>
      </c>
      <c r="H1484" s="342" t="s">
        <v>1208</v>
      </c>
      <c r="I1484" s="609" t="s">
        <v>2714</v>
      </c>
      <c r="J1484" s="610">
        <v>40940</v>
      </c>
      <c r="K1484" s="610">
        <v>41507.669976851852</v>
      </c>
      <c r="L1484" s="611">
        <v>42005</v>
      </c>
      <c r="M1484" s="306" t="s">
        <v>3435</v>
      </c>
      <c r="N1484" s="612">
        <v>1898</v>
      </c>
    </row>
    <row r="1485" spans="2:14" s="298" customFormat="1" ht="13.9" customHeight="1">
      <c r="B1485" s="613" t="s">
        <v>892</v>
      </c>
      <c r="C1485" s="613" t="s">
        <v>2001</v>
      </c>
      <c r="D1485" s="613" t="s">
        <v>2002</v>
      </c>
      <c r="E1485" s="623" t="s">
        <v>2003</v>
      </c>
      <c r="F1485" s="607" t="s">
        <v>151</v>
      </c>
      <c r="G1485" s="608" t="s">
        <v>147</v>
      </c>
      <c r="H1485" s="342" t="s">
        <v>1208</v>
      </c>
      <c r="I1485" s="609" t="s">
        <v>2714</v>
      </c>
      <c r="J1485" s="610">
        <v>40969</v>
      </c>
      <c r="K1485" s="610">
        <v>41507.669976851852</v>
      </c>
      <c r="L1485" s="611">
        <v>42036</v>
      </c>
      <c r="M1485" s="306" t="s">
        <v>3435</v>
      </c>
      <c r="N1485" s="612">
        <v>1237</v>
      </c>
    </row>
    <row r="1486" spans="2:14" s="298" customFormat="1" ht="13.9" customHeight="1">
      <c r="B1486" s="613" t="s">
        <v>892</v>
      </c>
      <c r="C1486" s="613" t="s">
        <v>2001</v>
      </c>
      <c r="D1486" s="613" t="s">
        <v>2002</v>
      </c>
      <c r="E1486" s="623" t="s">
        <v>2003</v>
      </c>
      <c r="F1486" s="607" t="s">
        <v>151</v>
      </c>
      <c r="G1486" s="608" t="s">
        <v>147</v>
      </c>
      <c r="H1486" s="342" t="s">
        <v>1208</v>
      </c>
      <c r="I1486" s="609" t="s">
        <v>2714</v>
      </c>
      <c r="J1486" s="610">
        <v>40909</v>
      </c>
      <c r="K1486" s="610">
        <v>41507.669976851852</v>
      </c>
      <c r="L1486" s="611">
        <v>41974</v>
      </c>
      <c r="M1486" s="306" t="s">
        <v>3435</v>
      </c>
      <c r="N1486" s="612">
        <v>2344</v>
      </c>
    </row>
    <row r="1487" spans="2:14" s="298" customFormat="1" ht="13.9" customHeight="1">
      <c r="B1487" s="613" t="s">
        <v>892</v>
      </c>
      <c r="C1487" s="613" t="s">
        <v>2001</v>
      </c>
      <c r="D1487" s="613" t="s">
        <v>2002</v>
      </c>
      <c r="E1487" s="623" t="s">
        <v>2003</v>
      </c>
      <c r="F1487" s="607" t="s">
        <v>151</v>
      </c>
      <c r="G1487" s="608" t="s">
        <v>147</v>
      </c>
      <c r="H1487" s="342" t="s">
        <v>1208</v>
      </c>
      <c r="I1487" s="609" t="s">
        <v>2714</v>
      </c>
      <c r="J1487" s="610">
        <v>41030</v>
      </c>
      <c r="K1487" s="610">
        <v>41507.669976851852</v>
      </c>
      <c r="L1487" s="611">
        <v>42095</v>
      </c>
      <c r="M1487" s="306" t="s">
        <v>3435</v>
      </c>
      <c r="N1487" s="612">
        <v>4420</v>
      </c>
    </row>
    <row r="1488" spans="2:14" s="298" customFormat="1" ht="13.9" customHeight="1">
      <c r="B1488" s="613" t="s">
        <v>892</v>
      </c>
      <c r="C1488" s="613" t="s">
        <v>2001</v>
      </c>
      <c r="D1488" s="613" t="s">
        <v>2002</v>
      </c>
      <c r="E1488" s="623" t="s">
        <v>2003</v>
      </c>
      <c r="F1488" s="607" t="s">
        <v>151</v>
      </c>
      <c r="G1488" s="608" t="s">
        <v>147</v>
      </c>
      <c r="H1488" s="342" t="s">
        <v>1208</v>
      </c>
      <c r="I1488" s="609" t="s">
        <v>2714</v>
      </c>
      <c r="J1488" s="610">
        <v>41000</v>
      </c>
      <c r="K1488" s="610">
        <v>41507.669976851852</v>
      </c>
      <c r="L1488" s="611">
        <v>42064</v>
      </c>
      <c r="M1488" s="306" t="s">
        <v>3435</v>
      </c>
      <c r="N1488" s="612">
        <v>4</v>
      </c>
    </row>
    <row r="1489" spans="2:14" s="298" customFormat="1" ht="13.9" customHeight="1">
      <c r="B1489" s="613" t="s">
        <v>892</v>
      </c>
      <c r="C1489" s="613" t="s">
        <v>2001</v>
      </c>
      <c r="D1489" s="613" t="s">
        <v>2002</v>
      </c>
      <c r="E1489" s="623" t="s">
        <v>2003</v>
      </c>
      <c r="F1489" s="607" t="s">
        <v>151</v>
      </c>
      <c r="G1489" s="608" t="s">
        <v>147</v>
      </c>
      <c r="H1489" s="342" t="s">
        <v>1208</v>
      </c>
      <c r="I1489" s="609" t="s">
        <v>2714</v>
      </c>
      <c r="J1489" s="610">
        <v>41122</v>
      </c>
      <c r="K1489" s="610">
        <v>41507.669976851852</v>
      </c>
      <c r="L1489" s="611">
        <v>42186</v>
      </c>
      <c r="M1489" s="306" t="s">
        <v>3435</v>
      </c>
      <c r="N1489" s="612">
        <v>4853</v>
      </c>
    </row>
    <row r="1490" spans="2:14" s="298" customFormat="1" ht="13.9" customHeight="1">
      <c r="B1490" s="613" t="s">
        <v>892</v>
      </c>
      <c r="C1490" s="613" t="s">
        <v>2001</v>
      </c>
      <c r="D1490" s="613" t="s">
        <v>2002</v>
      </c>
      <c r="E1490" s="623" t="s">
        <v>2003</v>
      </c>
      <c r="F1490" s="607" t="s">
        <v>151</v>
      </c>
      <c r="G1490" s="608" t="s">
        <v>147</v>
      </c>
      <c r="H1490" s="342" t="s">
        <v>1208</v>
      </c>
      <c r="I1490" s="609" t="s">
        <v>2714</v>
      </c>
      <c r="J1490" s="610">
        <v>41153</v>
      </c>
      <c r="K1490" s="610">
        <v>41507.669976851852</v>
      </c>
      <c r="L1490" s="611">
        <v>42217</v>
      </c>
      <c r="M1490" s="306" t="s">
        <v>3435</v>
      </c>
      <c r="N1490" s="612">
        <v>1106</v>
      </c>
    </row>
    <row r="1491" spans="2:14" s="298" customFormat="1" ht="13.9" customHeight="1">
      <c r="B1491" s="613" t="s">
        <v>892</v>
      </c>
      <c r="C1491" s="613" t="s">
        <v>2001</v>
      </c>
      <c r="D1491" s="613" t="s">
        <v>2002</v>
      </c>
      <c r="E1491" s="623" t="s">
        <v>2003</v>
      </c>
      <c r="F1491" s="607" t="s">
        <v>151</v>
      </c>
      <c r="G1491" s="608" t="s">
        <v>147</v>
      </c>
      <c r="H1491" s="342" t="s">
        <v>1208</v>
      </c>
      <c r="I1491" s="609" t="s">
        <v>2714</v>
      </c>
      <c r="J1491" s="610">
        <v>41244</v>
      </c>
      <c r="K1491" s="610">
        <v>41507.669976851852</v>
      </c>
      <c r="L1491" s="611">
        <v>42309</v>
      </c>
      <c r="M1491" s="306" t="s">
        <v>3435</v>
      </c>
      <c r="N1491" s="612">
        <v>24</v>
      </c>
    </row>
    <row r="1492" spans="2:14" s="298" customFormat="1" ht="13.9" customHeight="1">
      <c r="B1492" s="613" t="s">
        <v>608</v>
      </c>
      <c r="C1492" s="613" t="s">
        <v>1541</v>
      </c>
      <c r="D1492" s="613" t="s">
        <v>1542</v>
      </c>
      <c r="E1492" s="623" t="s">
        <v>1543</v>
      </c>
      <c r="F1492" s="607" t="s">
        <v>151</v>
      </c>
      <c r="G1492" s="608" t="s">
        <v>147</v>
      </c>
      <c r="H1492" s="342" t="s">
        <v>1208</v>
      </c>
      <c r="I1492" s="609" t="s">
        <v>2714</v>
      </c>
      <c r="J1492" s="610">
        <v>41000</v>
      </c>
      <c r="K1492" s="610">
        <v>41507.669976851852</v>
      </c>
      <c r="L1492" s="611">
        <v>42064</v>
      </c>
      <c r="M1492" s="306" t="s">
        <v>3435</v>
      </c>
      <c r="N1492" s="612">
        <v>2690</v>
      </c>
    </row>
    <row r="1493" spans="2:14" s="298" customFormat="1" ht="13.9" customHeight="1">
      <c r="B1493" s="613" t="s">
        <v>608</v>
      </c>
      <c r="C1493" s="613" t="s">
        <v>1541</v>
      </c>
      <c r="D1493" s="613" t="s">
        <v>1542</v>
      </c>
      <c r="E1493" s="623" t="s">
        <v>1543</v>
      </c>
      <c r="F1493" s="607" t="s">
        <v>151</v>
      </c>
      <c r="G1493" s="608" t="s">
        <v>147</v>
      </c>
      <c r="H1493" s="342" t="s">
        <v>1208</v>
      </c>
      <c r="I1493" s="609" t="s">
        <v>2714</v>
      </c>
      <c r="J1493" s="610">
        <v>41030</v>
      </c>
      <c r="K1493" s="610">
        <v>41507.669976851852</v>
      </c>
      <c r="L1493" s="611">
        <v>42095</v>
      </c>
      <c r="M1493" s="306" t="s">
        <v>3435</v>
      </c>
      <c r="N1493" s="612">
        <v>3791</v>
      </c>
    </row>
    <row r="1494" spans="2:14" s="298" customFormat="1" ht="13.9" customHeight="1">
      <c r="B1494" s="613" t="s">
        <v>608</v>
      </c>
      <c r="C1494" s="613" t="s">
        <v>1541</v>
      </c>
      <c r="D1494" s="613" t="s">
        <v>1542</v>
      </c>
      <c r="E1494" s="623" t="s">
        <v>1543</v>
      </c>
      <c r="F1494" s="607" t="s">
        <v>151</v>
      </c>
      <c r="G1494" s="608" t="s">
        <v>147</v>
      </c>
      <c r="H1494" s="342" t="s">
        <v>1208</v>
      </c>
      <c r="I1494" s="609" t="s">
        <v>2714</v>
      </c>
      <c r="J1494" s="610">
        <v>40940</v>
      </c>
      <c r="K1494" s="610">
        <v>41507.669976851852</v>
      </c>
      <c r="L1494" s="611">
        <v>42005</v>
      </c>
      <c r="M1494" s="306" t="s">
        <v>3435</v>
      </c>
      <c r="N1494" s="612">
        <v>897</v>
      </c>
    </row>
    <row r="1495" spans="2:14" s="298" customFormat="1" ht="13.9" customHeight="1">
      <c r="B1495" s="613" t="s">
        <v>608</v>
      </c>
      <c r="C1495" s="613" t="s">
        <v>1541</v>
      </c>
      <c r="D1495" s="613" t="s">
        <v>1542</v>
      </c>
      <c r="E1495" s="623" t="s">
        <v>1543</v>
      </c>
      <c r="F1495" s="607" t="s">
        <v>151</v>
      </c>
      <c r="G1495" s="608" t="s">
        <v>147</v>
      </c>
      <c r="H1495" s="342" t="s">
        <v>1208</v>
      </c>
      <c r="I1495" s="609" t="s">
        <v>2714</v>
      </c>
      <c r="J1495" s="610">
        <v>40909</v>
      </c>
      <c r="K1495" s="610">
        <v>41507.669976851852</v>
      </c>
      <c r="L1495" s="611">
        <v>41974</v>
      </c>
      <c r="M1495" s="306" t="s">
        <v>3435</v>
      </c>
      <c r="N1495" s="612">
        <v>1076</v>
      </c>
    </row>
    <row r="1496" spans="2:14" s="298" customFormat="1" ht="13.9" customHeight="1">
      <c r="B1496" s="613" t="s">
        <v>608</v>
      </c>
      <c r="C1496" s="613" t="s">
        <v>1541</v>
      </c>
      <c r="D1496" s="613" t="s">
        <v>1542</v>
      </c>
      <c r="E1496" s="623" t="s">
        <v>1543</v>
      </c>
      <c r="F1496" s="607" t="s">
        <v>151</v>
      </c>
      <c r="G1496" s="608" t="s">
        <v>147</v>
      </c>
      <c r="H1496" s="342" t="s">
        <v>1208</v>
      </c>
      <c r="I1496" s="609" t="s">
        <v>2714</v>
      </c>
      <c r="J1496" s="610">
        <v>40969</v>
      </c>
      <c r="K1496" s="610">
        <v>41507.669976851852</v>
      </c>
      <c r="L1496" s="611">
        <v>42036</v>
      </c>
      <c r="M1496" s="306" t="s">
        <v>3435</v>
      </c>
      <c r="N1496" s="612">
        <v>2267</v>
      </c>
    </row>
    <row r="1497" spans="2:14" s="298" customFormat="1" ht="13.9" customHeight="1">
      <c r="B1497" s="613" t="s">
        <v>608</v>
      </c>
      <c r="C1497" s="613" t="s">
        <v>1541</v>
      </c>
      <c r="D1497" s="613" t="s">
        <v>1542</v>
      </c>
      <c r="E1497" s="623" t="s">
        <v>1543</v>
      </c>
      <c r="F1497" s="607" t="s">
        <v>151</v>
      </c>
      <c r="G1497" s="608" t="s">
        <v>147</v>
      </c>
      <c r="H1497" s="342" t="s">
        <v>1208</v>
      </c>
      <c r="I1497" s="609" t="s">
        <v>2714</v>
      </c>
      <c r="J1497" s="610">
        <v>41061</v>
      </c>
      <c r="K1497" s="610">
        <v>41507.669976851852</v>
      </c>
      <c r="L1497" s="611">
        <v>42125</v>
      </c>
      <c r="M1497" s="306" t="s">
        <v>3435</v>
      </c>
      <c r="N1497" s="612">
        <v>4594</v>
      </c>
    </row>
    <row r="1498" spans="2:14" s="298" customFormat="1" ht="13.9" customHeight="1">
      <c r="B1498" s="613" t="s">
        <v>608</v>
      </c>
      <c r="C1498" s="613" t="s">
        <v>1541</v>
      </c>
      <c r="D1498" s="613" t="s">
        <v>1542</v>
      </c>
      <c r="E1498" s="623" t="s">
        <v>1543</v>
      </c>
      <c r="F1498" s="607" t="s">
        <v>151</v>
      </c>
      <c r="G1498" s="608" t="s">
        <v>147</v>
      </c>
      <c r="H1498" s="342" t="s">
        <v>1208</v>
      </c>
      <c r="I1498" s="609" t="s">
        <v>2714</v>
      </c>
      <c r="J1498" s="610">
        <v>41153</v>
      </c>
      <c r="K1498" s="610">
        <v>41507.669976851852</v>
      </c>
      <c r="L1498" s="611">
        <v>42217</v>
      </c>
      <c r="M1498" s="306" t="s">
        <v>3435</v>
      </c>
      <c r="N1498" s="612">
        <v>70</v>
      </c>
    </row>
    <row r="1499" spans="2:14" s="298" customFormat="1" ht="13.9" customHeight="1">
      <c r="B1499" s="613" t="s">
        <v>608</v>
      </c>
      <c r="C1499" s="613" t="s">
        <v>1541</v>
      </c>
      <c r="D1499" s="613" t="s">
        <v>1542</v>
      </c>
      <c r="E1499" s="623" t="s">
        <v>1543</v>
      </c>
      <c r="F1499" s="607" t="s">
        <v>151</v>
      </c>
      <c r="G1499" s="608" t="s">
        <v>147</v>
      </c>
      <c r="H1499" s="342" t="s">
        <v>1208</v>
      </c>
      <c r="I1499" s="609" t="s">
        <v>2714</v>
      </c>
      <c r="J1499" s="610">
        <v>41091</v>
      </c>
      <c r="K1499" s="610">
        <v>41507.669976851852</v>
      </c>
      <c r="L1499" s="611">
        <v>42156</v>
      </c>
      <c r="M1499" s="306" t="s">
        <v>3435</v>
      </c>
      <c r="N1499" s="612">
        <v>4507</v>
      </c>
    </row>
    <row r="1500" spans="2:14" s="298" customFormat="1" ht="13.9" customHeight="1">
      <c r="B1500" s="613" t="s">
        <v>608</v>
      </c>
      <c r="C1500" s="613" t="s">
        <v>1541</v>
      </c>
      <c r="D1500" s="613" t="s">
        <v>1542</v>
      </c>
      <c r="E1500" s="624" t="s">
        <v>1543</v>
      </c>
      <c r="F1500" s="607" t="s">
        <v>151</v>
      </c>
      <c r="G1500" s="608" t="s">
        <v>147</v>
      </c>
      <c r="H1500" s="342" t="s">
        <v>1208</v>
      </c>
      <c r="I1500" s="609" t="s">
        <v>2714</v>
      </c>
      <c r="J1500" s="610">
        <v>41122</v>
      </c>
      <c r="K1500" s="610">
        <v>41507.669976851852</v>
      </c>
      <c r="L1500" s="611">
        <v>42186</v>
      </c>
      <c r="M1500" s="306" t="s">
        <v>3435</v>
      </c>
      <c r="N1500" s="612">
        <v>2332</v>
      </c>
    </row>
    <row r="1501" spans="2:14" s="298" customFormat="1" ht="13.9" customHeight="1">
      <c r="B1501" s="613" t="s">
        <v>708</v>
      </c>
      <c r="C1501" s="613" t="s">
        <v>2279</v>
      </c>
      <c r="D1501" s="613" t="s">
        <v>2280</v>
      </c>
      <c r="E1501" s="624" t="s">
        <v>2281</v>
      </c>
      <c r="F1501" s="607" t="s">
        <v>150</v>
      </c>
      <c r="G1501" s="608">
        <v>2010</v>
      </c>
      <c r="H1501" s="342" t="s">
        <v>1208</v>
      </c>
      <c r="I1501" s="609" t="s">
        <v>2714</v>
      </c>
      <c r="J1501" s="610">
        <v>41214</v>
      </c>
      <c r="K1501" s="610">
        <v>41507.619293981479</v>
      </c>
      <c r="L1501" s="611">
        <v>42278</v>
      </c>
      <c r="M1501" s="306" t="s">
        <v>3435</v>
      </c>
      <c r="N1501" s="612">
        <v>328</v>
      </c>
    </row>
    <row r="1502" spans="2:14" s="298" customFormat="1" ht="13.9" customHeight="1">
      <c r="B1502" s="613" t="s">
        <v>708</v>
      </c>
      <c r="C1502" s="613" t="s">
        <v>2279</v>
      </c>
      <c r="D1502" s="613" t="s">
        <v>2280</v>
      </c>
      <c r="E1502" s="624" t="s">
        <v>2281</v>
      </c>
      <c r="F1502" s="607" t="s">
        <v>150</v>
      </c>
      <c r="G1502" s="608">
        <v>2010</v>
      </c>
      <c r="H1502" s="342" t="s">
        <v>1208</v>
      </c>
      <c r="I1502" s="609" t="s">
        <v>2714</v>
      </c>
      <c r="J1502" s="610">
        <v>41183</v>
      </c>
      <c r="K1502" s="610">
        <v>41507.619293981479</v>
      </c>
      <c r="L1502" s="611">
        <v>42248</v>
      </c>
      <c r="M1502" s="306" t="s">
        <v>3435</v>
      </c>
      <c r="N1502" s="612">
        <v>621</v>
      </c>
    </row>
    <row r="1503" spans="2:14" s="298" customFormat="1" ht="13.9" customHeight="1">
      <c r="B1503" s="613" t="s">
        <v>708</v>
      </c>
      <c r="C1503" s="613" t="s">
        <v>2279</v>
      </c>
      <c r="D1503" s="613" t="s">
        <v>2280</v>
      </c>
      <c r="E1503" s="624" t="s">
        <v>2281</v>
      </c>
      <c r="F1503" s="607" t="s">
        <v>150</v>
      </c>
      <c r="G1503" s="608">
        <v>2010</v>
      </c>
      <c r="H1503" s="342" t="s">
        <v>1208</v>
      </c>
      <c r="I1503" s="609" t="s">
        <v>2714</v>
      </c>
      <c r="J1503" s="610">
        <v>41153</v>
      </c>
      <c r="K1503" s="610">
        <v>41507.619293981479</v>
      </c>
      <c r="L1503" s="611">
        <v>42217</v>
      </c>
      <c r="M1503" s="306" t="s">
        <v>3435</v>
      </c>
      <c r="N1503" s="612">
        <v>338</v>
      </c>
    </row>
    <row r="1504" spans="2:14" s="298" customFormat="1" ht="13.9" customHeight="1">
      <c r="B1504" s="613" t="s">
        <v>708</v>
      </c>
      <c r="C1504" s="613" t="s">
        <v>2279</v>
      </c>
      <c r="D1504" s="613" t="s">
        <v>2280</v>
      </c>
      <c r="E1504" s="624" t="s">
        <v>2281</v>
      </c>
      <c r="F1504" s="607" t="s">
        <v>150</v>
      </c>
      <c r="G1504" s="608">
        <v>2010</v>
      </c>
      <c r="H1504" s="342" t="s">
        <v>1208</v>
      </c>
      <c r="I1504" s="609" t="s">
        <v>2714</v>
      </c>
      <c r="J1504" s="610">
        <v>41244</v>
      </c>
      <c r="K1504" s="610">
        <v>41507.619293981479</v>
      </c>
      <c r="L1504" s="611">
        <v>42309</v>
      </c>
      <c r="M1504" s="306" t="s">
        <v>3435</v>
      </c>
      <c r="N1504" s="612">
        <v>2245</v>
      </c>
    </row>
    <row r="1505" spans="2:14" s="298" customFormat="1" ht="13.9" customHeight="1">
      <c r="B1505" s="613" t="s">
        <v>893</v>
      </c>
      <c r="C1505" s="613" t="s">
        <v>2004</v>
      </c>
      <c r="D1505" s="613" t="s">
        <v>2005</v>
      </c>
      <c r="E1505" s="624" t="s">
        <v>2006</v>
      </c>
      <c r="F1505" s="607" t="s">
        <v>151</v>
      </c>
      <c r="G1505" s="608" t="s">
        <v>147</v>
      </c>
      <c r="H1505" s="342" t="s">
        <v>1208</v>
      </c>
      <c r="I1505" s="609" t="s">
        <v>2714</v>
      </c>
      <c r="J1505" s="610">
        <v>41061</v>
      </c>
      <c r="K1505" s="610">
        <v>41507.669976851852</v>
      </c>
      <c r="L1505" s="611">
        <v>42125</v>
      </c>
      <c r="M1505" s="306" t="s">
        <v>3435</v>
      </c>
      <c r="N1505" s="612">
        <v>1578</v>
      </c>
    </row>
    <row r="1506" spans="2:14" s="298" customFormat="1" ht="13.9" customHeight="1">
      <c r="B1506" s="613" t="s">
        <v>893</v>
      </c>
      <c r="C1506" s="613" t="s">
        <v>2004</v>
      </c>
      <c r="D1506" s="613" t="s">
        <v>2005</v>
      </c>
      <c r="E1506" s="624" t="s">
        <v>2006</v>
      </c>
      <c r="F1506" s="607" t="s">
        <v>151</v>
      </c>
      <c r="G1506" s="608" t="s">
        <v>147</v>
      </c>
      <c r="H1506" s="342" t="s">
        <v>1208</v>
      </c>
      <c r="I1506" s="609" t="s">
        <v>2714</v>
      </c>
      <c r="J1506" s="610">
        <v>41091</v>
      </c>
      <c r="K1506" s="610">
        <v>41507.669976851852</v>
      </c>
      <c r="L1506" s="611">
        <v>42156</v>
      </c>
      <c r="M1506" s="306" t="s">
        <v>3435</v>
      </c>
      <c r="N1506" s="612">
        <v>1083</v>
      </c>
    </row>
    <row r="1507" spans="2:14" s="298" customFormat="1" ht="13.9" customHeight="1">
      <c r="B1507" s="613" t="s">
        <v>893</v>
      </c>
      <c r="C1507" s="613" t="s">
        <v>2004</v>
      </c>
      <c r="D1507" s="613" t="s">
        <v>2005</v>
      </c>
      <c r="E1507" s="625" t="s">
        <v>2006</v>
      </c>
      <c r="F1507" s="607" t="s">
        <v>151</v>
      </c>
      <c r="G1507" s="608" t="s">
        <v>147</v>
      </c>
      <c r="H1507" s="342" t="s">
        <v>1208</v>
      </c>
      <c r="I1507" s="609" t="s">
        <v>2714</v>
      </c>
      <c r="J1507" s="610">
        <v>40969</v>
      </c>
      <c r="K1507" s="610">
        <v>41507.669976851852</v>
      </c>
      <c r="L1507" s="611">
        <v>42036</v>
      </c>
      <c r="M1507" s="306" t="s">
        <v>3435</v>
      </c>
      <c r="N1507" s="612">
        <v>1480</v>
      </c>
    </row>
    <row r="1508" spans="2:14" s="298" customFormat="1" ht="13.9" customHeight="1">
      <c r="B1508" s="613" t="s">
        <v>893</v>
      </c>
      <c r="C1508" s="613" t="s">
        <v>2004</v>
      </c>
      <c r="D1508" s="613" t="s">
        <v>2005</v>
      </c>
      <c r="E1508" s="625" t="s">
        <v>2006</v>
      </c>
      <c r="F1508" s="607" t="s">
        <v>151</v>
      </c>
      <c r="G1508" s="608" t="s">
        <v>147</v>
      </c>
      <c r="H1508" s="342" t="s">
        <v>1208</v>
      </c>
      <c r="I1508" s="609" t="s">
        <v>2714</v>
      </c>
      <c r="J1508" s="610">
        <v>40940</v>
      </c>
      <c r="K1508" s="610">
        <v>41507.669976851852</v>
      </c>
      <c r="L1508" s="611">
        <v>42005</v>
      </c>
      <c r="M1508" s="306" t="s">
        <v>3435</v>
      </c>
      <c r="N1508" s="612">
        <v>803</v>
      </c>
    </row>
    <row r="1509" spans="2:14" s="298" customFormat="1" ht="13.9" customHeight="1">
      <c r="B1509" s="613" t="s">
        <v>893</v>
      </c>
      <c r="C1509" s="613" t="s">
        <v>2004</v>
      </c>
      <c r="D1509" s="613" t="s">
        <v>2005</v>
      </c>
      <c r="E1509" s="623" t="s">
        <v>2006</v>
      </c>
      <c r="F1509" s="607" t="s">
        <v>151</v>
      </c>
      <c r="G1509" s="608" t="s">
        <v>147</v>
      </c>
      <c r="H1509" s="342" t="s">
        <v>1208</v>
      </c>
      <c r="I1509" s="609" t="s">
        <v>2714</v>
      </c>
      <c r="J1509" s="610">
        <v>40909</v>
      </c>
      <c r="K1509" s="610">
        <v>41507.669976851852</v>
      </c>
      <c r="L1509" s="611">
        <v>41974</v>
      </c>
      <c r="M1509" s="306" t="s">
        <v>3435</v>
      </c>
      <c r="N1509" s="612">
        <v>980</v>
      </c>
    </row>
    <row r="1510" spans="2:14" s="298" customFormat="1" ht="13.9" customHeight="1">
      <c r="B1510" s="613" t="s">
        <v>893</v>
      </c>
      <c r="C1510" s="613" t="s">
        <v>2004</v>
      </c>
      <c r="D1510" s="613" t="s">
        <v>2005</v>
      </c>
      <c r="E1510" s="623" t="s">
        <v>2006</v>
      </c>
      <c r="F1510" s="607" t="s">
        <v>151</v>
      </c>
      <c r="G1510" s="608" t="s">
        <v>147</v>
      </c>
      <c r="H1510" s="342" t="s">
        <v>1208</v>
      </c>
      <c r="I1510" s="609" t="s">
        <v>2714</v>
      </c>
      <c r="J1510" s="610">
        <v>41030</v>
      </c>
      <c r="K1510" s="610">
        <v>41507.669976851852</v>
      </c>
      <c r="L1510" s="611">
        <v>42095</v>
      </c>
      <c r="M1510" s="306" t="s">
        <v>3435</v>
      </c>
      <c r="N1510" s="612">
        <v>2059</v>
      </c>
    </row>
    <row r="1511" spans="2:14" s="298" customFormat="1" ht="13.9" customHeight="1">
      <c r="B1511" s="613" t="s">
        <v>893</v>
      </c>
      <c r="C1511" s="613" t="s">
        <v>2004</v>
      </c>
      <c r="D1511" s="613" t="s">
        <v>2005</v>
      </c>
      <c r="E1511" s="623" t="s">
        <v>2006</v>
      </c>
      <c r="F1511" s="607" t="s">
        <v>151</v>
      </c>
      <c r="G1511" s="608" t="s">
        <v>147</v>
      </c>
      <c r="H1511" s="342" t="s">
        <v>1208</v>
      </c>
      <c r="I1511" s="609" t="s">
        <v>2714</v>
      </c>
      <c r="J1511" s="610">
        <v>41000</v>
      </c>
      <c r="K1511" s="610">
        <v>41507.669976851852</v>
      </c>
      <c r="L1511" s="611">
        <v>42064</v>
      </c>
      <c r="M1511" s="306" t="s">
        <v>3435</v>
      </c>
      <c r="N1511" s="612">
        <v>2037</v>
      </c>
    </row>
    <row r="1512" spans="2:14" s="298" customFormat="1" ht="13.9" customHeight="1">
      <c r="B1512" s="613" t="s">
        <v>893</v>
      </c>
      <c r="C1512" s="613" t="s">
        <v>2004</v>
      </c>
      <c r="D1512" s="613" t="s">
        <v>2005</v>
      </c>
      <c r="E1512" s="623" t="s">
        <v>2006</v>
      </c>
      <c r="F1512" s="607" t="s">
        <v>151</v>
      </c>
      <c r="G1512" s="608" t="s">
        <v>147</v>
      </c>
      <c r="H1512" s="342" t="s">
        <v>1208</v>
      </c>
      <c r="I1512" s="609" t="s">
        <v>2714</v>
      </c>
      <c r="J1512" s="610">
        <v>41183</v>
      </c>
      <c r="K1512" s="610">
        <v>41507.669976851852</v>
      </c>
      <c r="L1512" s="611">
        <v>42248</v>
      </c>
      <c r="M1512" s="306" t="s">
        <v>3435</v>
      </c>
      <c r="N1512" s="612">
        <v>25</v>
      </c>
    </row>
    <row r="1513" spans="2:14" s="298" customFormat="1" ht="13.9" customHeight="1">
      <c r="B1513" s="613" t="s">
        <v>893</v>
      </c>
      <c r="C1513" s="613" t="s">
        <v>2004</v>
      </c>
      <c r="D1513" s="613" t="s">
        <v>2005</v>
      </c>
      <c r="E1513" s="623" t="s">
        <v>2006</v>
      </c>
      <c r="F1513" s="607" t="s">
        <v>151</v>
      </c>
      <c r="G1513" s="608" t="s">
        <v>147</v>
      </c>
      <c r="H1513" s="342" t="s">
        <v>1208</v>
      </c>
      <c r="I1513" s="609" t="s">
        <v>2714</v>
      </c>
      <c r="J1513" s="610">
        <v>41183</v>
      </c>
      <c r="K1513" s="610">
        <v>41507.669976851852</v>
      </c>
      <c r="L1513" s="611">
        <v>42248</v>
      </c>
      <c r="M1513" s="306" t="s">
        <v>3435</v>
      </c>
      <c r="N1513" s="612">
        <v>744</v>
      </c>
    </row>
    <row r="1514" spans="2:14" s="298" customFormat="1" ht="13.9" customHeight="1">
      <c r="B1514" s="613" t="s">
        <v>893</v>
      </c>
      <c r="C1514" s="613" t="s">
        <v>2004</v>
      </c>
      <c r="D1514" s="613" t="s">
        <v>2005</v>
      </c>
      <c r="E1514" s="623" t="s">
        <v>2006</v>
      </c>
      <c r="F1514" s="607" t="s">
        <v>151</v>
      </c>
      <c r="G1514" s="608" t="s">
        <v>147</v>
      </c>
      <c r="H1514" s="342" t="s">
        <v>1208</v>
      </c>
      <c r="I1514" s="609" t="s">
        <v>2714</v>
      </c>
      <c r="J1514" s="610">
        <v>41214</v>
      </c>
      <c r="K1514" s="610">
        <v>41507.669976851852</v>
      </c>
      <c r="L1514" s="611">
        <v>42278</v>
      </c>
      <c r="M1514" s="306" t="s">
        <v>3435</v>
      </c>
      <c r="N1514" s="612">
        <v>1073</v>
      </c>
    </row>
    <row r="1515" spans="2:14" s="298" customFormat="1" ht="13.9" customHeight="1">
      <c r="B1515" s="613" t="s">
        <v>893</v>
      </c>
      <c r="C1515" s="613" t="s">
        <v>2004</v>
      </c>
      <c r="D1515" s="613" t="s">
        <v>2005</v>
      </c>
      <c r="E1515" s="623" t="s">
        <v>2006</v>
      </c>
      <c r="F1515" s="607" t="s">
        <v>151</v>
      </c>
      <c r="G1515" s="608" t="s">
        <v>147</v>
      </c>
      <c r="H1515" s="342" t="s">
        <v>1208</v>
      </c>
      <c r="I1515" s="609" t="s">
        <v>2714</v>
      </c>
      <c r="J1515" s="610">
        <v>41244</v>
      </c>
      <c r="K1515" s="610">
        <v>41507.669976851852</v>
      </c>
      <c r="L1515" s="611">
        <v>42309</v>
      </c>
      <c r="M1515" s="306" t="s">
        <v>3435</v>
      </c>
      <c r="N1515" s="612">
        <v>1417</v>
      </c>
    </row>
    <row r="1516" spans="2:14" s="298" customFormat="1" ht="13.9" customHeight="1">
      <c r="B1516" s="613" t="s">
        <v>893</v>
      </c>
      <c r="C1516" s="613" t="s">
        <v>2004</v>
      </c>
      <c r="D1516" s="613" t="s">
        <v>2005</v>
      </c>
      <c r="E1516" s="623" t="s">
        <v>2006</v>
      </c>
      <c r="F1516" s="607" t="s">
        <v>151</v>
      </c>
      <c r="G1516" s="608" t="s">
        <v>147</v>
      </c>
      <c r="H1516" s="342" t="s">
        <v>1208</v>
      </c>
      <c r="I1516" s="609" t="s">
        <v>2714</v>
      </c>
      <c r="J1516" s="610">
        <v>41153</v>
      </c>
      <c r="K1516" s="610">
        <v>41507.669976851852</v>
      </c>
      <c r="L1516" s="611">
        <v>42217</v>
      </c>
      <c r="M1516" s="306" t="s">
        <v>3435</v>
      </c>
      <c r="N1516" s="612">
        <v>775</v>
      </c>
    </row>
    <row r="1517" spans="2:14" s="298" customFormat="1" ht="13.9" customHeight="1">
      <c r="B1517" s="613" t="s">
        <v>893</v>
      </c>
      <c r="C1517" s="613" t="s">
        <v>2004</v>
      </c>
      <c r="D1517" s="613" t="s">
        <v>2005</v>
      </c>
      <c r="E1517" s="623" t="s">
        <v>2006</v>
      </c>
      <c r="F1517" s="607" t="s">
        <v>151</v>
      </c>
      <c r="G1517" s="608" t="s">
        <v>147</v>
      </c>
      <c r="H1517" s="342" t="s">
        <v>1208</v>
      </c>
      <c r="I1517" s="609" t="s">
        <v>2714</v>
      </c>
      <c r="J1517" s="610">
        <v>41122</v>
      </c>
      <c r="K1517" s="610">
        <v>41507.669976851852</v>
      </c>
      <c r="L1517" s="611">
        <v>42186</v>
      </c>
      <c r="M1517" s="306" t="s">
        <v>3435</v>
      </c>
      <c r="N1517" s="612">
        <v>862</v>
      </c>
    </row>
    <row r="1518" spans="2:14" s="298" customFormat="1" ht="13.9" customHeight="1">
      <c r="B1518" s="613" t="s">
        <v>612</v>
      </c>
      <c r="C1518" s="613" t="s">
        <v>1544</v>
      </c>
      <c r="D1518" s="613" t="s">
        <v>1545</v>
      </c>
      <c r="E1518" s="623" t="s">
        <v>1546</v>
      </c>
      <c r="F1518" s="607" t="s">
        <v>151</v>
      </c>
      <c r="G1518" s="608" t="s">
        <v>147</v>
      </c>
      <c r="H1518" s="342" t="s">
        <v>1208</v>
      </c>
      <c r="I1518" s="609" t="s">
        <v>2714</v>
      </c>
      <c r="J1518" s="610">
        <v>41061</v>
      </c>
      <c r="K1518" s="610">
        <v>41507.669976851852</v>
      </c>
      <c r="L1518" s="611">
        <v>42125</v>
      </c>
      <c r="M1518" s="306" t="s">
        <v>3435</v>
      </c>
      <c r="N1518" s="612">
        <v>64</v>
      </c>
    </row>
    <row r="1519" spans="2:14" s="298" customFormat="1" ht="13.9" customHeight="1">
      <c r="B1519" s="613" t="s">
        <v>612</v>
      </c>
      <c r="C1519" s="613" t="s">
        <v>1544</v>
      </c>
      <c r="D1519" s="613" t="s">
        <v>1545</v>
      </c>
      <c r="E1519" s="623" t="s">
        <v>1546</v>
      </c>
      <c r="F1519" s="607" t="s">
        <v>151</v>
      </c>
      <c r="G1519" s="608" t="s">
        <v>147</v>
      </c>
      <c r="H1519" s="342" t="s">
        <v>1208</v>
      </c>
      <c r="I1519" s="609" t="s">
        <v>2714</v>
      </c>
      <c r="J1519" s="610">
        <v>41153</v>
      </c>
      <c r="K1519" s="610">
        <v>41507.669976851852</v>
      </c>
      <c r="L1519" s="611">
        <v>42217</v>
      </c>
      <c r="M1519" s="306" t="s">
        <v>3435</v>
      </c>
      <c r="N1519" s="612">
        <v>199</v>
      </c>
    </row>
    <row r="1520" spans="2:14" s="298" customFormat="1" ht="13.9" customHeight="1">
      <c r="B1520" s="613" t="s">
        <v>612</v>
      </c>
      <c r="C1520" s="613" t="s">
        <v>1544</v>
      </c>
      <c r="D1520" s="613" t="s">
        <v>1545</v>
      </c>
      <c r="E1520" s="623" t="s">
        <v>1546</v>
      </c>
      <c r="F1520" s="607" t="s">
        <v>151</v>
      </c>
      <c r="G1520" s="608" t="s">
        <v>147</v>
      </c>
      <c r="H1520" s="342" t="s">
        <v>1208</v>
      </c>
      <c r="I1520" s="609" t="s">
        <v>2714</v>
      </c>
      <c r="J1520" s="610">
        <v>41122</v>
      </c>
      <c r="K1520" s="610">
        <v>41507.669976851852</v>
      </c>
      <c r="L1520" s="611">
        <v>42186</v>
      </c>
      <c r="M1520" s="306" t="s">
        <v>3435</v>
      </c>
      <c r="N1520" s="612">
        <v>196</v>
      </c>
    </row>
    <row r="1521" spans="2:14" s="298" customFormat="1" ht="13.9" customHeight="1">
      <c r="B1521" s="613" t="s">
        <v>612</v>
      </c>
      <c r="C1521" s="613" t="s">
        <v>1544</v>
      </c>
      <c r="D1521" s="613" t="s">
        <v>1545</v>
      </c>
      <c r="E1521" s="623" t="s">
        <v>1546</v>
      </c>
      <c r="F1521" s="607" t="s">
        <v>151</v>
      </c>
      <c r="G1521" s="608" t="s">
        <v>147</v>
      </c>
      <c r="H1521" s="342" t="s">
        <v>1208</v>
      </c>
      <c r="I1521" s="609" t="s">
        <v>2714</v>
      </c>
      <c r="J1521" s="610">
        <v>41091</v>
      </c>
      <c r="K1521" s="610">
        <v>41507.669976851852</v>
      </c>
      <c r="L1521" s="611">
        <v>42156</v>
      </c>
      <c r="M1521" s="306" t="s">
        <v>3435</v>
      </c>
      <c r="N1521" s="612">
        <v>205</v>
      </c>
    </row>
    <row r="1522" spans="2:14" s="298" customFormat="1" ht="13.9" customHeight="1">
      <c r="B1522" s="613" t="s">
        <v>612</v>
      </c>
      <c r="C1522" s="613" t="s">
        <v>1544</v>
      </c>
      <c r="D1522" s="613" t="s">
        <v>1545</v>
      </c>
      <c r="E1522" s="623" t="s">
        <v>1546</v>
      </c>
      <c r="F1522" s="607" t="s">
        <v>151</v>
      </c>
      <c r="G1522" s="608" t="s">
        <v>147</v>
      </c>
      <c r="H1522" s="342" t="s">
        <v>1208</v>
      </c>
      <c r="I1522" s="609" t="s">
        <v>2714</v>
      </c>
      <c r="J1522" s="610">
        <v>41183</v>
      </c>
      <c r="K1522" s="610">
        <v>41507.669976851852</v>
      </c>
      <c r="L1522" s="611">
        <v>42248</v>
      </c>
      <c r="M1522" s="306" t="s">
        <v>3435</v>
      </c>
      <c r="N1522" s="612">
        <v>91</v>
      </c>
    </row>
    <row r="1523" spans="2:14" s="298" customFormat="1" ht="13.9" customHeight="1">
      <c r="B1523" s="613" t="s">
        <v>643</v>
      </c>
      <c r="C1523" s="613" t="s">
        <v>2007</v>
      </c>
      <c r="D1523" s="613" t="s">
        <v>2008</v>
      </c>
      <c r="E1523" s="623" t="s">
        <v>2009</v>
      </c>
      <c r="F1523" s="607" t="s">
        <v>151</v>
      </c>
      <c r="G1523" s="608">
        <v>2007</v>
      </c>
      <c r="H1523" s="342" t="s">
        <v>1208</v>
      </c>
      <c r="I1523" s="609" t="s">
        <v>2714</v>
      </c>
      <c r="J1523" s="610">
        <v>40909</v>
      </c>
      <c r="K1523" s="610">
        <v>41508.638356481482</v>
      </c>
      <c r="L1523" s="611">
        <v>41974</v>
      </c>
      <c r="M1523" s="306" t="s">
        <v>3435</v>
      </c>
      <c r="N1523" s="612">
        <v>2313</v>
      </c>
    </row>
    <row r="1524" spans="2:14" s="298" customFormat="1" ht="13.9" customHeight="1">
      <c r="B1524" s="613" t="s">
        <v>643</v>
      </c>
      <c r="C1524" s="613" t="s">
        <v>2007</v>
      </c>
      <c r="D1524" s="613" t="s">
        <v>2008</v>
      </c>
      <c r="E1524" s="624" t="s">
        <v>2009</v>
      </c>
      <c r="F1524" s="607" t="s">
        <v>151</v>
      </c>
      <c r="G1524" s="608">
        <v>2007</v>
      </c>
      <c r="H1524" s="342" t="s">
        <v>1208</v>
      </c>
      <c r="I1524" s="609" t="s">
        <v>2714</v>
      </c>
      <c r="J1524" s="610">
        <v>40909</v>
      </c>
      <c r="K1524" s="610">
        <v>41508.638356481482</v>
      </c>
      <c r="L1524" s="611">
        <v>41974</v>
      </c>
      <c r="M1524" s="306" t="s">
        <v>3435</v>
      </c>
      <c r="N1524" s="612">
        <v>14437</v>
      </c>
    </row>
    <row r="1525" spans="2:14" s="298" customFormat="1" ht="13.9" customHeight="1">
      <c r="B1525" s="613" t="s">
        <v>643</v>
      </c>
      <c r="C1525" s="613" t="s">
        <v>2007</v>
      </c>
      <c r="D1525" s="613" t="s">
        <v>2008</v>
      </c>
      <c r="E1525" s="623" t="s">
        <v>2009</v>
      </c>
      <c r="F1525" s="607" t="s">
        <v>151</v>
      </c>
      <c r="G1525" s="608">
        <v>2007</v>
      </c>
      <c r="H1525" s="342" t="s">
        <v>1208</v>
      </c>
      <c r="I1525" s="609" t="s">
        <v>2714</v>
      </c>
      <c r="J1525" s="610">
        <v>40940</v>
      </c>
      <c r="K1525" s="610">
        <v>41508.638356481482</v>
      </c>
      <c r="L1525" s="611">
        <v>42005</v>
      </c>
      <c r="M1525" s="306" t="s">
        <v>3435</v>
      </c>
      <c r="N1525" s="612">
        <v>160</v>
      </c>
    </row>
    <row r="1526" spans="2:14" s="298" customFormat="1" ht="13.9" customHeight="1">
      <c r="B1526" s="613" t="s">
        <v>643</v>
      </c>
      <c r="C1526" s="613" t="s">
        <v>2007</v>
      </c>
      <c r="D1526" s="613" t="s">
        <v>2008</v>
      </c>
      <c r="E1526" s="623" t="s">
        <v>2009</v>
      </c>
      <c r="F1526" s="607" t="s">
        <v>151</v>
      </c>
      <c r="G1526" s="608">
        <v>2007</v>
      </c>
      <c r="H1526" s="342" t="s">
        <v>1208</v>
      </c>
      <c r="I1526" s="609" t="s">
        <v>2714</v>
      </c>
      <c r="J1526" s="610">
        <v>40940</v>
      </c>
      <c r="K1526" s="610">
        <v>41508.638356481482</v>
      </c>
      <c r="L1526" s="611">
        <v>42005</v>
      </c>
      <c r="M1526" s="306" t="s">
        <v>3435</v>
      </c>
      <c r="N1526" s="612">
        <v>15497</v>
      </c>
    </row>
    <row r="1527" spans="2:14" s="298" customFormat="1" ht="13.9" customHeight="1">
      <c r="B1527" s="613" t="s">
        <v>643</v>
      </c>
      <c r="C1527" s="613" t="s">
        <v>2007</v>
      </c>
      <c r="D1527" s="613" t="s">
        <v>2008</v>
      </c>
      <c r="E1527" s="623" t="s">
        <v>2009</v>
      </c>
      <c r="F1527" s="607" t="s">
        <v>151</v>
      </c>
      <c r="G1527" s="608">
        <v>2007</v>
      </c>
      <c r="H1527" s="342" t="s">
        <v>1208</v>
      </c>
      <c r="I1527" s="609" t="s">
        <v>2714</v>
      </c>
      <c r="J1527" s="610">
        <v>40940</v>
      </c>
      <c r="K1527" s="610">
        <v>41508.638356481482</v>
      </c>
      <c r="L1527" s="611">
        <v>42005</v>
      </c>
      <c r="M1527" s="306" t="s">
        <v>3435</v>
      </c>
      <c r="N1527" s="612">
        <v>2323</v>
      </c>
    </row>
    <row r="1528" spans="2:14" s="298" customFormat="1" ht="13.9" customHeight="1">
      <c r="B1528" s="613" t="s">
        <v>643</v>
      </c>
      <c r="C1528" s="613" t="s">
        <v>2007</v>
      </c>
      <c r="D1528" s="613" t="s">
        <v>2008</v>
      </c>
      <c r="E1528" s="623" t="s">
        <v>2009</v>
      </c>
      <c r="F1528" s="607" t="s">
        <v>151</v>
      </c>
      <c r="G1528" s="608">
        <v>2007</v>
      </c>
      <c r="H1528" s="342" t="s">
        <v>1208</v>
      </c>
      <c r="I1528" s="609" t="s">
        <v>2714</v>
      </c>
      <c r="J1528" s="610">
        <v>40969</v>
      </c>
      <c r="K1528" s="610">
        <v>41508.638356481482</v>
      </c>
      <c r="L1528" s="611">
        <v>42036</v>
      </c>
      <c r="M1528" s="306" t="s">
        <v>3435</v>
      </c>
      <c r="N1528" s="612">
        <v>3225</v>
      </c>
    </row>
    <row r="1529" spans="2:14" s="298" customFormat="1" ht="13.9" customHeight="1">
      <c r="B1529" s="613" t="s">
        <v>643</v>
      </c>
      <c r="C1529" s="613" t="s">
        <v>2007</v>
      </c>
      <c r="D1529" s="613" t="s">
        <v>2008</v>
      </c>
      <c r="E1529" s="623" t="s">
        <v>2009</v>
      </c>
      <c r="F1529" s="607" t="s">
        <v>151</v>
      </c>
      <c r="G1529" s="608">
        <v>2007</v>
      </c>
      <c r="H1529" s="342" t="s">
        <v>1208</v>
      </c>
      <c r="I1529" s="609" t="s">
        <v>2714</v>
      </c>
      <c r="J1529" s="610">
        <v>40969</v>
      </c>
      <c r="K1529" s="610">
        <v>41508.638356481482</v>
      </c>
      <c r="L1529" s="611">
        <v>42036</v>
      </c>
      <c r="M1529" s="306" t="s">
        <v>3435</v>
      </c>
      <c r="N1529" s="612">
        <v>16000</v>
      </c>
    </row>
    <row r="1530" spans="2:14" s="298" customFormat="1" ht="13.9" customHeight="1">
      <c r="B1530" s="613" t="s">
        <v>643</v>
      </c>
      <c r="C1530" s="613" t="s">
        <v>2007</v>
      </c>
      <c r="D1530" s="613" t="s">
        <v>2008</v>
      </c>
      <c r="E1530" s="623" t="s">
        <v>2009</v>
      </c>
      <c r="F1530" s="607" t="s">
        <v>151</v>
      </c>
      <c r="G1530" s="608">
        <v>2007</v>
      </c>
      <c r="H1530" s="342" t="s">
        <v>1208</v>
      </c>
      <c r="I1530" s="609" t="s">
        <v>2714</v>
      </c>
      <c r="J1530" s="610">
        <v>40969</v>
      </c>
      <c r="K1530" s="610">
        <v>41508.638356481482</v>
      </c>
      <c r="L1530" s="611">
        <v>42036</v>
      </c>
      <c r="M1530" s="306" t="s">
        <v>3435</v>
      </c>
      <c r="N1530" s="612">
        <v>4130</v>
      </c>
    </row>
    <row r="1531" spans="2:14" s="298" customFormat="1" ht="13.9" customHeight="1">
      <c r="B1531" s="613" t="s">
        <v>643</v>
      </c>
      <c r="C1531" s="613" t="s">
        <v>2007</v>
      </c>
      <c r="D1531" s="613" t="s">
        <v>2008</v>
      </c>
      <c r="E1531" s="623" t="s">
        <v>2009</v>
      </c>
      <c r="F1531" s="607" t="s">
        <v>151</v>
      </c>
      <c r="G1531" s="608">
        <v>2007</v>
      </c>
      <c r="H1531" s="342" t="s">
        <v>1208</v>
      </c>
      <c r="I1531" s="609" t="s">
        <v>2714</v>
      </c>
      <c r="J1531" s="610">
        <v>41000</v>
      </c>
      <c r="K1531" s="610">
        <v>41508.638356481482</v>
      </c>
      <c r="L1531" s="611">
        <v>42064</v>
      </c>
      <c r="M1531" s="306" t="s">
        <v>3435</v>
      </c>
      <c r="N1531" s="612">
        <v>106</v>
      </c>
    </row>
    <row r="1532" spans="2:14" s="298" customFormat="1" ht="13.9" customHeight="1">
      <c r="B1532" s="613" t="s">
        <v>643</v>
      </c>
      <c r="C1532" s="613" t="s">
        <v>2007</v>
      </c>
      <c r="D1532" s="613" t="s">
        <v>2008</v>
      </c>
      <c r="E1532" s="623" t="s">
        <v>2009</v>
      </c>
      <c r="F1532" s="607" t="s">
        <v>151</v>
      </c>
      <c r="G1532" s="608">
        <v>2007</v>
      </c>
      <c r="H1532" s="342" t="s">
        <v>1208</v>
      </c>
      <c r="I1532" s="609" t="s">
        <v>2714</v>
      </c>
      <c r="J1532" s="610">
        <v>41000</v>
      </c>
      <c r="K1532" s="610">
        <v>41508.638356481482</v>
      </c>
      <c r="L1532" s="611">
        <v>42064</v>
      </c>
      <c r="M1532" s="306" t="s">
        <v>3435</v>
      </c>
      <c r="N1532" s="612">
        <v>2840</v>
      </c>
    </row>
    <row r="1533" spans="2:14" s="298" customFormat="1" ht="13.9" customHeight="1">
      <c r="B1533" s="613" t="s">
        <v>643</v>
      </c>
      <c r="C1533" s="613" t="s">
        <v>2007</v>
      </c>
      <c r="D1533" s="613" t="s">
        <v>2008</v>
      </c>
      <c r="E1533" s="623" t="s">
        <v>2009</v>
      </c>
      <c r="F1533" s="607" t="s">
        <v>151</v>
      </c>
      <c r="G1533" s="608">
        <v>2007</v>
      </c>
      <c r="H1533" s="342" t="s">
        <v>1208</v>
      </c>
      <c r="I1533" s="609" t="s">
        <v>2714</v>
      </c>
      <c r="J1533" s="610">
        <v>41000</v>
      </c>
      <c r="K1533" s="610">
        <v>41508.638356481482</v>
      </c>
      <c r="L1533" s="611">
        <v>42064</v>
      </c>
      <c r="M1533" s="306" t="s">
        <v>3435</v>
      </c>
      <c r="N1533" s="612">
        <v>11917</v>
      </c>
    </row>
    <row r="1534" spans="2:14" s="298" customFormat="1" ht="13.9" customHeight="1">
      <c r="B1534" s="613" t="s">
        <v>643</v>
      </c>
      <c r="C1534" s="613" t="s">
        <v>2007</v>
      </c>
      <c r="D1534" s="613" t="s">
        <v>2008</v>
      </c>
      <c r="E1534" s="623" t="s">
        <v>2009</v>
      </c>
      <c r="F1534" s="607" t="s">
        <v>151</v>
      </c>
      <c r="G1534" s="608">
        <v>2007</v>
      </c>
      <c r="H1534" s="342" t="s">
        <v>1208</v>
      </c>
      <c r="I1534" s="609" t="s">
        <v>2714</v>
      </c>
      <c r="J1534" s="610">
        <v>41000</v>
      </c>
      <c r="K1534" s="610">
        <v>41508.638356481482</v>
      </c>
      <c r="L1534" s="611">
        <v>42064</v>
      </c>
      <c r="M1534" s="306" t="s">
        <v>3435</v>
      </c>
      <c r="N1534" s="612">
        <v>5704</v>
      </c>
    </row>
    <row r="1535" spans="2:14" s="298" customFormat="1" ht="13.9" customHeight="1">
      <c r="B1535" s="613" t="s">
        <v>643</v>
      </c>
      <c r="C1535" s="613" t="s">
        <v>2007</v>
      </c>
      <c r="D1535" s="613" t="s">
        <v>2008</v>
      </c>
      <c r="E1535" s="623" t="s">
        <v>2009</v>
      </c>
      <c r="F1535" s="607" t="s">
        <v>151</v>
      </c>
      <c r="G1535" s="608">
        <v>2007</v>
      </c>
      <c r="H1535" s="342" t="s">
        <v>1208</v>
      </c>
      <c r="I1535" s="609" t="s">
        <v>2714</v>
      </c>
      <c r="J1535" s="610">
        <v>41030</v>
      </c>
      <c r="K1535" s="610">
        <v>41508.638356481482</v>
      </c>
      <c r="L1535" s="611">
        <v>42095</v>
      </c>
      <c r="M1535" s="306" t="s">
        <v>3435</v>
      </c>
      <c r="N1535" s="612">
        <v>3871</v>
      </c>
    </row>
    <row r="1536" spans="2:14" s="298" customFormat="1" ht="13.9" customHeight="1">
      <c r="B1536" s="613" t="s">
        <v>643</v>
      </c>
      <c r="C1536" s="613" t="s">
        <v>2007</v>
      </c>
      <c r="D1536" s="613" t="s">
        <v>2008</v>
      </c>
      <c r="E1536" s="623" t="s">
        <v>2009</v>
      </c>
      <c r="F1536" s="607" t="s">
        <v>151</v>
      </c>
      <c r="G1536" s="608">
        <v>2007</v>
      </c>
      <c r="H1536" s="342" t="s">
        <v>1208</v>
      </c>
      <c r="I1536" s="609" t="s">
        <v>2714</v>
      </c>
      <c r="J1536" s="610">
        <v>41030</v>
      </c>
      <c r="K1536" s="610">
        <v>41508.638356481482</v>
      </c>
      <c r="L1536" s="611">
        <v>42095</v>
      </c>
      <c r="M1536" s="306" t="s">
        <v>3435</v>
      </c>
      <c r="N1536" s="612">
        <v>8538</v>
      </c>
    </row>
    <row r="1537" spans="2:14" s="298" customFormat="1" ht="13.9" customHeight="1">
      <c r="B1537" s="613" t="s">
        <v>643</v>
      </c>
      <c r="C1537" s="613" t="s">
        <v>2007</v>
      </c>
      <c r="D1537" s="613" t="s">
        <v>2008</v>
      </c>
      <c r="E1537" s="623" t="s">
        <v>2009</v>
      </c>
      <c r="F1537" s="607" t="s">
        <v>151</v>
      </c>
      <c r="G1537" s="608">
        <v>2007</v>
      </c>
      <c r="H1537" s="342" t="s">
        <v>1208</v>
      </c>
      <c r="I1537" s="609" t="s">
        <v>2714</v>
      </c>
      <c r="J1537" s="610">
        <v>41030</v>
      </c>
      <c r="K1537" s="610">
        <v>41508.638356481482</v>
      </c>
      <c r="L1537" s="611">
        <v>42095</v>
      </c>
      <c r="M1537" s="306" t="s">
        <v>3435</v>
      </c>
      <c r="N1537" s="612">
        <v>3279</v>
      </c>
    </row>
    <row r="1538" spans="2:14" s="298" customFormat="1" ht="13.9" customHeight="1">
      <c r="B1538" s="613" t="s">
        <v>643</v>
      </c>
      <c r="C1538" s="613" t="s">
        <v>2007</v>
      </c>
      <c r="D1538" s="613" t="s">
        <v>2008</v>
      </c>
      <c r="E1538" s="623" t="s">
        <v>2009</v>
      </c>
      <c r="F1538" s="607" t="s">
        <v>151</v>
      </c>
      <c r="G1538" s="608">
        <v>2007</v>
      </c>
      <c r="H1538" s="342" t="s">
        <v>1208</v>
      </c>
      <c r="I1538" s="609" t="s">
        <v>2714</v>
      </c>
      <c r="J1538" s="610">
        <v>41030</v>
      </c>
      <c r="K1538" s="610">
        <v>41508.638356481482</v>
      </c>
      <c r="L1538" s="611">
        <v>42095</v>
      </c>
      <c r="M1538" s="306" t="s">
        <v>3435</v>
      </c>
      <c r="N1538" s="612">
        <v>12345</v>
      </c>
    </row>
    <row r="1539" spans="2:14" s="298" customFormat="1" ht="13.9" customHeight="1">
      <c r="B1539" s="613" t="s">
        <v>643</v>
      </c>
      <c r="C1539" s="613" t="s">
        <v>2007</v>
      </c>
      <c r="D1539" s="613" t="s">
        <v>2008</v>
      </c>
      <c r="E1539" s="623" t="s">
        <v>2009</v>
      </c>
      <c r="F1539" s="607" t="s">
        <v>151</v>
      </c>
      <c r="G1539" s="608">
        <v>2007</v>
      </c>
      <c r="H1539" s="342" t="s">
        <v>1208</v>
      </c>
      <c r="I1539" s="609" t="s">
        <v>2714</v>
      </c>
      <c r="J1539" s="610">
        <v>41061</v>
      </c>
      <c r="K1539" s="610">
        <v>41508.638356481482</v>
      </c>
      <c r="L1539" s="611">
        <v>42125</v>
      </c>
      <c r="M1539" s="306" t="s">
        <v>3435</v>
      </c>
      <c r="N1539" s="612">
        <v>18429</v>
      </c>
    </row>
    <row r="1540" spans="2:14" s="298" customFormat="1" ht="13.9" customHeight="1">
      <c r="B1540" s="613" t="s">
        <v>643</v>
      </c>
      <c r="C1540" s="613" t="s">
        <v>2007</v>
      </c>
      <c r="D1540" s="613" t="s">
        <v>2008</v>
      </c>
      <c r="E1540" s="624" t="s">
        <v>2009</v>
      </c>
      <c r="F1540" s="607" t="s">
        <v>151</v>
      </c>
      <c r="G1540" s="608">
        <v>2007</v>
      </c>
      <c r="H1540" s="342" t="s">
        <v>1208</v>
      </c>
      <c r="I1540" s="609" t="s">
        <v>2714</v>
      </c>
      <c r="J1540" s="610">
        <v>41061</v>
      </c>
      <c r="K1540" s="610">
        <v>41508.638356481482</v>
      </c>
      <c r="L1540" s="611">
        <v>42125</v>
      </c>
      <c r="M1540" s="306" t="s">
        <v>3435</v>
      </c>
      <c r="N1540" s="612">
        <v>4237</v>
      </c>
    </row>
    <row r="1541" spans="2:14" s="298" customFormat="1" ht="13.9" customHeight="1">
      <c r="B1541" s="613" t="s">
        <v>643</v>
      </c>
      <c r="C1541" s="613" t="s">
        <v>2007</v>
      </c>
      <c r="D1541" s="613" t="s">
        <v>2008</v>
      </c>
      <c r="E1541" s="624" t="s">
        <v>2009</v>
      </c>
      <c r="F1541" s="607" t="s">
        <v>151</v>
      </c>
      <c r="G1541" s="608">
        <v>2007</v>
      </c>
      <c r="H1541" s="342" t="s">
        <v>1208</v>
      </c>
      <c r="I1541" s="609" t="s">
        <v>2714</v>
      </c>
      <c r="J1541" s="610">
        <v>41061</v>
      </c>
      <c r="K1541" s="610">
        <v>41508.638356481482</v>
      </c>
      <c r="L1541" s="611">
        <v>42125</v>
      </c>
      <c r="M1541" s="306" t="s">
        <v>3435</v>
      </c>
      <c r="N1541" s="612">
        <v>131</v>
      </c>
    </row>
    <row r="1542" spans="2:14" s="298" customFormat="1" ht="13.9" customHeight="1">
      <c r="B1542" s="613" t="s">
        <v>643</v>
      </c>
      <c r="C1542" s="613" t="s">
        <v>2007</v>
      </c>
      <c r="D1542" s="613" t="s">
        <v>2008</v>
      </c>
      <c r="E1542" s="624" t="s">
        <v>2009</v>
      </c>
      <c r="F1542" s="607" t="s">
        <v>151</v>
      </c>
      <c r="G1542" s="608">
        <v>2007</v>
      </c>
      <c r="H1542" s="342" t="s">
        <v>1208</v>
      </c>
      <c r="I1542" s="609" t="s">
        <v>2714</v>
      </c>
      <c r="J1542" s="610">
        <v>41061</v>
      </c>
      <c r="K1542" s="610">
        <v>41508.638356481482</v>
      </c>
      <c r="L1542" s="611">
        <v>42125</v>
      </c>
      <c r="M1542" s="306" t="s">
        <v>3435</v>
      </c>
      <c r="N1542" s="612">
        <v>322</v>
      </c>
    </row>
    <row r="1543" spans="2:14" s="298" customFormat="1" ht="13.9" customHeight="1">
      <c r="B1543" s="613" t="s">
        <v>643</v>
      </c>
      <c r="C1543" s="613" t="s">
        <v>2007</v>
      </c>
      <c r="D1543" s="613" t="s">
        <v>2008</v>
      </c>
      <c r="E1543" s="624" t="s">
        <v>2009</v>
      </c>
      <c r="F1543" s="607" t="s">
        <v>151</v>
      </c>
      <c r="G1543" s="608">
        <v>2007</v>
      </c>
      <c r="H1543" s="342" t="s">
        <v>1208</v>
      </c>
      <c r="I1543" s="609" t="s">
        <v>2714</v>
      </c>
      <c r="J1543" s="610">
        <v>41061</v>
      </c>
      <c r="K1543" s="610">
        <v>41508.638356481482</v>
      </c>
      <c r="L1543" s="611">
        <v>42125</v>
      </c>
      <c r="M1543" s="306" t="s">
        <v>3435</v>
      </c>
      <c r="N1543" s="612">
        <v>7563</v>
      </c>
    </row>
    <row r="1544" spans="2:14" s="298" customFormat="1" ht="13.9" customHeight="1">
      <c r="B1544" s="613" t="s">
        <v>643</v>
      </c>
      <c r="C1544" s="613" t="s">
        <v>2007</v>
      </c>
      <c r="D1544" s="613" t="s">
        <v>2008</v>
      </c>
      <c r="E1544" s="624" t="s">
        <v>2009</v>
      </c>
      <c r="F1544" s="607" t="s">
        <v>151</v>
      </c>
      <c r="G1544" s="608">
        <v>2007</v>
      </c>
      <c r="H1544" s="342" t="s">
        <v>1208</v>
      </c>
      <c r="I1544" s="609" t="s">
        <v>2714</v>
      </c>
      <c r="J1544" s="610">
        <v>41091</v>
      </c>
      <c r="K1544" s="610">
        <v>41508.638356481482</v>
      </c>
      <c r="L1544" s="611">
        <v>42156</v>
      </c>
      <c r="M1544" s="306" t="s">
        <v>3435</v>
      </c>
      <c r="N1544" s="612">
        <v>4015</v>
      </c>
    </row>
    <row r="1545" spans="2:14" s="298" customFormat="1" ht="13.9" customHeight="1">
      <c r="B1545" s="613" t="s">
        <v>643</v>
      </c>
      <c r="C1545" s="613" t="s">
        <v>2007</v>
      </c>
      <c r="D1545" s="613" t="s">
        <v>2008</v>
      </c>
      <c r="E1545" s="624" t="s">
        <v>2009</v>
      </c>
      <c r="F1545" s="607" t="s">
        <v>151</v>
      </c>
      <c r="G1545" s="608">
        <v>2007</v>
      </c>
      <c r="H1545" s="342" t="s">
        <v>1208</v>
      </c>
      <c r="I1545" s="609" t="s">
        <v>2714</v>
      </c>
      <c r="J1545" s="610">
        <v>41091</v>
      </c>
      <c r="K1545" s="610">
        <v>41508.638356481482</v>
      </c>
      <c r="L1545" s="611">
        <v>42156</v>
      </c>
      <c r="M1545" s="306" t="s">
        <v>3435</v>
      </c>
      <c r="N1545" s="612">
        <v>17478</v>
      </c>
    </row>
    <row r="1546" spans="2:14" s="298" customFormat="1" ht="13.9" customHeight="1">
      <c r="B1546" s="613" t="s">
        <v>643</v>
      </c>
      <c r="C1546" s="613" t="s">
        <v>2007</v>
      </c>
      <c r="D1546" s="613" t="s">
        <v>2008</v>
      </c>
      <c r="E1546" s="624" t="s">
        <v>2009</v>
      </c>
      <c r="F1546" s="607" t="s">
        <v>151</v>
      </c>
      <c r="G1546" s="608">
        <v>2007</v>
      </c>
      <c r="H1546" s="342" t="s">
        <v>1208</v>
      </c>
      <c r="I1546" s="609" t="s">
        <v>2714</v>
      </c>
      <c r="J1546" s="610">
        <v>41091</v>
      </c>
      <c r="K1546" s="610">
        <v>41508.638356481482</v>
      </c>
      <c r="L1546" s="611">
        <v>42156</v>
      </c>
      <c r="M1546" s="306" t="s">
        <v>3435</v>
      </c>
      <c r="N1546" s="612">
        <v>306</v>
      </c>
    </row>
    <row r="1547" spans="2:14" s="298" customFormat="1" ht="13.9" customHeight="1">
      <c r="B1547" s="613" t="s">
        <v>643</v>
      </c>
      <c r="C1547" s="613" t="s">
        <v>2007</v>
      </c>
      <c r="D1547" s="613" t="s">
        <v>2008</v>
      </c>
      <c r="E1547" s="625" t="s">
        <v>2009</v>
      </c>
      <c r="F1547" s="607" t="s">
        <v>151</v>
      </c>
      <c r="G1547" s="608">
        <v>2007</v>
      </c>
      <c r="H1547" s="342" t="s">
        <v>1208</v>
      </c>
      <c r="I1547" s="609" t="s">
        <v>2714</v>
      </c>
      <c r="J1547" s="610">
        <v>41091</v>
      </c>
      <c r="K1547" s="610">
        <v>41508.638356481482</v>
      </c>
      <c r="L1547" s="611">
        <v>42156</v>
      </c>
      <c r="M1547" s="306" t="s">
        <v>3435</v>
      </c>
      <c r="N1547" s="612">
        <v>5773</v>
      </c>
    </row>
    <row r="1548" spans="2:14" s="298" customFormat="1" ht="13.9" customHeight="1">
      <c r="B1548" s="613" t="s">
        <v>643</v>
      </c>
      <c r="C1548" s="613" t="s">
        <v>2007</v>
      </c>
      <c r="D1548" s="613" t="s">
        <v>2008</v>
      </c>
      <c r="E1548" s="625" t="s">
        <v>2009</v>
      </c>
      <c r="F1548" s="607" t="s">
        <v>151</v>
      </c>
      <c r="G1548" s="608">
        <v>2007</v>
      </c>
      <c r="H1548" s="342" t="s">
        <v>1208</v>
      </c>
      <c r="I1548" s="609" t="s">
        <v>2714</v>
      </c>
      <c r="J1548" s="610">
        <v>41091</v>
      </c>
      <c r="K1548" s="610">
        <v>41508.638356481482</v>
      </c>
      <c r="L1548" s="611">
        <v>42156</v>
      </c>
      <c r="M1548" s="306" t="s">
        <v>3435</v>
      </c>
      <c r="N1548" s="612">
        <v>4017</v>
      </c>
    </row>
    <row r="1549" spans="2:14" s="298" customFormat="1" ht="13.9" customHeight="1">
      <c r="B1549" s="613" t="s">
        <v>643</v>
      </c>
      <c r="C1549" s="613" t="s">
        <v>2007</v>
      </c>
      <c r="D1549" s="613" t="s">
        <v>2008</v>
      </c>
      <c r="E1549" s="623" t="s">
        <v>2009</v>
      </c>
      <c r="F1549" s="607" t="s">
        <v>151</v>
      </c>
      <c r="G1549" s="608">
        <v>2007</v>
      </c>
      <c r="H1549" s="342" t="s">
        <v>1208</v>
      </c>
      <c r="I1549" s="609" t="s">
        <v>2714</v>
      </c>
      <c r="J1549" s="610">
        <v>41091</v>
      </c>
      <c r="K1549" s="610">
        <v>41508.638356481482</v>
      </c>
      <c r="L1549" s="611">
        <v>42156</v>
      </c>
      <c r="M1549" s="306" t="s">
        <v>3435</v>
      </c>
      <c r="N1549" s="612">
        <v>48</v>
      </c>
    </row>
    <row r="1550" spans="2:14" s="298" customFormat="1" ht="13.9" customHeight="1">
      <c r="B1550" s="613" t="s">
        <v>643</v>
      </c>
      <c r="C1550" s="613" t="s">
        <v>2007</v>
      </c>
      <c r="D1550" s="613" t="s">
        <v>2008</v>
      </c>
      <c r="E1550" s="623" t="s">
        <v>2009</v>
      </c>
      <c r="F1550" s="607" t="s">
        <v>151</v>
      </c>
      <c r="G1550" s="608">
        <v>2007</v>
      </c>
      <c r="H1550" s="342" t="s">
        <v>1208</v>
      </c>
      <c r="I1550" s="609" t="s">
        <v>2714</v>
      </c>
      <c r="J1550" s="610">
        <v>41122</v>
      </c>
      <c r="K1550" s="610">
        <v>41508.638356481482</v>
      </c>
      <c r="L1550" s="611">
        <v>42186</v>
      </c>
      <c r="M1550" s="306" t="s">
        <v>3435</v>
      </c>
      <c r="N1550" s="612">
        <v>377</v>
      </c>
    </row>
    <row r="1551" spans="2:14" s="298" customFormat="1" ht="13.9" customHeight="1">
      <c r="B1551" s="613" t="s">
        <v>643</v>
      </c>
      <c r="C1551" s="613" t="s">
        <v>2007</v>
      </c>
      <c r="D1551" s="613" t="s">
        <v>2008</v>
      </c>
      <c r="E1551" s="623" t="s">
        <v>2009</v>
      </c>
      <c r="F1551" s="607" t="s">
        <v>151</v>
      </c>
      <c r="G1551" s="608">
        <v>2007</v>
      </c>
      <c r="H1551" s="342" t="s">
        <v>1208</v>
      </c>
      <c r="I1551" s="609" t="s">
        <v>2714</v>
      </c>
      <c r="J1551" s="610">
        <v>41122</v>
      </c>
      <c r="K1551" s="610">
        <v>41508.638356481482</v>
      </c>
      <c r="L1551" s="611">
        <v>42186</v>
      </c>
      <c r="M1551" s="306" t="s">
        <v>3435</v>
      </c>
      <c r="N1551" s="612">
        <v>12</v>
      </c>
    </row>
    <row r="1552" spans="2:14" s="298" customFormat="1" ht="13.9" customHeight="1">
      <c r="B1552" s="613" t="s">
        <v>643</v>
      </c>
      <c r="C1552" s="613" t="s">
        <v>2007</v>
      </c>
      <c r="D1552" s="613" t="s">
        <v>2008</v>
      </c>
      <c r="E1552" s="623" t="s">
        <v>2009</v>
      </c>
      <c r="F1552" s="607" t="s">
        <v>151</v>
      </c>
      <c r="G1552" s="608">
        <v>2007</v>
      </c>
      <c r="H1552" s="342" t="s">
        <v>1208</v>
      </c>
      <c r="I1552" s="609" t="s">
        <v>2714</v>
      </c>
      <c r="J1552" s="610">
        <v>41122</v>
      </c>
      <c r="K1552" s="610">
        <v>41508.638356481482</v>
      </c>
      <c r="L1552" s="611">
        <v>42186</v>
      </c>
      <c r="M1552" s="306" t="s">
        <v>3435</v>
      </c>
      <c r="N1552" s="612">
        <v>102</v>
      </c>
    </row>
    <row r="1553" spans="2:14" s="298" customFormat="1" ht="13.9" customHeight="1">
      <c r="B1553" s="613" t="s">
        <v>643</v>
      </c>
      <c r="C1553" s="613" t="s">
        <v>2007</v>
      </c>
      <c r="D1553" s="613" t="s">
        <v>2008</v>
      </c>
      <c r="E1553" s="623" t="s">
        <v>2009</v>
      </c>
      <c r="F1553" s="607" t="s">
        <v>151</v>
      </c>
      <c r="G1553" s="608">
        <v>2007</v>
      </c>
      <c r="H1553" s="342" t="s">
        <v>1208</v>
      </c>
      <c r="I1553" s="609" t="s">
        <v>2714</v>
      </c>
      <c r="J1553" s="610">
        <v>41122</v>
      </c>
      <c r="K1553" s="610">
        <v>41508.638356481482</v>
      </c>
      <c r="L1553" s="611">
        <v>42186</v>
      </c>
      <c r="M1553" s="306" t="s">
        <v>3435</v>
      </c>
      <c r="N1553" s="612">
        <v>476</v>
      </c>
    </row>
    <row r="1554" spans="2:14" s="298" customFormat="1" ht="13.9" customHeight="1">
      <c r="B1554" s="613" t="s">
        <v>643</v>
      </c>
      <c r="C1554" s="613" t="s">
        <v>2007</v>
      </c>
      <c r="D1554" s="613" t="s">
        <v>2008</v>
      </c>
      <c r="E1554" s="623" t="s">
        <v>2009</v>
      </c>
      <c r="F1554" s="607" t="s">
        <v>151</v>
      </c>
      <c r="G1554" s="608">
        <v>2007</v>
      </c>
      <c r="H1554" s="342" t="s">
        <v>1208</v>
      </c>
      <c r="I1554" s="609" t="s">
        <v>2714</v>
      </c>
      <c r="J1554" s="610">
        <v>41122</v>
      </c>
      <c r="K1554" s="610">
        <v>41508.638356481482</v>
      </c>
      <c r="L1554" s="611">
        <v>42186</v>
      </c>
      <c r="M1554" s="306" t="s">
        <v>3435</v>
      </c>
      <c r="N1554" s="612">
        <v>3858</v>
      </c>
    </row>
    <row r="1555" spans="2:14" s="298" customFormat="1" ht="13.9" customHeight="1">
      <c r="B1555" s="613" t="s">
        <v>643</v>
      </c>
      <c r="C1555" s="613" t="s">
        <v>2007</v>
      </c>
      <c r="D1555" s="613" t="s">
        <v>2008</v>
      </c>
      <c r="E1555" s="623" t="s">
        <v>2009</v>
      </c>
      <c r="F1555" s="607" t="s">
        <v>151</v>
      </c>
      <c r="G1555" s="608">
        <v>2007</v>
      </c>
      <c r="H1555" s="342" t="s">
        <v>1208</v>
      </c>
      <c r="I1555" s="609" t="s">
        <v>2714</v>
      </c>
      <c r="J1555" s="610">
        <v>41122</v>
      </c>
      <c r="K1555" s="610">
        <v>41508.638356481482</v>
      </c>
      <c r="L1555" s="611">
        <v>42186</v>
      </c>
      <c r="M1555" s="306" t="s">
        <v>3435</v>
      </c>
      <c r="N1555" s="612">
        <v>23110</v>
      </c>
    </row>
    <row r="1556" spans="2:14" s="298" customFormat="1" ht="13.9" customHeight="1">
      <c r="B1556" s="613" t="s">
        <v>643</v>
      </c>
      <c r="C1556" s="613" t="s">
        <v>2007</v>
      </c>
      <c r="D1556" s="613" t="s">
        <v>2008</v>
      </c>
      <c r="E1556" s="623" t="s">
        <v>2009</v>
      </c>
      <c r="F1556" s="607" t="s">
        <v>151</v>
      </c>
      <c r="G1556" s="608">
        <v>2007</v>
      </c>
      <c r="H1556" s="342" t="s">
        <v>1208</v>
      </c>
      <c r="I1556" s="609" t="s">
        <v>2714</v>
      </c>
      <c r="J1556" s="610">
        <v>41153</v>
      </c>
      <c r="K1556" s="610">
        <v>41508.638356481482</v>
      </c>
      <c r="L1556" s="611">
        <v>42217</v>
      </c>
      <c r="M1556" s="306" t="s">
        <v>3435</v>
      </c>
      <c r="N1556" s="612">
        <v>2510</v>
      </c>
    </row>
    <row r="1557" spans="2:14" s="298" customFormat="1" ht="13.9" customHeight="1">
      <c r="B1557" s="613" t="s">
        <v>643</v>
      </c>
      <c r="C1557" s="613" t="s">
        <v>2007</v>
      </c>
      <c r="D1557" s="613" t="s">
        <v>2008</v>
      </c>
      <c r="E1557" s="623" t="s">
        <v>2009</v>
      </c>
      <c r="F1557" s="607" t="s">
        <v>151</v>
      </c>
      <c r="G1557" s="608">
        <v>2007</v>
      </c>
      <c r="H1557" s="342" t="s">
        <v>1208</v>
      </c>
      <c r="I1557" s="609" t="s">
        <v>2714</v>
      </c>
      <c r="J1557" s="610">
        <v>41153</v>
      </c>
      <c r="K1557" s="610">
        <v>41508.638356481482</v>
      </c>
      <c r="L1557" s="611">
        <v>42217</v>
      </c>
      <c r="M1557" s="306" t="s">
        <v>3435</v>
      </c>
      <c r="N1557" s="612">
        <v>14350</v>
      </c>
    </row>
    <row r="1558" spans="2:14" s="298" customFormat="1" ht="13.9" customHeight="1">
      <c r="B1558" s="613" t="s">
        <v>643</v>
      </c>
      <c r="C1558" s="613" t="s">
        <v>2007</v>
      </c>
      <c r="D1558" s="613" t="s">
        <v>2008</v>
      </c>
      <c r="E1558" s="623" t="s">
        <v>2009</v>
      </c>
      <c r="F1558" s="607" t="s">
        <v>151</v>
      </c>
      <c r="G1558" s="608">
        <v>2007</v>
      </c>
      <c r="H1558" s="342" t="s">
        <v>1208</v>
      </c>
      <c r="I1558" s="609" t="s">
        <v>2714</v>
      </c>
      <c r="J1558" s="610">
        <v>41153</v>
      </c>
      <c r="K1558" s="610">
        <v>41508.638356481482</v>
      </c>
      <c r="L1558" s="611">
        <v>42217</v>
      </c>
      <c r="M1558" s="306" t="s">
        <v>3435</v>
      </c>
      <c r="N1558" s="612">
        <v>1313</v>
      </c>
    </row>
    <row r="1559" spans="2:14" s="298" customFormat="1" ht="13.9" customHeight="1">
      <c r="B1559" s="613" t="s">
        <v>643</v>
      </c>
      <c r="C1559" s="613" t="s">
        <v>2007</v>
      </c>
      <c r="D1559" s="613" t="s">
        <v>2008</v>
      </c>
      <c r="E1559" s="623" t="s">
        <v>2009</v>
      </c>
      <c r="F1559" s="607" t="s">
        <v>151</v>
      </c>
      <c r="G1559" s="608">
        <v>2007</v>
      </c>
      <c r="H1559" s="342" t="s">
        <v>1208</v>
      </c>
      <c r="I1559" s="609" t="s">
        <v>2714</v>
      </c>
      <c r="J1559" s="610">
        <v>41183</v>
      </c>
      <c r="K1559" s="610">
        <v>41508.638356481482</v>
      </c>
      <c r="L1559" s="611">
        <v>42248</v>
      </c>
      <c r="M1559" s="306" t="s">
        <v>3435</v>
      </c>
      <c r="N1559" s="612">
        <v>2102</v>
      </c>
    </row>
    <row r="1560" spans="2:14" s="298" customFormat="1" ht="13.9" customHeight="1">
      <c r="B1560" s="613" t="s">
        <v>643</v>
      </c>
      <c r="C1560" s="613" t="s">
        <v>2007</v>
      </c>
      <c r="D1560" s="613" t="s">
        <v>2008</v>
      </c>
      <c r="E1560" s="623" t="s">
        <v>2009</v>
      </c>
      <c r="F1560" s="607" t="s">
        <v>151</v>
      </c>
      <c r="G1560" s="608">
        <v>2007</v>
      </c>
      <c r="H1560" s="342" t="s">
        <v>1208</v>
      </c>
      <c r="I1560" s="609" t="s">
        <v>2714</v>
      </c>
      <c r="J1560" s="610">
        <v>41183</v>
      </c>
      <c r="K1560" s="610">
        <v>41508.638356481482</v>
      </c>
      <c r="L1560" s="611">
        <v>42248</v>
      </c>
      <c r="M1560" s="306" t="s">
        <v>3435</v>
      </c>
      <c r="N1560" s="612">
        <v>635</v>
      </c>
    </row>
    <row r="1561" spans="2:14" s="298" customFormat="1" ht="13.9" customHeight="1">
      <c r="B1561" s="613" t="s">
        <v>643</v>
      </c>
      <c r="C1561" s="613" t="s">
        <v>2007</v>
      </c>
      <c r="D1561" s="613" t="s">
        <v>2008</v>
      </c>
      <c r="E1561" s="623" t="s">
        <v>2009</v>
      </c>
      <c r="F1561" s="607" t="s">
        <v>151</v>
      </c>
      <c r="G1561" s="608">
        <v>2007</v>
      </c>
      <c r="H1561" s="342" t="s">
        <v>1208</v>
      </c>
      <c r="I1561" s="609" t="s">
        <v>2714</v>
      </c>
      <c r="J1561" s="610">
        <v>41183</v>
      </c>
      <c r="K1561" s="610">
        <v>41508.638356481482</v>
      </c>
      <c r="L1561" s="611">
        <v>42248</v>
      </c>
      <c r="M1561" s="306" t="s">
        <v>3435</v>
      </c>
      <c r="N1561" s="612">
        <v>8233</v>
      </c>
    </row>
    <row r="1562" spans="2:14" s="298" customFormat="1" ht="13.9" customHeight="1">
      <c r="B1562" s="613" t="s">
        <v>643</v>
      </c>
      <c r="C1562" s="613" t="s">
        <v>2007</v>
      </c>
      <c r="D1562" s="613" t="s">
        <v>2008</v>
      </c>
      <c r="E1562" s="623" t="s">
        <v>2009</v>
      </c>
      <c r="F1562" s="607" t="s">
        <v>151</v>
      </c>
      <c r="G1562" s="608">
        <v>2007</v>
      </c>
      <c r="H1562" s="342" t="s">
        <v>1208</v>
      </c>
      <c r="I1562" s="609" t="s">
        <v>2714</v>
      </c>
      <c r="J1562" s="610">
        <v>41183</v>
      </c>
      <c r="K1562" s="610">
        <v>41508.638356481482</v>
      </c>
      <c r="L1562" s="611">
        <v>42248</v>
      </c>
      <c r="M1562" s="306" t="s">
        <v>3435</v>
      </c>
      <c r="N1562" s="612">
        <v>1770</v>
      </c>
    </row>
    <row r="1563" spans="2:14" s="298" customFormat="1" ht="13.9" customHeight="1">
      <c r="B1563" s="613" t="s">
        <v>643</v>
      </c>
      <c r="C1563" s="613" t="s">
        <v>2007</v>
      </c>
      <c r="D1563" s="613" t="s">
        <v>2008</v>
      </c>
      <c r="E1563" s="623" t="s">
        <v>2009</v>
      </c>
      <c r="F1563" s="607" t="s">
        <v>151</v>
      </c>
      <c r="G1563" s="608">
        <v>2007</v>
      </c>
      <c r="H1563" s="342" t="s">
        <v>1208</v>
      </c>
      <c r="I1563" s="609" t="s">
        <v>2714</v>
      </c>
      <c r="J1563" s="610">
        <v>41183</v>
      </c>
      <c r="K1563" s="610">
        <v>41508.638356481482</v>
      </c>
      <c r="L1563" s="611">
        <v>42248</v>
      </c>
      <c r="M1563" s="306" t="s">
        <v>3435</v>
      </c>
      <c r="N1563" s="612">
        <v>78</v>
      </c>
    </row>
    <row r="1564" spans="2:14" s="298" customFormat="1" ht="13.9" customHeight="1">
      <c r="B1564" s="613" t="s">
        <v>643</v>
      </c>
      <c r="C1564" s="613" t="s">
        <v>2007</v>
      </c>
      <c r="D1564" s="613" t="s">
        <v>2008</v>
      </c>
      <c r="E1564" s="624" t="s">
        <v>2009</v>
      </c>
      <c r="F1564" s="607" t="s">
        <v>151</v>
      </c>
      <c r="G1564" s="608">
        <v>2007</v>
      </c>
      <c r="H1564" s="342" t="s">
        <v>1208</v>
      </c>
      <c r="I1564" s="609" t="s">
        <v>2714</v>
      </c>
      <c r="J1564" s="610">
        <v>41214</v>
      </c>
      <c r="K1564" s="610">
        <v>41508.638356481482</v>
      </c>
      <c r="L1564" s="611">
        <v>42278</v>
      </c>
      <c r="M1564" s="306" t="s">
        <v>3435</v>
      </c>
      <c r="N1564" s="612">
        <v>34</v>
      </c>
    </row>
    <row r="1565" spans="2:14" s="298" customFormat="1" ht="13.9" customHeight="1">
      <c r="B1565" s="613" t="s">
        <v>643</v>
      </c>
      <c r="C1565" s="613" t="s">
        <v>2007</v>
      </c>
      <c r="D1565" s="613" t="s">
        <v>2008</v>
      </c>
      <c r="E1565" s="623" t="s">
        <v>2009</v>
      </c>
      <c r="F1565" s="607" t="s">
        <v>151</v>
      </c>
      <c r="G1565" s="608">
        <v>2007</v>
      </c>
      <c r="H1565" s="342" t="s">
        <v>1208</v>
      </c>
      <c r="I1565" s="609" t="s">
        <v>2714</v>
      </c>
      <c r="J1565" s="610">
        <v>41214</v>
      </c>
      <c r="K1565" s="610">
        <v>41508.638356481482</v>
      </c>
      <c r="L1565" s="611">
        <v>42278</v>
      </c>
      <c r="M1565" s="306" t="s">
        <v>3435</v>
      </c>
      <c r="N1565" s="612">
        <v>249</v>
      </c>
    </row>
    <row r="1566" spans="2:14" s="298" customFormat="1" ht="13.9" customHeight="1">
      <c r="B1566" s="613" t="s">
        <v>643</v>
      </c>
      <c r="C1566" s="613" t="s">
        <v>2007</v>
      </c>
      <c r="D1566" s="613" t="s">
        <v>2008</v>
      </c>
      <c r="E1566" s="623" t="s">
        <v>2009</v>
      </c>
      <c r="F1566" s="607" t="s">
        <v>151</v>
      </c>
      <c r="G1566" s="608">
        <v>2007</v>
      </c>
      <c r="H1566" s="342" t="s">
        <v>1208</v>
      </c>
      <c r="I1566" s="609" t="s">
        <v>2714</v>
      </c>
      <c r="J1566" s="610">
        <v>41214</v>
      </c>
      <c r="K1566" s="610">
        <v>41508.638356481482</v>
      </c>
      <c r="L1566" s="611">
        <v>42278</v>
      </c>
      <c r="M1566" s="306" t="s">
        <v>3435</v>
      </c>
      <c r="N1566" s="612">
        <v>1105</v>
      </c>
    </row>
    <row r="1567" spans="2:14" s="298" customFormat="1" ht="13.9" customHeight="1">
      <c r="B1567" s="613" t="s">
        <v>643</v>
      </c>
      <c r="C1567" s="613" t="s">
        <v>2007</v>
      </c>
      <c r="D1567" s="613" t="s">
        <v>2008</v>
      </c>
      <c r="E1567" s="623" t="s">
        <v>2009</v>
      </c>
      <c r="F1567" s="607" t="s">
        <v>151</v>
      </c>
      <c r="G1567" s="608">
        <v>2007</v>
      </c>
      <c r="H1567" s="342" t="s">
        <v>1208</v>
      </c>
      <c r="I1567" s="609" t="s">
        <v>2714</v>
      </c>
      <c r="J1567" s="610">
        <v>41214</v>
      </c>
      <c r="K1567" s="610">
        <v>41508.638356481482</v>
      </c>
      <c r="L1567" s="611">
        <v>42278</v>
      </c>
      <c r="M1567" s="306" t="s">
        <v>3435</v>
      </c>
      <c r="N1567" s="612">
        <v>644</v>
      </c>
    </row>
    <row r="1568" spans="2:14" s="298" customFormat="1" ht="13.9" customHeight="1">
      <c r="B1568" s="613" t="s">
        <v>643</v>
      </c>
      <c r="C1568" s="613" t="s">
        <v>2007</v>
      </c>
      <c r="D1568" s="613" t="s">
        <v>2008</v>
      </c>
      <c r="E1568" s="623" t="s">
        <v>2009</v>
      </c>
      <c r="F1568" s="607" t="s">
        <v>151</v>
      </c>
      <c r="G1568" s="608">
        <v>2007</v>
      </c>
      <c r="H1568" s="342" t="s">
        <v>1208</v>
      </c>
      <c r="I1568" s="609" t="s">
        <v>2714</v>
      </c>
      <c r="J1568" s="610">
        <v>41214</v>
      </c>
      <c r="K1568" s="610">
        <v>41508.638356481482</v>
      </c>
      <c r="L1568" s="611">
        <v>42278</v>
      </c>
      <c r="M1568" s="306" t="s">
        <v>3435</v>
      </c>
      <c r="N1568" s="612">
        <v>6217</v>
      </c>
    </row>
    <row r="1569" spans="2:14" s="298" customFormat="1" ht="13.9" customHeight="1">
      <c r="B1569" s="613" t="s">
        <v>643</v>
      </c>
      <c r="C1569" s="613" t="s">
        <v>2007</v>
      </c>
      <c r="D1569" s="613" t="s">
        <v>2008</v>
      </c>
      <c r="E1569" s="623" t="s">
        <v>2009</v>
      </c>
      <c r="F1569" s="607" t="s">
        <v>151</v>
      </c>
      <c r="G1569" s="608">
        <v>2007</v>
      </c>
      <c r="H1569" s="342" t="s">
        <v>1208</v>
      </c>
      <c r="I1569" s="609" t="s">
        <v>2714</v>
      </c>
      <c r="J1569" s="610">
        <v>41244</v>
      </c>
      <c r="K1569" s="610">
        <v>41508.638356481482</v>
      </c>
      <c r="L1569" s="611">
        <v>42309</v>
      </c>
      <c r="M1569" s="306" t="s">
        <v>3435</v>
      </c>
      <c r="N1569" s="612">
        <v>11653</v>
      </c>
    </row>
    <row r="1570" spans="2:14" s="298" customFormat="1" ht="13.9" customHeight="1">
      <c r="B1570" s="613" t="s">
        <v>643</v>
      </c>
      <c r="C1570" s="613" t="s">
        <v>2007</v>
      </c>
      <c r="D1570" s="613" t="s">
        <v>2008</v>
      </c>
      <c r="E1570" s="623" t="s">
        <v>2009</v>
      </c>
      <c r="F1570" s="607" t="s">
        <v>151</v>
      </c>
      <c r="G1570" s="608">
        <v>2007</v>
      </c>
      <c r="H1570" s="342" t="s">
        <v>1208</v>
      </c>
      <c r="I1570" s="609" t="s">
        <v>2714</v>
      </c>
      <c r="J1570" s="610">
        <v>41244</v>
      </c>
      <c r="K1570" s="610">
        <v>41508.638356481482</v>
      </c>
      <c r="L1570" s="611">
        <v>42309</v>
      </c>
      <c r="M1570" s="306" t="s">
        <v>3435</v>
      </c>
      <c r="N1570" s="612">
        <v>2223</v>
      </c>
    </row>
    <row r="1571" spans="2:14" s="298" customFormat="1" ht="13.9" customHeight="1">
      <c r="B1571" s="613" t="s">
        <v>643</v>
      </c>
      <c r="C1571" s="613" t="s">
        <v>2007</v>
      </c>
      <c r="D1571" s="613" t="s">
        <v>2008</v>
      </c>
      <c r="E1571" s="624" t="s">
        <v>2009</v>
      </c>
      <c r="F1571" s="607" t="s">
        <v>151</v>
      </c>
      <c r="G1571" s="608">
        <v>2007</v>
      </c>
      <c r="H1571" s="342" t="s">
        <v>1208</v>
      </c>
      <c r="I1571" s="609" t="s">
        <v>2714</v>
      </c>
      <c r="J1571" s="610">
        <v>41244</v>
      </c>
      <c r="K1571" s="610">
        <v>41508.638356481482</v>
      </c>
      <c r="L1571" s="611">
        <v>42309</v>
      </c>
      <c r="M1571" s="306" t="s">
        <v>3435</v>
      </c>
      <c r="N1571" s="612">
        <v>1</v>
      </c>
    </row>
    <row r="1572" spans="2:14" s="298" customFormat="1" ht="13.9" customHeight="1">
      <c r="B1572" s="613" t="s">
        <v>643</v>
      </c>
      <c r="C1572" s="613" t="s">
        <v>2007</v>
      </c>
      <c r="D1572" s="613" t="s">
        <v>2008</v>
      </c>
      <c r="E1572" s="624" t="s">
        <v>2009</v>
      </c>
      <c r="F1572" s="607" t="s">
        <v>151</v>
      </c>
      <c r="G1572" s="608">
        <v>2007</v>
      </c>
      <c r="H1572" s="342" t="s">
        <v>1208</v>
      </c>
      <c r="I1572" s="609" t="s">
        <v>2714</v>
      </c>
      <c r="J1572" s="610">
        <v>41244</v>
      </c>
      <c r="K1572" s="610">
        <v>41508.638356481482</v>
      </c>
      <c r="L1572" s="611">
        <v>42309</v>
      </c>
      <c r="M1572" s="306" t="s">
        <v>3435</v>
      </c>
      <c r="N1572" s="612">
        <v>2223</v>
      </c>
    </row>
    <row r="1573" spans="2:14" s="298" customFormat="1" ht="13.9" customHeight="1">
      <c r="B1573" s="613" t="s">
        <v>653</v>
      </c>
      <c r="C1573" s="613" t="s">
        <v>2010</v>
      </c>
      <c r="D1573" s="613" t="s">
        <v>2011</v>
      </c>
      <c r="E1573" s="624" t="s">
        <v>2012</v>
      </c>
      <c r="F1573" s="607" t="s">
        <v>151</v>
      </c>
      <c r="G1573" s="608">
        <v>2008</v>
      </c>
      <c r="H1573" s="342" t="s">
        <v>1208</v>
      </c>
      <c r="I1573" s="609" t="s">
        <v>2714</v>
      </c>
      <c r="J1573" s="610">
        <v>40940</v>
      </c>
      <c r="K1573" s="610">
        <v>41508.638356481482</v>
      </c>
      <c r="L1573" s="611">
        <v>42005</v>
      </c>
      <c r="M1573" s="306" t="s">
        <v>3435</v>
      </c>
      <c r="N1573" s="612">
        <v>14198</v>
      </c>
    </row>
    <row r="1574" spans="2:14" s="298" customFormat="1" ht="13.9" customHeight="1">
      <c r="B1574" s="613" t="s">
        <v>653</v>
      </c>
      <c r="C1574" s="613" t="s">
        <v>2010</v>
      </c>
      <c r="D1574" s="613" t="s">
        <v>2011</v>
      </c>
      <c r="E1574" s="624" t="s">
        <v>2012</v>
      </c>
      <c r="F1574" s="607" t="s">
        <v>151</v>
      </c>
      <c r="G1574" s="608">
        <v>2008</v>
      </c>
      <c r="H1574" s="342" t="s">
        <v>1208</v>
      </c>
      <c r="I1574" s="609" t="s">
        <v>2714</v>
      </c>
      <c r="J1574" s="610">
        <v>40909</v>
      </c>
      <c r="K1574" s="610">
        <v>41508.638356481482</v>
      </c>
      <c r="L1574" s="611">
        <v>41974</v>
      </c>
      <c r="M1574" s="306" t="s">
        <v>3435</v>
      </c>
      <c r="N1574" s="612">
        <v>13147</v>
      </c>
    </row>
    <row r="1575" spans="2:14" s="298" customFormat="1" ht="13.9" customHeight="1">
      <c r="B1575" s="613" t="s">
        <v>653</v>
      </c>
      <c r="C1575" s="613" t="s">
        <v>2010</v>
      </c>
      <c r="D1575" s="613" t="s">
        <v>2011</v>
      </c>
      <c r="E1575" s="624" t="s">
        <v>2012</v>
      </c>
      <c r="F1575" s="607" t="s">
        <v>151</v>
      </c>
      <c r="G1575" s="608">
        <v>2008</v>
      </c>
      <c r="H1575" s="342" t="s">
        <v>1208</v>
      </c>
      <c r="I1575" s="609" t="s">
        <v>2714</v>
      </c>
      <c r="J1575" s="610">
        <v>41000</v>
      </c>
      <c r="K1575" s="610">
        <v>41508.638356481482</v>
      </c>
      <c r="L1575" s="611">
        <v>42064</v>
      </c>
      <c r="M1575" s="306" t="s">
        <v>3435</v>
      </c>
      <c r="N1575" s="612">
        <v>10190</v>
      </c>
    </row>
    <row r="1576" spans="2:14" s="298" customFormat="1" ht="13.9" customHeight="1">
      <c r="B1576" s="613" t="s">
        <v>653</v>
      </c>
      <c r="C1576" s="613" t="s">
        <v>2010</v>
      </c>
      <c r="D1576" s="613" t="s">
        <v>2011</v>
      </c>
      <c r="E1576" s="624" t="s">
        <v>2012</v>
      </c>
      <c r="F1576" s="607" t="s">
        <v>151</v>
      </c>
      <c r="G1576" s="608">
        <v>2008</v>
      </c>
      <c r="H1576" s="342" t="s">
        <v>1208</v>
      </c>
      <c r="I1576" s="609" t="s">
        <v>2714</v>
      </c>
      <c r="J1576" s="610">
        <v>41000</v>
      </c>
      <c r="K1576" s="610">
        <v>41508.638356481482</v>
      </c>
      <c r="L1576" s="611">
        <v>42064</v>
      </c>
      <c r="M1576" s="306" t="s">
        <v>3435</v>
      </c>
      <c r="N1576" s="612">
        <v>5282</v>
      </c>
    </row>
    <row r="1577" spans="2:14" s="298" customFormat="1" ht="13.9" customHeight="1">
      <c r="B1577" s="613" t="s">
        <v>653</v>
      </c>
      <c r="C1577" s="613" t="s">
        <v>2010</v>
      </c>
      <c r="D1577" s="613" t="s">
        <v>2011</v>
      </c>
      <c r="E1577" s="624" t="s">
        <v>2012</v>
      </c>
      <c r="F1577" s="607" t="s">
        <v>151</v>
      </c>
      <c r="G1577" s="608">
        <v>2008</v>
      </c>
      <c r="H1577" s="342" t="s">
        <v>1208</v>
      </c>
      <c r="I1577" s="609" t="s">
        <v>2714</v>
      </c>
      <c r="J1577" s="610">
        <v>40969</v>
      </c>
      <c r="K1577" s="610">
        <v>41508.638356481482</v>
      </c>
      <c r="L1577" s="611">
        <v>42036</v>
      </c>
      <c r="M1577" s="306" t="s">
        <v>3435</v>
      </c>
      <c r="N1577" s="612">
        <v>17878</v>
      </c>
    </row>
    <row r="1578" spans="2:14" s="298" customFormat="1" ht="13.9" customHeight="1">
      <c r="B1578" s="613" t="s">
        <v>653</v>
      </c>
      <c r="C1578" s="613" t="s">
        <v>2010</v>
      </c>
      <c r="D1578" s="613" t="s">
        <v>2011</v>
      </c>
      <c r="E1578" s="625" t="s">
        <v>2012</v>
      </c>
      <c r="F1578" s="607" t="s">
        <v>151</v>
      </c>
      <c r="G1578" s="608">
        <v>2008</v>
      </c>
      <c r="H1578" s="342" t="s">
        <v>1208</v>
      </c>
      <c r="I1578" s="609" t="s">
        <v>2714</v>
      </c>
      <c r="J1578" s="610">
        <v>41061</v>
      </c>
      <c r="K1578" s="610">
        <v>41508.638356481482</v>
      </c>
      <c r="L1578" s="611">
        <v>42125</v>
      </c>
      <c r="M1578" s="306" t="s">
        <v>3435</v>
      </c>
      <c r="N1578" s="612">
        <v>23068</v>
      </c>
    </row>
    <row r="1579" spans="2:14" s="298" customFormat="1" ht="13.9" customHeight="1">
      <c r="B1579" s="613" t="s">
        <v>653</v>
      </c>
      <c r="C1579" s="613" t="s">
        <v>2010</v>
      </c>
      <c r="D1579" s="613" t="s">
        <v>2011</v>
      </c>
      <c r="E1579" s="625" t="s">
        <v>2012</v>
      </c>
      <c r="F1579" s="607" t="s">
        <v>151</v>
      </c>
      <c r="G1579" s="608">
        <v>2008</v>
      </c>
      <c r="H1579" s="342" t="s">
        <v>1208</v>
      </c>
      <c r="I1579" s="609" t="s">
        <v>2714</v>
      </c>
      <c r="J1579" s="610">
        <v>41030</v>
      </c>
      <c r="K1579" s="610">
        <v>41508.638356481482</v>
      </c>
      <c r="L1579" s="611">
        <v>42095</v>
      </c>
      <c r="M1579" s="306" t="s">
        <v>3435</v>
      </c>
      <c r="N1579" s="612">
        <v>21677</v>
      </c>
    </row>
    <row r="1580" spans="2:14" s="298" customFormat="1" ht="13.9" customHeight="1">
      <c r="B1580" s="613" t="s">
        <v>653</v>
      </c>
      <c r="C1580" s="613" t="s">
        <v>2010</v>
      </c>
      <c r="D1580" s="613" t="s">
        <v>2011</v>
      </c>
      <c r="E1580" s="623" t="s">
        <v>2012</v>
      </c>
      <c r="F1580" s="607" t="s">
        <v>151</v>
      </c>
      <c r="G1580" s="608">
        <v>2008</v>
      </c>
      <c r="H1580" s="342" t="s">
        <v>1208</v>
      </c>
      <c r="I1580" s="609" t="s">
        <v>2714</v>
      </c>
      <c r="J1580" s="610">
        <v>41122</v>
      </c>
      <c r="K1580" s="610">
        <v>41508.638356481482</v>
      </c>
      <c r="L1580" s="611">
        <v>42186</v>
      </c>
      <c r="M1580" s="306" t="s">
        <v>3435</v>
      </c>
      <c r="N1580" s="612">
        <v>20587</v>
      </c>
    </row>
    <row r="1581" spans="2:14" s="298" customFormat="1" ht="13.9" customHeight="1">
      <c r="B1581" s="613" t="s">
        <v>653</v>
      </c>
      <c r="C1581" s="613" t="s">
        <v>2010</v>
      </c>
      <c r="D1581" s="613" t="s">
        <v>2011</v>
      </c>
      <c r="E1581" s="623" t="s">
        <v>2012</v>
      </c>
      <c r="F1581" s="607" t="s">
        <v>151</v>
      </c>
      <c r="G1581" s="608">
        <v>2008</v>
      </c>
      <c r="H1581" s="342" t="s">
        <v>1208</v>
      </c>
      <c r="I1581" s="609" t="s">
        <v>2714</v>
      </c>
      <c r="J1581" s="610">
        <v>41091</v>
      </c>
      <c r="K1581" s="610">
        <v>41508.638356481482</v>
      </c>
      <c r="L1581" s="611">
        <v>42156</v>
      </c>
      <c r="M1581" s="306" t="s">
        <v>3435</v>
      </c>
      <c r="N1581" s="612">
        <v>23158</v>
      </c>
    </row>
    <row r="1582" spans="2:14" s="298" customFormat="1" ht="13.9" customHeight="1">
      <c r="B1582" s="613" t="s">
        <v>653</v>
      </c>
      <c r="C1582" s="613" t="s">
        <v>2010</v>
      </c>
      <c r="D1582" s="613" t="s">
        <v>2011</v>
      </c>
      <c r="E1582" s="623" t="s">
        <v>2012</v>
      </c>
      <c r="F1582" s="607" t="s">
        <v>151</v>
      </c>
      <c r="G1582" s="608">
        <v>2008</v>
      </c>
      <c r="H1582" s="342" t="s">
        <v>1208</v>
      </c>
      <c r="I1582" s="609" t="s">
        <v>2714</v>
      </c>
      <c r="J1582" s="610">
        <v>41214</v>
      </c>
      <c r="K1582" s="610">
        <v>41508.638356481482</v>
      </c>
      <c r="L1582" s="611">
        <v>42278</v>
      </c>
      <c r="M1582" s="306" t="s">
        <v>3435</v>
      </c>
      <c r="N1582" s="612">
        <v>6557</v>
      </c>
    </row>
    <row r="1583" spans="2:14" s="298" customFormat="1" ht="13.9" customHeight="1">
      <c r="B1583" s="613" t="s">
        <v>653</v>
      </c>
      <c r="C1583" s="613" t="s">
        <v>2010</v>
      </c>
      <c r="D1583" s="613" t="s">
        <v>2011</v>
      </c>
      <c r="E1583" s="623" t="s">
        <v>2012</v>
      </c>
      <c r="F1583" s="607" t="s">
        <v>151</v>
      </c>
      <c r="G1583" s="608">
        <v>2008</v>
      </c>
      <c r="H1583" s="342" t="s">
        <v>1208</v>
      </c>
      <c r="I1583" s="609" t="s">
        <v>2714</v>
      </c>
      <c r="J1583" s="610">
        <v>41153</v>
      </c>
      <c r="K1583" s="610">
        <v>41508.638356481482</v>
      </c>
      <c r="L1583" s="611">
        <v>42217</v>
      </c>
      <c r="M1583" s="306" t="s">
        <v>3435</v>
      </c>
      <c r="N1583" s="612">
        <v>12656</v>
      </c>
    </row>
    <row r="1584" spans="2:14" s="298" customFormat="1" ht="13.9" customHeight="1">
      <c r="B1584" s="613" t="s">
        <v>653</v>
      </c>
      <c r="C1584" s="613" t="s">
        <v>2010</v>
      </c>
      <c r="D1584" s="613" t="s">
        <v>2011</v>
      </c>
      <c r="E1584" s="623" t="s">
        <v>2012</v>
      </c>
      <c r="F1584" s="607" t="s">
        <v>151</v>
      </c>
      <c r="G1584" s="608">
        <v>2008</v>
      </c>
      <c r="H1584" s="342" t="s">
        <v>1208</v>
      </c>
      <c r="I1584" s="609" t="s">
        <v>2714</v>
      </c>
      <c r="J1584" s="610">
        <v>41183</v>
      </c>
      <c r="K1584" s="610">
        <v>41508.638356481482</v>
      </c>
      <c r="L1584" s="611">
        <v>42248</v>
      </c>
      <c r="M1584" s="306" t="s">
        <v>3435</v>
      </c>
      <c r="N1584" s="612">
        <v>10153</v>
      </c>
    </row>
    <row r="1585" spans="2:14" s="298" customFormat="1" ht="13.9" customHeight="1">
      <c r="B1585" s="613" t="s">
        <v>653</v>
      </c>
      <c r="C1585" s="613" t="s">
        <v>2010</v>
      </c>
      <c r="D1585" s="613" t="s">
        <v>2011</v>
      </c>
      <c r="E1585" s="623" t="s">
        <v>2012</v>
      </c>
      <c r="F1585" s="607" t="s">
        <v>151</v>
      </c>
      <c r="G1585" s="608">
        <v>2008</v>
      </c>
      <c r="H1585" s="342" t="s">
        <v>1208</v>
      </c>
      <c r="I1585" s="609" t="s">
        <v>2714</v>
      </c>
      <c r="J1585" s="610">
        <v>41244</v>
      </c>
      <c r="K1585" s="610">
        <v>41508.638356481482</v>
      </c>
      <c r="L1585" s="611">
        <v>42309</v>
      </c>
      <c r="M1585" s="306" t="s">
        <v>3435</v>
      </c>
      <c r="N1585" s="612">
        <v>9095</v>
      </c>
    </row>
    <row r="1586" spans="2:14" s="298" customFormat="1" ht="13.9" customHeight="1">
      <c r="B1586" s="613" t="s">
        <v>715</v>
      </c>
      <c r="C1586" s="613" t="s">
        <v>2282</v>
      </c>
      <c r="D1586" s="613" t="s">
        <v>2283</v>
      </c>
      <c r="E1586" s="623" t="s">
        <v>2284</v>
      </c>
      <c r="F1586" s="607" t="s">
        <v>150</v>
      </c>
      <c r="G1586" s="608">
        <v>2011</v>
      </c>
      <c r="H1586" s="342" t="s">
        <v>1208</v>
      </c>
      <c r="I1586" s="609" t="s">
        <v>2714</v>
      </c>
      <c r="J1586" s="610">
        <v>41244</v>
      </c>
      <c r="K1586" s="610">
        <v>41507.669976851852</v>
      </c>
      <c r="L1586" s="611">
        <v>42309</v>
      </c>
      <c r="M1586" s="306" t="s">
        <v>3435</v>
      </c>
      <c r="N1586" s="612">
        <v>34</v>
      </c>
    </row>
    <row r="1587" spans="2:14" s="298" customFormat="1" ht="13.9" customHeight="1">
      <c r="B1587" s="613" t="s">
        <v>507</v>
      </c>
      <c r="C1587" s="613" t="s">
        <v>1547</v>
      </c>
      <c r="D1587" s="613" t="s">
        <v>1548</v>
      </c>
      <c r="E1587" s="623" t="s">
        <v>1549</v>
      </c>
      <c r="F1587" s="607" t="s">
        <v>151</v>
      </c>
      <c r="G1587" s="608" t="s">
        <v>147</v>
      </c>
      <c r="H1587" s="342" t="s">
        <v>1208</v>
      </c>
      <c r="I1587" s="609" t="s">
        <v>2714</v>
      </c>
      <c r="J1587" s="610">
        <v>41214</v>
      </c>
      <c r="K1587" s="610">
        <v>41507.669976851852</v>
      </c>
      <c r="L1587" s="611">
        <v>42278</v>
      </c>
      <c r="M1587" s="306" t="s">
        <v>3435</v>
      </c>
      <c r="N1587" s="612">
        <v>1</v>
      </c>
    </row>
    <row r="1588" spans="2:14" s="298" customFormat="1" ht="13.9" customHeight="1">
      <c r="B1588" s="613" t="s">
        <v>507</v>
      </c>
      <c r="C1588" s="613" t="s">
        <v>1547</v>
      </c>
      <c r="D1588" s="613" t="s">
        <v>1548</v>
      </c>
      <c r="E1588" s="623" t="s">
        <v>1549</v>
      </c>
      <c r="F1588" s="607" t="s">
        <v>151</v>
      </c>
      <c r="G1588" s="608" t="s">
        <v>147</v>
      </c>
      <c r="H1588" s="342" t="s">
        <v>1208</v>
      </c>
      <c r="I1588" s="609" t="s">
        <v>2714</v>
      </c>
      <c r="J1588" s="610">
        <v>41122</v>
      </c>
      <c r="K1588" s="610">
        <v>41507.669976851852</v>
      </c>
      <c r="L1588" s="611">
        <v>42186</v>
      </c>
      <c r="M1588" s="306" t="s">
        <v>3435</v>
      </c>
      <c r="N1588" s="612">
        <v>1</v>
      </c>
    </row>
    <row r="1589" spans="2:14" s="298" customFormat="1" ht="13.9" customHeight="1">
      <c r="B1589" s="613" t="s">
        <v>507</v>
      </c>
      <c r="C1589" s="613" t="s">
        <v>1547</v>
      </c>
      <c r="D1589" s="613" t="s">
        <v>1548</v>
      </c>
      <c r="E1589" s="623" t="s">
        <v>1549</v>
      </c>
      <c r="F1589" s="607" t="s">
        <v>151</v>
      </c>
      <c r="G1589" s="608" t="s">
        <v>147</v>
      </c>
      <c r="H1589" s="342" t="s">
        <v>1208</v>
      </c>
      <c r="I1589" s="609" t="s">
        <v>2714</v>
      </c>
      <c r="J1589" s="610">
        <v>41091</v>
      </c>
      <c r="K1589" s="610">
        <v>41507.669976851852</v>
      </c>
      <c r="L1589" s="611">
        <v>42156</v>
      </c>
      <c r="M1589" s="306" t="s">
        <v>3435</v>
      </c>
      <c r="N1589" s="612">
        <v>1</v>
      </c>
    </row>
    <row r="1590" spans="2:14" s="298" customFormat="1" ht="13.9" customHeight="1">
      <c r="B1590" s="613" t="s">
        <v>507</v>
      </c>
      <c r="C1590" s="613" t="s">
        <v>1547</v>
      </c>
      <c r="D1590" s="613" t="s">
        <v>1548</v>
      </c>
      <c r="E1590" s="623" t="s">
        <v>1549</v>
      </c>
      <c r="F1590" s="607" t="s">
        <v>151</v>
      </c>
      <c r="G1590" s="608" t="s">
        <v>147</v>
      </c>
      <c r="H1590" s="342" t="s">
        <v>1208</v>
      </c>
      <c r="I1590" s="609" t="s">
        <v>2714</v>
      </c>
      <c r="J1590" s="610">
        <v>41153</v>
      </c>
      <c r="K1590" s="610">
        <v>41507.669976851852</v>
      </c>
      <c r="L1590" s="611">
        <v>42217</v>
      </c>
      <c r="M1590" s="306" t="s">
        <v>3435</v>
      </c>
      <c r="N1590" s="612">
        <v>1</v>
      </c>
    </row>
    <row r="1591" spans="2:14" s="298" customFormat="1" ht="13.9" customHeight="1">
      <c r="B1591" s="613" t="s">
        <v>583</v>
      </c>
      <c r="C1591" s="613" t="s">
        <v>1550</v>
      </c>
      <c r="D1591" s="613" t="s">
        <v>1551</v>
      </c>
      <c r="E1591" s="623" t="s">
        <v>1552</v>
      </c>
      <c r="F1591" s="607" t="s">
        <v>151</v>
      </c>
      <c r="G1591" s="608" t="s">
        <v>147</v>
      </c>
      <c r="H1591" s="342" t="s">
        <v>1208</v>
      </c>
      <c r="I1591" s="609" t="s">
        <v>2714</v>
      </c>
      <c r="J1591" s="610">
        <v>41061</v>
      </c>
      <c r="K1591" s="610">
        <v>41507.669965277775</v>
      </c>
      <c r="L1591" s="611">
        <v>42125</v>
      </c>
      <c r="M1591" s="306" t="s">
        <v>3435</v>
      </c>
      <c r="N1591" s="612">
        <v>352</v>
      </c>
    </row>
    <row r="1592" spans="2:14" s="298" customFormat="1" ht="13.9" customHeight="1">
      <c r="B1592" s="613" t="s">
        <v>583</v>
      </c>
      <c r="C1592" s="613" t="s">
        <v>1550</v>
      </c>
      <c r="D1592" s="613" t="s">
        <v>1551</v>
      </c>
      <c r="E1592" s="623" t="s">
        <v>1552</v>
      </c>
      <c r="F1592" s="607" t="s">
        <v>151</v>
      </c>
      <c r="G1592" s="608" t="s">
        <v>147</v>
      </c>
      <c r="H1592" s="342" t="s">
        <v>1208</v>
      </c>
      <c r="I1592" s="609" t="s">
        <v>2714</v>
      </c>
      <c r="J1592" s="610">
        <v>41000</v>
      </c>
      <c r="K1592" s="610">
        <v>41507.669965277775</v>
      </c>
      <c r="L1592" s="611">
        <v>42064</v>
      </c>
      <c r="M1592" s="306" t="s">
        <v>3435</v>
      </c>
      <c r="N1592" s="612">
        <v>647</v>
      </c>
    </row>
    <row r="1593" spans="2:14" s="298" customFormat="1" ht="13.9" customHeight="1">
      <c r="B1593" s="613" t="s">
        <v>583</v>
      </c>
      <c r="C1593" s="613" t="s">
        <v>1550</v>
      </c>
      <c r="D1593" s="613" t="s">
        <v>1551</v>
      </c>
      <c r="E1593" s="623" t="s">
        <v>1552</v>
      </c>
      <c r="F1593" s="607" t="s">
        <v>151</v>
      </c>
      <c r="G1593" s="608" t="s">
        <v>147</v>
      </c>
      <c r="H1593" s="342" t="s">
        <v>1208</v>
      </c>
      <c r="I1593" s="609" t="s">
        <v>2714</v>
      </c>
      <c r="J1593" s="610">
        <v>41030</v>
      </c>
      <c r="K1593" s="610">
        <v>41507.669965277775</v>
      </c>
      <c r="L1593" s="611">
        <v>42095</v>
      </c>
      <c r="M1593" s="306" t="s">
        <v>3435</v>
      </c>
      <c r="N1593" s="612">
        <v>629</v>
      </c>
    </row>
    <row r="1594" spans="2:14" s="298" customFormat="1" ht="13.9" customHeight="1">
      <c r="B1594" s="613" t="s">
        <v>583</v>
      </c>
      <c r="C1594" s="613" t="s">
        <v>1550</v>
      </c>
      <c r="D1594" s="613" t="s">
        <v>1551</v>
      </c>
      <c r="E1594" s="623" t="s">
        <v>1552</v>
      </c>
      <c r="F1594" s="607" t="s">
        <v>151</v>
      </c>
      <c r="G1594" s="608" t="s">
        <v>147</v>
      </c>
      <c r="H1594" s="342" t="s">
        <v>1208</v>
      </c>
      <c r="I1594" s="609" t="s">
        <v>2714</v>
      </c>
      <c r="J1594" s="610">
        <v>40969</v>
      </c>
      <c r="K1594" s="610">
        <v>41507.669965277775</v>
      </c>
      <c r="L1594" s="611">
        <v>42036</v>
      </c>
      <c r="M1594" s="306" t="s">
        <v>3435</v>
      </c>
      <c r="N1594" s="612">
        <v>311</v>
      </c>
    </row>
    <row r="1595" spans="2:14" s="298" customFormat="1" ht="13.9" customHeight="1">
      <c r="B1595" s="613" t="s">
        <v>583</v>
      </c>
      <c r="C1595" s="613" t="s">
        <v>1550</v>
      </c>
      <c r="D1595" s="613" t="s">
        <v>1551</v>
      </c>
      <c r="E1595" s="624" t="s">
        <v>1552</v>
      </c>
      <c r="F1595" s="607" t="s">
        <v>151</v>
      </c>
      <c r="G1595" s="608" t="s">
        <v>147</v>
      </c>
      <c r="H1595" s="342" t="s">
        <v>1208</v>
      </c>
      <c r="I1595" s="609" t="s">
        <v>2714</v>
      </c>
      <c r="J1595" s="610">
        <v>41091</v>
      </c>
      <c r="K1595" s="610">
        <v>41507.669976851852</v>
      </c>
      <c r="L1595" s="611">
        <v>42156</v>
      </c>
      <c r="M1595" s="306" t="s">
        <v>3435</v>
      </c>
      <c r="N1595" s="612">
        <v>179</v>
      </c>
    </row>
    <row r="1596" spans="2:14" s="298" customFormat="1" ht="13.9" customHeight="1">
      <c r="B1596" s="613" t="s">
        <v>583</v>
      </c>
      <c r="C1596" s="613" t="s">
        <v>1550</v>
      </c>
      <c r="D1596" s="613" t="s">
        <v>1551</v>
      </c>
      <c r="E1596" s="623" t="s">
        <v>1552</v>
      </c>
      <c r="F1596" s="607" t="s">
        <v>151</v>
      </c>
      <c r="G1596" s="608" t="s">
        <v>147</v>
      </c>
      <c r="H1596" s="342" t="s">
        <v>1208</v>
      </c>
      <c r="I1596" s="609" t="s">
        <v>2714</v>
      </c>
      <c r="J1596" s="610">
        <v>41122</v>
      </c>
      <c r="K1596" s="610">
        <v>41507.669976851852</v>
      </c>
      <c r="L1596" s="611">
        <v>42186</v>
      </c>
      <c r="M1596" s="306" t="s">
        <v>3435</v>
      </c>
      <c r="N1596" s="612">
        <v>17</v>
      </c>
    </row>
    <row r="1597" spans="2:14" s="298" customFormat="1" ht="13.9" customHeight="1">
      <c r="B1597" s="613" t="s">
        <v>894</v>
      </c>
      <c r="C1597" s="613" t="s">
        <v>2013</v>
      </c>
      <c r="D1597" s="613" t="s">
        <v>2014</v>
      </c>
      <c r="E1597" s="623" t="s">
        <v>2015</v>
      </c>
      <c r="F1597" s="607" t="s">
        <v>151</v>
      </c>
      <c r="G1597" s="608" t="s">
        <v>147</v>
      </c>
      <c r="H1597" s="342" t="s">
        <v>1208</v>
      </c>
      <c r="I1597" s="609" t="s">
        <v>2714</v>
      </c>
      <c r="J1597" s="610">
        <v>40969</v>
      </c>
      <c r="K1597" s="610">
        <v>41507.669965277775</v>
      </c>
      <c r="L1597" s="611">
        <v>42036</v>
      </c>
      <c r="M1597" s="306" t="s">
        <v>3435</v>
      </c>
      <c r="N1597" s="612">
        <v>38</v>
      </c>
    </row>
    <row r="1598" spans="2:14" s="298" customFormat="1" ht="13.9" customHeight="1">
      <c r="B1598" s="613" t="s">
        <v>894</v>
      </c>
      <c r="C1598" s="613" t="s">
        <v>2013</v>
      </c>
      <c r="D1598" s="613" t="s">
        <v>2014</v>
      </c>
      <c r="E1598" s="623" t="s">
        <v>2015</v>
      </c>
      <c r="F1598" s="607" t="s">
        <v>151</v>
      </c>
      <c r="G1598" s="608" t="s">
        <v>147</v>
      </c>
      <c r="H1598" s="342" t="s">
        <v>1208</v>
      </c>
      <c r="I1598" s="609" t="s">
        <v>2714</v>
      </c>
      <c r="J1598" s="610">
        <v>40940</v>
      </c>
      <c r="K1598" s="610">
        <v>41507.669965277775</v>
      </c>
      <c r="L1598" s="611">
        <v>42005</v>
      </c>
      <c r="M1598" s="306" t="s">
        <v>3435</v>
      </c>
      <c r="N1598" s="612">
        <v>471</v>
      </c>
    </row>
    <row r="1599" spans="2:14" s="298" customFormat="1" ht="13.9" customHeight="1">
      <c r="B1599" s="613" t="s">
        <v>894</v>
      </c>
      <c r="C1599" s="613" t="s">
        <v>2013</v>
      </c>
      <c r="D1599" s="613" t="s">
        <v>2014</v>
      </c>
      <c r="E1599" s="623" t="s">
        <v>2015</v>
      </c>
      <c r="F1599" s="607" t="s">
        <v>151</v>
      </c>
      <c r="G1599" s="608" t="s">
        <v>147</v>
      </c>
      <c r="H1599" s="342" t="s">
        <v>1208</v>
      </c>
      <c r="I1599" s="609" t="s">
        <v>2714</v>
      </c>
      <c r="J1599" s="610">
        <v>40909</v>
      </c>
      <c r="K1599" s="610">
        <v>41507.669965277775</v>
      </c>
      <c r="L1599" s="611">
        <v>41974</v>
      </c>
      <c r="M1599" s="306" t="s">
        <v>3435</v>
      </c>
      <c r="N1599" s="612">
        <v>534</v>
      </c>
    </row>
    <row r="1600" spans="2:14" s="298" customFormat="1" ht="13.9" customHeight="1">
      <c r="B1600" s="613" t="s">
        <v>894</v>
      </c>
      <c r="C1600" s="613" t="s">
        <v>2013</v>
      </c>
      <c r="D1600" s="613" t="s">
        <v>2014</v>
      </c>
      <c r="E1600" s="623" t="s">
        <v>2015</v>
      </c>
      <c r="F1600" s="607" t="s">
        <v>151</v>
      </c>
      <c r="G1600" s="608" t="s">
        <v>147</v>
      </c>
      <c r="H1600" s="342" t="s">
        <v>1208</v>
      </c>
      <c r="I1600" s="609" t="s">
        <v>2714</v>
      </c>
      <c r="J1600" s="610">
        <v>41030</v>
      </c>
      <c r="K1600" s="610">
        <v>41507.669965277775</v>
      </c>
      <c r="L1600" s="611">
        <v>42095</v>
      </c>
      <c r="M1600" s="306" t="s">
        <v>3435</v>
      </c>
      <c r="N1600" s="612">
        <v>548</v>
      </c>
    </row>
    <row r="1601" spans="2:14" s="298" customFormat="1" ht="13.9" customHeight="1">
      <c r="B1601" s="613" t="s">
        <v>894</v>
      </c>
      <c r="C1601" s="613" t="s">
        <v>2013</v>
      </c>
      <c r="D1601" s="613" t="s">
        <v>2014</v>
      </c>
      <c r="E1601" s="623" t="s">
        <v>2015</v>
      </c>
      <c r="F1601" s="607" t="s">
        <v>151</v>
      </c>
      <c r="G1601" s="608" t="s">
        <v>147</v>
      </c>
      <c r="H1601" s="342" t="s">
        <v>1208</v>
      </c>
      <c r="I1601" s="609" t="s">
        <v>2714</v>
      </c>
      <c r="J1601" s="610">
        <v>41000</v>
      </c>
      <c r="K1601" s="610">
        <v>41507.669965277775</v>
      </c>
      <c r="L1601" s="611">
        <v>42064</v>
      </c>
      <c r="M1601" s="306" t="s">
        <v>3435</v>
      </c>
      <c r="N1601" s="612">
        <v>146</v>
      </c>
    </row>
    <row r="1602" spans="2:14" s="298" customFormat="1" ht="13.9" customHeight="1">
      <c r="B1602" s="613" t="s">
        <v>894</v>
      </c>
      <c r="C1602" s="613" t="s">
        <v>2013</v>
      </c>
      <c r="D1602" s="613" t="s">
        <v>2014</v>
      </c>
      <c r="E1602" s="623" t="s">
        <v>2015</v>
      </c>
      <c r="F1602" s="607" t="s">
        <v>151</v>
      </c>
      <c r="G1602" s="608" t="s">
        <v>147</v>
      </c>
      <c r="H1602" s="342" t="s">
        <v>1208</v>
      </c>
      <c r="I1602" s="609" t="s">
        <v>2714</v>
      </c>
      <c r="J1602" s="610">
        <v>41061</v>
      </c>
      <c r="K1602" s="610">
        <v>41507.669965277775</v>
      </c>
      <c r="L1602" s="611">
        <v>42125</v>
      </c>
      <c r="M1602" s="306" t="s">
        <v>3435</v>
      </c>
      <c r="N1602" s="612">
        <v>420</v>
      </c>
    </row>
    <row r="1603" spans="2:14" s="298" customFormat="1" ht="13.9" customHeight="1">
      <c r="B1603" s="613" t="s">
        <v>894</v>
      </c>
      <c r="C1603" s="613" t="s">
        <v>2013</v>
      </c>
      <c r="D1603" s="613" t="s">
        <v>2014</v>
      </c>
      <c r="E1603" s="623" t="s">
        <v>2015</v>
      </c>
      <c r="F1603" s="607" t="s">
        <v>151</v>
      </c>
      <c r="G1603" s="608" t="s">
        <v>147</v>
      </c>
      <c r="H1603" s="342" t="s">
        <v>1208</v>
      </c>
      <c r="I1603" s="609" t="s">
        <v>2714</v>
      </c>
      <c r="J1603" s="610">
        <v>41091</v>
      </c>
      <c r="K1603" s="610">
        <v>41507.669965277775</v>
      </c>
      <c r="L1603" s="611">
        <v>42156</v>
      </c>
      <c r="M1603" s="306" t="s">
        <v>3435</v>
      </c>
      <c r="N1603" s="612">
        <v>439</v>
      </c>
    </row>
    <row r="1604" spans="2:14" s="298" customFormat="1" ht="13.9" customHeight="1">
      <c r="B1604" s="613" t="s">
        <v>894</v>
      </c>
      <c r="C1604" s="613" t="s">
        <v>2013</v>
      </c>
      <c r="D1604" s="613" t="s">
        <v>2014</v>
      </c>
      <c r="E1604" s="623" t="s">
        <v>2015</v>
      </c>
      <c r="F1604" s="607" t="s">
        <v>151</v>
      </c>
      <c r="G1604" s="608" t="s">
        <v>147</v>
      </c>
      <c r="H1604" s="342" t="s">
        <v>1208</v>
      </c>
      <c r="I1604" s="609" t="s">
        <v>2714</v>
      </c>
      <c r="J1604" s="610">
        <v>41153</v>
      </c>
      <c r="K1604" s="610">
        <v>41507.669965277775</v>
      </c>
      <c r="L1604" s="611">
        <v>42217</v>
      </c>
      <c r="M1604" s="306" t="s">
        <v>3435</v>
      </c>
      <c r="N1604" s="612">
        <v>391</v>
      </c>
    </row>
    <row r="1605" spans="2:14" s="298" customFormat="1" ht="13.9" customHeight="1">
      <c r="B1605" s="613" t="s">
        <v>894</v>
      </c>
      <c r="C1605" s="613" t="s">
        <v>2013</v>
      </c>
      <c r="D1605" s="613" t="s">
        <v>2014</v>
      </c>
      <c r="E1605" s="623" t="s">
        <v>2015</v>
      </c>
      <c r="F1605" s="607" t="s">
        <v>151</v>
      </c>
      <c r="G1605" s="608" t="s">
        <v>147</v>
      </c>
      <c r="H1605" s="342" t="s">
        <v>1208</v>
      </c>
      <c r="I1605" s="609" t="s">
        <v>2714</v>
      </c>
      <c r="J1605" s="610">
        <v>41122</v>
      </c>
      <c r="K1605" s="610">
        <v>41507.669965277775</v>
      </c>
      <c r="L1605" s="611">
        <v>42186</v>
      </c>
      <c r="M1605" s="306" t="s">
        <v>3435</v>
      </c>
      <c r="N1605" s="612">
        <v>318</v>
      </c>
    </row>
    <row r="1606" spans="2:14" s="298" customFormat="1" ht="13.9" customHeight="1">
      <c r="B1606" s="613" t="s">
        <v>894</v>
      </c>
      <c r="C1606" s="613" t="s">
        <v>2013</v>
      </c>
      <c r="D1606" s="613" t="s">
        <v>2014</v>
      </c>
      <c r="E1606" s="623" t="s">
        <v>2015</v>
      </c>
      <c r="F1606" s="607" t="s">
        <v>151</v>
      </c>
      <c r="G1606" s="608" t="s">
        <v>147</v>
      </c>
      <c r="H1606" s="342" t="s">
        <v>1208</v>
      </c>
      <c r="I1606" s="609" t="s">
        <v>2714</v>
      </c>
      <c r="J1606" s="610">
        <v>41214</v>
      </c>
      <c r="K1606" s="610">
        <v>41507.669965277775</v>
      </c>
      <c r="L1606" s="611">
        <v>42278</v>
      </c>
      <c r="M1606" s="306" t="s">
        <v>3435</v>
      </c>
      <c r="N1606" s="612">
        <v>436</v>
      </c>
    </row>
    <row r="1607" spans="2:14" s="298" customFormat="1" ht="13.9" customHeight="1">
      <c r="B1607" s="613" t="s">
        <v>894</v>
      </c>
      <c r="C1607" s="613" t="s">
        <v>2013</v>
      </c>
      <c r="D1607" s="613" t="s">
        <v>2014</v>
      </c>
      <c r="E1607" s="623" t="s">
        <v>2015</v>
      </c>
      <c r="F1607" s="607" t="s">
        <v>151</v>
      </c>
      <c r="G1607" s="608" t="s">
        <v>147</v>
      </c>
      <c r="H1607" s="342" t="s">
        <v>1208</v>
      </c>
      <c r="I1607" s="609" t="s">
        <v>2714</v>
      </c>
      <c r="J1607" s="610">
        <v>41244</v>
      </c>
      <c r="K1607" s="610">
        <v>41507.669965277775</v>
      </c>
      <c r="L1607" s="611">
        <v>42309</v>
      </c>
      <c r="M1607" s="306" t="s">
        <v>3435</v>
      </c>
      <c r="N1607" s="612">
        <v>260</v>
      </c>
    </row>
    <row r="1608" spans="2:14" s="298" customFormat="1" ht="13.9" customHeight="1">
      <c r="B1608" s="613" t="s">
        <v>894</v>
      </c>
      <c r="C1608" s="613" t="s">
        <v>2013</v>
      </c>
      <c r="D1608" s="613" t="s">
        <v>2014</v>
      </c>
      <c r="E1608" s="623" t="s">
        <v>2015</v>
      </c>
      <c r="F1608" s="607" t="s">
        <v>151</v>
      </c>
      <c r="G1608" s="608" t="s">
        <v>147</v>
      </c>
      <c r="H1608" s="342" t="s">
        <v>1208</v>
      </c>
      <c r="I1608" s="609" t="s">
        <v>2714</v>
      </c>
      <c r="J1608" s="610">
        <v>41183</v>
      </c>
      <c r="K1608" s="610">
        <v>41507.669965277775</v>
      </c>
      <c r="L1608" s="611">
        <v>42248</v>
      </c>
      <c r="M1608" s="306" t="s">
        <v>3435</v>
      </c>
      <c r="N1608" s="612">
        <v>450</v>
      </c>
    </row>
    <row r="1609" spans="2:14" s="298" customFormat="1" ht="13.9" customHeight="1">
      <c r="B1609" s="613" t="s">
        <v>894</v>
      </c>
      <c r="C1609" s="613" t="s">
        <v>2013</v>
      </c>
      <c r="D1609" s="613" t="s">
        <v>2014</v>
      </c>
      <c r="E1609" s="623" t="s">
        <v>2015</v>
      </c>
      <c r="F1609" s="607" t="s">
        <v>151</v>
      </c>
      <c r="G1609" s="608" t="s">
        <v>147</v>
      </c>
      <c r="H1609" s="342" t="s">
        <v>1208</v>
      </c>
      <c r="I1609" s="609" t="s">
        <v>2714</v>
      </c>
      <c r="J1609" s="610">
        <v>41183</v>
      </c>
      <c r="K1609" s="610">
        <v>41507.669965277775</v>
      </c>
      <c r="L1609" s="611">
        <v>42248</v>
      </c>
      <c r="M1609" s="306" t="s">
        <v>3435</v>
      </c>
      <c r="N1609" s="612">
        <v>14</v>
      </c>
    </row>
    <row r="1610" spans="2:14" s="298" customFormat="1" ht="13.9" customHeight="1">
      <c r="B1610" s="613" t="s">
        <v>586</v>
      </c>
      <c r="C1610" s="613" t="s">
        <v>1553</v>
      </c>
      <c r="D1610" s="613" t="s">
        <v>1554</v>
      </c>
      <c r="E1610" s="623" t="s">
        <v>1555</v>
      </c>
      <c r="F1610" s="607" t="s">
        <v>151</v>
      </c>
      <c r="G1610" s="608" t="s">
        <v>147</v>
      </c>
      <c r="H1610" s="342" t="s">
        <v>1208</v>
      </c>
      <c r="I1610" s="609" t="s">
        <v>2714</v>
      </c>
      <c r="J1610" s="610">
        <v>41061</v>
      </c>
      <c r="K1610" s="610">
        <v>41507.669965277775</v>
      </c>
      <c r="L1610" s="611">
        <v>42125</v>
      </c>
      <c r="M1610" s="306" t="s">
        <v>3435</v>
      </c>
      <c r="N1610" s="612">
        <v>24</v>
      </c>
    </row>
    <row r="1611" spans="2:14" s="298" customFormat="1" ht="13.9" customHeight="1">
      <c r="B1611" s="613" t="s">
        <v>586</v>
      </c>
      <c r="C1611" s="613" t="s">
        <v>1553</v>
      </c>
      <c r="D1611" s="613" t="s">
        <v>1554</v>
      </c>
      <c r="E1611" s="624" t="s">
        <v>1555</v>
      </c>
      <c r="F1611" s="607" t="s">
        <v>151</v>
      </c>
      <c r="G1611" s="608" t="s">
        <v>147</v>
      </c>
      <c r="H1611" s="342" t="s">
        <v>1208</v>
      </c>
      <c r="I1611" s="609" t="s">
        <v>2714</v>
      </c>
      <c r="J1611" s="610">
        <v>41000</v>
      </c>
      <c r="K1611" s="610">
        <v>41507.669965277775</v>
      </c>
      <c r="L1611" s="611">
        <v>42064</v>
      </c>
      <c r="M1611" s="306" t="s">
        <v>3435</v>
      </c>
      <c r="N1611" s="612">
        <v>120</v>
      </c>
    </row>
    <row r="1612" spans="2:14" s="298" customFormat="1" ht="13.9" customHeight="1">
      <c r="B1612" s="613" t="s">
        <v>586</v>
      </c>
      <c r="C1612" s="613" t="s">
        <v>1553</v>
      </c>
      <c r="D1612" s="613" t="s">
        <v>1554</v>
      </c>
      <c r="E1612" s="624" t="s">
        <v>1555</v>
      </c>
      <c r="F1612" s="607" t="s">
        <v>151</v>
      </c>
      <c r="G1612" s="608" t="s">
        <v>147</v>
      </c>
      <c r="H1612" s="342" t="s">
        <v>1208</v>
      </c>
      <c r="I1612" s="609" t="s">
        <v>2714</v>
      </c>
      <c r="J1612" s="610">
        <v>41030</v>
      </c>
      <c r="K1612" s="610">
        <v>41507.669965277775</v>
      </c>
      <c r="L1612" s="611">
        <v>42095</v>
      </c>
      <c r="M1612" s="306" t="s">
        <v>3435</v>
      </c>
      <c r="N1612" s="612">
        <v>109</v>
      </c>
    </row>
    <row r="1613" spans="2:14" s="298" customFormat="1" ht="13.9" customHeight="1">
      <c r="B1613" s="613" t="s">
        <v>586</v>
      </c>
      <c r="C1613" s="613" t="s">
        <v>1553</v>
      </c>
      <c r="D1613" s="613" t="s">
        <v>1554</v>
      </c>
      <c r="E1613" s="624" t="s">
        <v>1555</v>
      </c>
      <c r="F1613" s="607" t="s">
        <v>151</v>
      </c>
      <c r="G1613" s="608" t="s">
        <v>147</v>
      </c>
      <c r="H1613" s="342" t="s">
        <v>1208</v>
      </c>
      <c r="I1613" s="609" t="s">
        <v>2714</v>
      </c>
      <c r="J1613" s="610">
        <v>40940</v>
      </c>
      <c r="K1613" s="610">
        <v>41507.669965277775</v>
      </c>
      <c r="L1613" s="611">
        <v>42005</v>
      </c>
      <c r="M1613" s="306" t="s">
        <v>3435</v>
      </c>
      <c r="N1613" s="612">
        <v>82</v>
      </c>
    </row>
    <row r="1614" spans="2:14" s="298" customFormat="1" ht="13.9" customHeight="1">
      <c r="B1614" s="613" t="s">
        <v>586</v>
      </c>
      <c r="C1614" s="613" t="s">
        <v>1553</v>
      </c>
      <c r="D1614" s="613" t="s">
        <v>1554</v>
      </c>
      <c r="E1614" s="624" t="s">
        <v>1555</v>
      </c>
      <c r="F1614" s="607" t="s">
        <v>151</v>
      </c>
      <c r="G1614" s="608" t="s">
        <v>147</v>
      </c>
      <c r="H1614" s="342" t="s">
        <v>1208</v>
      </c>
      <c r="I1614" s="609" t="s">
        <v>2714</v>
      </c>
      <c r="J1614" s="610">
        <v>40909</v>
      </c>
      <c r="K1614" s="610">
        <v>41507.669965277775</v>
      </c>
      <c r="L1614" s="611">
        <v>41974</v>
      </c>
      <c r="M1614" s="306" t="s">
        <v>3435</v>
      </c>
      <c r="N1614" s="612">
        <v>90</v>
      </c>
    </row>
    <row r="1615" spans="2:14" s="298" customFormat="1" ht="13.9" customHeight="1">
      <c r="B1615" s="613" t="s">
        <v>586</v>
      </c>
      <c r="C1615" s="613" t="s">
        <v>1553</v>
      </c>
      <c r="D1615" s="613" t="s">
        <v>1554</v>
      </c>
      <c r="E1615" s="624" t="s">
        <v>1555</v>
      </c>
      <c r="F1615" s="607" t="s">
        <v>151</v>
      </c>
      <c r="G1615" s="608" t="s">
        <v>147</v>
      </c>
      <c r="H1615" s="342" t="s">
        <v>1208</v>
      </c>
      <c r="I1615" s="609" t="s">
        <v>2714</v>
      </c>
      <c r="J1615" s="610">
        <v>40969</v>
      </c>
      <c r="K1615" s="610">
        <v>41507.669965277775</v>
      </c>
      <c r="L1615" s="611">
        <v>42036</v>
      </c>
      <c r="M1615" s="306" t="s">
        <v>3435</v>
      </c>
      <c r="N1615" s="612">
        <v>100</v>
      </c>
    </row>
    <row r="1616" spans="2:14" s="298" customFormat="1" ht="13.9" customHeight="1">
      <c r="B1616" s="613" t="s">
        <v>586</v>
      </c>
      <c r="C1616" s="613" t="s">
        <v>1553</v>
      </c>
      <c r="D1616" s="613" t="s">
        <v>1554</v>
      </c>
      <c r="E1616" s="624" t="s">
        <v>1555</v>
      </c>
      <c r="F1616" s="607" t="s">
        <v>151</v>
      </c>
      <c r="G1616" s="608" t="s">
        <v>147</v>
      </c>
      <c r="H1616" s="342" t="s">
        <v>1208</v>
      </c>
      <c r="I1616" s="609" t="s">
        <v>2714</v>
      </c>
      <c r="J1616" s="610">
        <v>41183</v>
      </c>
      <c r="K1616" s="610">
        <v>41507.669965277775</v>
      </c>
      <c r="L1616" s="611">
        <v>42248</v>
      </c>
      <c r="M1616" s="306" t="s">
        <v>3435</v>
      </c>
      <c r="N1616" s="612">
        <v>73</v>
      </c>
    </row>
    <row r="1617" spans="2:14" s="298" customFormat="1" ht="13.9" customHeight="1">
      <c r="B1617" s="613" t="s">
        <v>586</v>
      </c>
      <c r="C1617" s="613" t="s">
        <v>1553</v>
      </c>
      <c r="D1617" s="613" t="s">
        <v>1554</v>
      </c>
      <c r="E1617" s="624" t="s">
        <v>1555</v>
      </c>
      <c r="F1617" s="607" t="s">
        <v>151</v>
      </c>
      <c r="G1617" s="608" t="s">
        <v>147</v>
      </c>
      <c r="H1617" s="342" t="s">
        <v>1208</v>
      </c>
      <c r="I1617" s="609" t="s">
        <v>2714</v>
      </c>
      <c r="J1617" s="610">
        <v>41214</v>
      </c>
      <c r="K1617" s="610">
        <v>41507.669965277775</v>
      </c>
      <c r="L1617" s="611">
        <v>42278</v>
      </c>
      <c r="M1617" s="306" t="s">
        <v>3435</v>
      </c>
      <c r="N1617" s="612">
        <v>72</v>
      </c>
    </row>
    <row r="1618" spans="2:14" s="298" customFormat="1" ht="13.9" customHeight="1">
      <c r="B1618" s="613" t="s">
        <v>586</v>
      </c>
      <c r="C1618" s="613" t="s">
        <v>1553</v>
      </c>
      <c r="D1618" s="613" t="s">
        <v>1554</v>
      </c>
      <c r="E1618" s="625" t="s">
        <v>1555</v>
      </c>
      <c r="F1618" s="607" t="s">
        <v>151</v>
      </c>
      <c r="G1618" s="608" t="s">
        <v>147</v>
      </c>
      <c r="H1618" s="342" t="s">
        <v>1208</v>
      </c>
      <c r="I1618" s="609" t="s">
        <v>2714</v>
      </c>
      <c r="J1618" s="610">
        <v>41153</v>
      </c>
      <c r="K1618" s="610">
        <v>41507.669965277775</v>
      </c>
      <c r="L1618" s="611">
        <v>42217</v>
      </c>
      <c r="M1618" s="306" t="s">
        <v>3435</v>
      </c>
      <c r="N1618" s="612">
        <v>80</v>
      </c>
    </row>
    <row r="1619" spans="2:14" s="298" customFormat="1" ht="13.9" customHeight="1">
      <c r="B1619" s="613" t="s">
        <v>586</v>
      </c>
      <c r="C1619" s="613" t="s">
        <v>1553</v>
      </c>
      <c r="D1619" s="613" t="s">
        <v>1554</v>
      </c>
      <c r="E1619" s="625" t="s">
        <v>1555</v>
      </c>
      <c r="F1619" s="607" t="s">
        <v>151</v>
      </c>
      <c r="G1619" s="608" t="s">
        <v>147</v>
      </c>
      <c r="H1619" s="342" t="s">
        <v>1208</v>
      </c>
      <c r="I1619" s="609" t="s">
        <v>2714</v>
      </c>
      <c r="J1619" s="610">
        <v>41122</v>
      </c>
      <c r="K1619" s="610">
        <v>41507.669965277775</v>
      </c>
      <c r="L1619" s="611">
        <v>42186</v>
      </c>
      <c r="M1619" s="306" t="s">
        <v>3435</v>
      </c>
      <c r="N1619" s="612">
        <v>86</v>
      </c>
    </row>
    <row r="1620" spans="2:14" s="298" customFormat="1" ht="13.9" customHeight="1">
      <c r="B1620" s="613" t="s">
        <v>586</v>
      </c>
      <c r="C1620" s="613" t="s">
        <v>1553</v>
      </c>
      <c r="D1620" s="613" t="s">
        <v>1554</v>
      </c>
      <c r="E1620" s="623" t="s">
        <v>1555</v>
      </c>
      <c r="F1620" s="607" t="s">
        <v>151</v>
      </c>
      <c r="G1620" s="608" t="s">
        <v>147</v>
      </c>
      <c r="H1620" s="342" t="s">
        <v>1208</v>
      </c>
      <c r="I1620" s="609" t="s">
        <v>2714</v>
      </c>
      <c r="J1620" s="610">
        <v>41091</v>
      </c>
      <c r="K1620" s="610">
        <v>41507.669965277775</v>
      </c>
      <c r="L1620" s="611">
        <v>42156</v>
      </c>
      <c r="M1620" s="306" t="s">
        <v>3435</v>
      </c>
      <c r="N1620" s="612">
        <v>88</v>
      </c>
    </row>
    <row r="1621" spans="2:14" s="298" customFormat="1" ht="13.9" customHeight="1">
      <c r="B1621" s="613" t="s">
        <v>586</v>
      </c>
      <c r="C1621" s="613" t="s">
        <v>1553</v>
      </c>
      <c r="D1621" s="613" t="s">
        <v>1554</v>
      </c>
      <c r="E1621" s="623" t="s">
        <v>1555</v>
      </c>
      <c r="F1621" s="607" t="s">
        <v>151</v>
      </c>
      <c r="G1621" s="608" t="s">
        <v>147</v>
      </c>
      <c r="H1621" s="342" t="s">
        <v>1208</v>
      </c>
      <c r="I1621" s="609" t="s">
        <v>2714</v>
      </c>
      <c r="J1621" s="610">
        <v>41244</v>
      </c>
      <c r="K1621" s="610">
        <v>41507.669965277775</v>
      </c>
      <c r="L1621" s="611">
        <v>42309</v>
      </c>
      <c r="M1621" s="306" t="s">
        <v>3435</v>
      </c>
      <c r="N1621" s="612">
        <v>42</v>
      </c>
    </row>
    <row r="1622" spans="2:14" s="298" customFormat="1" ht="13.9" customHeight="1">
      <c r="B1622" s="613" t="s">
        <v>677</v>
      </c>
      <c r="C1622" s="613" t="s">
        <v>2016</v>
      </c>
      <c r="D1622" s="613" t="s">
        <v>2017</v>
      </c>
      <c r="E1622" s="623" t="s">
        <v>2018</v>
      </c>
      <c r="F1622" s="607" t="s">
        <v>151</v>
      </c>
      <c r="G1622" s="608">
        <v>2009</v>
      </c>
      <c r="H1622" s="342" t="s">
        <v>1208</v>
      </c>
      <c r="I1622" s="609" t="s">
        <v>2714</v>
      </c>
      <c r="J1622" s="610">
        <v>40940</v>
      </c>
      <c r="K1622" s="610">
        <v>41507.647326388891</v>
      </c>
      <c r="L1622" s="611">
        <v>42005</v>
      </c>
      <c r="M1622" s="306" t="s">
        <v>3435</v>
      </c>
      <c r="N1622" s="612">
        <v>79</v>
      </c>
    </row>
    <row r="1623" spans="2:14" s="298" customFormat="1" ht="13.9" customHeight="1">
      <c r="B1623" s="613" t="s">
        <v>677</v>
      </c>
      <c r="C1623" s="613" t="s">
        <v>2016</v>
      </c>
      <c r="D1623" s="613" t="s">
        <v>2017</v>
      </c>
      <c r="E1623" s="623" t="s">
        <v>2018</v>
      </c>
      <c r="F1623" s="607" t="s">
        <v>151</v>
      </c>
      <c r="G1623" s="608">
        <v>2009</v>
      </c>
      <c r="H1623" s="342" t="s">
        <v>1208</v>
      </c>
      <c r="I1623" s="609" t="s">
        <v>2714</v>
      </c>
      <c r="J1623" s="610">
        <v>40909</v>
      </c>
      <c r="K1623" s="610">
        <v>41507.647326388891</v>
      </c>
      <c r="L1623" s="611">
        <v>41974</v>
      </c>
      <c r="M1623" s="306" t="s">
        <v>3435</v>
      </c>
      <c r="N1623" s="612">
        <v>409</v>
      </c>
    </row>
    <row r="1624" spans="2:14" s="298" customFormat="1" ht="13.9" customHeight="1">
      <c r="B1624" s="613" t="s">
        <v>677</v>
      </c>
      <c r="C1624" s="613" t="s">
        <v>2016</v>
      </c>
      <c r="D1624" s="613" t="s">
        <v>2017</v>
      </c>
      <c r="E1624" s="623" t="s">
        <v>2018</v>
      </c>
      <c r="F1624" s="607" t="s">
        <v>151</v>
      </c>
      <c r="G1624" s="608">
        <v>2009</v>
      </c>
      <c r="H1624" s="342" t="s">
        <v>1208</v>
      </c>
      <c r="I1624" s="609" t="s">
        <v>2714</v>
      </c>
      <c r="J1624" s="610">
        <v>40787</v>
      </c>
      <c r="K1624" s="610">
        <v>41507.605347222219</v>
      </c>
      <c r="L1624" s="611">
        <v>41852</v>
      </c>
      <c r="M1624" s="306" t="s">
        <v>3435</v>
      </c>
      <c r="N1624" s="612">
        <v>306</v>
      </c>
    </row>
    <row r="1625" spans="2:14" s="298" customFormat="1" ht="13.9" customHeight="1">
      <c r="B1625" s="613" t="s">
        <v>677</v>
      </c>
      <c r="C1625" s="613" t="s">
        <v>2016</v>
      </c>
      <c r="D1625" s="613" t="s">
        <v>2017</v>
      </c>
      <c r="E1625" s="623" t="s">
        <v>2018</v>
      </c>
      <c r="F1625" s="607" t="s">
        <v>151</v>
      </c>
      <c r="G1625" s="608">
        <v>2009</v>
      </c>
      <c r="H1625" s="342" t="s">
        <v>1208</v>
      </c>
      <c r="I1625" s="609" t="s">
        <v>2714</v>
      </c>
      <c r="J1625" s="610">
        <v>40575</v>
      </c>
      <c r="K1625" s="610">
        <v>41507.605347222219</v>
      </c>
      <c r="L1625" s="611">
        <v>41640</v>
      </c>
      <c r="M1625" s="306" t="s">
        <v>3435</v>
      </c>
      <c r="N1625" s="612">
        <v>1</v>
      </c>
    </row>
    <row r="1626" spans="2:14" s="298" customFormat="1" ht="13.9" customHeight="1">
      <c r="B1626" s="613" t="s">
        <v>677</v>
      </c>
      <c r="C1626" s="613" t="s">
        <v>2016</v>
      </c>
      <c r="D1626" s="613" t="s">
        <v>2017</v>
      </c>
      <c r="E1626" s="623" t="s">
        <v>2018</v>
      </c>
      <c r="F1626" s="607" t="s">
        <v>151</v>
      </c>
      <c r="G1626" s="608">
        <v>2009</v>
      </c>
      <c r="H1626" s="342" t="s">
        <v>1208</v>
      </c>
      <c r="I1626" s="609" t="s">
        <v>2714</v>
      </c>
      <c r="J1626" s="610">
        <v>41030</v>
      </c>
      <c r="K1626" s="610">
        <v>41507.647326388891</v>
      </c>
      <c r="L1626" s="611">
        <v>42095</v>
      </c>
      <c r="M1626" s="306" t="s">
        <v>3435</v>
      </c>
      <c r="N1626" s="612">
        <v>390</v>
      </c>
    </row>
    <row r="1627" spans="2:14" s="298" customFormat="1" ht="13.9" customHeight="1">
      <c r="B1627" s="613" t="s">
        <v>677</v>
      </c>
      <c r="C1627" s="613" t="s">
        <v>2016</v>
      </c>
      <c r="D1627" s="613" t="s">
        <v>2017</v>
      </c>
      <c r="E1627" s="623" t="s">
        <v>2018</v>
      </c>
      <c r="F1627" s="607" t="s">
        <v>151</v>
      </c>
      <c r="G1627" s="608">
        <v>2009</v>
      </c>
      <c r="H1627" s="342" t="s">
        <v>1208</v>
      </c>
      <c r="I1627" s="609" t="s">
        <v>2714</v>
      </c>
      <c r="J1627" s="610">
        <v>41000</v>
      </c>
      <c r="K1627" s="610">
        <v>41507.647326388891</v>
      </c>
      <c r="L1627" s="611">
        <v>42064</v>
      </c>
      <c r="M1627" s="306" t="s">
        <v>3435</v>
      </c>
      <c r="N1627" s="612">
        <v>398</v>
      </c>
    </row>
    <row r="1628" spans="2:14" s="298" customFormat="1" ht="13.9" customHeight="1">
      <c r="B1628" s="613" t="s">
        <v>677</v>
      </c>
      <c r="C1628" s="613" t="s">
        <v>2016</v>
      </c>
      <c r="D1628" s="613" t="s">
        <v>2017</v>
      </c>
      <c r="E1628" s="623" t="s">
        <v>2018</v>
      </c>
      <c r="F1628" s="607" t="s">
        <v>151</v>
      </c>
      <c r="G1628" s="608">
        <v>2009</v>
      </c>
      <c r="H1628" s="342" t="s">
        <v>1208</v>
      </c>
      <c r="I1628" s="609" t="s">
        <v>2714</v>
      </c>
      <c r="J1628" s="610">
        <v>40969</v>
      </c>
      <c r="K1628" s="610">
        <v>41507.647326388891</v>
      </c>
      <c r="L1628" s="611">
        <v>42036</v>
      </c>
      <c r="M1628" s="306" t="s">
        <v>3435</v>
      </c>
      <c r="N1628" s="612">
        <v>412</v>
      </c>
    </row>
    <row r="1629" spans="2:14" s="298" customFormat="1" ht="13.9" customHeight="1">
      <c r="B1629" s="613" t="s">
        <v>677</v>
      </c>
      <c r="C1629" s="613" t="s">
        <v>2016</v>
      </c>
      <c r="D1629" s="613" t="s">
        <v>2017</v>
      </c>
      <c r="E1629" s="623" t="s">
        <v>2018</v>
      </c>
      <c r="F1629" s="607" t="s">
        <v>151</v>
      </c>
      <c r="G1629" s="608">
        <v>2009</v>
      </c>
      <c r="H1629" s="342" t="s">
        <v>1208</v>
      </c>
      <c r="I1629" s="609" t="s">
        <v>2714</v>
      </c>
      <c r="J1629" s="610">
        <v>41061</v>
      </c>
      <c r="K1629" s="610">
        <v>41507.647326388891</v>
      </c>
      <c r="L1629" s="611">
        <v>42125</v>
      </c>
      <c r="M1629" s="306" t="s">
        <v>3435</v>
      </c>
      <c r="N1629" s="612">
        <v>376</v>
      </c>
    </row>
    <row r="1630" spans="2:14" s="298" customFormat="1" ht="13.9" customHeight="1">
      <c r="B1630" s="613" t="s">
        <v>677</v>
      </c>
      <c r="C1630" s="613" t="s">
        <v>2016</v>
      </c>
      <c r="D1630" s="613" t="s">
        <v>2017</v>
      </c>
      <c r="E1630" s="623" t="s">
        <v>2018</v>
      </c>
      <c r="F1630" s="607" t="s">
        <v>151</v>
      </c>
      <c r="G1630" s="608">
        <v>2009</v>
      </c>
      <c r="H1630" s="342" t="s">
        <v>1208</v>
      </c>
      <c r="I1630" s="609" t="s">
        <v>2714</v>
      </c>
      <c r="J1630" s="610">
        <v>41244</v>
      </c>
      <c r="K1630" s="610">
        <v>41507.647326388891</v>
      </c>
      <c r="L1630" s="611">
        <v>42309</v>
      </c>
      <c r="M1630" s="306" t="s">
        <v>3435</v>
      </c>
      <c r="N1630" s="612">
        <v>432</v>
      </c>
    </row>
    <row r="1631" spans="2:14" s="298" customFormat="1" ht="13.9" customHeight="1">
      <c r="B1631" s="613" t="s">
        <v>677</v>
      </c>
      <c r="C1631" s="613" t="s">
        <v>2016</v>
      </c>
      <c r="D1631" s="613" t="s">
        <v>2017</v>
      </c>
      <c r="E1631" s="623" t="s">
        <v>2018</v>
      </c>
      <c r="F1631" s="607" t="s">
        <v>151</v>
      </c>
      <c r="G1631" s="608">
        <v>2009</v>
      </c>
      <c r="H1631" s="342" t="s">
        <v>1208</v>
      </c>
      <c r="I1631" s="609" t="s">
        <v>2714</v>
      </c>
      <c r="J1631" s="610">
        <v>41091</v>
      </c>
      <c r="K1631" s="610">
        <v>41507.647326388891</v>
      </c>
      <c r="L1631" s="611">
        <v>42156</v>
      </c>
      <c r="M1631" s="306" t="s">
        <v>3435</v>
      </c>
      <c r="N1631" s="612">
        <v>383</v>
      </c>
    </row>
    <row r="1632" spans="2:14" s="298" customFormat="1" ht="13.9" customHeight="1">
      <c r="B1632" s="613" t="s">
        <v>677</v>
      </c>
      <c r="C1632" s="613" t="s">
        <v>2016</v>
      </c>
      <c r="D1632" s="613" t="s">
        <v>2017</v>
      </c>
      <c r="E1632" s="623" t="s">
        <v>2018</v>
      </c>
      <c r="F1632" s="607" t="s">
        <v>151</v>
      </c>
      <c r="G1632" s="608">
        <v>2009</v>
      </c>
      <c r="H1632" s="342" t="s">
        <v>1208</v>
      </c>
      <c r="I1632" s="609" t="s">
        <v>2714</v>
      </c>
      <c r="J1632" s="610">
        <v>41153</v>
      </c>
      <c r="K1632" s="610">
        <v>41507.647326388891</v>
      </c>
      <c r="L1632" s="611">
        <v>42217</v>
      </c>
      <c r="M1632" s="306" t="s">
        <v>3435</v>
      </c>
      <c r="N1632" s="612">
        <v>251</v>
      </c>
    </row>
    <row r="1633" spans="2:14" s="298" customFormat="1" ht="13.9" customHeight="1">
      <c r="B1633" s="613" t="s">
        <v>677</v>
      </c>
      <c r="C1633" s="613" t="s">
        <v>2016</v>
      </c>
      <c r="D1633" s="613" t="s">
        <v>2017</v>
      </c>
      <c r="E1633" s="623" t="s">
        <v>2018</v>
      </c>
      <c r="F1633" s="607" t="s">
        <v>151</v>
      </c>
      <c r="G1633" s="608">
        <v>2009</v>
      </c>
      <c r="H1633" s="342" t="s">
        <v>1208</v>
      </c>
      <c r="I1633" s="609" t="s">
        <v>2714</v>
      </c>
      <c r="J1633" s="610">
        <v>41122</v>
      </c>
      <c r="K1633" s="610">
        <v>41507.647326388891</v>
      </c>
      <c r="L1633" s="611">
        <v>42186</v>
      </c>
      <c r="M1633" s="306" t="s">
        <v>3435</v>
      </c>
      <c r="N1633" s="612">
        <v>272</v>
      </c>
    </row>
    <row r="1634" spans="2:14" s="298" customFormat="1" ht="13.9" customHeight="1">
      <c r="B1634" s="613" t="s">
        <v>677</v>
      </c>
      <c r="C1634" s="613" t="s">
        <v>2016</v>
      </c>
      <c r="D1634" s="613" t="s">
        <v>2017</v>
      </c>
      <c r="E1634" s="623" t="s">
        <v>2018</v>
      </c>
      <c r="F1634" s="607" t="s">
        <v>151</v>
      </c>
      <c r="G1634" s="608">
        <v>2009</v>
      </c>
      <c r="H1634" s="342" t="s">
        <v>1208</v>
      </c>
      <c r="I1634" s="609" t="s">
        <v>2714</v>
      </c>
      <c r="J1634" s="610">
        <v>41214</v>
      </c>
      <c r="K1634" s="610">
        <v>41507.647326388891</v>
      </c>
      <c r="L1634" s="611">
        <v>42278</v>
      </c>
      <c r="M1634" s="306" t="s">
        <v>3435</v>
      </c>
      <c r="N1634" s="612">
        <v>424</v>
      </c>
    </row>
    <row r="1635" spans="2:14" s="298" customFormat="1" ht="13.9" customHeight="1">
      <c r="B1635" s="613" t="s">
        <v>677</v>
      </c>
      <c r="C1635" s="613" t="s">
        <v>2016</v>
      </c>
      <c r="D1635" s="613" t="s">
        <v>2017</v>
      </c>
      <c r="E1635" s="624" t="s">
        <v>2018</v>
      </c>
      <c r="F1635" s="607" t="s">
        <v>151</v>
      </c>
      <c r="G1635" s="608">
        <v>2009</v>
      </c>
      <c r="H1635" s="342" t="s">
        <v>1208</v>
      </c>
      <c r="I1635" s="609" t="s">
        <v>2714</v>
      </c>
      <c r="J1635" s="610">
        <v>41183</v>
      </c>
      <c r="K1635" s="610">
        <v>41507.647326388891</v>
      </c>
      <c r="L1635" s="611">
        <v>42248</v>
      </c>
      <c r="M1635" s="306" t="s">
        <v>3435</v>
      </c>
      <c r="N1635" s="612">
        <v>413</v>
      </c>
    </row>
    <row r="1636" spans="2:14" s="298" customFormat="1" ht="13.9" customHeight="1">
      <c r="B1636" s="613" t="s">
        <v>677</v>
      </c>
      <c r="C1636" s="613" t="s">
        <v>2016</v>
      </c>
      <c r="D1636" s="613" t="s">
        <v>2017</v>
      </c>
      <c r="E1636" s="623" t="s">
        <v>2018</v>
      </c>
      <c r="F1636" s="607" t="s">
        <v>151</v>
      </c>
      <c r="G1636" s="608">
        <v>2009</v>
      </c>
      <c r="H1636" s="342" t="s">
        <v>1208</v>
      </c>
      <c r="I1636" s="609" t="s">
        <v>2714</v>
      </c>
      <c r="J1636" s="610">
        <v>41183</v>
      </c>
      <c r="K1636" s="610">
        <v>41507.647326388891</v>
      </c>
      <c r="L1636" s="611">
        <v>42248</v>
      </c>
      <c r="M1636" s="306" t="s">
        <v>3435</v>
      </c>
      <c r="N1636" s="612">
        <v>13</v>
      </c>
    </row>
    <row r="1637" spans="2:14" s="298" customFormat="1" ht="13.9" customHeight="1">
      <c r="B1637" s="613" t="s">
        <v>678</v>
      </c>
      <c r="C1637" s="613" t="s">
        <v>2019</v>
      </c>
      <c r="D1637" s="613" t="s">
        <v>2020</v>
      </c>
      <c r="E1637" s="623" t="s">
        <v>2021</v>
      </c>
      <c r="F1637" s="607" t="s">
        <v>151</v>
      </c>
      <c r="G1637" s="608">
        <v>2009</v>
      </c>
      <c r="H1637" s="342" t="s">
        <v>1208</v>
      </c>
      <c r="I1637" s="609" t="s">
        <v>2714</v>
      </c>
      <c r="J1637" s="610">
        <v>41061</v>
      </c>
      <c r="K1637" s="610">
        <v>41507.647326388891</v>
      </c>
      <c r="L1637" s="611">
        <v>42125</v>
      </c>
      <c r="M1637" s="306" t="s">
        <v>3435</v>
      </c>
      <c r="N1637" s="612">
        <v>184</v>
      </c>
    </row>
    <row r="1638" spans="2:14" s="298" customFormat="1" ht="13.9" customHeight="1">
      <c r="B1638" s="613" t="s">
        <v>678</v>
      </c>
      <c r="C1638" s="613" t="s">
        <v>2019</v>
      </c>
      <c r="D1638" s="613" t="s">
        <v>2020</v>
      </c>
      <c r="E1638" s="623" t="s">
        <v>2021</v>
      </c>
      <c r="F1638" s="607" t="s">
        <v>151</v>
      </c>
      <c r="G1638" s="608">
        <v>2009</v>
      </c>
      <c r="H1638" s="342" t="s">
        <v>1208</v>
      </c>
      <c r="I1638" s="609" t="s">
        <v>2714</v>
      </c>
      <c r="J1638" s="610">
        <v>40969</v>
      </c>
      <c r="K1638" s="610">
        <v>41507.647326388891</v>
      </c>
      <c r="L1638" s="611">
        <v>42036</v>
      </c>
      <c r="M1638" s="306" t="s">
        <v>3435</v>
      </c>
      <c r="N1638" s="612">
        <v>206</v>
      </c>
    </row>
    <row r="1639" spans="2:14" s="298" customFormat="1" ht="13.9" customHeight="1">
      <c r="B1639" s="613" t="s">
        <v>678</v>
      </c>
      <c r="C1639" s="613" t="s">
        <v>2019</v>
      </c>
      <c r="D1639" s="613" t="s">
        <v>2020</v>
      </c>
      <c r="E1639" s="623" t="s">
        <v>2021</v>
      </c>
      <c r="F1639" s="607" t="s">
        <v>151</v>
      </c>
      <c r="G1639" s="608">
        <v>2009</v>
      </c>
      <c r="H1639" s="342" t="s">
        <v>1208</v>
      </c>
      <c r="I1639" s="609" t="s">
        <v>2714</v>
      </c>
      <c r="J1639" s="610">
        <v>41000</v>
      </c>
      <c r="K1639" s="610">
        <v>41507.647326388891</v>
      </c>
      <c r="L1639" s="611">
        <v>42064</v>
      </c>
      <c r="M1639" s="306" t="s">
        <v>3435</v>
      </c>
      <c r="N1639" s="612">
        <v>197</v>
      </c>
    </row>
    <row r="1640" spans="2:14" s="298" customFormat="1" ht="13.9" customHeight="1">
      <c r="B1640" s="613" t="s">
        <v>678</v>
      </c>
      <c r="C1640" s="613" t="s">
        <v>2019</v>
      </c>
      <c r="D1640" s="613" t="s">
        <v>2020</v>
      </c>
      <c r="E1640" s="623" t="s">
        <v>2021</v>
      </c>
      <c r="F1640" s="607" t="s">
        <v>151</v>
      </c>
      <c r="G1640" s="608">
        <v>2009</v>
      </c>
      <c r="H1640" s="342" t="s">
        <v>1208</v>
      </c>
      <c r="I1640" s="609" t="s">
        <v>2714</v>
      </c>
      <c r="J1640" s="610">
        <v>41030</v>
      </c>
      <c r="K1640" s="610">
        <v>41507.647326388891</v>
      </c>
      <c r="L1640" s="611">
        <v>42095</v>
      </c>
      <c r="M1640" s="306" t="s">
        <v>3435</v>
      </c>
      <c r="N1640" s="612">
        <v>197</v>
      </c>
    </row>
    <row r="1641" spans="2:14" s="298" customFormat="1" ht="13.9" customHeight="1">
      <c r="B1641" s="613" t="s">
        <v>678</v>
      </c>
      <c r="C1641" s="613" t="s">
        <v>2019</v>
      </c>
      <c r="D1641" s="613" t="s">
        <v>2020</v>
      </c>
      <c r="E1641" s="623" t="s">
        <v>2021</v>
      </c>
      <c r="F1641" s="607" t="s">
        <v>151</v>
      </c>
      <c r="G1641" s="608">
        <v>2009</v>
      </c>
      <c r="H1641" s="342" t="s">
        <v>1208</v>
      </c>
      <c r="I1641" s="609" t="s">
        <v>2714</v>
      </c>
      <c r="J1641" s="610">
        <v>40909</v>
      </c>
      <c r="K1641" s="610">
        <v>41507.647326388891</v>
      </c>
      <c r="L1641" s="611">
        <v>41974</v>
      </c>
      <c r="M1641" s="306" t="s">
        <v>3435</v>
      </c>
      <c r="N1641" s="612">
        <v>204</v>
      </c>
    </row>
    <row r="1642" spans="2:14" s="298" customFormat="1" ht="13.9" customHeight="1">
      <c r="B1642" s="613" t="s">
        <v>678</v>
      </c>
      <c r="C1642" s="613" t="s">
        <v>2019</v>
      </c>
      <c r="D1642" s="613" t="s">
        <v>2020</v>
      </c>
      <c r="E1642" s="623" t="s">
        <v>2021</v>
      </c>
      <c r="F1642" s="607" t="s">
        <v>151</v>
      </c>
      <c r="G1642" s="608">
        <v>2009</v>
      </c>
      <c r="H1642" s="342" t="s">
        <v>1208</v>
      </c>
      <c r="I1642" s="609" t="s">
        <v>2714</v>
      </c>
      <c r="J1642" s="610">
        <v>40940</v>
      </c>
      <c r="K1642" s="610">
        <v>41507.647326388891</v>
      </c>
      <c r="L1642" s="611">
        <v>42005</v>
      </c>
      <c r="M1642" s="306" t="s">
        <v>3435</v>
      </c>
      <c r="N1642" s="612">
        <v>192</v>
      </c>
    </row>
    <row r="1643" spans="2:14" s="298" customFormat="1" ht="13.9" customHeight="1">
      <c r="B1643" s="613" t="s">
        <v>678</v>
      </c>
      <c r="C1643" s="613" t="s">
        <v>2019</v>
      </c>
      <c r="D1643" s="613" t="s">
        <v>2020</v>
      </c>
      <c r="E1643" s="623" t="s">
        <v>2021</v>
      </c>
      <c r="F1643" s="607" t="s">
        <v>151</v>
      </c>
      <c r="G1643" s="608">
        <v>2009</v>
      </c>
      <c r="H1643" s="342" t="s">
        <v>1208</v>
      </c>
      <c r="I1643" s="609" t="s">
        <v>2714</v>
      </c>
      <c r="J1643" s="610">
        <v>41183</v>
      </c>
      <c r="K1643" s="610">
        <v>41507.647326388891</v>
      </c>
      <c r="L1643" s="611">
        <v>42248</v>
      </c>
      <c r="M1643" s="306" t="s">
        <v>3435</v>
      </c>
      <c r="N1643" s="612">
        <v>13</v>
      </c>
    </row>
    <row r="1644" spans="2:14" s="298" customFormat="1" ht="13.9" customHeight="1">
      <c r="B1644" s="613" t="s">
        <v>678</v>
      </c>
      <c r="C1644" s="613" t="s">
        <v>2019</v>
      </c>
      <c r="D1644" s="613" t="s">
        <v>2020</v>
      </c>
      <c r="E1644" s="623" t="s">
        <v>2021</v>
      </c>
      <c r="F1644" s="607" t="s">
        <v>151</v>
      </c>
      <c r="G1644" s="608">
        <v>2009</v>
      </c>
      <c r="H1644" s="342" t="s">
        <v>1208</v>
      </c>
      <c r="I1644" s="609" t="s">
        <v>2714</v>
      </c>
      <c r="J1644" s="610">
        <v>41183</v>
      </c>
      <c r="K1644" s="610">
        <v>41507.647326388891</v>
      </c>
      <c r="L1644" s="611">
        <v>42248</v>
      </c>
      <c r="M1644" s="306" t="s">
        <v>3435</v>
      </c>
      <c r="N1644" s="612">
        <v>191</v>
      </c>
    </row>
    <row r="1645" spans="2:14" s="298" customFormat="1" ht="13.9" customHeight="1">
      <c r="B1645" s="613" t="s">
        <v>678</v>
      </c>
      <c r="C1645" s="613" t="s">
        <v>2019</v>
      </c>
      <c r="D1645" s="613" t="s">
        <v>2020</v>
      </c>
      <c r="E1645" s="623" t="s">
        <v>2021</v>
      </c>
      <c r="F1645" s="607" t="s">
        <v>151</v>
      </c>
      <c r="G1645" s="608">
        <v>2009</v>
      </c>
      <c r="H1645" s="342" t="s">
        <v>1208</v>
      </c>
      <c r="I1645" s="609" t="s">
        <v>2714</v>
      </c>
      <c r="J1645" s="610">
        <v>41214</v>
      </c>
      <c r="K1645" s="610">
        <v>41507.647326388891</v>
      </c>
      <c r="L1645" s="611">
        <v>42278</v>
      </c>
      <c r="M1645" s="306" t="s">
        <v>3435</v>
      </c>
      <c r="N1645" s="612">
        <v>162</v>
      </c>
    </row>
    <row r="1646" spans="2:14" s="298" customFormat="1" ht="13.9" customHeight="1">
      <c r="B1646" s="613" t="s">
        <v>678</v>
      </c>
      <c r="C1646" s="613" t="s">
        <v>2019</v>
      </c>
      <c r="D1646" s="613" t="s">
        <v>2020</v>
      </c>
      <c r="E1646" s="623" t="s">
        <v>2021</v>
      </c>
      <c r="F1646" s="607" t="s">
        <v>151</v>
      </c>
      <c r="G1646" s="608">
        <v>2009</v>
      </c>
      <c r="H1646" s="342" t="s">
        <v>1208</v>
      </c>
      <c r="I1646" s="609" t="s">
        <v>2714</v>
      </c>
      <c r="J1646" s="610">
        <v>41214</v>
      </c>
      <c r="K1646" s="610">
        <v>41507.647326388891</v>
      </c>
      <c r="L1646" s="611">
        <v>42278</v>
      </c>
      <c r="M1646" s="306" t="s">
        <v>3435</v>
      </c>
      <c r="N1646" s="612">
        <v>33</v>
      </c>
    </row>
    <row r="1647" spans="2:14" s="298" customFormat="1" ht="13.9" customHeight="1">
      <c r="B1647" s="613" t="s">
        <v>678</v>
      </c>
      <c r="C1647" s="613" t="s">
        <v>2019</v>
      </c>
      <c r="D1647" s="613" t="s">
        <v>2020</v>
      </c>
      <c r="E1647" s="623" t="s">
        <v>2021</v>
      </c>
      <c r="F1647" s="607" t="s">
        <v>151</v>
      </c>
      <c r="G1647" s="608">
        <v>2009</v>
      </c>
      <c r="H1647" s="342" t="s">
        <v>1208</v>
      </c>
      <c r="I1647" s="609" t="s">
        <v>2714</v>
      </c>
      <c r="J1647" s="610">
        <v>41122</v>
      </c>
      <c r="K1647" s="610">
        <v>41507.647326388891</v>
      </c>
      <c r="L1647" s="611">
        <v>42186</v>
      </c>
      <c r="M1647" s="306" t="s">
        <v>3435</v>
      </c>
      <c r="N1647" s="612">
        <v>136</v>
      </c>
    </row>
    <row r="1648" spans="2:14" s="298" customFormat="1" ht="13.9" customHeight="1">
      <c r="B1648" s="613" t="s">
        <v>678</v>
      </c>
      <c r="C1648" s="613" t="s">
        <v>2019</v>
      </c>
      <c r="D1648" s="613" t="s">
        <v>2020</v>
      </c>
      <c r="E1648" s="623" t="s">
        <v>2021</v>
      </c>
      <c r="F1648" s="607" t="s">
        <v>151</v>
      </c>
      <c r="G1648" s="608">
        <v>2009</v>
      </c>
      <c r="H1648" s="342" t="s">
        <v>1208</v>
      </c>
      <c r="I1648" s="609" t="s">
        <v>2714</v>
      </c>
      <c r="J1648" s="610">
        <v>41153</v>
      </c>
      <c r="K1648" s="610">
        <v>41507.647326388891</v>
      </c>
      <c r="L1648" s="611">
        <v>42217</v>
      </c>
      <c r="M1648" s="306" t="s">
        <v>3435</v>
      </c>
      <c r="N1648" s="612">
        <v>123</v>
      </c>
    </row>
    <row r="1649" spans="2:14" s="298" customFormat="1" ht="13.9" customHeight="1">
      <c r="B1649" s="613" t="s">
        <v>678</v>
      </c>
      <c r="C1649" s="613" t="s">
        <v>2019</v>
      </c>
      <c r="D1649" s="613" t="s">
        <v>2020</v>
      </c>
      <c r="E1649" s="623" t="s">
        <v>2021</v>
      </c>
      <c r="F1649" s="607" t="s">
        <v>151</v>
      </c>
      <c r="G1649" s="608">
        <v>2009</v>
      </c>
      <c r="H1649" s="342" t="s">
        <v>1208</v>
      </c>
      <c r="I1649" s="609" t="s">
        <v>2714</v>
      </c>
      <c r="J1649" s="610">
        <v>41091</v>
      </c>
      <c r="K1649" s="610">
        <v>41507.647326388891</v>
      </c>
      <c r="L1649" s="611">
        <v>42156</v>
      </c>
      <c r="M1649" s="306" t="s">
        <v>3435</v>
      </c>
      <c r="N1649" s="612">
        <v>184</v>
      </c>
    </row>
    <row r="1650" spans="2:14" s="298" customFormat="1" ht="13.9" customHeight="1">
      <c r="B1650" s="613" t="s">
        <v>678</v>
      </c>
      <c r="C1650" s="613" t="s">
        <v>2019</v>
      </c>
      <c r="D1650" s="613" t="s">
        <v>2020</v>
      </c>
      <c r="E1650" s="623" t="s">
        <v>2021</v>
      </c>
      <c r="F1650" s="607" t="s">
        <v>151</v>
      </c>
      <c r="G1650" s="608">
        <v>2009</v>
      </c>
      <c r="H1650" s="342" t="s">
        <v>1208</v>
      </c>
      <c r="I1650" s="609" t="s">
        <v>2714</v>
      </c>
      <c r="J1650" s="610">
        <v>41091</v>
      </c>
      <c r="K1650" s="610">
        <v>41507.647326388891</v>
      </c>
      <c r="L1650" s="611">
        <v>42156</v>
      </c>
      <c r="M1650" s="306" t="s">
        <v>3435</v>
      </c>
      <c r="N1650" s="612">
        <v>5</v>
      </c>
    </row>
    <row r="1651" spans="2:14" s="298" customFormat="1" ht="13.9" customHeight="1">
      <c r="B1651" s="613" t="s">
        <v>678</v>
      </c>
      <c r="C1651" s="613" t="s">
        <v>2019</v>
      </c>
      <c r="D1651" s="613" t="s">
        <v>2020</v>
      </c>
      <c r="E1651" s="624" t="s">
        <v>2021</v>
      </c>
      <c r="F1651" s="607" t="s">
        <v>151</v>
      </c>
      <c r="G1651" s="608">
        <v>2009</v>
      </c>
      <c r="H1651" s="342" t="s">
        <v>1208</v>
      </c>
      <c r="I1651" s="609" t="s">
        <v>2714</v>
      </c>
      <c r="J1651" s="610">
        <v>41244</v>
      </c>
      <c r="K1651" s="610">
        <v>41507.647326388891</v>
      </c>
      <c r="L1651" s="611">
        <v>42309</v>
      </c>
      <c r="M1651" s="306" t="s">
        <v>3435</v>
      </c>
      <c r="N1651" s="612">
        <v>201</v>
      </c>
    </row>
    <row r="1652" spans="2:14" s="298" customFormat="1" ht="13.9" customHeight="1">
      <c r="B1652" s="613" t="s">
        <v>536</v>
      </c>
      <c r="C1652" s="613" t="s">
        <v>1556</v>
      </c>
      <c r="D1652" s="613" t="s">
        <v>1557</v>
      </c>
      <c r="E1652" s="624" t="s">
        <v>1558</v>
      </c>
      <c r="F1652" s="607" t="s">
        <v>151</v>
      </c>
      <c r="G1652" s="608" t="s">
        <v>147</v>
      </c>
      <c r="H1652" s="342" t="s">
        <v>1208</v>
      </c>
      <c r="I1652" s="609" t="s">
        <v>2714</v>
      </c>
      <c r="J1652" s="610">
        <v>41030</v>
      </c>
      <c r="K1652" s="610">
        <v>41507.667812500003</v>
      </c>
      <c r="L1652" s="611">
        <v>42095</v>
      </c>
      <c r="M1652" s="306" t="s">
        <v>3435</v>
      </c>
      <c r="N1652" s="612">
        <v>128</v>
      </c>
    </row>
    <row r="1653" spans="2:14" s="298" customFormat="1" ht="13.9" customHeight="1">
      <c r="B1653" s="613" t="s">
        <v>536</v>
      </c>
      <c r="C1653" s="613" t="s">
        <v>1556</v>
      </c>
      <c r="D1653" s="613" t="s">
        <v>1557</v>
      </c>
      <c r="E1653" s="624" t="s">
        <v>1558</v>
      </c>
      <c r="F1653" s="607" t="s">
        <v>151</v>
      </c>
      <c r="G1653" s="608" t="s">
        <v>147</v>
      </c>
      <c r="H1653" s="342" t="s">
        <v>1208</v>
      </c>
      <c r="I1653" s="609" t="s">
        <v>2714</v>
      </c>
      <c r="J1653" s="610">
        <v>41061</v>
      </c>
      <c r="K1653" s="610">
        <v>41507.667812500003</v>
      </c>
      <c r="L1653" s="611">
        <v>42125</v>
      </c>
      <c r="M1653" s="306" t="s">
        <v>3435</v>
      </c>
      <c r="N1653" s="612">
        <v>333</v>
      </c>
    </row>
    <row r="1654" spans="2:14" s="298" customFormat="1" ht="13.9" customHeight="1">
      <c r="B1654" s="613" t="s">
        <v>536</v>
      </c>
      <c r="C1654" s="613" t="s">
        <v>1556</v>
      </c>
      <c r="D1654" s="613" t="s">
        <v>1557</v>
      </c>
      <c r="E1654" s="624" t="s">
        <v>1558</v>
      </c>
      <c r="F1654" s="607" t="s">
        <v>151</v>
      </c>
      <c r="G1654" s="608" t="s">
        <v>147</v>
      </c>
      <c r="H1654" s="342" t="s">
        <v>1208</v>
      </c>
      <c r="I1654" s="609" t="s">
        <v>2714</v>
      </c>
      <c r="J1654" s="610">
        <v>41091</v>
      </c>
      <c r="K1654" s="610">
        <v>41507.667812500003</v>
      </c>
      <c r="L1654" s="611">
        <v>42156</v>
      </c>
      <c r="M1654" s="306" t="s">
        <v>3435</v>
      </c>
      <c r="N1654" s="612">
        <v>329</v>
      </c>
    </row>
    <row r="1655" spans="2:14" s="298" customFormat="1" ht="13.9" customHeight="1">
      <c r="B1655" s="613" t="s">
        <v>536</v>
      </c>
      <c r="C1655" s="613" t="s">
        <v>1556</v>
      </c>
      <c r="D1655" s="613" t="s">
        <v>1557</v>
      </c>
      <c r="E1655" s="624" t="s">
        <v>1558</v>
      </c>
      <c r="F1655" s="607" t="s">
        <v>151</v>
      </c>
      <c r="G1655" s="608" t="s">
        <v>147</v>
      </c>
      <c r="H1655" s="342" t="s">
        <v>1208</v>
      </c>
      <c r="I1655" s="609" t="s">
        <v>2714</v>
      </c>
      <c r="J1655" s="610">
        <v>41122</v>
      </c>
      <c r="K1655" s="610">
        <v>41507.667812500003</v>
      </c>
      <c r="L1655" s="611">
        <v>42186</v>
      </c>
      <c r="M1655" s="306" t="s">
        <v>3435</v>
      </c>
      <c r="N1655" s="612">
        <v>208</v>
      </c>
    </row>
    <row r="1656" spans="2:14" s="298" customFormat="1" ht="13.9" customHeight="1">
      <c r="B1656" s="613" t="s">
        <v>536</v>
      </c>
      <c r="C1656" s="613" t="s">
        <v>1556</v>
      </c>
      <c r="D1656" s="613" t="s">
        <v>1557</v>
      </c>
      <c r="E1656" s="624" t="s">
        <v>1558</v>
      </c>
      <c r="F1656" s="607" t="s">
        <v>151</v>
      </c>
      <c r="G1656" s="608" t="s">
        <v>147</v>
      </c>
      <c r="H1656" s="342" t="s">
        <v>1208</v>
      </c>
      <c r="I1656" s="609" t="s">
        <v>2714</v>
      </c>
      <c r="J1656" s="610">
        <v>41153</v>
      </c>
      <c r="K1656" s="610">
        <v>41507.667812500003</v>
      </c>
      <c r="L1656" s="611">
        <v>42217</v>
      </c>
      <c r="M1656" s="306" t="s">
        <v>3435</v>
      </c>
      <c r="N1656" s="612">
        <v>39</v>
      </c>
    </row>
    <row r="1657" spans="2:14" s="298" customFormat="1" ht="13.9" customHeight="1">
      <c r="B1657" s="613" t="s">
        <v>538</v>
      </c>
      <c r="C1657" s="613" t="s">
        <v>1559</v>
      </c>
      <c r="D1657" s="613" t="s">
        <v>1560</v>
      </c>
      <c r="E1657" s="624" t="s">
        <v>1561</v>
      </c>
      <c r="F1657" s="607" t="s">
        <v>151</v>
      </c>
      <c r="G1657" s="608" t="s">
        <v>147</v>
      </c>
      <c r="H1657" s="342" t="s">
        <v>1208</v>
      </c>
      <c r="I1657" s="609" t="s">
        <v>2714</v>
      </c>
      <c r="J1657" s="610">
        <v>41061</v>
      </c>
      <c r="K1657" s="610">
        <v>41507.667812500003</v>
      </c>
      <c r="L1657" s="611">
        <v>42125</v>
      </c>
      <c r="M1657" s="306" t="s">
        <v>3435</v>
      </c>
      <c r="N1657" s="612">
        <v>396</v>
      </c>
    </row>
    <row r="1658" spans="2:14" s="298" customFormat="1" ht="13.9" customHeight="1">
      <c r="B1658" s="613" t="s">
        <v>538</v>
      </c>
      <c r="C1658" s="613" t="s">
        <v>1559</v>
      </c>
      <c r="D1658" s="613" t="s">
        <v>1560</v>
      </c>
      <c r="E1658" s="625" t="s">
        <v>1561</v>
      </c>
      <c r="F1658" s="607" t="s">
        <v>151</v>
      </c>
      <c r="G1658" s="608" t="s">
        <v>147</v>
      </c>
      <c r="H1658" s="342" t="s">
        <v>1208</v>
      </c>
      <c r="I1658" s="609" t="s">
        <v>2714</v>
      </c>
      <c r="J1658" s="610">
        <v>41030</v>
      </c>
      <c r="K1658" s="610">
        <v>41507.667812500003</v>
      </c>
      <c r="L1658" s="611">
        <v>42095</v>
      </c>
      <c r="M1658" s="306" t="s">
        <v>3435</v>
      </c>
      <c r="N1658" s="612">
        <v>191</v>
      </c>
    </row>
    <row r="1659" spans="2:14" s="298" customFormat="1" ht="13.9" customHeight="1">
      <c r="B1659" s="613" t="s">
        <v>538</v>
      </c>
      <c r="C1659" s="613" t="s">
        <v>1559</v>
      </c>
      <c r="D1659" s="613" t="s">
        <v>1560</v>
      </c>
      <c r="E1659" s="625" t="s">
        <v>1561</v>
      </c>
      <c r="F1659" s="607" t="s">
        <v>151</v>
      </c>
      <c r="G1659" s="608" t="s">
        <v>147</v>
      </c>
      <c r="H1659" s="342" t="s">
        <v>1208</v>
      </c>
      <c r="I1659" s="609" t="s">
        <v>2714</v>
      </c>
      <c r="J1659" s="610">
        <v>41091</v>
      </c>
      <c r="K1659" s="610">
        <v>41507.667812500003</v>
      </c>
      <c r="L1659" s="611">
        <v>42156</v>
      </c>
      <c r="M1659" s="306" t="s">
        <v>3435</v>
      </c>
      <c r="N1659" s="612">
        <v>242</v>
      </c>
    </row>
    <row r="1660" spans="2:14" s="298" customFormat="1" ht="13.9" customHeight="1">
      <c r="B1660" s="613" t="s">
        <v>537</v>
      </c>
      <c r="C1660" s="613" t="s">
        <v>1562</v>
      </c>
      <c r="D1660" s="613" t="s">
        <v>1563</v>
      </c>
      <c r="E1660" s="623" t="s">
        <v>1564</v>
      </c>
      <c r="F1660" s="607" t="s">
        <v>151</v>
      </c>
      <c r="G1660" s="608" t="s">
        <v>147</v>
      </c>
      <c r="H1660" s="342" t="s">
        <v>1208</v>
      </c>
      <c r="I1660" s="609" t="s">
        <v>2714</v>
      </c>
      <c r="J1660" s="610">
        <v>41030</v>
      </c>
      <c r="K1660" s="610">
        <v>41507.667812500003</v>
      </c>
      <c r="L1660" s="611">
        <v>42095</v>
      </c>
      <c r="M1660" s="306" t="s">
        <v>3435</v>
      </c>
      <c r="N1660" s="612">
        <v>43</v>
      </c>
    </row>
    <row r="1661" spans="2:14" s="298" customFormat="1" ht="13.9" customHeight="1">
      <c r="B1661" s="613" t="s">
        <v>537</v>
      </c>
      <c r="C1661" s="613" t="s">
        <v>1562</v>
      </c>
      <c r="D1661" s="613" t="s">
        <v>1563</v>
      </c>
      <c r="E1661" s="623" t="s">
        <v>1564</v>
      </c>
      <c r="F1661" s="607" t="s">
        <v>151</v>
      </c>
      <c r="G1661" s="608" t="s">
        <v>147</v>
      </c>
      <c r="H1661" s="342" t="s">
        <v>1208</v>
      </c>
      <c r="I1661" s="609" t="s">
        <v>2714</v>
      </c>
      <c r="J1661" s="610">
        <v>41061</v>
      </c>
      <c r="K1661" s="610">
        <v>41507.667812500003</v>
      </c>
      <c r="L1661" s="611">
        <v>42125</v>
      </c>
      <c r="M1661" s="306" t="s">
        <v>3435</v>
      </c>
      <c r="N1661" s="612">
        <v>156</v>
      </c>
    </row>
    <row r="1662" spans="2:14" s="298" customFormat="1" ht="13.9" customHeight="1">
      <c r="B1662" s="613" t="s">
        <v>537</v>
      </c>
      <c r="C1662" s="613" t="s">
        <v>1562</v>
      </c>
      <c r="D1662" s="613" t="s">
        <v>1563</v>
      </c>
      <c r="E1662" s="623" t="s">
        <v>1564</v>
      </c>
      <c r="F1662" s="607" t="s">
        <v>151</v>
      </c>
      <c r="G1662" s="608" t="s">
        <v>147</v>
      </c>
      <c r="H1662" s="342" t="s">
        <v>1208</v>
      </c>
      <c r="I1662" s="609" t="s">
        <v>2714</v>
      </c>
      <c r="J1662" s="610">
        <v>41091</v>
      </c>
      <c r="K1662" s="610">
        <v>41507.667812500003</v>
      </c>
      <c r="L1662" s="611">
        <v>42156</v>
      </c>
      <c r="M1662" s="306" t="s">
        <v>3435</v>
      </c>
      <c r="N1662" s="612">
        <v>177</v>
      </c>
    </row>
    <row r="1663" spans="2:14" s="298" customFormat="1" ht="13.9" customHeight="1">
      <c r="B1663" s="613" t="s">
        <v>537</v>
      </c>
      <c r="C1663" s="613" t="s">
        <v>1562</v>
      </c>
      <c r="D1663" s="613" t="s">
        <v>1563</v>
      </c>
      <c r="E1663" s="623" t="s">
        <v>1564</v>
      </c>
      <c r="F1663" s="607" t="s">
        <v>151</v>
      </c>
      <c r="G1663" s="608" t="s">
        <v>147</v>
      </c>
      <c r="H1663" s="342" t="s">
        <v>1208</v>
      </c>
      <c r="I1663" s="609" t="s">
        <v>2714</v>
      </c>
      <c r="J1663" s="610">
        <v>41122</v>
      </c>
      <c r="K1663" s="610">
        <v>41507.667812500003</v>
      </c>
      <c r="L1663" s="611">
        <v>42186</v>
      </c>
      <c r="M1663" s="306" t="s">
        <v>3435</v>
      </c>
      <c r="N1663" s="612">
        <v>143</v>
      </c>
    </row>
    <row r="1664" spans="2:14" s="298" customFormat="1" ht="13.9" customHeight="1">
      <c r="B1664" s="613" t="s">
        <v>537</v>
      </c>
      <c r="C1664" s="613" t="s">
        <v>1562</v>
      </c>
      <c r="D1664" s="613" t="s">
        <v>1563</v>
      </c>
      <c r="E1664" s="623" t="s">
        <v>1564</v>
      </c>
      <c r="F1664" s="607" t="s">
        <v>151</v>
      </c>
      <c r="G1664" s="608" t="s">
        <v>147</v>
      </c>
      <c r="H1664" s="342" t="s">
        <v>1208</v>
      </c>
      <c r="I1664" s="609" t="s">
        <v>2714</v>
      </c>
      <c r="J1664" s="610">
        <v>41153</v>
      </c>
      <c r="K1664" s="610">
        <v>41507.667812500003</v>
      </c>
      <c r="L1664" s="611">
        <v>42217</v>
      </c>
      <c r="M1664" s="306" t="s">
        <v>3435</v>
      </c>
      <c r="N1664" s="612">
        <v>28</v>
      </c>
    </row>
    <row r="1665" spans="2:14" s="298" customFormat="1" ht="13.9" customHeight="1">
      <c r="B1665" s="613" t="s">
        <v>624</v>
      </c>
      <c r="C1665" s="613" t="s">
        <v>1565</v>
      </c>
      <c r="D1665" s="613" t="s">
        <v>1566</v>
      </c>
      <c r="E1665" s="623" t="s">
        <v>1567</v>
      </c>
      <c r="F1665" s="607" t="s">
        <v>151</v>
      </c>
      <c r="G1665" s="608" t="s">
        <v>147</v>
      </c>
      <c r="H1665" s="342" t="s">
        <v>1208</v>
      </c>
      <c r="I1665" s="609" t="s">
        <v>2714</v>
      </c>
      <c r="J1665" s="610">
        <v>41061</v>
      </c>
      <c r="K1665" s="610">
        <v>41507.667812500003</v>
      </c>
      <c r="L1665" s="611">
        <v>42125</v>
      </c>
      <c r="M1665" s="306" t="s">
        <v>3435</v>
      </c>
      <c r="N1665" s="612">
        <v>984</v>
      </c>
    </row>
    <row r="1666" spans="2:14" s="298" customFormat="1" ht="13.9" customHeight="1">
      <c r="B1666" s="613" t="s">
        <v>624</v>
      </c>
      <c r="C1666" s="613" t="s">
        <v>1565</v>
      </c>
      <c r="D1666" s="613" t="s">
        <v>1566</v>
      </c>
      <c r="E1666" s="623" t="s">
        <v>1567</v>
      </c>
      <c r="F1666" s="607" t="s">
        <v>151</v>
      </c>
      <c r="G1666" s="608" t="s">
        <v>147</v>
      </c>
      <c r="H1666" s="342" t="s">
        <v>1208</v>
      </c>
      <c r="I1666" s="609" t="s">
        <v>2714</v>
      </c>
      <c r="J1666" s="610">
        <v>41030</v>
      </c>
      <c r="K1666" s="610">
        <v>41507.667812500003</v>
      </c>
      <c r="L1666" s="611">
        <v>42095</v>
      </c>
      <c r="M1666" s="306" t="s">
        <v>3435</v>
      </c>
      <c r="N1666" s="612">
        <v>423</v>
      </c>
    </row>
    <row r="1667" spans="2:14" s="298" customFormat="1" ht="13.9" customHeight="1">
      <c r="B1667" s="613" t="s">
        <v>624</v>
      </c>
      <c r="C1667" s="613" t="s">
        <v>1565</v>
      </c>
      <c r="D1667" s="613" t="s">
        <v>1566</v>
      </c>
      <c r="E1667" s="623" t="s">
        <v>1567</v>
      </c>
      <c r="F1667" s="607" t="s">
        <v>151</v>
      </c>
      <c r="G1667" s="608" t="s">
        <v>147</v>
      </c>
      <c r="H1667" s="342" t="s">
        <v>1208</v>
      </c>
      <c r="I1667" s="609" t="s">
        <v>2714</v>
      </c>
      <c r="J1667" s="610">
        <v>40969</v>
      </c>
      <c r="K1667" s="610">
        <v>41507.667812500003</v>
      </c>
      <c r="L1667" s="611">
        <v>42036</v>
      </c>
      <c r="M1667" s="306" t="s">
        <v>3435</v>
      </c>
      <c r="N1667" s="612">
        <v>6</v>
      </c>
    </row>
    <row r="1668" spans="2:14" s="298" customFormat="1" ht="13.9" customHeight="1">
      <c r="B1668" s="613" t="s">
        <v>624</v>
      </c>
      <c r="C1668" s="613" t="s">
        <v>1565</v>
      </c>
      <c r="D1668" s="613" t="s">
        <v>1566</v>
      </c>
      <c r="E1668" s="623" t="s">
        <v>1567</v>
      </c>
      <c r="F1668" s="607" t="s">
        <v>151</v>
      </c>
      <c r="G1668" s="608" t="s">
        <v>147</v>
      </c>
      <c r="H1668" s="342" t="s">
        <v>1208</v>
      </c>
      <c r="I1668" s="609" t="s">
        <v>2714</v>
      </c>
      <c r="J1668" s="610">
        <v>41153</v>
      </c>
      <c r="K1668" s="610">
        <v>41507.667812500003</v>
      </c>
      <c r="L1668" s="611">
        <v>42217</v>
      </c>
      <c r="M1668" s="306" t="s">
        <v>3435</v>
      </c>
      <c r="N1668" s="612">
        <v>88</v>
      </c>
    </row>
    <row r="1669" spans="2:14" s="298" customFormat="1" ht="13.9" customHeight="1">
      <c r="B1669" s="613" t="s">
        <v>624</v>
      </c>
      <c r="C1669" s="613" t="s">
        <v>1565</v>
      </c>
      <c r="D1669" s="613" t="s">
        <v>1566</v>
      </c>
      <c r="E1669" s="623" t="s">
        <v>1567</v>
      </c>
      <c r="F1669" s="607" t="s">
        <v>151</v>
      </c>
      <c r="G1669" s="608" t="s">
        <v>147</v>
      </c>
      <c r="H1669" s="342" t="s">
        <v>1208</v>
      </c>
      <c r="I1669" s="609" t="s">
        <v>2714</v>
      </c>
      <c r="J1669" s="610">
        <v>41122</v>
      </c>
      <c r="K1669" s="610">
        <v>41507.667812500003</v>
      </c>
      <c r="L1669" s="611">
        <v>42186</v>
      </c>
      <c r="M1669" s="306" t="s">
        <v>3435</v>
      </c>
      <c r="N1669" s="612">
        <v>435</v>
      </c>
    </row>
    <row r="1670" spans="2:14" s="298" customFormat="1" ht="13.9" customHeight="1">
      <c r="B1670" s="613" t="s">
        <v>624</v>
      </c>
      <c r="C1670" s="613" t="s">
        <v>1565</v>
      </c>
      <c r="D1670" s="613" t="s">
        <v>1566</v>
      </c>
      <c r="E1670" s="623" t="s">
        <v>1567</v>
      </c>
      <c r="F1670" s="607" t="s">
        <v>151</v>
      </c>
      <c r="G1670" s="608" t="s">
        <v>147</v>
      </c>
      <c r="H1670" s="342" t="s">
        <v>1208</v>
      </c>
      <c r="I1670" s="609" t="s">
        <v>2714</v>
      </c>
      <c r="J1670" s="610">
        <v>41091</v>
      </c>
      <c r="K1670" s="610">
        <v>41507.667812500003</v>
      </c>
      <c r="L1670" s="611">
        <v>42156</v>
      </c>
      <c r="M1670" s="306" t="s">
        <v>3435</v>
      </c>
      <c r="N1670" s="612">
        <v>838</v>
      </c>
    </row>
    <row r="1671" spans="2:14" s="298" customFormat="1" ht="13.9" customHeight="1">
      <c r="B1671" s="613" t="s">
        <v>633</v>
      </c>
      <c r="C1671" s="613" t="s">
        <v>2022</v>
      </c>
      <c r="D1671" s="613" t="s">
        <v>2023</v>
      </c>
      <c r="E1671" s="623" t="s">
        <v>2024</v>
      </c>
      <c r="F1671" s="607" t="s">
        <v>151</v>
      </c>
      <c r="G1671" s="608">
        <v>2003</v>
      </c>
      <c r="H1671" s="342" t="s">
        <v>1208</v>
      </c>
      <c r="I1671" s="609" t="s">
        <v>2714</v>
      </c>
      <c r="J1671" s="610">
        <v>40940</v>
      </c>
      <c r="K1671" s="610">
        <v>41507.667812500003</v>
      </c>
      <c r="L1671" s="611">
        <v>42005</v>
      </c>
      <c r="M1671" s="306" t="s">
        <v>3435</v>
      </c>
      <c r="N1671" s="612">
        <v>13335</v>
      </c>
    </row>
    <row r="1672" spans="2:14" s="298" customFormat="1" ht="13.9" customHeight="1">
      <c r="B1672" s="613" t="s">
        <v>633</v>
      </c>
      <c r="C1672" s="613" t="s">
        <v>2022</v>
      </c>
      <c r="D1672" s="613" t="s">
        <v>2023</v>
      </c>
      <c r="E1672" s="623" t="s">
        <v>2024</v>
      </c>
      <c r="F1672" s="607" t="s">
        <v>151</v>
      </c>
      <c r="G1672" s="608">
        <v>2003</v>
      </c>
      <c r="H1672" s="342" t="s">
        <v>1208</v>
      </c>
      <c r="I1672" s="609" t="s">
        <v>2714</v>
      </c>
      <c r="J1672" s="610">
        <v>40909</v>
      </c>
      <c r="K1672" s="610">
        <v>41507.667812500003</v>
      </c>
      <c r="L1672" s="611">
        <v>41974</v>
      </c>
      <c r="M1672" s="306" t="s">
        <v>3435</v>
      </c>
      <c r="N1672" s="612">
        <v>11854</v>
      </c>
    </row>
    <row r="1673" spans="2:14" s="298" customFormat="1" ht="13.9" customHeight="1">
      <c r="B1673" s="613" t="s">
        <v>633</v>
      </c>
      <c r="C1673" s="613" t="s">
        <v>2022</v>
      </c>
      <c r="D1673" s="613" t="s">
        <v>2023</v>
      </c>
      <c r="E1673" s="623" t="s">
        <v>2024</v>
      </c>
      <c r="F1673" s="607" t="s">
        <v>151</v>
      </c>
      <c r="G1673" s="608">
        <v>2003</v>
      </c>
      <c r="H1673" s="342" t="s">
        <v>1208</v>
      </c>
      <c r="I1673" s="609" t="s">
        <v>2714</v>
      </c>
      <c r="J1673" s="610">
        <v>40969</v>
      </c>
      <c r="K1673" s="610">
        <v>41507.667812500003</v>
      </c>
      <c r="L1673" s="611">
        <v>42036</v>
      </c>
      <c r="M1673" s="306" t="s">
        <v>3435</v>
      </c>
      <c r="N1673" s="612">
        <v>11369</v>
      </c>
    </row>
    <row r="1674" spans="2:14" s="298" customFormat="1" ht="13.9" customHeight="1">
      <c r="B1674" s="613" t="s">
        <v>559</v>
      </c>
      <c r="C1674" s="613" t="s">
        <v>1568</v>
      </c>
      <c r="D1674" s="613" t="s">
        <v>1569</v>
      </c>
      <c r="E1674" s="623" t="s">
        <v>1570</v>
      </c>
      <c r="F1674" s="607" t="s">
        <v>151</v>
      </c>
      <c r="G1674" s="608" t="s">
        <v>147</v>
      </c>
      <c r="H1674" s="342" t="s">
        <v>1208</v>
      </c>
      <c r="I1674" s="609" t="s">
        <v>2714</v>
      </c>
      <c r="J1674" s="610">
        <v>41000</v>
      </c>
      <c r="K1674" s="610">
        <v>41507.667812500003</v>
      </c>
      <c r="L1674" s="611">
        <v>42064</v>
      </c>
      <c r="M1674" s="306" t="s">
        <v>3435</v>
      </c>
      <c r="N1674" s="612">
        <v>6601</v>
      </c>
    </row>
    <row r="1675" spans="2:14" s="298" customFormat="1" ht="13.9" customHeight="1">
      <c r="B1675" s="613" t="s">
        <v>559</v>
      </c>
      <c r="C1675" s="613" t="s">
        <v>1568</v>
      </c>
      <c r="D1675" s="613" t="s">
        <v>1569</v>
      </c>
      <c r="E1675" s="624" t="s">
        <v>1570</v>
      </c>
      <c r="F1675" s="607" t="s">
        <v>151</v>
      </c>
      <c r="G1675" s="608" t="s">
        <v>147</v>
      </c>
      <c r="H1675" s="342" t="s">
        <v>1208</v>
      </c>
      <c r="I1675" s="609" t="s">
        <v>2714</v>
      </c>
      <c r="J1675" s="610">
        <v>41030</v>
      </c>
      <c r="K1675" s="610">
        <v>41507.667812500003</v>
      </c>
      <c r="L1675" s="611">
        <v>42095</v>
      </c>
      <c r="M1675" s="306" t="s">
        <v>3435</v>
      </c>
      <c r="N1675" s="612">
        <v>4778</v>
      </c>
    </row>
    <row r="1676" spans="2:14" s="298" customFormat="1" ht="13.9" customHeight="1">
      <c r="B1676" s="613" t="s">
        <v>559</v>
      </c>
      <c r="C1676" s="613" t="s">
        <v>1568</v>
      </c>
      <c r="D1676" s="613" t="s">
        <v>1569</v>
      </c>
      <c r="E1676" s="623" t="s">
        <v>1570</v>
      </c>
      <c r="F1676" s="607" t="s">
        <v>151</v>
      </c>
      <c r="G1676" s="608" t="s">
        <v>147</v>
      </c>
      <c r="H1676" s="342" t="s">
        <v>1208</v>
      </c>
      <c r="I1676" s="609" t="s">
        <v>2714</v>
      </c>
      <c r="J1676" s="610">
        <v>40909</v>
      </c>
      <c r="K1676" s="610">
        <v>41507.667812500003</v>
      </c>
      <c r="L1676" s="611">
        <v>41974</v>
      </c>
      <c r="M1676" s="306" t="s">
        <v>3435</v>
      </c>
      <c r="N1676" s="612">
        <v>1904</v>
      </c>
    </row>
    <row r="1677" spans="2:14" s="298" customFormat="1" ht="13.9" customHeight="1">
      <c r="B1677" s="613" t="s">
        <v>559</v>
      </c>
      <c r="C1677" s="613" t="s">
        <v>1568</v>
      </c>
      <c r="D1677" s="613" t="s">
        <v>1569</v>
      </c>
      <c r="E1677" s="623" t="s">
        <v>1570</v>
      </c>
      <c r="F1677" s="607" t="s">
        <v>151</v>
      </c>
      <c r="G1677" s="608" t="s">
        <v>147</v>
      </c>
      <c r="H1677" s="342" t="s">
        <v>1208</v>
      </c>
      <c r="I1677" s="609" t="s">
        <v>2714</v>
      </c>
      <c r="J1677" s="610">
        <v>40940</v>
      </c>
      <c r="K1677" s="610">
        <v>41507.667812500003</v>
      </c>
      <c r="L1677" s="611">
        <v>42005</v>
      </c>
      <c r="M1677" s="306" t="s">
        <v>3435</v>
      </c>
      <c r="N1677" s="612">
        <v>2393</v>
      </c>
    </row>
    <row r="1678" spans="2:14" s="298" customFormat="1" ht="13.9" customHeight="1">
      <c r="B1678" s="613" t="s">
        <v>559</v>
      </c>
      <c r="C1678" s="613" t="s">
        <v>1568</v>
      </c>
      <c r="D1678" s="613" t="s">
        <v>1569</v>
      </c>
      <c r="E1678" s="623" t="s">
        <v>1570</v>
      </c>
      <c r="F1678" s="607" t="s">
        <v>151</v>
      </c>
      <c r="G1678" s="608" t="s">
        <v>147</v>
      </c>
      <c r="H1678" s="342" t="s">
        <v>1208</v>
      </c>
      <c r="I1678" s="609" t="s">
        <v>2714</v>
      </c>
      <c r="J1678" s="610">
        <v>40969</v>
      </c>
      <c r="K1678" s="610">
        <v>41507.667812500003</v>
      </c>
      <c r="L1678" s="611">
        <v>42036</v>
      </c>
      <c r="M1678" s="306" t="s">
        <v>3435</v>
      </c>
      <c r="N1678" s="612">
        <v>5974</v>
      </c>
    </row>
    <row r="1679" spans="2:14" s="298" customFormat="1" ht="13.9" customHeight="1">
      <c r="B1679" s="613" t="s">
        <v>559</v>
      </c>
      <c r="C1679" s="613" t="s">
        <v>1568</v>
      </c>
      <c r="D1679" s="613" t="s">
        <v>1569</v>
      </c>
      <c r="E1679" s="623" t="s">
        <v>1570</v>
      </c>
      <c r="F1679" s="607" t="s">
        <v>151</v>
      </c>
      <c r="G1679" s="608" t="s">
        <v>147</v>
      </c>
      <c r="H1679" s="342" t="s">
        <v>1208</v>
      </c>
      <c r="I1679" s="609" t="s">
        <v>2714</v>
      </c>
      <c r="J1679" s="610">
        <v>41061</v>
      </c>
      <c r="K1679" s="610">
        <v>41507.667812500003</v>
      </c>
      <c r="L1679" s="611">
        <v>42125</v>
      </c>
      <c r="M1679" s="306" t="s">
        <v>3435</v>
      </c>
      <c r="N1679" s="612">
        <v>959</v>
      </c>
    </row>
    <row r="1680" spans="2:14" s="298" customFormat="1" ht="13.9" customHeight="1">
      <c r="B1680" s="613" t="s">
        <v>559</v>
      </c>
      <c r="C1680" s="613" t="s">
        <v>1568</v>
      </c>
      <c r="D1680" s="613" t="s">
        <v>1569</v>
      </c>
      <c r="E1680" s="623" t="s">
        <v>1570</v>
      </c>
      <c r="F1680" s="607" t="s">
        <v>151</v>
      </c>
      <c r="G1680" s="608" t="s">
        <v>147</v>
      </c>
      <c r="H1680" s="342" t="s">
        <v>1208</v>
      </c>
      <c r="I1680" s="609" t="s">
        <v>2714</v>
      </c>
      <c r="J1680" s="610">
        <v>41214</v>
      </c>
      <c r="K1680" s="610">
        <v>41507.667812500003</v>
      </c>
      <c r="L1680" s="611">
        <v>42278</v>
      </c>
      <c r="M1680" s="306" t="s">
        <v>3435</v>
      </c>
      <c r="N1680" s="612">
        <v>449</v>
      </c>
    </row>
    <row r="1681" spans="2:14" s="298" customFormat="1" ht="13.9" customHeight="1">
      <c r="B1681" s="613" t="s">
        <v>559</v>
      </c>
      <c r="C1681" s="613" t="s">
        <v>1568</v>
      </c>
      <c r="D1681" s="613" t="s">
        <v>1569</v>
      </c>
      <c r="E1681" s="624" t="s">
        <v>1570</v>
      </c>
      <c r="F1681" s="607" t="s">
        <v>151</v>
      </c>
      <c r="G1681" s="608" t="s">
        <v>147</v>
      </c>
      <c r="H1681" s="342" t="s">
        <v>1208</v>
      </c>
      <c r="I1681" s="609" t="s">
        <v>2714</v>
      </c>
      <c r="J1681" s="610">
        <v>41244</v>
      </c>
      <c r="K1681" s="610">
        <v>41507.667812500003</v>
      </c>
      <c r="L1681" s="611">
        <v>42309</v>
      </c>
      <c r="M1681" s="306" t="s">
        <v>3435</v>
      </c>
      <c r="N1681" s="612">
        <v>6847</v>
      </c>
    </row>
    <row r="1682" spans="2:14" s="298" customFormat="1" ht="13.9" customHeight="1">
      <c r="B1682" s="613" t="s">
        <v>671</v>
      </c>
      <c r="C1682" s="613" t="s">
        <v>2285</v>
      </c>
      <c r="D1682" s="613" t="s">
        <v>2286</v>
      </c>
      <c r="E1682" s="624" t="s">
        <v>2287</v>
      </c>
      <c r="F1682" s="607" t="s">
        <v>151</v>
      </c>
      <c r="G1682" s="608">
        <v>2009</v>
      </c>
      <c r="H1682" s="342" t="s">
        <v>1307</v>
      </c>
      <c r="I1682" s="609" t="s">
        <v>2713</v>
      </c>
      <c r="J1682" s="610">
        <v>40909</v>
      </c>
      <c r="K1682" s="610">
        <v>41508.638356481482</v>
      </c>
      <c r="L1682" s="611">
        <v>41974</v>
      </c>
      <c r="M1682" s="306" t="s">
        <v>3435</v>
      </c>
      <c r="N1682" s="612">
        <v>2000</v>
      </c>
    </row>
    <row r="1683" spans="2:14" s="298" customFormat="1" ht="13.9" customHeight="1">
      <c r="B1683" s="613" t="s">
        <v>671</v>
      </c>
      <c r="C1683" s="613" t="s">
        <v>2285</v>
      </c>
      <c r="D1683" s="613" t="s">
        <v>2286</v>
      </c>
      <c r="E1683" s="624" t="s">
        <v>2287</v>
      </c>
      <c r="F1683" s="607" t="s">
        <v>151</v>
      </c>
      <c r="G1683" s="608">
        <v>2009</v>
      </c>
      <c r="H1683" s="342" t="s">
        <v>1307</v>
      </c>
      <c r="I1683" s="609" t="s">
        <v>2713</v>
      </c>
      <c r="J1683" s="610">
        <v>41000</v>
      </c>
      <c r="K1683" s="610">
        <v>41508.638356481482</v>
      </c>
      <c r="L1683" s="611">
        <v>42064</v>
      </c>
      <c r="M1683" s="306" t="s">
        <v>3435</v>
      </c>
      <c r="N1683" s="612">
        <v>3309</v>
      </c>
    </row>
    <row r="1684" spans="2:14" s="298" customFormat="1" ht="13.9" customHeight="1">
      <c r="B1684" s="613" t="s">
        <v>671</v>
      </c>
      <c r="C1684" s="613" t="s">
        <v>2285</v>
      </c>
      <c r="D1684" s="613" t="s">
        <v>2286</v>
      </c>
      <c r="E1684" s="624" t="s">
        <v>2287</v>
      </c>
      <c r="F1684" s="607" t="s">
        <v>151</v>
      </c>
      <c r="G1684" s="608">
        <v>2009</v>
      </c>
      <c r="H1684" s="342" t="s">
        <v>1307</v>
      </c>
      <c r="I1684" s="609" t="s">
        <v>2713</v>
      </c>
      <c r="J1684" s="610">
        <v>40969</v>
      </c>
      <c r="K1684" s="610">
        <v>41508.638356481482</v>
      </c>
      <c r="L1684" s="611">
        <v>42036</v>
      </c>
      <c r="M1684" s="306" t="s">
        <v>3435</v>
      </c>
      <c r="N1684" s="612">
        <v>6243</v>
      </c>
    </row>
    <row r="1685" spans="2:14" s="298" customFormat="1" ht="13.9" customHeight="1">
      <c r="B1685" s="613" t="s">
        <v>671</v>
      </c>
      <c r="C1685" s="613" t="s">
        <v>2285</v>
      </c>
      <c r="D1685" s="613" t="s">
        <v>2286</v>
      </c>
      <c r="E1685" s="624" t="s">
        <v>2287</v>
      </c>
      <c r="F1685" s="607" t="s">
        <v>151</v>
      </c>
      <c r="G1685" s="608">
        <v>2009</v>
      </c>
      <c r="H1685" s="342" t="s">
        <v>1307</v>
      </c>
      <c r="I1685" s="609" t="s">
        <v>2713</v>
      </c>
      <c r="J1685" s="610">
        <v>40969</v>
      </c>
      <c r="K1685" s="610">
        <v>41508.638356481482</v>
      </c>
      <c r="L1685" s="611">
        <v>42036</v>
      </c>
      <c r="M1685" s="306" t="s">
        <v>3435</v>
      </c>
      <c r="N1685" s="612">
        <v>500</v>
      </c>
    </row>
    <row r="1686" spans="2:14" s="298" customFormat="1" ht="13.9" customHeight="1">
      <c r="B1686" s="613" t="s">
        <v>671</v>
      </c>
      <c r="C1686" s="613" t="s">
        <v>2285</v>
      </c>
      <c r="D1686" s="613" t="s">
        <v>2286</v>
      </c>
      <c r="E1686" s="624" t="s">
        <v>2288</v>
      </c>
      <c r="F1686" s="607" t="s">
        <v>151</v>
      </c>
      <c r="G1686" s="608">
        <v>2009</v>
      </c>
      <c r="H1686" s="342" t="s">
        <v>1307</v>
      </c>
      <c r="I1686" s="609" t="s">
        <v>2713</v>
      </c>
      <c r="J1686" s="610">
        <v>41183</v>
      </c>
      <c r="K1686" s="610">
        <v>41508.638356481482</v>
      </c>
      <c r="L1686" s="611">
        <v>42248</v>
      </c>
      <c r="M1686" s="306" t="s">
        <v>3435</v>
      </c>
      <c r="N1686" s="612">
        <v>9049</v>
      </c>
    </row>
    <row r="1687" spans="2:14" s="298" customFormat="1" ht="13.9" customHeight="1">
      <c r="B1687" s="613" t="s">
        <v>671</v>
      </c>
      <c r="C1687" s="613" t="s">
        <v>2285</v>
      </c>
      <c r="D1687" s="613" t="s">
        <v>2286</v>
      </c>
      <c r="E1687" s="624" t="s">
        <v>2287</v>
      </c>
      <c r="F1687" s="607" t="s">
        <v>151</v>
      </c>
      <c r="G1687" s="608">
        <v>2009</v>
      </c>
      <c r="H1687" s="342" t="s">
        <v>1307</v>
      </c>
      <c r="I1687" s="609" t="s">
        <v>2713</v>
      </c>
      <c r="J1687" s="610">
        <v>41030</v>
      </c>
      <c r="K1687" s="610">
        <v>41508.638356481482</v>
      </c>
      <c r="L1687" s="611">
        <v>42095</v>
      </c>
      <c r="M1687" s="306" t="s">
        <v>3435</v>
      </c>
      <c r="N1687" s="612">
        <v>1659</v>
      </c>
    </row>
    <row r="1688" spans="2:14" s="298" customFormat="1" ht="13.9" customHeight="1">
      <c r="B1688" s="613" t="s">
        <v>873</v>
      </c>
      <c r="C1688" s="613" t="s">
        <v>1790</v>
      </c>
      <c r="D1688" s="613" t="s">
        <v>1791</v>
      </c>
      <c r="E1688" s="625" t="s">
        <v>1792</v>
      </c>
      <c r="F1688" s="607" t="s">
        <v>151</v>
      </c>
      <c r="G1688" s="608" t="s">
        <v>147</v>
      </c>
      <c r="H1688" s="342" t="s">
        <v>1208</v>
      </c>
      <c r="I1688" s="609" t="s">
        <v>2714</v>
      </c>
      <c r="J1688" s="610">
        <v>40969</v>
      </c>
      <c r="K1688" s="610">
        <v>41507.667812500003</v>
      </c>
      <c r="L1688" s="611">
        <v>42036</v>
      </c>
      <c r="M1688" s="306" t="s">
        <v>3435</v>
      </c>
      <c r="N1688" s="612">
        <v>1225</v>
      </c>
    </row>
    <row r="1689" spans="2:14" s="298" customFormat="1" ht="13.9" customHeight="1">
      <c r="B1689" s="613" t="s">
        <v>873</v>
      </c>
      <c r="C1689" s="613" t="s">
        <v>1790</v>
      </c>
      <c r="D1689" s="613" t="s">
        <v>1791</v>
      </c>
      <c r="E1689" s="625" t="s">
        <v>1792</v>
      </c>
      <c r="F1689" s="607" t="s">
        <v>151</v>
      </c>
      <c r="G1689" s="608" t="s">
        <v>147</v>
      </c>
      <c r="H1689" s="342" t="s">
        <v>1208</v>
      </c>
      <c r="I1689" s="609" t="s">
        <v>2714</v>
      </c>
      <c r="J1689" s="610">
        <v>41000</v>
      </c>
      <c r="K1689" s="610">
        <v>41507.667812500003</v>
      </c>
      <c r="L1689" s="611">
        <v>42064</v>
      </c>
      <c r="M1689" s="306" t="s">
        <v>3435</v>
      </c>
      <c r="N1689" s="612">
        <v>597</v>
      </c>
    </row>
    <row r="1690" spans="2:14" s="298" customFormat="1" ht="13.9" customHeight="1">
      <c r="B1690" s="613" t="s">
        <v>873</v>
      </c>
      <c r="C1690" s="613" t="s">
        <v>1790</v>
      </c>
      <c r="D1690" s="613" t="s">
        <v>1791</v>
      </c>
      <c r="E1690" s="623" t="s">
        <v>1792</v>
      </c>
      <c r="F1690" s="607" t="s">
        <v>151</v>
      </c>
      <c r="G1690" s="608" t="s">
        <v>147</v>
      </c>
      <c r="H1690" s="342" t="s">
        <v>1208</v>
      </c>
      <c r="I1690" s="609" t="s">
        <v>2714</v>
      </c>
      <c r="J1690" s="610">
        <v>41030</v>
      </c>
      <c r="K1690" s="610">
        <v>41507.667812500003</v>
      </c>
      <c r="L1690" s="611">
        <v>42095</v>
      </c>
      <c r="M1690" s="306" t="s">
        <v>3435</v>
      </c>
      <c r="N1690" s="612">
        <v>4804</v>
      </c>
    </row>
    <row r="1691" spans="2:14" s="298" customFormat="1" ht="13.9" customHeight="1">
      <c r="B1691" s="613" t="s">
        <v>873</v>
      </c>
      <c r="C1691" s="613" t="s">
        <v>1790</v>
      </c>
      <c r="D1691" s="613" t="s">
        <v>1791</v>
      </c>
      <c r="E1691" s="623" t="s">
        <v>1792</v>
      </c>
      <c r="F1691" s="607" t="s">
        <v>151</v>
      </c>
      <c r="G1691" s="608" t="s">
        <v>147</v>
      </c>
      <c r="H1691" s="342" t="s">
        <v>1208</v>
      </c>
      <c r="I1691" s="609" t="s">
        <v>2714</v>
      </c>
      <c r="J1691" s="610">
        <v>41061</v>
      </c>
      <c r="K1691" s="610">
        <v>41507.667812500003</v>
      </c>
      <c r="L1691" s="611">
        <v>42125</v>
      </c>
      <c r="M1691" s="306" t="s">
        <v>3435</v>
      </c>
      <c r="N1691" s="612">
        <v>4227</v>
      </c>
    </row>
    <row r="1692" spans="2:14" s="298" customFormat="1" ht="13.9" customHeight="1">
      <c r="B1692" s="613" t="s">
        <v>873</v>
      </c>
      <c r="C1692" s="613" t="s">
        <v>1790</v>
      </c>
      <c r="D1692" s="613" t="s">
        <v>1791</v>
      </c>
      <c r="E1692" s="623" t="s">
        <v>1792</v>
      </c>
      <c r="F1692" s="607" t="s">
        <v>151</v>
      </c>
      <c r="G1692" s="608" t="s">
        <v>147</v>
      </c>
      <c r="H1692" s="342" t="s">
        <v>1208</v>
      </c>
      <c r="I1692" s="609" t="s">
        <v>2714</v>
      </c>
      <c r="J1692" s="610">
        <v>41091</v>
      </c>
      <c r="K1692" s="610">
        <v>41507.667812500003</v>
      </c>
      <c r="L1692" s="611">
        <v>42156</v>
      </c>
      <c r="M1692" s="306" t="s">
        <v>3435</v>
      </c>
      <c r="N1692" s="612">
        <v>4964</v>
      </c>
    </row>
    <row r="1693" spans="2:14" s="298" customFormat="1" ht="13.9" customHeight="1">
      <c r="B1693" s="613" t="s">
        <v>873</v>
      </c>
      <c r="C1693" s="613" t="s">
        <v>1790</v>
      </c>
      <c r="D1693" s="613" t="s">
        <v>1791</v>
      </c>
      <c r="E1693" s="623" t="s">
        <v>1792</v>
      </c>
      <c r="F1693" s="607" t="s">
        <v>151</v>
      </c>
      <c r="G1693" s="608" t="s">
        <v>147</v>
      </c>
      <c r="H1693" s="342" t="s">
        <v>1208</v>
      </c>
      <c r="I1693" s="609" t="s">
        <v>2714</v>
      </c>
      <c r="J1693" s="610">
        <v>41122</v>
      </c>
      <c r="K1693" s="610">
        <v>41507.667812500003</v>
      </c>
      <c r="L1693" s="611">
        <v>42186</v>
      </c>
      <c r="M1693" s="306" t="s">
        <v>3435</v>
      </c>
      <c r="N1693" s="612">
        <v>4302</v>
      </c>
    </row>
    <row r="1694" spans="2:14" s="298" customFormat="1" ht="13.9" customHeight="1">
      <c r="B1694" s="613" t="s">
        <v>873</v>
      </c>
      <c r="C1694" s="613" t="s">
        <v>1790</v>
      </c>
      <c r="D1694" s="613" t="s">
        <v>1791</v>
      </c>
      <c r="E1694" s="623" t="s">
        <v>1792</v>
      </c>
      <c r="F1694" s="607" t="s">
        <v>151</v>
      </c>
      <c r="G1694" s="608" t="s">
        <v>147</v>
      </c>
      <c r="H1694" s="342" t="s">
        <v>1208</v>
      </c>
      <c r="I1694" s="609" t="s">
        <v>2714</v>
      </c>
      <c r="J1694" s="610">
        <v>41183</v>
      </c>
      <c r="K1694" s="610">
        <v>41507.667812500003</v>
      </c>
      <c r="L1694" s="611">
        <v>42248</v>
      </c>
      <c r="M1694" s="306" t="s">
        <v>3435</v>
      </c>
      <c r="N1694" s="612">
        <v>78</v>
      </c>
    </row>
    <row r="1695" spans="2:14" s="298" customFormat="1" ht="13.9" customHeight="1">
      <c r="B1695" s="613" t="s">
        <v>873</v>
      </c>
      <c r="C1695" s="613" t="s">
        <v>1790</v>
      </c>
      <c r="D1695" s="613" t="s">
        <v>1791</v>
      </c>
      <c r="E1695" s="623" t="s">
        <v>1792</v>
      </c>
      <c r="F1695" s="607" t="s">
        <v>151</v>
      </c>
      <c r="G1695" s="608" t="s">
        <v>147</v>
      </c>
      <c r="H1695" s="342" t="s">
        <v>1208</v>
      </c>
      <c r="I1695" s="609" t="s">
        <v>2714</v>
      </c>
      <c r="J1695" s="610">
        <v>41183</v>
      </c>
      <c r="K1695" s="610">
        <v>41507.667812500003</v>
      </c>
      <c r="L1695" s="611">
        <v>42248</v>
      </c>
      <c r="M1695" s="306" t="s">
        <v>3435</v>
      </c>
      <c r="N1695" s="612">
        <v>2214</v>
      </c>
    </row>
    <row r="1696" spans="2:14" s="298" customFormat="1" ht="13.9" customHeight="1">
      <c r="B1696" s="613" t="s">
        <v>873</v>
      </c>
      <c r="C1696" s="613" t="s">
        <v>1790</v>
      </c>
      <c r="D1696" s="613" t="s">
        <v>1791</v>
      </c>
      <c r="E1696" s="623" t="s">
        <v>1792</v>
      </c>
      <c r="F1696" s="607" t="s">
        <v>151</v>
      </c>
      <c r="G1696" s="608" t="s">
        <v>147</v>
      </c>
      <c r="H1696" s="342" t="s">
        <v>1208</v>
      </c>
      <c r="I1696" s="609" t="s">
        <v>2714</v>
      </c>
      <c r="J1696" s="610">
        <v>41153</v>
      </c>
      <c r="K1696" s="610">
        <v>41507.667812500003</v>
      </c>
      <c r="L1696" s="611">
        <v>42217</v>
      </c>
      <c r="M1696" s="306" t="s">
        <v>3435</v>
      </c>
      <c r="N1696" s="612">
        <v>2551</v>
      </c>
    </row>
    <row r="1697" spans="2:14" s="298" customFormat="1" ht="13.9" customHeight="1">
      <c r="B1697" s="613" t="s">
        <v>602</v>
      </c>
      <c r="C1697" s="613" t="s">
        <v>1571</v>
      </c>
      <c r="D1697" s="613" t="s">
        <v>1572</v>
      </c>
      <c r="E1697" s="623" t="s">
        <v>1573</v>
      </c>
      <c r="F1697" s="607" t="s">
        <v>151</v>
      </c>
      <c r="G1697" s="608" t="s">
        <v>147</v>
      </c>
      <c r="H1697" s="342" t="s">
        <v>1208</v>
      </c>
      <c r="I1697" s="609" t="s">
        <v>2714</v>
      </c>
      <c r="J1697" s="610">
        <v>41061</v>
      </c>
      <c r="K1697" s="610">
        <v>41507.667812500003</v>
      </c>
      <c r="L1697" s="611">
        <v>42125</v>
      </c>
      <c r="M1697" s="306" t="s">
        <v>3435</v>
      </c>
      <c r="N1697" s="612">
        <v>228</v>
      </c>
    </row>
    <row r="1698" spans="2:14" s="298" customFormat="1" ht="13.9" customHeight="1">
      <c r="B1698" s="613" t="s">
        <v>602</v>
      </c>
      <c r="C1698" s="613" t="s">
        <v>1571</v>
      </c>
      <c r="D1698" s="613" t="s">
        <v>1572</v>
      </c>
      <c r="E1698" s="623" t="s">
        <v>1573</v>
      </c>
      <c r="F1698" s="607" t="s">
        <v>151</v>
      </c>
      <c r="G1698" s="608" t="s">
        <v>147</v>
      </c>
      <c r="H1698" s="342" t="s">
        <v>1208</v>
      </c>
      <c r="I1698" s="609" t="s">
        <v>2714</v>
      </c>
      <c r="J1698" s="610">
        <v>41030</v>
      </c>
      <c r="K1698" s="610">
        <v>41507.667812500003</v>
      </c>
      <c r="L1698" s="611">
        <v>42095</v>
      </c>
      <c r="M1698" s="306" t="s">
        <v>3435</v>
      </c>
      <c r="N1698" s="612">
        <v>547</v>
      </c>
    </row>
    <row r="1699" spans="2:14" s="298" customFormat="1" ht="13.9" customHeight="1">
      <c r="B1699" s="613" t="s">
        <v>602</v>
      </c>
      <c r="C1699" s="613" t="s">
        <v>1571</v>
      </c>
      <c r="D1699" s="613" t="s">
        <v>1572</v>
      </c>
      <c r="E1699" s="623" t="s">
        <v>1573</v>
      </c>
      <c r="F1699" s="607" t="s">
        <v>151</v>
      </c>
      <c r="G1699" s="608" t="s">
        <v>147</v>
      </c>
      <c r="H1699" s="342" t="s">
        <v>1208</v>
      </c>
      <c r="I1699" s="609" t="s">
        <v>2714</v>
      </c>
      <c r="J1699" s="610">
        <v>41000</v>
      </c>
      <c r="K1699" s="610">
        <v>41507.667812500003</v>
      </c>
      <c r="L1699" s="611">
        <v>42064</v>
      </c>
      <c r="M1699" s="306" t="s">
        <v>3435</v>
      </c>
      <c r="N1699" s="612">
        <v>672</v>
      </c>
    </row>
    <row r="1700" spans="2:14" s="298" customFormat="1" ht="13.9" customHeight="1">
      <c r="B1700" s="613" t="s">
        <v>602</v>
      </c>
      <c r="C1700" s="613" t="s">
        <v>1571</v>
      </c>
      <c r="D1700" s="613" t="s">
        <v>1572</v>
      </c>
      <c r="E1700" s="623" t="s">
        <v>1573</v>
      </c>
      <c r="F1700" s="607" t="s">
        <v>151</v>
      </c>
      <c r="G1700" s="608" t="s">
        <v>147</v>
      </c>
      <c r="H1700" s="342" t="s">
        <v>1208</v>
      </c>
      <c r="I1700" s="609" t="s">
        <v>2714</v>
      </c>
      <c r="J1700" s="610">
        <v>40909</v>
      </c>
      <c r="K1700" s="610">
        <v>41507.667812500003</v>
      </c>
      <c r="L1700" s="611">
        <v>41974</v>
      </c>
      <c r="M1700" s="306" t="s">
        <v>3435</v>
      </c>
      <c r="N1700" s="612">
        <v>318</v>
      </c>
    </row>
    <row r="1701" spans="2:14" s="298" customFormat="1" ht="13.9" customHeight="1">
      <c r="B1701" s="613" t="s">
        <v>602</v>
      </c>
      <c r="C1701" s="613" t="s">
        <v>1571</v>
      </c>
      <c r="D1701" s="613" t="s">
        <v>1572</v>
      </c>
      <c r="E1701" s="623" t="s">
        <v>1573</v>
      </c>
      <c r="F1701" s="607" t="s">
        <v>151</v>
      </c>
      <c r="G1701" s="608" t="s">
        <v>147</v>
      </c>
      <c r="H1701" s="342" t="s">
        <v>1208</v>
      </c>
      <c r="I1701" s="609" t="s">
        <v>2714</v>
      </c>
      <c r="J1701" s="610">
        <v>40940</v>
      </c>
      <c r="K1701" s="610">
        <v>41507.667812500003</v>
      </c>
      <c r="L1701" s="611">
        <v>42005</v>
      </c>
      <c r="M1701" s="306" t="s">
        <v>3435</v>
      </c>
      <c r="N1701" s="612">
        <v>278</v>
      </c>
    </row>
    <row r="1702" spans="2:14" s="298" customFormat="1" ht="13.9" customHeight="1">
      <c r="B1702" s="613" t="s">
        <v>602</v>
      </c>
      <c r="C1702" s="613" t="s">
        <v>1571</v>
      </c>
      <c r="D1702" s="613" t="s">
        <v>1572</v>
      </c>
      <c r="E1702" s="623" t="s">
        <v>1573</v>
      </c>
      <c r="F1702" s="607" t="s">
        <v>151</v>
      </c>
      <c r="G1702" s="608" t="s">
        <v>147</v>
      </c>
      <c r="H1702" s="342" t="s">
        <v>1208</v>
      </c>
      <c r="I1702" s="609" t="s">
        <v>2714</v>
      </c>
      <c r="J1702" s="610">
        <v>40969</v>
      </c>
      <c r="K1702" s="610">
        <v>41507.667812500003</v>
      </c>
      <c r="L1702" s="611">
        <v>42036</v>
      </c>
      <c r="M1702" s="306" t="s">
        <v>3435</v>
      </c>
      <c r="N1702" s="612">
        <v>523</v>
      </c>
    </row>
    <row r="1703" spans="2:14" s="298" customFormat="1" ht="13.9" customHeight="1">
      <c r="B1703" s="613" t="s">
        <v>602</v>
      </c>
      <c r="C1703" s="613" t="s">
        <v>1571</v>
      </c>
      <c r="D1703" s="613" t="s">
        <v>1572</v>
      </c>
      <c r="E1703" s="623" t="s">
        <v>1573</v>
      </c>
      <c r="F1703" s="607" t="s">
        <v>151</v>
      </c>
      <c r="G1703" s="608" t="s">
        <v>147</v>
      </c>
      <c r="H1703" s="342" t="s">
        <v>1208</v>
      </c>
      <c r="I1703" s="609" t="s">
        <v>2714</v>
      </c>
      <c r="J1703" s="610">
        <v>41183</v>
      </c>
      <c r="K1703" s="610">
        <v>41507.667812500003</v>
      </c>
      <c r="L1703" s="611">
        <v>42248</v>
      </c>
      <c r="M1703" s="306" t="s">
        <v>3435</v>
      </c>
      <c r="N1703" s="612">
        <v>9</v>
      </c>
    </row>
    <row r="1704" spans="2:14" s="298" customFormat="1" ht="13.9" customHeight="1">
      <c r="B1704" s="613" t="s">
        <v>602</v>
      </c>
      <c r="C1704" s="613" t="s">
        <v>1571</v>
      </c>
      <c r="D1704" s="613" t="s">
        <v>1572</v>
      </c>
      <c r="E1704" s="623" t="s">
        <v>1573</v>
      </c>
      <c r="F1704" s="607" t="s">
        <v>151</v>
      </c>
      <c r="G1704" s="608" t="s">
        <v>147</v>
      </c>
      <c r="H1704" s="342" t="s">
        <v>1208</v>
      </c>
      <c r="I1704" s="609" t="s">
        <v>2714</v>
      </c>
      <c r="J1704" s="610">
        <v>41214</v>
      </c>
      <c r="K1704" s="610">
        <v>41507.667812500003</v>
      </c>
      <c r="L1704" s="611">
        <v>42278</v>
      </c>
      <c r="M1704" s="306" t="s">
        <v>3435</v>
      </c>
      <c r="N1704" s="612">
        <v>275</v>
      </c>
    </row>
    <row r="1705" spans="2:14" s="298" customFormat="1" ht="13.9" customHeight="1">
      <c r="B1705" s="613" t="s">
        <v>602</v>
      </c>
      <c r="C1705" s="613" t="s">
        <v>1571</v>
      </c>
      <c r="D1705" s="613" t="s">
        <v>1572</v>
      </c>
      <c r="E1705" s="624" t="s">
        <v>1573</v>
      </c>
      <c r="F1705" s="607" t="s">
        <v>151</v>
      </c>
      <c r="G1705" s="608" t="s">
        <v>147</v>
      </c>
      <c r="H1705" s="342" t="s">
        <v>1208</v>
      </c>
      <c r="I1705" s="609" t="s">
        <v>2714</v>
      </c>
      <c r="J1705" s="610">
        <v>41091</v>
      </c>
      <c r="K1705" s="610">
        <v>41507.667812500003</v>
      </c>
      <c r="L1705" s="611">
        <v>42156</v>
      </c>
      <c r="M1705" s="306" t="s">
        <v>3435</v>
      </c>
      <c r="N1705" s="612">
        <v>45</v>
      </c>
    </row>
    <row r="1706" spans="2:14" s="298" customFormat="1" ht="13.9" customHeight="1">
      <c r="B1706" s="613" t="s">
        <v>602</v>
      </c>
      <c r="C1706" s="613" t="s">
        <v>1571</v>
      </c>
      <c r="D1706" s="613" t="s">
        <v>1572</v>
      </c>
      <c r="E1706" s="623" t="s">
        <v>1573</v>
      </c>
      <c r="F1706" s="607" t="s">
        <v>151</v>
      </c>
      <c r="G1706" s="608" t="s">
        <v>147</v>
      </c>
      <c r="H1706" s="342" t="s">
        <v>1208</v>
      </c>
      <c r="I1706" s="609" t="s">
        <v>2714</v>
      </c>
      <c r="J1706" s="610">
        <v>41244</v>
      </c>
      <c r="K1706" s="610">
        <v>41507.667812500003</v>
      </c>
      <c r="L1706" s="611">
        <v>42309</v>
      </c>
      <c r="M1706" s="306" t="s">
        <v>3435</v>
      </c>
      <c r="N1706" s="612">
        <v>524</v>
      </c>
    </row>
    <row r="1707" spans="2:14" s="298" customFormat="1" ht="13.9" customHeight="1">
      <c r="B1707" s="613" t="s">
        <v>600</v>
      </c>
      <c r="C1707" s="613" t="s">
        <v>1574</v>
      </c>
      <c r="D1707" s="613" t="s">
        <v>1575</v>
      </c>
      <c r="E1707" s="623" t="s">
        <v>1576</v>
      </c>
      <c r="F1707" s="607" t="s">
        <v>151</v>
      </c>
      <c r="G1707" s="608" t="s">
        <v>147</v>
      </c>
      <c r="H1707" s="342" t="s">
        <v>1208</v>
      </c>
      <c r="I1707" s="609" t="s">
        <v>2714</v>
      </c>
      <c r="J1707" s="610">
        <v>40969</v>
      </c>
      <c r="K1707" s="610">
        <v>41507.667812500003</v>
      </c>
      <c r="L1707" s="611">
        <v>42036</v>
      </c>
      <c r="M1707" s="306" t="s">
        <v>3435</v>
      </c>
      <c r="N1707" s="612">
        <v>23</v>
      </c>
    </row>
    <row r="1708" spans="2:14" s="298" customFormat="1" ht="13.9" customHeight="1">
      <c r="B1708" s="613" t="s">
        <v>600</v>
      </c>
      <c r="C1708" s="613" t="s">
        <v>1574</v>
      </c>
      <c r="D1708" s="613" t="s">
        <v>1575</v>
      </c>
      <c r="E1708" s="623" t="s">
        <v>1576</v>
      </c>
      <c r="F1708" s="607" t="s">
        <v>151</v>
      </c>
      <c r="G1708" s="608" t="s">
        <v>147</v>
      </c>
      <c r="H1708" s="342" t="s">
        <v>1208</v>
      </c>
      <c r="I1708" s="609" t="s">
        <v>2714</v>
      </c>
      <c r="J1708" s="610">
        <v>40940</v>
      </c>
      <c r="K1708" s="610">
        <v>41507.667812500003</v>
      </c>
      <c r="L1708" s="611">
        <v>42005</v>
      </c>
      <c r="M1708" s="306" t="s">
        <v>3435</v>
      </c>
      <c r="N1708" s="612">
        <v>18</v>
      </c>
    </row>
    <row r="1709" spans="2:14" s="298" customFormat="1" ht="13.9" customHeight="1">
      <c r="B1709" s="613" t="s">
        <v>600</v>
      </c>
      <c r="C1709" s="613" t="s">
        <v>1574</v>
      </c>
      <c r="D1709" s="613" t="s">
        <v>1575</v>
      </c>
      <c r="E1709" s="623" t="s">
        <v>1576</v>
      </c>
      <c r="F1709" s="607" t="s">
        <v>151</v>
      </c>
      <c r="G1709" s="608" t="s">
        <v>147</v>
      </c>
      <c r="H1709" s="342" t="s">
        <v>1208</v>
      </c>
      <c r="I1709" s="609" t="s">
        <v>2714</v>
      </c>
      <c r="J1709" s="610">
        <v>40909</v>
      </c>
      <c r="K1709" s="610">
        <v>41507.667812500003</v>
      </c>
      <c r="L1709" s="611">
        <v>41974</v>
      </c>
      <c r="M1709" s="306" t="s">
        <v>3435</v>
      </c>
      <c r="N1709" s="612">
        <v>19</v>
      </c>
    </row>
    <row r="1710" spans="2:14" s="298" customFormat="1" ht="13.9" customHeight="1">
      <c r="B1710" s="613" t="s">
        <v>600</v>
      </c>
      <c r="C1710" s="613" t="s">
        <v>1574</v>
      </c>
      <c r="D1710" s="613" t="s">
        <v>1575</v>
      </c>
      <c r="E1710" s="623" t="s">
        <v>1576</v>
      </c>
      <c r="F1710" s="607" t="s">
        <v>151</v>
      </c>
      <c r="G1710" s="608" t="s">
        <v>147</v>
      </c>
      <c r="H1710" s="342" t="s">
        <v>1208</v>
      </c>
      <c r="I1710" s="609" t="s">
        <v>2714</v>
      </c>
      <c r="J1710" s="610">
        <v>41000</v>
      </c>
      <c r="K1710" s="610">
        <v>41507.667812500003</v>
      </c>
      <c r="L1710" s="611">
        <v>42064</v>
      </c>
      <c r="M1710" s="306" t="s">
        <v>3435</v>
      </c>
      <c r="N1710" s="612">
        <v>23</v>
      </c>
    </row>
    <row r="1711" spans="2:14" s="298" customFormat="1" ht="13.9" customHeight="1">
      <c r="B1711" s="613" t="s">
        <v>600</v>
      </c>
      <c r="C1711" s="613" t="s">
        <v>1574</v>
      </c>
      <c r="D1711" s="613" t="s">
        <v>1575</v>
      </c>
      <c r="E1711" s="623" t="s">
        <v>1576</v>
      </c>
      <c r="F1711" s="607" t="s">
        <v>151</v>
      </c>
      <c r="G1711" s="608" t="s">
        <v>147</v>
      </c>
      <c r="H1711" s="342" t="s">
        <v>1208</v>
      </c>
      <c r="I1711" s="609" t="s">
        <v>2714</v>
      </c>
      <c r="J1711" s="610">
        <v>41030</v>
      </c>
      <c r="K1711" s="610">
        <v>41507.667812500003</v>
      </c>
      <c r="L1711" s="611">
        <v>42095</v>
      </c>
      <c r="M1711" s="306" t="s">
        <v>3435</v>
      </c>
      <c r="N1711" s="612">
        <v>43</v>
      </c>
    </row>
    <row r="1712" spans="2:14" s="298" customFormat="1" ht="13.9" customHeight="1">
      <c r="B1712" s="613" t="s">
        <v>600</v>
      </c>
      <c r="C1712" s="613" t="s">
        <v>1574</v>
      </c>
      <c r="D1712" s="613" t="s">
        <v>1575</v>
      </c>
      <c r="E1712" s="623" t="s">
        <v>1576</v>
      </c>
      <c r="F1712" s="607" t="s">
        <v>151</v>
      </c>
      <c r="G1712" s="608" t="s">
        <v>147</v>
      </c>
      <c r="H1712" s="342" t="s">
        <v>1208</v>
      </c>
      <c r="I1712" s="609" t="s">
        <v>2714</v>
      </c>
      <c r="J1712" s="610">
        <v>41061</v>
      </c>
      <c r="K1712" s="610">
        <v>41507.667812500003</v>
      </c>
      <c r="L1712" s="611">
        <v>42125</v>
      </c>
      <c r="M1712" s="306" t="s">
        <v>3435</v>
      </c>
      <c r="N1712" s="612">
        <v>73</v>
      </c>
    </row>
    <row r="1713" spans="2:14" s="298" customFormat="1" ht="13.9" customHeight="1">
      <c r="B1713" s="613" t="s">
        <v>600</v>
      </c>
      <c r="C1713" s="613" t="s">
        <v>1574</v>
      </c>
      <c r="D1713" s="613" t="s">
        <v>1575</v>
      </c>
      <c r="E1713" s="623" t="s">
        <v>1576</v>
      </c>
      <c r="F1713" s="607" t="s">
        <v>151</v>
      </c>
      <c r="G1713" s="608" t="s">
        <v>147</v>
      </c>
      <c r="H1713" s="342" t="s">
        <v>1208</v>
      </c>
      <c r="I1713" s="609" t="s">
        <v>2714</v>
      </c>
      <c r="J1713" s="610">
        <v>41091</v>
      </c>
      <c r="K1713" s="610">
        <v>41507.667812500003</v>
      </c>
      <c r="L1713" s="611">
        <v>42156</v>
      </c>
      <c r="M1713" s="306" t="s">
        <v>3435</v>
      </c>
      <c r="N1713" s="612">
        <v>100</v>
      </c>
    </row>
    <row r="1714" spans="2:14" s="298" customFormat="1" ht="13.9" customHeight="1">
      <c r="B1714" s="613" t="s">
        <v>600</v>
      </c>
      <c r="C1714" s="613" t="s">
        <v>1574</v>
      </c>
      <c r="D1714" s="613" t="s">
        <v>1575</v>
      </c>
      <c r="E1714" s="623" t="s">
        <v>1576</v>
      </c>
      <c r="F1714" s="607" t="s">
        <v>151</v>
      </c>
      <c r="G1714" s="608" t="s">
        <v>147</v>
      </c>
      <c r="H1714" s="342" t="s">
        <v>1208</v>
      </c>
      <c r="I1714" s="609" t="s">
        <v>2714</v>
      </c>
      <c r="J1714" s="610">
        <v>41122</v>
      </c>
      <c r="K1714" s="610">
        <v>41507.667812500003</v>
      </c>
      <c r="L1714" s="611">
        <v>42186</v>
      </c>
      <c r="M1714" s="306" t="s">
        <v>3435</v>
      </c>
      <c r="N1714" s="612">
        <v>64</v>
      </c>
    </row>
    <row r="1715" spans="2:14" s="298" customFormat="1" ht="13.9" customHeight="1">
      <c r="B1715" s="613" t="s">
        <v>600</v>
      </c>
      <c r="C1715" s="613" t="s">
        <v>1574</v>
      </c>
      <c r="D1715" s="613" t="s">
        <v>1575</v>
      </c>
      <c r="E1715" s="623" t="s">
        <v>1576</v>
      </c>
      <c r="F1715" s="607" t="s">
        <v>151</v>
      </c>
      <c r="G1715" s="608" t="s">
        <v>147</v>
      </c>
      <c r="H1715" s="342" t="s">
        <v>1208</v>
      </c>
      <c r="I1715" s="609" t="s">
        <v>2714</v>
      </c>
      <c r="J1715" s="610">
        <v>41153</v>
      </c>
      <c r="K1715" s="610">
        <v>41507.667812500003</v>
      </c>
      <c r="L1715" s="611">
        <v>42217</v>
      </c>
      <c r="M1715" s="306" t="s">
        <v>3435</v>
      </c>
      <c r="N1715" s="612">
        <v>15</v>
      </c>
    </row>
    <row r="1716" spans="2:14" s="298" customFormat="1" ht="13.9" customHeight="1">
      <c r="B1716" s="613" t="s">
        <v>597</v>
      </c>
      <c r="C1716" s="613" t="s">
        <v>1577</v>
      </c>
      <c r="D1716" s="613" t="s">
        <v>1578</v>
      </c>
      <c r="E1716" s="623" t="s">
        <v>1579</v>
      </c>
      <c r="F1716" s="607" t="s">
        <v>151</v>
      </c>
      <c r="G1716" s="608" t="s">
        <v>147</v>
      </c>
      <c r="H1716" s="342" t="s">
        <v>1208</v>
      </c>
      <c r="I1716" s="609" t="s">
        <v>2714</v>
      </c>
      <c r="J1716" s="610">
        <v>41061</v>
      </c>
      <c r="K1716" s="610">
        <v>41507.667812500003</v>
      </c>
      <c r="L1716" s="611">
        <v>42125</v>
      </c>
      <c r="M1716" s="306" t="s">
        <v>3435</v>
      </c>
      <c r="N1716" s="612">
        <v>841</v>
      </c>
    </row>
    <row r="1717" spans="2:14" s="298" customFormat="1" ht="13.9" customHeight="1">
      <c r="B1717" s="613" t="s">
        <v>597</v>
      </c>
      <c r="C1717" s="613" t="s">
        <v>1577</v>
      </c>
      <c r="D1717" s="613" t="s">
        <v>1578</v>
      </c>
      <c r="E1717" s="623" t="s">
        <v>1579</v>
      </c>
      <c r="F1717" s="607" t="s">
        <v>151</v>
      </c>
      <c r="G1717" s="608" t="s">
        <v>147</v>
      </c>
      <c r="H1717" s="342" t="s">
        <v>1208</v>
      </c>
      <c r="I1717" s="609" t="s">
        <v>2714</v>
      </c>
      <c r="J1717" s="610">
        <v>41030</v>
      </c>
      <c r="K1717" s="610">
        <v>41507.667812500003</v>
      </c>
      <c r="L1717" s="611">
        <v>42095</v>
      </c>
      <c r="M1717" s="306" t="s">
        <v>3435</v>
      </c>
      <c r="N1717" s="612">
        <v>885</v>
      </c>
    </row>
    <row r="1718" spans="2:14" s="298" customFormat="1" ht="13.9" customHeight="1">
      <c r="B1718" s="613" t="s">
        <v>597</v>
      </c>
      <c r="C1718" s="613" t="s">
        <v>1577</v>
      </c>
      <c r="D1718" s="613" t="s">
        <v>1578</v>
      </c>
      <c r="E1718" s="623" t="s">
        <v>1579</v>
      </c>
      <c r="F1718" s="607" t="s">
        <v>151</v>
      </c>
      <c r="G1718" s="608" t="s">
        <v>147</v>
      </c>
      <c r="H1718" s="342" t="s">
        <v>1208</v>
      </c>
      <c r="I1718" s="609" t="s">
        <v>2714</v>
      </c>
      <c r="J1718" s="610">
        <v>41000</v>
      </c>
      <c r="K1718" s="610">
        <v>41507.667812500003</v>
      </c>
      <c r="L1718" s="611">
        <v>42064</v>
      </c>
      <c r="M1718" s="306" t="s">
        <v>3435</v>
      </c>
      <c r="N1718" s="612">
        <v>820</v>
      </c>
    </row>
    <row r="1719" spans="2:14" s="298" customFormat="1" ht="13.9" customHeight="1">
      <c r="B1719" s="613" t="s">
        <v>597</v>
      </c>
      <c r="C1719" s="613" t="s">
        <v>1577</v>
      </c>
      <c r="D1719" s="613" t="s">
        <v>1578</v>
      </c>
      <c r="E1719" s="623" t="s">
        <v>1579</v>
      </c>
      <c r="F1719" s="607" t="s">
        <v>151</v>
      </c>
      <c r="G1719" s="608" t="s">
        <v>147</v>
      </c>
      <c r="H1719" s="342" t="s">
        <v>1208</v>
      </c>
      <c r="I1719" s="609" t="s">
        <v>2714</v>
      </c>
      <c r="J1719" s="610">
        <v>40909</v>
      </c>
      <c r="K1719" s="610">
        <v>41507.667812500003</v>
      </c>
      <c r="L1719" s="611">
        <v>41974</v>
      </c>
      <c r="M1719" s="306" t="s">
        <v>3435</v>
      </c>
      <c r="N1719" s="612">
        <v>820</v>
      </c>
    </row>
    <row r="1720" spans="2:14" s="298" customFormat="1" ht="13.9" customHeight="1">
      <c r="B1720" s="613" t="s">
        <v>597</v>
      </c>
      <c r="C1720" s="613" t="s">
        <v>1577</v>
      </c>
      <c r="D1720" s="613" t="s">
        <v>1578</v>
      </c>
      <c r="E1720" s="623" t="s">
        <v>1579</v>
      </c>
      <c r="F1720" s="607" t="s">
        <v>151</v>
      </c>
      <c r="G1720" s="608" t="s">
        <v>147</v>
      </c>
      <c r="H1720" s="342" t="s">
        <v>1208</v>
      </c>
      <c r="I1720" s="609" t="s">
        <v>2714</v>
      </c>
      <c r="J1720" s="610">
        <v>40940</v>
      </c>
      <c r="K1720" s="610">
        <v>41507.667812500003</v>
      </c>
      <c r="L1720" s="611">
        <v>42005</v>
      </c>
      <c r="M1720" s="306" t="s">
        <v>3435</v>
      </c>
      <c r="N1720" s="612">
        <v>780</v>
      </c>
    </row>
    <row r="1721" spans="2:14" s="298" customFormat="1" ht="13.9" customHeight="1">
      <c r="B1721" s="613" t="s">
        <v>597</v>
      </c>
      <c r="C1721" s="613" t="s">
        <v>1577</v>
      </c>
      <c r="D1721" s="613" t="s">
        <v>1578</v>
      </c>
      <c r="E1721" s="624" t="s">
        <v>1579</v>
      </c>
      <c r="F1721" s="607" t="s">
        <v>151</v>
      </c>
      <c r="G1721" s="608" t="s">
        <v>147</v>
      </c>
      <c r="H1721" s="342" t="s">
        <v>1208</v>
      </c>
      <c r="I1721" s="609" t="s">
        <v>2714</v>
      </c>
      <c r="J1721" s="610">
        <v>40969</v>
      </c>
      <c r="K1721" s="610">
        <v>41507.667812500003</v>
      </c>
      <c r="L1721" s="611">
        <v>42036</v>
      </c>
      <c r="M1721" s="306" t="s">
        <v>3435</v>
      </c>
      <c r="N1721" s="612">
        <v>827</v>
      </c>
    </row>
    <row r="1722" spans="2:14" s="298" customFormat="1" ht="13.9" customHeight="1">
      <c r="B1722" s="613" t="s">
        <v>597</v>
      </c>
      <c r="C1722" s="613" t="s">
        <v>1577</v>
      </c>
      <c r="D1722" s="613" t="s">
        <v>1578</v>
      </c>
      <c r="E1722" s="624" t="s">
        <v>1579</v>
      </c>
      <c r="F1722" s="607" t="s">
        <v>151</v>
      </c>
      <c r="G1722" s="608" t="s">
        <v>147</v>
      </c>
      <c r="H1722" s="342" t="s">
        <v>1208</v>
      </c>
      <c r="I1722" s="609" t="s">
        <v>2714</v>
      </c>
      <c r="J1722" s="610">
        <v>41153</v>
      </c>
      <c r="K1722" s="610">
        <v>41507.667812500003</v>
      </c>
      <c r="L1722" s="611">
        <v>42217</v>
      </c>
      <c r="M1722" s="306" t="s">
        <v>3435</v>
      </c>
      <c r="N1722" s="612">
        <v>552</v>
      </c>
    </row>
    <row r="1723" spans="2:14" s="298" customFormat="1" ht="13.9" customHeight="1">
      <c r="B1723" s="613" t="s">
        <v>597</v>
      </c>
      <c r="C1723" s="613" t="s">
        <v>1577</v>
      </c>
      <c r="D1723" s="613" t="s">
        <v>1578</v>
      </c>
      <c r="E1723" s="624" t="s">
        <v>1579</v>
      </c>
      <c r="F1723" s="607" t="s">
        <v>151</v>
      </c>
      <c r="G1723" s="608" t="s">
        <v>147</v>
      </c>
      <c r="H1723" s="342" t="s">
        <v>1208</v>
      </c>
      <c r="I1723" s="609" t="s">
        <v>2714</v>
      </c>
      <c r="J1723" s="610">
        <v>41122</v>
      </c>
      <c r="K1723" s="610">
        <v>41507.667812500003</v>
      </c>
      <c r="L1723" s="611">
        <v>42186</v>
      </c>
      <c r="M1723" s="306" t="s">
        <v>3435</v>
      </c>
      <c r="N1723" s="612">
        <v>608</v>
      </c>
    </row>
    <row r="1724" spans="2:14" s="298" customFormat="1" ht="13.9" customHeight="1">
      <c r="B1724" s="613" t="s">
        <v>597</v>
      </c>
      <c r="C1724" s="613" t="s">
        <v>1577</v>
      </c>
      <c r="D1724" s="613" t="s">
        <v>1578</v>
      </c>
      <c r="E1724" s="624" t="s">
        <v>1579</v>
      </c>
      <c r="F1724" s="607" t="s">
        <v>151</v>
      </c>
      <c r="G1724" s="608" t="s">
        <v>147</v>
      </c>
      <c r="H1724" s="342" t="s">
        <v>1208</v>
      </c>
      <c r="I1724" s="609" t="s">
        <v>2714</v>
      </c>
      <c r="J1724" s="610">
        <v>41091</v>
      </c>
      <c r="K1724" s="610">
        <v>41507.667812500003</v>
      </c>
      <c r="L1724" s="611">
        <v>42156</v>
      </c>
      <c r="M1724" s="306" t="s">
        <v>3435</v>
      </c>
      <c r="N1724" s="612">
        <v>861</v>
      </c>
    </row>
    <row r="1725" spans="2:14" s="298" customFormat="1" ht="13.9" customHeight="1">
      <c r="B1725" s="613" t="s">
        <v>597</v>
      </c>
      <c r="C1725" s="613" t="s">
        <v>1577</v>
      </c>
      <c r="D1725" s="613" t="s">
        <v>1578</v>
      </c>
      <c r="E1725" s="624" t="s">
        <v>1579</v>
      </c>
      <c r="F1725" s="607" t="s">
        <v>151</v>
      </c>
      <c r="G1725" s="608" t="s">
        <v>147</v>
      </c>
      <c r="H1725" s="342" t="s">
        <v>1208</v>
      </c>
      <c r="I1725" s="609" t="s">
        <v>2714</v>
      </c>
      <c r="J1725" s="610">
        <v>41214</v>
      </c>
      <c r="K1725" s="610">
        <v>41507.667812500003</v>
      </c>
      <c r="L1725" s="611">
        <v>42278</v>
      </c>
      <c r="M1725" s="306" t="s">
        <v>3435</v>
      </c>
      <c r="N1725" s="612">
        <v>890</v>
      </c>
    </row>
    <row r="1726" spans="2:14" s="298" customFormat="1" ht="13.9" customHeight="1">
      <c r="B1726" s="613" t="s">
        <v>597</v>
      </c>
      <c r="C1726" s="613" t="s">
        <v>1577</v>
      </c>
      <c r="D1726" s="613" t="s">
        <v>1578</v>
      </c>
      <c r="E1726" s="624" t="s">
        <v>1579</v>
      </c>
      <c r="F1726" s="607" t="s">
        <v>151</v>
      </c>
      <c r="G1726" s="608" t="s">
        <v>147</v>
      </c>
      <c r="H1726" s="342" t="s">
        <v>1208</v>
      </c>
      <c r="I1726" s="609" t="s">
        <v>2714</v>
      </c>
      <c r="J1726" s="610">
        <v>41183</v>
      </c>
      <c r="K1726" s="610">
        <v>41507.667812500003</v>
      </c>
      <c r="L1726" s="611">
        <v>42248</v>
      </c>
      <c r="M1726" s="306" t="s">
        <v>3435</v>
      </c>
      <c r="N1726" s="612">
        <v>904</v>
      </c>
    </row>
    <row r="1727" spans="2:14" s="298" customFormat="1" ht="13.9" customHeight="1">
      <c r="B1727" s="613" t="s">
        <v>597</v>
      </c>
      <c r="C1727" s="613" t="s">
        <v>1577</v>
      </c>
      <c r="D1727" s="613" t="s">
        <v>1578</v>
      </c>
      <c r="E1727" s="624" t="s">
        <v>1579</v>
      </c>
      <c r="F1727" s="607" t="s">
        <v>151</v>
      </c>
      <c r="G1727" s="608" t="s">
        <v>147</v>
      </c>
      <c r="H1727" s="342" t="s">
        <v>1208</v>
      </c>
      <c r="I1727" s="609" t="s">
        <v>2714</v>
      </c>
      <c r="J1727" s="610">
        <v>41244</v>
      </c>
      <c r="K1727" s="610">
        <v>41507.667812500003</v>
      </c>
      <c r="L1727" s="611">
        <v>42309</v>
      </c>
      <c r="M1727" s="306" t="s">
        <v>3435</v>
      </c>
      <c r="N1727" s="612">
        <v>884</v>
      </c>
    </row>
    <row r="1728" spans="2:14" s="298" customFormat="1" ht="13.9" customHeight="1">
      <c r="B1728" s="613" t="s">
        <v>595</v>
      </c>
      <c r="C1728" s="613" t="s">
        <v>1580</v>
      </c>
      <c r="D1728" s="613" t="s">
        <v>1581</v>
      </c>
      <c r="E1728" s="625" t="s">
        <v>1582</v>
      </c>
      <c r="F1728" s="607" t="s">
        <v>151</v>
      </c>
      <c r="G1728" s="608" t="s">
        <v>147</v>
      </c>
      <c r="H1728" s="342" t="s">
        <v>1208</v>
      </c>
      <c r="I1728" s="609" t="s">
        <v>2714</v>
      </c>
      <c r="J1728" s="610">
        <v>40969</v>
      </c>
      <c r="K1728" s="610">
        <v>41507.667812500003</v>
      </c>
      <c r="L1728" s="611">
        <v>42036</v>
      </c>
      <c r="M1728" s="306" t="s">
        <v>3435</v>
      </c>
      <c r="N1728" s="612">
        <v>1799</v>
      </c>
    </row>
    <row r="1729" spans="2:14" s="298" customFormat="1" ht="13.9" customHeight="1">
      <c r="B1729" s="613" t="s">
        <v>595</v>
      </c>
      <c r="C1729" s="613" t="s">
        <v>1580</v>
      </c>
      <c r="D1729" s="613" t="s">
        <v>1581</v>
      </c>
      <c r="E1729" s="625" t="s">
        <v>1582</v>
      </c>
      <c r="F1729" s="607" t="s">
        <v>151</v>
      </c>
      <c r="G1729" s="608" t="s">
        <v>147</v>
      </c>
      <c r="H1729" s="342" t="s">
        <v>1208</v>
      </c>
      <c r="I1729" s="609" t="s">
        <v>2714</v>
      </c>
      <c r="J1729" s="610">
        <v>40940</v>
      </c>
      <c r="K1729" s="610">
        <v>41507.667812500003</v>
      </c>
      <c r="L1729" s="611">
        <v>42005</v>
      </c>
      <c r="M1729" s="306" t="s">
        <v>3435</v>
      </c>
      <c r="N1729" s="612">
        <v>362</v>
      </c>
    </row>
    <row r="1730" spans="2:14" s="298" customFormat="1" ht="13.9" customHeight="1">
      <c r="B1730" s="613" t="s">
        <v>595</v>
      </c>
      <c r="C1730" s="613" t="s">
        <v>1580</v>
      </c>
      <c r="D1730" s="613" t="s">
        <v>1581</v>
      </c>
      <c r="E1730" s="623" t="s">
        <v>1582</v>
      </c>
      <c r="F1730" s="607" t="s">
        <v>151</v>
      </c>
      <c r="G1730" s="608" t="s">
        <v>147</v>
      </c>
      <c r="H1730" s="342" t="s">
        <v>1208</v>
      </c>
      <c r="I1730" s="609" t="s">
        <v>2714</v>
      </c>
      <c r="J1730" s="610">
        <v>40909</v>
      </c>
      <c r="K1730" s="610">
        <v>41507.667812500003</v>
      </c>
      <c r="L1730" s="611">
        <v>41974</v>
      </c>
      <c r="M1730" s="306" t="s">
        <v>3435</v>
      </c>
      <c r="N1730" s="612">
        <v>215</v>
      </c>
    </row>
    <row r="1731" spans="2:14" s="298" customFormat="1" ht="13.9" customHeight="1">
      <c r="B1731" s="613" t="s">
        <v>595</v>
      </c>
      <c r="C1731" s="613" t="s">
        <v>1580</v>
      </c>
      <c r="D1731" s="613" t="s">
        <v>1581</v>
      </c>
      <c r="E1731" s="623" t="s">
        <v>1582</v>
      </c>
      <c r="F1731" s="607" t="s">
        <v>151</v>
      </c>
      <c r="G1731" s="608" t="s">
        <v>147</v>
      </c>
      <c r="H1731" s="342" t="s">
        <v>1208</v>
      </c>
      <c r="I1731" s="609" t="s">
        <v>2714</v>
      </c>
      <c r="J1731" s="610">
        <v>41000</v>
      </c>
      <c r="K1731" s="610">
        <v>41507.667812500003</v>
      </c>
      <c r="L1731" s="611">
        <v>42064</v>
      </c>
      <c r="M1731" s="306" t="s">
        <v>3435</v>
      </c>
      <c r="N1731" s="612">
        <v>4701</v>
      </c>
    </row>
    <row r="1732" spans="2:14" s="298" customFormat="1" ht="13.9" customHeight="1">
      <c r="B1732" s="613" t="s">
        <v>595</v>
      </c>
      <c r="C1732" s="613" t="s">
        <v>1580</v>
      </c>
      <c r="D1732" s="613" t="s">
        <v>1581</v>
      </c>
      <c r="E1732" s="623" t="s">
        <v>1582</v>
      </c>
      <c r="F1732" s="607" t="s">
        <v>151</v>
      </c>
      <c r="G1732" s="608" t="s">
        <v>147</v>
      </c>
      <c r="H1732" s="342" t="s">
        <v>1208</v>
      </c>
      <c r="I1732" s="609" t="s">
        <v>2714</v>
      </c>
      <c r="J1732" s="610">
        <v>41030</v>
      </c>
      <c r="K1732" s="610">
        <v>41507.667812500003</v>
      </c>
      <c r="L1732" s="611">
        <v>42095</v>
      </c>
      <c r="M1732" s="306" t="s">
        <v>3435</v>
      </c>
      <c r="N1732" s="612">
        <v>2574</v>
      </c>
    </row>
    <row r="1733" spans="2:14" s="298" customFormat="1" ht="13.9" customHeight="1">
      <c r="B1733" s="613" t="s">
        <v>595</v>
      </c>
      <c r="C1733" s="613" t="s">
        <v>1580</v>
      </c>
      <c r="D1733" s="613" t="s">
        <v>1581</v>
      </c>
      <c r="E1733" s="623" t="s">
        <v>1582</v>
      </c>
      <c r="F1733" s="607" t="s">
        <v>151</v>
      </c>
      <c r="G1733" s="608" t="s">
        <v>147</v>
      </c>
      <c r="H1733" s="342" t="s">
        <v>1208</v>
      </c>
      <c r="I1733" s="609" t="s">
        <v>2714</v>
      </c>
      <c r="J1733" s="610">
        <v>41061</v>
      </c>
      <c r="K1733" s="610">
        <v>41507.667812500003</v>
      </c>
      <c r="L1733" s="611">
        <v>42125</v>
      </c>
      <c r="M1733" s="306" t="s">
        <v>3435</v>
      </c>
      <c r="N1733" s="612">
        <v>358</v>
      </c>
    </row>
    <row r="1734" spans="2:14" s="298" customFormat="1" ht="13.9" customHeight="1">
      <c r="B1734" s="613" t="s">
        <v>595</v>
      </c>
      <c r="C1734" s="613" t="s">
        <v>1580</v>
      </c>
      <c r="D1734" s="613" t="s">
        <v>1581</v>
      </c>
      <c r="E1734" s="623" t="s">
        <v>1582</v>
      </c>
      <c r="F1734" s="607" t="s">
        <v>151</v>
      </c>
      <c r="G1734" s="608" t="s">
        <v>147</v>
      </c>
      <c r="H1734" s="342" t="s">
        <v>1208</v>
      </c>
      <c r="I1734" s="609" t="s">
        <v>2714</v>
      </c>
      <c r="J1734" s="610">
        <v>41244</v>
      </c>
      <c r="K1734" s="610">
        <v>41507.667812500003</v>
      </c>
      <c r="L1734" s="611">
        <v>42309</v>
      </c>
      <c r="M1734" s="306" t="s">
        <v>3435</v>
      </c>
      <c r="N1734" s="612">
        <v>2656</v>
      </c>
    </row>
    <row r="1735" spans="2:14" s="298" customFormat="1" ht="13.9" customHeight="1">
      <c r="B1735" s="613" t="s">
        <v>595</v>
      </c>
      <c r="C1735" s="613" t="s">
        <v>1580</v>
      </c>
      <c r="D1735" s="613" t="s">
        <v>1581</v>
      </c>
      <c r="E1735" s="623" t="s">
        <v>1582</v>
      </c>
      <c r="F1735" s="607" t="s">
        <v>151</v>
      </c>
      <c r="G1735" s="608" t="s">
        <v>147</v>
      </c>
      <c r="H1735" s="342" t="s">
        <v>1208</v>
      </c>
      <c r="I1735" s="609" t="s">
        <v>2714</v>
      </c>
      <c r="J1735" s="610">
        <v>41214</v>
      </c>
      <c r="K1735" s="610">
        <v>41507.667812500003</v>
      </c>
      <c r="L1735" s="611">
        <v>42278</v>
      </c>
      <c r="M1735" s="306" t="s">
        <v>3435</v>
      </c>
      <c r="N1735" s="612">
        <v>302</v>
      </c>
    </row>
    <row r="1736" spans="2:14" s="298" customFormat="1" ht="13.9" customHeight="1">
      <c r="B1736" s="613" t="s">
        <v>594</v>
      </c>
      <c r="C1736" s="613" t="s">
        <v>1583</v>
      </c>
      <c r="D1736" s="613" t="s">
        <v>1584</v>
      </c>
      <c r="E1736" s="623" t="s">
        <v>1585</v>
      </c>
      <c r="F1736" s="607" t="s">
        <v>151</v>
      </c>
      <c r="G1736" s="608" t="s">
        <v>147</v>
      </c>
      <c r="H1736" s="342" t="s">
        <v>1208</v>
      </c>
      <c r="I1736" s="609" t="s">
        <v>2714</v>
      </c>
      <c r="J1736" s="610">
        <v>41061</v>
      </c>
      <c r="K1736" s="610">
        <v>41507.667812500003</v>
      </c>
      <c r="L1736" s="611">
        <v>42125</v>
      </c>
      <c r="M1736" s="306" t="s">
        <v>3435</v>
      </c>
      <c r="N1736" s="612">
        <v>242</v>
      </c>
    </row>
    <row r="1737" spans="2:14" s="298" customFormat="1" ht="13.9" customHeight="1">
      <c r="B1737" s="613" t="s">
        <v>594</v>
      </c>
      <c r="C1737" s="613" t="s">
        <v>1583</v>
      </c>
      <c r="D1737" s="613" t="s">
        <v>1584</v>
      </c>
      <c r="E1737" s="623" t="s">
        <v>1585</v>
      </c>
      <c r="F1737" s="607" t="s">
        <v>151</v>
      </c>
      <c r="G1737" s="608" t="s">
        <v>147</v>
      </c>
      <c r="H1737" s="342" t="s">
        <v>1208</v>
      </c>
      <c r="I1737" s="609" t="s">
        <v>2714</v>
      </c>
      <c r="J1737" s="610">
        <v>41030</v>
      </c>
      <c r="K1737" s="610">
        <v>41507.667812500003</v>
      </c>
      <c r="L1737" s="611">
        <v>42095</v>
      </c>
      <c r="M1737" s="306" t="s">
        <v>3435</v>
      </c>
      <c r="N1737" s="612">
        <v>463</v>
      </c>
    </row>
    <row r="1738" spans="2:14" s="298" customFormat="1" ht="13.9" customHeight="1">
      <c r="B1738" s="613" t="s">
        <v>594</v>
      </c>
      <c r="C1738" s="613" t="s">
        <v>1583</v>
      </c>
      <c r="D1738" s="613" t="s">
        <v>1584</v>
      </c>
      <c r="E1738" s="623" t="s">
        <v>1585</v>
      </c>
      <c r="F1738" s="607" t="s">
        <v>151</v>
      </c>
      <c r="G1738" s="608" t="s">
        <v>147</v>
      </c>
      <c r="H1738" s="342" t="s">
        <v>1208</v>
      </c>
      <c r="I1738" s="609" t="s">
        <v>2714</v>
      </c>
      <c r="J1738" s="610">
        <v>41000</v>
      </c>
      <c r="K1738" s="610">
        <v>41507.667812500003</v>
      </c>
      <c r="L1738" s="611">
        <v>42064</v>
      </c>
      <c r="M1738" s="306" t="s">
        <v>3435</v>
      </c>
      <c r="N1738" s="612">
        <v>1337</v>
      </c>
    </row>
    <row r="1739" spans="2:14" s="298" customFormat="1" ht="13.9" customHeight="1">
      <c r="B1739" s="613" t="s">
        <v>594</v>
      </c>
      <c r="C1739" s="613" t="s">
        <v>1583</v>
      </c>
      <c r="D1739" s="613" t="s">
        <v>1584</v>
      </c>
      <c r="E1739" s="623" t="s">
        <v>1585</v>
      </c>
      <c r="F1739" s="607" t="s">
        <v>151</v>
      </c>
      <c r="G1739" s="608" t="s">
        <v>147</v>
      </c>
      <c r="H1739" s="342" t="s">
        <v>1208</v>
      </c>
      <c r="I1739" s="609" t="s">
        <v>2714</v>
      </c>
      <c r="J1739" s="610">
        <v>40909</v>
      </c>
      <c r="K1739" s="610">
        <v>41507.667812500003</v>
      </c>
      <c r="L1739" s="611">
        <v>41974</v>
      </c>
      <c r="M1739" s="306" t="s">
        <v>3435</v>
      </c>
      <c r="N1739" s="612">
        <v>62</v>
      </c>
    </row>
    <row r="1740" spans="2:14" s="298" customFormat="1" ht="13.9" customHeight="1">
      <c r="B1740" s="613" t="s">
        <v>594</v>
      </c>
      <c r="C1740" s="613" t="s">
        <v>1583</v>
      </c>
      <c r="D1740" s="613" t="s">
        <v>1584</v>
      </c>
      <c r="E1740" s="623" t="s">
        <v>1585</v>
      </c>
      <c r="F1740" s="607" t="s">
        <v>151</v>
      </c>
      <c r="G1740" s="608" t="s">
        <v>147</v>
      </c>
      <c r="H1740" s="342" t="s">
        <v>1208</v>
      </c>
      <c r="I1740" s="609" t="s">
        <v>2714</v>
      </c>
      <c r="J1740" s="610">
        <v>40940</v>
      </c>
      <c r="K1740" s="610">
        <v>41507.667812500003</v>
      </c>
      <c r="L1740" s="611">
        <v>42005</v>
      </c>
      <c r="M1740" s="306" t="s">
        <v>3435</v>
      </c>
      <c r="N1740" s="612">
        <v>270</v>
      </c>
    </row>
    <row r="1741" spans="2:14" s="298" customFormat="1" ht="13.9" customHeight="1">
      <c r="B1741" s="613" t="s">
        <v>594</v>
      </c>
      <c r="C1741" s="613" t="s">
        <v>1583</v>
      </c>
      <c r="D1741" s="613" t="s">
        <v>1584</v>
      </c>
      <c r="E1741" s="623" t="s">
        <v>1585</v>
      </c>
      <c r="F1741" s="607" t="s">
        <v>151</v>
      </c>
      <c r="G1741" s="608" t="s">
        <v>147</v>
      </c>
      <c r="H1741" s="342" t="s">
        <v>1208</v>
      </c>
      <c r="I1741" s="609" t="s">
        <v>2714</v>
      </c>
      <c r="J1741" s="610">
        <v>40969</v>
      </c>
      <c r="K1741" s="610">
        <v>41507.667812500003</v>
      </c>
      <c r="L1741" s="611">
        <v>42036</v>
      </c>
      <c r="M1741" s="306" t="s">
        <v>3435</v>
      </c>
      <c r="N1741" s="612">
        <v>740</v>
      </c>
    </row>
    <row r="1742" spans="2:14" s="298" customFormat="1" ht="13.9" customHeight="1">
      <c r="B1742" s="613" t="s">
        <v>594</v>
      </c>
      <c r="C1742" s="613" t="s">
        <v>1583</v>
      </c>
      <c r="D1742" s="613" t="s">
        <v>1584</v>
      </c>
      <c r="E1742" s="623" t="s">
        <v>1585</v>
      </c>
      <c r="F1742" s="607" t="s">
        <v>151</v>
      </c>
      <c r="G1742" s="608" t="s">
        <v>147</v>
      </c>
      <c r="H1742" s="342" t="s">
        <v>1208</v>
      </c>
      <c r="I1742" s="609" t="s">
        <v>2714</v>
      </c>
      <c r="J1742" s="610">
        <v>41214</v>
      </c>
      <c r="K1742" s="610">
        <v>41507.667812500003</v>
      </c>
      <c r="L1742" s="611">
        <v>42278</v>
      </c>
      <c r="M1742" s="306" t="s">
        <v>3435</v>
      </c>
      <c r="N1742" s="612">
        <v>111</v>
      </c>
    </row>
    <row r="1743" spans="2:14" s="298" customFormat="1" ht="13.9" customHeight="1">
      <c r="B1743" s="613" t="s">
        <v>594</v>
      </c>
      <c r="C1743" s="613" t="s">
        <v>1583</v>
      </c>
      <c r="D1743" s="613" t="s">
        <v>1584</v>
      </c>
      <c r="E1743" s="623" t="s">
        <v>1585</v>
      </c>
      <c r="F1743" s="607" t="s">
        <v>151</v>
      </c>
      <c r="G1743" s="608" t="s">
        <v>147</v>
      </c>
      <c r="H1743" s="342" t="s">
        <v>1208</v>
      </c>
      <c r="I1743" s="609" t="s">
        <v>2714</v>
      </c>
      <c r="J1743" s="610">
        <v>41244</v>
      </c>
      <c r="K1743" s="610">
        <v>41507.667812500003</v>
      </c>
      <c r="L1743" s="611">
        <v>42309</v>
      </c>
      <c r="M1743" s="306" t="s">
        <v>3435</v>
      </c>
      <c r="N1743" s="612">
        <v>941</v>
      </c>
    </row>
    <row r="1744" spans="2:14" s="298" customFormat="1" ht="13.9" customHeight="1">
      <c r="B1744" s="613" t="s">
        <v>554</v>
      </c>
      <c r="C1744" s="613" t="s">
        <v>1586</v>
      </c>
      <c r="D1744" s="613" t="s">
        <v>1587</v>
      </c>
      <c r="E1744" s="623" t="s">
        <v>1588</v>
      </c>
      <c r="F1744" s="607" t="s">
        <v>151</v>
      </c>
      <c r="G1744" s="608" t="s">
        <v>147</v>
      </c>
      <c r="H1744" s="342" t="s">
        <v>1208</v>
      </c>
      <c r="I1744" s="609" t="s">
        <v>2714</v>
      </c>
      <c r="J1744" s="610">
        <v>40969</v>
      </c>
      <c r="K1744" s="610">
        <v>41507.667812500003</v>
      </c>
      <c r="L1744" s="611">
        <v>42036</v>
      </c>
      <c r="M1744" s="306" t="s">
        <v>3435</v>
      </c>
      <c r="N1744" s="612">
        <v>158</v>
      </c>
    </row>
    <row r="1745" spans="2:14" s="298" customFormat="1" ht="13.9" customHeight="1">
      <c r="B1745" s="613" t="s">
        <v>554</v>
      </c>
      <c r="C1745" s="613" t="s">
        <v>1586</v>
      </c>
      <c r="D1745" s="613" t="s">
        <v>1587</v>
      </c>
      <c r="E1745" s="624" t="s">
        <v>1588</v>
      </c>
      <c r="F1745" s="607" t="s">
        <v>151</v>
      </c>
      <c r="G1745" s="608" t="s">
        <v>147</v>
      </c>
      <c r="H1745" s="342" t="s">
        <v>1208</v>
      </c>
      <c r="I1745" s="609" t="s">
        <v>2714</v>
      </c>
      <c r="J1745" s="610">
        <v>40940</v>
      </c>
      <c r="K1745" s="610">
        <v>41507.667812500003</v>
      </c>
      <c r="L1745" s="611">
        <v>42005</v>
      </c>
      <c r="M1745" s="306" t="s">
        <v>3435</v>
      </c>
      <c r="N1745" s="612">
        <v>136</v>
      </c>
    </row>
    <row r="1746" spans="2:14" s="298" customFormat="1" ht="13.9" customHeight="1">
      <c r="B1746" s="613" t="s">
        <v>554</v>
      </c>
      <c r="C1746" s="613" t="s">
        <v>1586</v>
      </c>
      <c r="D1746" s="613" t="s">
        <v>1587</v>
      </c>
      <c r="E1746" s="623" t="s">
        <v>1588</v>
      </c>
      <c r="F1746" s="607" t="s">
        <v>151</v>
      </c>
      <c r="G1746" s="608" t="s">
        <v>147</v>
      </c>
      <c r="H1746" s="342" t="s">
        <v>1208</v>
      </c>
      <c r="I1746" s="609" t="s">
        <v>2714</v>
      </c>
      <c r="J1746" s="610">
        <v>40909</v>
      </c>
      <c r="K1746" s="610">
        <v>41507.667812500003</v>
      </c>
      <c r="L1746" s="611">
        <v>41974</v>
      </c>
      <c r="M1746" s="306" t="s">
        <v>3435</v>
      </c>
      <c r="N1746" s="612">
        <v>136</v>
      </c>
    </row>
    <row r="1747" spans="2:14" s="298" customFormat="1" ht="13.9" customHeight="1">
      <c r="B1747" s="613" t="s">
        <v>554</v>
      </c>
      <c r="C1747" s="613" t="s">
        <v>1586</v>
      </c>
      <c r="D1747" s="613" t="s">
        <v>1587</v>
      </c>
      <c r="E1747" s="623" t="s">
        <v>1588</v>
      </c>
      <c r="F1747" s="607" t="s">
        <v>151</v>
      </c>
      <c r="G1747" s="608" t="s">
        <v>147</v>
      </c>
      <c r="H1747" s="342" t="s">
        <v>1208</v>
      </c>
      <c r="I1747" s="609" t="s">
        <v>2714</v>
      </c>
      <c r="J1747" s="610">
        <v>41000</v>
      </c>
      <c r="K1747" s="610">
        <v>41507.667812500003</v>
      </c>
      <c r="L1747" s="611">
        <v>42064</v>
      </c>
      <c r="M1747" s="306" t="s">
        <v>3435</v>
      </c>
      <c r="N1747" s="612">
        <v>218</v>
      </c>
    </row>
    <row r="1748" spans="2:14" s="298" customFormat="1" ht="13.9" customHeight="1">
      <c r="B1748" s="613" t="s">
        <v>554</v>
      </c>
      <c r="C1748" s="613" t="s">
        <v>1586</v>
      </c>
      <c r="D1748" s="613" t="s">
        <v>1587</v>
      </c>
      <c r="E1748" s="623" t="s">
        <v>1588</v>
      </c>
      <c r="F1748" s="607" t="s">
        <v>151</v>
      </c>
      <c r="G1748" s="608" t="s">
        <v>147</v>
      </c>
      <c r="H1748" s="342" t="s">
        <v>1208</v>
      </c>
      <c r="I1748" s="609" t="s">
        <v>2714</v>
      </c>
      <c r="J1748" s="610">
        <v>41030</v>
      </c>
      <c r="K1748" s="610">
        <v>41507.667812500003</v>
      </c>
      <c r="L1748" s="611">
        <v>42095</v>
      </c>
      <c r="M1748" s="306" t="s">
        <v>3435</v>
      </c>
      <c r="N1748" s="612">
        <v>204</v>
      </c>
    </row>
    <row r="1749" spans="2:14" s="298" customFormat="1" ht="13.9" customHeight="1">
      <c r="B1749" s="613" t="s">
        <v>554</v>
      </c>
      <c r="C1749" s="613" t="s">
        <v>1586</v>
      </c>
      <c r="D1749" s="613" t="s">
        <v>1587</v>
      </c>
      <c r="E1749" s="623" t="s">
        <v>1588</v>
      </c>
      <c r="F1749" s="607" t="s">
        <v>151</v>
      </c>
      <c r="G1749" s="608" t="s">
        <v>147</v>
      </c>
      <c r="H1749" s="342" t="s">
        <v>1208</v>
      </c>
      <c r="I1749" s="609" t="s">
        <v>2714</v>
      </c>
      <c r="J1749" s="610">
        <v>41061</v>
      </c>
      <c r="K1749" s="610">
        <v>41507.667812500003</v>
      </c>
      <c r="L1749" s="611">
        <v>42125</v>
      </c>
      <c r="M1749" s="306" t="s">
        <v>3435</v>
      </c>
      <c r="N1749" s="612">
        <v>178</v>
      </c>
    </row>
    <row r="1750" spans="2:14" s="298" customFormat="1" ht="13.9" customHeight="1">
      <c r="B1750" s="613" t="s">
        <v>554</v>
      </c>
      <c r="C1750" s="613" t="s">
        <v>1586</v>
      </c>
      <c r="D1750" s="613" t="s">
        <v>1587</v>
      </c>
      <c r="E1750" s="623" t="s">
        <v>1588</v>
      </c>
      <c r="F1750" s="607" t="s">
        <v>151</v>
      </c>
      <c r="G1750" s="608" t="s">
        <v>147</v>
      </c>
      <c r="H1750" s="342" t="s">
        <v>1208</v>
      </c>
      <c r="I1750" s="609" t="s">
        <v>2714</v>
      </c>
      <c r="J1750" s="610">
        <v>41244</v>
      </c>
      <c r="K1750" s="610">
        <v>41507.667812500003</v>
      </c>
      <c r="L1750" s="611">
        <v>42309</v>
      </c>
      <c r="M1750" s="306" t="s">
        <v>3435</v>
      </c>
      <c r="N1750" s="612">
        <v>55</v>
      </c>
    </row>
    <row r="1751" spans="2:14" s="298" customFormat="1" ht="13.9" customHeight="1">
      <c r="B1751" s="613" t="s">
        <v>554</v>
      </c>
      <c r="C1751" s="613" t="s">
        <v>1586</v>
      </c>
      <c r="D1751" s="613" t="s">
        <v>1587</v>
      </c>
      <c r="E1751" s="623" t="s">
        <v>1588</v>
      </c>
      <c r="F1751" s="607" t="s">
        <v>151</v>
      </c>
      <c r="G1751" s="608" t="s">
        <v>147</v>
      </c>
      <c r="H1751" s="342" t="s">
        <v>1208</v>
      </c>
      <c r="I1751" s="609" t="s">
        <v>2714</v>
      </c>
      <c r="J1751" s="610">
        <v>41214</v>
      </c>
      <c r="K1751" s="610">
        <v>41507.667812500003</v>
      </c>
      <c r="L1751" s="611">
        <v>42278</v>
      </c>
      <c r="M1751" s="306" t="s">
        <v>3435</v>
      </c>
      <c r="N1751" s="612">
        <v>104</v>
      </c>
    </row>
    <row r="1752" spans="2:14" s="298" customFormat="1" ht="13.9" customHeight="1">
      <c r="B1752" s="613" t="s">
        <v>554</v>
      </c>
      <c r="C1752" s="613" t="s">
        <v>1586</v>
      </c>
      <c r="D1752" s="613" t="s">
        <v>1587</v>
      </c>
      <c r="E1752" s="624" t="s">
        <v>1588</v>
      </c>
      <c r="F1752" s="607" t="s">
        <v>151</v>
      </c>
      <c r="G1752" s="608" t="s">
        <v>147</v>
      </c>
      <c r="H1752" s="342" t="s">
        <v>1208</v>
      </c>
      <c r="I1752" s="609" t="s">
        <v>2714</v>
      </c>
      <c r="J1752" s="610">
        <v>41183</v>
      </c>
      <c r="K1752" s="610">
        <v>41507.667812500003</v>
      </c>
      <c r="L1752" s="611">
        <v>42248</v>
      </c>
      <c r="M1752" s="306" t="s">
        <v>3435</v>
      </c>
      <c r="N1752" s="612">
        <v>129</v>
      </c>
    </row>
    <row r="1753" spans="2:14" s="298" customFormat="1" ht="13.9" customHeight="1">
      <c r="B1753" s="613" t="s">
        <v>554</v>
      </c>
      <c r="C1753" s="613" t="s">
        <v>1586</v>
      </c>
      <c r="D1753" s="613" t="s">
        <v>1587</v>
      </c>
      <c r="E1753" s="624" t="s">
        <v>1588</v>
      </c>
      <c r="F1753" s="607" t="s">
        <v>151</v>
      </c>
      <c r="G1753" s="608" t="s">
        <v>147</v>
      </c>
      <c r="H1753" s="342" t="s">
        <v>1208</v>
      </c>
      <c r="I1753" s="609" t="s">
        <v>2714</v>
      </c>
      <c r="J1753" s="610">
        <v>41091</v>
      </c>
      <c r="K1753" s="610">
        <v>41507.667812500003</v>
      </c>
      <c r="L1753" s="611">
        <v>42156</v>
      </c>
      <c r="M1753" s="306" t="s">
        <v>3435</v>
      </c>
      <c r="N1753" s="612">
        <v>82</v>
      </c>
    </row>
    <row r="1754" spans="2:14" s="298" customFormat="1" ht="13.9" customHeight="1">
      <c r="B1754" s="613" t="s">
        <v>554</v>
      </c>
      <c r="C1754" s="613" t="s">
        <v>1586</v>
      </c>
      <c r="D1754" s="613" t="s">
        <v>1587</v>
      </c>
      <c r="E1754" s="624" t="s">
        <v>1588</v>
      </c>
      <c r="F1754" s="607" t="s">
        <v>151</v>
      </c>
      <c r="G1754" s="608" t="s">
        <v>147</v>
      </c>
      <c r="H1754" s="342" t="s">
        <v>1208</v>
      </c>
      <c r="I1754" s="609" t="s">
        <v>2714</v>
      </c>
      <c r="J1754" s="610">
        <v>41122</v>
      </c>
      <c r="K1754" s="610">
        <v>41507.667812500003</v>
      </c>
      <c r="L1754" s="611">
        <v>42186</v>
      </c>
      <c r="M1754" s="306" t="s">
        <v>3435</v>
      </c>
      <c r="N1754" s="612">
        <v>92</v>
      </c>
    </row>
    <row r="1755" spans="2:14" s="298" customFormat="1" ht="13.9" customHeight="1">
      <c r="B1755" s="613" t="s">
        <v>554</v>
      </c>
      <c r="C1755" s="613" t="s">
        <v>1586</v>
      </c>
      <c r="D1755" s="613" t="s">
        <v>1587</v>
      </c>
      <c r="E1755" s="624" t="s">
        <v>1588</v>
      </c>
      <c r="F1755" s="607" t="s">
        <v>151</v>
      </c>
      <c r="G1755" s="608" t="s">
        <v>147</v>
      </c>
      <c r="H1755" s="342" t="s">
        <v>1208</v>
      </c>
      <c r="I1755" s="609" t="s">
        <v>2714</v>
      </c>
      <c r="J1755" s="610">
        <v>41153</v>
      </c>
      <c r="K1755" s="610">
        <v>41507.667812500003</v>
      </c>
      <c r="L1755" s="611">
        <v>42217</v>
      </c>
      <c r="M1755" s="306" t="s">
        <v>3435</v>
      </c>
      <c r="N1755" s="612">
        <v>130</v>
      </c>
    </row>
    <row r="1756" spans="2:14" s="298" customFormat="1" ht="13.9" customHeight="1">
      <c r="B1756" s="613" t="s">
        <v>895</v>
      </c>
      <c r="C1756" s="613" t="s">
        <v>2025</v>
      </c>
      <c r="D1756" s="613" t="s">
        <v>2026</v>
      </c>
      <c r="E1756" s="624" t="s">
        <v>2027</v>
      </c>
      <c r="F1756" s="607" t="s">
        <v>151</v>
      </c>
      <c r="G1756" s="608" t="s">
        <v>147</v>
      </c>
      <c r="H1756" s="342" t="s">
        <v>1208</v>
      </c>
      <c r="I1756" s="609" t="s">
        <v>2714</v>
      </c>
      <c r="J1756" s="610">
        <v>41061</v>
      </c>
      <c r="K1756" s="610">
        <v>41507.665694444448</v>
      </c>
      <c r="L1756" s="611">
        <v>42125</v>
      </c>
      <c r="M1756" s="306" t="s">
        <v>3435</v>
      </c>
      <c r="N1756" s="612">
        <v>1770</v>
      </c>
    </row>
    <row r="1757" spans="2:14" s="298" customFormat="1" ht="13.9" customHeight="1">
      <c r="B1757" s="613" t="s">
        <v>895</v>
      </c>
      <c r="C1757" s="613" t="s">
        <v>2025</v>
      </c>
      <c r="D1757" s="613" t="s">
        <v>2026</v>
      </c>
      <c r="E1757" s="624" t="s">
        <v>2027</v>
      </c>
      <c r="F1757" s="607" t="s">
        <v>151</v>
      </c>
      <c r="G1757" s="608" t="s">
        <v>147</v>
      </c>
      <c r="H1757" s="342" t="s">
        <v>1208</v>
      </c>
      <c r="I1757" s="609" t="s">
        <v>2714</v>
      </c>
      <c r="J1757" s="610">
        <v>41091</v>
      </c>
      <c r="K1757" s="610">
        <v>41507.665694444448</v>
      </c>
      <c r="L1757" s="611">
        <v>42156</v>
      </c>
      <c r="M1757" s="306" t="s">
        <v>3435</v>
      </c>
      <c r="N1757" s="612">
        <v>2147</v>
      </c>
    </row>
    <row r="1758" spans="2:14" s="298" customFormat="1" ht="13.9" customHeight="1">
      <c r="B1758" s="613" t="s">
        <v>895</v>
      </c>
      <c r="C1758" s="613" t="s">
        <v>2025</v>
      </c>
      <c r="D1758" s="613" t="s">
        <v>2026</v>
      </c>
      <c r="E1758" s="624" t="s">
        <v>2027</v>
      </c>
      <c r="F1758" s="607" t="s">
        <v>151</v>
      </c>
      <c r="G1758" s="608" t="s">
        <v>147</v>
      </c>
      <c r="H1758" s="342" t="s">
        <v>1208</v>
      </c>
      <c r="I1758" s="609" t="s">
        <v>2714</v>
      </c>
      <c r="J1758" s="610">
        <v>41030</v>
      </c>
      <c r="K1758" s="610">
        <v>41507.665694444448</v>
      </c>
      <c r="L1758" s="611">
        <v>42095</v>
      </c>
      <c r="M1758" s="306" t="s">
        <v>3435</v>
      </c>
      <c r="N1758" s="612">
        <v>2060</v>
      </c>
    </row>
    <row r="1759" spans="2:14" s="298" customFormat="1" ht="13.9" customHeight="1">
      <c r="B1759" s="613" t="s">
        <v>895</v>
      </c>
      <c r="C1759" s="613" t="s">
        <v>2025</v>
      </c>
      <c r="D1759" s="613" t="s">
        <v>2026</v>
      </c>
      <c r="E1759" s="625" t="s">
        <v>2027</v>
      </c>
      <c r="F1759" s="607" t="s">
        <v>151</v>
      </c>
      <c r="G1759" s="608" t="s">
        <v>147</v>
      </c>
      <c r="H1759" s="342" t="s">
        <v>1208</v>
      </c>
      <c r="I1759" s="609" t="s">
        <v>2714</v>
      </c>
      <c r="J1759" s="610">
        <v>41000</v>
      </c>
      <c r="K1759" s="610">
        <v>41507.665694444448</v>
      </c>
      <c r="L1759" s="611">
        <v>42064</v>
      </c>
      <c r="M1759" s="306" t="s">
        <v>3435</v>
      </c>
      <c r="N1759" s="612">
        <v>126</v>
      </c>
    </row>
    <row r="1760" spans="2:14" s="298" customFormat="1" ht="13.9" customHeight="1">
      <c r="B1760" s="613" t="s">
        <v>895</v>
      </c>
      <c r="C1760" s="613" t="s">
        <v>2025</v>
      </c>
      <c r="D1760" s="613" t="s">
        <v>2026</v>
      </c>
      <c r="E1760" s="625" t="s">
        <v>2027</v>
      </c>
      <c r="F1760" s="607" t="s">
        <v>151</v>
      </c>
      <c r="G1760" s="608" t="s">
        <v>147</v>
      </c>
      <c r="H1760" s="342" t="s">
        <v>1208</v>
      </c>
      <c r="I1760" s="609" t="s">
        <v>2714</v>
      </c>
      <c r="J1760" s="610">
        <v>40969</v>
      </c>
      <c r="K1760" s="610">
        <v>41507.665694444448</v>
      </c>
      <c r="L1760" s="611">
        <v>42036</v>
      </c>
      <c r="M1760" s="306" t="s">
        <v>3435</v>
      </c>
      <c r="N1760" s="612">
        <v>540</v>
      </c>
    </row>
    <row r="1761" spans="2:14" s="298" customFormat="1" ht="13.9" customHeight="1">
      <c r="B1761" s="613" t="s">
        <v>895</v>
      </c>
      <c r="C1761" s="613" t="s">
        <v>2025</v>
      </c>
      <c r="D1761" s="613" t="s">
        <v>2026</v>
      </c>
      <c r="E1761" s="623" t="s">
        <v>2027</v>
      </c>
      <c r="F1761" s="607" t="s">
        <v>151</v>
      </c>
      <c r="G1761" s="608" t="s">
        <v>147</v>
      </c>
      <c r="H1761" s="342" t="s">
        <v>1208</v>
      </c>
      <c r="I1761" s="609" t="s">
        <v>2714</v>
      </c>
      <c r="J1761" s="610">
        <v>41153</v>
      </c>
      <c r="K1761" s="610">
        <v>41507.665694444448</v>
      </c>
      <c r="L1761" s="611">
        <v>42217</v>
      </c>
      <c r="M1761" s="306" t="s">
        <v>3435</v>
      </c>
      <c r="N1761" s="612">
        <v>1131</v>
      </c>
    </row>
    <row r="1762" spans="2:14" s="298" customFormat="1" ht="13.9" customHeight="1">
      <c r="B1762" s="613" t="s">
        <v>895</v>
      </c>
      <c r="C1762" s="613" t="s">
        <v>2025</v>
      </c>
      <c r="D1762" s="613" t="s">
        <v>2026</v>
      </c>
      <c r="E1762" s="623" t="s">
        <v>2027</v>
      </c>
      <c r="F1762" s="607" t="s">
        <v>151</v>
      </c>
      <c r="G1762" s="608" t="s">
        <v>147</v>
      </c>
      <c r="H1762" s="342" t="s">
        <v>1208</v>
      </c>
      <c r="I1762" s="609" t="s">
        <v>2714</v>
      </c>
      <c r="J1762" s="610">
        <v>41122</v>
      </c>
      <c r="K1762" s="610">
        <v>41507.665694444448</v>
      </c>
      <c r="L1762" s="611">
        <v>42186</v>
      </c>
      <c r="M1762" s="306" t="s">
        <v>3435</v>
      </c>
      <c r="N1762" s="612">
        <v>1891</v>
      </c>
    </row>
    <row r="1763" spans="2:14" s="298" customFormat="1" ht="13.9" customHeight="1">
      <c r="B1763" s="613" t="s">
        <v>895</v>
      </c>
      <c r="C1763" s="613" t="s">
        <v>2025</v>
      </c>
      <c r="D1763" s="613" t="s">
        <v>2026</v>
      </c>
      <c r="E1763" s="623" t="s">
        <v>2027</v>
      </c>
      <c r="F1763" s="607" t="s">
        <v>151</v>
      </c>
      <c r="G1763" s="608" t="s">
        <v>147</v>
      </c>
      <c r="H1763" s="342" t="s">
        <v>1208</v>
      </c>
      <c r="I1763" s="609" t="s">
        <v>2714</v>
      </c>
      <c r="J1763" s="610">
        <v>41183</v>
      </c>
      <c r="K1763" s="610">
        <v>41507.665694444448</v>
      </c>
      <c r="L1763" s="611">
        <v>42248</v>
      </c>
      <c r="M1763" s="306" t="s">
        <v>3435</v>
      </c>
      <c r="N1763" s="612">
        <v>32</v>
      </c>
    </row>
    <row r="1764" spans="2:14" s="298" customFormat="1" ht="13.9" customHeight="1">
      <c r="B1764" s="613" t="s">
        <v>895</v>
      </c>
      <c r="C1764" s="613" t="s">
        <v>2025</v>
      </c>
      <c r="D1764" s="613" t="s">
        <v>2026</v>
      </c>
      <c r="E1764" s="623" t="s">
        <v>2027</v>
      </c>
      <c r="F1764" s="607" t="s">
        <v>151</v>
      </c>
      <c r="G1764" s="608" t="s">
        <v>147</v>
      </c>
      <c r="H1764" s="342" t="s">
        <v>1208</v>
      </c>
      <c r="I1764" s="609" t="s">
        <v>2714</v>
      </c>
      <c r="J1764" s="610">
        <v>41183</v>
      </c>
      <c r="K1764" s="610">
        <v>41507.665694444448</v>
      </c>
      <c r="L1764" s="611">
        <v>42248</v>
      </c>
      <c r="M1764" s="306" t="s">
        <v>3435</v>
      </c>
      <c r="N1764" s="612">
        <v>591</v>
      </c>
    </row>
    <row r="1765" spans="2:14" s="298" customFormat="1" ht="13.9" customHeight="1">
      <c r="B1765" s="613" t="s">
        <v>617</v>
      </c>
      <c r="C1765" s="613" t="s">
        <v>1589</v>
      </c>
      <c r="D1765" s="613" t="s">
        <v>1590</v>
      </c>
      <c r="E1765" s="623" t="s">
        <v>1591</v>
      </c>
      <c r="F1765" s="607" t="s">
        <v>151</v>
      </c>
      <c r="G1765" s="608" t="s">
        <v>147</v>
      </c>
      <c r="H1765" s="342" t="s">
        <v>1208</v>
      </c>
      <c r="I1765" s="609" t="s">
        <v>2714</v>
      </c>
      <c r="J1765" s="610">
        <v>40969</v>
      </c>
      <c r="K1765" s="610">
        <v>41507.665694444448</v>
      </c>
      <c r="L1765" s="611">
        <v>42036</v>
      </c>
      <c r="M1765" s="306" t="s">
        <v>3435</v>
      </c>
      <c r="N1765" s="612">
        <v>340</v>
      </c>
    </row>
    <row r="1766" spans="2:14" s="298" customFormat="1" ht="13.9" customHeight="1">
      <c r="B1766" s="613" t="s">
        <v>617</v>
      </c>
      <c r="C1766" s="613" t="s">
        <v>1589</v>
      </c>
      <c r="D1766" s="613" t="s">
        <v>1590</v>
      </c>
      <c r="E1766" s="623" t="s">
        <v>1591</v>
      </c>
      <c r="F1766" s="607" t="s">
        <v>151</v>
      </c>
      <c r="G1766" s="608" t="s">
        <v>147</v>
      </c>
      <c r="H1766" s="342" t="s">
        <v>1208</v>
      </c>
      <c r="I1766" s="609" t="s">
        <v>2714</v>
      </c>
      <c r="J1766" s="610">
        <v>41000</v>
      </c>
      <c r="K1766" s="610">
        <v>41507.665694444448</v>
      </c>
      <c r="L1766" s="611">
        <v>42064</v>
      </c>
      <c r="M1766" s="306" t="s">
        <v>3435</v>
      </c>
      <c r="N1766" s="612">
        <v>238</v>
      </c>
    </row>
    <row r="1767" spans="2:14" s="298" customFormat="1" ht="13.9" customHeight="1">
      <c r="B1767" s="613" t="s">
        <v>617</v>
      </c>
      <c r="C1767" s="613" t="s">
        <v>1589</v>
      </c>
      <c r="D1767" s="613" t="s">
        <v>1590</v>
      </c>
      <c r="E1767" s="623" t="s">
        <v>1591</v>
      </c>
      <c r="F1767" s="607" t="s">
        <v>151</v>
      </c>
      <c r="G1767" s="608" t="s">
        <v>147</v>
      </c>
      <c r="H1767" s="342" t="s">
        <v>1208</v>
      </c>
      <c r="I1767" s="609" t="s">
        <v>2714</v>
      </c>
      <c r="J1767" s="610">
        <v>41030</v>
      </c>
      <c r="K1767" s="610">
        <v>41507.665694444448</v>
      </c>
      <c r="L1767" s="611">
        <v>42095</v>
      </c>
      <c r="M1767" s="306" t="s">
        <v>3435</v>
      </c>
      <c r="N1767" s="612">
        <v>1114</v>
      </c>
    </row>
    <row r="1768" spans="2:14" s="298" customFormat="1" ht="13.9" customHeight="1">
      <c r="B1768" s="613" t="s">
        <v>617</v>
      </c>
      <c r="C1768" s="613" t="s">
        <v>1589</v>
      </c>
      <c r="D1768" s="613" t="s">
        <v>1590</v>
      </c>
      <c r="E1768" s="623" t="s">
        <v>1591</v>
      </c>
      <c r="F1768" s="607" t="s">
        <v>151</v>
      </c>
      <c r="G1768" s="608" t="s">
        <v>147</v>
      </c>
      <c r="H1768" s="342" t="s">
        <v>1208</v>
      </c>
      <c r="I1768" s="609" t="s">
        <v>2714</v>
      </c>
      <c r="J1768" s="610">
        <v>41061</v>
      </c>
      <c r="K1768" s="610">
        <v>41507.665694444448</v>
      </c>
      <c r="L1768" s="611">
        <v>42125</v>
      </c>
      <c r="M1768" s="306" t="s">
        <v>3435</v>
      </c>
      <c r="N1768" s="612">
        <v>1189</v>
      </c>
    </row>
    <row r="1769" spans="2:14" s="298" customFormat="1" ht="13.9" customHeight="1">
      <c r="B1769" s="613" t="s">
        <v>617</v>
      </c>
      <c r="C1769" s="613" t="s">
        <v>1589</v>
      </c>
      <c r="D1769" s="613" t="s">
        <v>1590</v>
      </c>
      <c r="E1769" s="623" t="s">
        <v>1591</v>
      </c>
      <c r="F1769" s="607" t="s">
        <v>151</v>
      </c>
      <c r="G1769" s="608" t="s">
        <v>147</v>
      </c>
      <c r="H1769" s="342" t="s">
        <v>1208</v>
      </c>
      <c r="I1769" s="609" t="s">
        <v>2714</v>
      </c>
      <c r="J1769" s="610">
        <v>41183</v>
      </c>
      <c r="K1769" s="610">
        <v>41507.665694444448</v>
      </c>
      <c r="L1769" s="611">
        <v>42248</v>
      </c>
      <c r="M1769" s="306" t="s">
        <v>3435</v>
      </c>
      <c r="N1769" s="612">
        <v>437</v>
      </c>
    </row>
    <row r="1770" spans="2:14" s="298" customFormat="1" ht="13.9" customHeight="1">
      <c r="B1770" s="613" t="s">
        <v>617</v>
      </c>
      <c r="C1770" s="613" t="s">
        <v>1589</v>
      </c>
      <c r="D1770" s="613" t="s">
        <v>1590</v>
      </c>
      <c r="E1770" s="623" t="s">
        <v>1591</v>
      </c>
      <c r="F1770" s="607" t="s">
        <v>151</v>
      </c>
      <c r="G1770" s="608" t="s">
        <v>147</v>
      </c>
      <c r="H1770" s="342" t="s">
        <v>1208</v>
      </c>
      <c r="I1770" s="609" t="s">
        <v>2714</v>
      </c>
      <c r="J1770" s="610">
        <v>41153</v>
      </c>
      <c r="K1770" s="610">
        <v>41507.665694444448</v>
      </c>
      <c r="L1770" s="611">
        <v>42217</v>
      </c>
      <c r="M1770" s="306" t="s">
        <v>3435</v>
      </c>
      <c r="N1770" s="612">
        <v>754</v>
      </c>
    </row>
    <row r="1771" spans="2:14" s="298" customFormat="1" ht="13.9" customHeight="1">
      <c r="B1771" s="613" t="s">
        <v>617</v>
      </c>
      <c r="C1771" s="613" t="s">
        <v>1589</v>
      </c>
      <c r="D1771" s="613" t="s">
        <v>1590</v>
      </c>
      <c r="E1771" s="623" t="s">
        <v>1591</v>
      </c>
      <c r="F1771" s="607" t="s">
        <v>151</v>
      </c>
      <c r="G1771" s="608" t="s">
        <v>147</v>
      </c>
      <c r="H1771" s="342" t="s">
        <v>1208</v>
      </c>
      <c r="I1771" s="609" t="s">
        <v>2714</v>
      </c>
      <c r="J1771" s="610">
        <v>41122</v>
      </c>
      <c r="K1771" s="610">
        <v>41507.665694444448</v>
      </c>
      <c r="L1771" s="611">
        <v>42186</v>
      </c>
      <c r="M1771" s="306" t="s">
        <v>3435</v>
      </c>
      <c r="N1771" s="612">
        <v>1218</v>
      </c>
    </row>
    <row r="1772" spans="2:14" s="298" customFormat="1" ht="13.9" customHeight="1">
      <c r="B1772" s="613" t="s">
        <v>617</v>
      </c>
      <c r="C1772" s="613" t="s">
        <v>1589</v>
      </c>
      <c r="D1772" s="613" t="s">
        <v>1590</v>
      </c>
      <c r="E1772" s="623" t="s">
        <v>1591</v>
      </c>
      <c r="F1772" s="607" t="s">
        <v>151</v>
      </c>
      <c r="G1772" s="608" t="s">
        <v>147</v>
      </c>
      <c r="H1772" s="342" t="s">
        <v>1208</v>
      </c>
      <c r="I1772" s="609" t="s">
        <v>2714</v>
      </c>
      <c r="J1772" s="610">
        <v>41091</v>
      </c>
      <c r="K1772" s="610">
        <v>41507.665694444448</v>
      </c>
      <c r="L1772" s="611">
        <v>42156</v>
      </c>
      <c r="M1772" s="306" t="s">
        <v>3435</v>
      </c>
      <c r="N1772" s="612">
        <v>1390</v>
      </c>
    </row>
    <row r="1773" spans="2:14" s="298" customFormat="1" ht="13.9" customHeight="1">
      <c r="B1773" s="613" t="s">
        <v>707</v>
      </c>
      <c r="C1773" s="613" t="s">
        <v>2028</v>
      </c>
      <c r="D1773" s="613" t="s">
        <v>2029</v>
      </c>
      <c r="E1773" s="623" t="s">
        <v>2030</v>
      </c>
      <c r="F1773" s="607" t="s">
        <v>150</v>
      </c>
      <c r="G1773" s="608">
        <v>2010</v>
      </c>
      <c r="H1773" s="342" t="s">
        <v>1208</v>
      </c>
      <c r="I1773" s="609" t="s">
        <v>2714</v>
      </c>
      <c r="J1773" s="610">
        <v>41030</v>
      </c>
      <c r="K1773" s="610">
        <v>41509.537662037037</v>
      </c>
      <c r="L1773" s="611">
        <v>42095</v>
      </c>
      <c r="M1773" s="306" t="s">
        <v>3435</v>
      </c>
      <c r="N1773" s="612">
        <v>7752</v>
      </c>
    </row>
    <row r="1774" spans="2:14" s="298" customFormat="1" ht="13.9" customHeight="1">
      <c r="B1774" s="613" t="s">
        <v>707</v>
      </c>
      <c r="C1774" s="613" t="s">
        <v>2028</v>
      </c>
      <c r="D1774" s="613" t="s">
        <v>2029</v>
      </c>
      <c r="E1774" s="623" t="s">
        <v>2030</v>
      </c>
      <c r="F1774" s="607" t="s">
        <v>150</v>
      </c>
      <c r="G1774" s="608">
        <v>2010</v>
      </c>
      <c r="H1774" s="342" t="s">
        <v>1208</v>
      </c>
      <c r="I1774" s="609" t="s">
        <v>2714</v>
      </c>
      <c r="J1774" s="610">
        <v>41061</v>
      </c>
      <c r="K1774" s="610">
        <v>41509.537662037037</v>
      </c>
      <c r="L1774" s="611">
        <v>42125</v>
      </c>
      <c r="M1774" s="306" t="s">
        <v>3435</v>
      </c>
      <c r="N1774" s="612">
        <v>7083</v>
      </c>
    </row>
    <row r="1775" spans="2:14" s="298" customFormat="1" ht="13.9" customHeight="1">
      <c r="B1775" s="613" t="s">
        <v>707</v>
      </c>
      <c r="C1775" s="613" t="s">
        <v>2028</v>
      </c>
      <c r="D1775" s="613" t="s">
        <v>2029</v>
      </c>
      <c r="E1775" s="623" t="s">
        <v>2030</v>
      </c>
      <c r="F1775" s="607" t="s">
        <v>150</v>
      </c>
      <c r="G1775" s="608">
        <v>2010</v>
      </c>
      <c r="H1775" s="342" t="s">
        <v>1208</v>
      </c>
      <c r="I1775" s="609" t="s">
        <v>2714</v>
      </c>
      <c r="J1775" s="610">
        <v>41000</v>
      </c>
      <c r="K1775" s="610">
        <v>41509.537662037037</v>
      </c>
      <c r="L1775" s="611">
        <v>42064</v>
      </c>
      <c r="M1775" s="306" t="s">
        <v>3435</v>
      </c>
      <c r="N1775" s="612">
        <v>4565</v>
      </c>
    </row>
    <row r="1776" spans="2:14" s="298" customFormat="1" ht="13.9" customHeight="1">
      <c r="B1776" s="613" t="s">
        <v>707</v>
      </c>
      <c r="C1776" s="613" t="s">
        <v>2028</v>
      </c>
      <c r="D1776" s="613" t="s">
        <v>2029</v>
      </c>
      <c r="E1776" s="624" t="s">
        <v>2030</v>
      </c>
      <c r="F1776" s="607" t="s">
        <v>150</v>
      </c>
      <c r="G1776" s="608">
        <v>2010</v>
      </c>
      <c r="H1776" s="342" t="s">
        <v>1208</v>
      </c>
      <c r="I1776" s="609" t="s">
        <v>2714</v>
      </c>
      <c r="J1776" s="610">
        <v>41000</v>
      </c>
      <c r="K1776" s="610">
        <v>41509.537662037037</v>
      </c>
      <c r="L1776" s="611">
        <v>42064</v>
      </c>
      <c r="M1776" s="306" t="s">
        <v>3435</v>
      </c>
      <c r="N1776" s="612">
        <v>7738</v>
      </c>
    </row>
    <row r="1777" spans="2:14" s="298" customFormat="1" ht="13.9" customHeight="1">
      <c r="B1777" s="613" t="s">
        <v>707</v>
      </c>
      <c r="C1777" s="613" t="s">
        <v>2028</v>
      </c>
      <c r="D1777" s="613" t="s">
        <v>2029</v>
      </c>
      <c r="E1777" s="623" t="s">
        <v>2030</v>
      </c>
      <c r="F1777" s="607" t="s">
        <v>150</v>
      </c>
      <c r="G1777" s="608">
        <v>2010</v>
      </c>
      <c r="H1777" s="342" t="s">
        <v>1208</v>
      </c>
      <c r="I1777" s="609" t="s">
        <v>2714</v>
      </c>
      <c r="J1777" s="610">
        <v>41000</v>
      </c>
      <c r="K1777" s="610">
        <v>41509.537662037037</v>
      </c>
      <c r="L1777" s="611">
        <v>42064</v>
      </c>
      <c r="M1777" s="306" t="s">
        <v>3435</v>
      </c>
      <c r="N1777" s="612">
        <v>2426</v>
      </c>
    </row>
    <row r="1778" spans="2:14" s="298" customFormat="1" ht="13.9" customHeight="1">
      <c r="B1778" s="613" t="s">
        <v>707</v>
      </c>
      <c r="C1778" s="613" t="s">
        <v>2028</v>
      </c>
      <c r="D1778" s="613" t="s">
        <v>2029</v>
      </c>
      <c r="E1778" s="623" t="s">
        <v>2030</v>
      </c>
      <c r="F1778" s="607" t="s">
        <v>150</v>
      </c>
      <c r="G1778" s="608">
        <v>2010</v>
      </c>
      <c r="H1778" s="342" t="s">
        <v>1208</v>
      </c>
      <c r="I1778" s="609" t="s">
        <v>2714</v>
      </c>
      <c r="J1778" s="610">
        <v>40969</v>
      </c>
      <c r="K1778" s="610">
        <v>41509.537662037037</v>
      </c>
      <c r="L1778" s="611">
        <v>42036</v>
      </c>
      <c r="M1778" s="306" t="s">
        <v>3435</v>
      </c>
      <c r="N1778" s="612">
        <v>10848</v>
      </c>
    </row>
    <row r="1779" spans="2:14" s="298" customFormat="1" ht="13.9" customHeight="1">
      <c r="B1779" s="613" t="s">
        <v>707</v>
      </c>
      <c r="C1779" s="613" t="s">
        <v>2028</v>
      </c>
      <c r="D1779" s="613" t="s">
        <v>2029</v>
      </c>
      <c r="E1779" s="623" t="s">
        <v>2030</v>
      </c>
      <c r="F1779" s="607" t="s">
        <v>150</v>
      </c>
      <c r="G1779" s="608">
        <v>2010</v>
      </c>
      <c r="H1779" s="342" t="s">
        <v>1208</v>
      </c>
      <c r="I1779" s="609" t="s">
        <v>2714</v>
      </c>
      <c r="J1779" s="610">
        <v>40940</v>
      </c>
      <c r="K1779" s="610">
        <v>41509.537662037037</v>
      </c>
      <c r="L1779" s="611">
        <v>42005</v>
      </c>
      <c r="M1779" s="306" t="s">
        <v>3435</v>
      </c>
      <c r="N1779" s="612">
        <v>8433</v>
      </c>
    </row>
    <row r="1780" spans="2:14" s="298" customFormat="1" ht="13.9" customHeight="1">
      <c r="B1780" s="613" t="s">
        <v>707</v>
      </c>
      <c r="C1780" s="613" t="s">
        <v>2028</v>
      </c>
      <c r="D1780" s="613" t="s">
        <v>2029</v>
      </c>
      <c r="E1780" s="623" t="s">
        <v>2030</v>
      </c>
      <c r="F1780" s="607" t="s">
        <v>150</v>
      </c>
      <c r="G1780" s="608">
        <v>2010</v>
      </c>
      <c r="H1780" s="342" t="s">
        <v>1208</v>
      </c>
      <c r="I1780" s="609" t="s">
        <v>2714</v>
      </c>
      <c r="J1780" s="610">
        <v>40909</v>
      </c>
      <c r="K1780" s="610">
        <v>41509.537662037037</v>
      </c>
      <c r="L1780" s="611">
        <v>41974</v>
      </c>
      <c r="M1780" s="306" t="s">
        <v>3435</v>
      </c>
      <c r="N1780" s="612">
        <v>6994</v>
      </c>
    </row>
    <row r="1781" spans="2:14" s="298" customFormat="1" ht="13.9" customHeight="1">
      <c r="B1781" s="613" t="s">
        <v>707</v>
      </c>
      <c r="C1781" s="613" t="s">
        <v>2028</v>
      </c>
      <c r="D1781" s="613" t="s">
        <v>2029</v>
      </c>
      <c r="E1781" s="623" t="s">
        <v>2030</v>
      </c>
      <c r="F1781" s="607" t="s">
        <v>150</v>
      </c>
      <c r="G1781" s="608">
        <v>2010</v>
      </c>
      <c r="H1781" s="342" t="s">
        <v>1208</v>
      </c>
      <c r="I1781" s="609" t="s">
        <v>2714</v>
      </c>
      <c r="J1781" s="610">
        <v>41091</v>
      </c>
      <c r="K1781" s="610">
        <v>41509.537662037037</v>
      </c>
      <c r="L1781" s="611">
        <v>42156</v>
      </c>
      <c r="M1781" s="306" t="s">
        <v>3435</v>
      </c>
      <c r="N1781" s="612">
        <v>20000</v>
      </c>
    </row>
    <row r="1782" spans="2:14" s="298" customFormat="1" ht="13.9" customHeight="1">
      <c r="B1782" s="613" t="s">
        <v>707</v>
      </c>
      <c r="C1782" s="613" t="s">
        <v>2028</v>
      </c>
      <c r="D1782" s="613" t="s">
        <v>2029</v>
      </c>
      <c r="E1782" s="623" t="s">
        <v>2030</v>
      </c>
      <c r="F1782" s="607" t="s">
        <v>150</v>
      </c>
      <c r="G1782" s="608">
        <v>2010</v>
      </c>
      <c r="H1782" s="342" t="s">
        <v>1208</v>
      </c>
      <c r="I1782" s="609" t="s">
        <v>2714</v>
      </c>
      <c r="J1782" s="610">
        <v>41061</v>
      </c>
      <c r="K1782" s="610">
        <v>41509.537662037037</v>
      </c>
      <c r="L1782" s="611">
        <v>42125</v>
      </c>
      <c r="M1782" s="306" t="s">
        <v>3435</v>
      </c>
      <c r="N1782" s="612">
        <v>13634</v>
      </c>
    </row>
    <row r="1783" spans="2:14" s="298" customFormat="1" ht="13.9" customHeight="1">
      <c r="B1783" s="613" t="s">
        <v>707</v>
      </c>
      <c r="C1783" s="613" t="s">
        <v>2028</v>
      </c>
      <c r="D1783" s="613" t="s">
        <v>2029</v>
      </c>
      <c r="E1783" s="623" t="s">
        <v>2030</v>
      </c>
      <c r="F1783" s="607" t="s">
        <v>150</v>
      </c>
      <c r="G1783" s="608">
        <v>2010</v>
      </c>
      <c r="H1783" s="342" t="s">
        <v>1208</v>
      </c>
      <c r="I1783" s="609" t="s">
        <v>2714</v>
      </c>
      <c r="J1783" s="610">
        <v>41091</v>
      </c>
      <c r="K1783" s="610">
        <v>41509.537662037037</v>
      </c>
      <c r="L1783" s="611">
        <v>42156</v>
      </c>
      <c r="M1783" s="306" t="s">
        <v>3435</v>
      </c>
      <c r="N1783" s="612">
        <v>2814</v>
      </c>
    </row>
    <row r="1784" spans="2:14" s="298" customFormat="1" ht="13.9" customHeight="1">
      <c r="B1784" s="613" t="s">
        <v>707</v>
      </c>
      <c r="C1784" s="613" t="s">
        <v>2028</v>
      </c>
      <c r="D1784" s="613" t="s">
        <v>2029</v>
      </c>
      <c r="E1784" s="623" t="s">
        <v>2030</v>
      </c>
      <c r="F1784" s="607" t="s">
        <v>150</v>
      </c>
      <c r="G1784" s="608">
        <v>2010</v>
      </c>
      <c r="H1784" s="342" t="s">
        <v>1208</v>
      </c>
      <c r="I1784" s="609" t="s">
        <v>2714</v>
      </c>
      <c r="J1784" s="610">
        <v>41122</v>
      </c>
      <c r="K1784" s="610">
        <v>41509.537662037037</v>
      </c>
      <c r="L1784" s="611">
        <v>42186</v>
      </c>
      <c r="M1784" s="306" t="s">
        <v>3435</v>
      </c>
      <c r="N1784" s="612">
        <v>26000</v>
      </c>
    </row>
    <row r="1785" spans="2:14" s="298" customFormat="1" ht="13.9" customHeight="1">
      <c r="B1785" s="613" t="s">
        <v>707</v>
      </c>
      <c r="C1785" s="613" t="s">
        <v>2028</v>
      </c>
      <c r="D1785" s="613" t="s">
        <v>2029</v>
      </c>
      <c r="E1785" s="623" t="s">
        <v>2030</v>
      </c>
      <c r="F1785" s="607" t="s">
        <v>150</v>
      </c>
      <c r="G1785" s="608">
        <v>2010</v>
      </c>
      <c r="H1785" s="342" t="s">
        <v>1208</v>
      </c>
      <c r="I1785" s="609" t="s">
        <v>2714</v>
      </c>
      <c r="J1785" s="610">
        <v>41122</v>
      </c>
      <c r="K1785" s="610">
        <v>41509.537662037037</v>
      </c>
      <c r="L1785" s="611">
        <v>42186</v>
      </c>
      <c r="M1785" s="306" t="s">
        <v>3435</v>
      </c>
      <c r="N1785" s="612">
        <v>70</v>
      </c>
    </row>
    <row r="1786" spans="2:14" s="298" customFormat="1" ht="13.9" customHeight="1">
      <c r="B1786" s="613" t="s">
        <v>707</v>
      </c>
      <c r="C1786" s="613" t="s">
        <v>2028</v>
      </c>
      <c r="D1786" s="613" t="s">
        <v>2029</v>
      </c>
      <c r="E1786" s="623" t="s">
        <v>2030</v>
      </c>
      <c r="F1786" s="607" t="s">
        <v>150</v>
      </c>
      <c r="G1786" s="608">
        <v>2010</v>
      </c>
      <c r="H1786" s="342" t="s">
        <v>1208</v>
      </c>
      <c r="I1786" s="609" t="s">
        <v>2714</v>
      </c>
      <c r="J1786" s="610">
        <v>41153</v>
      </c>
      <c r="K1786" s="610">
        <v>41509.537662037037</v>
      </c>
      <c r="L1786" s="611">
        <v>42217</v>
      </c>
      <c r="M1786" s="306" t="s">
        <v>3435</v>
      </c>
      <c r="N1786" s="612">
        <v>24363</v>
      </c>
    </row>
    <row r="1787" spans="2:14" s="298" customFormat="1" ht="13.9" customHeight="1">
      <c r="B1787" s="613" t="s">
        <v>707</v>
      </c>
      <c r="C1787" s="613" t="s">
        <v>2028</v>
      </c>
      <c r="D1787" s="613" t="s">
        <v>2029</v>
      </c>
      <c r="E1787" s="623" t="s">
        <v>2030</v>
      </c>
      <c r="F1787" s="607" t="s">
        <v>150</v>
      </c>
      <c r="G1787" s="608">
        <v>2010</v>
      </c>
      <c r="H1787" s="342" t="s">
        <v>1208</v>
      </c>
      <c r="I1787" s="609" t="s">
        <v>2714</v>
      </c>
      <c r="J1787" s="610">
        <v>41153</v>
      </c>
      <c r="K1787" s="610">
        <v>41509.537662037037</v>
      </c>
      <c r="L1787" s="611">
        <v>42217</v>
      </c>
      <c r="M1787" s="306" t="s">
        <v>3435</v>
      </c>
      <c r="N1787" s="612">
        <v>696</v>
      </c>
    </row>
    <row r="1788" spans="2:14" s="298" customFormat="1" ht="13.9" customHeight="1">
      <c r="B1788" s="613" t="s">
        <v>707</v>
      </c>
      <c r="C1788" s="613" t="s">
        <v>2028</v>
      </c>
      <c r="D1788" s="613" t="s">
        <v>2029</v>
      </c>
      <c r="E1788" s="623" t="s">
        <v>2030</v>
      </c>
      <c r="F1788" s="607" t="s">
        <v>150</v>
      </c>
      <c r="G1788" s="608">
        <v>2010</v>
      </c>
      <c r="H1788" s="342" t="s">
        <v>1208</v>
      </c>
      <c r="I1788" s="609" t="s">
        <v>2714</v>
      </c>
      <c r="J1788" s="610">
        <v>41183</v>
      </c>
      <c r="K1788" s="610">
        <v>41509.537662037037</v>
      </c>
      <c r="L1788" s="611">
        <v>42248</v>
      </c>
      <c r="M1788" s="306" t="s">
        <v>3435</v>
      </c>
      <c r="N1788" s="612">
        <v>27183</v>
      </c>
    </row>
    <row r="1789" spans="2:14" s="298" customFormat="1" ht="13.9" customHeight="1">
      <c r="B1789" s="613" t="s">
        <v>707</v>
      </c>
      <c r="C1789" s="613" t="s">
        <v>2028</v>
      </c>
      <c r="D1789" s="613" t="s">
        <v>2029</v>
      </c>
      <c r="E1789" s="623" t="s">
        <v>2030</v>
      </c>
      <c r="F1789" s="607" t="s">
        <v>150</v>
      </c>
      <c r="G1789" s="608">
        <v>2010</v>
      </c>
      <c r="H1789" s="342" t="s">
        <v>1208</v>
      </c>
      <c r="I1789" s="609" t="s">
        <v>2714</v>
      </c>
      <c r="J1789" s="610">
        <v>41183</v>
      </c>
      <c r="K1789" s="610">
        <v>41509.537662037037</v>
      </c>
      <c r="L1789" s="611">
        <v>42248</v>
      </c>
      <c r="M1789" s="306" t="s">
        <v>3435</v>
      </c>
      <c r="N1789" s="612">
        <v>660</v>
      </c>
    </row>
    <row r="1790" spans="2:14" s="298" customFormat="1" ht="13.9" customHeight="1">
      <c r="B1790" s="613" t="s">
        <v>707</v>
      </c>
      <c r="C1790" s="613" t="s">
        <v>2028</v>
      </c>
      <c r="D1790" s="613" t="s">
        <v>2029</v>
      </c>
      <c r="E1790" s="623" t="s">
        <v>2030</v>
      </c>
      <c r="F1790" s="607" t="s">
        <v>150</v>
      </c>
      <c r="G1790" s="608">
        <v>2010</v>
      </c>
      <c r="H1790" s="342" t="s">
        <v>1208</v>
      </c>
      <c r="I1790" s="609" t="s">
        <v>2714</v>
      </c>
      <c r="J1790" s="610">
        <v>41214</v>
      </c>
      <c r="K1790" s="610">
        <v>41509.537662037037</v>
      </c>
      <c r="L1790" s="611">
        <v>42278</v>
      </c>
      <c r="M1790" s="306" t="s">
        <v>3435</v>
      </c>
      <c r="N1790" s="612">
        <v>25000</v>
      </c>
    </row>
    <row r="1791" spans="2:14" s="298" customFormat="1" ht="13.9" customHeight="1">
      <c r="B1791" s="613" t="s">
        <v>707</v>
      </c>
      <c r="C1791" s="613" t="s">
        <v>2028</v>
      </c>
      <c r="D1791" s="613" t="s">
        <v>2029</v>
      </c>
      <c r="E1791" s="623" t="s">
        <v>2030</v>
      </c>
      <c r="F1791" s="607" t="s">
        <v>150</v>
      </c>
      <c r="G1791" s="608">
        <v>2010</v>
      </c>
      <c r="H1791" s="342" t="s">
        <v>1208</v>
      </c>
      <c r="I1791" s="609" t="s">
        <v>2714</v>
      </c>
      <c r="J1791" s="610">
        <v>41214</v>
      </c>
      <c r="K1791" s="610">
        <v>41509.537662037037</v>
      </c>
      <c r="L1791" s="611">
        <v>42278</v>
      </c>
      <c r="M1791" s="306" t="s">
        <v>3435</v>
      </c>
      <c r="N1791" s="612">
        <v>20</v>
      </c>
    </row>
    <row r="1792" spans="2:14" s="298" customFormat="1" ht="13.9" customHeight="1">
      <c r="B1792" s="613" t="s">
        <v>707</v>
      </c>
      <c r="C1792" s="613" t="s">
        <v>2028</v>
      </c>
      <c r="D1792" s="613" t="s">
        <v>2029</v>
      </c>
      <c r="E1792" s="624" t="s">
        <v>2030</v>
      </c>
      <c r="F1792" s="607" t="s">
        <v>150</v>
      </c>
      <c r="G1792" s="608">
        <v>2010</v>
      </c>
      <c r="H1792" s="342" t="s">
        <v>1208</v>
      </c>
      <c r="I1792" s="609" t="s">
        <v>2714</v>
      </c>
      <c r="J1792" s="610">
        <v>41244</v>
      </c>
      <c r="K1792" s="610">
        <v>41509.537662037037</v>
      </c>
      <c r="L1792" s="611">
        <v>42309</v>
      </c>
      <c r="M1792" s="306" t="s">
        <v>3435</v>
      </c>
      <c r="N1792" s="612">
        <v>24678</v>
      </c>
    </row>
    <row r="1793" spans="2:14" s="298" customFormat="1" ht="13.9" customHeight="1">
      <c r="B1793" s="613" t="s">
        <v>707</v>
      </c>
      <c r="C1793" s="613" t="s">
        <v>2028</v>
      </c>
      <c r="D1793" s="613" t="s">
        <v>2289</v>
      </c>
      <c r="E1793" s="624" t="s">
        <v>2290</v>
      </c>
      <c r="F1793" s="607" t="s">
        <v>150</v>
      </c>
      <c r="G1793" s="608">
        <v>2010</v>
      </c>
      <c r="H1793" s="342" t="s">
        <v>1208</v>
      </c>
      <c r="I1793" s="609" t="s">
        <v>2714</v>
      </c>
      <c r="J1793" s="610">
        <v>41030</v>
      </c>
      <c r="K1793" s="610">
        <v>41509.537662037037</v>
      </c>
      <c r="L1793" s="611">
        <v>42095</v>
      </c>
      <c r="M1793" s="306" t="s">
        <v>3435</v>
      </c>
      <c r="N1793" s="612">
        <v>2953</v>
      </c>
    </row>
    <row r="1794" spans="2:14" s="298" customFormat="1" ht="13.9" customHeight="1">
      <c r="B1794" s="613" t="s">
        <v>707</v>
      </c>
      <c r="C1794" s="613" t="s">
        <v>2028</v>
      </c>
      <c r="D1794" s="613" t="s">
        <v>2291</v>
      </c>
      <c r="E1794" s="624" t="s">
        <v>2292</v>
      </c>
      <c r="F1794" s="607" t="s">
        <v>150</v>
      </c>
      <c r="G1794" s="608">
        <v>2010</v>
      </c>
      <c r="H1794" s="342" t="s">
        <v>1208</v>
      </c>
      <c r="I1794" s="609" t="s">
        <v>2714</v>
      </c>
      <c r="J1794" s="610">
        <v>41030</v>
      </c>
      <c r="K1794" s="610">
        <v>41509.537662037037</v>
      </c>
      <c r="L1794" s="611">
        <v>42095</v>
      </c>
      <c r="M1794" s="306" t="s">
        <v>3435</v>
      </c>
      <c r="N1794" s="612">
        <v>2952</v>
      </c>
    </row>
    <row r="1795" spans="2:14" s="298" customFormat="1" ht="13.9" customHeight="1">
      <c r="B1795" s="613" t="s">
        <v>707</v>
      </c>
      <c r="C1795" s="613" t="s">
        <v>2028</v>
      </c>
      <c r="D1795" s="613" t="s">
        <v>2293</v>
      </c>
      <c r="E1795" s="624" t="s">
        <v>2294</v>
      </c>
      <c r="F1795" s="607" t="s">
        <v>150</v>
      </c>
      <c r="G1795" s="608">
        <v>2010</v>
      </c>
      <c r="H1795" s="342" t="s">
        <v>1208</v>
      </c>
      <c r="I1795" s="609" t="s">
        <v>2714</v>
      </c>
      <c r="J1795" s="610">
        <v>41030</v>
      </c>
      <c r="K1795" s="610">
        <v>41509.537662037037</v>
      </c>
      <c r="L1795" s="611">
        <v>42095</v>
      </c>
      <c r="M1795" s="306" t="s">
        <v>3435</v>
      </c>
      <c r="N1795" s="612">
        <v>1476</v>
      </c>
    </row>
    <row r="1796" spans="2:14" s="298" customFormat="1" ht="13.9" customHeight="1">
      <c r="B1796" s="613" t="s">
        <v>707</v>
      </c>
      <c r="C1796" s="613" t="s">
        <v>2028</v>
      </c>
      <c r="D1796" s="613" t="s">
        <v>2295</v>
      </c>
      <c r="E1796" s="624" t="s">
        <v>2296</v>
      </c>
      <c r="F1796" s="607" t="s">
        <v>150</v>
      </c>
      <c r="G1796" s="608">
        <v>2010</v>
      </c>
      <c r="H1796" s="342" t="s">
        <v>1208</v>
      </c>
      <c r="I1796" s="609" t="s">
        <v>2714</v>
      </c>
      <c r="J1796" s="610">
        <v>41030</v>
      </c>
      <c r="K1796" s="610">
        <v>41509.537662037037</v>
      </c>
      <c r="L1796" s="611">
        <v>42095</v>
      </c>
      <c r="M1796" s="306" t="s">
        <v>3435</v>
      </c>
      <c r="N1796" s="612">
        <v>2952</v>
      </c>
    </row>
    <row r="1797" spans="2:14" s="298" customFormat="1" ht="13.9" customHeight="1">
      <c r="B1797" s="613" t="s">
        <v>707</v>
      </c>
      <c r="C1797" s="613" t="s">
        <v>2028</v>
      </c>
      <c r="D1797" s="613" t="s">
        <v>2297</v>
      </c>
      <c r="E1797" s="624" t="s">
        <v>2298</v>
      </c>
      <c r="F1797" s="607" t="s">
        <v>150</v>
      </c>
      <c r="G1797" s="608">
        <v>2010</v>
      </c>
      <c r="H1797" s="342" t="s">
        <v>1208</v>
      </c>
      <c r="I1797" s="609" t="s">
        <v>2714</v>
      </c>
      <c r="J1797" s="610">
        <v>41030</v>
      </c>
      <c r="K1797" s="610">
        <v>41509.537662037037</v>
      </c>
      <c r="L1797" s="611">
        <v>42095</v>
      </c>
      <c r="M1797" s="306" t="s">
        <v>3435</v>
      </c>
      <c r="N1797" s="612">
        <v>2214</v>
      </c>
    </row>
    <row r="1798" spans="2:14" s="298" customFormat="1" ht="13.9" customHeight="1">
      <c r="B1798" s="613" t="s">
        <v>532</v>
      </c>
      <c r="C1798" s="613" t="s">
        <v>1592</v>
      </c>
      <c r="D1798" s="613" t="s">
        <v>1593</v>
      </c>
      <c r="E1798" s="624" t="s">
        <v>1594</v>
      </c>
      <c r="F1798" s="607" t="s">
        <v>151</v>
      </c>
      <c r="G1798" s="608" t="s">
        <v>147</v>
      </c>
      <c r="H1798" s="342" t="s">
        <v>1208</v>
      </c>
      <c r="I1798" s="609" t="s">
        <v>2714</v>
      </c>
      <c r="J1798" s="610">
        <v>40909</v>
      </c>
      <c r="K1798" s="610">
        <v>41507.665694444448</v>
      </c>
      <c r="L1798" s="611">
        <v>41974</v>
      </c>
      <c r="M1798" s="306" t="s">
        <v>3435</v>
      </c>
      <c r="N1798" s="612">
        <v>189</v>
      </c>
    </row>
    <row r="1799" spans="2:14" s="298" customFormat="1" ht="13.9" customHeight="1">
      <c r="B1799" s="613" t="s">
        <v>532</v>
      </c>
      <c r="C1799" s="613" t="s">
        <v>1592</v>
      </c>
      <c r="D1799" s="613" t="s">
        <v>1593</v>
      </c>
      <c r="E1799" s="625" t="s">
        <v>1594</v>
      </c>
      <c r="F1799" s="607" t="s">
        <v>151</v>
      </c>
      <c r="G1799" s="608" t="s">
        <v>147</v>
      </c>
      <c r="H1799" s="342" t="s">
        <v>1208</v>
      </c>
      <c r="I1799" s="609" t="s">
        <v>2714</v>
      </c>
      <c r="J1799" s="610">
        <v>40940</v>
      </c>
      <c r="K1799" s="610">
        <v>41507.665694444448</v>
      </c>
      <c r="L1799" s="611">
        <v>42005</v>
      </c>
      <c r="M1799" s="306" t="s">
        <v>3435</v>
      </c>
      <c r="N1799" s="612">
        <v>93</v>
      </c>
    </row>
    <row r="1800" spans="2:14" s="298" customFormat="1" ht="13.9" customHeight="1">
      <c r="B1800" s="613" t="s">
        <v>532</v>
      </c>
      <c r="C1800" s="613" t="s">
        <v>1592</v>
      </c>
      <c r="D1800" s="613" t="s">
        <v>1593</v>
      </c>
      <c r="E1800" s="625" t="s">
        <v>1594</v>
      </c>
      <c r="F1800" s="607" t="s">
        <v>151</v>
      </c>
      <c r="G1800" s="608" t="s">
        <v>147</v>
      </c>
      <c r="H1800" s="342" t="s">
        <v>1208</v>
      </c>
      <c r="I1800" s="609" t="s">
        <v>2714</v>
      </c>
      <c r="J1800" s="610">
        <v>40969</v>
      </c>
      <c r="K1800" s="610">
        <v>41507.665694444448</v>
      </c>
      <c r="L1800" s="611">
        <v>42036</v>
      </c>
      <c r="M1800" s="306" t="s">
        <v>3435</v>
      </c>
      <c r="N1800" s="612">
        <v>340</v>
      </c>
    </row>
    <row r="1801" spans="2:14" s="298" customFormat="1" ht="13.9" customHeight="1">
      <c r="B1801" s="613" t="s">
        <v>532</v>
      </c>
      <c r="C1801" s="613" t="s">
        <v>1592</v>
      </c>
      <c r="D1801" s="613" t="s">
        <v>1593</v>
      </c>
      <c r="E1801" s="623" t="s">
        <v>1594</v>
      </c>
      <c r="F1801" s="607" t="s">
        <v>151</v>
      </c>
      <c r="G1801" s="608" t="s">
        <v>147</v>
      </c>
      <c r="H1801" s="342" t="s">
        <v>1208</v>
      </c>
      <c r="I1801" s="609" t="s">
        <v>2714</v>
      </c>
      <c r="J1801" s="610">
        <v>41000</v>
      </c>
      <c r="K1801" s="610">
        <v>41507.665694444448</v>
      </c>
      <c r="L1801" s="611">
        <v>42064</v>
      </c>
      <c r="M1801" s="306" t="s">
        <v>3435</v>
      </c>
      <c r="N1801" s="612">
        <v>641</v>
      </c>
    </row>
    <row r="1802" spans="2:14" s="298" customFormat="1" ht="13.9" customHeight="1">
      <c r="B1802" s="613" t="s">
        <v>532</v>
      </c>
      <c r="C1802" s="613" t="s">
        <v>1592</v>
      </c>
      <c r="D1802" s="613" t="s">
        <v>1593</v>
      </c>
      <c r="E1802" s="623" t="s">
        <v>1594</v>
      </c>
      <c r="F1802" s="607" t="s">
        <v>151</v>
      </c>
      <c r="G1802" s="608" t="s">
        <v>147</v>
      </c>
      <c r="H1802" s="342" t="s">
        <v>1208</v>
      </c>
      <c r="I1802" s="609" t="s">
        <v>2714</v>
      </c>
      <c r="J1802" s="610">
        <v>41030</v>
      </c>
      <c r="K1802" s="610">
        <v>41507.665694444448</v>
      </c>
      <c r="L1802" s="611">
        <v>42095</v>
      </c>
      <c r="M1802" s="306" t="s">
        <v>3435</v>
      </c>
      <c r="N1802" s="612">
        <v>47</v>
      </c>
    </row>
    <row r="1803" spans="2:14" s="298" customFormat="1" ht="13.9" customHeight="1">
      <c r="B1803" s="613" t="s">
        <v>532</v>
      </c>
      <c r="C1803" s="613" t="s">
        <v>1592</v>
      </c>
      <c r="D1803" s="613" t="s">
        <v>1593</v>
      </c>
      <c r="E1803" s="623" t="s">
        <v>1594</v>
      </c>
      <c r="F1803" s="607" t="s">
        <v>151</v>
      </c>
      <c r="G1803" s="608" t="s">
        <v>147</v>
      </c>
      <c r="H1803" s="342" t="s">
        <v>1208</v>
      </c>
      <c r="I1803" s="609" t="s">
        <v>2714</v>
      </c>
      <c r="J1803" s="610">
        <v>41244</v>
      </c>
      <c r="K1803" s="610">
        <v>41507.665694444448</v>
      </c>
      <c r="L1803" s="611">
        <v>42309</v>
      </c>
      <c r="M1803" s="306" t="s">
        <v>3435</v>
      </c>
      <c r="N1803" s="612">
        <v>244</v>
      </c>
    </row>
    <row r="1804" spans="2:14" s="298" customFormat="1" ht="13.9" customHeight="1">
      <c r="B1804" s="613" t="s">
        <v>532</v>
      </c>
      <c r="C1804" s="613" t="s">
        <v>1592</v>
      </c>
      <c r="D1804" s="613" t="s">
        <v>1593</v>
      </c>
      <c r="E1804" s="623" t="s">
        <v>1594</v>
      </c>
      <c r="F1804" s="607" t="s">
        <v>151</v>
      </c>
      <c r="G1804" s="608" t="s">
        <v>147</v>
      </c>
      <c r="H1804" s="342" t="s">
        <v>1208</v>
      </c>
      <c r="I1804" s="609" t="s">
        <v>2714</v>
      </c>
      <c r="J1804" s="610">
        <v>41214</v>
      </c>
      <c r="K1804" s="610">
        <v>41507.665694444448</v>
      </c>
      <c r="L1804" s="611">
        <v>42278</v>
      </c>
      <c r="M1804" s="306" t="s">
        <v>3435</v>
      </c>
      <c r="N1804" s="612">
        <v>61</v>
      </c>
    </row>
    <row r="1805" spans="2:14" s="298" customFormat="1" ht="13.9" customHeight="1">
      <c r="B1805" s="613" t="s">
        <v>773</v>
      </c>
      <c r="C1805" s="613" t="s">
        <v>1595</v>
      </c>
      <c r="D1805" s="613" t="s">
        <v>1596</v>
      </c>
      <c r="E1805" s="623" t="s">
        <v>1597</v>
      </c>
      <c r="F1805" s="607" t="s">
        <v>150</v>
      </c>
      <c r="G1805" s="608">
        <v>2012</v>
      </c>
      <c r="H1805" s="342" t="s">
        <v>1307</v>
      </c>
      <c r="I1805" s="609" t="s">
        <v>2713</v>
      </c>
      <c r="J1805" s="610">
        <v>41030</v>
      </c>
      <c r="K1805" s="610">
        <v>41507.665694444448</v>
      </c>
      <c r="L1805" s="611">
        <v>42095</v>
      </c>
      <c r="M1805" s="306" t="s">
        <v>3435</v>
      </c>
      <c r="N1805" s="612">
        <v>431</v>
      </c>
    </row>
    <row r="1806" spans="2:14" s="298" customFormat="1" ht="13.9" customHeight="1">
      <c r="B1806" s="613" t="s">
        <v>773</v>
      </c>
      <c r="C1806" s="613" t="s">
        <v>1595</v>
      </c>
      <c r="D1806" s="613" t="s">
        <v>1596</v>
      </c>
      <c r="E1806" s="623" t="s">
        <v>1597</v>
      </c>
      <c r="F1806" s="607" t="s">
        <v>150</v>
      </c>
      <c r="G1806" s="608">
        <v>2012</v>
      </c>
      <c r="H1806" s="342" t="s">
        <v>1307</v>
      </c>
      <c r="I1806" s="609" t="s">
        <v>2713</v>
      </c>
      <c r="J1806" s="610">
        <v>41000</v>
      </c>
      <c r="K1806" s="610">
        <v>41507.665694444448</v>
      </c>
      <c r="L1806" s="611">
        <v>42064</v>
      </c>
      <c r="M1806" s="306" t="s">
        <v>3435</v>
      </c>
      <c r="N1806" s="612">
        <v>1713</v>
      </c>
    </row>
    <row r="1807" spans="2:14" s="298" customFormat="1" ht="13.9" customHeight="1">
      <c r="B1807" s="613" t="s">
        <v>773</v>
      </c>
      <c r="C1807" s="613" t="s">
        <v>1595</v>
      </c>
      <c r="D1807" s="613" t="s">
        <v>1596</v>
      </c>
      <c r="E1807" s="623" t="s">
        <v>1597</v>
      </c>
      <c r="F1807" s="607" t="s">
        <v>150</v>
      </c>
      <c r="G1807" s="608">
        <v>2012</v>
      </c>
      <c r="H1807" s="342" t="s">
        <v>1307</v>
      </c>
      <c r="I1807" s="609" t="s">
        <v>2713</v>
      </c>
      <c r="J1807" s="610">
        <v>40969</v>
      </c>
      <c r="K1807" s="610">
        <v>41507.665694444448</v>
      </c>
      <c r="L1807" s="611">
        <v>42036</v>
      </c>
      <c r="M1807" s="306" t="s">
        <v>3435</v>
      </c>
      <c r="N1807" s="612">
        <v>651</v>
      </c>
    </row>
    <row r="1808" spans="2:14" s="298" customFormat="1" ht="13.9" customHeight="1">
      <c r="B1808" s="613" t="s">
        <v>773</v>
      </c>
      <c r="C1808" s="613" t="s">
        <v>1595</v>
      </c>
      <c r="D1808" s="613" t="s">
        <v>1596</v>
      </c>
      <c r="E1808" s="623" t="s">
        <v>1597</v>
      </c>
      <c r="F1808" s="607" t="s">
        <v>150</v>
      </c>
      <c r="G1808" s="608">
        <v>2012</v>
      </c>
      <c r="H1808" s="342" t="s">
        <v>1307</v>
      </c>
      <c r="I1808" s="609" t="s">
        <v>2713</v>
      </c>
      <c r="J1808" s="610">
        <v>40940</v>
      </c>
      <c r="K1808" s="610">
        <v>41507.665694444448</v>
      </c>
      <c r="L1808" s="611">
        <v>42005</v>
      </c>
      <c r="M1808" s="306" t="s">
        <v>3435</v>
      </c>
      <c r="N1808" s="612">
        <v>184</v>
      </c>
    </row>
    <row r="1809" spans="2:14" s="298" customFormat="1" ht="13.9" customHeight="1">
      <c r="B1809" s="613" t="s">
        <v>773</v>
      </c>
      <c r="C1809" s="613" t="s">
        <v>1595</v>
      </c>
      <c r="D1809" s="613" t="s">
        <v>1596</v>
      </c>
      <c r="E1809" s="623" t="s">
        <v>1597</v>
      </c>
      <c r="F1809" s="607" t="s">
        <v>150</v>
      </c>
      <c r="G1809" s="608">
        <v>2012</v>
      </c>
      <c r="H1809" s="342" t="s">
        <v>1307</v>
      </c>
      <c r="I1809" s="609" t="s">
        <v>2713</v>
      </c>
      <c r="J1809" s="610">
        <v>40909</v>
      </c>
      <c r="K1809" s="610">
        <v>41507.665694444448</v>
      </c>
      <c r="L1809" s="611">
        <v>41974</v>
      </c>
      <c r="M1809" s="306" t="s">
        <v>3435</v>
      </c>
      <c r="N1809" s="612">
        <v>167</v>
      </c>
    </row>
    <row r="1810" spans="2:14" s="298" customFormat="1" ht="13.9" customHeight="1">
      <c r="B1810" s="613" t="s">
        <v>773</v>
      </c>
      <c r="C1810" s="613" t="s">
        <v>1595</v>
      </c>
      <c r="D1810" s="613" t="s">
        <v>1596</v>
      </c>
      <c r="E1810" s="623" t="s">
        <v>1597</v>
      </c>
      <c r="F1810" s="607" t="s">
        <v>150</v>
      </c>
      <c r="G1810" s="608">
        <v>2012</v>
      </c>
      <c r="H1810" s="342" t="s">
        <v>1307</v>
      </c>
      <c r="I1810" s="609" t="s">
        <v>2713</v>
      </c>
      <c r="J1810" s="610">
        <v>41061</v>
      </c>
      <c r="K1810" s="610">
        <v>41507.665694444448</v>
      </c>
      <c r="L1810" s="611">
        <v>42125</v>
      </c>
      <c r="M1810" s="306" t="s">
        <v>3435</v>
      </c>
      <c r="N1810" s="612">
        <v>1080</v>
      </c>
    </row>
    <row r="1811" spans="2:14" s="298" customFormat="1" ht="13.9" customHeight="1">
      <c r="B1811" s="613" t="s">
        <v>773</v>
      </c>
      <c r="C1811" s="613" t="s">
        <v>1595</v>
      </c>
      <c r="D1811" s="613" t="s">
        <v>1596</v>
      </c>
      <c r="E1811" s="623" t="s">
        <v>1597</v>
      </c>
      <c r="F1811" s="607" t="s">
        <v>150</v>
      </c>
      <c r="G1811" s="608">
        <v>2012</v>
      </c>
      <c r="H1811" s="342" t="s">
        <v>1307</v>
      </c>
      <c r="I1811" s="609" t="s">
        <v>2713</v>
      </c>
      <c r="J1811" s="610">
        <v>41214</v>
      </c>
      <c r="K1811" s="610">
        <v>41507.665694444448</v>
      </c>
      <c r="L1811" s="611">
        <v>42278</v>
      </c>
      <c r="M1811" s="306" t="s">
        <v>3435</v>
      </c>
      <c r="N1811" s="612">
        <v>102</v>
      </c>
    </row>
    <row r="1812" spans="2:14" s="298" customFormat="1" ht="13.9" customHeight="1">
      <c r="B1812" s="613" t="s">
        <v>773</v>
      </c>
      <c r="C1812" s="613" t="s">
        <v>1595</v>
      </c>
      <c r="D1812" s="613" t="s">
        <v>1596</v>
      </c>
      <c r="E1812" s="623" t="s">
        <v>1597</v>
      </c>
      <c r="F1812" s="607" t="s">
        <v>150</v>
      </c>
      <c r="G1812" s="608">
        <v>2012</v>
      </c>
      <c r="H1812" s="342" t="s">
        <v>1307</v>
      </c>
      <c r="I1812" s="609" t="s">
        <v>2713</v>
      </c>
      <c r="J1812" s="610">
        <v>41183</v>
      </c>
      <c r="K1812" s="610">
        <v>41507.665694444448</v>
      </c>
      <c r="L1812" s="611">
        <v>42248</v>
      </c>
      <c r="M1812" s="306" t="s">
        <v>3435</v>
      </c>
      <c r="N1812" s="612">
        <v>23</v>
      </c>
    </row>
    <row r="1813" spans="2:14" s="298" customFormat="1" ht="13.9" customHeight="1">
      <c r="B1813" s="613" t="s">
        <v>773</v>
      </c>
      <c r="C1813" s="613" t="s">
        <v>1595</v>
      </c>
      <c r="D1813" s="613" t="s">
        <v>1596</v>
      </c>
      <c r="E1813" s="623" t="s">
        <v>1597</v>
      </c>
      <c r="F1813" s="607" t="s">
        <v>150</v>
      </c>
      <c r="G1813" s="608">
        <v>2012</v>
      </c>
      <c r="H1813" s="342" t="s">
        <v>1307</v>
      </c>
      <c r="I1813" s="609" t="s">
        <v>2713</v>
      </c>
      <c r="J1813" s="610">
        <v>41153</v>
      </c>
      <c r="K1813" s="610">
        <v>41507.665694444448</v>
      </c>
      <c r="L1813" s="611">
        <v>42217</v>
      </c>
      <c r="M1813" s="306" t="s">
        <v>3435</v>
      </c>
      <c r="N1813" s="612">
        <v>663</v>
      </c>
    </row>
    <row r="1814" spans="2:14" s="298" customFormat="1" ht="13.9" customHeight="1">
      <c r="B1814" s="613" t="s">
        <v>773</v>
      </c>
      <c r="C1814" s="613" t="s">
        <v>1595</v>
      </c>
      <c r="D1814" s="613" t="s">
        <v>1596</v>
      </c>
      <c r="E1814" s="623" t="s">
        <v>1597</v>
      </c>
      <c r="F1814" s="607" t="s">
        <v>150</v>
      </c>
      <c r="G1814" s="608">
        <v>2012</v>
      </c>
      <c r="H1814" s="342" t="s">
        <v>1307</v>
      </c>
      <c r="I1814" s="609" t="s">
        <v>2713</v>
      </c>
      <c r="J1814" s="610">
        <v>41122</v>
      </c>
      <c r="K1814" s="610">
        <v>41507.665694444448</v>
      </c>
      <c r="L1814" s="611">
        <v>42186</v>
      </c>
      <c r="M1814" s="306" t="s">
        <v>3435</v>
      </c>
      <c r="N1814" s="612">
        <v>1666</v>
      </c>
    </row>
    <row r="1815" spans="2:14" s="298" customFormat="1" ht="13.9" customHeight="1">
      <c r="B1815" s="613" t="s">
        <v>773</v>
      </c>
      <c r="C1815" s="613" t="s">
        <v>1595</v>
      </c>
      <c r="D1815" s="613" t="s">
        <v>1596</v>
      </c>
      <c r="E1815" s="623" t="s">
        <v>1597</v>
      </c>
      <c r="F1815" s="607" t="s">
        <v>150</v>
      </c>
      <c r="G1815" s="608">
        <v>2012</v>
      </c>
      <c r="H1815" s="342" t="s">
        <v>1307</v>
      </c>
      <c r="I1815" s="609" t="s">
        <v>2713</v>
      </c>
      <c r="J1815" s="610">
        <v>41091</v>
      </c>
      <c r="K1815" s="610">
        <v>41507.665694444448</v>
      </c>
      <c r="L1815" s="611">
        <v>42156</v>
      </c>
      <c r="M1815" s="306" t="s">
        <v>3435</v>
      </c>
      <c r="N1815" s="612">
        <v>2200</v>
      </c>
    </row>
    <row r="1816" spans="2:14" s="298" customFormat="1" ht="13.9" customHeight="1">
      <c r="B1816" s="613" t="s">
        <v>773</v>
      </c>
      <c r="C1816" s="613" t="s">
        <v>1595</v>
      </c>
      <c r="D1816" s="613" t="s">
        <v>1596</v>
      </c>
      <c r="E1816" s="624" t="s">
        <v>1597</v>
      </c>
      <c r="F1816" s="607" t="s">
        <v>150</v>
      </c>
      <c r="G1816" s="608">
        <v>2012</v>
      </c>
      <c r="H1816" s="342" t="s">
        <v>1307</v>
      </c>
      <c r="I1816" s="609" t="s">
        <v>2713</v>
      </c>
      <c r="J1816" s="610">
        <v>41244</v>
      </c>
      <c r="K1816" s="610">
        <v>41507.665694444448</v>
      </c>
      <c r="L1816" s="611">
        <v>42309</v>
      </c>
      <c r="M1816" s="306" t="s">
        <v>3435</v>
      </c>
      <c r="N1816" s="612">
        <v>132</v>
      </c>
    </row>
    <row r="1817" spans="2:14" s="298" customFormat="1" ht="13.9" customHeight="1">
      <c r="B1817" s="613" t="s">
        <v>514</v>
      </c>
      <c r="C1817" s="613" t="s">
        <v>2031</v>
      </c>
      <c r="D1817" s="613" t="s">
        <v>2032</v>
      </c>
      <c r="E1817" s="623" t="s">
        <v>2033</v>
      </c>
      <c r="F1817" s="607" t="s">
        <v>151</v>
      </c>
      <c r="G1817" s="608" t="s">
        <v>147</v>
      </c>
      <c r="H1817" s="342" t="s">
        <v>1208</v>
      </c>
      <c r="I1817" s="609" t="s">
        <v>2714</v>
      </c>
      <c r="J1817" s="610">
        <v>40909</v>
      </c>
      <c r="K1817" s="610">
        <v>41507.665694444448</v>
      </c>
      <c r="L1817" s="611">
        <v>41974</v>
      </c>
      <c r="M1817" s="306" t="s">
        <v>3435</v>
      </c>
      <c r="N1817" s="612">
        <v>519</v>
      </c>
    </row>
    <row r="1818" spans="2:14" s="298" customFormat="1" ht="13.9" customHeight="1">
      <c r="B1818" s="613" t="s">
        <v>514</v>
      </c>
      <c r="C1818" s="613" t="s">
        <v>2031</v>
      </c>
      <c r="D1818" s="613" t="s">
        <v>2032</v>
      </c>
      <c r="E1818" s="623" t="s">
        <v>2033</v>
      </c>
      <c r="F1818" s="607" t="s">
        <v>151</v>
      </c>
      <c r="G1818" s="608" t="s">
        <v>147</v>
      </c>
      <c r="H1818" s="342" t="s">
        <v>1208</v>
      </c>
      <c r="I1818" s="609" t="s">
        <v>2714</v>
      </c>
      <c r="J1818" s="610">
        <v>40940</v>
      </c>
      <c r="K1818" s="610">
        <v>41507.665694444448</v>
      </c>
      <c r="L1818" s="611">
        <v>42005</v>
      </c>
      <c r="M1818" s="306" t="s">
        <v>3435</v>
      </c>
      <c r="N1818" s="612">
        <v>364</v>
      </c>
    </row>
    <row r="1819" spans="2:14" s="298" customFormat="1" ht="13.9" customHeight="1">
      <c r="B1819" s="613" t="s">
        <v>514</v>
      </c>
      <c r="C1819" s="613" t="s">
        <v>2031</v>
      </c>
      <c r="D1819" s="613" t="s">
        <v>2032</v>
      </c>
      <c r="E1819" s="623" t="s">
        <v>2033</v>
      </c>
      <c r="F1819" s="607" t="s">
        <v>151</v>
      </c>
      <c r="G1819" s="608" t="s">
        <v>147</v>
      </c>
      <c r="H1819" s="342" t="s">
        <v>1208</v>
      </c>
      <c r="I1819" s="609" t="s">
        <v>2714</v>
      </c>
      <c r="J1819" s="610">
        <v>40969</v>
      </c>
      <c r="K1819" s="610">
        <v>41507.665694444448</v>
      </c>
      <c r="L1819" s="611">
        <v>42036</v>
      </c>
      <c r="M1819" s="306" t="s">
        <v>3435</v>
      </c>
      <c r="N1819" s="612">
        <v>520</v>
      </c>
    </row>
    <row r="1820" spans="2:14" s="298" customFormat="1" ht="13.9" customHeight="1">
      <c r="B1820" s="613" t="s">
        <v>514</v>
      </c>
      <c r="C1820" s="613" t="s">
        <v>2031</v>
      </c>
      <c r="D1820" s="613" t="s">
        <v>2032</v>
      </c>
      <c r="E1820" s="623" t="s">
        <v>2033</v>
      </c>
      <c r="F1820" s="607" t="s">
        <v>151</v>
      </c>
      <c r="G1820" s="608" t="s">
        <v>147</v>
      </c>
      <c r="H1820" s="342" t="s">
        <v>1208</v>
      </c>
      <c r="I1820" s="609" t="s">
        <v>2714</v>
      </c>
      <c r="J1820" s="610">
        <v>41030</v>
      </c>
      <c r="K1820" s="610">
        <v>41507.665694444448</v>
      </c>
      <c r="L1820" s="611">
        <v>42095</v>
      </c>
      <c r="M1820" s="306" t="s">
        <v>3435</v>
      </c>
      <c r="N1820" s="612">
        <v>354</v>
      </c>
    </row>
    <row r="1821" spans="2:14" s="298" customFormat="1" ht="13.9" customHeight="1">
      <c r="B1821" s="613" t="s">
        <v>514</v>
      </c>
      <c r="C1821" s="613" t="s">
        <v>2031</v>
      </c>
      <c r="D1821" s="613" t="s">
        <v>2032</v>
      </c>
      <c r="E1821" s="623" t="s">
        <v>2033</v>
      </c>
      <c r="F1821" s="607" t="s">
        <v>151</v>
      </c>
      <c r="G1821" s="608" t="s">
        <v>147</v>
      </c>
      <c r="H1821" s="342" t="s">
        <v>1208</v>
      </c>
      <c r="I1821" s="609" t="s">
        <v>2714</v>
      </c>
      <c r="J1821" s="610">
        <v>41000</v>
      </c>
      <c r="K1821" s="610">
        <v>41507.665694444448</v>
      </c>
      <c r="L1821" s="611">
        <v>42064</v>
      </c>
      <c r="M1821" s="306" t="s">
        <v>3435</v>
      </c>
      <c r="N1821" s="612">
        <v>467</v>
      </c>
    </row>
    <row r="1822" spans="2:14" s="298" customFormat="1" ht="13.9" customHeight="1">
      <c r="B1822" s="613" t="s">
        <v>514</v>
      </c>
      <c r="C1822" s="613" t="s">
        <v>2031</v>
      </c>
      <c r="D1822" s="613" t="s">
        <v>2032</v>
      </c>
      <c r="E1822" s="623" t="s">
        <v>2033</v>
      </c>
      <c r="F1822" s="607" t="s">
        <v>151</v>
      </c>
      <c r="G1822" s="608" t="s">
        <v>147</v>
      </c>
      <c r="H1822" s="342" t="s">
        <v>1208</v>
      </c>
      <c r="I1822" s="609" t="s">
        <v>2714</v>
      </c>
      <c r="J1822" s="610">
        <v>41244</v>
      </c>
      <c r="K1822" s="610">
        <v>41507.665694444448</v>
      </c>
      <c r="L1822" s="611">
        <v>42309</v>
      </c>
      <c r="M1822" s="306" t="s">
        <v>3435</v>
      </c>
      <c r="N1822" s="612">
        <v>182</v>
      </c>
    </row>
    <row r="1823" spans="2:14" s="298" customFormat="1" ht="13.9" customHeight="1">
      <c r="B1823" s="613" t="s">
        <v>514</v>
      </c>
      <c r="C1823" s="613" t="s">
        <v>2031</v>
      </c>
      <c r="D1823" s="613" t="s">
        <v>2032</v>
      </c>
      <c r="E1823" s="623" t="s">
        <v>2033</v>
      </c>
      <c r="F1823" s="607" t="s">
        <v>151</v>
      </c>
      <c r="G1823" s="608" t="s">
        <v>147</v>
      </c>
      <c r="H1823" s="342" t="s">
        <v>1208</v>
      </c>
      <c r="I1823" s="609" t="s">
        <v>2714</v>
      </c>
      <c r="J1823" s="610">
        <v>41061</v>
      </c>
      <c r="K1823" s="610">
        <v>41507.665694444448</v>
      </c>
      <c r="L1823" s="611">
        <v>42125</v>
      </c>
      <c r="M1823" s="306" t="s">
        <v>3435</v>
      </c>
      <c r="N1823" s="612">
        <v>334</v>
      </c>
    </row>
    <row r="1824" spans="2:14" s="298" customFormat="1" ht="13.9" customHeight="1">
      <c r="B1824" s="613" t="s">
        <v>514</v>
      </c>
      <c r="C1824" s="613" t="s">
        <v>2031</v>
      </c>
      <c r="D1824" s="613" t="s">
        <v>2032</v>
      </c>
      <c r="E1824" s="623" t="s">
        <v>2033</v>
      </c>
      <c r="F1824" s="607" t="s">
        <v>151</v>
      </c>
      <c r="G1824" s="608" t="s">
        <v>147</v>
      </c>
      <c r="H1824" s="342" t="s">
        <v>1208</v>
      </c>
      <c r="I1824" s="609" t="s">
        <v>2714</v>
      </c>
      <c r="J1824" s="610">
        <v>41091</v>
      </c>
      <c r="K1824" s="610">
        <v>41507.665694444448</v>
      </c>
      <c r="L1824" s="611">
        <v>42156</v>
      </c>
      <c r="M1824" s="306" t="s">
        <v>3435</v>
      </c>
      <c r="N1824" s="612">
        <v>602</v>
      </c>
    </row>
    <row r="1825" spans="2:14" s="298" customFormat="1" ht="13.9" customHeight="1">
      <c r="B1825" s="613" t="s">
        <v>514</v>
      </c>
      <c r="C1825" s="613" t="s">
        <v>2031</v>
      </c>
      <c r="D1825" s="613" t="s">
        <v>2032</v>
      </c>
      <c r="E1825" s="623" t="s">
        <v>2033</v>
      </c>
      <c r="F1825" s="607" t="s">
        <v>151</v>
      </c>
      <c r="G1825" s="608" t="s">
        <v>147</v>
      </c>
      <c r="H1825" s="342" t="s">
        <v>1208</v>
      </c>
      <c r="I1825" s="609" t="s">
        <v>2714</v>
      </c>
      <c r="J1825" s="610">
        <v>41122</v>
      </c>
      <c r="K1825" s="610">
        <v>41507.665694444448</v>
      </c>
      <c r="L1825" s="611">
        <v>42186</v>
      </c>
      <c r="M1825" s="306" t="s">
        <v>3435</v>
      </c>
      <c r="N1825" s="612">
        <v>539</v>
      </c>
    </row>
    <row r="1826" spans="2:14" s="298" customFormat="1" ht="13.9" customHeight="1">
      <c r="B1826" s="613" t="s">
        <v>514</v>
      </c>
      <c r="C1826" s="613" t="s">
        <v>2031</v>
      </c>
      <c r="D1826" s="613" t="s">
        <v>2032</v>
      </c>
      <c r="E1826" s="623" t="s">
        <v>2033</v>
      </c>
      <c r="F1826" s="607" t="s">
        <v>151</v>
      </c>
      <c r="G1826" s="608" t="s">
        <v>147</v>
      </c>
      <c r="H1826" s="342" t="s">
        <v>1208</v>
      </c>
      <c r="I1826" s="609" t="s">
        <v>2714</v>
      </c>
      <c r="J1826" s="610">
        <v>41183</v>
      </c>
      <c r="K1826" s="610">
        <v>41507.665694444448</v>
      </c>
      <c r="L1826" s="611">
        <v>42248</v>
      </c>
      <c r="M1826" s="306" t="s">
        <v>3435</v>
      </c>
      <c r="N1826" s="612">
        <v>539</v>
      </c>
    </row>
    <row r="1827" spans="2:14" s="298" customFormat="1" ht="13.9" customHeight="1">
      <c r="B1827" s="613" t="s">
        <v>514</v>
      </c>
      <c r="C1827" s="613" t="s">
        <v>2031</v>
      </c>
      <c r="D1827" s="613" t="s">
        <v>2032</v>
      </c>
      <c r="E1827" s="623" t="s">
        <v>2033</v>
      </c>
      <c r="F1827" s="607" t="s">
        <v>151</v>
      </c>
      <c r="G1827" s="608" t="s">
        <v>147</v>
      </c>
      <c r="H1827" s="342" t="s">
        <v>1208</v>
      </c>
      <c r="I1827" s="609" t="s">
        <v>2714</v>
      </c>
      <c r="J1827" s="610">
        <v>41153</v>
      </c>
      <c r="K1827" s="610">
        <v>41507.665694444448</v>
      </c>
      <c r="L1827" s="611">
        <v>42217</v>
      </c>
      <c r="M1827" s="306" t="s">
        <v>3435</v>
      </c>
      <c r="N1827" s="612">
        <v>440</v>
      </c>
    </row>
    <row r="1828" spans="2:14" s="298" customFormat="1" ht="13.9" customHeight="1">
      <c r="B1828" s="613" t="s">
        <v>514</v>
      </c>
      <c r="C1828" s="613" t="s">
        <v>2031</v>
      </c>
      <c r="D1828" s="613" t="s">
        <v>2032</v>
      </c>
      <c r="E1828" s="623" t="s">
        <v>2033</v>
      </c>
      <c r="F1828" s="607" t="s">
        <v>151</v>
      </c>
      <c r="G1828" s="608" t="s">
        <v>147</v>
      </c>
      <c r="H1828" s="342" t="s">
        <v>1208</v>
      </c>
      <c r="I1828" s="609" t="s">
        <v>2714</v>
      </c>
      <c r="J1828" s="610">
        <v>41214</v>
      </c>
      <c r="K1828" s="610">
        <v>41507.665694444448</v>
      </c>
      <c r="L1828" s="611">
        <v>42278</v>
      </c>
      <c r="M1828" s="306" t="s">
        <v>3435</v>
      </c>
      <c r="N1828" s="612">
        <v>348</v>
      </c>
    </row>
    <row r="1829" spans="2:14" s="298" customFormat="1" ht="13.9" customHeight="1">
      <c r="B1829" s="613" t="s">
        <v>514</v>
      </c>
      <c r="C1829" s="613" t="s">
        <v>2031</v>
      </c>
      <c r="D1829" s="613" t="s">
        <v>2034</v>
      </c>
      <c r="E1829" s="623" t="s">
        <v>2035</v>
      </c>
      <c r="F1829" s="607" t="s">
        <v>151</v>
      </c>
      <c r="G1829" s="608" t="s">
        <v>147</v>
      </c>
      <c r="H1829" s="342" t="s">
        <v>1208</v>
      </c>
      <c r="I1829" s="609" t="s">
        <v>2714</v>
      </c>
      <c r="J1829" s="610">
        <v>41000</v>
      </c>
      <c r="K1829" s="610">
        <v>41507.665694444448</v>
      </c>
      <c r="L1829" s="611">
        <v>42064</v>
      </c>
      <c r="M1829" s="306" t="s">
        <v>3435</v>
      </c>
      <c r="N1829" s="612">
        <v>467</v>
      </c>
    </row>
    <row r="1830" spans="2:14" s="298" customFormat="1" ht="13.9" customHeight="1">
      <c r="B1830" s="613" t="s">
        <v>514</v>
      </c>
      <c r="C1830" s="613" t="s">
        <v>2031</v>
      </c>
      <c r="D1830" s="613" t="s">
        <v>2034</v>
      </c>
      <c r="E1830" s="623" t="s">
        <v>2035</v>
      </c>
      <c r="F1830" s="607" t="s">
        <v>151</v>
      </c>
      <c r="G1830" s="608" t="s">
        <v>147</v>
      </c>
      <c r="H1830" s="342" t="s">
        <v>1208</v>
      </c>
      <c r="I1830" s="609" t="s">
        <v>2714</v>
      </c>
      <c r="J1830" s="610">
        <v>41030</v>
      </c>
      <c r="K1830" s="610">
        <v>41507.665694444448</v>
      </c>
      <c r="L1830" s="611">
        <v>42095</v>
      </c>
      <c r="M1830" s="306" t="s">
        <v>3435</v>
      </c>
      <c r="N1830" s="612">
        <v>354</v>
      </c>
    </row>
    <row r="1831" spans="2:14" s="298" customFormat="1" ht="13.9" customHeight="1">
      <c r="B1831" s="613" t="s">
        <v>514</v>
      </c>
      <c r="C1831" s="613" t="s">
        <v>2031</v>
      </c>
      <c r="D1831" s="613" t="s">
        <v>2034</v>
      </c>
      <c r="E1831" s="623" t="s">
        <v>2035</v>
      </c>
      <c r="F1831" s="607" t="s">
        <v>151</v>
      </c>
      <c r="G1831" s="608" t="s">
        <v>147</v>
      </c>
      <c r="H1831" s="342" t="s">
        <v>1208</v>
      </c>
      <c r="I1831" s="609" t="s">
        <v>2714</v>
      </c>
      <c r="J1831" s="610">
        <v>40969</v>
      </c>
      <c r="K1831" s="610">
        <v>41507.665694444448</v>
      </c>
      <c r="L1831" s="611">
        <v>42036</v>
      </c>
      <c r="M1831" s="306" t="s">
        <v>3435</v>
      </c>
      <c r="N1831" s="612">
        <v>520</v>
      </c>
    </row>
    <row r="1832" spans="2:14" s="298" customFormat="1" ht="13.9" customHeight="1">
      <c r="B1832" s="613" t="s">
        <v>514</v>
      </c>
      <c r="C1832" s="613" t="s">
        <v>2031</v>
      </c>
      <c r="D1832" s="613" t="s">
        <v>2034</v>
      </c>
      <c r="E1832" s="624" t="s">
        <v>2035</v>
      </c>
      <c r="F1832" s="607" t="s">
        <v>151</v>
      </c>
      <c r="G1832" s="608" t="s">
        <v>147</v>
      </c>
      <c r="H1832" s="342" t="s">
        <v>1208</v>
      </c>
      <c r="I1832" s="609" t="s">
        <v>2714</v>
      </c>
      <c r="J1832" s="610">
        <v>40940</v>
      </c>
      <c r="K1832" s="610">
        <v>41507.665694444448</v>
      </c>
      <c r="L1832" s="611">
        <v>42005</v>
      </c>
      <c r="M1832" s="306" t="s">
        <v>3435</v>
      </c>
      <c r="N1832" s="612">
        <v>364</v>
      </c>
    </row>
    <row r="1833" spans="2:14" s="298" customFormat="1" ht="13.9" customHeight="1">
      <c r="B1833" s="613" t="s">
        <v>514</v>
      </c>
      <c r="C1833" s="613" t="s">
        <v>2031</v>
      </c>
      <c r="D1833" s="613" t="s">
        <v>2034</v>
      </c>
      <c r="E1833" s="624" t="s">
        <v>2035</v>
      </c>
      <c r="F1833" s="607" t="s">
        <v>151</v>
      </c>
      <c r="G1833" s="608" t="s">
        <v>147</v>
      </c>
      <c r="H1833" s="342" t="s">
        <v>1208</v>
      </c>
      <c r="I1833" s="609" t="s">
        <v>2714</v>
      </c>
      <c r="J1833" s="610">
        <v>40909</v>
      </c>
      <c r="K1833" s="610">
        <v>41507.665694444448</v>
      </c>
      <c r="L1833" s="611">
        <v>41974</v>
      </c>
      <c r="M1833" s="306" t="s">
        <v>3435</v>
      </c>
      <c r="N1833" s="612">
        <v>519</v>
      </c>
    </row>
    <row r="1834" spans="2:14" s="298" customFormat="1" ht="13.9" customHeight="1">
      <c r="B1834" s="613" t="s">
        <v>514</v>
      </c>
      <c r="C1834" s="613" t="s">
        <v>2031</v>
      </c>
      <c r="D1834" s="613" t="s">
        <v>2034</v>
      </c>
      <c r="E1834" s="624" t="s">
        <v>2035</v>
      </c>
      <c r="F1834" s="607" t="s">
        <v>151</v>
      </c>
      <c r="G1834" s="608" t="s">
        <v>147</v>
      </c>
      <c r="H1834" s="342" t="s">
        <v>1208</v>
      </c>
      <c r="I1834" s="609" t="s">
        <v>2714</v>
      </c>
      <c r="J1834" s="610">
        <v>41214</v>
      </c>
      <c r="K1834" s="610">
        <v>41507.665694444448</v>
      </c>
      <c r="L1834" s="611">
        <v>42278</v>
      </c>
      <c r="M1834" s="306" t="s">
        <v>3435</v>
      </c>
      <c r="N1834" s="612">
        <v>348</v>
      </c>
    </row>
    <row r="1835" spans="2:14" s="298" customFormat="1" ht="13.9" customHeight="1">
      <c r="B1835" s="613" t="s">
        <v>514</v>
      </c>
      <c r="C1835" s="613" t="s">
        <v>2031</v>
      </c>
      <c r="D1835" s="613" t="s">
        <v>2034</v>
      </c>
      <c r="E1835" s="624" t="s">
        <v>2035</v>
      </c>
      <c r="F1835" s="607" t="s">
        <v>151</v>
      </c>
      <c r="G1835" s="608" t="s">
        <v>147</v>
      </c>
      <c r="H1835" s="342" t="s">
        <v>1208</v>
      </c>
      <c r="I1835" s="609" t="s">
        <v>2714</v>
      </c>
      <c r="J1835" s="610">
        <v>41153</v>
      </c>
      <c r="K1835" s="610">
        <v>41507.665694444448</v>
      </c>
      <c r="L1835" s="611">
        <v>42217</v>
      </c>
      <c r="M1835" s="306" t="s">
        <v>3435</v>
      </c>
      <c r="N1835" s="612">
        <v>440</v>
      </c>
    </row>
    <row r="1836" spans="2:14" s="298" customFormat="1" ht="13.9" customHeight="1">
      <c r="B1836" s="613" t="s">
        <v>514</v>
      </c>
      <c r="C1836" s="613" t="s">
        <v>2031</v>
      </c>
      <c r="D1836" s="613" t="s">
        <v>2034</v>
      </c>
      <c r="E1836" s="624" t="s">
        <v>2035</v>
      </c>
      <c r="F1836" s="607" t="s">
        <v>151</v>
      </c>
      <c r="G1836" s="608" t="s">
        <v>147</v>
      </c>
      <c r="H1836" s="342" t="s">
        <v>1208</v>
      </c>
      <c r="I1836" s="609" t="s">
        <v>2714</v>
      </c>
      <c r="J1836" s="610">
        <v>41183</v>
      </c>
      <c r="K1836" s="610">
        <v>41507.665694444448</v>
      </c>
      <c r="L1836" s="611">
        <v>42248</v>
      </c>
      <c r="M1836" s="306" t="s">
        <v>3435</v>
      </c>
      <c r="N1836" s="612">
        <v>539</v>
      </c>
    </row>
    <row r="1837" spans="2:14" s="298" customFormat="1" ht="13.9" customHeight="1">
      <c r="B1837" s="613" t="s">
        <v>514</v>
      </c>
      <c r="C1837" s="613" t="s">
        <v>2031</v>
      </c>
      <c r="D1837" s="613" t="s">
        <v>2034</v>
      </c>
      <c r="E1837" s="624" t="s">
        <v>2035</v>
      </c>
      <c r="F1837" s="607" t="s">
        <v>151</v>
      </c>
      <c r="G1837" s="608" t="s">
        <v>147</v>
      </c>
      <c r="H1837" s="342" t="s">
        <v>1208</v>
      </c>
      <c r="I1837" s="609" t="s">
        <v>2714</v>
      </c>
      <c r="J1837" s="610">
        <v>41122</v>
      </c>
      <c r="K1837" s="610">
        <v>41507.665694444448</v>
      </c>
      <c r="L1837" s="611">
        <v>42186</v>
      </c>
      <c r="M1837" s="306" t="s">
        <v>3435</v>
      </c>
      <c r="N1837" s="612">
        <v>539</v>
      </c>
    </row>
    <row r="1838" spans="2:14" s="298" customFormat="1" ht="13.9" customHeight="1">
      <c r="B1838" s="613" t="s">
        <v>514</v>
      </c>
      <c r="C1838" s="613" t="s">
        <v>2031</v>
      </c>
      <c r="D1838" s="613" t="s">
        <v>2034</v>
      </c>
      <c r="E1838" s="623" t="s">
        <v>2035</v>
      </c>
      <c r="F1838" s="607" t="s">
        <v>151</v>
      </c>
      <c r="G1838" s="608" t="s">
        <v>147</v>
      </c>
      <c r="H1838" s="342" t="s">
        <v>1208</v>
      </c>
      <c r="I1838" s="609" t="s">
        <v>2714</v>
      </c>
      <c r="J1838" s="610">
        <v>41091</v>
      </c>
      <c r="K1838" s="610">
        <v>41507.665694444448</v>
      </c>
      <c r="L1838" s="611">
        <v>42156</v>
      </c>
      <c r="M1838" s="306" t="s">
        <v>3435</v>
      </c>
      <c r="N1838" s="612">
        <v>602</v>
      </c>
    </row>
    <row r="1839" spans="2:14" s="298" customFormat="1" ht="13.9" customHeight="1">
      <c r="B1839" s="613" t="s">
        <v>514</v>
      </c>
      <c r="C1839" s="613" t="s">
        <v>2031</v>
      </c>
      <c r="D1839" s="613" t="s">
        <v>2034</v>
      </c>
      <c r="E1839" s="623" t="s">
        <v>2035</v>
      </c>
      <c r="F1839" s="607" t="s">
        <v>151</v>
      </c>
      <c r="G1839" s="608" t="s">
        <v>147</v>
      </c>
      <c r="H1839" s="342" t="s">
        <v>1208</v>
      </c>
      <c r="I1839" s="609" t="s">
        <v>2714</v>
      </c>
      <c r="J1839" s="610">
        <v>41061</v>
      </c>
      <c r="K1839" s="610">
        <v>41507.665694444448</v>
      </c>
      <c r="L1839" s="611">
        <v>42125</v>
      </c>
      <c r="M1839" s="306" t="s">
        <v>3435</v>
      </c>
      <c r="N1839" s="612">
        <v>334</v>
      </c>
    </row>
    <row r="1840" spans="2:14" s="298" customFormat="1" ht="13.9" customHeight="1">
      <c r="B1840" s="613" t="s">
        <v>514</v>
      </c>
      <c r="C1840" s="613" t="s">
        <v>2031</v>
      </c>
      <c r="D1840" s="613" t="s">
        <v>2034</v>
      </c>
      <c r="E1840" s="623" t="s">
        <v>2035</v>
      </c>
      <c r="F1840" s="607" t="s">
        <v>151</v>
      </c>
      <c r="G1840" s="608" t="s">
        <v>147</v>
      </c>
      <c r="H1840" s="342" t="s">
        <v>1208</v>
      </c>
      <c r="I1840" s="609" t="s">
        <v>2714</v>
      </c>
      <c r="J1840" s="610">
        <v>41244</v>
      </c>
      <c r="K1840" s="610">
        <v>41507.665694444448</v>
      </c>
      <c r="L1840" s="611">
        <v>42309</v>
      </c>
      <c r="M1840" s="306" t="s">
        <v>3435</v>
      </c>
      <c r="N1840" s="612">
        <v>251</v>
      </c>
    </row>
    <row r="1841" spans="2:14" s="298" customFormat="1" ht="13.9" customHeight="1">
      <c r="B1841" s="613" t="s">
        <v>610</v>
      </c>
      <c r="C1841" s="613" t="s">
        <v>1598</v>
      </c>
      <c r="D1841" s="613" t="s">
        <v>1599</v>
      </c>
      <c r="E1841" s="623" t="s">
        <v>1600</v>
      </c>
      <c r="F1841" s="607" t="s">
        <v>151</v>
      </c>
      <c r="G1841" s="608" t="s">
        <v>147</v>
      </c>
      <c r="H1841" s="342" t="s">
        <v>1208</v>
      </c>
      <c r="I1841" s="609" t="s">
        <v>2714</v>
      </c>
      <c r="J1841" s="610">
        <v>40909</v>
      </c>
      <c r="K1841" s="610">
        <v>41507.665694444448</v>
      </c>
      <c r="L1841" s="611">
        <v>41974</v>
      </c>
      <c r="M1841" s="306" t="s">
        <v>3435</v>
      </c>
      <c r="N1841" s="612">
        <v>4</v>
      </c>
    </row>
    <row r="1842" spans="2:14" s="298" customFormat="1" ht="13.9" customHeight="1">
      <c r="B1842" s="613" t="s">
        <v>610</v>
      </c>
      <c r="C1842" s="613" t="s">
        <v>1598</v>
      </c>
      <c r="D1842" s="613" t="s">
        <v>1599</v>
      </c>
      <c r="E1842" s="623" t="s">
        <v>1600</v>
      </c>
      <c r="F1842" s="607" t="s">
        <v>151</v>
      </c>
      <c r="G1842" s="608" t="s">
        <v>147</v>
      </c>
      <c r="H1842" s="342" t="s">
        <v>1208</v>
      </c>
      <c r="I1842" s="609" t="s">
        <v>2714</v>
      </c>
      <c r="J1842" s="610">
        <v>40940</v>
      </c>
      <c r="K1842" s="610">
        <v>41507.665694444448</v>
      </c>
      <c r="L1842" s="611">
        <v>42005</v>
      </c>
      <c r="M1842" s="306" t="s">
        <v>3435</v>
      </c>
      <c r="N1842" s="612">
        <v>4</v>
      </c>
    </row>
    <row r="1843" spans="2:14" s="298" customFormat="1" ht="13.9" customHeight="1">
      <c r="B1843" s="613" t="s">
        <v>610</v>
      </c>
      <c r="C1843" s="613" t="s">
        <v>1598</v>
      </c>
      <c r="D1843" s="613" t="s">
        <v>1599</v>
      </c>
      <c r="E1843" s="624" t="s">
        <v>1600</v>
      </c>
      <c r="F1843" s="607" t="s">
        <v>151</v>
      </c>
      <c r="G1843" s="608" t="s">
        <v>147</v>
      </c>
      <c r="H1843" s="342" t="s">
        <v>1208</v>
      </c>
      <c r="I1843" s="609" t="s">
        <v>2714</v>
      </c>
      <c r="J1843" s="610">
        <v>40969</v>
      </c>
      <c r="K1843" s="610">
        <v>41507.665694444448</v>
      </c>
      <c r="L1843" s="611">
        <v>42036</v>
      </c>
      <c r="M1843" s="306" t="s">
        <v>3435</v>
      </c>
      <c r="N1843" s="612">
        <v>4</v>
      </c>
    </row>
    <row r="1844" spans="2:14" s="298" customFormat="1" ht="13.9" customHeight="1">
      <c r="B1844" s="613" t="s">
        <v>610</v>
      </c>
      <c r="C1844" s="613" t="s">
        <v>1598</v>
      </c>
      <c r="D1844" s="613" t="s">
        <v>1599</v>
      </c>
      <c r="E1844" s="624" t="s">
        <v>1600</v>
      </c>
      <c r="F1844" s="607" t="s">
        <v>151</v>
      </c>
      <c r="G1844" s="608" t="s">
        <v>147</v>
      </c>
      <c r="H1844" s="342" t="s">
        <v>1208</v>
      </c>
      <c r="I1844" s="609" t="s">
        <v>2714</v>
      </c>
      <c r="J1844" s="610">
        <v>41000</v>
      </c>
      <c r="K1844" s="610">
        <v>41507.665694444448</v>
      </c>
      <c r="L1844" s="611">
        <v>42064</v>
      </c>
      <c r="M1844" s="306" t="s">
        <v>3435</v>
      </c>
      <c r="N1844" s="612">
        <v>3</v>
      </c>
    </row>
    <row r="1845" spans="2:14" s="298" customFormat="1" ht="13.9" customHeight="1">
      <c r="B1845" s="613" t="s">
        <v>610</v>
      </c>
      <c r="C1845" s="613" t="s">
        <v>1598</v>
      </c>
      <c r="D1845" s="613" t="s">
        <v>1599</v>
      </c>
      <c r="E1845" s="624" t="s">
        <v>1600</v>
      </c>
      <c r="F1845" s="607" t="s">
        <v>151</v>
      </c>
      <c r="G1845" s="608" t="s">
        <v>147</v>
      </c>
      <c r="H1845" s="342" t="s">
        <v>1208</v>
      </c>
      <c r="I1845" s="609" t="s">
        <v>2714</v>
      </c>
      <c r="J1845" s="610">
        <v>41030</v>
      </c>
      <c r="K1845" s="610">
        <v>41507.665694444448</v>
      </c>
      <c r="L1845" s="611">
        <v>42095</v>
      </c>
      <c r="M1845" s="306" t="s">
        <v>3435</v>
      </c>
      <c r="N1845" s="612">
        <v>3</v>
      </c>
    </row>
    <row r="1846" spans="2:14" s="298" customFormat="1" ht="13.9" customHeight="1">
      <c r="B1846" s="613" t="s">
        <v>610</v>
      </c>
      <c r="C1846" s="613" t="s">
        <v>1598</v>
      </c>
      <c r="D1846" s="613" t="s">
        <v>1599</v>
      </c>
      <c r="E1846" s="624" t="s">
        <v>1600</v>
      </c>
      <c r="F1846" s="607" t="s">
        <v>151</v>
      </c>
      <c r="G1846" s="608" t="s">
        <v>147</v>
      </c>
      <c r="H1846" s="342" t="s">
        <v>1208</v>
      </c>
      <c r="I1846" s="609" t="s">
        <v>2714</v>
      </c>
      <c r="J1846" s="610">
        <v>41061</v>
      </c>
      <c r="K1846" s="610">
        <v>41507.665694444448</v>
      </c>
      <c r="L1846" s="611">
        <v>42125</v>
      </c>
      <c r="M1846" s="306" t="s">
        <v>3435</v>
      </c>
      <c r="N1846" s="612">
        <v>12</v>
      </c>
    </row>
    <row r="1847" spans="2:14" s="298" customFormat="1" ht="13.9" customHeight="1">
      <c r="B1847" s="613" t="s">
        <v>610</v>
      </c>
      <c r="C1847" s="613" t="s">
        <v>1598</v>
      </c>
      <c r="D1847" s="613" t="s">
        <v>1599</v>
      </c>
      <c r="E1847" s="624" t="s">
        <v>1600</v>
      </c>
      <c r="F1847" s="607" t="s">
        <v>151</v>
      </c>
      <c r="G1847" s="608" t="s">
        <v>147</v>
      </c>
      <c r="H1847" s="342" t="s">
        <v>1208</v>
      </c>
      <c r="I1847" s="609" t="s">
        <v>2714</v>
      </c>
      <c r="J1847" s="610">
        <v>41244</v>
      </c>
      <c r="K1847" s="610">
        <v>41507.665694444448</v>
      </c>
      <c r="L1847" s="611">
        <v>42309</v>
      </c>
      <c r="M1847" s="306" t="s">
        <v>3435</v>
      </c>
      <c r="N1847" s="612">
        <v>41</v>
      </c>
    </row>
    <row r="1848" spans="2:14" s="298" customFormat="1" ht="13.9" customHeight="1">
      <c r="B1848" s="613" t="s">
        <v>610</v>
      </c>
      <c r="C1848" s="613" t="s">
        <v>1598</v>
      </c>
      <c r="D1848" s="613" t="s">
        <v>1599</v>
      </c>
      <c r="E1848" s="624" t="s">
        <v>1600</v>
      </c>
      <c r="F1848" s="607" t="s">
        <v>151</v>
      </c>
      <c r="G1848" s="608" t="s">
        <v>147</v>
      </c>
      <c r="H1848" s="342" t="s">
        <v>1208</v>
      </c>
      <c r="I1848" s="609" t="s">
        <v>2714</v>
      </c>
      <c r="J1848" s="610">
        <v>41091</v>
      </c>
      <c r="K1848" s="610">
        <v>41507.665694444448</v>
      </c>
      <c r="L1848" s="611">
        <v>42156</v>
      </c>
      <c r="M1848" s="306" t="s">
        <v>3435</v>
      </c>
      <c r="N1848" s="612">
        <v>11</v>
      </c>
    </row>
    <row r="1849" spans="2:14" s="298" customFormat="1" ht="13.9" customHeight="1">
      <c r="B1849" s="613" t="s">
        <v>610</v>
      </c>
      <c r="C1849" s="613" t="s">
        <v>1598</v>
      </c>
      <c r="D1849" s="613" t="s">
        <v>1599</v>
      </c>
      <c r="E1849" s="624" t="s">
        <v>1600</v>
      </c>
      <c r="F1849" s="607" t="s">
        <v>151</v>
      </c>
      <c r="G1849" s="608" t="s">
        <v>147</v>
      </c>
      <c r="H1849" s="342" t="s">
        <v>1208</v>
      </c>
      <c r="I1849" s="609" t="s">
        <v>2714</v>
      </c>
      <c r="J1849" s="610">
        <v>41122</v>
      </c>
      <c r="K1849" s="610">
        <v>41507.665694444448</v>
      </c>
      <c r="L1849" s="611">
        <v>42186</v>
      </c>
      <c r="M1849" s="306" t="s">
        <v>3435</v>
      </c>
      <c r="N1849" s="612">
        <v>10</v>
      </c>
    </row>
    <row r="1850" spans="2:14" s="298" customFormat="1" ht="13.9" customHeight="1">
      <c r="B1850" s="613" t="s">
        <v>610</v>
      </c>
      <c r="C1850" s="613" t="s">
        <v>1598</v>
      </c>
      <c r="D1850" s="613" t="s">
        <v>1599</v>
      </c>
      <c r="E1850" s="625" t="s">
        <v>1600</v>
      </c>
      <c r="F1850" s="607" t="s">
        <v>151</v>
      </c>
      <c r="G1850" s="608" t="s">
        <v>147</v>
      </c>
      <c r="H1850" s="342" t="s">
        <v>1208</v>
      </c>
      <c r="I1850" s="609" t="s">
        <v>2714</v>
      </c>
      <c r="J1850" s="610">
        <v>41153</v>
      </c>
      <c r="K1850" s="610">
        <v>41507.665694444448</v>
      </c>
      <c r="L1850" s="611">
        <v>42217</v>
      </c>
      <c r="M1850" s="306" t="s">
        <v>3435</v>
      </c>
      <c r="N1850" s="612">
        <v>9</v>
      </c>
    </row>
    <row r="1851" spans="2:14" s="298" customFormat="1" ht="13.9" customHeight="1">
      <c r="B1851" s="613" t="s">
        <v>610</v>
      </c>
      <c r="C1851" s="613" t="s">
        <v>1598</v>
      </c>
      <c r="D1851" s="613" t="s">
        <v>1599</v>
      </c>
      <c r="E1851" s="625" t="s">
        <v>1600</v>
      </c>
      <c r="F1851" s="607" t="s">
        <v>151</v>
      </c>
      <c r="G1851" s="608" t="s">
        <v>147</v>
      </c>
      <c r="H1851" s="342" t="s">
        <v>1208</v>
      </c>
      <c r="I1851" s="609" t="s">
        <v>2714</v>
      </c>
      <c r="J1851" s="610">
        <v>41183</v>
      </c>
      <c r="K1851" s="610">
        <v>41507.665694444448</v>
      </c>
      <c r="L1851" s="611">
        <v>42248</v>
      </c>
      <c r="M1851" s="306" t="s">
        <v>3435</v>
      </c>
      <c r="N1851" s="612">
        <v>23</v>
      </c>
    </row>
    <row r="1852" spans="2:14" s="298" customFormat="1" ht="13.9" customHeight="1">
      <c r="B1852" s="613" t="s">
        <v>610</v>
      </c>
      <c r="C1852" s="613" t="s">
        <v>1598</v>
      </c>
      <c r="D1852" s="613" t="s">
        <v>1599</v>
      </c>
      <c r="E1852" s="623" t="s">
        <v>1600</v>
      </c>
      <c r="F1852" s="607" t="s">
        <v>151</v>
      </c>
      <c r="G1852" s="608" t="s">
        <v>147</v>
      </c>
      <c r="H1852" s="342" t="s">
        <v>1208</v>
      </c>
      <c r="I1852" s="609" t="s">
        <v>2714</v>
      </c>
      <c r="J1852" s="610">
        <v>41214</v>
      </c>
      <c r="K1852" s="610">
        <v>41507.665694444448</v>
      </c>
      <c r="L1852" s="611">
        <v>42278</v>
      </c>
      <c r="M1852" s="306" t="s">
        <v>3435</v>
      </c>
      <c r="N1852" s="612">
        <v>18</v>
      </c>
    </row>
    <row r="1853" spans="2:14" s="298" customFormat="1" ht="13.9" customHeight="1">
      <c r="B1853" s="613" t="s">
        <v>874</v>
      </c>
      <c r="C1853" s="613" t="s">
        <v>1739</v>
      </c>
      <c r="D1853" s="613" t="s">
        <v>1740</v>
      </c>
      <c r="E1853" s="623" t="s">
        <v>1741</v>
      </c>
      <c r="F1853" s="607" t="s">
        <v>151</v>
      </c>
      <c r="G1853" s="608" t="s">
        <v>147</v>
      </c>
      <c r="H1853" s="342" t="s">
        <v>1208</v>
      </c>
      <c r="I1853" s="609" t="s">
        <v>2714</v>
      </c>
      <c r="J1853" s="610">
        <v>41061</v>
      </c>
      <c r="K1853" s="610">
        <v>41507.665694444448</v>
      </c>
      <c r="L1853" s="611">
        <v>42125</v>
      </c>
      <c r="M1853" s="306" t="s">
        <v>3435</v>
      </c>
      <c r="N1853" s="612">
        <v>7451</v>
      </c>
    </row>
    <row r="1854" spans="2:14" s="298" customFormat="1" ht="13.9" customHeight="1">
      <c r="B1854" s="613" t="s">
        <v>874</v>
      </c>
      <c r="C1854" s="613" t="s">
        <v>1739</v>
      </c>
      <c r="D1854" s="613" t="s">
        <v>1740</v>
      </c>
      <c r="E1854" s="623" t="s">
        <v>1741</v>
      </c>
      <c r="F1854" s="607" t="s">
        <v>151</v>
      </c>
      <c r="G1854" s="608" t="s">
        <v>147</v>
      </c>
      <c r="H1854" s="342" t="s">
        <v>1208</v>
      </c>
      <c r="I1854" s="609" t="s">
        <v>2714</v>
      </c>
      <c r="J1854" s="610">
        <v>41030</v>
      </c>
      <c r="K1854" s="610">
        <v>41507.665694444448</v>
      </c>
      <c r="L1854" s="611">
        <v>42095</v>
      </c>
      <c r="M1854" s="306" t="s">
        <v>3435</v>
      </c>
      <c r="N1854" s="612">
        <v>6618</v>
      </c>
    </row>
    <row r="1855" spans="2:14" s="298" customFormat="1" ht="13.9" customHeight="1">
      <c r="B1855" s="613" t="s">
        <v>874</v>
      </c>
      <c r="C1855" s="613" t="s">
        <v>1739</v>
      </c>
      <c r="D1855" s="613" t="s">
        <v>1740</v>
      </c>
      <c r="E1855" s="623" t="s">
        <v>1741</v>
      </c>
      <c r="F1855" s="607" t="s">
        <v>151</v>
      </c>
      <c r="G1855" s="608" t="s">
        <v>147</v>
      </c>
      <c r="H1855" s="342" t="s">
        <v>1208</v>
      </c>
      <c r="I1855" s="609" t="s">
        <v>2714</v>
      </c>
      <c r="J1855" s="610">
        <v>41000</v>
      </c>
      <c r="K1855" s="610">
        <v>41507.665694444448</v>
      </c>
      <c r="L1855" s="611">
        <v>42064</v>
      </c>
      <c r="M1855" s="306" t="s">
        <v>3435</v>
      </c>
      <c r="N1855" s="612">
        <v>2103</v>
      </c>
    </row>
    <row r="1856" spans="2:14" s="298" customFormat="1" ht="13.9" customHeight="1">
      <c r="B1856" s="613" t="s">
        <v>874</v>
      </c>
      <c r="C1856" s="613" t="s">
        <v>1739</v>
      </c>
      <c r="D1856" s="613" t="s">
        <v>1740</v>
      </c>
      <c r="E1856" s="623" t="s">
        <v>1741</v>
      </c>
      <c r="F1856" s="607" t="s">
        <v>151</v>
      </c>
      <c r="G1856" s="608" t="s">
        <v>147</v>
      </c>
      <c r="H1856" s="342" t="s">
        <v>1208</v>
      </c>
      <c r="I1856" s="609" t="s">
        <v>2714</v>
      </c>
      <c r="J1856" s="610">
        <v>40969</v>
      </c>
      <c r="K1856" s="610">
        <v>41507.665694444448</v>
      </c>
      <c r="L1856" s="611">
        <v>42036</v>
      </c>
      <c r="M1856" s="306" t="s">
        <v>3435</v>
      </c>
      <c r="N1856" s="612">
        <v>1796</v>
      </c>
    </row>
    <row r="1857" spans="2:14" s="298" customFormat="1" ht="13.9" customHeight="1">
      <c r="B1857" s="613" t="s">
        <v>874</v>
      </c>
      <c r="C1857" s="613" t="s">
        <v>1739</v>
      </c>
      <c r="D1857" s="613" t="s">
        <v>1740</v>
      </c>
      <c r="E1857" s="623" t="s">
        <v>1741</v>
      </c>
      <c r="F1857" s="607" t="s">
        <v>151</v>
      </c>
      <c r="G1857" s="608" t="s">
        <v>147</v>
      </c>
      <c r="H1857" s="342" t="s">
        <v>1208</v>
      </c>
      <c r="I1857" s="609" t="s">
        <v>2714</v>
      </c>
      <c r="J1857" s="610">
        <v>40909</v>
      </c>
      <c r="K1857" s="610">
        <v>41507.665694444448</v>
      </c>
      <c r="L1857" s="611">
        <v>41974</v>
      </c>
      <c r="M1857" s="306" t="s">
        <v>3435</v>
      </c>
      <c r="N1857" s="612">
        <v>461</v>
      </c>
    </row>
    <row r="1858" spans="2:14" s="298" customFormat="1" ht="13.9" customHeight="1">
      <c r="B1858" s="613" t="s">
        <v>874</v>
      </c>
      <c r="C1858" s="613" t="s">
        <v>1739</v>
      </c>
      <c r="D1858" s="613" t="s">
        <v>1740</v>
      </c>
      <c r="E1858" s="623" t="s">
        <v>1741</v>
      </c>
      <c r="F1858" s="607" t="s">
        <v>151</v>
      </c>
      <c r="G1858" s="608" t="s">
        <v>147</v>
      </c>
      <c r="H1858" s="342" t="s">
        <v>1208</v>
      </c>
      <c r="I1858" s="609" t="s">
        <v>2714</v>
      </c>
      <c r="J1858" s="610">
        <v>41214</v>
      </c>
      <c r="K1858" s="610">
        <v>41507.665694444448</v>
      </c>
      <c r="L1858" s="611">
        <v>42278</v>
      </c>
      <c r="M1858" s="306" t="s">
        <v>3435</v>
      </c>
      <c r="N1858" s="612">
        <v>559</v>
      </c>
    </row>
    <row r="1859" spans="2:14" s="298" customFormat="1" ht="13.9" customHeight="1">
      <c r="B1859" s="613" t="s">
        <v>874</v>
      </c>
      <c r="C1859" s="613" t="s">
        <v>1739</v>
      </c>
      <c r="D1859" s="613" t="s">
        <v>1740</v>
      </c>
      <c r="E1859" s="623" t="s">
        <v>1741</v>
      </c>
      <c r="F1859" s="607" t="s">
        <v>151</v>
      </c>
      <c r="G1859" s="608" t="s">
        <v>147</v>
      </c>
      <c r="H1859" s="342" t="s">
        <v>1208</v>
      </c>
      <c r="I1859" s="609" t="s">
        <v>2714</v>
      </c>
      <c r="J1859" s="610">
        <v>41183</v>
      </c>
      <c r="K1859" s="610">
        <v>41507.665694444448</v>
      </c>
      <c r="L1859" s="611">
        <v>42248</v>
      </c>
      <c r="M1859" s="306" t="s">
        <v>3435</v>
      </c>
      <c r="N1859" s="612">
        <v>2138</v>
      </c>
    </row>
    <row r="1860" spans="2:14" s="298" customFormat="1" ht="13.9" customHeight="1">
      <c r="B1860" s="613" t="s">
        <v>874</v>
      </c>
      <c r="C1860" s="613" t="s">
        <v>1739</v>
      </c>
      <c r="D1860" s="613" t="s">
        <v>1740</v>
      </c>
      <c r="E1860" s="623" t="s">
        <v>1741</v>
      </c>
      <c r="F1860" s="607" t="s">
        <v>151</v>
      </c>
      <c r="G1860" s="608" t="s">
        <v>147</v>
      </c>
      <c r="H1860" s="342" t="s">
        <v>1208</v>
      </c>
      <c r="I1860" s="609" t="s">
        <v>2714</v>
      </c>
      <c r="J1860" s="610">
        <v>41183</v>
      </c>
      <c r="K1860" s="610">
        <v>41507.665694444448</v>
      </c>
      <c r="L1860" s="611">
        <v>42248</v>
      </c>
      <c r="M1860" s="306" t="s">
        <v>3435</v>
      </c>
      <c r="N1860" s="612">
        <v>84</v>
      </c>
    </row>
    <row r="1861" spans="2:14" s="298" customFormat="1" ht="13.9" customHeight="1">
      <c r="B1861" s="613" t="s">
        <v>874</v>
      </c>
      <c r="C1861" s="613" t="s">
        <v>1739</v>
      </c>
      <c r="D1861" s="613" t="s">
        <v>1740</v>
      </c>
      <c r="E1861" s="623" t="s">
        <v>1741</v>
      </c>
      <c r="F1861" s="607" t="s">
        <v>151</v>
      </c>
      <c r="G1861" s="608" t="s">
        <v>147</v>
      </c>
      <c r="H1861" s="342" t="s">
        <v>1208</v>
      </c>
      <c r="I1861" s="609" t="s">
        <v>2714</v>
      </c>
      <c r="J1861" s="610">
        <v>41153</v>
      </c>
      <c r="K1861" s="610">
        <v>41507.665694444448</v>
      </c>
      <c r="L1861" s="611">
        <v>42217</v>
      </c>
      <c r="M1861" s="306" t="s">
        <v>3435</v>
      </c>
      <c r="N1861" s="612">
        <v>4315</v>
      </c>
    </row>
    <row r="1862" spans="2:14" s="298" customFormat="1" ht="13.9" customHeight="1">
      <c r="B1862" s="613" t="s">
        <v>874</v>
      </c>
      <c r="C1862" s="613" t="s">
        <v>1739</v>
      </c>
      <c r="D1862" s="613" t="s">
        <v>1740</v>
      </c>
      <c r="E1862" s="623" t="s">
        <v>1741</v>
      </c>
      <c r="F1862" s="607" t="s">
        <v>151</v>
      </c>
      <c r="G1862" s="608" t="s">
        <v>147</v>
      </c>
      <c r="H1862" s="342" t="s">
        <v>1208</v>
      </c>
      <c r="I1862" s="609" t="s">
        <v>2714</v>
      </c>
      <c r="J1862" s="610">
        <v>41122</v>
      </c>
      <c r="K1862" s="610">
        <v>41507.665694444448</v>
      </c>
      <c r="L1862" s="611">
        <v>42186</v>
      </c>
      <c r="M1862" s="306" t="s">
        <v>3435</v>
      </c>
      <c r="N1862" s="612">
        <v>6878</v>
      </c>
    </row>
    <row r="1863" spans="2:14" s="298" customFormat="1" ht="13.9" customHeight="1">
      <c r="B1863" s="613" t="s">
        <v>874</v>
      </c>
      <c r="C1863" s="613" t="s">
        <v>1739</v>
      </c>
      <c r="D1863" s="613" t="s">
        <v>1740</v>
      </c>
      <c r="E1863" s="623" t="s">
        <v>1741</v>
      </c>
      <c r="F1863" s="607" t="s">
        <v>151</v>
      </c>
      <c r="G1863" s="608" t="s">
        <v>147</v>
      </c>
      <c r="H1863" s="342" t="s">
        <v>1208</v>
      </c>
      <c r="I1863" s="609" t="s">
        <v>2714</v>
      </c>
      <c r="J1863" s="610">
        <v>41091</v>
      </c>
      <c r="K1863" s="610">
        <v>41507.665694444448</v>
      </c>
      <c r="L1863" s="611">
        <v>42156</v>
      </c>
      <c r="M1863" s="306" t="s">
        <v>3435</v>
      </c>
      <c r="N1863" s="612">
        <v>7879</v>
      </c>
    </row>
    <row r="1864" spans="2:14" s="298" customFormat="1" ht="13.9" customHeight="1">
      <c r="B1864" s="613" t="s">
        <v>874</v>
      </c>
      <c r="C1864" s="613" t="s">
        <v>1739</v>
      </c>
      <c r="D1864" s="613" t="s">
        <v>1740</v>
      </c>
      <c r="E1864" s="623" t="s">
        <v>1741</v>
      </c>
      <c r="F1864" s="607" t="s">
        <v>151</v>
      </c>
      <c r="G1864" s="608" t="s">
        <v>147</v>
      </c>
      <c r="H1864" s="342" t="s">
        <v>1208</v>
      </c>
      <c r="I1864" s="609" t="s">
        <v>2714</v>
      </c>
      <c r="J1864" s="610">
        <v>41244</v>
      </c>
      <c r="K1864" s="610">
        <v>41507.665694444448</v>
      </c>
      <c r="L1864" s="611">
        <v>42309</v>
      </c>
      <c r="M1864" s="306" t="s">
        <v>3435</v>
      </c>
      <c r="N1864" s="612">
        <v>900</v>
      </c>
    </row>
    <row r="1865" spans="2:14" s="298" customFormat="1" ht="13.9" customHeight="1">
      <c r="B1865" s="613" t="s">
        <v>698</v>
      </c>
      <c r="C1865" s="613" t="s">
        <v>2040</v>
      </c>
      <c r="D1865" s="613" t="s">
        <v>2041</v>
      </c>
      <c r="E1865" s="623" t="s">
        <v>2042</v>
      </c>
      <c r="F1865" s="607" t="s">
        <v>151</v>
      </c>
      <c r="G1865" s="608">
        <v>2010</v>
      </c>
      <c r="H1865" s="342" t="s">
        <v>1208</v>
      </c>
      <c r="I1865" s="609" t="s">
        <v>2714</v>
      </c>
      <c r="J1865" s="610">
        <v>40909</v>
      </c>
      <c r="K1865" s="610">
        <v>41507.665694444448</v>
      </c>
      <c r="L1865" s="611">
        <v>41974</v>
      </c>
      <c r="M1865" s="306" t="s">
        <v>3435</v>
      </c>
      <c r="N1865" s="612">
        <v>4527</v>
      </c>
    </row>
    <row r="1866" spans="2:14" s="298" customFormat="1" ht="13.9" customHeight="1">
      <c r="B1866" s="613" t="s">
        <v>698</v>
      </c>
      <c r="C1866" s="613" t="s">
        <v>2040</v>
      </c>
      <c r="D1866" s="613" t="s">
        <v>2041</v>
      </c>
      <c r="E1866" s="623" t="s">
        <v>2042</v>
      </c>
      <c r="F1866" s="607" t="s">
        <v>151</v>
      </c>
      <c r="G1866" s="608">
        <v>2010</v>
      </c>
      <c r="H1866" s="342" t="s">
        <v>1208</v>
      </c>
      <c r="I1866" s="609" t="s">
        <v>2714</v>
      </c>
      <c r="J1866" s="610">
        <v>40940</v>
      </c>
      <c r="K1866" s="610">
        <v>41507.663576388892</v>
      </c>
      <c r="L1866" s="611">
        <v>42005</v>
      </c>
      <c r="M1866" s="306" t="s">
        <v>3435</v>
      </c>
      <c r="N1866" s="612">
        <v>15913</v>
      </c>
    </row>
    <row r="1867" spans="2:14" s="298" customFormat="1" ht="13.9" customHeight="1">
      <c r="B1867" s="613" t="s">
        <v>698</v>
      </c>
      <c r="C1867" s="613" t="s">
        <v>2040</v>
      </c>
      <c r="D1867" s="613" t="s">
        <v>2041</v>
      </c>
      <c r="E1867" s="624" t="s">
        <v>2042</v>
      </c>
      <c r="F1867" s="607" t="s">
        <v>151</v>
      </c>
      <c r="G1867" s="608">
        <v>2010</v>
      </c>
      <c r="H1867" s="342" t="s">
        <v>1208</v>
      </c>
      <c r="I1867" s="609" t="s">
        <v>2714</v>
      </c>
      <c r="J1867" s="610">
        <v>40969</v>
      </c>
      <c r="K1867" s="610">
        <v>41507.663576388892</v>
      </c>
      <c r="L1867" s="611">
        <v>42036</v>
      </c>
      <c r="M1867" s="306" t="s">
        <v>3435</v>
      </c>
      <c r="N1867" s="612">
        <v>7282</v>
      </c>
    </row>
    <row r="1868" spans="2:14" s="298" customFormat="1" ht="13.9" customHeight="1">
      <c r="B1868" s="613" t="s">
        <v>698</v>
      </c>
      <c r="C1868" s="613" t="s">
        <v>2040</v>
      </c>
      <c r="D1868" s="613" t="s">
        <v>2041</v>
      </c>
      <c r="E1868" s="623" t="s">
        <v>2042</v>
      </c>
      <c r="F1868" s="607" t="s">
        <v>151</v>
      </c>
      <c r="G1868" s="608">
        <v>2010</v>
      </c>
      <c r="H1868" s="342" t="s">
        <v>1208</v>
      </c>
      <c r="I1868" s="609" t="s">
        <v>2714</v>
      </c>
      <c r="J1868" s="610">
        <v>41000</v>
      </c>
      <c r="K1868" s="610">
        <v>41507.663576388892</v>
      </c>
      <c r="L1868" s="611">
        <v>42064</v>
      </c>
      <c r="M1868" s="306" t="s">
        <v>3435</v>
      </c>
      <c r="N1868" s="612">
        <v>16672</v>
      </c>
    </row>
    <row r="1869" spans="2:14" s="298" customFormat="1" ht="13.9" customHeight="1">
      <c r="B1869" s="613" t="s">
        <v>698</v>
      </c>
      <c r="C1869" s="613" t="s">
        <v>2040</v>
      </c>
      <c r="D1869" s="613" t="s">
        <v>2041</v>
      </c>
      <c r="E1869" s="623" t="s">
        <v>2042</v>
      </c>
      <c r="F1869" s="607" t="s">
        <v>151</v>
      </c>
      <c r="G1869" s="608">
        <v>2010</v>
      </c>
      <c r="H1869" s="342" t="s">
        <v>1208</v>
      </c>
      <c r="I1869" s="609" t="s">
        <v>2714</v>
      </c>
      <c r="J1869" s="610">
        <v>41061</v>
      </c>
      <c r="K1869" s="610">
        <v>41507.663576388892</v>
      </c>
      <c r="L1869" s="611">
        <v>42125</v>
      </c>
      <c r="M1869" s="306" t="s">
        <v>3435</v>
      </c>
      <c r="N1869" s="612">
        <v>19468</v>
      </c>
    </row>
    <row r="1870" spans="2:14" s="298" customFormat="1" ht="13.9" customHeight="1">
      <c r="B1870" s="613" t="s">
        <v>698</v>
      </c>
      <c r="C1870" s="613" t="s">
        <v>2040</v>
      </c>
      <c r="D1870" s="613" t="s">
        <v>2041</v>
      </c>
      <c r="E1870" s="623" t="s">
        <v>2042</v>
      </c>
      <c r="F1870" s="607" t="s">
        <v>151</v>
      </c>
      <c r="G1870" s="608">
        <v>2010</v>
      </c>
      <c r="H1870" s="342" t="s">
        <v>1208</v>
      </c>
      <c r="I1870" s="609" t="s">
        <v>2714</v>
      </c>
      <c r="J1870" s="610">
        <v>41030</v>
      </c>
      <c r="K1870" s="610">
        <v>41507.663576388892</v>
      </c>
      <c r="L1870" s="611">
        <v>42095</v>
      </c>
      <c r="M1870" s="306" t="s">
        <v>3435</v>
      </c>
      <c r="N1870" s="612">
        <v>12646</v>
      </c>
    </row>
    <row r="1871" spans="2:14" s="298" customFormat="1" ht="13.9" customHeight="1">
      <c r="B1871" s="613" t="s">
        <v>698</v>
      </c>
      <c r="C1871" s="613" t="s">
        <v>2040</v>
      </c>
      <c r="D1871" s="613" t="s">
        <v>2041</v>
      </c>
      <c r="E1871" s="623" t="s">
        <v>2042</v>
      </c>
      <c r="F1871" s="607" t="s">
        <v>151</v>
      </c>
      <c r="G1871" s="608">
        <v>2010</v>
      </c>
      <c r="H1871" s="342" t="s">
        <v>1208</v>
      </c>
      <c r="I1871" s="609" t="s">
        <v>2714</v>
      </c>
      <c r="J1871" s="610">
        <v>41244</v>
      </c>
      <c r="K1871" s="610">
        <v>41507.663576388892</v>
      </c>
      <c r="L1871" s="611">
        <v>42309</v>
      </c>
      <c r="M1871" s="306" t="s">
        <v>3435</v>
      </c>
      <c r="N1871" s="612">
        <v>18557</v>
      </c>
    </row>
    <row r="1872" spans="2:14" s="298" customFormat="1" ht="13.9" customHeight="1">
      <c r="B1872" s="613" t="s">
        <v>698</v>
      </c>
      <c r="C1872" s="613" t="s">
        <v>2040</v>
      </c>
      <c r="D1872" s="613" t="s">
        <v>2041</v>
      </c>
      <c r="E1872" s="623" t="s">
        <v>2042</v>
      </c>
      <c r="F1872" s="607" t="s">
        <v>151</v>
      </c>
      <c r="G1872" s="608">
        <v>2010</v>
      </c>
      <c r="H1872" s="342" t="s">
        <v>1208</v>
      </c>
      <c r="I1872" s="609" t="s">
        <v>2714</v>
      </c>
      <c r="J1872" s="610">
        <v>41091</v>
      </c>
      <c r="K1872" s="610">
        <v>41507.663576388892</v>
      </c>
      <c r="L1872" s="611">
        <v>42156</v>
      </c>
      <c r="M1872" s="306" t="s">
        <v>3435</v>
      </c>
      <c r="N1872" s="612">
        <v>22393</v>
      </c>
    </row>
    <row r="1873" spans="2:14" s="298" customFormat="1" ht="13.9" customHeight="1">
      <c r="B1873" s="613" t="s">
        <v>698</v>
      </c>
      <c r="C1873" s="613" t="s">
        <v>2040</v>
      </c>
      <c r="D1873" s="613" t="s">
        <v>2041</v>
      </c>
      <c r="E1873" s="623" t="s">
        <v>2042</v>
      </c>
      <c r="F1873" s="607" t="s">
        <v>151</v>
      </c>
      <c r="G1873" s="608">
        <v>2010</v>
      </c>
      <c r="H1873" s="342" t="s">
        <v>1208</v>
      </c>
      <c r="I1873" s="609" t="s">
        <v>2714</v>
      </c>
      <c r="J1873" s="610">
        <v>41122</v>
      </c>
      <c r="K1873" s="610">
        <v>41507.663576388892</v>
      </c>
      <c r="L1873" s="611">
        <v>42186</v>
      </c>
      <c r="M1873" s="306" t="s">
        <v>3435</v>
      </c>
      <c r="N1873" s="612">
        <v>24047</v>
      </c>
    </row>
    <row r="1874" spans="2:14" s="298" customFormat="1" ht="13.9" customHeight="1">
      <c r="B1874" s="613" t="s">
        <v>698</v>
      </c>
      <c r="C1874" s="613" t="s">
        <v>2040</v>
      </c>
      <c r="D1874" s="613" t="s">
        <v>2041</v>
      </c>
      <c r="E1874" s="623" t="s">
        <v>2042</v>
      </c>
      <c r="F1874" s="607" t="s">
        <v>151</v>
      </c>
      <c r="G1874" s="608">
        <v>2010</v>
      </c>
      <c r="H1874" s="342" t="s">
        <v>1208</v>
      </c>
      <c r="I1874" s="609" t="s">
        <v>2714</v>
      </c>
      <c r="J1874" s="610">
        <v>41183</v>
      </c>
      <c r="K1874" s="610">
        <v>41507.663576388892</v>
      </c>
      <c r="L1874" s="611">
        <v>42248</v>
      </c>
      <c r="M1874" s="306" t="s">
        <v>3435</v>
      </c>
      <c r="N1874" s="612">
        <v>18233</v>
      </c>
    </row>
    <row r="1875" spans="2:14" s="298" customFormat="1" ht="13.9" customHeight="1">
      <c r="B1875" s="613" t="s">
        <v>698</v>
      </c>
      <c r="C1875" s="613" t="s">
        <v>2040</v>
      </c>
      <c r="D1875" s="613" t="s">
        <v>2041</v>
      </c>
      <c r="E1875" s="623" t="s">
        <v>2042</v>
      </c>
      <c r="F1875" s="607" t="s">
        <v>151</v>
      </c>
      <c r="G1875" s="608">
        <v>2010</v>
      </c>
      <c r="H1875" s="342" t="s">
        <v>1208</v>
      </c>
      <c r="I1875" s="609" t="s">
        <v>2714</v>
      </c>
      <c r="J1875" s="610">
        <v>41153</v>
      </c>
      <c r="K1875" s="610">
        <v>41507.663576388892</v>
      </c>
      <c r="L1875" s="611">
        <v>42217</v>
      </c>
      <c r="M1875" s="306" t="s">
        <v>3435</v>
      </c>
      <c r="N1875" s="612">
        <v>22183</v>
      </c>
    </row>
    <row r="1876" spans="2:14" s="298" customFormat="1" ht="13.9" customHeight="1">
      <c r="B1876" s="613" t="s">
        <v>698</v>
      </c>
      <c r="C1876" s="613" t="s">
        <v>2040</v>
      </c>
      <c r="D1876" s="613" t="s">
        <v>2041</v>
      </c>
      <c r="E1876" s="623" t="s">
        <v>2042</v>
      </c>
      <c r="F1876" s="607" t="s">
        <v>151</v>
      </c>
      <c r="G1876" s="608">
        <v>2010</v>
      </c>
      <c r="H1876" s="342" t="s">
        <v>1208</v>
      </c>
      <c r="I1876" s="609" t="s">
        <v>2714</v>
      </c>
      <c r="J1876" s="610">
        <v>41214</v>
      </c>
      <c r="K1876" s="610">
        <v>41507.663576388892</v>
      </c>
      <c r="L1876" s="611">
        <v>42278</v>
      </c>
      <c r="M1876" s="306" t="s">
        <v>3435</v>
      </c>
      <c r="N1876" s="612">
        <v>17353</v>
      </c>
    </row>
    <row r="1877" spans="2:14" s="298" customFormat="1" ht="13.9" customHeight="1">
      <c r="B1877" s="613" t="s">
        <v>896</v>
      </c>
      <c r="C1877" s="613" t="s">
        <v>2043</v>
      </c>
      <c r="D1877" s="613" t="s">
        <v>2044</v>
      </c>
      <c r="E1877" s="623" t="s">
        <v>2045</v>
      </c>
      <c r="F1877" s="607" t="s">
        <v>151</v>
      </c>
      <c r="G1877" s="608" t="s">
        <v>147</v>
      </c>
      <c r="H1877" s="342" t="s">
        <v>1208</v>
      </c>
      <c r="I1877" s="609" t="s">
        <v>2714</v>
      </c>
      <c r="J1877" s="610">
        <v>41061</v>
      </c>
      <c r="K1877" s="610">
        <v>41507.663576388892</v>
      </c>
      <c r="L1877" s="611">
        <v>42125</v>
      </c>
      <c r="M1877" s="306" t="s">
        <v>3435</v>
      </c>
      <c r="N1877" s="612">
        <v>7621</v>
      </c>
    </row>
    <row r="1878" spans="2:14" s="298" customFormat="1" ht="13.9" customHeight="1">
      <c r="B1878" s="613" t="s">
        <v>896</v>
      </c>
      <c r="C1878" s="613" t="s">
        <v>2043</v>
      </c>
      <c r="D1878" s="613" t="s">
        <v>2044</v>
      </c>
      <c r="E1878" s="623" t="s">
        <v>2045</v>
      </c>
      <c r="F1878" s="607" t="s">
        <v>151</v>
      </c>
      <c r="G1878" s="608" t="s">
        <v>147</v>
      </c>
      <c r="H1878" s="342" t="s">
        <v>1208</v>
      </c>
      <c r="I1878" s="609" t="s">
        <v>2714</v>
      </c>
      <c r="J1878" s="610">
        <v>41091</v>
      </c>
      <c r="K1878" s="610">
        <v>41507.663576388892</v>
      </c>
      <c r="L1878" s="611">
        <v>42156</v>
      </c>
      <c r="M1878" s="306" t="s">
        <v>3435</v>
      </c>
      <c r="N1878" s="612">
        <v>7490</v>
      </c>
    </row>
    <row r="1879" spans="2:14" s="298" customFormat="1" ht="13.9" customHeight="1">
      <c r="B1879" s="613" t="s">
        <v>896</v>
      </c>
      <c r="C1879" s="613" t="s">
        <v>2043</v>
      </c>
      <c r="D1879" s="613" t="s">
        <v>2044</v>
      </c>
      <c r="E1879" s="623" t="s">
        <v>2045</v>
      </c>
      <c r="F1879" s="607" t="s">
        <v>151</v>
      </c>
      <c r="G1879" s="608" t="s">
        <v>147</v>
      </c>
      <c r="H1879" s="342" t="s">
        <v>1208</v>
      </c>
      <c r="I1879" s="609" t="s">
        <v>2714</v>
      </c>
      <c r="J1879" s="610">
        <v>41030</v>
      </c>
      <c r="K1879" s="610">
        <v>41507.663576388892</v>
      </c>
      <c r="L1879" s="611">
        <v>42095</v>
      </c>
      <c r="M1879" s="306" t="s">
        <v>3435</v>
      </c>
      <c r="N1879" s="612">
        <v>7892</v>
      </c>
    </row>
    <row r="1880" spans="2:14" s="298" customFormat="1" ht="13.9" customHeight="1">
      <c r="B1880" s="613" t="s">
        <v>896</v>
      </c>
      <c r="C1880" s="613" t="s">
        <v>2043</v>
      </c>
      <c r="D1880" s="613" t="s">
        <v>2044</v>
      </c>
      <c r="E1880" s="623" t="s">
        <v>2045</v>
      </c>
      <c r="F1880" s="607" t="s">
        <v>151</v>
      </c>
      <c r="G1880" s="608" t="s">
        <v>147</v>
      </c>
      <c r="H1880" s="342" t="s">
        <v>1208</v>
      </c>
      <c r="I1880" s="609" t="s">
        <v>2714</v>
      </c>
      <c r="J1880" s="610">
        <v>41000</v>
      </c>
      <c r="K1880" s="610">
        <v>41507.663576388892</v>
      </c>
      <c r="L1880" s="611">
        <v>42064</v>
      </c>
      <c r="M1880" s="306" t="s">
        <v>3435</v>
      </c>
      <c r="N1880" s="612">
        <v>7557</v>
      </c>
    </row>
    <row r="1881" spans="2:14" s="298" customFormat="1" ht="13.9" customHeight="1">
      <c r="B1881" s="613" t="s">
        <v>896</v>
      </c>
      <c r="C1881" s="613" t="s">
        <v>2043</v>
      </c>
      <c r="D1881" s="613" t="s">
        <v>2044</v>
      </c>
      <c r="E1881" s="623" t="s">
        <v>2045</v>
      </c>
      <c r="F1881" s="607" t="s">
        <v>151</v>
      </c>
      <c r="G1881" s="608" t="s">
        <v>147</v>
      </c>
      <c r="H1881" s="342" t="s">
        <v>1208</v>
      </c>
      <c r="I1881" s="609" t="s">
        <v>2714</v>
      </c>
      <c r="J1881" s="610">
        <v>40940</v>
      </c>
      <c r="K1881" s="610">
        <v>41507.663576388892</v>
      </c>
      <c r="L1881" s="611">
        <v>42005</v>
      </c>
      <c r="M1881" s="306" t="s">
        <v>3435</v>
      </c>
      <c r="N1881" s="612">
        <v>7268</v>
      </c>
    </row>
    <row r="1882" spans="2:14" s="298" customFormat="1" ht="13.9" customHeight="1">
      <c r="B1882" s="613" t="s">
        <v>896</v>
      </c>
      <c r="C1882" s="613" t="s">
        <v>2043</v>
      </c>
      <c r="D1882" s="613" t="s">
        <v>2044</v>
      </c>
      <c r="E1882" s="623" t="s">
        <v>2045</v>
      </c>
      <c r="F1882" s="607" t="s">
        <v>151</v>
      </c>
      <c r="G1882" s="608" t="s">
        <v>147</v>
      </c>
      <c r="H1882" s="342" t="s">
        <v>1208</v>
      </c>
      <c r="I1882" s="609" t="s">
        <v>2714</v>
      </c>
      <c r="J1882" s="610">
        <v>40969</v>
      </c>
      <c r="K1882" s="610">
        <v>41507.663576388892</v>
      </c>
      <c r="L1882" s="611">
        <v>42036</v>
      </c>
      <c r="M1882" s="306" t="s">
        <v>3435</v>
      </c>
      <c r="N1882" s="612">
        <v>7198</v>
      </c>
    </row>
    <row r="1883" spans="2:14" s="298" customFormat="1" ht="13.9" customHeight="1">
      <c r="B1883" s="613" t="s">
        <v>896</v>
      </c>
      <c r="C1883" s="613" t="s">
        <v>2043</v>
      </c>
      <c r="D1883" s="613" t="s">
        <v>2044</v>
      </c>
      <c r="E1883" s="624" t="s">
        <v>2045</v>
      </c>
      <c r="F1883" s="607" t="s">
        <v>151</v>
      </c>
      <c r="G1883" s="608" t="s">
        <v>147</v>
      </c>
      <c r="H1883" s="342" t="s">
        <v>1208</v>
      </c>
      <c r="I1883" s="609" t="s">
        <v>2714</v>
      </c>
      <c r="J1883" s="610">
        <v>40909</v>
      </c>
      <c r="K1883" s="610">
        <v>41507.663576388892</v>
      </c>
      <c r="L1883" s="611">
        <v>41974</v>
      </c>
      <c r="M1883" s="306" t="s">
        <v>3435</v>
      </c>
      <c r="N1883" s="612">
        <v>6691</v>
      </c>
    </row>
    <row r="1884" spans="2:14" s="298" customFormat="1" ht="13.9" customHeight="1">
      <c r="B1884" s="613" t="s">
        <v>896</v>
      </c>
      <c r="C1884" s="613" t="s">
        <v>2043</v>
      </c>
      <c r="D1884" s="613" t="s">
        <v>2044</v>
      </c>
      <c r="E1884" s="624" t="s">
        <v>2045</v>
      </c>
      <c r="F1884" s="607" t="s">
        <v>151</v>
      </c>
      <c r="G1884" s="608" t="s">
        <v>147</v>
      </c>
      <c r="H1884" s="342" t="s">
        <v>1208</v>
      </c>
      <c r="I1884" s="609" t="s">
        <v>2714</v>
      </c>
      <c r="J1884" s="610">
        <v>41244</v>
      </c>
      <c r="K1884" s="610">
        <v>41507.663576388892</v>
      </c>
      <c r="L1884" s="611">
        <v>42309</v>
      </c>
      <c r="M1884" s="306" t="s">
        <v>3435</v>
      </c>
      <c r="N1884" s="612">
        <v>7677</v>
      </c>
    </row>
    <row r="1885" spans="2:14" s="298" customFormat="1" ht="13.9" customHeight="1">
      <c r="B1885" s="613" t="s">
        <v>896</v>
      </c>
      <c r="C1885" s="613" t="s">
        <v>2043</v>
      </c>
      <c r="D1885" s="613" t="s">
        <v>2044</v>
      </c>
      <c r="E1885" s="624" t="s">
        <v>2045</v>
      </c>
      <c r="F1885" s="607" t="s">
        <v>151</v>
      </c>
      <c r="G1885" s="608" t="s">
        <v>147</v>
      </c>
      <c r="H1885" s="342" t="s">
        <v>1208</v>
      </c>
      <c r="I1885" s="609" t="s">
        <v>2714</v>
      </c>
      <c r="J1885" s="610">
        <v>41214</v>
      </c>
      <c r="K1885" s="610">
        <v>41507.663576388892</v>
      </c>
      <c r="L1885" s="611">
        <v>42278</v>
      </c>
      <c r="M1885" s="306" t="s">
        <v>3435</v>
      </c>
      <c r="N1885" s="612">
        <v>3717</v>
      </c>
    </row>
    <row r="1886" spans="2:14" s="298" customFormat="1" ht="13.9" customHeight="1">
      <c r="B1886" s="613" t="s">
        <v>896</v>
      </c>
      <c r="C1886" s="613" t="s">
        <v>2043</v>
      </c>
      <c r="D1886" s="613" t="s">
        <v>2044</v>
      </c>
      <c r="E1886" s="624" t="s">
        <v>2045</v>
      </c>
      <c r="F1886" s="607" t="s">
        <v>151</v>
      </c>
      <c r="G1886" s="608" t="s">
        <v>147</v>
      </c>
      <c r="H1886" s="342" t="s">
        <v>1208</v>
      </c>
      <c r="I1886" s="609" t="s">
        <v>2714</v>
      </c>
      <c r="J1886" s="610">
        <v>41183</v>
      </c>
      <c r="K1886" s="610">
        <v>41507.663576388892</v>
      </c>
      <c r="L1886" s="611">
        <v>42248</v>
      </c>
      <c r="M1886" s="306" t="s">
        <v>3435</v>
      </c>
      <c r="N1886" s="612">
        <v>7256</v>
      </c>
    </row>
    <row r="1887" spans="2:14" s="298" customFormat="1" ht="13.9" customHeight="1">
      <c r="B1887" s="613" t="s">
        <v>896</v>
      </c>
      <c r="C1887" s="613" t="s">
        <v>2043</v>
      </c>
      <c r="D1887" s="613" t="s">
        <v>2044</v>
      </c>
      <c r="E1887" s="624" t="s">
        <v>2045</v>
      </c>
      <c r="F1887" s="607" t="s">
        <v>151</v>
      </c>
      <c r="G1887" s="608" t="s">
        <v>147</v>
      </c>
      <c r="H1887" s="342" t="s">
        <v>1208</v>
      </c>
      <c r="I1887" s="609" t="s">
        <v>2714</v>
      </c>
      <c r="J1887" s="610">
        <v>41183</v>
      </c>
      <c r="K1887" s="610">
        <v>41507.663576388892</v>
      </c>
      <c r="L1887" s="611">
        <v>42248</v>
      </c>
      <c r="M1887" s="306" t="s">
        <v>3435</v>
      </c>
      <c r="N1887" s="612">
        <v>261</v>
      </c>
    </row>
    <row r="1888" spans="2:14" s="298" customFormat="1" ht="13.9" customHeight="1">
      <c r="B1888" s="613" t="s">
        <v>896</v>
      </c>
      <c r="C1888" s="613" t="s">
        <v>2043</v>
      </c>
      <c r="D1888" s="613" t="s">
        <v>2044</v>
      </c>
      <c r="E1888" s="624" t="s">
        <v>2045</v>
      </c>
      <c r="F1888" s="607" t="s">
        <v>151</v>
      </c>
      <c r="G1888" s="608" t="s">
        <v>147</v>
      </c>
      <c r="H1888" s="342" t="s">
        <v>1208</v>
      </c>
      <c r="I1888" s="609" t="s">
        <v>2714</v>
      </c>
      <c r="J1888" s="610">
        <v>41122</v>
      </c>
      <c r="K1888" s="610">
        <v>41507.663576388892</v>
      </c>
      <c r="L1888" s="611">
        <v>42186</v>
      </c>
      <c r="M1888" s="306" t="s">
        <v>3435</v>
      </c>
      <c r="N1888" s="612">
        <v>7545</v>
      </c>
    </row>
    <row r="1889" spans="2:14" s="298" customFormat="1" ht="13.9" customHeight="1">
      <c r="B1889" s="613" t="s">
        <v>896</v>
      </c>
      <c r="C1889" s="613" t="s">
        <v>2043</v>
      </c>
      <c r="D1889" s="613" t="s">
        <v>2044</v>
      </c>
      <c r="E1889" s="624" t="s">
        <v>2045</v>
      </c>
      <c r="F1889" s="607" t="s">
        <v>151</v>
      </c>
      <c r="G1889" s="608" t="s">
        <v>147</v>
      </c>
      <c r="H1889" s="342" t="s">
        <v>1208</v>
      </c>
      <c r="I1889" s="609" t="s">
        <v>2714</v>
      </c>
      <c r="J1889" s="610">
        <v>41153</v>
      </c>
      <c r="K1889" s="610">
        <v>41507.663576388892</v>
      </c>
      <c r="L1889" s="611">
        <v>42217</v>
      </c>
      <c r="M1889" s="306" t="s">
        <v>3435</v>
      </c>
      <c r="N1889" s="612">
        <v>7921</v>
      </c>
    </row>
    <row r="1890" spans="2:14" s="298" customFormat="1" ht="13.9" customHeight="1">
      <c r="B1890" s="613" t="s">
        <v>543</v>
      </c>
      <c r="C1890" s="613" t="s">
        <v>1601</v>
      </c>
      <c r="D1890" s="613" t="s">
        <v>1602</v>
      </c>
      <c r="E1890" s="625" t="s">
        <v>1603</v>
      </c>
      <c r="F1890" s="607" t="s">
        <v>151</v>
      </c>
      <c r="G1890" s="608" t="s">
        <v>147</v>
      </c>
      <c r="H1890" s="342" t="s">
        <v>1208</v>
      </c>
      <c r="I1890" s="609" t="s">
        <v>2714</v>
      </c>
      <c r="J1890" s="610">
        <v>40940</v>
      </c>
      <c r="K1890" s="610">
        <v>41507.663576388892</v>
      </c>
      <c r="L1890" s="611">
        <v>42005</v>
      </c>
      <c r="M1890" s="306" t="s">
        <v>3435</v>
      </c>
      <c r="N1890" s="612">
        <v>36</v>
      </c>
    </row>
    <row r="1891" spans="2:14" s="298" customFormat="1" ht="13.9" customHeight="1">
      <c r="B1891" s="613" t="s">
        <v>543</v>
      </c>
      <c r="C1891" s="613" t="s">
        <v>1601</v>
      </c>
      <c r="D1891" s="613" t="s">
        <v>1602</v>
      </c>
      <c r="E1891" s="625" t="s">
        <v>1603</v>
      </c>
      <c r="F1891" s="607" t="s">
        <v>151</v>
      </c>
      <c r="G1891" s="608" t="s">
        <v>147</v>
      </c>
      <c r="H1891" s="342" t="s">
        <v>1208</v>
      </c>
      <c r="I1891" s="609" t="s">
        <v>2714</v>
      </c>
      <c r="J1891" s="610">
        <v>40909</v>
      </c>
      <c r="K1891" s="610">
        <v>41507.663576388892</v>
      </c>
      <c r="L1891" s="611">
        <v>41974</v>
      </c>
      <c r="M1891" s="306" t="s">
        <v>3435</v>
      </c>
      <c r="N1891" s="612">
        <v>30</v>
      </c>
    </row>
    <row r="1892" spans="2:14" s="298" customFormat="1" ht="13.9" customHeight="1">
      <c r="B1892" s="613" t="s">
        <v>543</v>
      </c>
      <c r="C1892" s="613" t="s">
        <v>1601</v>
      </c>
      <c r="D1892" s="613" t="s">
        <v>1602</v>
      </c>
      <c r="E1892" s="623" t="s">
        <v>1603</v>
      </c>
      <c r="F1892" s="607" t="s">
        <v>151</v>
      </c>
      <c r="G1892" s="608" t="s">
        <v>147</v>
      </c>
      <c r="H1892" s="342" t="s">
        <v>1208</v>
      </c>
      <c r="I1892" s="609" t="s">
        <v>2714</v>
      </c>
      <c r="J1892" s="610">
        <v>40969</v>
      </c>
      <c r="K1892" s="610">
        <v>41507.663576388892</v>
      </c>
      <c r="L1892" s="611">
        <v>42036</v>
      </c>
      <c r="M1892" s="306" t="s">
        <v>3435</v>
      </c>
      <c r="N1892" s="612">
        <v>496</v>
      </c>
    </row>
    <row r="1893" spans="2:14" s="298" customFormat="1" ht="13.9" customHeight="1">
      <c r="B1893" s="613" t="s">
        <v>543</v>
      </c>
      <c r="C1893" s="613" t="s">
        <v>1601</v>
      </c>
      <c r="D1893" s="613" t="s">
        <v>1602</v>
      </c>
      <c r="E1893" s="623" t="s">
        <v>1603</v>
      </c>
      <c r="F1893" s="607" t="s">
        <v>151</v>
      </c>
      <c r="G1893" s="608" t="s">
        <v>147</v>
      </c>
      <c r="H1893" s="342" t="s">
        <v>1208</v>
      </c>
      <c r="I1893" s="609" t="s">
        <v>2714</v>
      </c>
      <c r="J1893" s="610">
        <v>41000</v>
      </c>
      <c r="K1893" s="610">
        <v>41507.663576388892</v>
      </c>
      <c r="L1893" s="611">
        <v>42064</v>
      </c>
      <c r="M1893" s="306" t="s">
        <v>3435</v>
      </c>
      <c r="N1893" s="612">
        <v>775</v>
      </c>
    </row>
    <row r="1894" spans="2:14" s="298" customFormat="1" ht="13.9" customHeight="1">
      <c r="B1894" s="613" t="s">
        <v>543</v>
      </c>
      <c r="C1894" s="613" t="s">
        <v>1601</v>
      </c>
      <c r="D1894" s="613" t="s">
        <v>1602</v>
      </c>
      <c r="E1894" s="623" t="s">
        <v>1603</v>
      </c>
      <c r="F1894" s="607" t="s">
        <v>151</v>
      </c>
      <c r="G1894" s="608" t="s">
        <v>147</v>
      </c>
      <c r="H1894" s="342" t="s">
        <v>1208</v>
      </c>
      <c r="I1894" s="609" t="s">
        <v>2714</v>
      </c>
      <c r="J1894" s="610">
        <v>41030</v>
      </c>
      <c r="K1894" s="610">
        <v>41507.663576388892</v>
      </c>
      <c r="L1894" s="611">
        <v>42095</v>
      </c>
      <c r="M1894" s="306" t="s">
        <v>3435</v>
      </c>
      <c r="N1894" s="612">
        <v>386</v>
      </c>
    </row>
    <row r="1895" spans="2:14" s="298" customFormat="1" ht="13.9" customHeight="1">
      <c r="B1895" s="613" t="s">
        <v>543</v>
      </c>
      <c r="C1895" s="613" t="s">
        <v>1601</v>
      </c>
      <c r="D1895" s="613" t="s">
        <v>1602</v>
      </c>
      <c r="E1895" s="623" t="s">
        <v>1603</v>
      </c>
      <c r="F1895" s="607" t="s">
        <v>151</v>
      </c>
      <c r="G1895" s="608" t="s">
        <v>147</v>
      </c>
      <c r="H1895" s="342" t="s">
        <v>1208</v>
      </c>
      <c r="I1895" s="609" t="s">
        <v>2714</v>
      </c>
      <c r="J1895" s="610">
        <v>41061</v>
      </c>
      <c r="K1895" s="610">
        <v>41507.663576388892</v>
      </c>
      <c r="L1895" s="611">
        <v>42125</v>
      </c>
      <c r="M1895" s="306" t="s">
        <v>3435</v>
      </c>
      <c r="N1895" s="612">
        <v>69</v>
      </c>
    </row>
    <row r="1896" spans="2:14" s="298" customFormat="1" ht="13.9" customHeight="1">
      <c r="B1896" s="613" t="s">
        <v>543</v>
      </c>
      <c r="C1896" s="613" t="s">
        <v>1601</v>
      </c>
      <c r="D1896" s="613" t="s">
        <v>1602</v>
      </c>
      <c r="E1896" s="623" t="s">
        <v>1603</v>
      </c>
      <c r="F1896" s="607" t="s">
        <v>151</v>
      </c>
      <c r="G1896" s="608" t="s">
        <v>147</v>
      </c>
      <c r="H1896" s="342" t="s">
        <v>1208</v>
      </c>
      <c r="I1896" s="609" t="s">
        <v>2714</v>
      </c>
      <c r="J1896" s="610">
        <v>41244</v>
      </c>
      <c r="K1896" s="610">
        <v>41507.663576388892</v>
      </c>
      <c r="L1896" s="611">
        <v>42309</v>
      </c>
      <c r="M1896" s="306" t="s">
        <v>3435</v>
      </c>
      <c r="N1896" s="612">
        <v>282</v>
      </c>
    </row>
    <row r="1897" spans="2:14" s="298" customFormat="1" ht="13.9" customHeight="1">
      <c r="B1897" s="613" t="s">
        <v>560</v>
      </c>
      <c r="C1897" s="613" t="s">
        <v>1604</v>
      </c>
      <c r="D1897" s="613" t="s">
        <v>1605</v>
      </c>
      <c r="E1897" s="623" t="s">
        <v>1606</v>
      </c>
      <c r="F1897" s="607" t="s">
        <v>151</v>
      </c>
      <c r="G1897" s="608" t="s">
        <v>147</v>
      </c>
      <c r="H1897" s="342" t="s">
        <v>1208</v>
      </c>
      <c r="I1897" s="609" t="s">
        <v>2714</v>
      </c>
      <c r="J1897" s="610">
        <v>41061</v>
      </c>
      <c r="K1897" s="610">
        <v>41508.631249999999</v>
      </c>
      <c r="L1897" s="611">
        <v>42125</v>
      </c>
      <c r="M1897" s="306" t="s">
        <v>3435</v>
      </c>
      <c r="N1897" s="612">
        <v>965</v>
      </c>
    </row>
    <row r="1898" spans="2:14" s="298" customFormat="1" ht="13.9" customHeight="1">
      <c r="B1898" s="613" t="s">
        <v>560</v>
      </c>
      <c r="C1898" s="613" t="s">
        <v>1604</v>
      </c>
      <c r="D1898" s="613" t="s">
        <v>1605</v>
      </c>
      <c r="E1898" s="623" t="s">
        <v>1606</v>
      </c>
      <c r="F1898" s="607" t="s">
        <v>151</v>
      </c>
      <c r="G1898" s="608" t="s">
        <v>147</v>
      </c>
      <c r="H1898" s="342" t="s">
        <v>1208</v>
      </c>
      <c r="I1898" s="609" t="s">
        <v>2714</v>
      </c>
      <c r="J1898" s="610">
        <v>41030</v>
      </c>
      <c r="K1898" s="610">
        <v>41508.631249999999</v>
      </c>
      <c r="L1898" s="611">
        <v>42095</v>
      </c>
      <c r="M1898" s="306" t="s">
        <v>3435</v>
      </c>
      <c r="N1898" s="612">
        <v>2752</v>
      </c>
    </row>
    <row r="1899" spans="2:14" s="298" customFormat="1" ht="13.9" customHeight="1">
      <c r="B1899" s="613" t="s">
        <v>560</v>
      </c>
      <c r="C1899" s="613" t="s">
        <v>1604</v>
      </c>
      <c r="D1899" s="613" t="s">
        <v>1605</v>
      </c>
      <c r="E1899" s="623" t="s">
        <v>1606</v>
      </c>
      <c r="F1899" s="607" t="s">
        <v>151</v>
      </c>
      <c r="G1899" s="608" t="s">
        <v>147</v>
      </c>
      <c r="H1899" s="342" t="s">
        <v>1208</v>
      </c>
      <c r="I1899" s="609" t="s">
        <v>2714</v>
      </c>
      <c r="J1899" s="610">
        <v>41000</v>
      </c>
      <c r="K1899" s="610">
        <v>41508.631249999999</v>
      </c>
      <c r="L1899" s="611">
        <v>42064</v>
      </c>
      <c r="M1899" s="306" t="s">
        <v>3435</v>
      </c>
      <c r="N1899" s="612">
        <v>1150</v>
      </c>
    </row>
    <row r="1900" spans="2:14" s="298" customFormat="1" ht="13.9" customHeight="1">
      <c r="B1900" s="613" t="s">
        <v>560</v>
      </c>
      <c r="C1900" s="613" t="s">
        <v>1604</v>
      </c>
      <c r="D1900" s="613" t="s">
        <v>1605</v>
      </c>
      <c r="E1900" s="623" t="s">
        <v>1606</v>
      </c>
      <c r="F1900" s="607" t="s">
        <v>151</v>
      </c>
      <c r="G1900" s="608" t="s">
        <v>147</v>
      </c>
      <c r="H1900" s="342" t="s">
        <v>1208</v>
      </c>
      <c r="I1900" s="609" t="s">
        <v>2714</v>
      </c>
      <c r="J1900" s="610">
        <v>40969</v>
      </c>
      <c r="K1900" s="610">
        <v>41508.631249999999</v>
      </c>
      <c r="L1900" s="611">
        <v>42036</v>
      </c>
      <c r="M1900" s="306" t="s">
        <v>3435</v>
      </c>
      <c r="N1900" s="612">
        <v>468</v>
      </c>
    </row>
    <row r="1901" spans="2:14" s="298" customFormat="1" ht="13.9" customHeight="1">
      <c r="B1901" s="613" t="s">
        <v>560</v>
      </c>
      <c r="C1901" s="613" t="s">
        <v>1604</v>
      </c>
      <c r="D1901" s="613" t="s">
        <v>1605</v>
      </c>
      <c r="E1901" s="623" t="s">
        <v>1606</v>
      </c>
      <c r="F1901" s="607" t="s">
        <v>151</v>
      </c>
      <c r="G1901" s="608" t="s">
        <v>147</v>
      </c>
      <c r="H1901" s="342" t="s">
        <v>1208</v>
      </c>
      <c r="I1901" s="609" t="s">
        <v>2714</v>
      </c>
      <c r="J1901" s="610">
        <v>40909</v>
      </c>
      <c r="K1901" s="610">
        <v>41508.631249999999</v>
      </c>
      <c r="L1901" s="611">
        <v>41974</v>
      </c>
      <c r="M1901" s="306" t="s">
        <v>3435</v>
      </c>
      <c r="N1901" s="612">
        <v>225</v>
      </c>
    </row>
    <row r="1902" spans="2:14" s="298" customFormat="1" ht="13.9" customHeight="1">
      <c r="B1902" s="613" t="s">
        <v>560</v>
      </c>
      <c r="C1902" s="613" t="s">
        <v>1604</v>
      </c>
      <c r="D1902" s="613" t="s">
        <v>1605</v>
      </c>
      <c r="E1902" s="623" t="s">
        <v>1606</v>
      </c>
      <c r="F1902" s="607" t="s">
        <v>151</v>
      </c>
      <c r="G1902" s="608" t="s">
        <v>147</v>
      </c>
      <c r="H1902" s="342" t="s">
        <v>1208</v>
      </c>
      <c r="I1902" s="609" t="s">
        <v>2714</v>
      </c>
      <c r="J1902" s="610">
        <v>40940</v>
      </c>
      <c r="K1902" s="610">
        <v>41508.631249999999</v>
      </c>
      <c r="L1902" s="611">
        <v>42005</v>
      </c>
      <c r="M1902" s="306" t="s">
        <v>3435</v>
      </c>
      <c r="N1902" s="612">
        <v>312</v>
      </c>
    </row>
    <row r="1903" spans="2:14" s="298" customFormat="1" ht="13.9" customHeight="1">
      <c r="B1903" s="613" t="s">
        <v>560</v>
      </c>
      <c r="C1903" s="613" t="s">
        <v>1604</v>
      </c>
      <c r="D1903" s="613" t="s">
        <v>1605</v>
      </c>
      <c r="E1903" s="623" t="s">
        <v>1606</v>
      </c>
      <c r="F1903" s="607" t="s">
        <v>151</v>
      </c>
      <c r="G1903" s="608" t="s">
        <v>147</v>
      </c>
      <c r="H1903" s="342" t="s">
        <v>1208</v>
      </c>
      <c r="I1903" s="609" t="s">
        <v>2714</v>
      </c>
      <c r="J1903" s="610">
        <v>41244</v>
      </c>
      <c r="K1903" s="610">
        <v>41508.631249999999</v>
      </c>
      <c r="L1903" s="611">
        <v>42309</v>
      </c>
      <c r="M1903" s="306" t="s">
        <v>3435</v>
      </c>
      <c r="N1903" s="612">
        <v>819</v>
      </c>
    </row>
    <row r="1904" spans="2:14" s="298" customFormat="1" ht="13.9" customHeight="1">
      <c r="B1904" s="613" t="s">
        <v>560</v>
      </c>
      <c r="C1904" s="613" t="s">
        <v>1604</v>
      </c>
      <c r="D1904" s="613" t="s">
        <v>1605</v>
      </c>
      <c r="E1904" s="623" t="s">
        <v>1606</v>
      </c>
      <c r="F1904" s="607" t="s">
        <v>151</v>
      </c>
      <c r="G1904" s="608" t="s">
        <v>147</v>
      </c>
      <c r="H1904" s="342" t="s">
        <v>1208</v>
      </c>
      <c r="I1904" s="609" t="s">
        <v>2714</v>
      </c>
      <c r="J1904" s="610">
        <v>41153</v>
      </c>
      <c r="K1904" s="610">
        <v>41508.631249999999</v>
      </c>
      <c r="L1904" s="611">
        <v>42217</v>
      </c>
      <c r="M1904" s="306" t="s">
        <v>3435</v>
      </c>
      <c r="N1904" s="612">
        <v>1760</v>
      </c>
    </row>
    <row r="1905" spans="2:14" s="298" customFormat="1" ht="13.9" customHeight="1">
      <c r="B1905" s="613" t="s">
        <v>560</v>
      </c>
      <c r="C1905" s="613" t="s">
        <v>1604</v>
      </c>
      <c r="D1905" s="613" t="s">
        <v>1605</v>
      </c>
      <c r="E1905" s="623" t="s">
        <v>1606</v>
      </c>
      <c r="F1905" s="607" t="s">
        <v>151</v>
      </c>
      <c r="G1905" s="608" t="s">
        <v>147</v>
      </c>
      <c r="H1905" s="342" t="s">
        <v>1208</v>
      </c>
      <c r="I1905" s="609" t="s">
        <v>2714</v>
      </c>
      <c r="J1905" s="610">
        <v>41091</v>
      </c>
      <c r="K1905" s="610">
        <v>41508.631249999999</v>
      </c>
      <c r="L1905" s="611">
        <v>42156</v>
      </c>
      <c r="M1905" s="306" t="s">
        <v>3435</v>
      </c>
      <c r="N1905" s="612">
        <v>2146</v>
      </c>
    </row>
    <row r="1906" spans="2:14" s="298" customFormat="1" ht="13.9" customHeight="1">
      <c r="B1906" s="613" t="s">
        <v>560</v>
      </c>
      <c r="C1906" s="613" t="s">
        <v>1604</v>
      </c>
      <c r="D1906" s="613" t="s">
        <v>1605</v>
      </c>
      <c r="E1906" s="623" t="s">
        <v>1606</v>
      </c>
      <c r="F1906" s="607" t="s">
        <v>151</v>
      </c>
      <c r="G1906" s="608" t="s">
        <v>147</v>
      </c>
      <c r="H1906" s="342" t="s">
        <v>1208</v>
      </c>
      <c r="I1906" s="609" t="s">
        <v>2714</v>
      </c>
      <c r="J1906" s="610">
        <v>41122</v>
      </c>
      <c r="K1906" s="610">
        <v>41508.631249999999</v>
      </c>
      <c r="L1906" s="611">
        <v>42186</v>
      </c>
      <c r="M1906" s="306" t="s">
        <v>3435</v>
      </c>
      <c r="N1906" s="612">
        <v>1941</v>
      </c>
    </row>
    <row r="1907" spans="2:14" s="298" customFormat="1" ht="13.9" customHeight="1">
      <c r="B1907" s="613" t="s">
        <v>560</v>
      </c>
      <c r="C1907" s="613" t="s">
        <v>1604</v>
      </c>
      <c r="D1907" s="613" t="s">
        <v>1605</v>
      </c>
      <c r="E1907" s="624" t="s">
        <v>1606</v>
      </c>
      <c r="F1907" s="607" t="s">
        <v>151</v>
      </c>
      <c r="G1907" s="608" t="s">
        <v>147</v>
      </c>
      <c r="H1907" s="342" t="s">
        <v>1208</v>
      </c>
      <c r="I1907" s="609" t="s">
        <v>2714</v>
      </c>
      <c r="J1907" s="610">
        <v>41183</v>
      </c>
      <c r="K1907" s="610">
        <v>41508.631249999999</v>
      </c>
      <c r="L1907" s="611">
        <v>42248</v>
      </c>
      <c r="M1907" s="306" t="s">
        <v>3435</v>
      </c>
      <c r="N1907" s="612">
        <v>1110</v>
      </c>
    </row>
    <row r="1908" spans="2:14" s="298" customFormat="1" ht="13.9" customHeight="1">
      <c r="B1908" s="613" t="s">
        <v>560</v>
      </c>
      <c r="C1908" s="613" t="s">
        <v>1604</v>
      </c>
      <c r="D1908" s="613" t="s">
        <v>1605</v>
      </c>
      <c r="E1908" s="623" t="s">
        <v>1606</v>
      </c>
      <c r="F1908" s="607" t="s">
        <v>151</v>
      </c>
      <c r="G1908" s="608" t="s">
        <v>147</v>
      </c>
      <c r="H1908" s="342" t="s">
        <v>1208</v>
      </c>
      <c r="I1908" s="609" t="s">
        <v>2714</v>
      </c>
      <c r="J1908" s="610">
        <v>41214</v>
      </c>
      <c r="K1908" s="610">
        <v>41508.631249999999</v>
      </c>
      <c r="L1908" s="611">
        <v>42278</v>
      </c>
      <c r="M1908" s="306" t="s">
        <v>3435</v>
      </c>
      <c r="N1908" s="612">
        <v>648</v>
      </c>
    </row>
    <row r="1909" spans="2:14" s="298" customFormat="1" ht="13.9" customHeight="1">
      <c r="B1909" s="613" t="s">
        <v>520</v>
      </c>
      <c r="C1909" s="613" t="s">
        <v>1499</v>
      </c>
      <c r="D1909" s="613" t="s">
        <v>1815</v>
      </c>
      <c r="E1909" s="623" t="s">
        <v>1816</v>
      </c>
      <c r="F1909" s="607" t="s">
        <v>151</v>
      </c>
      <c r="G1909" s="608" t="s">
        <v>147</v>
      </c>
      <c r="H1909" s="342" t="s">
        <v>1208</v>
      </c>
      <c r="I1909" s="609" t="s">
        <v>2714</v>
      </c>
      <c r="J1909" s="610">
        <v>40909</v>
      </c>
      <c r="K1909" s="610">
        <v>41507.685706018521</v>
      </c>
      <c r="L1909" s="611">
        <v>41974</v>
      </c>
      <c r="M1909" s="306" t="s">
        <v>3435</v>
      </c>
      <c r="N1909" s="612">
        <v>269</v>
      </c>
    </row>
    <row r="1910" spans="2:14" s="298" customFormat="1" ht="13.9" customHeight="1">
      <c r="B1910" s="613" t="s">
        <v>520</v>
      </c>
      <c r="C1910" s="613" t="s">
        <v>1499</v>
      </c>
      <c r="D1910" s="613" t="s">
        <v>1815</v>
      </c>
      <c r="E1910" s="623" t="s">
        <v>1816</v>
      </c>
      <c r="F1910" s="607" t="s">
        <v>151</v>
      </c>
      <c r="G1910" s="608" t="s">
        <v>147</v>
      </c>
      <c r="H1910" s="342" t="s">
        <v>1208</v>
      </c>
      <c r="I1910" s="609" t="s">
        <v>2714</v>
      </c>
      <c r="J1910" s="610">
        <v>40940</v>
      </c>
      <c r="K1910" s="610">
        <v>41507.685706018521</v>
      </c>
      <c r="L1910" s="611">
        <v>42005</v>
      </c>
      <c r="M1910" s="306" t="s">
        <v>3435</v>
      </c>
      <c r="N1910" s="612">
        <v>308</v>
      </c>
    </row>
    <row r="1911" spans="2:14" s="298" customFormat="1" ht="13.9" customHeight="1">
      <c r="B1911" s="613" t="s">
        <v>520</v>
      </c>
      <c r="C1911" s="613" t="s">
        <v>1499</v>
      </c>
      <c r="D1911" s="613" t="s">
        <v>1815</v>
      </c>
      <c r="E1911" s="623" t="s">
        <v>1816</v>
      </c>
      <c r="F1911" s="607" t="s">
        <v>151</v>
      </c>
      <c r="G1911" s="608" t="s">
        <v>147</v>
      </c>
      <c r="H1911" s="342" t="s">
        <v>1208</v>
      </c>
      <c r="I1911" s="609" t="s">
        <v>2714</v>
      </c>
      <c r="J1911" s="610">
        <v>40969</v>
      </c>
      <c r="K1911" s="610">
        <v>41507.685706018521</v>
      </c>
      <c r="L1911" s="611">
        <v>42036</v>
      </c>
      <c r="M1911" s="306" t="s">
        <v>3435</v>
      </c>
      <c r="N1911" s="612">
        <v>356</v>
      </c>
    </row>
    <row r="1912" spans="2:14" s="298" customFormat="1" ht="13.9" customHeight="1">
      <c r="B1912" s="613" t="s">
        <v>520</v>
      </c>
      <c r="C1912" s="613" t="s">
        <v>1499</v>
      </c>
      <c r="D1912" s="613" t="s">
        <v>1815</v>
      </c>
      <c r="E1912" s="623" t="s">
        <v>1816</v>
      </c>
      <c r="F1912" s="607" t="s">
        <v>151</v>
      </c>
      <c r="G1912" s="608" t="s">
        <v>147</v>
      </c>
      <c r="H1912" s="342" t="s">
        <v>1208</v>
      </c>
      <c r="I1912" s="609" t="s">
        <v>2714</v>
      </c>
      <c r="J1912" s="610">
        <v>41000</v>
      </c>
      <c r="K1912" s="610">
        <v>41507.685706018521</v>
      </c>
      <c r="L1912" s="611">
        <v>42064</v>
      </c>
      <c r="M1912" s="306" t="s">
        <v>3435</v>
      </c>
      <c r="N1912" s="612">
        <v>322</v>
      </c>
    </row>
    <row r="1913" spans="2:14" s="298" customFormat="1" ht="13.9" customHeight="1">
      <c r="B1913" s="613" t="s">
        <v>520</v>
      </c>
      <c r="C1913" s="613" t="s">
        <v>1499</v>
      </c>
      <c r="D1913" s="613" t="s">
        <v>1815</v>
      </c>
      <c r="E1913" s="623" t="s">
        <v>1816</v>
      </c>
      <c r="F1913" s="607" t="s">
        <v>151</v>
      </c>
      <c r="G1913" s="608" t="s">
        <v>147</v>
      </c>
      <c r="H1913" s="342" t="s">
        <v>1208</v>
      </c>
      <c r="I1913" s="609" t="s">
        <v>2714</v>
      </c>
      <c r="J1913" s="610">
        <v>41030</v>
      </c>
      <c r="K1913" s="610">
        <v>41507.685706018521</v>
      </c>
      <c r="L1913" s="611">
        <v>42095</v>
      </c>
      <c r="M1913" s="306" t="s">
        <v>3435</v>
      </c>
      <c r="N1913" s="612">
        <v>353</v>
      </c>
    </row>
    <row r="1914" spans="2:14" s="298" customFormat="1" ht="13.9" customHeight="1">
      <c r="B1914" s="613" t="s">
        <v>520</v>
      </c>
      <c r="C1914" s="613" t="s">
        <v>1499</v>
      </c>
      <c r="D1914" s="613" t="s">
        <v>1815</v>
      </c>
      <c r="E1914" s="624" t="s">
        <v>1816</v>
      </c>
      <c r="F1914" s="607" t="s">
        <v>151</v>
      </c>
      <c r="G1914" s="608" t="s">
        <v>147</v>
      </c>
      <c r="H1914" s="342" t="s">
        <v>1208</v>
      </c>
      <c r="I1914" s="609" t="s">
        <v>2714</v>
      </c>
      <c r="J1914" s="610">
        <v>41061</v>
      </c>
      <c r="K1914" s="610">
        <v>41507.685706018521</v>
      </c>
      <c r="L1914" s="611">
        <v>42125</v>
      </c>
      <c r="M1914" s="306" t="s">
        <v>3435</v>
      </c>
      <c r="N1914" s="612">
        <v>326</v>
      </c>
    </row>
    <row r="1915" spans="2:14" s="298" customFormat="1" ht="13.9" customHeight="1">
      <c r="B1915" s="613" t="s">
        <v>520</v>
      </c>
      <c r="C1915" s="613" t="s">
        <v>1499</v>
      </c>
      <c r="D1915" s="613" t="s">
        <v>1815</v>
      </c>
      <c r="E1915" s="624" t="s">
        <v>1816</v>
      </c>
      <c r="F1915" s="607" t="s">
        <v>151</v>
      </c>
      <c r="G1915" s="608" t="s">
        <v>147</v>
      </c>
      <c r="H1915" s="342" t="s">
        <v>1208</v>
      </c>
      <c r="I1915" s="609" t="s">
        <v>2714</v>
      </c>
      <c r="J1915" s="610">
        <v>41214</v>
      </c>
      <c r="K1915" s="610">
        <v>41507.685706018521</v>
      </c>
      <c r="L1915" s="611">
        <v>42278</v>
      </c>
      <c r="M1915" s="306" t="s">
        <v>3435</v>
      </c>
      <c r="N1915" s="612">
        <v>293</v>
      </c>
    </row>
    <row r="1916" spans="2:14" s="298" customFormat="1" ht="13.9" customHeight="1">
      <c r="B1916" s="613" t="s">
        <v>520</v>
      </c>
      <c r="C1916" s="613" t="s">
        <v>1499</v>
      </c>
      <c r="D1916" s="613" t="s">
        <v>1815</v>
      </c>
      <c r="E1916" s="624" t="s">
        <v>1816</v>
      </c>
      <c r="F1916" s="607" t="s">
        <v>151</v>
      </c>
      <c r="G1916" s="608" t="s">
        <v>147</v>
      </c>
      <c r="H1916" s="342" t="s">
        <v>1208</v>
      </c>
      <c r="I1916" s="609" t="s">
        <v>2714</v>
      </c>
      <c r="J1916" s="610">
        <v>41183</v>
      </c>
      <c r="K1916" s="610">
        <v>41507.685706018521</v>
      </c>
      <c r="L1916" s="611">
        <v>42248</v>
      </c>
      <c r="M1916" s="306" t="s">
        <v>3435</v>
      </c>
      <c r="N1916" s="612">
        <v>382</v>
      </c>
    </row>
    <row r="1917" spans="2:14" s="298" customFormat="1" ht="13.9" customHeight="1">
      <c r="B1917" s="613" t="s">
        <v>520</v>
      </c>
      <c r="C1917" s="613" t="s">
        <v>1499</v>
      </c>
      <c r="D1917" s="613" t="s">
        <v>1815</v>
      </c>
      <c r="E1917" s="624" t="s">
        <v>1816</v>
      </c>
      <c r="F1917" s="607" t="s">
        <v>151</v>
      </c>
      <c r="G1917" s="608" t="s">
        <v>147</v>
      </c>
      <c r="H1917" s="342" t="s">
        <v>1208</v>
      </c>
      <c r="I1917" s="609" t="s">
        <v>2714</v>
      </c>
      <c r="J1917" s="610">
        <v>41153</v>
      </c>
      <c r="K1917" s="610">
        <v>41507.685706018521</v>
      </c>
      <c r="L1917" s="611">
        <v>42217</v>
      </c>
      <c r="M1917" s="306" t="s">
        <v>3435</v>
      </c>
      <c r="N1917" s="612">
        <v>339</v>
      </c>
    </row>
    <row r="1918" spans="2:14" s="298" customFormat="1" ht="13.9" customHeight="1">
      <c r="B1918" s="613" t="s">
        <v>520</v>
      </c>
      <c r="C1918" s="613" t="s">
        <v>1499</v>
      </c>
      <c r="D1918" s="613" t="s">
        <v>1815</v>
      </c>
      <c r="E1918" s="624" t="s">
        <v>1816</v>
      </c>
      <c r="F1918" s="607" t="s">
        <v>151</v>
      </c>
      <c r="G1918" s="608" t="s">
        <v>147</v>
      </c>
      <c r="H1918" s="342" t="s">
        <v>1208</v>
      </c>
      <c r="I1918" s="609" t="s">
        <v>2714</v>
      </c>
      <c r="J1918" s="610">
        <v>41091</v>
      </c>
      <c r="K1918" s="610">
        <v>41507.685706018521</v>
      </c>
      <c r="L1918" s="611">
        <v>42156</v>
      </c>
      <c r="M1918" s="306" t="s">
        <v>3435</v>
      </c>
      <c r="N1918" s="612">
        <v>372</v>
      </c>
    </row>
    <row r="1919" spans="2:14" s="298" customFormat="1" ht="13.9" customHeight="1">
      <c r="B1919" s="613" t="s">
        <v>520</v>
      </c>
      <c r="C1919" s="613" t="s">
        <v>1499</v>
      </c>
      <c r="D1919" s="613" t="s">
        <v>1815</v>
      </c>
      <c r="E1919" s="624" t="s">
        <v>1816</v>
      </c>
      <c r="F1919" s="607" t="s">
        <v>151</v>
      </c>
      <c r="G1919" s="608" t="s">
        <v>147</v>
      </c>
      <c r="H1919" s="342" t="s">
        <v>1208</v>
      </c>
      <c r="I1919" s="609" t="s">
        <v>2714</v>
      </c>
      <c r="J1919" s="610">
        <v>41122</v>
      </c>
      <c r="K1919" s="610">
        <v>41507.685706018521</v>
      </c>
      <c r="L1919" s="611">
        <v>42186</v>
      </c>
      <c r="M1919" s="306" t="s">
        <v>3435</v>
      </c>
      <c r="N1919" s="612">
        <v>321</v>
      </c>
    </row>
    <row r="1920" spans="2:14" s="298" customFormat="1" ht="13.9" customHeight="1">
      <c r="B1920" s="613" t="s">
        <v>520</v>
      </c>
      <c r="C1920" s="613" t="s">
        <v>1499</v>
      </c>
      <c r="D1920" s="613" t="s">
        <v>1815</v>
      </c>
      <c r="E1920" s="624" t="s">
        <v>1816</v>
      </c>
      <c r="F1920" s="607" t="s">
        <v>151</v>
      </c>
      <c r="G1920" s="608" t="s">
        <v>147</v>
      </c>
      <c r="H1920" s="342" t="s">
        <v>1208</v>
      </c>
      <c r="I1920" s="609" t="s">
        <v>2714</v>
      </c>
      <c r="J1920" s="610">
        <v>41244</v>
      </c>
      <c r="K1920" s="610">
        <v>41507.685706018521</v>
      </c>
      <c r="L1920" s="611">
        <v>42309</v>
      </c>
      <c r="M1920" s="306" t="s">
        <v>3435</v>
      </c>
      <c r="N1920" s="612">
        <v>331</v>
      </c>
    </row>
    <row r="1921" spans="2:14" s="298" customFormat="1" ht="13.9" customHeight="1">
      <c r="B1921" s="613" t="s">
        <v>897</v>
      </c>
      <c r="C1921" s="613" t="s">
        <v>2046</v>
      </c>
      <c r="D1921" s="613" t="s">
        <v>2047</v>
      </c>
      <c r="E1921" s="625" t="s">
        <v>2048</v>
      </c>
      <c r="F1921" s="607" t="s">
        <v>151</v>
      </c>
      <c r="G1921" s="608" t="s">
        <v>147</v>
      </c>
      <c r="H1921" s="342" t="s">
        <v>1208</v>
      </c>
      <c r="I1921" s="609" t="s">
        <v>2714</v>
      </c>
      <c r="J1921" s="610">
        <v>41091</v>
      </c>
      <c r="K1921" s="610">
        <v>41507.663576388892</v>
      </c>
      <c r="L1921" s="611">
        <v>42156</v>
      </c>
      <c r="M1921" s="306" t="s">
        <v>3435</v>
      </c>
      <c r="N1921" s="612">
        <v>559</v>
      </c>
    </row>
    <row r="1922" spans="2:14" s="298" customFormat="1" ht="13.9" customHeight="1">
      <c r="B1922" s="613" t="s">
        <v>897</v>
      </c>
      <c r="C1922" s="613" t="s">
        <v>2046</v>
      </c>
      <c r="D1922" s="613" t="s">
        <v>2047</v>
      </c>
      <c r="E1922" s="625" t="s">
        <v>2048</v>
      </c>
      <c r="F1922" s="607" t="s">
        <v>151</v>
      </c>
      <c r="G1922" s="608" t="s">
        <v>147</v>
      </c>
      <c r="H1922" s="342" t="s">
        <v>1208</v>
      </c>
      <c r="I1922" s="609" t="s">
        <v>2714</v>
      </c>
      <c r="J1922" s="610">
        <v>41030</v>
      </c>
      <c r="K1922" s="610">
        <v>41507.663576388892</v>
      </c>
      <c r="L1922" s="611">
        <v>42095</v>
      </c>
      <c r="M1922" s="306" t="s">
        <v>3435</v>
      </c>
      <c r="N1922" s="612">
        <v>1752</v>
      </c>
    </row>
    <row r="1923" spans="2:14" s="298" customFormat="1" ht="13.9" customHeight="1">
      <c r="B1923" s="613" t="s">
        <v>897</v>
      </c>
      <c r="C1923" s="613" t="s">
        <v>2046</v>
      </c>
      <c r="D1923" s="613" t="s">
        <v>2047</v>
      </c>
      <c r="E1923" s="623" t="s">
        <v>2048</v>
      </c>
      <c r="F1923" s="607" t="s">
        <v>151</v>
      </c>
      <c r="G1923" s="608" t="s">
        <v>147</v>
      </c>
      <c r="H1923" s="342" t="s">
        <v>1208</v>
      </c>
      <c r="I1923" s="609" t="s">
        <v>2714</v>
      </c>
      <c r="J1923" s="610">
        <v>41000</v>
      </c>
      <c r="K1923" s="610">
        <v>41507.663576388892</v>
      </c>
      <c r="L1923" s="611">
        <v>42064</v>
      </c>
      <c r="M1923" s="306" t="s">
        <v>3435</v>
      </c>
      <c r="N1923" s="612">
        <v>1317</v>
      </c>
    </row>
    <row r="1924" spans="2:14" s="298" customFormat="1" ht="13.9" customHeight="1">
      <c r="B1924" s="613" t="s">
        <v>897</v>
      </c>
      <c r="C1924" s="613" t="s">
        <v>2046</v>
      </c>
      <c r="D1924" s="613" t="s">
        <v>2047</v>
      </c>
      <c r="E1924" s="623" t="s">
        <v>2048</v>
      </c>
      <c r="F1924" s="607" t="s">
        <v>151</v>
      </c>
      <c r="G1924" s="608" t="s">
        <v>147</v>
      </c>
      <c r="H1924" s="342" t="s">
        <v>1208</v>
      </c>
      <c r="I1924" s="609" t="s">
        <v>2714</v>
      </c>
      <c r="J1924" s="610">
        <v>40940</v>
      </c>
      <c r="K1924" s="610">
        <v>41507.663576388892</v>
      </c>
      <c r="L1924" s="611">
        <v>42005</v>
      </c>
      <c r="M1924" s="306" t="s">
        <v>3435</v>
      </c>
      <c r="N1924" s="612">
        <v>2411</v>
      </c>
    </row>
    <row r="1925" spans="2:14" s="298" customFormat="1" ht="13.9" customHeight="1">
      <c r="B1925" s="613" t="s">
        <v>897</v>
      </c>
      <c r="C1925" s="613" t="s">
        <v>2046</v>
      </c>
      <c r="D1925" s="613" t="s">
        <v>2047</v>
      </c>
      <c r="E1925" s="623" t="s">
        <v>2048</v>
      </c>
      <c r="F1925" s="607" t="s">
        <v>151</v>
      </c>
      <c r="G1925" s="608" t="s">
        <v>147</v>
      </c>
      <c r="H1925" s="342" t="s">
        <v>1208</v>
      </c>
      <c r="I1925" s="609" t="s">
        <v>2714</v>
      </c>
      <c r="J1925" s="610">
        <v>40969</v>
      </c>
      <c r="K1925" s="610">
        <v>41507.663576388892</v>
      </c>
      <c r="L1925" s="611">
        <v>42036</v>
      </c>
      <c r="M1925" s="306" t="s">
        <v>3435</v>
      </c>
      <c r="N1925" s="612">
        <v>1664</v>
      </c>
    </row>
    <row r="1926" spans="2:14" s="298" customFormat="1" ht="13.9" customHeight="1">
      <c r="B1926" s="613" t="s">
        <v>897</v>
      </c>
      <c r="C1926" s="613" t="s">
        <v>2046</v>
      </c>
      <c r="D1926" s="613" t="s">
        <v>2047</v>
      </c>
      <c r="E1926" s="623" t="s">
        <v>2048</v>
      </c>
      <c r="F1926" s="607" t="s">
        <v>151</v>
      </c>
      <c r="G1926" s="608" t="s">
        <v>147</v>
      </c>
      <c r="H1926" s="342" t="s">
        <v>1208</v>
      </c>
      <c r="I1926" s="609" t="s">
        <v>2714</v>
      </c>
      <c r="J1926" s="610">
        <v>40909</v>
      </c>
      <c r="K1926" s="610">
        <v>41507.663576388892</v>
      </c>
      <c r="L1926" s="611">
        <v>41974</v>
      </c>
      <c r="M1926" s="306" t="s">
        <v>3435</v>
      </c>
      <c r="N1926" s="612">
        <v>1305</v>
      </c>
    </row>
    <row r="1927" spans="2:14" s="298" customFormat="1" ht="13.9" customHeight="1">
      <c r="B1927" s="613" t="s">
        <v>713</v>
      </c>
      <c r="C1927" s="613" t="s">
        <v>2299</v>
      </c>
      <c r="D1927" s="613" t="s">
        <v>2300</v>
      </c>
      <c r="E1927" s="623" t="s">
        <v>2301</v>
      </c>
      <c r="F1927" s="607" t="s">
        <v>150</v>
      </c>
      <c r="G1927" s="608">
        <v>2010</v>
      </c>
      <c r="H1927" s="342" t="s">
        <v>1208</v>
      </c>
      <c r="I1927" s="609" t="s">
        <v>2714</v>
      </c>
      <c r="J1927" s="610">
        <v>40909</v>
      </c>
      <c r="K1927" s="610">
        <v>41507.665694444448</v>
      </c>
      <c r="L1927" s="611">
        <v>41974</v>
      </c>
      <c r="M1927" s="306" t="s">
        <v>3435</v>
      </c>
      <c r="N1927" s="612">
        <v>6614</v>
      </c>
    </row>
    <row r="1928" spans="2:14" s="298" customFormat="1" ht="13.9" customHeight="1">
      <c r="B1928" s="613" t="s">
        <v>713</v>
      </c>
      <c r="C1928" s="613" t="s">
        <v>2299</v>
      </c>
      <c r="D1928" s="613" t="s">
        <v>2300</v>
      </c>
      <c r="E1928" s="623" t="s">
        <v>2301</v>
      </c>
      <c r="F1928" s="607" t="s">
        <v>150</v>
      </c>
      <c r="G1928" s="608">
        <v>2010</v>
      </c>
      <c r="H1928" s="342" t="s">
        <v>1208</v>
      </c>
      <c r="I1928" s="609" t="s">
        <v>2714</v>
      </c>
      <c r="J1928" s="610">
        <v>40940</v>
      </c>
      <c r="K1928" s="610">
        <v>41507.665694444448</v>
      </c>
      <c r="L1928" s="611">
        <v>42005</v>
      </c>
      <c r="M1928" s="306" t="s">
        <v>3435</v>
      </c>
      <c r="N1928" s="612">
        <v>10958</v>
      </c>
    </row>
    <row r="1929" spans="2:14" s="298" customFormat="1" ht="13.9" customHeight="1">
      <c r="B1929" s="613" t="s">
        <v>713</v>
      </c>
      <c r="C1929" s="613" t="s">
        <v>2299</v>
      </c>
      <c r="D1929" s="613" t="s">
        <v>2300</v>
      </c>
      <c r="E1929" s="623" t="s">
        <v>2301</v>
      </c>
      <c r="F1929" s="607" t="s">
        <v>150</v>
      </c>
      <c r="G1929" s="608">
        <v>2010</v>
      </c>
      <c r="H1929" s="342" t="s">
        <v>1208</v>
      </c>
      <c r="I1929" s="609" t="s">
        <v>2714</v>
      </c>
      <c r="J1929" s="610">
        <v>40969</v>
      </c>
      <c r="K1929" s="610">
        <v>41507.665694444448</v>
      </c>
      <c r="L1929" s="611">
        <v>42036</v>
      </c>
      <c r="M1929" s="306" t="s">
        <v>3435</v>
      </c>
      <c r="N1929" s="612">
        <v>14454</v>
      </c>
    </row>
    <row r="1930" spans="2:14" s="298" customFormat="1" ht="13.9" customHeight="1">
      <c r="B1930" s="613" t="s">
        <v>713</v>
      </c>
      <c r="C1930" s="613" t="s">
        <v>2299</v>
      </c>
      <c r="D1930" s="613" t="s">
        <v>2300</v>
      </c>
      <c r="E1930" s="623" t="s">
        <v>2301</v>
      </c>
      <c r="F1930" s="607" t="s">
        <v>150</v>
      </c>
      <c r="G1930" s="608">
        <v>2010</v>
      </c>
      <c r="H1930" s="342" t="s">
        <v>1208</v>
      </c>
      <c r="I1930" s="609" t="s">
        <v>2714</v>
      </c>
      <c r="J1930" s="610">
        <v>41000</v>
      </c>
      <c r="K1930" s="610">
        <v>41507.665694444448</v>
      </c>
      <c r="L1930" s="611">
        <v>42064</v>
      </c>
      <c r="M1930" s="306" t="s">
        <v>3435</v>
      </c>
      <c r="N1930" s="612">
        <v>16114</v>
      </c>
    </row>
    <row r="1931" spans="2:14" s="298" customFormat="1" ht="13.9" customHeight="1">
      <c r="B1931" s="613" t="s">
        <v>713</v>
      </c>
      <c r="C1931" s="613" t="s">
        <v>2299</v>
      </c>
      <c r="D1931" s="613" t="s">
        <v>2300</v>
      </c>
      <c r="E1931" s="623" t="s">
        <v>2301</v>
      </c>
      <c r="F1931" s="607" t="s">
        <v>150</v>
      </c>
      <c r="G1931" s="608">
        <v>2010</v>
      </c>
      <c r="H1931" s="342" t="s">
        <v>1208</v>
      </c>
      <c r="I1931" s="609" t="s">
        <v>2714</v>
      </c>
      <c r="J1931" s="610">
        <v>41061</v>
      </c>
      <c r="K1931" s="610">
        <v>41507.665694444448</v>
      </c>
      <c r="L1931" s="611">
        <v>42125</v>
      </c>
      <c r="M1931" s="306" t="s">
        <v>3435</v>
      </c>
      <c r="N1931" s="612">
        <v>32352</v>
      </c>
    </row>
    <row r="1932" spans="2:14" s="298" customFormat="1" ht="13.9" customHeight="1">
      <c r="B1932" s="613" t="s">
        <v>713</v>
      </c>
      <c r="C1932" s="613" t="s">
        <v>2299</v>
      </c>
      <c r="D1932" s="613" t="s">
        <v>2300</v>
      </c>
      <c r="E1932" s="623" t="s">
        <v>2301</v>
      </c>
      <c r="F1932" s="607" t="s">
        <v>150</v>
      </c>
      <c r="G1932" s="608">
        <v>2010</v>
      </c>
      <c r="H1932" s="342" t="s">
        <v>1208</v>
      </c>
      <c r="I1932" s="609" t="s">
        <v>2714</v>
      </c>
      <c r="J1932" s="610">
        <v>41030</v>
      </c>
      <c r="K1932" s="610">
        <v>41507.665694444448</v>
      </c>
      <c r="L1932" s="611">
        <v>42095</v>
      </c>
      <c r="M1932" s="306" t="s">
        <v>3435</v>
      </c>
      <c r="N1932" s="612">
        <v>28862</v>
      </c>
    </row>
    <row r="1933" spans="2:14" s="298" customFormat="1" ht="13.9" customHeight="1">
      <c r="B1933" s="613" t="s">
        <v>713</v>
      </c>
      <c r="C1933" s="613" t="s">
        <v>2299</v>
      </c>
      <c r="D1933" s="613" t="s">
        <v>2300</v>
      </c>
      <c r="E1933" s="623" t="s">
        <v>2301</v>
      </c>
      <c r="F1933" s="607" t="s">
        <v>150</v>
      </c>
      <c r="G1933" s="608">
        <v>2010</v>
      </c>
      <c r="H1933" s="342" t="s">
        <v>1208</v>
      </c>
      <c r="I1933" s="609" t="s">
        <v>2714</v>
      </c>
      <c r="J1933" s="610">
        <v>41244</v>
      </c>
      <c r="K1933" s="610">
        <v>41507.665694444448</v>
      </c>
      <c r="L1933" s="611">
        <v>42309</v>
      </c>
      <c r="M1933" s="306" t="s">
        <v>3435</v>
      </c>
      <c r="N1933" s="612">
        <v>7530</v>
      </c>
    </row>
    <row r="1934" spans="2:14" s="298" customFormat="1" ht="13.9" customHeight="1">
      <c r="B1934" s="613" t="s">
        <v>713</v>
      </c>
      <c r="C1934" s="613" t="s">
        <v>2299</v>
      </c>
      <c r="D1934" s="613" t="s">
        <v>2300</v>
      </c>
      <c r="E1934" s="623" t="s">
        <v>2301</v>
      </c>
      <c r="F1934" s="607" t="s">
        <v>150</v>
      </c>
      <c r="G1934" s="608">
        <v>2010</v>
      </c>
      <c r="H1934" s="342" t="s">
        <v>1208</v>
      </c>
      <c r="I1934" s="609" t="s">
        <v>2714</v>
      </c>
      <c r="J1934" s="610">
        <v>41122</v>
      </c>
      <c r="K1934" s="610">
        <v>41507.665694444448</v>
      </c>
      <c r="L1934" s="611">
        <v>42186</v>
      </c>
      <c r="M1934" s="306" t="s">
        <v>3435</v>
      </c>
      <c r="N1934" s="612">
        <v>35836</v>
      </c>
    </row>
    <row r="1935" spans="2:14" s="298" customFormat="1" ht="13.9" customHeight="1">
      <c r="B1935" s="613" t="s">
        <v>713</v>
      </c>
      <c r="C1935" s="613" t="s">
        <v>2299</v>
      </c>
      <c r="D1935" s="613" t="s">
        <v>2300</v>
      </c>
      <c r="E1935" s="623" t="s">
        <v>2301</v>
      </c>
      <c r="F1935" s="607" t="s">
        <v>150</v>
      </c>
      <c r="G1935" s="608">
        <v>2010</v>
      </c>
      <c r="H1935" s="342" t="s">
        <v>1208</v>
      </c>
      <c r="I1935" s="609" t="s">
        <v>2714</v>
      </c>
      <c r="J1935" s="610">
        <v>41091</v>
      </c>
      <c r="K1935" s="610">
        <v>41507.665694444448</v>
      </c>
      <c r="L1935" s="611">
        <v>42156</v>
      </c>
      <c r="M1935" s="306" t="s">
        <v>3435</v>
      </c>
      <c r="N1935" s="612">
        <v>32495</v>
      </c>
    </row>
    <row r="1936" spans="2:14" s="298" customFormat="1" ht="13.9" customHeight="1">
      <c r="B1936" s="613" t="s">
        <v>713</v>
      </c>
      <c r="C1936" s="613" t="s">
        <v>2299</v>
      </c>
      <c r="D1936" s="613" t="s">
        <v>2300</v>
      </c>
      <c r="E1936" s="623" t="s">
        <v>2301</v>
      </c>
      <c r="F1936" s="607" t="s">
        <v>150</v>
      </c>
      <c r="G1936" s="608">
        <v>2010</v>
      </c>
      <c r="H1936" s="342" t="s">
        <v>1208</v>
      </c>
      <c r="I1936" s="609" t="s">
        <v>2714</v>
      </c>
      <c r="J1936" s="610">
        <v>41153</v>
      </c>
      <c r="K1936" s="610">
        <v>41507.665694444448</v>
      </c>
      <c r="L1936" s="611">
        <v>42217</v>
      </c>
      <c r="M1936" s="306" t="s">
        <v>3435</v>
      </c>
      <c r="N1936" s="612">
        <v>26424</v>
      </c>
    </row>
    <row r="1937" spans="2:14" s="298" customFormat="1" ht="13.9" customHeight="1">
      <c r="B1937" s="613" t="s">
        <v>713</v>
      </c>
      <c r="C1937" s="613" t="s">
        <v>2299</v>
      </c>
      <c r="D1937" s="613" t="s">
        <v>2300</v>
      </c>
      <c r="E1937" s="623" t="s">
        <v>2301</v>
      </c>
      <c r="F1937" s="607" t="s">
        <v>150</v>
      </c>
      <c r="G1937" s="608">
        <v>2010</v>
      </c>
      <c r="H1937" s="342" t="s">
        <v>1208</v>
      </c>
      <c r="I1937" s="609" t="s">
        <v>2714</v>
      </c>
      <c r="J1937" s="610">
        <v>41214</v>
      </c>
      <c r="K1937" s="610">
        <v>41507.665694444448</v>
      </c>
      <c r="L1937" s="611">
        <v>42278</v>
      </c>
      <c r="M1937" s="306" t="s">
        <v>3435</v>
      </c>
      <c r="N1937" s="612">
        <v>5447</v>
      </c>
    </row>
    <row r="1938" spans="2:14" s="298" customFormat="1" ht="13.9" customHeight="1">
      <c r="B1938" s="613" t="s">
        <v>713</v>
      </c>
      <c r="C1938" s="613" t="s">
        <v>2299</v>
      </c>
      <c r="D1938" s="613" t="s">
        <v>2300</v>
      </c>
      <c r="E1938" s="624" t="s">
        <v>2301</v>
      </c>
      <c r="F1938" s="607" t="s">
        <v>150</v>
      </c>
      <c r="G1938" s="608">
        <v>2010</v>
      </c>
      <c r="H1938" s="342" t="s">
        <v>1208</v>
      </c>
      <c r="I1938" s="609" t="s">
        <v>2714</v>
      </c>
      <c r="J1938" s="610">
        <v>41183</v>
      </c>
      <c r="K1938" s="610">
        <v>41507.665694444448</v>
      </c>
      <c r="L1938" s="611">
        <v>42248</v>
      </c>
      <c r="M1938" s="306" t="s">
        <v>3435</v>
      </c>
      <c r="N1938" s="612">
        <v>7539</v>
      </c>
    </row>
    <row r="1939" spans="2:14" s="298" customFormat="1" ht="13.9" customHeight="1">
      <c r="B1939" s="613" t="s">
        <v>713</v>
      </c>
      <c r="C1939" s="613" t="s">
        <v>2299</v>
      </c>
      <c r="D1939" s="613" t="s">
        <v>2300</v>
      </c>
      <c r="E1939" s="623" t="s">
        <v>2301</v>
      </c>
      <c r="F1939" s="607" t="s">
        <v>150</v>
      </c>
      <c r="G1939" s="608">
        <v>2010</v>
      </c>
      <c r="H1939" s="342" t="s">
        <v>1208</v>
      </c>
      <c r="I1939" s="609" t="s">
        <v>2714</v>
      </c>
      <c r="J1939" s="610">
        <v>41183</v>
      </c>
      <c r="K1939" s="610">
        <v>41507.665694444448</v>
      </c>
      <c r="L1939" s="611">
        <v>42248</v>
      </c>
      <c r="M1939" s="306" t="s">
        <v>3435</v>
      </c>
      <c r="N1939" s="612">
        <v>7187</v>
      </c>
    </row>
    <row r="1940" spans="2:14" s="298" customFormat="1" ht="13.9" customHeight="1">
      <c r="B1940" s="613" t="s">
        <v>723</v>
      </c>
      <c r="C1940" s="613" t="s">
        <v>2302</v>
      </c>
      <c r="D1940" s="613" t="s">
        <v>2303</v>
      </c>
      <c r="E1940" s="623" t="s">
        <v>2304</v>
      </c>
      <c r="F1940" s="607" t="s">
        <v>150</v>
      </c>
      <c r="G1940" s="608">
        <v>2011</v>
      </c>
      <c r="H1940" s="342" t="s">
        <v>1208</v>
      </c>
      <c r="I1940" s="609" t="s">
        <v>2714</v>
      </c>
      <c r="J1940" s="610">
        <v>41244</v>
      </c>
      <c r="K1940" s="610">
        <v>41507.663576388892</v>
      </c>
      <c r="L1940" s="611">
        <v>42309</v>
      </c>
      <c r="M1940" s="306" t="s">
        <v>3435</v>
      </c>
      <c r="N1940" s="612">
        <v>122</v>
      </c>
    </row>
    <row r="1941" spans="2:14" s="298" customFormat="1" ht="13.9" customHeight="1">
      <c r="B1941" s="613" t="s">
        <v>666</v>
      </c>
      <c r="C1941" s="613" t="s">
        <v>2049</v>
      </c>
      <c r="D1941" s="613" t="s">
        <v>2050</v>
      </c>
      <c r="E1941" s="623" t="s">
        <v>2051</v>
      </c>
      <c r="F1941" s="607" t="s">
        <v>151</v>
      </c>
      <c r="G1941" s="608">
        <v>2009</v>
      </c>
      <c r="H1941" s="342" t="s">
        <v>1208</v>
      </c>
      <c r="I1941" s="609" t="s">
        <v>2714</v>
      </c>
      <c r="J1941" s="610">
        <v>41061</v>
      </c>
      <c r="K1941" s="610">
        <v>41507.663576388892</v>
      </c>
      <c r="L1941" s="611">
        <v>42125</v>
      </c>
      <c r="M1941" s="306" t="s">
        <v>3435</v>
      </c>
      <c r="N1941" s="612">
        <v>184</v>
      </c>
    </row>
    <row r="1942" spans="2:14" s="298" customFormat="1" ht="13.9" customHeight="1">
      <c r="B1942" s="613" t="s">
        <v>666</v>
      </c>
      <c r="C1942" s="613" t="s">
        <v>2049</v>
      </c>
      <c r="D1942" s="613" t="s">
        <v>2050</v>
      </c>
      <c r="E1942" s="623" t="s">
        <v>2051</v>
      </c>
      <c r="F1942" s="607" t="s">
        <v>151</v>
      </c>
      <c r="G1942" s="608">
        <v>2009</v>
      </c>
      <c r="H1942" s="342" t="s">
        <v>1208</v>
      </c>
      <c r="I1942" s="609" t="s">
        <v>2714</v>
      </c>
      <c r="J1942" s="610">
        <v>41030</v>
      </c>
      <c r="K1942" s="610">
        <v>41507.663576388892</v>
      </c>
      <c r="L1942" s="611">
        <v>42095</v>
      </c>
      <c r="M1942" s="306" t="s">
        <v>3435</v>
      </c>
      <c r="N1942" s="612">
        <v>200</v>
      </c>
    </row>
    <row r="1943" spans="2:14" s="298" customFormat="1" ht="13.9" customHeight="1">
      <c r="B1943" s="613" t="s">
        <v>666</v>
      </c>
      <c r="C1943" s="613" t="s">
        <v>2049</v>
      </c>
      <c r="D1943" s="613" t="s">
        <v>2050</v>
      </c>
      <c r="E1943" s="623" t="s">
        <v>2051</v>
      </c>
      <c r="F1943" s="607" t="s">
        <v>151</v>
      </c>
      <c r="G1943" s="608">
        <v>2009</v>
      </c>
      <c r="H1943" s="342" t="s">
        <v>1208</v>
      </c>
      <c r="I1943" s="609" t="s">
        <v>2714</v>
      </c>
      <c r="J1943" s="610">
        <v>41000</v>
      </c>
      <c r="K1943" s="610">
        <v>41507.663576388892</v>
      </c>
      <c r="L1943" s="611">
        <v>42064</v>
      </c>
      <c r="M1943" s="306" t="s">
        <v>3435</v>
      </c>
      <c r="N1943" s="612">
        <v>218</v>
      </c>
    </row>
    <row r="1944" spans="2:14" s="298" customFormat="1" ht="13.9" customHeight="1">
      <c r="B1944" s="613" t="s">
        <v>666</v>
      </c>
      <c r="C1944" s="613" t="s">
        <v>2049</v>
      </c>
      <c r="D1944" s="613" t="s">
        <v>2050</v>
      </c>
      <c r="E1944" s="623" t="s">
        <v>2051</v>
      </c>
      <c r="F1944" s="607" t="s">
        <v>151</v>
      </c>
      <c r="G1944" s="608">
        <v>2009</v>
      </c>
      <c r="H1944" s="342" t="s">
        <v>1208</v>
      </c>
      <c r="I1944" s="609" t="s">
        <v>2714</v>
      </c>
      <c r="J1944" s="610">
        <v>40969</v>
      </c>
      <c r="K1944" s="610">
        <v>41507.663576388892</v>
      </c>
      <c r="L1944" s="611">
        <v>42036</v>
      </c>
      <c r="M1944" s="306" t="s">
        <v>3435</v>
      </c>
      <c r="N1944" s="612">
        <v>167</v>
      </c>
    </row>
    <row r="1945" spans="2:14" s="298" customFormat="1" ht="13.9" customHeight="1">
      <c r="B1945" s="613" t="s">
        <v>666</v>
      </c>
      <c r="C1945" s="613" t="s">
        <v>2049</v>
      </c>
      <c r="D1945" s="613" t="s">
        <v>2050</v>
      </c>
      <c r="E1945" s="623" t="s">
        <v>2051</v>
      </c>
      <c r="F1945" s="607" t="s">
        <v>151</v>
      </c>
      <c r="G1945" s="608">
        <v>2009</v>
      </c>
      <c r="H1945" s="342" t="s">
        <v>1208</v>
      </c>
      <c r="I1945" s="609" t="s">
        <v>2714</v>
      </c>
      <c r="J1945" s="610">
        <v>40940</v>
      </c>
      <c r="K1945" s="610">
        <v>41507.663576388892</v>
      </c>
      <c r="L1945" s="611">
        <v>42005</v>
      </c>
      <c r="M1945" s="306" t="s">
        <v>3435</v>
      </c>
      <c r="N1945" s="612">
        <v>8</v>
      </c>
    </row>
    <row r="1946" spans="2:14" s="298" customFormat="1" ht="13.9" customHeight="1">
      <c r="B1946" s="613" t="s">
        <v>666</v>
      </c>
      <c r="C1946" s="613" t="s">
        <v>2049</v>
      </c>
      <c r="D1946" s="613" t="s">
        <v>2050</v>
      </c>
      <c r="E1946" s="623" t="s">
        <v>2051</v>
      </c>
      <c r="F1946" s="607" t="s">
        <v>151</v>
      </c>
      <c r="G1946" s="608">
        <v>2009</v>
      </c>
      <c r="H1946" s="342" t="s">
        <v>1208</v>
      </c>
      <c r="I1946" s="609" t="s">
        <v>2714</v>
      </c>
      <c r="J1946" s="610">
        <v>41244</v>
      </c>
      <c r="K1946" s="610">
        <v>41507.663576388892</v>
      </c>
      <c r="L1946" s="611">
        <v>42309</v>
      </c>
      <c r="M1946" s="306" t="s">
        <v>3435</v>
      </c>
      <c r="N1946" s="612">
        <v>42</v>
      </c>
    </row>
    <row r="1947" spans="2:14" s="298" customFormat="1" ht="13.9" customHeight="1">
      <c r="B1947" s="613" t="s">
        <v>666</v>
      </c>
      <c r="C1947" s="613" t="s">
        <v>2049</v>
      </c>
      <c r="D1947" s="613" t="s">
        <v>2050</v>
      </c>
      <c r="E1947" s="623" t="s">
        <v>2051</v>
      </c>
      <c r="F1947" s="607" t="s">
        <v>151</v>
      </c>
      <c r="G1947" s="608">
        <v>2009</v>
      </c>
      <c r="H1947" s="342" t="s">
        <v>1208</v>
      </c>
      <c r="I1947" s="609" t="s">
        <v>2714</v>
      </c>
      <c r="J1947" s="610">
        <v>41214</v>
      </c>
      <c r="K1947" s="610">
        <v>41507.663576388892</v>
      </c>
      <c r="L1947" s="611">
        <v>42278</v>
      </c>
      <c r="M1947" s="306" t="s">
        <v>3435</v>
      </c>
      <c r="N1947" s="612">
        <v>218</v>
      </c>
    </row>
    <row r="1948" spans="2:14" s="298" customFormat="1" ht="13.9" customHeight="1">
      <c r="B1948" s="613" t="s">
        <v>666</v>
      </c>
      <c r="C1948" s="613" t="s">
        <v>2049</v>
      </c>
      <c r="D1948" s="613" t="s">
        <v>2050</v>
      </c>
      <c r="E1948" s="623" t="s">
        <v>2051</v>
      </c>
      <c r="F1948" s="607" t="s">
        <v>151</v>
      </c>
      <c r="G1948" s="608">
        <v>2009</v>
      </c>
      <c r="H1948" s="342" t="s">
        <v>1208</v>
      </c>
      <c r="I1948" s="609" t="s">
        <v>2714</v>
      </c>
      <c r="J1948" s="610">
        <v>41183</v>
      </c>
      <c r="K1948" s="610">
        <v>41507.663576388892</v>
      </c>
      <c r="L1948" s="611">
        <v>42248</v>
      </c>
      <c r="M1948" s="306" t="s">
        <v>3435</v>
      </c>
      <c r="N1948" s="612">
        <v>82</v>
      </c>
    </row>
    <row r="1949" spans="2:14" s="298" customFormat="1" ht="13.9" customHeight="1">
      <c r="B1949" s="613" t="s">
        <v>666</v>
      </c>
      <c r="C1949" s="613" t="s">
        <v>2049</v>
      </c>
      <c r="D1949" s="613" t="s">
        <v>2050</v>
      </c>
      <c r="E1949" s="623" t="s">
        <v>2051</v>
      </c>
      <c r="F1949" s="607" t="s">
        <v>151</v>
      </c>
      <c r="G1949" s="608">
        <v>2009</v>
      </c>
      <c r="H1949" s="342" t="s">
        <v>1208</v>
      </c>
      <c r="I1949" s="609" t="s">
        <v>2714</v>
      </c>
      <c r="J1949" s="610">
        <v>41091</v>
      </c>
      <c r="K1949" s="610">
        <v>41507.663576388892</v>
      </c>
      <c r="L1949" s="611">
        <v>42156</v>
      </c>
      <c r="M1949" s="306" t="s">
        <v>3435</v>
      </c>
      <c r="N1949" s="612">
        <v>175</v>
      </c>
    </row>
    <row r="1950" spans="2:14" s="298" customFormat="1" ht="13.9" customHeight="1">
      <c r="B1950" s="613" t="s">
        <v>666</v>
      </c>
      <c r="C1950" s="613" t="s">
        <v>2049</v>
      </c>
      <c r="D1950" s="613" t="s">
        <v>2050</v>
      </c>
      <c r="E1950" s="623" t="s">
        <v>2051</v>
      </c>
      <c r="F1950" s="607" t="s">
        <v>151</v>
      </c>
      <c r="G1950" s="608">
        <v>2009</v>
      </c>
      <c r="H1950" s="342" t="s">
        <v>1208</v>
      </c>
      <c r="I1950" s="609" t="s">
        <v>2714</v>
      </c>
      <c r="J1950" s="610">
        <v>41122</v>
      </c>
      <c r="K1950" s="610">
        <v>41507.663576388892</v>
      </c>
      <c r="L1950" s="611">
        <v>42186</v>
      </c>
      <c r="M1950" s="306" t="s">
        <v>3435</v>
      </c>
      <c r="N1950" s="612">
        <v>165</v>
      </c>
    </row>
    <row r="1951" spans="2:14" s="298" customFormat="1" ht="13.9" customHeight="1">
      <c r="B1951" s="613" t="s">
        <v>666</v>
      </c>
      <c r="C1951" s="613" t="s">
        <v>2049</v>
      </c>
      <c r="D1951" s="613" t="s">
        <v>2050</v>
      </c>
      <c r="E1951" s="623" t="s">
        <v>2051</v>
      </c>
      <c r="F1951" s="607" t="s">
        <v>151</v>
      </c>
      <c r="G1951" s="608">
        <v>2009</v>
      </c>
      <c r="H1951" s="342" t="s">
        <v>1208</v>
      </c>
      <c r="I1951" s="609" t="s">
        <v>2714</v>
      </c>
      <c r="J1951" s="610">
        <v>41153</v>
      </c>
      <c r="K1951" s="610">
        <v>41507.663576388892</v>
      </c>
      <c r="L1951" s="611">
        <v>42217</v>
      </c>
      <c r="M1951" s="306" t="s">
        <v>3435</v>
      </c>
      <c r="N1951" s="612">
        <v>156</v>
      </c>
    </row>
    <row r="1952" spans="2:14" s="298" customFormat="1" ht="13.9" customHeight="1">
      <c r="B1952" s="613" t="s">
        <v>674</v>
      </c>
      <c r="C1952" s="613" t="s">
        <v>2052</v>
      </c>
      <c r="D1952" s="613" t="s">
        <v>2053</v>
      </c>
      <c r="E1952" s="623" t="s">
        <v>2054</v>
      </c>
      <c r="F1952" s="607" t="s">
        <v>151</v>
      </c>
      <c r="G1952" s="608">
        <v>2009</v>
      </c>
      <c r="H1952" s="342" t="s">
        <v>1208</v>
      </c>
      <c r="I1952" s="609" t="s">
        <v>2714</v>
      </c>
      <c r="J1952" s="610">
        <v>40969</v>
      </c>
      <c r="K1952" s="610">
        <v>41507.663576388892</v>
      </c>
      <c r="L1952" s="611">
        <v>42036</v>
      </c>
      <c r="M1952" s="306" t="s">
        <v>3435</v>
      </c>
      <c r="N1952" s="612">
        <v>443</v>
      </c>
    </row>
    <row r="1953" spans="2:14" s="298" customFormat="1" ht="13.9" customHeight="1">
      <c r="B1953" s="613" t="s">
        <v>674</v>
      </c>
      <c r="C1953" s="613" t="s">
        <v>2052</v>
      </c>
      <c r="D1953" s="613" t="s">
        <v>2053</v>
      </c>
      <c r="E1953" s="623" t="s">
        <v>2054</v>
      </c>
      <c r="F1953" s="607" t="s">
        <v>151</v>
      </c>
      <c r="G1953" s="608">
        <v>2009</v>
      </c>
      <c r="H1953" s="342" t="s">
        <v>1208</v>
      </c>
      <c r="I1953" s="609" t="s">
        <v>2714</v>
      </c>
      <c r="J1953" s="610">
        <v>41000</v>
      </c>
      <c r="K1953" s="610">
        <v>41507.663576388892</v>
      </c>
      <c r="L1953" s="611">
        <v>42064</v>
      </c>
      <c r="M1953" s="306" t="s">
        <v>3435</v>
      </c>
      <c r="N1953" s="612">
        <v>888</v>
      </c>
    </row>
    <row r="1954" spans="2:14" s="298" customFormat="1" ht="13.9" customHeight="1">
      <c r="B1954" s="613" t="s">
        <v>674</v>
      </c>
      <c r="C1954" s="613" t="s">
        <v>2052</v>
      </c>
      <c r="D1954" s="613" t="s">
        <v>2053</v>
      </c>
      <c r="E1954" s="624" t="s">
        <v>2054</v>
      </c>
      <c r="F1954" s="607" t="s">
        <v>151</v>
      </c>
      <c r="G1954" s="608">
        <v>2009</v>
      </c>
      <c r="H1954" s="342" t="s">
        <v>1208</v>
      </c>
      <c r="I1954" s="609" t="s">
        <v>2714</v>
      </c>
      <c r="J1954" s="610">
        <v>41030</v>
      </c>
      <c r="K1954" s="610">
        <v>41507.663576388892</v>
      </c>
      <c r="L1954" s="611">
        <v>42095</v>
      </c>
      <c r="M1954" s="306" t="s">
        <v>3435</v>
      </c>
      <c r="N1954" s="612">
        <v>927</v>
      </c>
    </row>
    <row r="1955" spans="2:14" s="298" customFormat="1" ht="13.9" customHeight="1">
      <c r="B1955" s="613" t="s">
        <v>674</v>
      </c>
      <c r="C1955" s="613" t="s">
        <v>2052</v>
      </c>
      <c r="D1955" s="613" t="s">
        <v>2053</v>
      </c>
      <c r="E1955" s="624" t="s">
        <v>2054</v>
      </c>
      <c r="F1955" s="607" t="s">
        <v>151</v>
      </c>
      <c r="G1955" s="608">
        <v>2009</v>
      </c>
      <c r="H1955" s="342" t="s">
        <v>1208</v>
      </c>
      <c r="I1955" s="609" t="s">
        <v>2714</v>
      </c>
      <c r="J1955" s="610">
        <v>41061</v>
      </c>
      <c r="K1955" s="610">
        <v>41507.663576388892</v>
      </c>
      <c r="L1955" s="611">
        <v>42125</v>
      </c>
      <c r="M1955" s="306" t="s">
        <v>3435</v>
      </c>
      <c r="N1955" s="612">
        <v>3</v>
      </c>
    </row>
    <row r="1956" spans="2:14" s="298" customFormat="1" ht="13.9" customHeight="1">
      <c r="B1956" s="613" t="s">
        <v>674</v>
      </c>
      <c r="C1956" s="613" t="s">
        <v>2052</v>
      </c>
      <c r="D1956" s="613" t="s">
        <v>2053</v>
      </c>
      <c r="E1956" s="624" t="s">
        <v>2054</v>
      </c>
      <c r="F1956" s="607" t="s">
        <v>151</v>
      </c>
      <c r="G1956" s="608">
        <v>2009</v>
      </c>
      <c r="H1956" s="342" t="s">
        <v>1208</v>
      </c>
      <c r="I1956" s="609" t="s">
        <v>2714</v>
      </c>
      <c r="J1956" s="610">
        <v>41214</v>
      </c>
      <c r="K1956" s="610">
        <v>41507.663576388892</v>
      </c>
      <c r="L1956" s="611">
        <v>42278</v>
      </c>
      <c r="M1956" s="306" t="s">
        <v>3435</v>
      </c>
      <c r="N1956" s="612">
        <v>114</v>
      </c>
    </row>
    <row r="1957" spans="2:14" s="298" customFormat="1" ht="13.9" customHeight="1">
      <c r="B1957" s="613" t="s">
        <v>674</v>
      </c>
      <c r="C1957" s="613" t="s">
        <v>2052</v>
      </c>
      <c r="D1957" s="613" t="s">
        <v>2053</v>
      </c>
      <c r="E1957" s="624" t="s">
        <v>2054</v>
      </c>
      <c r="F1957" s="607" t="s">
        <v>151</v>
      </c>
      <c r="G1957" s="608">
        <v>2009</v>
      </c>
      <c r="H1957" s="342" t="s">
        <v>1208</v>
      </c>
      <c r="I1957" s="609" t="s">
        <v>2714</v>
      </c>
      <c r="J1957" s="610">
        <v>41244</v>
      </c>
      <c r="K1957" s="610">
        <v>41507.663576388892</v>
      </c>
      <c r="L1957" s="611">
        <v>42309</v>
      </c>
      <c r="M1957" s="306" t="s">
        <v>3435</v>
      </c>
      <c r="N1957" s="612">
        <v>912</v>
      </c>
    </row>
    <row r="1958" spans="2:14" s="298" customFormat="1" ht="13.9" customHeight="1">
      <c r="B1958" s="613" t="s">
        <v>701</v>
      </c>
      <c r="C1958" s="613" t="s">
        <v>2055</v>
      </c>
      <c r="D1958" s="613" t="s">
        <v>2056</v>
      </c>
      <c r="E1958" s="624" t="s">
        <v>2057</v>
      </c>
      <c r="F1958" s="607" t="s">
        <v>151</v>
      </c>
      <c r="G1958" s="608">
        <v>2010</v>
      </c>
      <c r="H1958" s="342" t="s">
        <v>1208</v>
      </c>
      <c r="I1958" s="609" t="s">
        <v>2714</v>
      </c>
      <c r="J1958" s="610">
        <v>41061</v>
      </c>
      <c r="K1958" s="610">
        <v>41507.663576388892</v>
      </c>
      <c r="L1958" s="611">
        <v>42125</v>
      </c>
      <c r="M1958" s="306" t="s">
        <v>3435</v>
      </c>
      <c r="N1958" s="612">
        <v>476</v>
      </c>
    </row>
    <row r="1959" spans="2:14" s="298" customFormat="1" ht="13.9" customHeight="1">
      <c r="B1959" s="613" t="s">
        <v>701</v>
      </c>
      <c r="C1959" s="613" t="s">
        <v>2055</v>
      </c>
      <c r="D1959" s="613" t="s">
        <v>2056</v>
      </c>
      <c r="E1959" s="624" t="s">
        <v>2057</v>
      </c>
      <c r="F1959" s="607" t="s">
        <v>151</v>
      </c>
      <c r="G1959" s="608">
        <v>2010</v>
      </c>
      <c r="H1959" s="342" t="s">
        <v>1208</v>
      </c>
      <c r="I1959" s="609" t="s">
        <v>2714</v>
      </c>
      <c r="J1959" s="610">
        <v>41030</v>
      </c>
      <c r="K1959" s="610">
        <v>41507.663576388892</v>
      </c>
      <c r="L1959" s="611">
        <v>42095</v>
      </c>
      <c r="M1959" s="306" t="s">
        <v>3435</v>
      </c>
      <c r="N1959" s="612">
        <v>504</v>
      </c>
    </row>
    <row r="1960" spans="2:14" s="298" customFormat="1" ht="13.9" customHeight="1">
      <c r="B1960" s="613" t="s">
        <v>701</v>
      </c>
      <c r="C1960" s="613" t="s">
        <v>2055</v>
      </c>
      <c r="D1960" s="613" t="s">
        <v>2056</v>
      </c>
      <c r="E1960" s="624" t="s">
        <v>2057</v>
      </c>
      <c r="F1960" s="607" t="s">
        <v>151</v>
      </c>
      <c r="G1960" s="608">
        <v>2010</v>
      </c>
      <c r="H1960" s="342" t="s">
        <v>1208</v>
      </c>
      <c r="I1960" s="609" t="s">
        <v>2714</v>
      </c>
      <c r="J1960" s="610">
        <v>41000</v>
      </c>
      <c r="K1960" s="610">
        <v>41507.663576388892</v>
      </c>
      <c r="L1960" s="611">
        <v>42064</v>
      </c>
      <c r="M1960" s="306" t="s">
        <v>3435</v>
      </c>
      <c r="N1960" s="612">
        <v>617</v>
      </c>
    </row>
    <row r="1961" spans="2:14" s="298" customFormat="1" ht="13.9" customHeight="1">
      <c r="B1961" s="613" t="s">
        <v>701</v>
      </c>
      <c r="C1961" s="613" t="s">
        <v>2055</v>
      </c>
      <c r="D1961" s="613" t="s">
        <v>2056</v>
      </c>
      <c r="E1961" s="625" t="s">
        <v>2057</v>
      </c>
      <c r="F1961" s="607" t="s">
        <v>151</v>
      </c>
      <c r="G1961" s="608">
        <v>2010</v>
      </c>
      <c r="H1961" s="342" t="s">
        <v>1208</v>
      </c>
      <c r="I1961" s="609" t="s">
        <v>2714</v>
      </c>
      <c r="J1961" s="610">
        <v>40969</v>
      </c>
      <c r="K1961" s="610">
        <v>41507.663576388892</v>
      </c>
      <c r="L1961" s="611">
        <v>42036</v>
      </c>
      <c r="M1961" s="306" t="s">
        <v>3435</v>
      </c>
      <c r="N1961" s="612">
        <v>334</v>
      </c>
    </row>
    <row r="1962" spans="2:14" s="298" customFormat="1" ht="13.9" customHeight="1">
      <c r="B1962" s="613" t="s">
        <v>701</v>
      </c>
      <c r="C1962" s="613" t="s">
        <v>2055</v>
      </c>
      <c r="D1962" s="613" t="s">
        <v>2056</v>
      </c>
      <c r="E1962" s="625" t="s">
        <v>2057</v>
      </c>
      <c r="F1962" s="607" t="s">
        <v>151</v>
      </c>
      <c r="G1962" s="608">
        <v>2010</v>
      </c>
      <c r="H1962" s="342" t="s">
        <v>1208</v>
      </c>
      <c r="I1962" s="609" t="s">
        <v>2714</v>
      </c>
      <c r="J1962" s="610">
        <v>41244</v>
      </c>
      <c r="K1962" s="610">
        <v>41507.663576388892</v>
      </c>
      <c r="L1962" s="611">
        <v>42309</v>
      </c>
      <c r="M1962" s="306" t="s">
        <v>3435</v>
      </c>
      <c r="N1962" s="612">
        <v>215</v>
      </c>
    </row>
    <row r="1963" spans="2:14" s="298" customFormat="1" ht="13.9" customHeight="1">
      <c r="B1963" s="613" t="s">
        <v>701</v>
      </c>
      <c r="C1963" s="613" t="s">
        <v>2055</v>
      </c>
      <c r="D1963" s="613" t="s">
        <v>2056</v>
      </c>
      <c r="E1963" s="623" t="s">
        <v>2057</v>
      </c>
      <c r="F1963" s="607" t="s">
        <v>151</v>
      </c>
      <c r="G1963" s="608">
        <v>2010</v>
      </c>
      <c r="H1963" s="342" t="s">
        <v>1208</v>
      </c>
      <c r="I1963" s="609" t="s">
        <v>2714</v>
      </c>
      <c r="J1963" s="610">
        <v>41183</v>
      </c>
      <c r="K1963" s="610">
        <v>41507.663576388892</v>
      </c>
      <c r="L1963" s="611">
        <v>42248</v>
      </c>
      <c r="M1963" s="306" t="s">
        <v>3435</v>
      </c>
      <c r="N1963" s="612">
        <v>224</v>
      </c>
    </row>
    <row r="1964" spans="2:14" s="298" customFormat="1" ht="13.9" customHeight="1">
      <c r="B1964" s="613" t="s">
        <v>701</v>
      </c>
      <c r="C1964" s="613" t="s">
        <v>2055</v>
      </c>
      <c r="D1964" s="613" t="s">
        <v>2056</v>
      </c>
      <c r="E1964" s="623" t="s">
        <v>2057</v>
      </c>
      <c r="F1964" s="607" t="s">
        <v>151</v>
      </c>
      <c r="G1964" s="608">
        <v>2010</v>
      </c>
      <c r="H1964" s="342" t="s">
        <v>1208</v>
      </c>
      <c r="I1964" s="609" t="s">
        <v>2714</v>
      </c>
      <c r="J1964" s="610">
        <v>41153</v>
      </c>
      <c r="K1964" s="610">
        <v>41507.663576388892</v>
      </c>
      <c r="L1964" s="611">
        <v>42217</v>
      </c>
      <c r="M1964" s="306" t="s">
        <v>3435</v>
      </c>
      <c r="N1964" s="612">
        <v>569</v>
      </c>
    </row>
    <row r="1965" spans="2:14" s="298" customFormat="1" ht="13.9" customHeight="1">
      <c r="B1965" s="613" t="s">
        <v>701</v>
      </c>
      <c r="C1965" s="613" t="s">
        <v>2055</v>
      </c>
      <c r="D1965" s="613" t="s">
        <v>2056</v>
      </c>
      <c r="E1965" s="623" t="s">
        <v>2057</v>
      </c>
      <c r="F1965" s="607" t="s">
        <v>151</v>
      </c>
      <c r="G1965" s="608">
        <v>2010</v>
      </c>
      <c r="H1965" s="342" t="s">
        <v>1208</v>
      </c>
      <c r="I1965" s="609" t="s">
        <v>2714</v>
      </c>
      <c r="J1965" s="610">
        <v>41122</v>
      </c>
      <c r="K1965" s="610">
        <v>41507.663576388892</v>
      </c>
      <c r="L1965" s="611">
        <v>42186</v>
      </c>
      <c r="M1965" s="306" t="s">
        <v>3435</v>
      </c>
      <c r="N1965" s="612">
        <v>633</v>
      </c>
    </row>
    <row r="1966" spans="2:14" s="298" customFormat="1" ht="13.9" customHeight="1">
      <c r="B1966" s="613" t="s">
        <v>701</v>
      </c>
      <c r="C1966" s="613" t="s">
        <v>2055</v>
      </c>
      <c r="D1966" s="613" t="s">
        <v>2056</v>
      </c>
      <c r="E1966" s="623" t="s">
        <v>2057</v>
      </c>
      <c r="F1966" s="607" t="s">
        <v>151</v>
      </c>
      <c r="G1966" s="608">
        <v>2010</v>
      </c>
      <c r="H1966" s="342" t="s">
        <v>1208</v>
      </c>
      <c r="I1966" s="609" t="s">
        <v>2714</v>
      </c>
      <c r="J1966" s="610">
        <v>41091</v>
      </c>
      <c r="K1966" s="610">
        <v>41507.663576388892</v>
      </c>
      <c r="L1966" s="611">
        <v>42156</v>
      </c>
      <c r="M1966" s="306" t="s">
        <v>3435</v>
      </c>
      <c r="N1966" s="612">
        <v>620</v>
      </c>
    </row>
    <row r="1967" spans="2:14" s="298" customFormat="1" ht="13.9" customHeight="1">
      <c r="B1967" s="613" t="s">
        <v>722</v>
      </c>
      <c r="C1967" s="613" t="s">
        <v>2305</v>
      </c>
      <c r="D1967" s="613" t="s">
        <v>2306</v>
      </c>
      <c r="E1967" s="623" t="s">
        <v>2307</v>
      </c>
      <c r="F1967" s="607" t="s">
        <v>150</v>
      </c>
      <c r="G1967" s="608">
        <v>2011</v>
      </c>
      <c r="H1967" s="342" t="s">
        <v>1208</v>
      </c>
      <c r="I1967" s="609" t="s">
        <v>2714</v>
      </c>
      <c r="J1967" s="610">
        <v>41244</v>
      </c>
      <c r="K1967" s="610">
        <v>41507.663576388892</v>
      </c>
      <c r="L1967" s="611">
        <v>42309</v>
      </c>
      <c r="M1967" s="306" t="s">
        <v>3435</v>
      </c>
      <c r="N1967" s="612">
        <v>14163</v>
      </c>
    </row>
    <row r="1968" spans="2:14" s="298" customFormat="1" ht="13.9" customHeight="1">
      <c r="B1968" s="613" t="s">
        <v>618</v>
      </c>
      <c r="C1968" s="613" t="s">
        <v>1406</v>
      </c>
      <c r="D1968" s="613" t="s">
        <v>1407</v>
      </c>
      <c r="E1968" s="623" t="s">
        <v>1408</v>
      </c>
      <c r="F1968" s="607" t="s">
        <v>151</v>
      </c>
      <c r="G1968" s="608" t="s">
        <v>147</v>
      </c>
      <c r="H1968" s="342" t="s">
        <v>1208</v>
      </c>
      <c r="I1968" s="609" t="s">
        <v>2714</v>
      </c>
      <c r="J1968" s="610">
        <v>40940</v>
      </c>
      <c r="K1968" s="610">
        <v>41507.663576388892</v>
      </c>
      <c r="L1968" s="611">
        <v>42005</v>
      </c>
      <c r="M1968" s="306" t="s">
        <v>3435</v>
      </c>
      <c r="N1968" s="612">
        <v>323</v>
      </c>
    </row>
    <row r="1969" spans="2:14" s="298" customFormat="1" ht="13.9" customHeight="1">
      <c r="B1969" s="613" t="s">
        <v>618</v>
      </c>
      <c r="C1969" s="613" t="s">
        <v>1406</v>
      </c>
      <c r="D1969" s="613" t="s">
        <v>1407</v>
      </c>
      <c r="E1969" s="623" t="s">
        <v>1408</v>
      </c>
      <c r="F1969" s="607" t="s">
        <v>151</v>
      </c>
      <c r="G1969" s="608" t="s">
        <v>147</v>
      </c>
      <c r="H1969" s="342" t="s">
        <v>1208</v>
      </c>
      <c r="I1969" s="609" t="s">
        <v>2714</v>
      </c>
      <c r="J1969" s="610">
        <v>40909</v>
      </c>
      <c r="K1969" s="610">
        <v>41507.663576388892</v>
      </c>
      <c r="L1969" s="611">
        <v>41974</v>
      </c>
      <c r="M1969" s="306" t="s">
        <v>3435</v>
      </c>
      <c r="N1969" s="612">
        <v>188</v>
      </c>
    </row>
    <row r="1970" spans="2:14" s="298" customFormat="1" ht="13.9" customHeight="1">
      <c r="B1970" s="613" t="s">
        <v>618</v>
      </c>
      <c r="C1970" s="613" t="s">
        <v>1406</v>
      </c>
      <c r="D1970" s="613" t="s">
        <v>1407</v>
      </c>
      <c r="E1970" s="623" t="s">
        <v>1408</v>
      </c>
      <c r="F1970" s="607" t="s">
        <v>151</v>
      </c>
      <c r="G1970" s="608" t="s">
        <v>147</v>
      </c>
      <c r="H1970" s="342" t="s">
        <v>1208</v>
      </c>
      <c r="I1970" s="609" t="s">
        <v>2714</v>
      </c>
      <c r="J1970" s="610">
        <v>40969</v>
      </c>
      <c r="K1970" s="610">
        <v>41507.663576388892</v>
      </c>
      <c r="L1970" s="611">
        <v>42036</v>
      </c>
      <c r="M1970" s="306" t="s">
        <v>3435</v>
      </c>
      <c r="N1970" s="612">
        <v>425</v>
      </c>
    </row>
    <row r="1971" spans="2:14" s="298" customFormat="1" ht="13.9" customHeight="1">
      <c r="B1971" s="613" t="s">
        <v>618</v>
      </c>
      <c r="C1971" s="613" t="s">
        <v>1406</v>
      </c>
      <c r="D1971" s="613" t="s">
        <v>1407</v>
      </c>
      <c r="E1971" s="623" t="s">
        <v>1408</v>
      </c>
      <c r="F1971" s="607" t="s">
        <v>151</v>
      </c>
      <c r="G1971" s="608" t="s">
        <v>147</v>
      </c>
      <c r="H1971" s="342" t="s">
        <v>1208</v>
      </c>
      <c r="I1971" s="609" t="s">
        <v>2714</v>
      </c>
      <c r="J1971" s="610">
        <v>41030</v>
      </c>
      <c r="K1971" s="610">
        <v>41507.663576388892</v>
      </c>
      <c r="L1971" s="611">
        <v>42095</v>
      </c>
      <c r="M1971" s="306" t="s">
        <v>3435</v>
      </c>
      <c r="N1971" s="612">
        <v>1559</v>
      </c>
    </row>
    <row r="1972" spans="2:14" s="298" customFormat="1" ht="13.9" customHeight="1">
      <c r="B1972" s="613" t="s">
        <v>618</v>
      </c>
      <c r="C1972" s="613" t="s">
        <v>1406</v>
      </c>
      <c r="D1972" s="613" t="s">
        <v>1407</v>
      </c>
      <c r="E1972" s="623" t="s">
        <v>1408</v>
      </c>
      <c r="F1972" s="607" t="s">
        <v>151</v>
      </c>
      <c r="G1972" s="608" t="s">
        <v>147</v>
      </c>
      <c r="H1972" s="342" t="s">
        <v>1208</v>
      </c>
      <c r="I1972" s="609" t="s">
        <v>2714</v>
      </c>
      <c r="J1972" s="610">
        <v>41000</v>
      </c>
      <c r="K1972" s="610">
        <v>41507.663576388892</v>
      </c>
      <c r="L1972" s="611">
        <v>42064</v>
      </c>
      <c r="M1972" s="306" t="s">
        <v>3435</v>
      </c>
      <c r="N1972" s="612">
        <v>483</v>
      </c>
    </row>
    <row r="1973" spans="2:14" s="298" customFormat="1" ht="13.9" customHeight="1">
      <c r="B1973" s="613" t="s">
        <v>618</v>
      </c>
      <c r="C1973" s="613" t="s">
        <v>1406</v>
      </c>
      <c r="D1973" s="613" t="s">
        <v>1407</v>
      </c>
      <c r="E1973" s="623" t="s">
        <v>1408</v>
      </c>
      <c r="F1973" s="607" t="s">
        <v>151</v>
      </c>
      <c r="G1973" s="608" t="s">
        <v>147</v>
      </c>
      <c r="H1973" s="342" t="s">
        <v>1208</v>
      </c>
      <c r="I1973" s="609" t="s">
        <v>2714</v>
      </c>
      <c r="J1973" s="610">
        <v>41061</v>
      </c>
      <c r="K1973" s="610">
        <v>41507.663576388892</v>
      </c>
      <c r="L1973" s="611">
        <v>42125</v>
      </c>
      <c r="M1973" s="306" t="s">
        <v>3435</v>
      </c>
      <c r="N1973" s="612">
        <v>1212</v>
      </c>
    </row>
    <row r="1974" spans="2:14" s="298" customFormat="1" ht="13.9" customHeight="1">
      <c r="B1974" s="613" t="s">
        <v>618</v>
      </c>
      <c r="C1974" s="613" t="s">
        <v>1406</v>
      </c>
      <c r="D1974" s="613" t="s">
        <v>1407</v>
      </c>
      <c r="E1974" s="623" t="s">
        <v>1408</v>
      </c>
      <c r="F1974" s="607" t="s">
        <v>151</v>
      </c>
      <c r="G1974" s="608" t="s">
        <v>147</v>
      </c>
      <c r="H1974" s="342" t="s">
        <v>1208</v>
      </c>
      <c r="I1974" s="609" t="s">
        <v>2714</v>
      </c>
      <c r="J1974" s="610">
        <v>41091</v>
      </c>
      <c r="K1974" s="610">
        <v>41507.663576388892</v>
      </c>
      <c r="L1974" s="611">
        <v>42156</v>
      </c>
      <c r="M1974" s="306" t="s">
        <v>3435</v>
      </c>
      <c r="N1974" s="612">
        <v>1459</v>
      </c>
    </row>
    <row r="1975" spans="2:14" s="298" customFormat="1" ht="13.9" customHeight="1">
      <c r="B1975" s="613" t="s">
        <v>618</v>
      </c>
      <c r="C1975" s="613" t="s">
        <v>1406</v>
      </c>
      <c r="D1975" s="613" t="s">
        <v>1407</v>
      </c>
      <c r="E1975" s="623" t="s">
        <v>1408</v>
      </c>
      <c r="F1975" s="607" t="s">
        <v>151</v>
      </c>
      <c r="G1975" s="608" t="s">
        <v>147</v>
      </c>
      <c r="H1975" s="342" t="s">
        <v>1208</v>
      </c>
      <c r="I1975" s="609" t="s">
        <v>2714</v>
      </c>
      <c r="J1975" s="610">
        <v>41153</v>
      </c>
      <c r="K1975" s="610">
        <v>41507.663576388892</v>
      </c>
      <c r="L1975" s="611">
        <v>42217</v>
      </c>
      <c r="M1975" s="306" t="s">
        <v>3435</v>
      </c>
      <c r="N1975" s="612">
        <v>796</v>
      </c>
    </row>
    <row r="1976" spans="2:14" s="298" customFormat="1" ht="13.9" customHeight="1">
      <c r="B1976" s="613" t="s">
        <v>618</v>
      </c>
      <c r="C1976" s="613" t="s">
        <v>1406</v>
      </c>
      <c r="D1976" s="613" t="s">
        <v>1407</v>
      </c>
      <c r="E1976" s="623" t="s">
        <v>1408</v>
      </c>
      <c r="F1976" s="607" t="s">
        <v>151</v>
      </c>
      <c r="G1976" s="608" t="s">
        <v>147</v>
      </c>
      <c r="H1976" s="342" t="s">
        <v>1208</v>
      </c>
      <c r="I1976" s="609" t="s">
        <v>2714</v>
      </c>
      <c r="J1976" s="610">
        <v>41122</v>
      </c>
      <c r="K1976" s="610">
        <v>41507.663576388892</v>
      </c>
      <c r="L1976" s="611">
        <v>42186</v>
      </c>
      <c r="M1976" s="306" t="s">
        <v>3435</v>
      </c>
      <c r="N1976" s="612">
        <v>1149</v>
      </c>
    </row>
    <row r="1977" spans="2:14" s="298" customFormat="1" ht="13.9" customHeight="1">
      <c r="B1977" s="613" t="s">
        <v>618</v>
      </c>
      <c r="C1977" s="613" t="s">
        <v>1406</v>
      </c>
      <c r="D1977" s="613" t="s">
        <v>1407</v>
      </c>
      <c r="E1977" s="623" t="s">
        <v>1408</v>
      </c>
      <c r="F1977" s="607" t="s">
        <v>151</v>
      </c>
      <c r="G1977" s="608" t="s">
        <v>147</v>
      </c>
      <c r="H1977" s="342" t="s">
        <v>1208</v>
      </c>
      <c r="I1977" s="609" t="s">
        <v>2714</v>
      </c>
      <c r="J1977" s="610">
        <v>41183</v>
      </c>
      <c r="K1977" s="610">
        <v>41507.663576388892</v>
      </c>
      <c r="L1977" s="611">
        <v>42248</v>
      </c>
      <c r="M1977" s="306" t="s">
        <v>3435</v>
      </c>
      <c r="N1977" s="612">
        <v>371</v>
      </c>
    </row>
    <row r="1978" spans="2:14" s="298" customFormat="1" ht="13.9" customHeight="1">
      <c r="B1978" s="613" t="s">
        <v>618</v>
      </c>
      <c r="C1978" s="613" t="s">
        <v>1406</v>
      </c>
      <c r="D1978" s="613" t="s">
        <v>1407</v>
      </c>
      <c r="E1978" s="624" t="s">
        <v>1408</v>
      </c>
      <c r="F1978" s="607" t="s">
        <v>151</v>
      </c>
      <c r="G1978" s="608" t="s">
        <v>147</v>
      </c>
      <c r="H1978" s="342" t="s">
        <v>1208</v>
      </c>
      <c r="I1978" s="609" t="s">
        <v>2714</v>
      </c>
      <c r="J1978" s="610">
        <v>41214</v>
      </c>
      <c r="K1978" s="610">
        <v>41507.663576388892</v>
      </c>
      <c r="L1978" s="611">
        <v>42278</v>
      </c>
      <c r="M1978" s="306" t="s">
        <v>3435</v>
      </c>
      <c r="N1978" s="612">
        <v>91</v>
      </c>
    </row>
    <row r="1979" spans="2:14" s="298" customFormat="1" ht="13.9" customHeight="1">
      <c r="B1979" s="613" t="s">
        <v>702</v>
      </c>
      <c r="C1979" s="613" t="s">
        <v>2308</v>
      </c>
      <c r="D1979" s="613" t="s">
        <v>2309</v>
      </c>
      <c r="E1979" s="623" t="s">
        <v>2310</v>
      </c>
      <c r="F1979" s="607" t="s">
        <v>151</v>
      </c>
      <c r="G1979" s="608">
        <v>2010</v>
      </c>
      <c r="H1979" s="342" t="s">
        <v>1208</v>
      </c>
      <c r="I1979" s="609" t="s">
        <v>2714</v>
      </c>
      <c r="J1979" s="610">
        <v>41244</v>
      </c>
      <c r="K1979" s="610">
        <v>41507.619293981479</v>
      </c>
      <c r="L1979" s="611">
        <v>42309</v>
      </c>
      <c r="M1979" s="306" t="s">
        <v>3435</v>
      </c>
      <c r="N1979" s="612">
        <v>1162</v>
      </c>
    </row>
    <row r="1980" spans="2:14" s="298" customFormat="1" ht="13.9" customHeight="1">
      <c r="B1980" s="613" t="s">
        <v>898</v>
      </c>
      <c r="C1980" s="613" t="s">
        <v>2058</v>
      </c>
      <c r="D1980" s="613" t="s">
        <v>2059</v>
      </c>
      <c r="E1980" s="623" t="s">
        <v>2060</v>
      </c>
      <c r="F1980" s="607" t="s">
        <v>151</v>
      </c>
      <c r="G1980" s="608" t="s">
        <v>147</v>
      </c>
      <c r="H1980" s="342" t="s">
        <v>1208</v>
      </c>
      <c r="I1980" s="609" t="s">
        <v>2714</v>
      </c>
      <c r="J1980" s="610">
        <v>41091</v>
      </c>
      <c r="K1980" s="610">
        <v>41507.663576388892</v>
      </c>
      <c r="L1980" s="611">
        <v>42156</v>
      </c>
      <c r="M1980" s="306" t="s">
        <v>3435</v>
      </c>
      <c r="N1980" s="612">
        <v>785</v>
      </c>
    </row>
    <row r="1981" spans="2:14" s="298" customFormat="1" ht="13.9" customHeight="1">
      <c r="B1981" s="613" t="s">
        <v>898</v>
      </c>
      <c r="C1981" s="613" t="s">
        <v>2058</v>
      </c>
      <c r="D1981" s="613" t="s">
        <v>2059</v>
      </c>
      <c r="E1981" s="623" t="s">
        <v>2060</v>
      </c>
      <c r="F1981" s="607" t="s">
        <v>151</v>
      </c>
      <c r="G1981" s="608" t="s">
        <v>147</v>
      </c>
      <c r="H1981" s="342" t="s">
        <v>1208</v>
      </c>
      <c r="I1981" s="609" t="s">
        <v>2714</v>
      </c>
      <c r="J1981" s="610">
        <v>41061</v>
      </c>
      <c r="K1981" s="610">
        <v>41507.663576388892</v>
      </c>
      <c r="L1981" s="611">
        <v>42125</v>
      </c>
      <c r="M1981" s="306" t="s">
        <v>3435</v>
      </c>
      <c r="N1981" s="612">
        <v>132</v>
      </c>
    </row>
    <row r="1982" spans="2:14" s="298" customFormat="1" ht="13.9" customHeight="1">
      <c r="B1982" s="613" t="s">
        <v>898</v>
      </c>
      <c r="C1982" s="613" t="s">
        <v>2058</v>
      </c>
      <c r="D1982" s="613" t="s">
        <v>2059</v>
      </c>
      <c r="E1982" s="623" t="s">
        <v>2060</v>
      </c>
      <c r="F1982" s="607" t="s">
        <v>151</v>
      </c>
      <c r="G1982" s="608" t="s">
        <v>147</v>
      </c>
      <c r="H1982" s="342" t="s">
        <v>1208</v>
      </c>
      <c r="I1982" s="609" t="s">
        <v>2714</v>
      </c>
      <c r="J1982" s="610">
        <v>41030</v>
      </c>
      <c r="K1982" s="610">
        <v>41507.663576388892</v>
      </c>
      <c r="L1982" s="611">
        <v>42095</v>
      </c>
      <c r="M1982" s="306" t="s">
        <v>3435</v>
      </c>
      <c r="N1982" s="612">
        <v>545</v>
      </c>
    </row>
    <row r="1983" spans="2:14" s="298" customFormat="1" ht="13.9" customHeight="1">
      <c r="B1983" s="613" t="s">
        <v>898</v>
      </c>
      <c r="C1983" s="613" t="s">
        <v>2058</v>
      </c>
      <c r="D1983" s="613" t="s">
        <v>2059</v>
      </c>
      <c r="E1983" s="623" t="s">
        <v>2060</v>
      </c>
      <c r="F1983" s="607" t="s">
        <v>151</v>
      </c>
      <c r="G1983" s="608" t="s">
        <v>147</v>
      </c>
      <c r="H1983" s="342" t="s">
        <v>1208</v>
      </c>
      <c r="I1983" s="609" t="s">
        <v>2714</v>
      </c>
      <c r="J1983" s="610">
        <v>40909</v>
      </c>
      <c r="K1983" s="610">
        <v>41507.663576388892</v>
      </c>
      <c r="L1983" s="611">
        <v>41974</v>
      </c>
      <c r="M1983" s="306" t="s">
        <v>3435</v>
      </c>
      <c r="N1983" s="612">
        <v>361</v>
      </c>
    </row>
    <row r="1984" spans="2:14" s="298" customFormat="1" ht="13.9" customHeight="1">
      <c r="B1984" s="613" t="s">
        <v>898</v>
      </c>
      <c r="C1984" s="613" t="s">
        <v>2058</v>
      </c>
      <c r="D1984" s="613" t="s">
        <v>2059</v>
      </c>
      <c r="E1984" s="623" t="s">
        <v>2060</v>
      </c>
      <c r="F1984" s="607" t="s">
        <v>151</v>
      </c>
      <c r="G1984" s="608" t="s">
        <v>147</v>
      </c>
      <c r="H1984" s="342" t="s">
        <v>1208</v>
      </c>
      <c r="I1984" s="609" t="s">
        <v>2714</v>
      </c>
      <c r="J1984" s="610">
        <v>40940</v>
      </c>
      <c r="K1984" s="610">
        <v>41507.663576388892</v>
      </c>
      <c r="L1984" s="611">
        <v>42005</v>
      </c>
      <c r="M1984" s="306" t="s">
        <v>3435</v>
      </c>
      <c r="N1984" s="612">
        <v>277</v>
      </c>
    </row>
    <row r="1985" spans="2:14" s="298" customFormat="1" ht="13.9" customHeight="1">
      <c r="B1985" s="613" t="s">
        <v>898</v>
      </c>
      <c r="C1985" s="613" t="s">
        <v>2058</v>
      </c>
      <c r="D1985" s="613" t="s">
        <v>2059</v>
      </c>
      <c r="E1985" s="623" t="s">
        <v>2060</v>
      </c>
      <c r="F1985" s="607" t="s">
        <v>151</v>
      </c>
      <c r="G1985" s="608" t="s">
        <v>147</v>
      </c>
      <c r="H1985" s="342" t="s">
        <v>1208</v>
      </c>
      <c r="I1985" s="609" t="s">
        <v>2714</v>
      </c>
      <c r="J1985" s="610">
        <v>41244</v>
      </c>
      <c r="K1985" s="610">
        <v>41507.663576388892</v>
      </c>
      <c r="L1985" s="611">
        <v>42309</v>
      </c>
      <c r="M1985" s="306" t="s">
        <v>3435</v>
      </c>
      <c r="N1985" s="612">
        <v>213</v>
      </c>
    </row>
    <row r="1986" spans="2:14" s="298" customFormat="1" ht="13.9" customHeight="1">
      <c r="B1986" s="613" t="s">
        <v>898</v>
      </c>
      <c r="C1986" s="613" t="s">
        <v>2058</v>
      </c>
      <c r="D1986" s="613" t="s">
        <v>2059</v>
      </c>
      <c r="E1986" s="623" t="s">
        <v>2060</v>
      </c>
      <c r="F1986" s="607" t="s">
        <v>151</v>
      </c>
      <c r="G1986" s="608" t="s">
        <v>147</v>
      </c>
      <c r="H1986" s="342" t="s">
        <v>1208</v>
      </c>
      <c r="I1986" s="609" t="s">
        <v>2714</v>
      </c>
      <c r="J1986" s="610">
        <v>41214</v>
      </c>
      <c r="K1986" s="610">
        <v>41507.663576388892</v>
      </c>
      <c r="L1986" s="611">
        <v>42278</v>
      </c>
      <c r="M1986" s="306" t="s">
        <v>3435</v>
      </c>
      <c r="N1986" s="612">
        <v>152</v>
      </c>
    </row>
    <row r="1987" spans="2:14" s="298" customFormat="1" ht="13.9" customHeight="1">
      <c r="B1987" s="613" t="s">
        <v>898</v>
      </c>
      <c r="C1987" s="613" t="s">
        <v>2058</v>
      </c>
      <c r="D1987" s="613" t="s">
        <v>2059</v>
      </c>
      <c r="E1987" s="623" t="s">
        <v>2060</v>
      </c>
      <c r="F1987" s="607" t="s">
        <v>151</v>
      </c>
      <c r="G1987" s="608" t="s">
        <v>147</v>
      </c>
      <c r="H1987" s="342" t="s">
        <v>1208</v>
      </c>
      <c r="I1987" s="609" t="s">
        <v>2714</v>
      </c>
      <c r="J1987" s="610">
        <v>41183</v>
      </c>
      <c r="K1987" s="610">
        <v>41507.663576388892</v>
      </c>
      <c r="L1987" s="611">
        <v>42248</v>
      </c>
      <c r="M1987" s="306" t="s">
        <v>3435</v>
      </c>
      <c r="N1987" s="612">
        <v>10</v>
      </c>
    </row>
    <row r="1988" spans="2:14" s="298" customFormat="1" ht="13.9" customHeight="1">
      <c r="B1988" s="613" t="s">
        <v>898</v>
      </c>
      <c r="C1988" s="613" t="s">
        <v>2058</v>
      </c>
      <c r="D1988" s="613" t="s">
        <v>2059</v>
      </c>
      <c r="E1988" s="623" t="s">
        <v>2060</v>
      </c>
      <c r="F1988" s="607" t="s">
        <v>151</v>
      </c>
      <c r="G1988" s="608" t="s">
        <v>147</v>
      </c>
      <c r="H1988" s="342" t="s">
        <v>1208</v>
      </c>
      <c r="I1988" s="609" t="s">
        <v>2714</v>
      </c>
      <c r="J1988" s="610">
        <v>41183</v>
      </c>
      <c r="K1988" s="610">
        <v>41507.663576388892</v>
      </c>
      <c r="L1988" s="611">
        <v>42248</v>
      </c>
      <c r="M1988" s="306" t="s">
        <v>3435</v>
      </c>
      <c r="N1988" s="612">
        <v>271</v>
      </c>
    </row>
    <row r="1989" spans="2:14" s="298" customFormat="1" ht="13.9" customHeight="1">
      <c r="B1989" s="613" t="s">
        <v>898</v>
      </c>
      <c r="C1989" s="613" t="s">
        <v>2058</v>
      </c>
      <c r="D1989" s="613" t="s">
        <v>2059</v>
      </c>
      <c r="E1989" s="623" t="s">
        <v>2060</v>
      </c>
      <c r="F1989" s="607" t="s">
        <v>151</v>
      </c>
      <c r="G1989" s="608" t="s">
        <v>147</v>
      </c>
      <c r="H1989" s="342" t="s">
        <v>1208</v>
      </c>
      <c r="I1989" s="609" t="s">
        <v>2714</v>
      </c>
      <c r="J1989" s="610">
        <v>41153</v>
      </c>
      <c r="K1989" s="610">
        <v>41507.663576388892</v>
      </c>
      <c r="L1989" s="611">
        <v>42217</v>
      </c>
      <c r="M1989" s="306" t="s">
        <v>3435</v>
      </c>
      <c r="N1989" s="612">
        <v>197</v>
      </c>
    </row>
    <row r="1990" spans="2:14" s="298" customFormat="1" ht="13.9" customHeight="1">
      <c r="B1990" s="613" t="s">
        <v>523</v>
      </c>
      <c r="C1990" s="613" t="s">
        <v>1607</v>
      </c>
      <c r="D1990" s="613" t="s">
        <v>1608</v>
      </c>
      <c r="E1990" s="623" t="s">
        <v>1609</v>
      </c>
      <c r="F1990" s="607" t="s">
        <v>151</v>
      </c>
      <c r="G1990" s="608" t="s">
        <v>147</v>
      </c>
      <c r="H1990" s="342" t="s">
        <v>1208</v>
      </c>
      <c r="I1990" s="609" t="s">
        <v>2714</v>
      </c>
      <c r="J1990" s="610">
        <v>40969</v>
      </c>
      <c r="K1990" s="610">
        <v>41507.663576388892</v>
      </c>
      <c r="L1990" s="611">
        <v>42036</v>
      </c>
      <c r="M1990" s="306" t="s">
        <v>3435</v>
      </c>
      <c r="N1990" s="612">
        <v>13586</v>
      </c>
    </row>
    <row r="1991" spans="2:14" s="298" customFormat="1" ht="13.9" customHeight="1">
      <c r="B1991" s="613" t="s">
        <v>523</v>
      </c>
      <c r="C1991" s="613" t="s">
        <v>1607</v>
      </c>
      <c r="D1991" s="613" t="s">
        <v>1608</v>
      </c>
      <c r="E1991" s="623" t="s">
        <v>1609</v>
      </c>
      <c r="F1991" s="607" t="s">
        <v>151</v>
      </c>
      <c r="G1991" s="608" t="s">
        <v>147</v>
      </c>
      <c r="H1991" s="342" t="s">
        <v>1208</v>
      </c>
      <c r="I1991" s="609" t="s">
        <v>2714</v>
      </c>
      <c r="J1991" s="610">
        <v>40940</v>
      </c>
      <c r="K1991" s="610">
        <v>41507.663576388892</v>
      </c>
      <c r="L1991" s="611">
        <v>42005</v>
      </c>
      <c r="M1991" s="306" t="s">
        <v>3435</v>
      </c>
      <c r="N1991" s="612">
        <v>12533</v>
      </c>
    </row>
    <row r="1992" spans="2:14" s="298" customFormat="1" ht="13.9" customHeight="1">
      <c r="B1992" s="613" t="s">
        <v>523</v>
      </c>
      <c r="C1992" s="613" t="s">
        <v>1607</v>
      </c>
      <c r="D1992" s="613" t="s">
        <v>1608</v>
      </c>
      <c r="E1992" s="623" t="s">
        <v>1609</v>
      </c>
      <c r="F1992" s="607" t="s">
        <v>151</v>
      </c>
      <c r="G1992" s="608" t="s">
        <v>147</v>
      </c>
      <c r="H1992" s="342" t="s">
        <v>1208</v>
      </c>
      <c r="I1992" s="609" t="s">
        <v>2714</v>
      </c>
      <c r="J1992" s="610">
        <v>40909</v>
      </c>
      <c r="K1992" s="610">
        <v>41507.663576388892</v>
      </c>
      <c r="L1992" s="611">
        <v>41974</v>
      </c>
      <c r="M1992" s="306" t="s">
        <v>3435</v>
      </c>
      <c r="N1992" s="612">
        <v>13761</v>
      </c>
    </row>
    <row r="1993" spans="2:14" s="298" customFormat="1" ht="13.9" customHeight="1">
      <c r="B1993" s="613" t="s">
        <v>523</v>
      </c>
      <c r="C1993" s="613" t="s">
        <v>1607</v>
      </c>
      <c r="D1993" s="613" t="s">
        <v>1608</v>
      </c>
      <c r="E1993" s="623" t="s">
        <v>1609</v>
      </c>
      <c r="F1993" s="607" t="s">
        <v>151</v>
      </c>
      <c r="G1993" s="608" t="s">
        <v>147</v>
      </c>
      <c r="H1993" s="342" t="s">
        <v>1208</v>
      </c>
      <c r="I1993" s="609" t="s">
        <v>2714</v>
      </c>
      <c r="J1993" s="610">
        <v>41030</v>
      </c>
      <c r="K1993" s="610">
        <v>41507.663576388892</v>
      </c>
      <c r="L1993" s="611">
        <v>42095</v>
      </c>
      <c r="M1993" s="306" t="s">
        <v>3435</v>
      </c>
      <c r="N1993" s="612">
        <v>13305</v>
      </c>
    </row>
    <row r="1994" spans="2:14" s="298" customFormat="1" ht="13.9" customHeight="1">
      <c r="B1994" s="613" t="s">
        <v>523</v>
      </c>
      <c r="C1994" s="613" t="s">
        <v>1607</v>
      </c>
      <c r="D1994" s="613" t="s">
        <v>1608</v>
      </c>
      <c r="E1994" s="624" t="s">
        <v>1609</v>
      </c>
      <c r="F1994" s="607" t="s">
        <v>151</v>
      </c>
      <c r="G1994" s="608" t="s">
        <v>147</v>
      </c>
      <c r="H1994" s="342" t="s">
        <v>1208</v>
      </c>
      <c r="I1994" s="609" t="s">
        <v>2714</v>
      </c>
      <c r="J1994" s="610">
        <v>41000</v>
      </c>
      <c r="K1994" s="610">
        <v>41507.663576388892</v>
      </c>
      <c r="L1994" s="611">
        <v>42064</v>
      </c>
      <c r="M1994" s="306" t="s">
        <v>3435</v>
      </c>
      <c r="N1994" s="612">
        <v>9831</v>
      </c>
    </row>
    <row r="1995" spans="2:14" s="298" customFormat="1" ht="13.9" customHeight="1">
      <c r="B1995" s="613" t="s">
        <v>523</v>
      </c>
      <c r="C1995" s="613" t="s">
        <v>1607</v>
      </c>
      <c r="D1995" s="613" t="s">
        <v>1608</v>
      </c>
      <c r="E1995" s="624" t="s">
        <v>1609</v>
      </c>
      <c r="F1995" s="607" t="s">
        <v>151</v>
      </c>
      <c r="G1995" s="608" t="s">
        <v>147</v>
      </c>
      <c r="H1995" s="342" t="s">
        <v>1208</v>
      </c>
      <c r="I1995" s="609" t="s">
        <v>2714</v>
      </c>
      <c r="J1995" s="610">
        <v>41061</v>
      </c>
      <c r="K1995" s="610">
        <v>41507.663576388892</v>
      </c>
      <c r="L1995" s="611">
        <v>42125</v>
      </c>
      <c r="M1995" s="306" t="s">
        <v>3435</v>
      </c>
      <c r="N1995" s="612">
        <v>12892</v>
      </c>
    </row>
    <row r="1996" spans="2:14" s="298" customFormat="1" ht="13.9" customHeight="1">
      <c r="B1996" s="613" t="s">
        <v>523</v>
      </c>
      <c r="C1996" s="613" t="s">
        <v>1607</v>
      </c>
      <c r="D1996" s="613" t="s">
        <v>1608</v>
      </c>
      <c r="E1996" s="624" t="s">
        <v>1609</v>
      </c>
      <c r="F1996" s="607" t="s">
        <v>151</v>
      </c>
      <c r="G1996" s="608" t="s">
        <v>147</v>
      </c>
      <c r="H1996" s="342" t="s">
        <v>1208</v>
      </c>
      <c r="I1996" s="609" t="s">
        <v>2714</v>
      </c>
      <c r="J1996" s="610">
        <v>41153</v>
      </c>
      <c r="K1996" s="610">
        <v>41507.663576388892</v>
      </c>
      <c r="L1996" s="611">
        <v>42217</v>
      </c>
      <c r="M1996" s="306" t="s">
        <v>3435</v>
      </c>
      <c r="N1996" s="612">
        <v>10836</v>
      </c>
    </row>
    <row r="1997" spans="2:14" s="298" customFormat="1" ht="13.9" customHeight="1">
      <c r="B1997" s="613" t="s">
        <v>523</v>
      </c>
      <c r="C1997" s="613" t="s">
        <v>1607</v>
      </c>
      <c r="D1997" s="613" t="s">
        <v>1608</v>
      </c>
      <c r="E1997" s="624" t="s">
        <v>1609</v>
      </c>
      <c r="F1997" s="607" t="s">
        <v>151</v>
      </c>
      <c r="G1997" s="608" t="s">
        <v>147</v>
      </c>
      <c r="H1997" s="342" t="s">
        <v>1208</v>
      </c>
      <c r="I1997" s="609" t="s">
        <v>2714</v>
      </c>
      <c r="J1997" s="610">
        <v>41091</v>
      </c>
      <c r="K1997" s="610">
        <v>41507.663576388892</v>
      </c>
      <c r="L1997" s="611">
        <v>42156</v>
      </c>
      <c r="M1997" s="306" t="s">
        <v>3435</v>
      </c>
      <c r="N1997" s="612">
        <v>11579</v>
      </c>
    </row>
    <row r="1998" spans="2:14" s="298" customFormat="1" ht="13.9" customHeight="1">
      <c r="B1998" s="613" t="s">
        <v>523</v>
      </c>
      <c r="C1998" s="613" t="s">
        <v>1607</v>
      </c>
      <c r="D1998" s="613" t="s">
        <v>1608</v>
      </c>
      <c r="E1998" s="624" t="s">
        <v>1609</v>
      </c>
      <c r="F1998" s="607" t="s">
        <v>151</v>
      </c>
      <c r="G1998" s="608" t="s">
        <v>147</v>
      </c>
      <c r="H1998" s="342" t="s">
        <v>1208</v>
      </c>
      <c r="I1998" s="609" t="s">
        <v>2714</v>
      </c>
      <c r="J1998" s="610">
        <v>41122</v>
      </c>
      <c r="K1998" s="610">
        <v>41507.663576388892</v>
      </c>
      <c r="L1998" s="611">
        <v>42186</v>
      </c>
      <c r="M1998" s="306" t="s">
        <v>3435</v>
      </c>
      <c r="N1998" s="612">
        <v>10979</v>
      </c>
    </row>
    <row r="1999" spans="2:14" s="298" customFormat="1" ht="13.9" customHeight="1">
      <c r="B1999" s="613" t="s">
        <v>523</v>
      </c>
      <c r="C1999" s="613" t="s">
        <v>1607</v>
      </c>
      <c r="D1999" s="613" t="s">
        <v>1608</v>
      </c>
      <c r="E1999" s="624" t="s">
        <v>1609</v>
      </c>
      <c r="F1999" s="607" t="s">
        <v>151</v>
      </c>
      <c r="G1999" s="608" t="s">
        <v>147</v>
      </c>
      <c r="H1999" s="342" t="s">
        <v>1208</v>
      </c>
      <c r="I1999" s="609" t="s">
        <v>2714</v>
      </c>
      <c r="J1999" s="610">
        <v>41183</v>
      </c>
      <c r="K1999" s="610">
        <v>41507.663576388892</v>
      </c>
      <c r="L1999" s="611">
        <v>42248</v>
      </c>
      <c r="M1999" s="306" t="s">
        <v>3435</v>
      </c>
      <c r="N1999" s="612">
        <v>14282</v>
      </c>
    </row>
    <row r="2000" spans="2:14" s="298" customFormat="1" ht="13.9" customHeight="1">
      <c r="B2000" s="613" t="s">
        <v>523</v>
      </c>
      <c r="C2000" s="613" t="s">
        <v>1607</v>
      </c>
      <c r="D2000" s="613" t="s">
        <v>1608</v>
      </c>
      <c r="E2000" s="623" t="s">
        <v>1609</v>
      </c>
      <c r="F2000" s="607" t="s">
        <v>151</v>
      </c>
      <c r="G2000" s="608" t="s">
        <v>147</v>
      </c>
      <c r="H2000" s="342" t="s">
        <v>1208</v>
      </c>
      <c r="I2000" s="609" t="s">
        <v>2714</v>
      </c>
      <c r="J2000" s="610">
        <v>41214</v>
      </c>
      <c r="K2000" s="610">
        <v>41507.663576388892</v>
      </c>
      <c r="L2000" s="611">
        <v>42278</v>
      </c>
      <c r="M2000" s="306" t="s">
        <v>3435</v>
      </c>
      <c r="N2000" s="612">
        <v>6800</v>
      </c>
    </row>
    <row r="2001" spans="2:14" s="298" customFormat="1" ht="13.9" customHeight="1">
      <c r="B2001" s="613" t="s">
        <v>523</v>
      </c>
      <c r="C2001" s="613" t="s">
        <v>1607</v>
      </c>
      <c r="D2001" s="613" t="s">
        <v>1608</v>
      </c>
      <c r="E2001" s="623" t="s">
        <v>1609</v>
      </c>
      <c r="F2001" s="607" t="s">
        <v>151</v>
      </c>
      <c r="G2001" s="608" t="s">
        <v>147</v>
      </c>
      <c r="H2001" s="342" t="s">
        <v>1208</v>
      </c>
      <c r="I2001" s="609" t="s">
        <v>2714</v>
      </c>
      <c r="J2001" s="610">
        <v>41244</v>
      </c>
      <c r="K2001" s="610">
        <v>41507.663576388892</v>
      </c>
      <c r="L2001" s="611">
        <v>42309</v>
      </c>
      <c r="M2001" s="306" t="s">
        <v>3435</v>
      </c>
      <c r="N2001" s="612">
        <v>13508</v>
      </c>
    </row>
    <row r="2002" spans="2:14" s="298" customFormat="1" ht="13.9" customHeight="1">
      <c r="B2002" s="613" t="s">
        <v>524</v>
      </c>
      <c r="C2002" s="613" t="s">
        <v>1613</v>
      </c>
      <c r="D2002" s="613" t="s">
        <v>1614</v>
      </c>
      <c r="E2002" s="623" t="s">
        <v>1615</v>
      </c>
      <c r="F2002" s="607" t="s">
        <v>151</v>
      </c>
      <c r="G2002" s="608" t="s">
        <v>147</v>
      </c>
      <c r="H2002" s="342" t="s">
        <v>1208</v>
      </c>
      <c r="I2002" s="609" t="s">
        <v>2714</v>
      </c>
      <c r="J2002" s="610">
        <v>41061</v>
      </c>
      <c r="K2002" s="610">
        <v>41507.660856481481</v>
      </c>
      <c r="L2002" s="611">
        <v>42125</v>
      </c>
      <c r="M2002" s="306" t="s">
        <v>3435</v>
      </c>
      <c r="N2002" s="612">
        <v>10833</v>
      </c>
    </row>
    <row r="2003" spans="2:14" s="298" customFormat="1" ht="13.9" customHeight="1">
      <c r="B2003" s="613" t="s">
        <v>524</v>
      </c>
      <c r="C2003" s="613" t="s">
        <v>1613</v>
      </c>
      <c r="D2003" s="613" t="s">
        <v>1614</v>
      </c>
      <c r="E2003" s="623" t="s">
        <v>1615</v>
      </c>
      <c r="F2003" s="607" t="s">
        <v>151</v>
      </c>
      <c r="G2003" s="608" t="s">
        <v>147</v>
      </c>
      <c r="H2003" s="342" t="s">
        <v>1208</v>
      </c>
      <c r="I2003" s="609" t="s">
        <v>2714</v>
      </c>
      <c r="J2003" s="610">
        <v>41000</v>
      </c>
      <c r="K2003" s="610">
        <v>41507.660856481481</v>
      </c>
      <c r="L2003" s="611">
        <v>42064</v>
      </c>
      <c r="M2003" s="306" t="s">
        <v>3435</v>
      </c>
      <c r="N2003" s="612">
        <v>5734</v>
      </c>
    </row>
    <row r="2004" spans="2:14" s="298" customFormat="1" ht="13.9" customHeight="1">
      <c r="B2004" s="613" t="s">
        <v>524</v>
      </c>
      <c r="C2004" s="613" t="s">
        <v>1613</v>
      </c>
      <c r="D2004" s="613" t="s">
        <v>1614</v>
      </c>
      <c r="E2004" s="623" t="s">
        <v>1615</v>
      </c>
      <c r="F2004" s="607" t="s">
        <v>151</v>
      </c>
      <c r="G2004" s="608" t="s">
        <v>147</v>
      </c>
      <c r="H2004" s="342" t="s">
        <v>1208</v>
      </c>
      <c r="I2004" s="609" t="s">
        <v>2714</v>
      </c>
      <c r="J2004" s="610">
        <v>41030</v>
      </c>
      <c r="K2004" s="610">
        <v>41507.660856481481</v>
      </c>
      <c r="L2004" s="611">
        <v>42095</v>
      </c>
      <c r="M2004" s="306" t="s">
        <v>3435</v>
      </c>
      <c r="N2004" s="612">
        <v>6485</v>
      </c>
    </row>
    <row r="2005" spans="2:14" s="298" customFormat="1" ht="13.9" customHeight="1">
      <c r="B2005" s="613" t="s">
        <v>524</v>
      </c>
      <c r="C2005" s="613" t="s">
        <v>1613</v>
      </c>
      <c r="D2005" s="613" t="s">
        <v>1614</v>
      </c>
      <c r="E2005" s="624" t="s">
        <v>1615</v>
      </c>
      <c r="F2005" s="607" t="s">
        <v>151</v>
      </c>
      <c r="G2005" s="608" t="s">
        <v>147</v>
      </c>
      <c r="H2005" s="342" t="s">
        <v>1208</v>
      </c>
      <c r="I2005" s="609" t="s">
        <v>2714</v>
      </c>
      <c r="J2005" s="610">
        <v>40909</v>
      </c>
      <c r="K2005" s="610">
        <v>41507.660856481481</v>
      </c>
      <c r="L2005" s="611">
        <v>41974</v>
      </c>
      <c r="M2005" s="306" t="s">
        <v>3435</v>
      </c>
      <c r="N2005" s="612">
        <v>11974</v>
      </c>
    </row>
    <row r="2006" spans="2:14" s="298" customFormat="1" ht="13.9" customHeight="1">
      <c r="B2006" s="613" t="s">
        <v>524</v>
      </c>
      <c r="C2006" s="613" t="s">
        <v>1613</v>
      </c>
      <c r="D2006" s="613" t="s">
        <v>1614</v>
      </c>
      <c r="E2006" s="624" t="s">
        <v>1615</v>
      </c>
      <c r="F2006" s="607" t="s">
        <v>151</v>
      </c>
      <c r="G2006" s="608" t="s">
        <v>147</v>
      </c>
      <c r="H2006" s="342" t="s">
        <v>1208</v>
      </c>
      <c r="I2006" s="609" t="s">
        <v>2714</v>
      </c>
      <c r="J2006" s="610">
        <v>40940</v>
      </c>
      <c r="K2006" s="610">
        <v>41507.660856481481</v>
      </c>
      <c r="L2006" s="611">
        <v>42005</v>
      </c>
      <c r="M2006" s="306" t="s">
        <v>3435</v>
      </c>
      <c r="N2006" s="612">
        <v>10436</v>
      </c>
    </row>
    <row r="2007" spans="2:14" s="298" customFormat="1" ht="13.9" customHeight="1">
      <c r="B2007" s="613" t="s">
        <v>524</v>
      </c>
      <c r="C2007" s="613" t="s">
        <v>1613</v>
      </c>
      <c r="D2007" s="613" t="s">
        <v>1614</v>
      </c>
      <c r="E2007" s="624" t="s">
        <v>1615</v>
      </c>
      <c r="F2007" s="607" t="s">
        <v>151</v>
      </c>
      <c r="G2007" s="608" t="s">
        <v>147</v>
      </c>
      <c r="H2007" s="342" t="s">
        <v>1208</v>
      </c>
      <c r="I2007" s="609" t="s">
        <v>2714</v>
      </c>
      <c r="J2007" s="610">
        <v>40969</v>
      </c>
      <c r="K2007" s="610">
        <v>41507.660856481481</v>
      </c>
      <c r="L2007" s="611">
        <v>42036</v>
      </c>
      <c r="M2007" s="306" t="s">
        <v>3435</v>
      </c>
      <c r="N2007" s="612">
        <v>10495</v>
      </c>
    </row>
    <row r="2008" spans="2:14" s="298" customFormat="1" ht="13.9" customHeight="1">
      <c r="B2008" s="613" t="s">
        <v>524</v>
      </c>
      <c r="C2008" s="613" t="s">
        <v>1613</v>
      </c>
      <c r="D2008" s="613" t="s">
        <v>1614</v>
      </c>
      <c r="E2008" s="624" t="s">
        <v>1615</v>
      </c>
      <c r="F2008" s="607" t="s">
        <v>151</v>
      </c>
      <c r="G2008" s="608" t="s">
        <v>147</v>
      </c>
      <c r="H2008" s="342" t="s">
        <v>1208</v>
      </c>
      <c r="I2008" s="609" t="s">
        <v>2714</v>
      </c>
      <c r="J2008" s="610">
        <v>41183</v>
      </c>
      <c r="K2008" s="610">
        <v>41507.660856481481</v>
      </c>
      <c r="L2008" s="611">
        <v>42248</v>
      </c>
      <c r="M2008" s="306" t="s">
        <v>3435</v>
      </c>
      <c r="N2008" s="612">
        <v>5184</v>
      </c>
    </row>
    <row r="2009" spans="2:14" s="298" customFormat="1" ht="13.9" customHeight="1">
      <c r="B2009" s="613" t="s">
        <v>524</v>
      </c>
      <c r="C2009" s="613" t="s">
        <v>1613</v>
      </c>
      <c r="D2009" s="613" t="s">
        <v>1614</v>
      </c>
      <c r="E2009" s="624" t="s">
        <v>1615</v>
      </c>
      <c r="F2009" s="607" t="s">
        <v>151</v>
      </c>
      <c r="G2009" s="608" t="s">
        <v>147</v>
      </c>
      <c r="H2009" s="342" t="s">
        <v>1208</v>
      </c>
      <c r="I2009" s="609" t="s">
        <v>2714</v>
      </c>
      <c r="J2009" s="610">
        <v>41122</v>
      </c>
      <c r="K2009" s="610">
        <v>41507.660856481481</v>
      </c>
      <c r="L2009" s="611">
        <v>42186</v>
      </c>
      <c r="M2009" s="306" t="s">
        <v>3435</v>
      </c>
      <c r="N2009" s="612">
        <v>11618</v>
      </c>
    </row>
    <row r="2010" spans="2:14" s="298" customFormat="1" ht="13.9" customHeight="1">
      <c r="B2010" s="613" t="s">
        <v>524</v>
      </c>
      <c r="C2010" s="613" t="s">
        <v>1613</v>
      </c>
      <c r="D2010" s="613" t="s">
        <v>1614</v>
      </c>
      <c r="E2010" s="624" t="s">
        <v>1615</v>
      </c>
      <c r="F2010" s="607" t="s">
        <v>151</v>
      </c>
      <c r="G2010" s="608" t="s">
        <v>147</v>
      </c>
      <c r="H2010" s="342" t="s">
        <v>1208</v>
      </c>
      <c r="I2010" s="609" t="s">
        <v>2714</v>
      </c>
      <c r="J2010" s="610">
        <v>41091</v>
      </c>
      <c r="K2010" s="610">
        <v>41507.660856481481</v>
      </c>
      <c r="L2010" s="611">
        <v>42156</v>
      </c>
      <c r="M2010" s="306" t="s">
        <v>3435</v>
      </c>
      <c r="N2010" s="612">
        <v>12255</v>
      </c>
    </row>
    <row r="2011" spans="2:14" s="298" customFormat="1" ht="13.9" customHeight="1">
      <c r="B2011" s="613" t="s">
        <v>524</v>
      </c>
      <c r="C2011" s="613" t="s">
        <v>1613</v>
      </c>
      <c r="D2011" s="613" t="s">
        <v>1614</v>
      </c>
      <c r="E2011" s="624" t="s">
        <v>1615</v>
      </c>
      <c r="F2011" s="607" t="s">
        <v>151</v>
      </c>
      <c r="G2011" s="608" t="s">
        <v>147</v>
      </c>
      <c r="H2011" s="342" t="s">
        <v>1208</v>
      </c>
      <c r="I2011" s="609" t="s">
        <v>2714</v>
      </c>
      <c r="J2011" s="610">
        <v>41153</v>
      </c>
      <c r="K2011" s="610">
        <v>41507.660856481481</v>
      </c>
      <c r="L2011" s="611">
        <v>42217</v>
      </c>
      <c r="M2011" s="306" t="s">
        <v>3435</v>
      </c>
      <c r="N2011" s="612">
        <v>10403</v>
      </c>
    </row>
    <row r="2012" spans="2:14" s="298" customFormat="1" ht="13.9" customHeight="1">
      <c r="B2012" s="613" t="s">
        <v>598</v>
      </c>
      <c r="C2012" s="613" t="s">
        <v>1616</v>
      </c>
      <c r="D2012" s="613" t="s">
        <v>1617</v>
      </c>
      <c r="E2012" s="625" t="s">
        <v>1618</v>
      </c>
      <c r="F2012" s="607" t="s">
        <v>151</v>
      </c>
      <c r="G2012" s="608" t="s">
        <v>147</v>
      </c>
      <c r="H2012" s="342" t="s">
        <v>1208</v>
      </c>
      <c r="I2012" s="609" t="s">
        <v>2714</v>
      </c>
      <c r="J2012" s="610">
        <v>40969</v>
      </c>
      <c r="K2012" s="610">
        <v>41507.660856481481</v>
      </c>
      <c r="L2012" s="611">
        <v>42036</v>
      </c>
      <c r="M2012" s="306" t="s">
        <v>3435</v>
      </c>
      <c r="N2012" s="612">
        <v>63</v>
      </c>
    </row>
    <row r="2013" spans="2:14" s="298" customFormat="1" ht="13.9" customHeight="1">
      <c r="B2013" s="613" t="s">
        <v>598</v>
      </c>
      <c r="C2013" s="613" t="s">
        <v>1616</v>
      </c>
      <c r="D2013" s="613" t="s">
        <v>1617</v>
      </c>
      <c r="E2013" s="625" t="s">
        <v>1618</v>
      </c>
      <c r="F2013" s="607" t="s">
        <v>151</v>
      </c>
      <c r="G2013" s="608" t="s">
        <v>147</v>
      </c>
      <c r="H2013" s="342" t="s">
        <v>1208</v>
      </c>
      <c r="I2013" s="609" t="s">
        <v>2714</v>
      </c>
      <c r="J2013" s="610">
        <v>40940</v>
      </c>
      <c r="K2013" s="610">
        <v>41507.660856481481</v>
      </c>
      <c r="L2013" s="611">
        <v>42005</v>
      </c>
      <c r="M2013" s="306" t="s">
        <v>3435</v>
      </c>
      <c r="N2013" s="612">
        <v>44</v>
      </c>
    </row>
    <row r="2014" spans="2:14" s="298" customFormat="1" ht="13.9" customHeight="1">
      <c r="B2014" s="613" t="s">
        <v>598</v>
      </c>
      <c r="C2014" s="613" t="s">
        <v>1616</v>
      </c>
      <c r="D2014" s="613" t="s">
        <v>1617</v>
      </c>
      <c r="E2014" s="623" t="s">
        <v>1618</v>
      </c>
      <c r="F2014" s="607" t="s">
        <v>151</v>
      </c>
      <c r="G2014" s="608" t="s">
        <v>147</v>
      </c>
      <c r="H2014" s="342" t="s">
        <v>1208</v>
      </c>
      <c r="I2014" s="609" t="s">
        <v>2714</v>
      </c>
      <c r="J2014" s="610">
        <v>40909</v>
      </c>
      <c r="K2014" s="610">
        <v>41507.660856481481</v>
      </c>
      <c r="L2014" s="611">
        <v>41974</v>
      </c>
      <c r="M2014" s="306" t="s">
        <v>3435</v>
      </c>
      <c r="N2014" s="612">
        <v>175</v>
      </c>
    </row>
    <row r="2015" spans="2:14" s="298" customFormat="1" ht="13.9" customHeight="1">
      <c r="B2015" s="613" t="s">
        <v>598</v>
      </c>
      <c r="C2015" s="613" t="s">
        <v>1616</v>
      </c>
      <c r="D2015" s="613" t="s">
        <v>1617</v>
      </c>
      <c r="E2015" s="623" t="s">
        <v>1618</v>
      </c>
      <c r="F2015" s="607" t="s">
        <v>151</v>
      </c>
      <c r="G2015" s="608" t="s">
        <v>147</v>
      </c>
      <c r="H2015" s="342" t="s">
        <v>1208</v>
      </c>
      <c r="I2015" s="609" t="s">
        <v>2714</v>
      </c>
      <c r="J2015" s="610">
        <v>41244</v>
      </c>
      <c r="K2015" s="610">
        <v>41507.660856481481</v>
      </c>
      <c r="L2015" s="611">
        <v>42309</v>
      </c>
      <c r="M2015" s="306" t="s">
        <v>3435</v>
      </c>
      <c r="N2015" s="612">
        <v>653</v>
      </c>
    </row>
    <row r="2016" spans="2:14" s="298" customFormat="1" ht="13.9" customHeight="1">
      <c r="B2016" s="613" t="s">
        <v>614</v>
      </c>
      <c r="C2016" s="613" t="s">
        <v>1784</v>
      </c>
      <c r="D2016" s="613" t="s">
        <v>1785</v>
      </c>
      <c r="E2016" s="623" t="s">
        <v>1786</v>
      </c>
      <c r="F2016" s="607" t="s">
        <v>151</v>
      </c>
      <c r="G2016" s="608" t="s">
        <v>147</v>
      </c>
      <c r="H2016" s="342" t="s">
        <v>1208</v>
      </c>
      <c r="I2016" s="609" t="s">
        <v>2714</v>
      </c>
      <c r="J2016" s="610">
        <v>40909</v>
      </c>
      <c r="K2016" s="610">
        <v>41507.660856481481</v>
      </c>
      <c r="L2016" s="611">
        <v>41974</v>
      </c>
      <c r="M2016" s="306" t="s">
        <v>3435</v>
      </c>
      <c r="N2016" s="612">
        <v>289</v>
      </c>
    </row>
    <row r="2017" spans="2:14" s="298" customFormat="1" ht="13.9" customHeight="1">
      <c r="B2017" s="613" t="s">
        <v>614</v>
      </c>
      <c r="C2017" s="613" t="s">
        <v>1784</v>
      </c>
      <c r="D2017" s="613" t="s">
        <v>1785</v>
      </c>
      <c r="E2017" s="623" t="s">
        <v>1786</v>
      </c>
      <c r="F2017" s="607" t="s">
        <v>151</v>
      </c>
      <c r="G2017" s="608" t="s">
        <v>147</v>
      </c>
      <c r="H2017" s="342" t="s">
        <v>1208</v>
      </c>
      <c r="I2017" s="609" t="s">
        <v>2714</v>
      </c>
      <c r="J2017" s="610">
        <v>40940</v>
      </c>
      <c r="K2017" s="610">
        <v>41507.660856481481</v>
      </c>
      <c r="L2017" s="611">
        <v>42005</v>
      </c>
      <c r="M2017" s="306" t="s">
        <v>3435</v>
      </c>
      <c r="N2017" s="612">
        <v>264</v>
      </c>
    </row>
    <row r="2018" spans="2:14" s="298" customFormat="1" ht="13.9" customHeight="1">
      <c r="B2018" s="613" t="s">
        <v>614</v>
      </c>
      <c r="C2018" s="613" t="s">
        <v>1784</v>
      </c>
      <c r="D2018" s="613" t="s">
        <v>1785</v>
      </c>
      <c r="E2018" s="623" t="s">
        <v>1786</v>
      </c>
      <c r="F2018" s="607" t="s">
        <v>151</v>
      </c>
      <c r="G2018" s="608" t="s">
        <v>147</v>
      </c>
      <c r="H2018" s="342" t="s">
        <v>1208</v>
      </c>
      <c r="I2018" s="609" t="s">
        <v>2714</v>
      </c>
      <c r="J2018" s="610">
        <v>41030</v>
      </c>
      <c r="K2018" s="610">
        <v>41507.660856481481</v>
      </c>
      <c r="L2018" s="611">
        <v>42095</v>
      </c>
      <c r="M2018" s="306" t="s">
        <v>3435</v>
      </c>
      <c r="N2018" s="612">
        <v>320</v>
      </c>
    </row>
    <row r="2019" spans="2:14" s="298" customFormat="1" ht="13.9" customHeight="1">
      <c r="B2019" s="613" t="s">
        <v>614</v>
      </c>
      <c r="C2019" s="613" t="s">
        <v>1784</v>
      </c>
      <c r="D2019" s="613" t="s">
        <v>1785</v>
      </c>
      <c r="E2019" s="623" t="s">
        <v>1786</v>
      </c>
      <c r="F2019" s="607" t="s">
        <v>151</v>
      </c>
      <c r="G2019" s="608" t="s">
        <v>147</v>
      </c>
      <c r="H2019" s="342" t="s">
        <v>1208</v>
      </c>
      <c r="I2019" s="609" t="s">
        <v>2714</v>
      </c>
      <c r="J2019" s="610">
        <v>41000</v>
      </c>
      <c r="K2019" s="610">
        <v>41507.660856481481</v>
      </c>
      <c r="L2019" s="611">
        <v>42064</v>
      </c>
      <c r="M2019" s="306" t="s">
        <v>3435</v>
      </c>
      <c r="N2019" s="612">
        <v>277</v>
      </c>
    </row>
    <row r="2020" spans="2:14" s="298" customFormat="1" ht="13.9" customHeight="1">
      <c r="B2020" s="613" t="s">
        <v>614</v>
      </c>
      <c r="C2020" s="613" t="s">
        <v>1784</v>
      </c>
      <c r="D2020" s="613" t="s">
        <v>1785</v>
      </c>
      <c r="E2020" s="623" t="s">
        <v>1786</v>
      </c>
      <c r="F2020" s="607" t="s">
        <v>151</v>
      </c>
      <c r="G2020" s="608" t="s">
        <v>147</v>
      </c>
      <c r="H2020" s="342" t="s">
        <v>1208</v>
      </c>
      <c r="I2020" s="609" t="s">
        <v>2714</v>
      </c>
      <c r="J2020" s="610">
        <v>40969</v>
      </c>
      <c r="K2020" s="610">
        <v>41507.660856481481</v>
      </c>
      <c r="L2020" s="611">
        <v>42036</v>
      </c>
      <c r="M2020" s="306" t="s">
        <v>3435</v>
      </c>
      <c r="N2020" s="612">
        <v>272</v>
      </c>
    </row>
    <row r="2021" spans="2:14" s="298" customFormat="1" ht="13.9" customHeight="1">
      <c r="B2021" s="613" t="s">
        <v>614</v>
      </c>
      <c r="C2021" s="613" t="s">
        <v>1784</v>
      </c>
      <c r="D2021" s="613" t="s">
        <v>1785</v>
      </c>
      <c r="E2021" s="623" t="s">
        <v>1786</v>
      </c>
      <c r="F2021" s="607" t="s">
        <v>151</v>
      </c>
      <c r="G2021" s="608" t="s">
        <v>147</v>
      </c>
      <c r="H2021" s="342" t="s">
        <v>1208</v>
      </c>
      <c r="I2021" s="609" t="s">
        <v>2714</v>
      </c>
      <c r="J2021" s="610">
        <v>41061</v>
      </c>
      <c r="K2021" s="610">
        <v>41507.660856481481</v>
      </c>
      <c r="L2021" s="611">
        <v>42125</v>
      </c>
      <c r="M2021" s="306" t="s">
        <v>3435</v>
      </c>
      <c r="N2021" s="612">
        <v>326</v>
      </c>
    </row>
    <row r="2022" spans="2:14" s="298" customFormat="1" ht="13.9" customHeight="1">
      <c r="B2022" s="613" t="s">
        <v>614</v>
      </c>
      <c r="C2022" s="613" t="s">
        <v>1784</v>
      </c>
      <c r="D2022" s="613" t="s">
        <v>1785</v>
      </c>
      <c r="E2022" s="623" t="s">
        <v>1786</v>
      </c>
      <c r="F2022" s="607" t="s">
        <v>151</v>
      </c>
      <c r="G2022" s="608" t="s">
        <v>147</v>
      </c>
      <c r="H2022" s="342" t="s">
        <v>1208</v>
      </c>
      <c r="I2022" s="609" t="s">
        <v>2714</v>
      </c>
      <c r="J2022" s="610">
        <v>41244</v>
      </c>
      <c r="K2022" s="610">
        <v>41507.660856481481</v>
      </c>
      <c r="L2022" s="611">
        <v>42309</v>
      </c>
      <c r="M2022" s="306" t="s">
        <v>3435</v>
      </c>
      <c r="N2022" s="612">
        <v>268</v>
      </c>
    </row>
    <row r="2023" spans="2:14" s="298" customFormat="1" ht="13.9" customHeight="1">
      <c r="B2023" s="613" t="s">
        <v>614</v>
      </c>
      <c r="C2023" s="613" t="s">
        <v>1784</v>
      </c>
      <c r="D2023" s="613" t="s">
        <v>1785</v>
      </c>
      <c r="E2023" s="623" t="s">
        <v>1786</v>
      </c>
      <c r="F2023" s="607" t="s">
        <v>151</v>
      </c>
      <c r="G2023" s="608" t="s">
        <v>147</v>
      </c>
      <c r="H2023" s="342" t="s">
        <v>1208</v>
      </c>
      <c r="I2023" s="609" t="s">
        <v>2714</v>
      </c>
      <c r="J2023" s="610">
        <v>41153</v>
      </c>
      <c r="K2023" s="610">
        <v>41507.660856481481</v>
      </c>
      <c r="L2023" s="611">
        <v>42217</v>
      </c>
      <c r="M2023" s="306" t="s">
        <v>3435</v>
      </c>
      <c r="N2023" s="612">
        <v>269</v>
      </c>
    </row>
    <row r="2024" spans="2:14" s="298" customFormat="1" ht="13.9" customHeight="1">
      <c r="B2024" s="613" t="s">
        <v>614</v>
      </c>
      <c r="C2024" s="613" t="s">
        <v>1784</v>
      </c>
      <c r="D2024" s="613" t="s">
        <v>1785</v>
      </c>
      <c r="E2024" s="623" t="s">
        <v>1786</v>
      </c>
      <c r="F2024" s="607" t="s">
        <v>151</v>
      </c>
      <c r="G2024" s="608" t="s">
        <v>147</v>
      </c>
      <c r="H2024" s="342" t="s">
        <v>1208</v>
      </c>
      <c r="I2024" s="609" t="s">
        <v>2714</v>
      </c>
      <c r="J2024" s="610">
        <v>41122</v>
      </c>
      <c r="K2024" s="610">
        <v>41507.660856481481</v>
      </c>
      <c r="L2024" s="611">
        <v>42186</v>
      </c>
      <c r="M2024" s="306" t="s">
        <v>3435</v>
      </c>
      <c r="N2024" s="612">
        <v>276</v>
      </c>
    </row>
    <row r="2025" spans="2:14" s="298" customFormat="1" ht="13.9" customHeight="1">
      <c r="B2025" s="613" t="s">
        <v>614</v>
      </c>
      <c r="C2025" s="613" t="s">
        <v>1784</v>
      </c>
      <c r="D2025" s="613" t="s">
        <v>1785</v>
      </c>
      <c r="E2025" s="623" t="s">
        <v>1786</v>
      </c>
      <c r="F2025" s="607" t="s">
        <v>151</v>
      </c>
      <c r="G2025" s="608" t="s">
        <v>147</v>
      </c>
      <c r="H2025" s="342" t="s">
        <v>1208</v>
      </c>
      <c r="I2025" s="609" t="s">
        <v>2714</v>
      </c>
      <c r="J2025" s="610">
        <v>41091</v>
      </c>
      <c r="K2025" s="610">
        <v>41507.660856481481</v>
      </c>
      <c r="L2025" s="611">
        <v>42156</v>
      </c>
      <c r="M2025" s="306" t="s">
        <v>3435</v>
      </c>
      <c r="N2025" s="612">
        <v>308</v>
      </c>
    </row>
    <row r="2026" spans="2:14" s="298" customFormat="1" ht="13.9" customHeight="1">
      <c r="B2026" s="613" t="s">
        <v>614</v>
      </c>
      <c r="C2026" s="613" t="s">
        <v>1784</v>
      </c>
      <c r="D2026" s="613" t="s">
        <v>1785</v>
      </c>
      <c r="E2026" s="623" t="s">
        <v>1786</v>
      </c>
      <c r="F2026" s="607" t="s">
        <v>151</v>
      </c>
      <c r="G2026" s="608" t="s">
        <v>147</v>
      </c>
      <c r="H2026" s="342" t="s">
        <v>1208</v>
      </c>
      <c r="I2026" s="609" t="s">
        <v>2714</v>
      </c>
      <c r="J2026" s="610">
        <v>41183</v>
      </c>
      <c r="K2026" s="610">
        <v>41507.660856481481</v>
      </c>
      <c r="L2026" s="611">
        <v>42248</v>
      </c>
      <c r="M2026" s="306" t="s">
        <v>3435</v>
      </c>
      <c r="N2026" s="612">
        <v>271</v>
      </c>
    </row>
    <row r="2027" spans="2:14" s="298" customFormat="1" ht="13.9" customHeight="1">
      <c r="B2027" s="613" t="s">
        <v>614</v>
      </c>
      <c r="C2027" s="613" t="s">
        <v>1784</v>
      </c>
      <c r="D2027" s="613" t="s">
        <v>1785</v>
      </c>
      <c r="E2027" s="623" t="s">
        <v>1786</v>
      </c>
      <c r="F2027" s="607" t="s">
        <v>151</v>
      </c>
      <c r="G2027" s="608" t="s">
        <v>147</v>
      </c>
      <c r="H2027" s="342" t="s">
        <v>1208</v>
      </c>
      <c r="I2027" s="609" t="s">
        <v>2714</v>
      </c>
      <c r="J2027" s="610">
        <v>41214</v>
      </c>
      <c r="K2027" s="610">
        <v>41507.660856481481</v>
      </c>
      <c r="L2027" s="611">
        <v>42278</v>
      </c>
      <c r="M2027" s="306" t="s">
        <v>3435</v>
      </c>
      <c r="N2027" s="612">
        <v>254</v>
      </c>
    </row>
    <row r="2028" spans="2:14" s="298" customFormat="1" ht="13.9" customHeight="1">
      <c r="B2028" s="613" t="s">
        <v>665</v>
      </c>
      <c r="C2028" s="613" t="s">
        <v>2061</v>
      </c>
      <c r="D2028" s="613" t="s">
        <v>2062</v>
      </c>
      <c r="E2028" s="623" t="s">
        <v>2063</v>
      </c>
      <c r="F2028" s="607" t="s">
        <v>151</v>
      </c>
      <c r="G2028" s="608">
        <v>2009</v>
      </c>
      <c r="H2028" s="342" t="s">
        <v>1208</v>
      </c>
      <c r="I2028" s="609" t="s">
        <v>2714</v>
      </c>
      <c r="J2028" s="610">
        <v>41061</v>
      </c>
      <c r="K2028" s="610">
        <v>41507.621493055558</v>
      </c>
      <c r="L2028" s="611">
        <v>42125</v>
      </c>
      <c r="M2028" s="306" t="s">
        <v>3435</v>
      </c>
      <c r="N2028" s="612">
        <v>2</v>
      </c>
    </row>
    <row r="2029" spans="2:14" s="298" customFormat="1" ht="13.9" customHeight="1">
      <c r="B2029" s="613" t="s">
        <v>665</v>
      </c>
      <c r="C2029" s="613" t="s">
        <v>2061</v>
      </c>
      <c r="D2029" s="613" t="s">
        <v>2062</v>
      </c>
      <c r="E2029" s="624" t="s">
        <v>2063</v>
      </c>
      <c r="F2029" s="607" t="s">
        <v>151</v>
      </c>
      <c r="G2029" s="608">
        <v>2009</v>
      </c>
      <c r="H2029" s="342" t="s">
        <v>1208</v>
      </c>
      <c r="I2029" s="609" t="s">
        <v>2714</v>
      </c>
      <c r="J2029" s="610">
        <v>41030</v>
      </c>
      <c r="K2029" s="610">
        <v>41507.621493055558</v>
      </c>
      <c r="L2029" s="611">
        <v>42095</v>
      </c>
      <c r="M2029" s="306" t="s">
        <v>3435</v>
      </c>
      <c r="N2029" s="612">
        <v>1</v>
      </c>
    </row>
    <row r="2030" spans="2:14" s="298" customFormat="1" ht="13.9" customHeight="1">
      <c r="B2030" s="613" t="s">
        <v>665</v>
      </c>
      <c r="C2030" s="613" t="s">
        <v>2061</v>
      </c>
      <c r="D2030" s="613" t="s">
        <v>2062</v>
      </c>
      <c r="E2030" s="623" t="s">
        <v>2063</v>
      </c>
      <c r="F2030" s="607" t="s">
        <v>151</v>
      </c>
      <c r="G2030" s="608">
        <v>2009</v>
      </c>
      <c r="H2030" s="342" t="s">
        <v>1208</v>
      </c>
      <c r="I2030" s="609" t="s">
        <v>2714</v>
      </c>
      <c r="J2030" s="610">
        <v>40940</v>
      </c>
      <c r="K2030" s="610">
        <v>41507.621493055558</v>
      </c>
      <c r="L2030" s="611">
        <v>42005</v>
      </c>
      <c r="M2030" s="306" t="s">
        <v>3435</v>
      </c>
      <c r="N2030" s="612">
        <v>5</v>
      </c>
    </row>
    <row r="2031" spans="2:14" s="298" customFormat="1" ht="13.9" customHeight="1">
      <c r="B2031" s="613" t="s">
        <v>665</v>
      </c>
      <c r="C2031" s="613" t="s">
        <v>2061</v>
      </c>
      <c r="D2031" s="613" t="s">
        <v>2062</v>
      </c>
      <c r="E2031" s="623" t="s">
        <v>2063</v>
      </c>
      <c r="F2031" s="607" t="s">
        <v>151</v>
      </c>
      <c r="G2031" s="608">
        <v>2009</v>
      </c>
      <c r="H2031" s="342" t="s">
        <v>1208</v>
      </c>
      <c r="I2031" s="609" t="s">
        <v>2714</v>
      </c>
      <c r="J2031" s="610">
        <v>40909</v>
      </c>
      <c r="K2031" s="610">
        <v>41507.621493055558</v>
      </c>
      <c r="L2031" s="611">
        <v>41974</v>
      </c>
      <c r="M2031" s="306" t="s">
        <v>3435</v>
      </c>
      <c r="N2031" s="612">
        <v>6</v>
      </c>
    </row>
    <row r="2032" spans="2:14" s="298" customFormat="1" ht="13.9" customHeight="1">
      <c r="B2032" s="613" t="s">
        <v>665</v>
      </c>
      <c r="C2032" s="613" t="s">
        <v>2061</v>
      </c>
      <c r="D2032" s="613" t="s">
        <v>2062</v>
      </c>
      <c r="E2032" s="623" t="s">
        <v>2063</v>
      </c>
      <c r="F2032" s="607" t="s">
        <v>151</v>
      </c>
      <c r="G2032" s="608">
        <v>2009</v>
      </c>
      <c r="H2032" s="342" t="s">
        <v>1208</v>
      </c>
      <c r="I2032" s="609" t="s">
        <v>2714</v>
      </c>
      <c r="J2032" s="610">
        <v>41091</v>
      </c>
      <c r="K2032" s="610">
        <v>41507.621493055558</v>
      </c>
      <c r="L2032" s="611">
        <v>42156</v>
      </c>
      <c r="M2032" s="306" t="s">
        <v>3435</v>
      </c>
      <c r="N2032" s="612">
        <v>10</v>
      </c>
    </row>
    <row r="2033" spans="2:14" s="298" customFormat="1" ht="13.9" customHeight="1">
      <c r="B2033" s="613" t="s">
        <v>875</v>
      </c>
      <c r="C2033" s="613" t="s">
        <v>1796</v>
      </c>
      <c r="D2033" s="613" t="s">
        <v>1797</v>
      </c>
      <c r="E2033" s="623" t="s">
        <v>1798</v>
      </c>
      <c r="F2033" s="607" t="s">
        <v>151</v>
      </c>
      <c r="G2033" s="608" t="s">
        <v>147</v>
      </c>
      <c r="H2033" s="342" t="s">
        <v>1208</v>
      </c>
      <c r="I2033" s="609" t="s">
        <v>2714</v>
      </c>
      <c r="J2033" s="610">
        <v>40909</v>
      </c>
      <c r="K2033" s="610">
        <v>41507.660856481481</v>
      </c>
      <c r="L2033" s="611">
        <v>41974</v>
      </c>
      <c r="M2033" s="306" t="s">
        <v>3435</v>
      </c>
      <c r="N2033" s="612">
        <v>2000</v>
      </c>
    </row>
    <row r="2034" spans="2:14" s="298" customFormat="1" ht="13.9" customHeight="1">
      <c r="B2034" s="613" t="s">
        <v>875</v>
      </c>
      <c r="C2034" s="613" t="s">
        <v>1796</v>
      </c>
      <c r="D2034" s="613" t="s">
        <v>1797</v>
      </c>
      <c r="E2034" s="623" t="s">
        <v>1798</v>
      </c>
      <c r="F2034" s="607" t="s">
        <v>151</v>
      </c>
      <c r="G2034" s="608" t="s">
        <v>147</v>
      </c>
      <c r="H2034" s="342" t="s">
        <v>1208</v>
      </c>
      <c r="I2034" s="609" t="s">
        <v>2714</v>
      </c>
      <c r="J2034" s="610">
        <v>40940</v>
      </c>
      <c r="K2034" s="610">
        <v>41507.660856481481</v>
      </c>
      <c r="L2034" s="611">
        <v>42005</v>
      </c>
      <c r="M2034" s="306" t="s">
        <v>3435</v>
      </c>
      <c r="N2034" s="612">
        <v>771</v>
      </c>
    </row>
    <row r="2035" spans="2:14" s="298" customFormat="1" ht="13.9" customHeight="1">
      <c r="B2035" s="613" t="s">
        <v>875</v>
      </c>
      <c r="C2035" s="613" t="s">
        <v>1796</v>
      </c>
      <c r="D2035" s="613" t="s">
        <v>1797</v>
      </c>
      <c r="E2035" s="623" t="s">
        <v>1798</v>
      </c>
      <c r="F2035" s="607" t="s">
        <v>151</v>
      </c>
      <c r="G2035" s="608" t="s">
        <v>147</v>
      </c>
      <c r="H2035" s="342" t="s">
        <v>1208</v>
      </c>
      <c r="I2035" s="609" t="s">
        <v>2714</v>
      </c>
      <c r="J2035" s="610">
        <v>40969</v>
      </c>
      <c r="K2035" s="610">
        <v>41507.660856481481</v>
      </c>
      <c r="L2035" s="611">
        <v>42036</v>
      </c>
      <c r="M2035" s="306" t="s">
        <v>3435</v>
      </c>
      <c r="N2035" s="612">
        <v>2433</v>
      </c>
    </row>
    <row r="2036" spans="2:14" s="298" customFormat="1" ht="13.9" customHeight="1">
      <c r="B2036" s="613" t="s">
        <v>875</v>
      </c>
      <c r="C2036" s="613" t="s">
        <v>1796</v>
      </c>
      <c r="D2036" s="613" t="s">
        <v>1797</v>
      </c>
      <c r="E2036" s="623" t="s">
        <v>1798</v>
      </c>
      <c r="F2036" s="607" t="s">
        <v>151</v>
      </c>
      <c r="G2036" s="608" t="s">
        <v>147</v>
      </c>
      <c r="H2036" s="342" t="s">
        <v>1208</v>
      </c>
      <c r="I2036" s="609" t="s">
        <v>2714</v>
      </c>
      <c r="J2036" s="610">
        <v>41000</v>
      </c>
      <c r="K2036" s="610">
        <v>41507.660856481481</v>
      </c>
      <c r="L2036" s="611">
        <v>42064</v>
      </c>
      <c r="M2036" s="306" t="s">
        <v>3435</v>
      </c>
      <c r="N2036" s="612">
        <v>3952</v>
      </c>
    </row>
    <row r="2037" spans="2:14" s="298" customFormat="1" ht="13.9" customHeight="1">
      <c r="B2037" s="613" t="s">
        <v>875</v>
      </c>
      <c r="C2037" s="613" t="s">
        <v>1796</v>
      </c>
      <c r="D2037" s="613" t="s">
        <v>1797</v>
      </c>
      <c r="E2037" s="623" t="s">
        <v>1798</v>
      </c>
      <c r="F2037" s="607" t="s">
        <v>151</v>
      </c>
      <c r="G2037" s="608" t="s">
        <v>147</v>
      </c>
      <c r="H2037" s="342" t="s">
        <v>1208</v>
      </c>
      <c r="I2037" s="609" t="s">
        <v>2714</v>
      </c>
      <c r="J2037" s="610">
        <v>41030</v>
      </c>
      <c r="K2037" s="610">
        <v>41507.660856481481</v>
      </c>
      <c r="L2037" s="611">
        <v>42095</v>
      </c>
      <c r="M2037" s="306" t="s">
        <v>3435</v>
      </c>
      <c r="N2037" s="612">
        <v>2940</v>
      </c>
    </row>
    <row r="2038" spans="2:14" s="298" customFormat="1" ht="13.9" customHeight="1">
      <c r="B2038" s="613" t="s">
        <v>875</v>
      </c>
      <c r="C2038" s="613" t="s">
        <v>1796</v>
      </c>
      <c r="D2038" s="613" t="s">
        <v>1797</v>
      </c>
      <c r="E2038" s="623" t="s">
        <v>1798</v>
      </c>
      <c r="F2038" s="607" t="s">
        <v>151</v>
      </c>
      <c r="G2038" s="608" t="s">
        <v>147</v>
      </c>
      <c r="H2038" s="342" t="s">
        <v>1208</v>
      </c>
      <c r="I2038" s="609" t="s">
        <v>2714</v>
      </c>
      <c r="J2038" s="610">
        <v>41061</v>
      </c>
      <c r="K2038" s="610">
        <v>41507.660856481481</v>
      </c>
      <c r="L2038" s="611">
        <v>42125</v>
      </c>
      <c r="M2038" s="306" t="s">
        <v>3435</v>
      </c>
      <c r="N2038" s="612">
        <v>1677</v>
      </c>
    </row>
    <row r="2039" spans="2:14" s="298" customFormat="1" ht="13.9" customHeight="1">
      <c r="B2039" s="613" t="s">
        <v>875</v>
      </c>
      <c r="C2039" s="613" t="s">
        <v>1796</v>
      </c>
      <c r="D2039" s="613" t="s">
        <v>1797</v>
      </c>
      <c r="E2039" s="623" t="s">
        <v>1798</v>
      </c>
      <c r="F2039" s="607" t="s">
        <v>151</v>
      </c>
      <c r="G2039" s="608" t="s">
        <v>147</v>
      </c>
      <c r="H2039" s="342" t="s">
        <v>1208</v>
      </c>
      <c r="I2039" s="609" t="s">
        <v>2714</v>
      </c>
      <c r="J2039" s="610">
        <v>41091</v>
      </c>
      <c r="K2039" s="610">
        <v>41507.660856481481</v>
      </c>
      <c r="L2039" s="611">
        <v>42156</v>
      </c>
      <c r="M2039" s="306" t="s">
        <v>3435</v>
      </c>
      <c r="N2039" s="612">
        <v>2077</v>
      </c>
    </row>
    <row r="2040" spans="2:14" s="298" customFormat="1" ht="13.9" customHeight="1">
      <c r="B2040" s="613" t="s">
        <v>875</v>
      </c>
      <c r="C2040" s="613" t="s">
        <v>1796</v>
      </c>
      <c r="D2040" s="613" t="s">
        <v>1797</v>
      </c>
      <c r="E2040" s="623" t="s">
        <v>1798</v>
      </c>
      <c r="F2040" s="607" t="s">
        <v>151</v>
      </c>
      <c r="G2040" s="608" t="s">
        <v>147</v>
      </c>
      <c r="H2040" s="342" t="s">
        <v>1208</v>
      </c>
      <c r="I2040" s="609" t="s">
        <v>2714</v>
      </c>
      <c r="J2040" s="610">
        <v>41122</v>
      </c>
      <c r="K2040" s="610">
        <v>41507.660856481481</v>
      </c>
      <c r="L2040" s="611">
        <v>42186</v>
      </c>
      <c r="M2040" s="306" t="s">
        <v>3435</v>
      </c>
      <c r="N2040" s="612">
        <v>2154</v>
      </c>
    </row>
    <row r="2041" spans="2:14" s="298" customFormat="1" ht="13.9" customHeight="1">
      <c r="B2041" s="613" t="s">
        <v>875</v>
      </c>
      <c r="C2041" s="613" t="s">
        <v>1796</v>
      </c>
      <c r="D2041" s="613" t="s">
        <v>1797</v>
      </c>
      <c r="E2041" s="623" t="s">
        <v>1798</v>
      </c>
      <c r="F2041" s="607" t="s">
        <v>151</v>
      </c>
      <c r="G2041" s="608" t="s">
        <v>147</v>
      </c>
      <c r="H2041" s="342" t="s">
        <v>1208</v>
      </c>
      <c r="I2041" s="609" t="s">
        <v>2714</v>
      </c>
      <c r="J2041" s="610">
        <v>41214</v>
      </c>
      <c r="K2041" s="610">
        <v>41507.660856481481</v>
      </c>
      <c r="L2041" s="611">
        <v>42278</v>
      </c>
      <c r="M2041" s="306" t="s">
        <v>3435</v>
      </c>
      <c r="N2041" s="612">
        <v>1816</v>
      </c>
    </row>
    <row r="2042" spans="2:14" s="298" customFormat="1" ht="13.9" customHeight="1">
      <c r="B2042" s="613" t="s">
        <v>875</v>
      </c>
      <c r="C2042" s="613" t="s">
        <v>1796</v>
      </c>
      <c r="D2042" s="613" t="s">
        <v>1797</v>
      </c>
      <c r="E2042" s="623" t="s">
        <v>1798</v>
      </c>
      <c r="F2042" s="607" t="s">
        <v>151</v>
      </c>
      <c r="G2042" s="608" t="s">
        <v>147</v>
      </c>
      <c r="H2042" s="342" t="s">
        <v>1208</v>
      </c>
      <c r="I2042" s="609" t="s">
        <v>2714</v>
      </c>
      <c r="J2042" s="610">
        <v>41183</v>
      </c>
      <c r="K2042" s="610">
        <v>41507.660856481481</v>
      </c>
      <c r="L2042" s="611">
        <v>42248</v>
      </c>
      <c r="M2042" s="306" t="s">
        <v>3435</v>
      </c>
      <c r="N2042" s="612">
        <v>59</v>
      </c>
    </row>
    <row r="2043" spans="2:14" s="298" customFormat="1" ht="13.9" customHeight="1">
      <c r="B2043" s="613" t="s">
        <v>875</v>
      </c>
      <c r="C2043" s="613" t="s">
        <v>1796</v>
      </c>
      <c r="D2043" s="613" t="s">
        <v>1797</v>
      </c>
      <c r="E2043" s="623" t="s">
        <v>1798</v>
      </c>
      <c r="F2043" s="607" t="s">
        <v>151</v>
      </c>
      <c r="G2043" s="608" t="s">
        <v>147</v>
      </c>
      <c r="H2043" s="342" t="s">
        <v>1208</v>
      </c>
      <c r="I2043" s="609" t="s">
        <v>2714</v>
      </c>
      <c r="J2043" s="610">
        <v>41153</v>
      </c>
      <c r="K2043" s="610">
        <v>41507.660856481481</v>
      </c>
      <c r="L2043" s="611">
        <v>42217</v>
      </c>
      <c r="M2043" s="306" t="s">
        <v>3435</v>
      </c>
      <c r="N2043" s="612">
        <v>1968</v>
      </c>
    </row>
    <row r="2044" spans="2:14" s="298" customFormat="1" ht="13.9" customHeight="1">
      <c r="B2044" s="613" t="s">
        <v>875</v>
      </c>
      <c r="C2044" s="613" t="s">
        <v>1796</v>
      </c>
      <c r="D2044" s="613" t="s">
        <v>1797</v>
      </c>
      <c r="E2044" s="623" t="s">
        <v>1798</v>
      </c>
      <c r="F2044" s="607" t="s">
        <v>151</v>
      </c>
      <c r="G2044" s="608" t="s">
        <v>147</v>
      </c>
      <c r="H2044" s="342" t="s">
        <v>1208</v>
      </c>
      <c r="I2044" s="609" t="s">
        <v>2714</v>
      </c>
      <c r="J2044" s="610">
        <v>41244</v>
      </c>
      <c r="K2044" s="610">
        <v>41507.660856481481</v>
      </c>
      <c r="L2044" s="611">
        <v>42309</v>
      </c>
      <c r="M2044" s="306" t="s">
        <v>3435</v>
      </c>
      <c r="N2044" s="612">
        <v>4135</v>
      </c>
    </row>
    <row r="2045" spans="2:14" s="298" customFormat="1" ht="13.9" customHeight="1">
      <c r="B2045" s="613" t="s">
        <v>619</v>
      </c>
      <c r="C2045" s="613" t="s">
        <v>1619</v>
      </c>
      <c r="D2045" s="613" t="s">
        <v>1620</v>
      </c>
      <c r="E2045" s="624" t="s">
        <v>1621</v>
      </c>
      <c r="F2045" s="607" t="s">
        <v>151</v>
      </c>
      <c r="G2045" s="608" t="s">
        <v>147</v>
      </c>
      <c r="H2045" s="342" t="s">
        <v>1208</v>
      </c>
      <c r="I2045" s="609" t="s">
        <v>2714</v>
      </c>
      <c r="J2045" s="610">
        <v>41061</v>
      </c>
      <c r="K2045" s="610">
        <v>41507.660856481481</v>
      </c>
      <c r="L2045" s="611">
        <v>42125</v>
      </c>
      <c r="M2045" s="306" t="s">
        <v>3435</v>
      </c>
      <c r="N2045" s="612">
        <v>2286</v>
      </c>
    </row>
    <row r="2046" spans="2:14" s="298" customFormat="1" ht="13.9" customHeight="1">
      <c r="B2046" s="613" t="s">
        <v>619</v>
      </c>
      <c r="C2046" s="613" t="s">
        <v>1619</v>
      </c>
      <c r="D2046" s="613" t="s">
        <v>1620</v>
      </c>
      <c r="E2046" s="624" t="s">
        <v>1621</v>
      </c>
      <c r="F2046" s="607" t="s">
        <v>151</v>
      </c>
      <c r="G2046" s="608" t="s">
        <v>147</v>
      </c>
      <c r="H2046" s="342" t="s">
        <v>1208</v>
      </c>
      <c r="I2046" s="609" t="s">
        <v>2714</v>
      </c>
      <c r="J2046" s="610">
        <v>41030</v>
      </c>
      <c r="K2046" s="610">
        <v>41507.660856481481</v>
      </c>
      <c r="L2046" s="611">
        <v>42095</v>
      </c>
      <c r="M2046" s="306" t="s">
        <v>3435</v>
      </c>
      <c r="N2046" s="612">
        <v>2334</v>
      </c>
    </row>
    <row r="2047" spans="2:14" s="298" customFormat="1" ht="13.9" customHeight="1">
      <c r="B2047" s="613" t="s">
        <v>619</v>
      </c>
      <c r="C2047" s="613" t="s">
        <v>1619</v>
      </c>
      <c r="D2047" s="613" t="s">
        <v>1620</v>
      </c>
      <c r="E2047" s="624" t="s">
        <v>1621</v>
      </c>
      <c r="F2047" s="607" t="s">
        <v>151</v>
      </c>
      <c r="G2047" s="608" t="s">
        <v>147</v>
      </c>
      <c r="H2047" s="342" t="s">
        <v>1208</v>
      </c>
      <c r="I2047" s="609" t="s">
        <v>2714</v>
      </c>
      <c r="J2047" s="610">
        <v>41000</v>
      </c>
      <c r="K2047" s="610">
        <v>41507.660856481481</v>
      </c>
      <c r="L2047" s="611">
        <v>42064</v>
      </c>
      <c r="M2047" s="306" t="s">
        <v>3435</v>
      </c>
      <c r="N2047" s="612">
        <v>8</v>
      </c>
    </row>
    <row r="2048" spans="2:14" s="298" customFormat="1" ht="13.9" customHeight="1">
      <c r="B2048" s="613" t="s">
        <v>619</v>
      </c>
      <c r="C2048" s="613" t="s">
        <v>1619</v>
      </c>
      <c r="D2048" s="613" t="s">
        <v>1620</v>
      </c>
      <c r="E2048" s="624" t="s">
        <v>1621</v>
      </c>
      <c r="F2048" s="607" t="s">
        <v>151</v>
      </c>
      <c r="G2048" s="608" t="s">
        <v>147</v>
      </c>
      <c r="H2048" s="342" t="s">
        <v>1208</v>
      </c>
      <c r="I2048" s="609" t="s">
        <v>2714</v>
      </c>
      <c r="J2048" s="610">
        <v>40969</v>
      </c>
      <c r="K2048" s="610">
        <v>41507.660856481481</v>
      </c>
      <c r="L2048" s="611">
        <v>42036</v>
      </c>
      <c r="M2048" s="306" t="s">
        <v>3435</v>
      </c>
      <c r="N2048" s="612">
        <v>2141</v>
      </c>
    </row>
    <row r="2049" spans="2:14" s="298" customFormat="1" ht="13.9" customHeight="1">
      <c r="B2049" s="613" t="s">
        <v>619</v>
      </c>
      <c r="C2049" s="613" t="s">
        <v>1619</v>
      </c>
      <c r="D2049" s="613" t="s">
        <v>1620</v>
      </c>
      <c r="E2049" s="624" t="s">
        <v>1621</v>
      </c>
      <c r="F2049" s="607" t="s">
        <v>151</v>
      </c>
      <c r="G2049" s="608" t="s">
        <v>147</v>
      </c>
      <c r="H2049" s="342" t="s">
        <v>1208</v>
      </c>
      <c r="I2049" s="609" t="s">
        <v>2714</v>
      </c>
      <c r="J2049" s="610">
        <v>40909</v>
      </c>
      <c r="K2049" s="610">
        <v>41507.660856481481</v>
      </c>
      <c r="L2049" s="611">
        <v>41974</v>
      </c>
      <c r="M2049" s="306" t="s">
        <v>3435</v>
      </c>
      <c r="N2049" s="612">
        <v>3212</v>
      </c>
    </row>
    <row r="2050" spans="2:14" s="298" customFormat="1" ht="13.9" customHeight="1">
      <c r="B2050" s="613" t="s">
        <v>619</v>
      </c>
      <c r="C2050" s="613" t="s">
        <v>1619</v>
      </c>
      <c r="D2050" s="613" t="s">
        <v>1620</v>
      </c>
      <c r="E2050" s="624" t="s">
        <v>1621</v>
      </c>
      <c r="F2050" s="607" t="s">
        <v>151</v>
      </c>
      <c r="G2050" s="608" t="s">
        <v>147</v>
      </c>
      <c r="H2050" s="342" t="s">
        <v>1208</v>
      </c>
      <c r="I2050" s="609" t="s">
        <v>2714</v>
      </c>
      <c r="J2050" s="610">
        <v>40940</v>
      </c>
      <c r="K2050" s="610">
        <v>41507.660856481481</v>
      </c>
      <c r="L2050" s="611">
        <v>42005</v>
      </c>
      <c r="M2050" s="306" t="s">
        <v>3435</v>
      </c>
      <c r="N2050" s="612">
        <v>2429</v>
      </c>
    </row>
    <row r="2051" spans="2:14" s="298" customFormat="1" ht="13.9" customHeight="1">
      <c r="B2051" s="613" t="s">
        <v>619</v>
      </c>
      <c r="C2051" s="613" t="s">
        <v>1619</v>
      </c>
      <c r="D2051" s="613" t="s">
        <v>1620</v>
      </c>
      <c r="E2051" s="624" t="s">
        <v>1621</v>
      </c>
      <c r="F2051" s="607" t="s">
        <v>151</v>
      </c>
      <c r="G2051" s="608" t="s">
        <v>147</v>
      </c>
      <c r="H2051" s="342" t="s">
        <v>1208</v>
      </c>
      <c r="I2051" s="609" t="s">
        <v>2714</v>
      </c>
      <c r="J2051" s="610">
        <v>41183</v>
      </c>
      <c r="K2051" s="610">
        <v>41507.660856481481</v>
      </c>
      <c r="L2051" s="611">
        <v>42248</v>
      </c>
      <c r="M2051" s="306" t="s">
        <v>3435</v>
      </c>
      <c r="N2051" s="612">
        <v>4154</v>
      </c>
    </row>
    <row r="2052" spans="2:14" s="298" customFormat="1" ht="13.9" customHeight="1">
      <c r="B2052" s="613" t="s">
        <v>619</v>
      </c>
      <c r="C2052" s="613" t="s">
        <v>1619</v>
      </c>
      <c r="D2052" s="613" t="s">
        <v>1620</v>
      </c>
      <c r="E2052" s="625" t="s">
        <v>1621</v>
      </c>
      <c r="F2052" s="607" t="s">
        <v>151</v>
      </c>
      <c r="G2052" s="608" t="s">
        <v>147</v>
      </c>
      <c r="H2052" s="342" t="s">
        <v>1208</v>
      </c>
      <c r="I2052" s="609" t="s">
        <v>2714</v>
      </c>
      <c r="J2052" s="610">
        <v>41214</v>
      </c>
      <c r="K2052" s="610">
        <v>41507.660856481481</v>
      </c>
      <c r="L2052" s="611">
        <v>42278</v>
      </c>
      <c r="M2052" s="306" t="s">
        <v>3435</v>
      </c>
      <c r="N2052" s="612">
        <v>1690</v>
      </c>
    </row>
    <row r="2053" spans="2:14" s="298" customFormat="1" ht="13.9" customHeight="1">
      <c r="B2053" s="613" t="s">
        <v>619</v>
      </c>
      <c r="C2053" s="613" t="s">
        <v>1619</v>
      </c>
      <c r="D2053" s="613" t="s">
        <v>1620</v>
      </c>
      <c r="E2053" s="625" t="s">
        <v>1621</v>
      </c>
      <c r="F2053" s="607" t="s">
        <v>151</v>
      </c>
      <c r="G2053" s="608" t="s">
        <v>147</v>
      </c>
      <c r="H2053" s="342" t="s">
        <v>1208</v>
      </c>
      <c r="I2053" s="609" t="s">
        <v>2714</v>
      </c>
      <c r="J2053" s="610">
        <v>41153</v>
      </c>
      <c r="K2053" s="610">
        <v>41507.660856481481</v>
      </c>
      <c r="L2053" s="611">
        <v>42217</v>
      </c>
      <c r="M2053" s="306" t="s">
        <v>3435</v>
      </c>
      <c r="N2053" s="612">
        <v>3503</v>
      </c>
    </row>
    <row r="2054" spans="2:14" s="298" customFormat="1" ht="13.9" customHeight="1">
      <c r="B2054" s="613" t="s">
        <v>619</v>
      </c>
      <c r="C2054" s="613" t="s">
        <v>1619</v>
      </c>
      <c r="D2054" s="613" t="s">
        <v>1620</v>
      </c>
      <c r="E2054" s="623" t="s">
        <v>1621</v>
      </c>
      <c r="F2054" s="607" t="s">
        <v>151</v>
      </c>
      <c r="G2054" s="608" t="s">
        <v>147</v>
      </c>
      <c r="H2054" s="342" t="s">
        <v>1208</v>
      </c>
      <c r="I2054" s="609" t="s">
        <v>2714</v>
      </c>
      <c r="J2054" s="610">
        <v>41122</v>
      </c>
      <c r="K2054" s="610">
        <v>41507.660856481481</v>
      </c>
      <c r="L2054" s="611">
        <v>42186</v>
      </c>
      <c r="M2054" s="306" t="s">
        <v>3435</v>
      </c>
      <c r="N2054" s="612">
        <v>3210</v>
      </c>
    </row>
    <row r="2055" spans="2:14" s="298" customFormat="1" ht="13.9" customHeight="1">
      <c r="B2055" s="613" t="s">
        <v>619</v>
      </c>
      <c r="C2055" s="613" t="s">
        <v>1619</v>
      </c>
      <c r="D2055" s="613" t="s">
        <v>1620</v>
      </c>
      <c r="E2055" s="623" t="s">
        <v>1621</v>
      </c>
      <c r="F2055" s="607" t="s">
        <v>151</v>
      </c>
      <c r="G2055" s="608" t="s">
        <v>147</v>
      </c>
      <c r="H2055" s="342" t="s">
        <v>1208</v>
      </c>
      <c r="I2055" s="609" t="s">
        <v>2714</v>
      </c>
      <c r="J2055" s="610">
        <v>41091</v>
      </c>
      <c r="K2055" s="610">
        <v>41507.660856481481</v>
      </c>
      <c r="L2055" s="611">
        <v>42156</v>
      </c>
      <c r="M2055" s="306" t="s">
        <v>3435</v>
      </c>
      <c r="N2055" s="612">
        <v>3089</v>
      </c>
    </row>
    <row r="2056" spans="2:14" s="298" customFormat="1" ht="13.9" customHeight="1">
      <c r="B2056" s="613" t="s">
        <v>619</v>
      </c>
      <c r="C2056" s="613" t="s">
        <v>1619</v>
      </c>
      <c r="D2056" s="613" t="s">
        <v>1807</v>
      </c>
      <c r="E2056" s="623" t="s">
        <v>1808</v>
      </c>
      <c r="F2056" s="607" t="s">
        <v>151</v>
      </c>
      <c r="G2056" s="608" t="s">
        <v>147</v>
      </c>
      <c r="H2056" s="342" t="s">
        <v>1208</v>
      </c>
      <c r="I2056" s="609" t="s">
        <v>2714</v>
      </c>
      <c r="J2056" s="610">
        <v>40909</v>
      </c>
      <c r="K2056" s="610">
        <v>41507.660856481481</v>
      </c>
      <c r="L2056" s="611">
        <v>41974</v>
      </c>
      <c r="M2056" s="306" t="s">
        <v>3435</v>
      </c>
      <c r="N2056" s="612">
        <v>5354</v>
      </c>
    </row>
    <row r="2057" spans="2:14" s="298" customFormat="1" ht="13.9" customHeight="1">
      <c r="B2057" s="613" t="s">
        <v>619</v>
      </c>
      <c r="C2057" s="613" t="s">
        <v>1619</v>
      </c>
      <c r="D2057" s="613" t="s">
        <v>1807</v>
      </c>
      <c r="E2057" s="623" t="s">
        <v>1808</v>
      </c>
      <c r="F2057" s="607" t="s">
        <v>151</v>
      </c>
      <c r="G2057" s="608" t="s">
        <v>147</v>
      </c>
      <c r="H2057" s="342" t="s">
        <v>1208</v>
      </c>
      <c r="I2057" s="609" t="s">
        <v>2714</v>
      </c>
      <c r="J2057" s="610">
        <v>40940</v>
      </c>
      <c r="K2057" s="610">
        <v>41507.660856481481</v>
      </c>
      <c r="L2057" s="611">
        <v>42005</v>
      </c>
      <c r="M2057" s="306" t="s">
        <v>3435</v>
      </c>
      <c r="N2057" s="612">
        <v>4048</v>
      </c>
    </row>
    <row r="2058" spans="2:14" s="298" customFormat="1" ht="13.9" customHeight="1">
      <c r="B2058" s="613" t="s">
        <v>619</v>
      </c>
      <c r="C2058" s="613" t="s">
        <v>1619</v>
      </c>
      <c r="D2058" s="613" t="s">
        <v>1807</v>
      </c>
      <c r="E2058" s="623" t="s">
        <v>1808</v>
      </c>
      <c r="F2058" s="607" t="s">
        <v>151</v>
      </c>
      <c r="G2058" s="608" t="s">
        <v>147</v>
      </c>
      <c r="H2058" s="342" t="s">
        <v>1208</v>
      </c>
      <c r="I2058" s="609" t="s">
        <v>2714</v>
      </c>
      <c r="J2058" s="610">
        <v>40969</v>
      </c>
      <c r="K2058" s="610">
        <v>41507.660856481481</v>
      </c>
      <c r="L2058" s="611">
        <v>42036</v>
      </c>
      <c r="M2058" s="306" t="s">
        <v>3435</v>
      </c>
      <c r="N2058" s="612">
        <v>3568</v>
      </c>
    </row>
    <row r="2059" spans="2:14" s="298" customFormat="1" ht="13.9" customHeight="1">
      <c r="B2059" s="613" t="s">
        <v>619</v>
      </c>
      <c r="C2059" s="613" t="s">
        <v>1619</v>
      </c>
      <c r="D2059" s="613" t="s">
        <v>1807</v>
      </c>
      <c r="E2059" s="623" t="s">
        <v>1808</v>
      </c>
      <c r="F2059" s="607" t="s">
        <v>151</v>
      </c>
      <c r="G2059" s="608" t="s">
        <v>147</v>
      </c>
      <c r="H2059" s="342" t="s">
        <v>1208</v>
      </c>
      <c r="I2059" s="609" t="s">
        <v>2714</v>
      </c>
      <c r="J2059" s="610">
        <v>41000</v>
      </c>
      <c r="K2059" s="610">
        <v>41507.660856481481</v>
      </c>
      <c r="L2059" s="611">
        <v>42064</v>
      </c>
      <c r="M2059" s="306" t="s">
        <v>3435</v>
      </c>
      <c r="N2059" s="612">
        <v>14</v>
      </c>
    </row>
    <row r="2060" spans="2:14" s="298" customFormat="1" ht="13.9" customHeight="1">
      <c r="B2060" s="613" t="s">
        <v>619</v>
      </c>
      <c r="C2060" s="613" t="s">
        <v>1619</v>
      </c>
      <c r="D2060" s="613" t="s">
        <v>1807</v>
      </c>
      <c r="E2060" s="623" t="s">
        <v>1808</v>
      </c>
      <c r="F2060" s="607" t="s">
        <v>151</v>
      </c>
      <c r="G2060" s="608" t="s">
        <v>147</v>
      </c>
      <c r="H2060" s="342" t="s">
        <v>1208</v>
      </c>
      <c r="I2060" s="609" t="s">
        <v>2714</v>
      </c>
      <c r="J2060" s="610">
        <v>41030</v>
      </c>
      <c r="K2060" s="610">
        <v>41507.660856481481</v>
      </c>
      <c r="L2060" s="611">
        <v>42095</v>
      </c>
      <c r="M2060" s="306" t="s">
        <v>3435</v>
      </c>
      <c r="N2060" s="612">
        <v>3889</v>
      </c>
    </row>
    <row r="2061" spans="2:14" s="298" customFormat="1" ht="13.9" customHeight="1">
      <c r="B2061" s="613" t="s">
        <v>619</v>
      </c>
      <c r="C2061" s="613" t="s">
        <v>1619</v>
      </c>
      <c r="D2061" s="613" t="s">
        <v>1807</v>
      </c>
      <c r="E2061" s="623" t="s">
        <v>1808</v>
      </c>
      <c r="F2061" s="607" t="s">
        <v>151</v>
      </c>
      <c r="G2061" s="608" t="s">
        <v>147</v>
      </c>
      <c r="H2061" s="342" t="s">
        <v>1208</v>
      </c>
      <c r="I2061" s="609" t="s">
        <v>2714</v>
      </c>
      <c r="J2061" s="610">
        <v>41061</v>
      </c>
      <c r="K2061" s="610">
        <v>41507.660856481481</v>
      </c>
      <c r="L2061" s="611">
        <v>42125</v>
      </c>
      <c r="M2061" s="306" t="s">
        <v>3435</v>
      </c>
      <c r="N2061" s="612">
        <v>3811</v>
      </c>
    </row>
    <row r="2062" spans="2:14" s="298" customFormat="1" ht="13.9" customHeight="1">
      <c r="B2062" s="613" t="s">
        <v>619</v>
      </c>
      <c r="C2062" s="613" t="s">
        <v>1619</v>
      </c>
      <c r="D2062" s="613" t="s">
        <v>1807</v>
      </c>
      <c r="E2062" s="623" t="s">
        <v>1808</v>
      </c>
      <c r="F2062" s="607" t="s">
        <v>151</v>
      </c>
      <c r="G2062" s="608" t="s">
        <v>147</v>
      </c>
      <c r="H2062" s="342" t="s">
        <v>1208</v>
      </c>
      <c r="I2062" s="609" t="s">
        <v>2714</v>
      </c>
      <c r="J2062" s="610">
        <v>41091</v>
      </c>
      <c r="K2062" s="610">
        <v>41507.660856481481</v>
      </c>
      <c r="L2062" s="611">
        <v>42156</v>
      </c>
      <c r="M2062" s="306" t="s">
        <v>3435</v>
      </c>
      <c r="N2062" s="612">
        <v>5148</v>
      </c>
    </row>
    <row r="2063" spans="2:14" s="298" customFormat="1" ht="13.9" customHeight="1">
      <c r="B2063" s="613" t="s">
        <v>619</v>
      </c>
      <c r="C2063" s="613" t="s">
        <v>1619</v>
      </c>
      <c r="D2063" s="613" t="s">
        <v>1807</v>
      </c>
      <c r="E2063" s="623" t="s">
        <v>1808</v>
      </c>
      <c r="F2063" s="607" t="s">
        <v>151</v>
      </c>
      <c r="G2063" s="608" t="s">
        <v>147</v>
      </c>
      <c r="H2063" s="342" t="s">
        <v>1208</v>
      </c>
      <c r="I2063" s="609" t="s">
        <v>2714</v>
      </c>
      <c r="J2063" s="610">
        <v>41122</v>
      </c>
      <c r="K2063" s="610">
        <v>41507.660856481481</v>
      </c>
      <c r="L2063" s="611">
        <v>42186</v>
      </c>
      <c r="M2063" s="306" t="s">
        <v>3435</v>
      </c>
      <c r="N2063" s="612">
        <v>5349</v>
      </c>
    </row>
    <row r="2064" spans="2:14" s="298" customFormat="1" ht="13.9" customHeight="1">
      <c r="B2064" s="613" t="s">
        <v>619</v>
      </c>
      <c r="C2064" s="613" t="s">
        <v>1619</v>
      </c>
      <c r="D2064" s="613" t="s">
        <v>1807</v>
      </c>
      <c r="E2064" s="623" t="s">
        <v>1808</v>
      </c>
      <c r="F2064" s="607" t="s">
        <v>151</v>
      </c>
      <c r="G2064" s="608" t="s">
        <v>147</v>
      </c>
      <c r="H2064" s="342" t="s">
        <v>1208</v>
      </c>
      <c r="I2064" s="609" t="s">
        <v>2714</v>
      </c>
      <c r="J2064" s="610">
        <v>41214</v>
      </c>
      <c r="K2064" s="610">
        <v>41507.660856481481</v>
      </c>
      <c r="L2064" s="611">
        <v>42278</v>
      </c>
      <c r="M2064" s="306" t="s">
        <v>3435</v>
      </c>
      <c r="N2064" s="612">
        <v>2817</v>
      </c>
    </row>
    <row r="2065" spans="2:14" s="298" customFormat="1" ht="13.9" customHeight="1">
      <c r="B2065" s="613" t="s">
        <v>619</v>
      </c>
      <c r="C2065" s="613" t="s">
        <v>1619</v>
      </c>
      <c r="D2065" s="613" t="s">
        <v>1807</v>
      </c>
      <c r="E2065" s="623" t="s">
        <v>1808</v>
      </c>
      <c r="F2065" s="607" t="s">
        <v>151</v>
      </c>
      <c r="G2065" s="608" t="s">
        <v>147</v>
      </c>
      <c r="H2065" s="342" t="s">
        <v>1208</v>
      </c>
      <c r="I2065" s="609" t="s">
        <v>2714</v>
      </c>
      <c r="J2065" s="610">
        <v>41183</v>
      </c>
      <c r="K2065" s="610">
        <v>41507.660856481481</v>
      </c>
      <c r="L2065" s="611">
        <v>42248</v>
      </c>
      <c r="M2065" s="306" t="s">
        <v>3435</v>
      </c>
      <c r="N2065" s="612">
        <v>6924</v>
      </c>
    </row>
    <row r="2066" spans="2:14" s="298" customFormat="1" ht="13.9" customHeight="1">
      <c r="B2066" s="613" t="s">
        <v>619</v>
      </c>
      <c r="C2066" s="613" t="s">
        <v>1619</v>
      </c>
      <c r="D2066" s="613" t="s">
        <v>1807</v>
      </c>
      <c r="E2066" s="623" t="s">
        <v>1808</v>
      </c>
      <c r="F2066" s="607" t="s">
        <v>151</v>
      </c>
      <c r="G2066" s="608" t="s">
        <v>147</v>
      </c>
      <c r="H2066" s="342" t="s">
        <v>1208</v>
      </c>
      <c r="I2066" s="609" t="s">
        <v>2714</v>
      </c>
      <c r="J2066" s="610">
        <v>41153</v>
      </c>
      <c r="K2066" s="610">
        <v>41507.660856481481</v>
      </c>
      <c r="L2066" s="611">
        <v>42217</v>
      </c>
      <c r="M2066" s="306" t="s">
        <v>3435</v>
      </c>
      <c r="N2066" s="612">
        <v>5839</v>
      </c>
    </row>
    <row r="2067" spans="2:14" s="298" customFormat="1" ht="13.9" customHeight="1">
      <c r="B2067" s="613" t="s">
        <v>619</v>
      </c>
      <c r="C2067" s="613" t="s">
        <v>1619</v>
      </c>
      <c r="D2067" s="613" t="s">
        <v>1809</v>
      </c>
      <c r="E2067" s="623" t="s">
        <v>1810</v>
      </c>
      <c r="F2067" s="607" t="s">
        <v>151</v>
      </c>
      <c r="G2067" s="608" t="s">
        <v>147</v>
      </c>
      <c r="H2067" s="342" t="s">
        <v>1208</v>
      </c>
      <c r="I2067" s="609" t="s">
        <v>2714</v>
      </c>
      <c r="J2067" s="610">
        <v>41061</v>
      </c>
      <c r="K2067" s="610">
        <v>41507.660856481481</v>
      </c>
      <c r="L2067" s="611">
        <v>42125</v>
      </c>
      <c r="M2067" s="306" t="s">
        <v>3435</v>
      </c>
      <c r="N2067" s="612">
        <v>3811</v>
      </c>
    </row>
    <row r="2068" spans="2:14" s="298" customFormat="1" ht="13.9" customHeight="1">
      <c r="B2068" s="613" t="s">
        <v>619</v>
      </c>
      <c r="C2068" s="613" t="s">
        <v>1619</v>
      </c>
      <c r="D2068" s="613" t="s">
        <v>1809</v>
      </c>
      <c r="E2068" s="623" t="s">
        <v>1810</v>
      </c>
      <c r="F2068" s="607" t="s">
        <v>151</v>
      </c>
      <c r="G2068" s="608" t="s">
        <v>147</v>
      </c>
      <c r="H2068" s="342" t="s">
        <v>1208</v>
      </c>
      <c r="I2068" s="609" t="s">
        <v>2714</v>
      </c>
      <c r="J2068" s="610">
        <v>41030</v>
      </c>
      <c r="K2068" s="610">
        <v>41507.660856481481</v>
      </c>
      <c r="L2068" s="611">
        <v>42095</v>
      </c>
      <c r="M2068" s="306" t="s">
        <v>3435</v>
      </c>
      <c r="N2068" s="612">
        <v>3889</v>
      </c>
    </row>
    <row r="2069" spans="2:14" s="298" customFormat="1" ht="13.9" customHeight="1">
      <c r="B2069" s="613" t="s">
        <v>619</v>
      </c>
      <c r="C2069" s="613" t="s">
        <v>1619</v>
      </c>
      <c r="D2069" s="613" t="s">
        <v>1809</v>
      </c>
      <c r="E2069" s="624" t="s">
        <v>1810</v>
      </c>
      <c r="F2069" s="607" t="s">
        <v>151</v>
      </c>
      <c r="G2069" s="608" t="s">
        <v>147</v>
      </c>
      <c r="H2069" s="342" t="s">
        <v>1208</v>
      </c>
      <c r="I2069" s="609" t="s">
        <v>2714</v>
      </c>
      <c r="J2069" s="610">
        <v>41000</v>
      </c>
      <c r="K2069" s="610">
        <v>41507.660856481481</v>
      </c>
      <c r="L2069" s="611">
        <v>42064</v>
      </c>
      <c r="M2069" s="306" t="s">
        <v>3435</v>
      </c>
      <c r="N2069" s="612">
        <v>14</v>
      </c>
    </row>
    <row r="2070" spans="2:14" s="298" customFormat="1" ht="13.9" customHeight="1">
      <c r="B2070" s="613" t="s">
        <v>619</v>
      </c>
      <c r="C2070" s="613" t="s">
        <v>1619</v>
      </c>
      <c r="D2070" s="613" t="s">
        <v>1809</v>
      </c>
      <c r="E2070" s="623" t="s">
        <v>1810</v>
      </c>
      <c r="F2070" s="607" t="s">
        <v>151</v>
      </c>
      <c r="G2070" s="608" t="s">
        <v>147</v>
      </c>
      <c r="H2070" s="342" t="s">
        <v>1208</v>
      </c>
      <c r="I2070" s="609" t="s">
        <v>2714</v>
      </c>
      <c r="J2070" s="610">
        <v>40969</v>
      </c>
      <c r="K2070" s="610">
        <v>41507.660856481481</v>
      </c>
      <c r="L2070" s="611">
        <v>42036</v>
      </c>
      <c r="M2070" s="306" t="s">
        <v>3435</v>
      </c>
      <c r="N2070" s="612">
        <v>3568</v>
      </c>
    </row>
    <row r="2071" spans="2:14" s="298" customFormat="1" ht="13.9" customHeight="1">
      <c r="B2071" s="613" t="s">
        <v>619</v>
      </c>
      <c r="C2071" s="613" t="s">
        <v>1619</v>
      </c>
      <c r="D2071" s="613" t="s">
        <v>1809</v>
      </c>
      <c r="E2071" s="623" t="s">
        <v>1810</v>
      </c>
      <c r="F2071" s="607" t="s">
        <v>151</v>
      </c>
      <c r="G2071" s="608" t="s">
        <v>147</v>
      </c>
      <c r="H2071" s="342" t="s">
        <v>1208</v>
      </c>
      <c r="I2071" s="609" t="s">
        <v>2714</v>
      </c>
      <c r="J2071" s="610">
        <v>40940</v>
      </c>
      <c r="K2071" s="610">
        <v>41507.660856481481</v>
      </c>
      <c r="L2071" s="611">
        <v>42005</v>
      </c>
      <c r="M2071" s="306" t="s">
        <v>3435</v>
      </c>
      <c r="N2071" s="612">
        <v>4048</v>
      </c>
    </row>
    <row r="2072" spans="2:14" s="298" customFormat="1" ht="13.9" customHeight="1">
      <c r="B2072" s="613" t="s">
        <v>619</v>
      </c>
      <c r="C2072" s="613" t="s">
        <v>1619</v>
      </c>
      <c r="D2072" s="613" t="s">
        <v>1809</v>
      </c>
      <c r="E2072" s="623" t="s">
        <v>1810</v>
      </c>
      <c r="F2072" s="607" t="s">
        <v>151</v>
      </c>
      <c r="G2072" s="608" t="s">
        <v>147</v>
      </c>
      <c r="H2072" s="342" t="s">
        <v>1208</v>
      </c>
      <c r="I2072" s="609" t="s">
        <v>2714</v>
      </c>
      <c r="J2072" s="610">
        <v>40909</v>
      </c>
      <c r="K2072" s="610">
        <v>41507.660856481481</v>
      </c>
      <c r="L2072" s="611">
        <v>41974</v>
      </c>
      <c r="M2072" s="306" t="s">
        <v>3435</v>
      </c>
      <c r="N2072" s="612">
        <v>5354</v>
      </c>
    </row>
    <row r="2073" spans="2:14" s="298" customFormat="1" ht="13.9" customHeight="1">
      <c r="B2073" s="613" t="s">
        <v>619</v>
      </c>
      <c r="C2073" s="613" t="s">
        <v>1619</v>
      </c>
      <c r="D2073" s="613" t="s">
        <v>1809</v>
      </c>
      <c r="E2073" s="623" t="s">
        <v>1810</v>
      </c>
      <c r="F2073" s="607" t="s">
        <v>151</v>
      </c>
      <c r="G2073" s="608" t="s">
        <v>147</v>
      </c>
      <c r="H2073" s="342" t="s">
        <v>1208</v>
      </c>
      <c r="I2073" s="609" t="s">
        <v>2714</v>
      </c>
      <c r="J2073" s="610">
        <v>41153</v>
      </c>
      <c r="K2073" s="610">
        <v>41507.660856481481</v>
      </c>
      <c r="L2073" s="611">
        <v>42217</v>
      </c>
      <c r="M2073" s="306" t="s">
        <v>3435</v>
      </c>
      <c r="N2073" s="612">
        <v>5839</v>
      </c>
    </row>
    <row r="2074" spans="2:14" s="298" customFormat="1" ht="13.9" customHeight="1">
      <c r="B2074" s="613" t="s">
        <v>619</v>
      </c>
      <c r="C2074" s="613" t="s">
        <v>1619</v>
      </c>
      <c r="D2074" s="613" t="s">
        <v>1809</v>
      </c>
      <c r="E2074" s="623" t="s">
        <v>1810</v>
      </c>
      <c r="F2074" s="607" t="s">
        <v>151</v>
      </c>
      <c r="G2074" s="608" t="s">
        <v>147</v>
      </c>
      <c r="H2074" s="342" t="s">
        <v>1208</v>
      </c>
      <c r="I2074" s="609" t="s">
        <v>2714</v>
      </c>
      <c r="J2074" s="610">
        <v>41183</v>
      </c>
      <c r="K2074" s="610">
        <v>41507.660856481481</v>
      </c>
      <c r="L2074" s="611">
        <v>42248</v>
      </c>
      <c r="M2074" s="306" t="s">
        <v>3435</v>
      </c>
      <c r="N2074" s="612">
        <v>6924</v>
      </c>
    </row>
    <row r="2075" spans="2:14" s="298" customFormat="1" ht="13.9" customHeight="1">
      <c r="B2075" s="613" t="s">
        <v>619</v>
      </c>
      <c r="C2075" s="613" t="s">
        <v>1619</v>
      </c>
      <c r="D2075" s="613" t="s">
        <v>1809</v>
      </c>
      <c r="E2075" s="623" t="s">
        <v>1810</v>
      </c>
      <c r="F2075" s="607" t="s">
        <v>151</v>
      </c>
      <c r="G2075" s="608" t="s">
        <v>147</v>
      </c>
      <c r="H2075" s="342" t="s">
        <v>1208</v>
      </c>
      <c r="I2075" s="609" t="s">
        <v>2714</v>
      </c>
      <c r="J2075" s="610">
        <v>41214</v>
      </c>
      <c r="K2075" s="610">
        <v>41507.660856481481</v>
      </c>
      <c r="L2075" s="611">
        <v>42278</v>
      </c>
      <c r="M2075" s="306" t="s">
        <v>3435</v>
      </c>
      <c r="N2075" s="612">
        <v>2817</v>
      </c>
    </row>
    <row r="2076" spans="2:14" s="298" customFormat="1" ht="13.9" customHeight="1">
      <c r="B2076" s="613" t="s">
        <v>619</v>
      </c>
      <c r="C2076" s="613" t="s">
        <v>1619</v>
      </c>
      <c r="D2076" s="613" t="s">
        <v>1809</v>
      </c>
      <c r="E2076" s="624" t="s">
        <v>1810</v>
      </c>
      <c r="F2076" s="607" t="s">
        <v>151</v>
      </c>
      <c r="G2076" s="608" t="s">
        <v>147</v>
      </c>
      <c r="H2076" s="342" t="s">
        <v>1208</v>
      </c>
      <c r="I2076" s="609" t="s">
        <v>2714</v>
      </c>
      <c r="J2076" s="610">
        <v>41122</v>
      </c>
      <c r="K2076" s="610">
        <v>41507.660856481481</v>
      </c>
      <c r="L2076" s="611">
        <v>42186</v>
      </c>
      <c r="M2076" s="306" t="s">
        <v>3435</v>
      </c>
      <c r="N2076" s="612">
        <v>5349</v>
      </c>
    </row>
    <row r="2077" spans="2:14" s="298" customFormat="1" ht="13.9" customHeight="1">
      <c r="B2077" s="613" t="s">
        <v>619</v>
      </c>
      <c r="C2077" s="613" t="s">
        <v>1619</v>
      </c>
      <c r="D2077" s="613" t="s">
        <v>1809</v>
      </c>
      <c r="E2077" s="624" t="s">
        <v>1810</v>
      </c>
      <c r="F2077" s="607" t="s">
        <v>151</v>
      </c>
      <c r="G2077" s="608" t="s">
        <v>147</v>
      </c>
      <c r="H2077" s="342" t="s">
        <v>1208</v>
      </c>
      <c r="I2077" s="609" t="s">
        <v>2714</v>
      </c>
      <c r="J2077" s="610">
        <v>41091</v>
      </c>
      <c r="K2077" s="610">
        <v>41507.660856481481</v>
      </c>
      <c r="L2077" s="611">
        <v>42156</v>
      </c>
      <c r="M2077" s="306" t="s">
        <v>3435</v>
      </c>
      <c r="N2077" s="612">
        <v>5148</v>
      </c>
    </row>
    <row r="2078" spans="2:14" s="298" customFormat="1" ht="13.9" customHeight="1">
      <c r="B2078" s="613" t="s">
        <v>572</v>
      </c>
      <c r="C2078" s="613" t="s">
        <v>1622</v>
      </c>
      <c r="D2078" s="613" t="s">
        <v>1623</v>
      </c>
      <c r="E2078" s="624" t="s">
        <v>1624</v>
      </c>
      <c r="F2078" s="607" t="s">
        <v>151</v>
      </c>
      <c r="G2078" s="608" t="s">
        <v>147</v>
      </c>
      <c r="H2078" s="342" t="s">
        <v>1208</v>
      </c>
      <c r="I2078" s="609" t="s">
        <v>2714</v>
      </c>
      <c r="J2078" s="610">
        <v>40940</v>
      </c>
      <c r="K2078" s="610">
        <v>41507.660856481481</v>
      </c>
      <c r="L2078" s="611">
        <v>42005</v>
      </c>
      <c r="M2078" s="306" t="s">
        <v>3435</v>
      </c>
      <c r="N2078" s="612">
        <v>901</v>
      </c>
    </row>
    <row r="2079" spans="2:14" s="298" customFormat="1" ht="13.9" customHeight="1">
      <c r="B2079" s="613" t="s">
        <v>572</v>
      </c>
      <c r="C2079" s="613" t="s">
        <v>1622</v>
      </c>
      <c r="D2079" s="613" t="s">
        <v>1623</v>
      </c>
      <c r="E2079" s="624" t="s">
        <v>1624</v>
      </c>
      <c r="F2079" s="607" t="s">
        <v>151</v>
      </c>
      <c r="G2079" s="608" t="s">
        <v>147</v>
      </c>
      <c r="H2079" s="342" t="s">
        <v>1208</v>
      </c>
      <c r="I2079" s="609" t="s">
        <v>2714</v>
      </c>
      <c r="J2079" s="610">
        <v>40969</v>
      </c>
      <c r="K2079" s="610">
        <v>41507.660856481481</v>
      </c>
      <c r="L2079" s="611">
        <v>42036</v>
      </c>
      <c r="M2079" s="306" t="s">
        <v>3435</v>
      </c>
      <c r="N2079" s="612">
        <v>2191</v>
      </c>
    </row>
    <row r="2080" spans="2:14" s="298" customFormat="1" ht="13.9" customHeight="1">
      <c r="B2080" s="613" t="s">
        <v>572</v>
      </c>
      <c r="C2080" s="613" t="s">
        <v>1622</v>
      </c>
      <c r="D2080" s="613" t="s">
        <v>1623</v>
      </c>
      <c r="E2080" s="624" t="s">
        <v>1624</v>
      </c>
      <c r="F2080" s="607" t="s">
        <v>151</v>
      </c>
      <c r="G2080" s="608" t="s">
        <v>147</v>
      </c>
      <c r="H2080" s="342" t="s">
        <v>1208</v>
      </c>
      <c r="I2080" s="609" t="s">
        <v>2714</v>
      </c>
      <c r="J2080" s="610">
        <v>41000</v>
      </c>
      <c r="K2080" s="610">
        <v>41507.660856481481</v>
      </c>
      <c r="L2080" s="611">
        <v>42064</v>
      </c>
      <c r="M2080" s="306" t="s">
        <v>3435</v>
      </c>
      <c r="N2080" s="612">
        <v>2960</v>
      </c>
    </row>
    <row r="2081" spans="2:14" s="298" customFormat="1" ht="13.9" customHeight="1">
      <c r="B2081" s="613" t="s">
        <v>572</v>
      </c>
      <c r="C2081" s="613" t="s">
        <v>1622</v>
      </c>
      <c r="D2081" s="613" t="s">
        <v>1623</v>
      </c>
      <c r="E2081" s="624" t="s">
        <v>1624</v>
      </c>
      <c r="F2081" s="607" t="s">
        <v>151</v>
      </c>
      <c r="G2081" s="608" t="s">
        <v>147</v>
      </c>
      <c r="H2081" s="342" t="s">
        <v>1208</v>
      </c>
      <c r="I2081" s="609" t="s">
        <v>2714</v>
      </c>
      <c r="J2081" s="610">
        <v>41030</v>
      </c>
      <c r="K2081" s="610">
        <v>41507.660856481481</v>
      </c>
      <c r="L2081" s="611">
        <v>42095</v>
      </c>
      <c r="M2081" s="306" t="s">
        <v>3435</v>
      </c>
      <c r="N2081" s="612">
        <v>5333</v>
      </c>
    </row>
    <row r="2082" spans="2:14" s="298" customFormat="1" ht="13.9" customHeight="1">
      <c r="B2082" s="613" t="s">
        <v>572</v>
      </c>
      <c r="C2082" s="613" t="s">
        <v>1622</v>
      </c>
      <c r="D2082" s="613" t="s">
        <v>1623</v>
      </c>
      <c r="E2082" s="624" t="s">
        <v>1624</v>
      </c>
      <c r="F2082" s="607" t="s">
        <v>151</v>
      </c>
      <c r="G2082" s="608" t="s">
        <v>147</v>
      </c>
      <c r="H2082" s="342" t="s">
        <v>1208</v>
      </c>
      <c r="I2082" s="609" t="s">
        <v>2714</v>
      </c>
      <c r="J2082" s="610">
        <v>41061</v>
      </c>
      <c r="K2082" s="610">
        <v>41507.660856481481</v>
      </c>
      <c r="L2082" s="611">
        <v>42125</v>
      </c>
      <c r="M2082" s="306" t="s">
        <v>3435</v>
      </c>
      <c r="N2082" s="612">
        <v>4830</v>
      </c>
    </row>
    <row r="2083" spans="2:14" s="298" customFormat="1" ht="13.9" customHeight="1">
      <c r="B2083" s="613" t="s">
        <v>572</v>
      </c>
      <c r="C2083" s="613" t="s">
        <v>1622</v>
      </c>
      <c r="D2083" s="613" t="s">
        <v>1623</v>
      </c>
      <c r="E2083" s="625" t="s">
        <v>1624</v>
      </c>
      <c r="F2083" s="607" t="s">
        <v>151</v>
      </c>
      <c r="G2083" s="608" t="s">
        <v>147</v>
      </c>
      <c r="H2083" s="342" t="s">
        <v>1208</v>
      </c>
      <c r="I2083" s="609" t="s">
        <v>2714</v>
      </c>
      <c r="J2083" s="610">
        <v>41122</v>
      </c>
      <c r="K2083" s="610">
        <v>41507.660856481481</v>
      </c>
      <c r="L2083" s="611">
        <v>42186</v>
      </c>
      <c r="M2083" s="306" t="s">
        <v>3435</v>
      </c>
      <c r="N2083" s="612">
        <v>5662</v>
      </c>
    </row>
    <row r="2084" spans="2:14" s="298" customFormat="1" ht="13.9" customHeight="1">
      <c r="B2084" s="613" t="s">
        <v>572</v>
      </c>
      <c r="C2084" s="613" t="s">
        <v>1622</v>
      </c>
      <c r="D2084" s="613" t="s">
        <v>1623</v>
      </c>
      <c r="E2084" s="625" t="s">
        <v>1624</v>
      </c>
      <c r="F2084" s="607" t="s">
        <v>151</v>
      </c>
      <c r="G2084" s="608" t="s">
        <v>147</v>
      </c>
      <c r="H2084" s="342" t="s">
        <v>1208</v>
      </c>
      <c r="I2084" s="609" t="s">
        <v>2714</v>
      </c>
      <c r="J2084" s="610">
        <v>41091</v>
      </c>
      <c r="K2084" s="610">
        <v>41507.660856481481</v>
      </c>
      <c r="L2084" s="611">
        <v>42156</v>
      </c>
      <c r="M2084" s="306" t="s">
        <v>3435</v>
      </c>
      <c r="N2084" s="612">
        <v>5273</v>
      </c>
    </row>
    <row r="2085" spans="2:14" s="298" customFormat="1" ht="13.9" customHeight="1">
      <c r="B2085" s="613" t="s">
        <v>572</v>
      </c>
      <c r="C2085" s="613" t="s">
        <v>1622</v>
      </c>
      <c r="D2085" s="613" t="s">
        <v>1623</v>
      </c>
      <c r="E2085" s="623" t="s">
        <v>1624</v>
      </c>
      <c r="F2085" s="607" t="s">
        <v>151</v>
      </c>
      <c r="G2085" s="608" t="s">
        <v>147</v>
      </c>
      <c r="H2085" s="342" t="s">
        <v>1208</v>
      </c>
      <c r="I2085" s="609" t="s">
        <v>2714</v>
      </c>
      <c r="J2085" s="610">
        <v>41153</v>
      </c>
      <c r="K2085" s="610">
        <v>41507.660856481481</v>
      </c>
      <c r="L2085" s="611">
        <v>42217</v>
      </c>
      <c r="M2085" s="306" t="s">
        <v>3435</v>
      </c>
      <c r="N2085" s="612">
        <v>2980</v>
      </c>
    </row>
    <row r="2086" spans="2:14" s="298" customFormat="1" ht="13.9" customHeight="1">
      <c r="B2086" s="613" t="s">
        <v>572</v>
      </c>
      <c r="C2086" s="613" t="s">
        <v>1622</v>
      </c>
      <c r="D2086" s="613" t="s">
        <v>1623</v>
      </c>
      <c r="E2086" s="623" t="s">
        <v>1624</v>
      </c>
      <c r="F2086" s="607" t="s">
        <v>151</v>
      </c>
      <c r="G2086" s="608" t="s">
        <v>147</v>
      </c>
      <c r="H2086" s="342" t="s">
        <v>1208</v>
      </c>
      <c r="I2086" s="609" t="s">
        <v>2714</v>
      </c>
      <c r="J2086" s="610">
        <v>41183</v>
      </c>
      <c r="K2086" s="610">
        <v>41507.660856481481</v>
      </c>
      <c r="L2086" s="611">
        <v>42248</v>
      </c>
      <c r="M2086" s="306" t="s">
        <v>3435</v>
      </c>
      <c r="N2086" s="612">
        <v>2525</v>
      </c>
    </row>
    <row r="2087" spans="2:14" s="298" customFormat="1" ht="13.9" customHeight="1">
      <c r="B2087" s="613" t="s">
        <v>899</v>
      </c>
      <c r="C2087" s="613" t="s">
        <v>2064</v>
      </c>
      <c r="D2087" s="613" t="s">
        <v>2065</v>
      </c>
      <c r="E2087" s="623" t="s">
        <v>2066</v>
      </c>
      <c r="F2087" s="607" t="s">
        <v>151</v>
      </c>
      <c r="G2087" s="608" t="s">
        <v>147</v>
      </c>
      <c r="H2087" s="342" t="s">
        <v>1208</v>
      </c>
      <c r="I2087" s="609" t="s">
        <v>2714</v>
      </c>
      <c r="J2087" s="610">
        <v>41061</v>
      </c>
      <c r="K2087" s="610">
        <v>41507.660856481481</v>
      </c>
      <c r="L2087" s="611">
        <v>42125</v>
      </c>
      <c r="M2087" s="306" t="s">
        <v>3435</v>
      </c>
      <c r="N2087" s="612">
        <v>651</v>
      </c>
    </row>
    <row r="2088" spans="2:14" s="298" customFormat="1" ht="13.9" customHeight="1">
      <c r="B2088" s="613" t="s">
        <v>899</v>
      </c>
      <c r="C2088" s="613" t="s">
        <v>2064</v>
      </c>
      <c r="D2088" s="613" t="s">
        <v>2065</v>
      </c>
      <c r="E2088" s="623" t="s">
        <v>2066</v>
      </c>
      <c r="F2088" s="607" t="s">
        <v>151</v>
      </c>
      <c r="G2088" s="608" t="s">
        <v>147</v>
      </c>
      <c r="H2088" s="342" t="s">
        <v>1208</v>
      </c>
      <c r="I2088" s="609" t="s">
        <v>2714</v>
      </c>
      <c r="J2088" s="610">
        <v>41091</v>
      </c>
      <c r="K2088" s="610">
        <v>41507.660856481481</v>
      </c>
      <c r="L2088" s="611">
        <v>42156</v>
      </c>
      <c r="M2088" s="306" t="s">
        <v>3435</v>
      </c>
      <c r="N2088" s="612">
        <v>908</v>
      </c>
    </row>
    <row r="2089" spans="2:14" s="298" customFormat="1" ht="13.9" customHeight="1">
      <c r="B2089" s="613" t="s">
        <v>899</v>
      </c>
      <c r="C2089" s="613" t="s">
        <v>2064</v>
      </c>
      <c r="D2089" s="613" t="s">
        <v>2065</v>
      </c>
      <c r="E2089" s="623" t="s">
        <v>2066</v>
      </c>
      <c r="F2089" s="607" t="s">
        <v>151</v>
      </c>
      <c r="G2089" s="608" t="s">
        <v>147</v>
      </c>
      <c r="H2089" s="342" t="s">
        <v>1208</v>
      </c>
      <c r="I2089" s="609" t="s">
        <v>2714</v>
      </c>
      <c r="J2089" s="610">
        <v>41030</v>
      </c>
      <c r="K2089" s="610">
        <v>41507.660856481481</v>
      </c>
      <c r="L2089" s="611">
        <v>42095</v>
      </c>
      <c r="M2089" s="306" t="s">
        <v>3435</v>
      </c>
      <c r="N2089" s="612">
        <v>1100</v>
      </c>
    </row>
    <row r="2090" spans="2:14" s="298" customFormat="1" ht="13.9" customHeight="1">
      <c r="B2090" s="613" t="s">
        <v>899</v>
      </c>
      <c r="C2090" s="613" t="s">
        <v>2064</v>
      </c>
      <c r="D2090" s="613" t="s">
        <v>2065</v>
      </c>
      <c r="E2090" s="623" t="s">
        <v>2066</v>
      </c>
      <c r="F2090" s="607" t="s">
        <v>151</v>
      </c>
      <c r="G2090" s="608" t="s">
        <v>147</v>
      </c>
      <c r="H2090" s="342" t="s">
        <v>1208</v>
      </c>
      <c r="I2090" s="609" t="s">
        <v>2714</v>
      </c>
      <c r="J2090" s="610">
        <v>41000</v>
      </c>
      <c r="K2090" s="610">
        <v>41507.660856481481</v>
      </c>
      <c r="L2090" s="611">
        <v>42064</v>
      </c>
      <c r="M2090" s="306" t="s">
        <v>3435</v>
      </c>
      <c r="N2090" s="612">
        <v>1000</v>
      </c>
    </row>
    <row r="2091" spans="2:14" s="298" customFormat="1" ht="13.9" customHeight="1">
      <c r="B2091" s="613" t="s">
        <v>899</v>
      </c>
      <c r="C2091" s="613" t="s">
        <v>2064</v>
      </c>
      <c r="D2091" s="613" t="s">
        <v>2065</v>
      </c>
      <c r="E2091" s="623" t="s">
        <v>2066</v>
      </c>
      <c r="F2091" s="607" t="s">
        <v>151</v>
      </c>
      <c r="G2091" s="608" t="s">
        <v>147</v>
      </c>
      <c r="H2091" s="342" t="s">
        <v>1208</v>
      </c>
      <c r="I2091" s="609" t="s">
        <v>2714</v>
      </c>
      <c r="J2091" s="610">
        <v>40969</v>
      </c>
      <c r="K2091" s="610">
        <v>41507.660856481481</v>
      </c>
      <c r="L2091" s="611">
        <v>42036</v>
      </c>
      <c r="M2091" s="306" t="s">
        <v>3435</v>
      </c>
      <c r="N2091" s="612">
        <v>361</v>
      </c>
    </row>
    <row r="2092" spans="2:14" s="298" customFormat="1" ht="13.9" customHeight="1">
      <c r="B2092" s="613" t="s">
        <v>899</v>
      </c>
      <c r="C2092" s="613" t="s">
        <v>2064</v>
      </c>
      <c r="D2092" s="613" t="s">
        <v>2065</v>
      </c>
      <c r="E2092" s="623" t="s">
        <v>2066</v>
      </c>
      <c r="F2092" s="607" t="s">
        <v>151</v>
      </c>
      <c r="G2092" s="608" t="s">
        <v>147</v>
      </c>
      <c r="H2092" s="342" t="s">
        <v>1208</v>
      </c>
      <c r="I2092" s="609" t="s">
        <v>2714</v>
      </c>
      <c r="J2092" s="610">
        <v>40909</v>
      </c>
      <c r="K2092" s="610">
        <v>41507.660856481481</v>
      </c>
      <c r="L2092" s="611">
        <v>41974</v>
      </c>
      <c r="M2092" s="306" t="s">
        <v>3435</v>
      </c>
      <c r="N2092" s="612">
        <v>405</v>
      </c>
    </row>
    <row r="2093" spans="2:14" s="298" customFormat="1" ht="13.9" customHeight="1">
      <c r="B2093" s="613" t="s">
        <v>899</v>
      </c>
      <c r="C2093" s="613" t="s">
        <v>2064</v>
      </c>
      <c r="D2093" s="613" t="s">
        <v>2065</v>
      </c>
      <c r="E2093" s="623" t="s">
        <v>2066</v>
      </c>
      <c r="F2093" s="607" t="s">
        <v>151</v>
      </c>
      <c r="G2093" s="608" t="s">
        <v>147</v>
      </c>
      <c r="H2093" s="342" t="s">
        <v>1208</v>
      </c>
      <c r="I2093" s="609" t="s">
        <v>2714</v>
      </c>
      <c r="J2093" s="610">
        <v>41183</v>
      </c>
      <c r="K2093" s="610">
        <v>41507.660856481481</v>
      </c>
      <c r="L2093" s="611">
        <v>42248</v>
      </c>
      <c r="M2093" s="306" t="s">
        <v>3435</v>
      </c>
      <c r="N2093" s="612">
        <v>439</v>
      </c>
    </row>
    <row r="2094" spans="2:14" s="298" customFormat="1" ht="13.9" customHeight="1">
      <c r="B2094" s="613" t="s">
        <v>899</v>
      </c>
      <c r="C2094" s="613" t="s">
        <v>2064</v>
      </c>
      <c r="D2094" s="613" t="s">
        <v>2065</v>
      </c>
      <c r="E2094" s="623" t="s">
        <v>2066</v>
      </c>
      <c r="F2094" s="607" t="s">
        <v>151</v>
      </c>
      <c r="G2094" s="608" t="s">
        <v>147</v>
      </c>
      <c r="H2094" s="342" t="s">
        <v>1208</v>
      </c>
      <c r="I2094" s="609" t="s">
        <v>2714</v>
      </c>
      <c r="J2094" s="610">
        <v>41244</v>
      </c>
      <c r="K2094" s="610">
        <v>41507.660856481481</v>
      </c>
      <c r="L2094" s="611">
        <v>42309</v>
      </c>
      <c r="M2094" s="306" t="s">
        <v>3435</v>
      </c>
      <c r="N2094" s="612">
        <v>914</v>
      </c>
    </row>
    <row r="2095" spans="2:14" s="298" customFormat="1" ht="13.9" customHeight="1">
      <c r="B2095" s="613" t="s">
        <v>899</v>
      </c>
      <c r="C2095" s="613" t="s">
        <v>2064</v>
      </c>
      <c r="D2095" s="613" t="s">
        <v>2065</v>
      </c>
      <c r="E2095" s="623" t="s">
        <v>2066</v>
      </c>
      <c r="F2095" s="607" t="s">
        <v>151</v>
      </c>
      <c r="G2095" s="608" t="s">
        <v>147</v>
      </c>
      <c r="H2095" s="342" t="s">
        <v>1208</v>
      </c>
      <c r="I2095" s="609" t="s">
        <v>2714</v>
      </c>
      <c r="J2095" s="610">
        <v>41214</v>
      </c>
      <c r="K2095" s="610">
        <v>41507.660856481481</v>
      </c>
      <c r="L2095" s="611">
        <v>42278</v>
      </c>
      <c r="M2095" s="306" t="s">
        <v>3435</v>
      </c>
      <c r="N2095" s="612">
        <v>767</v>
      </c>
    </row>
    <row r="2096" spans="2:14" s="298" customFormat="1" ht="13.9" customHeight="1">
      <c r="B2096" s="613" t="s">
        <v>899</v>
      </c>
      <c r="C2096" s="613" t="s">
        <v>2064</v>
      </c>
      <c r="D2096" s="613" t="s">
        <v>2065</v>
      </c>
      <c r="E2096" s="623" t="s">
        <v>2066</v>
      </c>
      <c r="F2096" s="607" t="s">
        <v>151</v>
      </c>
      <c r="G2096" s="608" t="s">
        <v>147</v>
      </c>
      <c r="H2096" s="342" t="s">
        <v>1208</v>
      </c>
      <c r="I2096" s="609" t="s">
        <v>2714</v>
      </c>
      <c r="J2096" s="610">
        <v>41153</v>
      </c>
      <c r="K2096" s="610">
        <v>41507.660856481481</v>
      </c>
      <c r="L2096" s="611">
        <v>42217</v>
      </c>
      <c r="M2096" s="306" t="s">
        <v>3435</v>
      </c>
      <c r="N2096" s="612">
        <v>923</v>
      </c>
    </row>
    <row r="2097" spans="2:14" s="298" customFormat="1" ht="13.9" customHeight="1">
      <c r="B2097" s="613" t="s">
        <v>899</v>
      </c>
      <c r="C2097" s="613" t="s">
        <v>2064</v>
      </c>
      <c r="D2097" s="613" t="s">
        <v>2065</v>
      </c>
      <c r="E2097" s="623" t="s">
        <v>2066</v>
      </c>
      <c r="F2097" s="607" t="s">
        <v>151</v>
      </c>
      <c r="G2097" s="608" t="s">
        <v>147</v>
      </c>
      <c r="H2097" s="342" t="s">
        <v>1208</v>
      </c>
      <c r="I2097" s="609" t="s">
        <v>2714</v>
      </c>
      <c r="J2097" s="610">
        <v>41122</v>
      </c>
      <c r="K2097" s="610">
        <v>41507.660856481481</v>
      </c>
      <c r="L2097" s="611">
        <v>42186</v>
      </c>
      <c r="M2097" s="306" t="s">
        <v>3435</v>
      </c>
      <c r="N2097" s="612">
        <v>1050</v>
      </c>
    </row>
    <row r="2098" spans="2:14" s="298" customFormat="1" ht="13.9" customHeight="1">
      <c r="B2098" s="613" t="s">
        <v>502</v>
      </c>
      <c r="C2098" s="613" t="s">
        <v>1625</v>
      </c>
      <c r="D2098" s="613" t="s">
        <v>1626</v>
      </c>
      <c r="E2098" s="623" t="s">
        <v>1627</v>
      </c>
      <c r="F2098" s="607" t="s">
        <v>151</v>
      </c>
      <c r="G2098" s="608" t="s">
        <v>147</v>
      </c>
      <c r="H2098" s="342" t="s">
        <v>1208</v>
      </c>
      <c r="I2098" s="609" t="s">
        <v>2714</v>
      </c>
      <c r="J2098" s="610">
        <v>40940</v>
      </c>
      <c r="K2098" s="610">
        <v>41507.658958333333</v>
      </c>
      <c r="L2098" s="611">
        <v>42005</v>
      </c>
      <c r="M2098" s="306" t="s">
        <v>3435</v>
      </c>
      <c r="N2098" s="612">
        <v>152</v>
      </c>
    </row>
    <row r="2099" spans="2:14" s="298" customFormat="1" ht="13.9" customHeight="1">
      <c r="B2099" s="613" t="s">
        <v>502</v>
      </c>
      <c r="C2099" s="613" t="s">
        <v>1625</v>
      </c>
      <c r="D2099" s="613" t="s">
        <v>1626</v>
      </c>
      <c r="E2099" s="623" t="s">
        <v>1627</v>
      </c>
      <c r="F2099" s="607" t="s">
        <v>151</v>
      </c>
      <c r="G2099" s="608" t="s">
        <v>147</v>
      </c>
      <c r="H2099" s="342" t="s">
        <v>1208</v>
      </c>
      <c r="I2099" s="609" t="s">
        <v>2714</v>
      </c>
      <c r="J2099" s="610">
        <v>40909</v>
      </c>
      <c r="K2099" s="610">
        <v>41507.658958333333</v>
      </c>
      <c r="L2099" s="611">
        <v>41974</v>
      </c>
      <c r="M2099" s="306" t="s">
        <v>3435</v>
      </c>
      <c r="N2099" s="612">
        <v>164</v>
      </c>
    </row>
    <row r="2100" spans="2:14" s="298" customFormat="1" ht="13.9" customHeight="1">
      <c r="B2100" s="613" t="s">
        <v>502</v>
      </c>
      <c r="C2100" s="613" t="s">
        <v>1625</v>
      </c>
      <c r="D2100" s="613" t="s">
        <v>1626</v>
      </c>
      <c r="E2100" s="624" t="s">
        <v>1627</v>
      </c>
      <c r="F2100" s="607" t="s">
        <v>151</v>
      </c>
      <c r="G2100" s="608" t="s">
        <v>147</v>
      </c>
      <c r="H2100" s="342" t="s">
        <v>1208</v>
      </c>
      <c r="I2100" s="609" t="s">
        <v>2714</v>
      </c>
      <c r="J2100" s="610">
        <v>40969</v>
      </c>
      <c r="K2100" s="610">
        <v>41507.658958333333</v>
      </c>
      <c r="L2100" s="611">
        <v>42036</v>
      </c>
      <c r="M2100" s="306" t="s">
        <v>3435</v>
      </c>
      <c r="N2100" s="612">
        <v>159</v>
      </c>
    </row>
    <row r="2101" spans="2:14" s="298" customFormat="1" ht="13.9" customHeight="1">
      <c r="B2101" s="613" t="s">
        <v>502</v>
      </c>
      <c r="C2101" s="613" t="s">
        <v>1625</v>
      </c>
      <c r="D2101" s="613" t="s">
        <v>1626</v>
      </c>
      <c r="E2101" s="623" t="s">
        <v>1627</v>
      </c>
      <c r="F2101" s="607" t="s">
        <v>151</v>
      </c>
      <c r="G2101" s="608" t="s">
        <v>147</v>
      </c>
      <c r="H2101" s="342" t="s">
        <v>1208</v>
      </c>
      <c r="I2101" s="609" t="s">
        <v>2714</v>
      </c>
      <c r="J2101" s="610">
        <v>41000</v>
      </c>
      <c r="K2101" s="610">
        <v>41507.658958333333</v>
      </c>
      <c r="L2101" s="611">
        <v>42064</v>
      </c>
      <c r="M2101" s="306" t="s">
        <v>3435</v>
      </c>
      <c r="N2101" s="612">
        <v>119</v>
      </c>
    </row>
    <row r="2102" spans="2:14" s="298" customFormat="1" ht="13.9" customHeight="1">
      <c r="B2102" s="613" t="s">
        <v>502</v>
      </c>
      <c r="C2102" s="613" t="s">
        <v>1625</v>
      </c>
      <c r="D2102" s="613" t="s">
        <v>1626</v>
      </c>
      <c r="E2102" s="623" t="s">
        <v>1627</v>
      </c>
      <c r="F2102" s="607" t="s">
        <v>151</v>
      </c>
      <c r="G2102" s="608" t="s">
        <v>147</v>
      </c>
      <c r="H2102" s="342" t="s">
        <v>1208</v>
      </c>
      <c r="I2102" s="609" t="s">
        <v>2714</v>
      </c>
      <c r="J2102" s="610">
        <v>41030</v>
      </c>
      <c r="K2102" s="610">
        <v>41507.658958333333</v>
      </c>
      <c r="L2102" s="611">
        <v>42095</v>
      </c>
      <c r="M2102" s="306" t="s">
        <v>3435</v>
      </c>
      <c r="N2102" s="612">
        <v>246</v>
      </c>
    </row>
    <row r="2103" spans="2:14" s="298" customFormat="1" ht="13.9" customHeight="1">
      <c r="B2103" s="613" t="s">
        <v>502</v>
      </c>
      <c r="C2103" s="613" t="s">
        <v>1625</v>
      </c>
      <c r="D2103" s="613" t="s">
        <v>1626</v>
      </c>
      <c r="E2103" s="623" t="s">
        <v>1627</v>
      </c>
      <c r="F2103" s="607" t="s">
        <v>151</v>
      </c>
      <c r="G2103" s="608" t="s">
        <v>147</v>
      </c>
      <c r="H2103" s="342" t="s">
        <v>1208</v>
      </c>
      <c r="I2103" s="609" t="s">
        <v>2714</v>
      </c>
      <c r="J2103" s="610">
        <v>41061</v>
      </c>
      <c r="K2103" s="610">
        <v>41507.658958333333</v>
      </c>
      <c r="L2103" s="611">
        <v>42125</v>
      </c>
      <c r="M2103" s="306" t="s">
        <v>3435</v>
      </c>
      <c r="N2103" s="612">
        <v>375</v>
      </c>
    </row>
    <row r="2104" spans="2:14" s="298" customFormat="1" ht="13.9" customHeight="1">
      <c r="B2104" s="613" t="s">
        <v>502</v>
      </c>
      <c r="C2104" s="613" t="s">
        <v>1625</v>
      </c>
      <c r="D2104" s="613" t="s">
        <v>1626</v>
      </c>
      <c r="E2104" s="623" t="s">
        <v>1627</v>
      </c>
      <c r="F2104" s="607" t="s">
        <v>151</v>
      </c>
      <c r="G2104" s="608" t="s">
        <v>147</v>
      </c>
      <c r="H2104" s="342" t="s">
        <v>1208</v>
      </c>
      <c r="I2104" s="609" t="s">
        <v>2714</v>
      </c>
      <c r="J2104" s="610">
        <v>41153</v>
      </c>
      <c r="K2104" s="610">
        <v>41507.658958333333</v>
      </c>
      <c r="L2104" s="611">
        <v>42217</v>
      </c>
      <c r="M2104" s="306" t="s">
        <v>3435</v>
      </c>
      <c r="N2104" s="612">
        <v>310</v>
      </c>
    </row>
    <row r="2105" spans="2:14" s="298" customFormat="1" ht="13.9" customHeight="1">
      <c r="B2105" s="613" t="s">
        <v>502</v>
      </c>
      <c r="C2105" s="613" t="s">
        <v>1625</v>
      </c>
      <c r="D2105" s="613" t="s">
        <v>1626</v>
      </c>
      <c r="E2105" s="623" t="s">
        <v>1627</v>
      </c>
      <c r="F2105" s="607" t="s">
        <v>151</v>
      </c>
      <c r="G2105" s="608" t="s">
        <v>147</v>
      </c>
      <c r="H2105" s="342" t="s">
        <v>1208</v>
      </c>
      <c r="I2105" s="609" t="s">
        <v>2714</v>
      </c>
      <c r="J2105" s="610">
        <v>41091</v>
      </c>
      <c r="K2105" s="610">
        <v>41507.658958333333</v>
      </c>
      <c r="L2105" s="611">
        <v>42156</v>
      </c>
      <c r="M2105" s="306" t="s">
        <v>3435</v>
      </c>
      <c r="N2105" s="612">
        <v>376</v>
      </c>
    </row>
    <row r="2106" spans="2:14" s="298" customFormat="1" ht="13.9" customHeight="1">
      <c r="B2106" s="613" t="s">
        <v>502</v>
      </c>
      <c r="C2106" s="613" t="s">
        <v>1625</v>
      </c>
      <c r="D2106" s="613" t="s">
        <v>1626</v>
      </c>
      <c r="E2106" s="623" t="s">
        <v>1627</v>
      </c>
      <c r="F2106" s="607" t="s">
        <v>151</v>
      </c>
      <c r="G2106" s="608" t="s">
        <v>147</v>
      </c>
      <c r="H2106" s="342" t="s">
        <v>1208</v>
      </c>
      <c r="I2106" s="609" t="s">
        <v>2714</v>
      </c>
      <c r="J2106" s="610">
        <v>41122</v>
      </c>
      <c r="K2106" s="610">
        <v>41507.658958333333</v>
      </c>
      <c r="L2106" s="611">
        <v>42186</v>
      </c>
      <c r="M2106" s="306" t="s">
        <v>3435</v>
      </c>
      <c r="N2106" s="612">
        <v>353</v>
      </c>
    </row>
    <row r="2107" spans="2:14" s="298" customFormat="1" ht="13.9" customHeight="1">
      <c r="B2107" s="613" t="s">
        <v>502</v>
      </c>
      <c r="C2107" s="613" t="s">
        <v>1625</v>
      </c>
      <c r="D2107" s="613" t="s">
        <v>1626</v>
      </c>
      <c r="E2107" s="623" t="s">
        <v>1627</v>
      </c>
      <c r="F2107" s="607" t="s">
        <v>151</v>
      </c>
      <c r="G2107" s="608" t="s">
        <v>147</v>
      </c>
      <c r="H2107" s="342" t="s">
        <v>1208</v>
      </c>
      <c r="I2107" s="609" t="s">
        <v>2714</v>
      </c>
      <c r="J2107" s="610">
        <v>41214</v>
      </c>
      <c r="K2107" s="610">
        <v>41507.658958333333</v>
      </c>
      <c r="L2107" s="611">
        <v>42278</v>
      </c>
      <c r="M2107" s="306" t="s">
        <v>3435</v>
      </c>
      <c r="N2107" s="612">
        <v>280</v>
      </c>
    </row>
    <row r="2108" spans="2:14" s="298" customFormat="1" ht="13.9" customHeight="1">
      <c r="B2108" s="613" t="s">
        <v>502</v>
      </c>
      <c r="C2108" s="613" t="s">
        <v>1625</v>
      </c>
      <c r="D2108" s="613" t="s">
        <v>1626</v>
      </c>
      <c r="E2108" s="623" t="s">
        <v>1627</v>
      </c>
      <c r="F2108" s="607" t="s">
        <v>151</v>
      </c>
      <c r="G2108" s="608" t="s">
        <v>147</v>
      </c>
      <c r="H2108" s="342" t="s">
        <v>1208</v>
      </c>
      <c r="I2108" s="609" t="s">
        <v>2714</v>
      </c>
      <c r="J2108" s="610">
        <v>41183</v>
      </c>
      <c r="K2108" s="610">
        <v>41507.658958333333</v>
      </c>
      <c r="L2108" s="611">
        <v>42248</v>
      </c>
      <c r="M2108" s="306" t="s">
        <v>3435</v>
      </c>
      <c r="N2108" s="612">
        <v>232</v>
      </c>
    </row>
    <row r="2109" spans="2:14" s="298" customFormat="1" ht="13.9" customHeight="1">
      <c r="B2109" s="613" t="s">
        <v>502</v>
      </c>
      <c r="C2109" s="613" t="s">
        <v>1625</v>
      </c>
      <c r="D2109" s="613" t="s">
        <v>1626</v>
      </c>
      <c r="E2109" s="623" t="s">
        <v>1627</v>
      </c>
      <c r="F2109" s="607" t="s">
        <v>151</v>
      </c>
      <c r="G2109" s="608" t="s">
        <v>147</v>
      </c>
      <c r="H2109" s="342" t="s">
        <v>1208</v>
      </c>
      <c r="I2109" s="609" t="s">
        <v>2714</v>
      </c>
      <c r="J2109" s="610">
        <v>41244</v>
      </c>
      <c r="K2109" s="610">
        <v>41507.658958333333</v>
      </c>
      <c r="L2109" s="611">
        <v>42309</v>
      </c>
      <c r="M2109" s="306" t="s">
        <v>3435</v>
      </c>
      <c r="N2109" s="612">
        <v>235</v>
      </c>
    </row>
    <row r="2110" spans="2:14" s="298" customFormat="1" ht="13.9" customHeight="1">
      <c r="B2110" s="613" t="s">
        <v>900</v>
      </c>
      <c r="C2110" s="613" t="s">
        <v>2067</v>
      </c>
      <c r="D2110" s="613" t="s">
        <v>2068</v>
      </c>
      <c r="E2110" s="623" t="s">
        <v>2069</v>
      </c>
      <c r="F2110" s="607" t="s">
        <v>151</v>
      </c>
      <c r="G2110" s="608" t="s">
        <v>147</v>
      </c>
      <c r="H2110" s="342" t="s">
        <v>1208</v>
      </c>
      <c r="I2110" s="609" t="s">
        <v>2714</v>
      </c>
      <c r="J2110" s="610">
        <v>41061</v>
      </c>
      <c r="K2110" s="610">
        <v>41507.658958333333</v>
      </c>
      <c r="L2110" s="611">
        <v>42125</v>
      </c>
      <c r="M2110" s="306" t="s">
        <v>3435</v>
      </c>
      <c r="N2110" s="612">
        <v>2871</v>
      </c>
    </row>
    <row r="2111" spans="2:14" s="298" customFormat="1" ht="13.9" customHeight="1">
      <c r="B2111" s="613" t="s">
        <v>900</v>
      </c>
      <c r="C2111" s="613" t="s">
        <v>2067</v>
      </c>
      <c r="D2111" s="613" t="s">
        <v>2068</v>
      </c>
      <c r="E2111" s="623" t="s">
        <v>2069</v>
      </c>
      <c r="F2111" s="607" t="s">
        <v>151</v>
      </c>
      <c r="G2111" s="608" t="s">
        <v>147</v>
      </c>
      <c r="H2111" s="342" t="s">
        <v>1208</v>
      </c>
      <c r="I2111" s="609" t="s">
        <v>2714</v>
      </c>
      <c r="J2111" s="610">
        <v>41091</v>
      </c>
      <c r="K2111" s="610">
        <v>41507.658958333333</v>
      </c>
      <c r="L2111" s="611">
        <v>42156</v>
      </c>
      <c r="M2111" s="306" t="s">
        <v>3435</v>
      </c>
      <c r="N2111" s="612">
        <v>2943</v>
      </c>
    </row>
    <row r="2112" spans="2:14" s="298" customFormat="1" ht="13.9" customHeight="1">
      <c r="B2112" s="613" t="s">
        <v>900</v>
      </c>
      <c r="C2112" s="613" t="s">
        <v>2067</v>
      </c>
      <c r="D2112" s="613" t="s">
        <v>2068</v>
      </c>
      <c r="E2112" s="623" t="s">
        <v>2069</v>
      </c>
      <c r="F2112" s="607" t="s">
        <v>151</v>
      </c>
      <c r="G2112" s="608" t="s">
        <v>147</v>
      </c>
      <c r="H2112" s="342" t="s">
        <v>1208</v>
      </c>
      <c r="I2112" s="609" t="s">
        <v>2714</v>
      </c>
      <c r="J2112" s="610">
        <v>41030</v>
      </c>
      <c r="K2112" s="610">
        <v>41507.658958333333</v>
      </c>
      <c r="L2112" s="611">
        <v>42095</v>
      </c>
      <c r="M2112" s="306" t="s">
        <v>3435</v>
      </c>
      <c r="N2112" s="612">
        <v>2470</v>
      </c>
    </row>
    <row r="2113" spans="2:14" s="298" customFormat="1" ht="13.9" customHeight="1">
      <c r="B2113" s="613" t="s">
        <v>900</v>
      </c>
      <c r="C2113" s="613" t="s">
        <v>2067</v>
      </c>
      <c r="D2113" s="613" t="s">
        <v>2068</v>
      </c>
      <c r="E2113" s="623" t="s">
        <v>2069</v>
      </c>
      <c r="F2113" s="607" t="s">
        <v>151</v>
      </c>
      <c r="G2113" s="608" t="s">
        <v>147</v>
      </c>
      <c r="H2113" s="342" t="s">
        <v>1208</v>
      </c>
      <c r="I2113" s="609" t="s">
        <v>2714</v>
      </c>
      <c r="J2113" s="610">
        <v>41000</v>
      </c>
      <c r="K2113" s="610">
        <v>41507.658958333333</v>
      </c>
      <c r="L2113" s="611">
        <v>42064</v>
      </c>
      <c r="M2113" s="306" t="s">
        <v>3435</v>
      </c>
      <c r="N2113" s="612">
        <v>1261</v>
      </c>
    </row>
    <row r="2114" spans="2:14" s="298" customFormat="1" ht="13.9" customHeight="1">
      <c r="B2114" s="613" t="s">
        <v>900</v>
      </c>
      <c r="C2114" s="613" t="s">
        <v>2067</v>
      </c>
      <c r="D2114" s="613" t="s">
        <v>2068</v>
      </c>
      <c r="E2114" s="623" t="s">
        <v>2069</v>
      </c>
      <c r="F2114" s="607" t="s">
        <v>151</v>
      </c>
      <c r="G2114" s="608" t="s">
        <v>147</v>
      </c>
      <c r="H2114" s="342" t="s">
        <v>1208</v>
      </c>
      <c r="I2114" s="609" t="s">
        <v>2714</v>
      </c>
      <c r="J2114" s="610">
        <v>40969</v>
      </c>
      <c r="K2114" s="610">
        <v>41507.658958333333</v>
      </c>
      <c r="L2114" s="611">
        <v>42036</v>
      </c>
      <c r="M2114" s="306" t="s">
        <v>3435</v>
      </c>
      <c r="N2114" s="612">
        <v>691</v>
      </c>
    </row>
    <row r="2115" spans="2:14" s="298" customFormat="1" ht="13.9" customHeight="1">
      <c r="B2115" s="613" t="s">
        <v>900</v>
      </c>
      <c r="C2115" s="613" t="s">
        <v>2067</v>
      </c>
      <c r="D2115" s="613" t="s">
        <v>2068</v>
      </c>
      <c r="E2115" s="623" t="s">
        <v>2069</v>
      </c>
      <c r="F2115" s="607" t="s">
        <v>151</v>
      </c>
      <c r="G2115" s="608" t="s">
        <v>147</v>
      </c>
      <c r="H2115" s="342" t="s">
        <v>1208</v>
      </c>
      <c r="I2115" s="609" t="s">
        <v>2714</v>
      </c>
      <c r="J2115" s="610">
        <v>40940</v>
      </c>
      <c r="K2115" s="610">
        <v>41507.658958333333</v>
      </c>
      <c r="L2115" s="611">
        <v>42005</v>
      </c>
      <c r="M2115" s="306" t="s">
        <v>3435</v>
      </c>
      <c r="N2115" s="612">
        <v>737</v>
      </c>
    </row>
    <row r="2116" spans="2:14" s="298" customFormat="1" ht="13.9" customHeight="1">
      <c r="B2116" s="613" t="s">
        <v>900</v>
      </c>
      <c r="C2116" s="613" t="s">
        <v>2067</v>
      </c>
      <c r="D2116" s="613" t="s">
        <v>2068</v>
      </c>
      <c r="E2116" s="624" t="s">
        <v>2069</v>
      </c>
      <c r="F2116" s="607" t="s">
        <v>151</v>
      </c>
      <c r="G2116" s="608" t="s">
        <v>147</v>
      </c>
      <c r="H2116" s="342" t="s">
        <v>1208</v>
      </c>
      <c r="I2116" s="609" t="s">
        <v>2714</v>
      </c>
      <c r="J2116" s="610">
        <v>40909</v>
      </c>
      <c r="K2116" s="610">
        <v>41507.658958333333</v>
      </c>
      <c r="L2116" s="611">
        <v>41974</v>
      </c>
      <c r="M2116" s="306" t="s">
        <v>3435</v>
      </c>
      <c r="N2116" s="612">
        <v>744</v>
      </c>
    </row>
    <row r="2117" spans="2:14" s="298" customFormat="1" ht="13.9" customHeight="1">
      <c r="B2117" s="613" t="s">
        <v>900</v>
      </c>
      <c r="C2117" s="613" t="s">
        <v>2067</v>
      </c>
      <c r="D2117" s="613" t="s">
        <v>2068</v>
      </c>
      <c r="E2117" s="624" t="s">
        <v>2069</v>
      </c>
      <c r="F2117" s="607" t="s">
        <v>151</v>
      </c>
      <c r="G2117" s="608" t="s">
        <v>147</v>
      </c>
      <c r="H2117" s="342" t="s">
        <v>1208</v>
      </c>
      <c r="I2117" s="609" t="s">
        <v>2714</v>
      </c>
      <c r="J2117" s="610">
        <v>41183</v>
      </c>
      <c r="K2117" s="610">
        <v>41507.658958333333</v>
      </c>
      <c r="L2117" s="611">
        <v>42248</v>
      </c>
      <c r="M2117" s="306" t="s">
        <v>3435</v>
      </c>
      <c r="N2117" s="612">
        <v>1258</v>
      </c>
    </row>
    <row r="2118" spans="2:14" s="298" customFormat="1" ht="13.9" customHeight="1">
      <c r="B2118" s="613" t="s">
        <v>900</v>
      </c>
      <c r="C2118" s="613" t="s">
        <v>2067</v>
      </c>
      <c r="D2118" s="613" t="s">
        <v>2068</v>
      </c>
      <c r="E2118" s="624" t="s">
        <v>2069</v>
      </c>
      <c r="F2118" s="607" t="s">
        <v>151</v>
      </c>
      <c r="G2118" s="608" t="s">
        <v>147</v>
      </c>
      <c r="H2118" s="342" t="s">
        <v>1208</v>
      </c>
      <c r="I2118" s="609" t="s">
        <v>2714</v>
      </c>
      <c r="J2118" s="610">
        <v>41183</v>
      </c>
      <c r="K2118" s="610">
        <v>41507.658958333333</v>
      </c>
      <c r="L2118" s="611">
        <v>42248</v>
      </c>
      <c r="M2118" s="306" t="s">
        <v>3435</v>
      </c>
      <c r="N2118" s="612">
        <v>46</v>
      </c>
    </row>
    <row r="2119" spans="2:14" s="298" customFormat="1" ht="13.9" customHeight="1">
      <c r="B2119" s="613" t="s">
        <v>900</v>
      </c>
      <c r="C2119" s="613" t="s">
        <v>2067</v>
      </c>
      <c r="D2119" s="613" t="s">
        <v>2068</v>
      </c>
      <c r="E2119" s="624" t="s">
        <v>2069</v>
      </c>
      <c r="F2119" s="607" t="s">
        <v>151</v>
      </c>
      <c r="G2119" s="608" t="s">
        <v>147</v>
      </c>
      <c r="H2119" s="342" t="s">
        <v>1208</v>
      </c>
      <c r="I2119" s="609" t="s">
        <v>2714</v>
      </c>
      <c r="J2119" s="610">
        <v>41214</v>
      </c>
      <c r="K2119" s="610">
        <v>41507.658958333333</v>
      </c>
      <c r="L2119" s="611">
        <v>42278</v>
      </c>
      <c r="M2119" s="306" t="s">
        <v>3435</v>
      </c>
      <c r="N2119" s="612">
        <v>708</v>
      </c>
    </row>
    <row r="2120" spans="2:14" s="298" customFormat="1" ht="13.9" customHeight="1">
      <c r="B2120" s="613" t="s">
        <v>900</v>
      </c>
      <c r="C2120" s="613" t="s">
        <v>2067</v>
      </c>
      <c r="D2120" s="613" t="s">
        <v>2068</v>
      </c>
      <c r="E2120" s="624" t="s">
        <v>2069</v>
      </c>
      <c r="F2120" s="607" t="s">
        <v>151</v>
      </c>
      <c r="G2120" s="608" t="s">
        <v>147</v>
      </c>
      <c r="H2120" s="342" t="s">
        <v>1208</v>
      </c>
      <c r="I2120" s="609" t="s">
        <v>2714</v>
      </c>
      <c r="J2120" s="610">
        <v>41244</v>
      </c>
      <c r="K2120" s="610">
        <v>41507.658958333333</v>
      </c>
      <c r="L2120" s="611">
        <v>42309</v>
      </c>
      <c r="M2120" s="306" t="s">
        <v>3435</v>
      </c>
      <c r="N2120" s="612">
        <v>2930</v>
      </c>
    </row>
    <row r="2121" spans="2:14" s="298" customFormat="1" ht="13.9" customHeight="1">
      <c r="B2121" s="613" t="s">
        <v>900</v>
      </c>
      <c r="C2121" s="613" t="s">
        <v>2067</v>
      </c>
      <c r="D2121" s="613" t="s">
        <v>2068</v>
      </c>
      <c r="E2121" s="624" t="s">
        <v>2069</v>
      </c>
      <c r="F2121" s="607" t="s">
        <v>151</v>
      </c>
      <c r="G2121" s="608" t="s">
        <v>147</v>
      </c>
      <c r="H2121" s="342" t="s">
        <v>1208</v>
      </c>
      <c r="I2121" s="609" t="s">
        <v>2714</v>
      </c>
      <c r="J2121" s="610">
        <v>41153</v>
      </c>
      <c r="K2121" s="610">
        <v>41507.658958333333</v>
      </c>
      <c r="L2121" s="611">
        <v>42217</v>
      </c>
      <c r="M2121" s="306" t="s">
        <v>3435</v>
      </c>
      <c r="N2121" s="612">
        <v>2165</v>
      </c>
    </row>
    <row r="2122" spans="2:14" s="298" customFormat="1" ht="13.9" customHeight="1">
      <c r="B2122" s="613" t="s">
        <v>900</v>
      </c>
      <c r="C2122" s="613" t="s">
        <v>2067</v>
      </c>
      <c r="D2122" s="613" t="s">
        <v>2068</v>
      </c>
      <c r="E2122" s="624" t="s">
        <v>2069</v>
      </c>
      <c r="F2122" s="607" t="s">
        <v>151</v>
      </c>
      <c r="G2122" s="608" t="s">
        <v>147</v>
      </c>
      <c r="H2122" s="342" t="s">
        <v>1208</v>
      </c>
      <c r="I2122" s="609" t="s">
        <v>2714</v>
      </c>
      <c r="J2122" s="610">
        <v>41122</v>
      </c>
      <c r="K2122" s="610">
        <v>41507.658958333333</v>
      </c>
      <c r="L2122" s="611">
        <v>42186</v>
      </c>
      <c r="M2122" s="306" t="s">
        <v>3435</v>
      </c>
      <c r="N2122" s="612">
        <v>2389</v>
      </c>
    </row>
    <row r="2123" spans="2:14" s="298" customFormat="1" ht="13.9" customHeight="1">
      <c r="B2123" s="613" t="s">
        <v>647</v>
      </c>
      <c r="C2123" s="613" t="s">
        <v>2070</v>
      </c>
      <c r="D2123" s="613" t="s">
        <v>2071</v>
      </c>
      <c r="E2123" s="625" t="s">
        <v>2072</v>
      </c>
      <c r="F2123" s="607" t="s">
        <v>151</v>
      </c>
      <c r="G2123" s="608">
        <v>2008</v>
      </c>
      <c r="H2123" s="342" t="s">
        <v>1208</v>
      </c>
      <c r="I2123" s="609" t="s">
        <v>2714</v>
      </c>
      <c r="J2123" s="610">
        <v>40909</v>
      </c>
      <c r="K2123" s="610">
        <v>41508.638356481482</v>
      </c>
      <c r="L2123" s="611">
        <v>41974</v>
      </c>
      <c r="M2123" s="306" t="s">
        <v>3435</v>
      </c>
      <c r="N2123" s="612">
        <v>12523</v>
      </c>
    </row>
    <row r="2124" spans="2:14" s="298" customFormat="1" ht="13.9" customHeight="1">
      <c r="B2124" s="613" t="s">
        <v>647</v>
      </c>
      <c r="C2124" s="613" t="s">
        <v>2070</v>
      </c>
      <c r="D2124" s="613" t="s">
        <v>2071</v>
      </c>
      <c r="E2124" s="625" t="s">
        <v>2072</v>
      </c>
      <c r="F2124" s="607" t="s">
        <v>151</v>
      </c>
      <c r="G2124" s="608">
        <v>2008</v>
      </c>
      <c r="H2124" s="342" t="s">
        <v>1208</v>
      </c>
      <c r="I2124" s="609" t="s">
        <v>2714</v>
      </c>
      <c r="J2124" s="610">
        <v>40909</v>
      </c>
      <c r="K2124" s="610">
        <v>41508.638356481482</v>
      </c>
      <c r="L2124" s="611">
        <v>41974</v>
      </c>
      <c r="M2124" s="306" t="s">
        <v>3435</v>
      </c>
      <c r="N2124" s="612">
        <v>1847</v>
      </c>
    </row>
    <row r="2125" spans="2:14" s="298" customFormat="1" ht="13.9" customHeight="1">
      <c r="B2125" s="613" t="s">
        <v>647</v>
      </c>
      <c r="C2125" s="613" t="s">
        <v>2070</v>
      </c>
      <c r="D2125" s="613" t="s">
        <v>2071</v>
      </c>
      <c r="E2125" s="623" t="s">
        <v>2072</v>
      </c>
      <c r="F2125" s="607" t="s">
        <v>151</v>
      </c>
      <c r="G2125" s="608">
        <v>2008</v>
      </c>
      <c r="H2125" s="342" t="s">
        <v>1208</v>
      </c>
      <c r="I2125" s="609" t="s">
        <v>2714</v>
      </c>
      <c r="J2125" s="610">
        <v>40940</v>
      </c>
      <c r="K2125" s="610">
        <v>41508.638356481482</v>
      </c>
      <c r="L2125" s="611">
        <v>42005</v>
      </c>
      <c r="M2125" s="306" t="s">
        <v>3435</v>
      </c>
      <c r="N2125" s="612">
        <v>5385</v>
      </c>
    </row>
    <row r="2126" spans="2:14" s="298" customFormat="1" ht="13.9" customHeight="1">
      <c r="B2126" s="613" t="s">
        <v>647</v>
      </c>
      <c r="C2126" s="613" t="s">
        <v>2070</v>
      </c>
      <c r="D2126" s="613" t="s">
        <v>2071</v>
      </c>
      <c r="E2126" s="623" t="s">
        <v>2072</v>
      </c>
      <c r="F2126" s="607" t="s">
        <v>151</v>
      </c>
      <c r="G2126" s="608">
        <v>2008</v>
      </c>
      <c r="H2126" s="342" t="s">
        <v>1208</v>
      </c>
      <c r="I2126" s="609" t="s">
        <v>2714</v>
      </c>
      <c r="J2126" s="610">
        <v>40940</v>
      </c>
      <c r="K2126" s="610">
        <v>41508.638356481482</v>
      </c>
      <c r="L2126" s="611">
        <v>42005</v>
      </c>
      <c r="M2126" s="306" t="s">
        <v>3435</v>
      </c>
      <c r="N2126" s="612">
        <v>825</v>
      </c>
    </row>
    <row r="2127" spans="2:14" s="298" customFormat="1" ht="13.9" customHeight="1">
      <c r="B2127" s="613" t="s">
        <v>647</v>
      </c>
      <c r="C2127" s="613" t="s">
        <v>2070</v>
      </c>
      <c r="D2127" s="613" t="s">
        <v>2071</v>
      </c>
      <c r="E2127" s="623" t="s">
        <v>2072</v>
      </c>
      <c r="F2127" s="607" t="s">
        <v>151</v>
      </c>
      <c r="G2127" s="608">
        <v>2008</v>
      </c>
      <c r="H2127" s="342" t="s">
        <v>1208</v>
      </c>
      <c r="I2127" s="609" t="s">
        <v>2714</v>
      </c>
      <c r="J2127" s="610">
        <v>40940</v>
      </c>
      <c r="K2127" s="610">
        <v>41508.638356481482</v>
      </c>
      <c r="L2127" s="611">
        <v>42005</v>
      </c>
      <c r="M2127" s="306" t="s">
        <v>3435</v>
      </c>
      <c r="N2127" s="612">
        <v>10545</v>
      </c>
    </row>
    <row r="2128" spans="2:14" s="298" customFormat="1" ht="13.9" customHeight="1">
      <c r="B2128" s="613" t="s">
        <v>647</v>
      </c>
      <c r="C2128" s="613" t="s">
        <v>2070</v>
      </c>
      <c r="D2128" s="613" t="s">
        <v>2071</v>
      </c>
      <c r="E2128" s="623" t="s">
        <v>2072</v>
      </c>
      <c r="F2128" s="607" t="s">
        <v>151</v>
      </c>
      <c r="G2128" s="608">
        <v>2008</v>
      </c>
      <c r="H2128" s="342" t="s">
        <v>1208</v>
      </c>
      <c r="I2128" s="609" t="s">
        <v>2714</v>
      </c>
      <c r="J2128" s="610">
        <v>40969</v>
      </c>
      <c r="K2128" s="610">
        <v>41508.638356481482</v>
      </c>
      <c r="L2128" s="611">
        <v>42036</v>
      </c>
      <c r="M2128" s="306" t="s">
        <v>3435</v>
      </c>
      <c r="N2128" s="612">
        <v>22844</v>
      </c>
    </row>
    <row r="2129" spans="2:14" s="298" customFormat="1" ht="13.9" customHeight="1">
      <c r="B2129" s="613" t="s">
        <v>647</v>
      </c>
      <c r="C2129" s="613" t="s">
        <v>2070</v>
      </c>
      <c r="D2129" s="613" t="s">
        <v>2071</v>
      </c>
      <c r="E2129" s="623" t="s">
        <v>2072</v>
      </c>
      <c r="F2129" s="607" t="s">
        <v>151</v>
      </c>
      <c r="G2129" s="608">
        <v>2008</v>
      </c>
      <c r="H2129" s="342" t="s">
        <v>1208</v>
      </c>
      <c r="I2129" s="609" t="s">
        <v>2714</v>
      </c>
      <c r="J2129" s="610">
        <v>41000</v>
      </c>
      <c r="K2129" s="610">
        <v>41508.638356481482</v>
      </c>
      <c r="L2129" s="611">
        <v>42064</v>
      </c>
      <c r="M2129" s="306" t="s">
        <v>3435</v>
      </c>
      <c r="N2129" s="612">
        <v>20361</v>
      </c>
    </row>
    <row r="2130" spans="2:14" s="298" customFormat="1" ht="13.9" customHeight="1">
      <c r="B2130" s="613" t="s">
        <v>647</v>
      </c>
      <c r="C2130" s="613" t="s">
        <v>2070</v>
      </c>
      <c r="D2130" s="613" t="s">
        <v>2071</v>
      </c>
      <c r="E2130" s="623" t="s">
        <v>2072</v>
      </c>
      <c r="F2130" s="607" t="s">
        <v>151</v>
      </c>
      <c r="G2130" s="608">
        <v>2008</v>
      </c>
      <c r="H2130" s="342" t="s">
        <v>1208</v>
      </c>
      <c r="I2130" s="609" t="s">
        <v>2714</v>
      </c>
      <c r="J2130" s="610">
        <v>41061</v>
      </c>
      <c r="K2130" s="610">
        <v>41508.638356481482</v>
      </c>
      <c r="L2130" s="611">
        <v>42125</v>
      </c>
      <c r="M2130" s="306" t="s">
        <v>3435</v>
      </c>
      <c r="N2130" s="612">
        <v>27139</v>
      </c>
    </row>
    <row r="2131" spans="2:14" s="298" customFormat="1" ht="13.9" customHeight="1">
      <c r="B2131" s="613" t="s">
        <v>647</v>
      </c>
      <c r="C2131" s="613" t="s">
        <v>2070</v>
      </c>
      <c r="D2131" s="613" t="s">
        <v>2071</v>
      </c>
      <c r="E2131" s="623" t="s">
        <v>2072</v>
      </c>
      <c r="F2131" s="607" t="s">
        <v>151</v>
      </c>
      <c r="G2131" s="608">
        <v>2008</v>
      </c>
      <c r="H2131" s="342" t="s">
        <v>1208</v>
      </c>
      <c r="I2131" s="609" t="s">
        <v>2714</v>
      </c>
      <c r="J2131" s="610">
        <v>41030</v>
      </c>
      <c r="K2131" s="610">
        <v>41508.638356481482</v>
      </c>
      <c r="L2131" s="611">
        <v>42095</v>
      </c>
      <c r="M2131" s="306" t="s">
        <v>3435</v>
      </c>
      <c r="N2131" s="612">
        <v>5504</v>
      </c>
    </row>
    <row r="2132" spans="2:14" s="298" customFormat="1" ht="13.9" customHeight="1">
      <c r="B2132" s="613" t="s">
        <v>647</v>
      </c>
      <c r="C2132" s="613" t="s">
        <v>2070</v>
      </c>
      <c r="D2132" s="613" t="s">
        <v>2071</v>
      </c>
      <c r="E2132" s="623" t="s">
        <v>2072</v>
      </c>
      <c r="F2132" s="607" t="s">
        <v>151</v>
      </c>
      <c r="G2132" s="608">
        <v>2008</v>
      </c>
      <c r="H2132" s="342" t="s">
        <v>1208</v>
      </c>
      <c r="I2132" s="609" t="s">
        <v>2714</v>
      </c>
      <c r="J2132" s="610">
        <v>41122</v>
      </c>
      <c r="K2132" s="610">
        <v>41508.638356481482</v>
      </c>
      <c r="L2132" s="611">
        <v>42186</v>
      </c>
      <c r="M2132" s="306" t="s">
        <v>3435</v>
      </c>
      <c r="N2132" s="612">
        <v>15370</v>
      </c>
    </row>
    <row r="2133" spans="2:14" s="298" customFormat="1" ht="13.9" customHeight="1">
      <c r="B2133" s="613" t="s">
        <v>647</v>
      </c>
      <c r="C2133" s="613" t="s">
        <v>2070</v>
      </c>
      <c r="D2133" s="613" t="s">
        <v>2071</v>
      </c>
      <c r="E2133" s="623" t="s">
        <v>2072</v>
      </c>
      <c r="F2133" s="607" t="s">
        <v>151</v>
      </c>
      <c r="G2133" s="608">
        <v>2008</v>
      </c>
      <c r="H2133" s="342" t="s">
        <v>1208</v>
      </c>
      <c r="I2133" s="609" t="s">
        <v>2714</v>
      </c>
      <c r="J2133" s="610">
        <v>41122</v>
      </c>
      <c r="K2133" s="610">
        <v>41508.638356481482</v>
      </c>
      <c r="L2133" s="611">
        <v>42186</v>
      </c>
      <c r="M2133" s="306" t="s">
        <v>3435</v>
      </c>
      <c r="N2133" s="612">
        <v>2950</v>
      </c>
    </row>
    <row r="2134" spans="2:14" s="298" customFormat="1" ht="13.9" customHeight="1">
      <c r="B2134" s="613" t="s">
        <v>647</v>
      </c>
      <c r="C2134" s="613" t="s">
        <v>2070</v>
      </c>
      <c r="D2134" s="613" t="s">
        <v>2071</v>
      </c>
      <c r="E2134" s="623" t="s">
        <v>2072</v>
      </c>
      <c r="F2134" s="607" t="s">
        <v>151</v>
      </c>
      <c r="G2134" s="608">
        <v>2008</v>
      </c>
      <c r="H2134" s="342" t="s">
        <v>1208</v>
      </c>
      <c r="I2134" s="609" t="s">
        <v>2714</v>
      </c>
      <c r="J2134" s="610">
        <v>41091</v>
      </c>
      <c r="K2134" s="610">
        <v>41508.638356481482</v>
      </c>
      <c r="L2134" s="611">
        <v>42156</v>
      </c>
      <c r="M2134" s="306" t="s">
        <v>3435</v>
      </c>
      <c r="N2134" s="612">
        <v>22464</v>
      </c>
    </row>
    <row r="2135" spans="2:14" s="298" customFormat="1" ht="13.9" customHeight="1">
      <c r="B2135" s="613" t="s">
        <v>647</v>
      </c>
      <c r="C2135" s="613" t="s">
        <v>2070</v>
      </c>
      <c r="D2135" s="613" t="s">
        <v>2071</v>
      </c>
      <c r="E2135" s="623" t="s">
        <v>2072</v>
      </c>
      <c r="F2135" s="607" t="s">
        <v>151</v>
      </c>
      <c r="G2135" s="608">
        <v>2008</v>
      </c>
      <c r="H2135" s="342" t="s">
        <v>1208</v>
      </c>
      <c r="I2135" s="609" t="s">
        <v>2714</v>
      </c>
      <c r="J2135" s="610">
        <v>41091</v>
      </c>
      <c r="K2135" s="610">
        <v>41508.638356481482</v>
      </c>
      <c r="L2135" s="611">
        <v>42156</v>
      </c>
      <c r="M2135" s="306" t="s">
        <v>3435</v>
      </c>
      <c r="N2135" s="612">
        <v>1454</v>
      </c>
    </row>
    <row r="2136" spans="2:14" s="298" customFormat="1" ht="13.9" customHeight="1">
      <c r="B2136" s="613" t="s">
        <v>647</v>
      </c>
      <c r="C2136" s="613" t="s">
        <v>2070</v>
      </c>
      <c r="D2136" s="613" t="s">
        <v>2071</v>
      </c>
      <c r="E2136" s="623" t="s">
        <v>2072</v>
      </c>
      <c r="F2136" s="607" t="s">
        <v>151</v>
      </c>
      <c r="G2136" s="608">
        <v>2008</v>
      </c>
      <c r="H2136" s="342" t="s">
        <v>1208</v>
      </c>
      <c r="I2136" s="609" t="s">
        <v>2714</v>
      </c>
      <c r="J2136" s="610">
        <v>41030</v>
      </c>
      <c r="K2136" s="610">
        <v>41508.638356481482</v>
      </c>
      <c r="L2136" s="611">
        <v>42095</v>
      </c>
      <c r="M2136" s="306" t="s">
        <v>3435</v>
      </c>
      <c r="N2136" s="612">
        <v>102</v>
      </c>
    </row>
    <row r="2137" spans="2:14" s="298" customFormat="1" ht="13.9" customHeight="1">
      <c r="B2137" s="613" t="s">
        <v>647</v>
      </c>
      <c r="C2137" s="613" t="s">
        <v>2070</v>
      </c>
      <c r="D2137" s="613" t="s">
        <v>2071</v>
      </c>
      <c r="E2137" s="623" t="s">
        <v>2072</v>
      </c>
      <c r="F2137" s="607" t="s">
        <v>151</v>
      </c>
      <c r="G2137" s="608">
        <v>2008</v>
      </c>
      <c r="H2137" s="342" t="s">
        <v>1208</v>
      </c>
      <c r="I2137" s="609" t="s">
        <v>2714</v>
      </c>
      <c r="J2137" s="610">
        <v>41030</v>
      </c>
      <c r="K2137" s="610">
        <v>41508.638356481482</v>
      </c>
      <c r="L2137" s="611">
        <v>42095</v>
      </c>
      <c r="M2137" s="306" t="s">
        <v>3435</v>
      </c>
      <c r="N2137" s="612">
        <v>910</v>
      </c>
    </row>
    <row r="2138" spans="2:14" s="298" customFormat="1" ht="13.9" customHeight="1">
      <c r="B2138" s="613" t="s">
        <v>647</v>
      </c>
      <c r="C2138" s="613" t="s">
        <v>2070</v>
      </c>
      <c r="D2138" s="613" t="s">
        <v>2071</v>
      </c>
      <c r="E2138" s="623" t="s">
        <v>2072</v>
      </c>
      <c r="F2138" s="607" t="s">
        <v>151</v>
      </c>
      <c r="G2138" s="608">
        <v>2008</v>
      </c>
      <c r="H2138" s="342" t="s">
        <v>1208</v>
      </c>
      <c r="I2138" s="609" t="s">
        <v>2714</v>
      </c>
      <c r="J2138" s="610">
        <v>41030</v>
      </c>
      <c r="K2138" s="610">
        <v>41508.638356481482</v>
      </c>
      <c r="L2138" s="611">
        <v>42095</v>
      </c>
      <c r="M2138" s="306" t="s">
        <v>3435</v>
      </c>
      <c r="N2138" s="612">
        <v>483</v>
      </c>
    </row>
    <row r="2139" spans="2:14" s="298" customFormat="1" ht="13.9" customHeight="1">
      <c r="B2139" s="613" t="s">
        <v>647</v>
      </c>
      <c r="C2139" s="613" t="s">
        <v>2070</v>
      </c>
      <c r="D2139" s="613" t="s">
        <v>2071</v>
      </c>
      <c r="E2139" s="623" t="s">
        <v>2072</v>
      </c>
      <c r="F2139" s="607" t="s">
        <v>151</v>
      </c>
      <c r="G2139" s="608">
        <v>2008</v>
      </c>
      <c r="H2139" s="342" t="s">
        <v>1208</v>
      </c>
      <c r="I2139" s="609" t="s">
        <v>2714</v>
      </c>
      <c r="J2139" s="610">
        <v>41030</v>
      </c>
      <c r="K2139" s="610">
        <v>41508.638356481482</v>
      </c>
      <c r="L2139" s="611">
        <v>42095</v>
      </c>
      <c r="M2139" s="306" t="s">
        <v>3435</v>
      </c>
      <c r="N2139" s="612">
        <v>92</v>
      </c>
    </row>
    <row r="2140" spans="2:14" s="298" customFormat="1" ht="13.9" customHeight="1">
      <c r="B2140" s="613" t="s">
        <v>647</v>
      </c>
      <c r="C2140" s="613" t="s">
        <v>2070</v>
      </c>
      <c r="D2140" s="613" t="s">
        <v>2071</v>
      </c>
      <c r="E2140" s="624" t="s">
        <v>2072</v>
      </c>
      <c r="F2140" s="607" t="s">
        <v>151</v>
      </c>
      <c r="G2140" s="608">
        <v>2008</v>
      </c>
      <c r="H2140" s="342" t="s">
        <v>1208</v>
      </c>
      <c r="I2140" s="609" t="s">
        <v>2714</v>
      </c>
      <c r="J2140" s="610">
        <v>41030</v>
      </c>
      <c r="K2140" s="610">
        <v>41508.638356481482</v>
      </c>
      <c r="L2140" s="611">
        <v>42095</v>
      </c>
      <c r="M2140" s="306" t="s">
        <v>3435</v>
      </c>
      <c r="N2140" s="612">
        <v>50</v>
      </c>
    </row>
    <row r="2141" spans="2:14" s="298" customFormat="1" ht="13.9" customHeight="1">
      <c r="B2141" s="613" t="s">
        <v>647</v>
      </c>
      <c r="C2141" s="613" t="s">
        <v>2070</v>
      </c>
      <c r="D2141" s="613" t="s">
        <v>2071</v>
      </c>
      <c r="E2141" s="623" t="s">
        <v>2072</v>
      </c>
      <c r="F2141" s="607" t="s">
        <v>151</v>
      </c>
      <c r="G2141" s="608">
        <v>2008</v>
      </c>
      <c r="H2141" s="342" t="s">
        <v>1208</v>
      </c>
      <c r="I2141" s="609" t="s">
        <v>2714</v>
      </c>
      <c r="J2141" s="610">
        <v>41030</v>
      </c>
      <c r="K2141" s="610">
        <v>41508.638356481482</v>
      </c>
      <c r="L2141" s="611">
        <v>42095</v>
      </c>
      <c r="M2141" s="306" t="s">
        <v>3435</v>
      </c>
      <c r="N2141" s="612">
        <v>5800</v>
      </c>
    </row>
    <row r="2142" spans="2:14" s="298" customFormat="1" ht="13.9" customHeight="1">
      <c r="B2142" s="613" t="s">
        <v>647</v>
      </c>
      <c r="C2142" s="613" t="s">
        <v>2070</v>
      </c>
      <c r="D2142" s="613" t="s">
        <v>2071</v>
      </c>
      <c r="E2142" s="623" t="s">
        <v>2072</v>
      </c>
      <c r="F2142" s="607" t="s">
        <v>151</v>
      </c>
      <c r="G2142" s="608">
        <v>2008</v>
      </c>
      <c r="H2142" s="342" t="s">
        <v>1208</v>
      </c>
      <c r="I2142" s="609" t="s">
        <v>2714</v>
      </c>
      <c r="J2142" s="610">
        <v>41030</v>
      </c>
      <c r="K2142" s="610">
        <v>41508.638356481482</v>
      </c>
      <c r="L2142" s="611">
        <v>42095</v>
      </c>
      <c r="M2142" s="306" t="s">
        <v>3435</v>
      </c>
      <c r="N2142" s="612">
        <v>12702</v>
      </c>
    </row>
    <row r="2143" spans="2:14" s="298" customFormat="1" ht="13.9" customHeight="1">
      <c r="B2143" s="613" t="s">
        <v>647</v>
      </c>
      <c r="C2143" s="613" t="s">
        <v>2070</v>
      </c>
      <c r="D2143" s="613" t="s">
        <v>2071</v>
      </c>
      <c r="E2143" s="623" t="s">
        <v>2072</v>
      </c>
      <c r="F2143" s="607" t="s">
        <v>151</v>
      </c>
      <c r="G2143" s="608">
        <v>2008</v>
      </c>
      <c r="H2143" s="342" t="s">
        <v>1208</v>
      </c>
      <c r="I2143" s="609" t="s">
        <v>2714</v>
      </c>
      <c r="J2143" s="610">
        <v>41030</v>
      </c>
      <c r="K2143" s="610">
        <v>41508.638356481482</v>
      </c>
      <c r="L2143" s="611">
        <v>42095</v>
      </c>
      <c r="M2143" s="306" t="s">
        <v>3435</v>
      </c>
      <c r="N2143" s="612">
        <v>198</v>
      </c>
    </row>
    <row r="2144" spans="2:14" s="298" customFormat="1" ht="13.9" customHeight="1">
      <c r="B2144" s="613" t="s">
        <v>647</v>
      </c>
      <c r="C2144" s="613" t="s">
        <v>2070</v>
      </c>
      <c r="D2144" s="613" t="s">
        <v>2071</v>
      </c>
      <c r="E2144" s="623" t="s">
        <v>2072</v>
      </c>
      <c r="F2144" s="607" t="s">
        <v>151</v>
      </c>
      <c r="G2144" s="608">
        <v>2008</v>
      </c>
      <c r="H2144" s="342" t="s">
        <v>1208</v>
      </c>
      <c r="I2144" s="609" t="s">
        <v>2714</v>
      </c>
      <c r="J2144" s="610">
        <v>41061</v>
      </c>
      <c r="K2144" s="610">
        <v>41508.638356481482</v>
      </c>
      <c r="L2144" s="611">
        <v>42125</v>
      </c>
      <c r="M2144" s="306" t="s">
        <v>3435</v>
      </c>
      <c r="N2144" s="612">
        <v>3048</v>
      </c>
    </row>
    <row r="2145" spans="2:14" s="298" customFormat="1" ht="13.9" customHeight="1">
      <c r="B2145" s="613" t="s">
        <v>647</v>
      </c>
      <c r="C2145" s="613" t="s">
        <v>2070</v>
      </c>
      <c r="D2145" s="613" t="s">
        <v>2071</v>
      </c>
      <c r="E2145" s="623" t="s">
        <v>2072</v>
      </c>
      <c r="F2145" s="607" t="s">
        <v>151</v>
      </c>
      <c r="G2145" s="608">
        <v>2008</v>
      </c>
      <c r="H2145" s="342" t="s">
        <v>1208</v>
      </c>
      <c r="I2145" s="609" t="s">
        <v>2714</v>
      </c>
      <c r="J2145" s="610">
        <v>41214</v>
      </c>
      <c r="K2145" s="610">
        <v>41508.638356481482</v>
      </c>
      <c r="L2145" s="611">
        <v>42278</v>
      </c>
      <c r="M2145" s="306" t="s">
        <v>3435</v>
      </c>
      <c r="N2145" s="612">
        <v>5155</v>
      </c>
    </row>
    <row r="2146" spans="2:14" s="298" customFormat="1" ht="13.9" customHeight="1">
      <c r="B2146" s="613" t="s">
        <v>647</v>
      </c>
      <c r="C2146" s="613" t="s">
        <v>2070</v>
      </c>
      <c r="D2146" s="613" t="s">
        <v>2071</v>
      </c>
      <c r="E2146" s="623" t="s">
        <v>2072</v>
      </c>
      <c r="F2146" s="607" t="s">
        <v>151</v>
      </c>
      <c r="G2146" s="608">
        <v>2008</v>
      </c>
      <c r="H2146" s="342" t="s">
        <v>1208</v>
      </c>
      <c r="I2146" s="609" t="s">
        <v>2714</v>
      </c>
      <c r="J2146" s="610">
        <v>41153</v>
      </c>
      <c r="K2146" s="610">
        <v>41508.638356481482</v>
      </c>
      <c r="L2146" s="611">
        <v>42217</v>
      </c>
      <c r="M2146" s="306" t="s">
        <v>3435</v>
      </c>
      <c r="N2146" s="612">
        <v>10136</v>
      </c>
    </row>
    <row r="2147" spans="2:14" s="298" customFormat="1" ht="13.9" customHeight="1">
      <c r="B2147" s="613" t="s">
        <v>647</v>
      </c>
      <c r="C2147" s="613" t="s">
        <v>2070</v>
      </c>
      <c r="D2147" s="613" t="s">
        <v>2071</v>
      </c>
      <c r="E2147" s="623" t="s">
        <v>2072</v>
      </c>
      <c r="F2147" s="607" t="s">
        <v>151</v>
      </c>
      <c r="G2147" s="608">
        <v>2008</v>
      </c>
      <c r="H2147" s="342" t="s">
        <v>1208</v>
      </c>
      <c r="I2147" s="609" t="s">
        <v>2714</v>
      </c>
      <c r="J2147" s="610">
        <v>41183</v>
      </c>
      <c r="K2147" s="610">
        <v>41508.638356481482</v>
      </c>
      <c r="L2147" s="611">
        <v>42248</v>
      </c>
      <c r="M2147" s="306" t="s">
        <v>3435</v>
      </c>
      <c r="N2147" s="612">
        <v>2058</v>
      </c>
    </row>
    <row r="2148" spans="2:14" s="298" customFormat="1" ht="13.9" customHeight="1">
      <c r="B2148" s="613" t="s">
        <v>647</v>
      </c>
      <c r="C2148" s="613" t="s">
        <v>2070</v>
      </c>
      <c r="D2148" s="613" t="s">
        <v>2071</v>
      </c>
      <c r="E2148" s="623" t="s">
        <v>2072</v>
      </c>
      <c r="F2148" s="607" t="s">
        <v>151</v>
      </c>
      <c r="G2148" s="608">
        <v>2008</v>
      </c>
      <c r="H2148" s="342" t="s">
        <v>1208</v>
      </c>
      <c r="I2148" s="609" t="s">
        <v>2714</v>
      </c>
      <c r="J2148" s="610">
        <v>41183</v>
      </c>
      <c r="K2148" s="610">
        <v>41508.638356481482</v>
      </c>
      <c r="L2148" s="611">
        <v>42248</v>
      </c>
      <c r="M2148" s="306" t="s">
        <v>3435</v>
      </c>
      <c r="N2148" s="612">
        <v>9884</v>
      </c>
    </row>
    <row r="2149" spans="2:14" s="298" customFormat="1" ht="13.9" customHeight="1">
      <c r="B2149" s="613" t="s">
        <v>647</v>
      </c>
      <c r="C2149" s="613" t="s">
        <v>2070</v>
      </c>
      <c r="D2149" s="613" t="s">
        <v>2071</v>
      </c>
      <c r="E2149" s="623" t="s">
        <v>2072</v>
      </c>
      <c r="F2149" s="607" t="s">
        <v>151</v>
      </c>
      <c r="G2149" s="608">
        <v>2008</v>
      </c>
      <c r="H2149" s="342" t="s">
        <v>1208</v>
      </c>
      <c r="I2149" s="609" t="s">
        <v>2714</v>
      </c>
      <c r="J2149" s="610">
        <v>41244</v>
      </c>
      <c r="K2149" s="610">
        <v>41508.638356481482</v>
      </c>
      <c r="L2149" s="611">
        <v>42309</v>
      </c>
      <c r="M2149" s="306" t="s">
        <v>3435</v>
      </c>
      <c r="N2149" s="612">
        <v>3594</v>
      </c>
    </row>
    <row r="2150" spans="2:14" s="298" customFormat="1" ht="13.9" customHeight="1">
      <c r="B2150" s="613" t="s">
        <v>647</v>
      </c>
      <c r="C2150" s="613" t="s">
        <v>2070</v>
      </c>
      <c r="D2150" s="613" t="s">
        <v>2071</v>
      </c>
      <c r="E2150" s="623" t="s">
        <v>2072</v>
      </c>
      <c r="F2150" s="607" t="s">
        <v>151</v>
      </c>
      <c r="G2150" s="608">
        <v>2008</v>
      </c>
      <c r="H2150" s="342" t="s">
        <v>1208</v>
      </c>
      <c r="I2150" s="609" t="s">
        <v>2714</v>
      </c>
      <c r="J2150" s="610">
        <v>41244</v>
      </c>
      <c r="K2150" s="610">
        <v>41508.638356481482</v>
      </c>
      <c r="L2150" s="611">
        <v>42309</v>
      </c>
      <c r="M2150" s="306" t="s">
        <v>3435</v>
      </c>
      <c r="N2150" s="612">
        <v>7201</v>
      </c>
    </row>
    <row r="2151" spans="2:14" s="298" customFormat="1" ht="13.9" customHeight="1">
      <c r="B2151" s="613" t="s">
        <v>647</v>
      </c>
      <c r="C2151" s="613" t="s">
        <v>2070</v>
      </c>
      <c r="D2151" s="613" t="s">
        <v>2071</v>
      </c>
      <c r="E2151" s="623" t="s">
        <v>2072</v>
      </c>
      <c r="F2151" s="607" t="s">
        <v>151</v>
      </c>
      <c r="G2151" s="608">
        <v>2008</v>
      </c>
      <c r="H2151" s="342" t="s">
        <v>1208</v>
      </c>
      <c r="I2151" s="609" t="s">
        <v>2714</v>
      </c>
      <c r="J2151" s="610">
        <v>41244</v>
      </c>
      <c r="K2151" s="610">
        <v>41508.638356481482</v>
      </c>
      <c r="L2151" s="611">
        <v>42309</v>
      </c>
      <c r="M2151" s="306" t="s">
        <v>3435</v>
      </c>
      <c r="N2151" s="612">
        <v>4136</v>
      </c>
    </row>
    <row r="2152" spans="2:14" s="298" customFormat="1" ht="13.9" customHeight="1">
      <c r="B2152" s="613" t="s">
        <v>647</v>
      </c>
      <c r="C2152" s="613" t="s">
        <v>2070</v>
      </c>
      <c r="D2152" s="613" t="s">
        <v>2071</v>
      </c>
      <c r="E2152" s="623" t="s">
        <v>2072</v>
      </c>
      <c r="F2152" s="607" t="s">
        <v>151</v>
      </c>
      <c r="G2152" s="608">
        <v>2008</v>
      </c>
      <c r="H2152" s="342" t="s">
        <v>1208</v>
      </c>
      <c r="I2152" s="609" t="s">
        <v>2714</v>
      </c>
      <c r="J2152" s="610">
        <v>41244</v>
      </c>
      <c r="K2152" s="610">
        <v>41508.638356481482</v>
      </c>
      <c r="L2152" s="611">
        <v>42309</v>
      </c>
      <c r="M2152" s="306" t="s">
        <v>3435</v>
      </c>
      <c r="N2152" s="612">
        <v>644</v>
      </c>
    </row>
    <row r="2153" spans="2:14" s="298" customFormat="1" ht="13.9" customHeight="1">
      <c r="B2153" s="613" t="s">
        <v>564</v>
      </c>
      <c r="C2153" s="613" t="s">
        <v>1628</v>
      </c>
      <c r="D2153" s="613" t="s">
        <v>1629</v>
      </c>
      <c r="E2153" s="623" t="s">
        <v>1630</v>
      </c>
      <c r="F2153" s="607" t="s">
        <v>151</v>
      </c>
      <c r="G2153" s="608" t="s">
        <v>147</v>
      </c>
      <c r="H2153" s="342" t="s">
        <v>1208</v>
      </c>
      <c r="I2153" s="609" t="s">
        <v>2714</v>
      </c>
      <c r="J2153" s="610">
        <v>41061</v>
      </c>
      <c r="K2153" s="610">
        <v>41507.658958333333</v>
      </c>
      <c r="L2153" s="611">
        <v>42125</v>
      </c>
      <c r="M2153" s="306" t="s">
        <v>3435</v>
      </c>
      <c r="N2153" s="612">
        <v>13070</v>
      </c>
    </row>
    <row r="2154" spans="2:14" s="298" customFormat="1" ht="13.9" customHeight="1">
      <c r="B2154" s="613" t="s">
        <v>564</v>
      </c>
      <c r="C2154" s="613" t="s">
        <v>1628</v>
      </c>
      <c r="D2154" s="613" t="s">
        <v>1629</v>
      </c>
      <c r="E2154" s="623" t="s">
        <v>1630</v>
      </c>
      <c r="F2154" s="607" t="s">
        <v>151</v>
      </c>
      <c r="G2154" s="608" t="s">
        <v>147</v>
      </c>
      <c r="H2154" s="342" t="s">
        <v>1208</v>
      </c>
      <c r="I2154" s="609" t="s">
        <v>2714</v>
      </c>
      <c r="J2154" s="610">
        <v>41030</v>
      </c>
      <c r="K2154" s="610">
        <v>41507.658958333333</v>
      </c>
      <c r="L2154" s="611">
        <v>42095</v>
      </c>
      <c r="M2154" s="306" t="s">
        <v>3435</v>
      </c>
      <c r="N2154" s="612">
        <v>11127</v>
      </c>
    </row>
    <row r="2155" spans="2:14" s="298" customFormat="1" ht="13.9" customHeight="1">
      <c r="B2155" s="613" t="s">
        <v>564</v>
      </c>
      <c r="C2155" s="613" t="s">
        <v>1628</v>
      </c>
      <c r="D2155" s="613" t="s">
        <v>1629</v>
      </c>
      <c r="E2155" s="623" t="s">
        <v>1630</v>
      </c>
      <c r="F2155" s="607" t="s">
        <v>151</v>
      </c>
      <c r="G2155" s="608" t="s">
        <v>147</v>
      </c>
      <c r="H2155" s="342" t="s">
        <v>1208</v>
      </c>
      <c r="I2155" s="609" t="s">
        <v>2714</v>
      </c>
      <c r="J2155" s="610">
        <v>41000</v>
      </c>
      <c r="K2155" s="610">
        <v>41507.658958333333</v>
      </c>
      <c r="L2155" s="611">
        <v>42064</v>
      </c>
      <c r="M2155" s="306" t="s">
        <v>3435</v>
      </c>
      <c r="N2155" s="612">
        <v>17417</v>
      </c>
    </row>
    <row r="2156" spans="2:14" s="298" customFormat="1" ht="13.9" customHeight="1">
      <c r="B2156" s="613" t="s">
        <v>564</v>
      </c>
      <c r="C2156" s="613" t="s">
        <v>1628</v>
      </c>
      <c r="D2156" s="613" t="s">
        <v>1629</v>
      </c>
      <c r="E2156" s="624" t="s">
        <v>1630</v>
      </c>
      <c r="F2156" s="607" t="s">
        <v>151</v>
      </c>
      <c r="G2156" s="608" t="s">
        <v>147</v>
      </c>
      <c r="H2156" s="342" t="s">
        <v>1208</v>
      </c>
      <c r="I2156" s="609" t="s">
        <v>2714</v>
      </c>
      <c r="J2156" s="610">
        <v>40969</v>
      </c>
      <c r="K2156" s="610">
        <v>41507.658958333333</v>
      </c>
      <c r="L2156" s="611">
        <v>42036</v>
      </c>
      <c r="M2156" s="306" t="s">
        <v>3435</v>
      </c>
      <c r="N2156" s="612">
        <v>18085</v>
      </c>
    </row>
    <row r="2157" spans="2:14" s="298" customFormat="1" ht="13.9" customHeight="1">
      <c r="B2157" s="613" t="s">
        <v>564</v>
      </c>
      <c r="C2157" s="613" t="s">
        <v>1628</v>
      </c>
      <c r="D2157" s="613" t="s">
        <v>1629</v>
      </c>
      <c r="E2157" s="624" t="s">
        <v>1630</v>
      </c>
      <c r="F2157" s="607" t="s">
        <v>151</v>
      </c>
      <c r="G2157" s="608" t="s">
        <v>147</v>
      </c>
      <c r="H2157" s="342" t="s">
        <v>1208</v>
      </c>
      <c r="I2157" s="609" t="s">
        <v>2714</v>
      </c>
      <c r="J2157" s="610">
        <v>40909</v>
      </c>
      <c r="K2157" s="610">
        <v>41507.658958333333</v>
      </c>
      <c r="L2157" s="611">
        <v>41974</v>
      </c>
      <c r="M2157" s="306" t="s">
        <v>3435</v>
      </c>
      <c r="N2157" s="612">
        <v>18112</v>
      </c>
    </row>
    <row r="2158" spans="2:14" s="298" customFormat="1" ht="13.9" customHeight="1">
      <c r="B2158" s="613" t="s">
        <v>564</v>
      </c>
      <c r="C2158" s="613" t="s">
        <v>1628</v>
      </c>
      <c r="D2158" s="613" t="s">
        <v>1629</v>
      </c>
      <c r="E2158" s="624" t="s">
        <v>1630</v>
      </c>
      <c r="F2158" s="607" t="s">
        <v>151</v>
      </c>
      <c r="G2158" s="608" t="s">
        <v>147</v>
      </c>
      <c r="H2158" s="342" t="s">
        <v>1208</v>
      </c>
      <c r="I2158" s="609" t="s">
        <v>2714</v>
      </c>
      <c r="J2158" s="610">
        <v>40940</v>
      </c>
      <c r="K2158" s="610">
        <v>41507.658958333333</v>
      </c>
      <c r="L2158" s="611">
        <v>42005</v>
      </c>
      <c r="M2158" s="306" t="s">
        <v>3435</v>
      </c>
      <c r="N2158" s="612">
        <v>13468</v>
      </c>
    </row>
    <row r="2159" spans="2:14" s="298" customFormat="1" ht="13.9" customHeight="1">
      <c r="B2159" s="613" t="s">
        <v>564</v>
      </c>
      <c r="C2159" s="613" t="s">
        <v>1628</v>
      </c>
      <c r="D2159" s="613" t="s">
        <v>1629</v>
      </c>
      <c r="E2159" s="624" t="s">
        <v>1630</v>
      </c>
      <c r="F2159" s="607" t="s">
        <v>151</v>
      </c>
      <c r="G2159" s="608" t="s">
        <v>147</v>
      </c>
      <c r="H2159" s="342" t="s">
        <v>1208</v>
      </c>
      <c r="I2159" s="609" t="s">
        <v>2714</v>
      </c>
      <c r="J2159" s="610">
        <v>41244</v>
      </c>
      <c r="K2159" s="610">
        <v>41507.658958333333</v>
      </c>
      <c r="L2159" s="611">
        <v>42309</v>
      </c>
      <c r="M2159" s="306" t="s">
        <v>3435</v>
      </c>
      <c r="N2159" s="612">
        <v>18091</v>
      </c>
    </row>
    <row r="2160" spans="2:14" s="298" customFormat="1" ht="13.9" customHeight="1">
      <c r="B2160" s="613" t="s">
        <v>564</v>
      </c>
      <c r="C2160" s="613" t="s">
        <v>1628</v>
      </c>
      <c r="D2160" s="613" t="s">
        <v>1629</v>
      </c>
      <c r="E2160" s="624" t="s">
        <v>1630</v>
      </c>
      <c r="F2160" s="607" t="s">
        <v>151</v>
      </c>
      <c r="G2160" s="608" t="s">
        <v>147</v>
      </c>
      <c r="H2160" s="342" t="s">
        <v>1208</v>
      </c>
      <c r="I2160" s="609" t="s">
        <v>2714</v>
      </c>
      <c r="J2160" s="610">
        <v>41183</v>
      </c>
      <c r="K2160" s="610">
        <v>41507.658958333333</v>
      </c>
      <c r="L2160" s="611">
        <v>42248</v>
      </c>
      <c r="M2160" s="306" t="s">
        <v>3435</v>
      </c>
      <c r="N2160" s="612">
        <v>18044</v>
      </c>
    </row>
    <row r="2161" spans="2:14" s="298" customFormat="1" ht="13.9" customHeight="1">
      <c r="B2161" s="613" t="s">
        <v>564</v>
      </c>
      <c r="C2161" s="613" t="s">
        <v>1628</v>
      </c>
      <c r="D2161" s="613" t="s">
        <v>1629</v>
      </c>
      <c r="E2161" s="624" t="s">
        <v>1630</v>
      </c>
      <c r="F2161" s="607" t="s">
        <v>151</v>
      </c>
      <c r="G2161" s="608" t="s">
        <v>147</v>
      </c>
      <c r="H2161" s="342" t="s">
        <v>1208</v>
      </c>
      <c r="I2161" s="609" t="s">
        <v>2714</v>
      </c>
      <c r="J2161" s="610">
        <v>41214</v>
      </c>
      <c r="K2161" s="610">
        <v>41507.658958333333</v>
      </c>
      <c r="L2161" s="611">
        <v>42278</v>
      </c>
      <c r="M2161" s="306" t="s">
        <v>3435</v>
      </c>
      <c r="N2161" s="612">
        <v>13557</v>
      </c>
    </row>
    <row r="2162" spans="2:14" s="298" customFormat="1" ht="13.9" customHeight="1">
      <c r="B2162" s="613" t="s">
        <v>564</v>
      </c>
      <c r="C2162" s="613" t="s">
        <v>1628</v>
      </c>
      <c r="D2162" s="613" t="s">
        <v>1629</v>
      </c>
      <c r="E2162" s="623" t="s">
        <v>1630</v>
      </c>
      <c r="F2162" s="607" t="s">
        <v>151</v>
      </c>
      <c r="G2162" s="608" t="s">
        <v>147</v>
      </c>
      <c r="H2162" s="342" t="s">
        <v>1208</v>
      </c>
      <c r="I2162" s="609" t="s">
        <v>2714</v>
      </c>
      <c r="J2162" s="610">
        <v>41091</v>
      </c>
      <c r="K2162" s="610">
        <v>41507.658958333333</v>
      </c>
      <c r="L2162" s="611">
        <v>42156</v>
      </c>
      <c r="M2162" s="306" t="s">
        <v>3435</v>
      </c>
      <c r="N2162" s="612">
        <v>13483</v>
      </c>
    </row>
    <row r="2163" spans="2:14" s="298" customFormat="1" ht="13.9" customHeight="1">
      <c r="B2163" s="613" t="s">
        <v>564</v>
      </c>
      <c r="C2163" s="613" t="s">
        <v>1628</v>
      </c>
      <c r="D2163" s="613" t="s">
        <v>1629</v>
      </c>
      <c r="E2163" s="623" t="s">
        <v>1630</v>
      </c>
      <c r="F2163" s="607" t="s">
        <v>151</v>
      </c>
      <c r="G2163" s="608" t="s">
        <v>147</v>
      </c>
      <c r="H2163" s="342" t="s">
        <v>1208</v>
      </c>
      <c r="I2163" s="609" t="s">
        <v>2714</v>
      </c>
      <c r="J2163" s="610">
        <v>41122</v>
      </c>
      <c r="K2163" s="610">
        <v>41507.658958333333</v>
      </c>
      <c r="L2163" s="611">
        <v>42186</v>
      </c>
      <c r="M2163" s="306" t="s">
        <v>3435</v>
      </c>
      <c r="N2163" s="612">
        <v>13133</v>
      </c>
    </row>
    <row r="2164" spans="2:14" s="298" customFormat="1" ht="13.9" customHeight="1">
      <c r="B2164" s="613" t="s">
        <v>564</v>
      </c>
      <c r="C2164" s="613" t="s">
        <v>1628</v>
      </c>
      <c r="D2164" s="613" t="s">
        <v>1629</v>
      </c>
      <c r="E2164" s="623" t="s">
        <v>1630</v>
      </c>
      <c r="F2164" s="607" t="s">
        <v>151</v>
      </c>
      <c r="G2164" s="608" t="s">
        <v>147</v>
      </c>
      <c r="H2164" s="342" t="s">
        <v>1208</v>
      </c>
      <c r="I2164" s="609" t="s">
        <v>2714</v>
      </c>
      <c r="J2164" s="610">
        <v>41153</v>
      </c>
      <c r="K2164" s="610">
        <v>41507.658958333333</v>
      </c>
      <c r="L2164" s="611">
        <v>42217</v>
      </c>
      <c r="M2164" s="306" t="s">
        <v>3435</v>
      </c>
      <c r="N2164" s="612">
        <v>12612</v>
      </c>
    </row>
    <row r="2165" spans="2:14" s="298" customFormat="1" ht="13.9" customHeight="1">
      <c r="B2165" s="613" t="s">
        <v>563</v>
      </c>
      <c r="C2165" s="613" t="s">
        <v>1631</v>
      </c>
      <c r="D2165" s="613" t="s">
        <v>1632</v>
      </c>
      <c r="E2165" s="623" t="s">
        <v>1633</v>
      </c>
      <c r="F2165" s="607" t="s">
        <v>151</v>
      </c>
      <c r="G2165" s="608" t="s">
        <v>147</v>
      </c>
      <c r="H2165" s="342" t="s">
        <v>1208</v>
      </c>
      <c r="I2165" s="609" t="s">
        <v>2714</v>
      </c>
      <c r="J2165" s="610">
        <v>40940</v>
      </c>
      <c r="K2165" s="610">
        <v>41507.658958333333</v>
      </c>
      <c r="L2165" s="611">
        <v>42005</v>
      </c>
      <c r="M2165" s="306" t="s">
        <v>3435</v>
      </c>
      <c r="N2165" s="612">
        <v>13774</v>
      </c>
    </row>
    <row r="2166" spans="2:14" s="298" customFormat="1" ht="13.9" customHeight="1">
      <c r="B2166" s="613" t="s">
        <v>563</v>
      </c>
      <c r="C2166" s="613" t="s">
        <v>1631</v>
      </c>
      <c r="D2166" s="613" t="s">
        <v>1632</v>
      </c>
      <c r="E2166" s="623" t="s">
        <v>1633</v>
      </c>
      <c r="F2166" s="607" t="s">
        <v>151</v>
      </c>
      <c r="G2166" s="608" t="s">
        <v>147</v>
      </c>
      <c r="H2166" s="342" t="s">
        <v>1208</v>
      </c>
      <c r="I2166" s="609" t="s">
        <v>2714</v>
      </c>
      <c r="J2166" s="610">
        <v>40909</v>
      </c>
      <c r="K2166" s="610">
        <v>41507.658958333333</v>
      </c>
      <c r="L2166" s="611">
        <v>41974</v>
      </c>
      <c r="M2166" s="306" t="s">
        <v>3435</v>
      </c>
      <c r="N2166" s="612">
        <v>16944</v>
      </c>
    </row>
    <row r="2167" spans="2:14" s="298" customFormat="1" ht="13.9" customHeight="1">
      <c r="B2167" s="613" t="s">
        <v>563</v>
      </c>
      <c r="C2167" s="613" t="s">
        <v>1631</v>
      </c>
      <c r="D2167" s="613" t="s">
        <v>1632</v>
      </c>
      <c r="E2167" s="623" t="s">
        <v>1633</v>
      </c>
      <c r="F2167" s="607" t="s">
        <v>151</v>
      </c>
      <c r="G2167" s="608" t="s">
        <v>147</v>
      </c>
      <c r="H2167" s="342" t="s">
        <v>1208</v>
      </c>
      <c r="I2167" s="609" t="s">
        <v>2714</v>
      </c>
      <c r="J2167" s="610">
        <v>40969</v>
      </c>
      <c r="K2167" s="610">
        <v>41507.658958333333</v>
      </c>
      <c r="L2167" s="611">
        <v>42036</v>
      </c>
      <c r="M2167" s="306" t="s">
        <v>3435</v>
      </c>
      <c r="N2167" s="612">
        <v>18148</v>
      </c>
    </row>
    <row r="2168" spans="2:14" s="298" customFormat="1" ht="13.9" customHeight="1">
      <c r="B2168" s="613" t="s">
        <v>563</v>
      </c>
      <c r="C2168" s="613" t="s">
        <v>1631</v>
      </c>
      <c r="D2168" s="613" t="s">
        <v>1632</v>
      </c>
      <c r="E2168" s="623" t="s">
        <v>1633</v>
      </c>
      <c r="F2168" s="607" t="s">
        <v>151</v>
      </c>
      <c r="G2168" s="608" t="s">
        <v>147</v>
      </c>
      <c r="H2168" s="342" t="s">
        <v>1208</v>
      </c>
      <c r="I2168" s="609" t="s">
        <v>2714</v>
      </c>
      <c r="J2168" s="610">
        <v>41000</v>
      </c>
      <c r="K2168" s="610">
        <v>41507.658958333333</v>
      </c>
      <c r="L2168" s="611">
        <v>42064</v>
      </c>
      <c r="M2168" s="306" t="s">
        <v>3435</v>
      </c>
      <c r="N2168" s="612">
        <v>2223</v>
      </c>
    </row>
    <row r="2169" spans="2:14" s="298" customFormat="1" ht="13.9" customHeight="1">
      <c r="B2169" s="613" t="s">
        <v>563</v>
      </c>
      <c r="C2169" s="613" t="s">
        <v>1631</v>
      </c>
      <c r="D2169" s="613" t="s">
        <v>1632</v>
      </c>
      <c r="E2169" s="623" t="s">
        <v>1633</v>
      </c>
      <c r="F2169" s="607" t="s">
        <v>151</v>
      </c>
      <c r="G2169" s="608" t="s">
        <v>147</v>
      </c>
      <c r="H2169" s="342" t="s">
        <v>1208</v>
      </c>
      <c r="I2169" s="609" t="s">
        <v>2714</v>
      </c>
      <c r="J2169" s="610">
        <v>41030</v>
      </c>
      <c r="K2169" s="610">
        <v>41507.658958333333</v>
      </c>
      <c r="L2169" s="611">
        <v>42095</v>
      </c>
      <c r="M2169" s="306" t="s">
        <v>3435</v>
      </c>
      <c r="N2169" s="612">
        <v>13925</v>
      </c>
    </row>
    <row r="2170" spans="2:14" s="298" customFormat="1" ht="13.9" customHeight="1">
      <c r="B2170" s="613" t="s">
        <v>563</v>
      </c>
      <c r="C2170" s="613" t="s">
        <v>1631</v>
      </c>
      <c r="D2170" s="613" t="s">
        <v>1632</v>
      </c>
      <c r="E2170" s="623" t="s">
        <v>1633</v>
      </c>
      <c r="F2170" s="607" t="s">
        <v>151</v>
      </c>
      <c r="G2170" s="608" t="s">
        <v>147</v>
      </c>
      <c r="H2170" s="342" t="s">
        <v>1208</v>
      </c>
      <c r="I2170" s="609" t="s">
        <v>2714</v>
      </c>
      <c r="J2170" s="610">
        <v>41061</v>
      </c>
      <c r="K2170" s="610">
        <v>41507.658958333333</v>
      </c>
      <c r="L2170" s="611">
        <v>42125</v>
      </c>
      <c r="M2170" s="306" t="s">
        <v>3435</v>
      </c>
      <c r="N2170" s="612">
        <v>17474</v>
      </c>
    </row>
    <row r="2171" spans="2:14" s="298" customFormat="1" ht="13.9" customHeight="1">
      <c r="B2171" s="613" t="s">
        <v>563</v>
      </c>
      <c r="C2171" s="613" t="s">
        <v>1631</v>
      </c>
      <c r="D2171" s="613" t="s">
        <v>1632</v>
      </c>
      <c r="E2171" s="623" t="s">
        <v>1633</v>
      </c>
      <c r="F2171" s="607" t="s">
        <v>151</v>
      </c>
      <c r="G2171" s="608" t="s">
        <v>147</v>
      </c>
      <c r="H2171" s="342" t="s">
        <v>1208</v>
      </c>
      <c r="I2171" s="609" t="s">
        <v>2714</v>
      </c>
      <c r="J2171" s="610">
        <v>41153</v>
      </c>
      <c r="K2171" s="610">
        <v>41507.658958333333</v>
      </c>
      <c r="L2171" s="611">
        <v>42217</v>
      </c>
      <c r="M2171" s="306" t="s">
        <v>3435</v>
      </c>
      <c r="N2171" s="612">
        <v>16332</v>
      </c>
    </row>
    <row r="2172" spans="2:14" s="298" customFormat="1" ht="13.9" customHeight="1">
      <c r="B2172" s="613" t="s">
        <v>563</v>
      </c>
      <c r="C2172" s="613" t="s">
        <v>1631</v>
      </c>
      <c r="D2172" s="613" t="s">
        <v>1632</v>
      </c>
      <c r="E2172" s="623" t="s">
        <v>1633</v>
      </c>
      <c r="F2172" s="607" t="s">
        <v>151</v>
      </c>
      <c r="G2172" s="608" t="s">
        <v>147</v>
      </c>
      <c r="H2172" s="342" t="s">
        <v>1208</v>
      </c>
      <c r="I2172" s="609" t="s">
        <v>2714</v>
      </c>
      <c r="J2172" s="610">
        <v>41122</v>
      </c>
      <c r="K2172" s="610">
        <v>41507.658958333333</v>
      </c>
      <c r="L2172" s="611">
        <v>42186</v>
      </c>
      <c r="M2172" s="306" t="s">
        <v>3435</v>
      </c>
      <c r="N2172" s="612">
        <v>15381</v>
      </c>
    </row>
    <row r="2173" spans="2:14" s="298" customFormat="1" ht="13.9" customHeight="1">
      <c r="B2173" s="613" t="s">
        <v>563</v>
      </c>
      <c r="C2173" s="613" t="s">
        <v>1631</v>
      </c>
      <c r="D2173" s="613" t="s">
        <v>1632</v>
      </c>
      <c r="E2173" s="623" t="s">
        <v>1633</v>
      </c>
      <c r="F2173" s="607" t="s">
        <v>151</v>
      </c>
      <c r="G2173" s="608" t="s">
        <v>147</v>
      </c>
      <c r="H2173" s="342" t="s">
        <v>1208</v>
      </c>
      <c r="I2173" s="609" t="s">
        <v>2714</v>
      </c>
      <c r="J2173" s="610">
        <v>41091</v>
      </c>
      <c r="K2173" s="610">
        <v>41507.658958333333</v>
      </c>
      <c r="L2173" s="611">
        <v>42156</v>
      </c>
      <c r="M2173" s="306" t="s">
        <v>3435</v>
      </c>
      <c r="N2173" s="612">
        <v>16596</v>
      </c>
    </row>
    <row r="2174" spans="2:14" s="298" customFormat="1" ht="13.9" customHeight="1">
      <c r="B2174" s="613" t="s">
        <v>563</v>
      </c>
      <c r="C2174" s="613" t="s">
        <v>1631</v>
      </c>
      <c r="D2174" s="613" t="s">
        <v>1632</v>
      </c>
      <c r="E2174" s="623" t="s">
        <v>1633</v>
      </c>
      <c r="F2174" s="607" t="s">
        <v>151</v>
      </c>
      <c r="G2174" s="608" t="s">
        <v>147</v>
      </c>
      <c r="H2174" s="342" t="s">
        <v>1208</v>
      </c>
      <c r="I2174" s="609" t="s">
        <v>2714</v>
      </c>
      <c r="J2174" s="610">
        <v>41214</v>
      </c>
      <c r="K2174" s="610">
        <v>41507.658958333333</v>
      </c>
      <c r="L2174" s="611">
        <v>42278</v>
      </c>
      <c r="M2174" s="306" t="s">
        <v>3435</v>
      </c>
      <c r="N2174" s="612">
        <v>16022</v>
      </c>
    </row>
    <row r="2175" spans="2:14" s="298" customFormat="1" ht="13.9" customHeight="1">
      <c r="B2175" s="613" t="s">
        <v>563</v>
      </c>
      <c r="C2175" s="613" t="s">
        <v>1631</v>
      </c>
      <c r="D2175" s="613" t="s">
        <v>1632</v>
      </c>
      <c r="E2175" s="623" t="s">
        <v>1633</v>
      </c>
      <c r="F2175" s="607" t="s">
        <v>151</v>
      </c>
      <c r="G2175" s="608" t="s">
        <v>147</v>
      </c>
      <c r="H2175" s="342" t="s">
        <v>1208</v>
      </c>
      <c r="I2175" s="609" t="s">
        <v>2714</v>
      </c>
      <c r="J2175" s="610">
        <v>41183</v>
      </c>
      <c r="K2175" s="610">
        <v>41507.658958333333</v>
      </c>
      <c r="L2175" s="611">
        <v>42248</v>
      </c>
      <c r="M2175" s="306" t="s">
        <v>3435</v>
      </c>
      <c r="N2175" s="612">
        <v>13602</v>
      </c>
    </row>
    <row r="2176" spans="2:14" s="298" customFormat="1" ht="13.9" customHeight="1">
      <c r="B2176" s="613" t="s">
        <v>563</v>
      </c>
      <c r="C2176" s="613" t="s">
        <v>1631</v>
      </c>
      <c r="D2176" s="613" t="s">
        <v>1632</v>
      </c>
      <c r="E2176" s="623" t="s">
        <v>1633</v>
      </c>
      <c r="F2176" s="607" t="s">
        <v>151</v>
      </c>
      <c r="G2176" s="608" t="s">
        <v>147</v>
      </c>
      <c r="H2176" s="342" t="s">
        <v>1208</v>
      </c>
      <c r="I2176" s="609" t="s">
        <v>2714</v>
      </c>
      <c r="J2176" s="610">
        <v>41244</v>
      </c>
      <c r="K2176" s="610">
        <v>41507.658958333333</v>
      </c>
      <c r="L2176" s="611">
        <v>42309</v>
      </c>
      <c r="M2176" s="306" t="s">
        <v>3435</v>
      </c>
      <c r="N2176" s="612">
        <v>17282</v>
      </c>
    </row>
    <row r="2177" spans="2:14" s="298" customFormat="1" ht="13.9" customHeight="1">
      <c r="B2177" s="613" t="s">
        <v>628</v>
      </c>
      <c r="C2177" s="613" t="s">
        <v>1634</v>
      </c>
      <c r="D2177" s="613" t="s">
        <v>1635</v>
      </c>
      <c r="E2177" s="623" t="s">
        <v>1636</v>
      </c>
      <c r="F2177" s="607" t="s">
        <v>151</v>
      </c>
      <c r="G2177" s="608" t="s">
        <v>147</v>
      </c>
      <c r="H2177" s="342" t="s">
        <v>1208</v>
      </c>
      <c r="I2177" s="609" t="s">
        <v>2714</v>
      </c>
      <c r="J2177" s="610">
        <v>41153</v>
      </c>
      <c r="K2177" s="610">
        <v>41507.658958333333</v>
      </c>
      <c r="L2177" s="611">
        <v>42217</v>
      </c>
      <c r="M2177" s="306" t="s">
        <v>3435</v>
      </c>
      <c r="N2177" s="612">
        <v>1</v>
      </c>
    </row>
    <row r="2178" spans="2:14" s="298" customFormat="1" ht="13.9" customHeight="1">
      <c r="B2178" s="613" t="s">
        <v>550</v>
      </c>
      <c r="C2178" s="613" t="s">
        <v>1637</v>
      </c>
      <c r="D2178" s="613" t="s">
        <v>1638</v>
      </c>
      <c r="E2178" s="624" t="s">
        <v>1639</v>
      </c>
      <c r="F2178" s="607" t="s">
        <v>151</v>
      </c>
      <c r="G2178" s="608" t="s">
        <v>147</v>
      </c>
      <c r="H2178" s="342" t="s">
        <v>1208</v>
      </c>
      <c r="I2178" s="609" t="s">
        <v>2714</v>
      </c>
      <c r="J2178" s="610">
        <v>41030</v>
      </c>
      <c r="K2178" s="610">
        <v>41507.658958333333</v>
      </c>
      <c r="L2178" s="611">
        <v>42095</v>
      </c>
      <c r="M2178" s="306" t="s">
        <v>3435</v>
      </c>
      <c r="N2178" s="612">
        <v>193</v>
      </c>
    </row>
    <row r="2179" spans="2:14" s="298" customFormat="1" ht="13.9" customHeight="1">
      <c r="B2179" s="613" t="s">
        <v>550</v>
      </c>
      <c r="C2179" s="613" t="s">
        <v>1637</v>
      </c>
      <c r="D2179" s="613" t="s">
        <v>1638</v>
      </c>
      <c r="E2179" s="624" t="s">
        <v>1639</v>
      </c>
      <c r="F2179" s="607" t="s">
        <v>151</v>
      </c>
      <c r="G2179" s="608" t="s">
        <v>147</v>
      </c>
      <c r="H2179" s="342" t="s">
        <v>1208</v>
      </c>
      <c r="I2179" s="609" t="s">
        <v>2714</v>
      </c>
      <c r="J2179" s="610">
        <v>41000</v>
      </c>
      <c r="K2179" s="610">
        <v>41507.658958333333</v>
      </c>
      <c r="L2179" s="611">
        <v>42064</v>
      </c>
      <c r="M2179" s="306" t="s">
        <v>3435</v>
      </c>
      <c r="N2179" s="612">
        <v>980</v>
      </c>
    </row>
    <row r="2180" spans="2:14" s="298" customFormat="1" ht="13.9" customHeight="1">
      <c r="B2180" s="613" t="s">
        <v>550</v>
      </c>
      <c r="C2180" s="613" t="s">
        <v>1637</v>
      </c>
      <c r="D2180" s="613" t="s">
        <v>1638</v>
      </c>
      <c r="E2180" s="624" t="s">
        <v>1639</v>
      </c>
      <c r="F2180" s="607" t="s">
        <v>151</v>
      </c>
      <c r="G2180" s="608" t="s">
        <v>147</v>
      </c>
      <c r="H2180" s="342" t="s">
        <v>1208</v>
      </c>
      <c r="I2180" s="609" t="s">
        <v>2714</v>
      </c>
      <c r="J2180" s="610">
        <v>40969</v>
      </c>
      <c r="K2180" s="610">
        <v>41507.658958333333</v>
      </c>
      <c r="L2180" s="611">
        <v>42036</v>
      </c>
      <c r="M2180" s="306" t="s">
        <v>3435</v>
      </c>
      <c r="N2180" s="612">
        <v>661</v>
      </c>
    </row>
    <row r="2181" spans="2:14" s="298" customFormat="1" ht="13.9" customHeight="1">
      <c r="B2181" s="613" t="s">
        <v>550</v>
      </c>
      <c r="C2181" s="613" t="s">
        <v>1637</v>
      </c>
      <c r="D2181" s="613" t="s">
        <v>1638</v>
      </c>
      <c r="E2181" s="624" t="s">
        <v>1639</v>
      </c>
      <c r="F2181" s="607" t="s">
        <v>151</v>
      </c>
      <c r="G2181" s="608" t="s">
        <v>147</v>
      </c>
      <c r="H2181" s="342" t="s">
        <v>1208</v>
      </c>
      <c r="I2181" s="609" t="s">
        <v>2714</v>
      </c>
      <c r="J2181" s="610">
        <v>40909</v>
      </c>
      <c r="K2181" s="610">
        <v>41507.658958333333</v>
      </c>
      <c r="L2181" s="611">
        <v>41974</v>
      </c>
      <c r="M2181" s="306" t="s">
        <v>3435</v>
      </c>
      <c r="N2181" s="612">
        <v>51</v>
      </c>
    </row>
    <row r="2182" spans="2:14" s="298" customFormat="1" ht="13.9" customHeight="1">
      <c r="B2182" s="613" t="s">
        <v>550</v>
      </c>
      <c r="C2182" s="613" t="s">
        <v>1637</v>
      </c>
      <c r="D2182" s="613" t="s">
        <v>1638</v>
      </c>
      <c r="E2182" s="624" t="s">
        <v>1639</v>
      </c>
      <c r="F2182" s="607" t="s">
        <v>151</v>
      </c>
      <c r="G2182" s="608" t="s">
        <v>147</v>
      </c>
      <c r="H2182" s="342" t="s">
        <v>1208</v>
      </c>
      <c r="I2182" s="609" t="s">
        <v>2714</v>
      </c>
      <c r="J2182" s="610">
        <v>40940</v>
      </c>
      <c r="K2182" s="610">
        <v>41507.658958333333</v>
      </c>
      <c r="L2182" s="611">
        <v>42005</v>
      </c>
      <c r="M2182" s="306" t="s">
        <v>3435</v>
      </c>
      <c r="N2182" s="612">
        <v>9</v>
      </c>
    </row>
    <row r="2183" spans="2:14" s="298" customFormat="1" ht="13.9" customHeight="1">
      <c r="B2183" s="613" t="s">
        <v>550</v>
      </c>
      <c r="C2183" s="613" t="s">
        <v>1637</v>
      </c>
      <c r="D2183" s="613" t="s">
        <v>1638</v>
      </c>
      <c r="E2183" s="624" t="s">
        <v>1639</v>
      </c>
      <c r="F2183" s="607" t="s">
        <v>151</v>
      </c>
      <c r="G2183" s="608" t="s">
        <v>147</v>
      </c>
      <c r="H2183" s="342" t="s">
        <v>1208</v>
      </c>
      <c r="I2183" s="609" t="s">
        <v>2714</v>
      </c>
      <c r="J2183" s="610">
        <v>41214</v>
      </c>
      <c r="K2183" s="610">
        <v>41507.658958333333</v>
      </c>
      <c r="L2183" s="611">
        <v>42278</v>
      </c>
      <c r="M2183" s="306" t="s">
        <v>3435</v>
      </c>
      <c r="N2183" s="612">
        <v>30</v>
      </c>
    </row>
    <row r="2184" spans="2:14" s="298" customFormat="1" ht="13.9" customHeight="1">
      <c r="B2184" s="613" t="s">
        <v>550</v>
      </c>
      <c r="C2184" s="613" t="s">
        <v>1637</v>
      </c>
      <c r="D2184" s="613" t="s">
        <v>1638</v>
      </c>
      <c r="E2184" s="624" t="s">
        <v>1639</v>
      </c>
      <c r="F2184" s="607" t="s">
        <v>151</v>
      </c>
      <c r="G2184" s="608" t="s">
        <v>147</v>
      </c>
      <c r="H2184" s="342" t="s">
        <v>1208</v>
      </c>
      <c r="I2184" s="609" t="s">
        <v>2714</v>
      </c>
      <c r="J2184" s="610">
        <v>41244</v>
      </c>
      <c r="K2184" s="610">
        <v>41507.658958333333</v>
      </c>
      <c r="L2184" s="611">
        <v>42309</v>
      </c>
      <c r="M2184" s="306" t="s">
        <v>3435</v>
      </c>
      <c r="N2184" s="612">
        <v>707</v>
      </c>
    </row>
    <row r="2185" spans="2:14" s="298" customFormat="1" ht="13.9" customHeight="1">
      <c r="B2185" s="613" t="s">
        <v>545</v>
      </c>
      <c r="C2185" s="613" t="s">
        <v>1640</v>
      </c>
      <c r="D2185" s="613" t="s">
        <v>1641</v>
      </c>
      <c r="E2185" s="625" t="s">
        <v>1642</v>
      </c>
      <c r="F2185" s="607" t="s">
        <v>151</v>
      </c>
      <c r="G2185" s="608" t="s">
        <v>147</v>
      </c>
      <c r="H2185" s="342" t="s">
        <v>1208</v>
      </c>
      <c r="I2185" s="609" t="s">
        <v>2714</v>
      </c>
      <c r="J2185" s="610">
        <v>41000</v>
      </c>
      <c r="K2185" s="610">
        <v>41507.658958333333</v>
      </c>
      <c r="L2185" s="611">
        <v>42064</v>
      </c>
      <c r="M2185" s="306" t="s">
        <v>3435</v>
      </c>
      <c r="N2185" s="612">
        <v>16</v>
      </c>
    </row>
    <row r="2186" spans="2:14" s="298" customFormat="1" ht="13.9" customHeight="1">
      <c r="B2186" s="613" t="s">
        <v>545</v>
      </c>
      <c r="C2186" s="613" t="s">
        <v>1640</v>
      </c>
      <c r="D2186" s="613" t="s">
        <v>1641</v>
      </c>
      <c r="E2186" s="625" t="s">
        <v>1642</v>
      </c>
      <c r="F2186" s="607" t="s">
        <v>151</v>
      </c>
      <c r="G2186" s="608" t="s">
        <v>147</v>
      </c>
      <c r="H2186" s="342" t="s">
        <v>1208</v>
      </c>
      <c r="I2186" s="609" t="s">
        <v>2714</v>
      </c>
      <c r="J2186" s="610">
        <v>41030</v>
      </c>
      <c r="K2186" s="610">
        <v>41507.658958333333</v>
      </c>
      <c r="L2186" s="611">
        <v>42095</v>
      </c>
      <c r="M2186" s="306" t="s">
        <v>3435</v>
      </c>
      <c r="N2186" s="612">
        <v>135</v>
      </c>
    </row>
    <row r="2187" spans="2:14" s="298" customFormat="1" ht="13.9" customHeight="1">
      <c r="B2187" s="613" t="s">
        <v>545</v>
      </c>
      <c r="C2187" s="613" t="s">
        <v>1640</v>
      </c>
      <c r="D2187" s="613" t="s">
        <v>1641</v>
      </c>
      <c r="E2187" s="623" t="s">
        <v>1642</v>
      </c>
      <c r="F2187" s="607" t="s">
        <v>151</v>
      </c>
      <c r="G2187" s="608" t="s">
        <v>147</v>
      </c>
      <c r="H2187" s="342" t="s">
        <v>1208</v>
      </c>
      <c r="I2187" s="609" t="s">
        <v>2714</v>
      </c>
      <c r="J2187" s="610">
        <v>41061</v>
      </c>
      <c r="K2187" s="610">
        <v>41507.658958333333</v>
      </c>
      <c r="L2187" s="611">
        <v>42125</v>
      </c>
      <c r="M2187" s="306" t="s">
        <v>3435</v>
      </c>
      <c r="N2187" s="612">
        <v>141</v>
      </c>
    </row>
    <row r="2188" spans="2:14" s="298" customFormat="1" ht="13.9" customHeight="1">
      <c r="B2188" s="613" t="s">
        <v>545</v>
      </c>
      <c r="C2188" s="613" t="s">
        <v>1640</v>
      </c>
      <c r="D2188" s="613" t="s">
        <v>1641</v>
      </c>
      <c r="E2188" s="623" t="s">
        <v>1642</v>
      </c>
      <c r="F2188" s="607" t="s">
        <v>151</v>
      </c>
      <c r="G2188" s="608" t="s">
        <v>147</v>
      </c>
      <c r="H2188" s="342" t="s">
        <v>1208</v>
      </c>
      <c r="I2188" s="609" t="s">
        <v>2714</v>
      </c>
      <c r="J2188" s="610">
        <v>41183</v>
      </c>
      <c r="K2188" s="610">
        <v>41507.658958333333</v>
      </c>
      <c r="L2188" s="611">
        <v>42248</v>
      </c>
      <c r="M2188" s="306" t="s">
        <v>3435</v>
      </c>
      <c r="N2188" s="612">
        <v>68</v>
      </c>
    </row>
    <row r="2189" spans="2:14" s="298" customFormat="1" ht="13.9" customHeight="1">
      <c r="B2189" s="613" t="s">
        <v>545</v>
      </c>
      <c r="C2189" s="613" t="s">
        <v>1640</v>
      </c>
      <c r="D2189" s="613" t="s">
        <v>1641</v>
      </c>
      <c r="E2189" s="623" t="s">
        <v>1642</v>
      </c>
      <c r="F2189" s="607" t="s">
        <v>151</v>
      </c>
      <c r="G2189" s="608" t="s">
        <v>147</v>
      </c>
      <c r="H2189" s="342" t="s">
        <v>1208</v>
      </c>
      <c r="I2189" s="609" t="s">
        <v>2714</v>
      </c>
      <c r="J2189" s="610">
        <v>41153</v>
      </c>
      <c r="K2189" s="610">
        <v>41507.658958333333</v>
      </c>
      <c r="L2189" s="611">
        <v>42217</v>
      </c>
      <c r="M2189" s="306" t="s">
        <v>3435</v>
      </c>
      <c r="N2189" s="612">
        <v>137</v>
      </c>
    </row>
    <row r="2190" spans="2:14" s="298" customFormat="1" ht="13.9" customHeight="1">
      <c r="B2190" s="613" t="s">
        <v>545</v>
      </c>
      <c r="C2190" s="613" t="s">
        <v>1640</v>
      </c>
      <c r="D2190" s="613" t="s">
        <v>1641</v>
      </c>
      <c r="E2190" s="623" t="s">
        <v>1642</v>
      </c>
      <c r="F2190" s="607" t="s">
        <v>151</v>
      </c>
      <c r="G2190" s="608" t="s">
        <v>147</v>
      </c>
      <c r="H2190" s="342" t="s">
        <v>1208</v>
      </c>
      <c r="I2190" s="609" t="s">
        <v>2714</v>
      </c>
      <c r="J2190" s="610">
        <v>41091</v>
      </c>
      <c r="K2190" s="610">
        <v>41507.658958333333</v>
      </c>
      <c r="L2190" s="611">
        <v>42156</v>
      </c>
      <c r="M2190" s="306" t="s">
        <v>3435</v>
      </c>
      <c r="N2190" s="612">
        <v>183</v>
      </c>
    </row>
    <row r="2191" spans="2:14" s="298" customFormat="1" ht="13.9" customHeight="1">
      <c r="B2191" s="613" t="s">
        <v>545</v>
      </c>
      <c r="C2191" s="613" t="s">
        <v>1640</v>
      </c>
      <c r="D2191" s="613" t="s">
        <v>1641</v>
      </c>
      <c r="E2191" s="623" t="s">
        <v>1642</v>
      </c>
      <c r="F2191" s="607" t="s">
        <v>151</v>
      </c>
      <c r="G2191" s="608" t="s">
        <v>147</v>
      </c>
      <c r="H2191" s="342" t="s">
        <v>1208</v>
      </c>
      <c r="I2191" s="609" t="s">
        <v>2714</v>
      </c>
      <c r="J2191" s="610">
        <v>41122</v>
      </c>
      <c r="K2191" s="610">
        <v>41507.658958333333</v>
      </c>
      <c r="L2191" s="611">
        <v>42186</v>
      </c>
      <c r="M2191" s="306" t="s">
        <v>3435</v>
      </c>
      <c r="N2191" s="612">
        <v>117</v>
      </c>
    </row>
    <row r="2192" spans="2:14" s="298" customFormat="1" ht="13.9" customHeight="1">
      <c r="B2192" s="613" t="s">
        <v>671</v>
      </c>
      <c r="C2192" s="613" t="s">
        <v>2073</v>
      </c>
      <c r="D2192" s="613" t="s">
        <v>2074</v>
      </c>
      <c r="E2192" s="623" t="s">
        <v>2075</v>
      </c>
      <c r="F2192" s="607" t="s">
        <v>151</v>
      </c>
      <c r="G2192" s="608">
        <v>2009</v>
      </c>
      <c r="H2192" s="342" t="s">
        <v>1307</v>
      </c>
      <c r="I2192" s="609" t="s">
        <v>2713</v>
      </c>
      <c r="J2192" s="610">
        <v>41030</v>
      </c>
      <c r="K2192" s="610">
        <v>41508.640173611115</v>
      </c>
      <c r="L2192" s="611">
        <v>42095</v>
      </c>
      <c r="M2192" s="306" t="s">
        <v>3435</v>
      </c>
      <c r="N2192" s="612">
        <v>4290</v>
      </c>
    </row>
    <row r="2193" spans="2:14" s="298" customFormat="1" ht="13.9" customHeight="1">
      <c r="B2193" s="613" t="s">
        <v>671</v>
      </c>
      <c r="C2193" s="613" t="s">
        <v>2073</v>
      </c>
      <c r="D2193" s="613" t="s">
        <v>2074</v>
      </c>
      <c r="E2193" s="623" t="s">
        <v>2075</v>
      </c>
      <c r="F2193" s="607" t="s">
        <v>151</v>
      </c>
      <c r="G2193" s="608">
        <v>2009</v>
      </c>
      <c r="H2193" s="342" t="s">
        <v>1307</v>
      </c>
      <c r="I2193" s="609" t="s">
        <v>2713</v>
      </c>
      <c r="J2193" s="610">
        <v>41030</v>
      </c>
      <c r="K2193" s="610">
        <v>41508.640173611115</v>
      </c>
      <c r="L2193" s="611">
        <v>42095</v>
      </c>
      <c r="M2193" s="306" t="s">
        <v>3435</v>
      </c>
      <c r="N2193" s="612">
        <v>14277</v>
      </c>
    </row>
    <row r="2194" spans="2:14" s="298" customFormat="1" ht="13.9" customHeight="1">
      <c r="B2194" s="613" t="s">
        <v>671</v>
      </c>
      <c r="C2194" s="613" t="s">
        <v>2073</v>
      </c>
      <c r="D2194" s="613" t="s">
        <v>2074</v>
      </c>
      <c r="E2194" s="623" t="s">
        <v>2075</v>
      </c>
      <c r="F2194" s="607" t="s">
        <v>151</v>
      </c>
      <c r="G2194" s="608">
        <v>2009</v>
      </c>
      <c r="H2194" s="342" t="s">
        <v>1307</v>
      </c>
      <c r="I2194" s="609" t="s">
        <v>2713</v>
      </c>
      <c r="J2194" s="610">
        <v>41061</v>
      </c>
      <c r="K2194" s="610">
        <v>41508.640173611115</v>
      </c>
      <c r="L2194" s="611">
        <v>42125</v>
      </c>
      <c r="M2194" s="306" t="s">
        <v>3435</v>
      </c>
      <c r="N2194" s="612">
        <v>14345</v>
      </c>
    </row>
    <row r="2195" spans="2:14" s="298" customFormat="1" ht="13.9" customHeight="1">
      <c r="B2195" s="613" t="s">
        <v>671</v>
      </c>
      <c r="C2195" s="613" t="s">
        <v>2073</v>
      </c>
      <c r="D2195" s="613" t="s">
        <v>2074</v>
      </c>
      <c r="E2195" s="623" t="s">
        <v>2075</v>
      </c>
      <c r="F2195" s="607" t="s">
        <v>151</v>
      </c>
      <c r="G2195" s="608">
        <v>2009</v>
      </c>
      <c r="H2195" s="342" t="s">
        <v>1307</v>
      </c>
      <c r="I2195" s="609" t="s">
        <v>2713</v>
      </c>
      <c r="J2195" s="610">
        <v>41000</v>
      </c>
      <c r="K2195" s="610">
        <v>41508.640173611115</v>
      </c>
      <c r="L2195" s="611">
        <v>42064</v>
      </c>
      <c r="M2195" s="306" t="s">
        <v>3435</v>
      </c>
      <c r="N2195" s="612">
        <v>3672</v>
      </c>
    </row>
    <row r="2196" spans="2:14" s="298" customFormat="1" ht="13.9" customHeight="1">
      <c r="B2196" s="613" t="s">
        <v>671</v>
      </c>
      <c r="C2196" s="613" t="s">
        <v>2073</v>
      </c>
      <c r="D2196" s="613" t="s">
        <v>2074</v>
      </c>
      <c r="E2196" s="623" t="s">
        <v>2075</v>
      </c>
      <c r="F2196" s="607" t="s">
        <v>151</v>
      </c>
      <c r="G2196" s="608">
        <v>2009</v>
      </c>
      <c r="H2196" s="342" t="s">
        <v>1307</v>
      </c>
      <c r="I2196" s="609" t="s">
        <v>2713</v>
      </c>
      <c r="J2196" s="610">
        <v>41000</v>
      </c>
      <c r="K2196" s="610">
        <v>41508.640173611115</v>
      </c>
      <c r="L2196" s="611">
        <v>42064</v>
      </c>
      <c r="M2196" s="306" t="s">
        <v>3435</v>
      </c>
      <c r="N2196" s="612">
        <v>17600</v>
      </c>
    </row>
    <row r="2197" spans="2:14" s="298" customFormat="1" ht="13.9" customHeight="1">
      <c r="B2197" s="613" t="s">
        <v>671</v>
      </c>
      <c r="C2197" s="613" t="s">
        <v>2073</v>
      </c>
      <c r="D2197" s="613" t="s">
        <v>2074</v>
      </c>
      <c r="E2197" s="623" t="s">
        <v>2075</v>
      </c>
      <c r="F2197" s="607" t="s">
        <v>151</v>
      </c>
      <c r="G2197" s="608">
        <v>2009</v>
      </c>
      <c r="H2197" s="342" t="s">
        <v>1307</v>
      </c>
      <c r="I2197" s="609" t="s">
        <v>2713</v>
      </c>
      <c r="J2197" s="610">
        <v>40969</v>
      </c>
      <c r="K2197" s="610">
        <v>41508.640173611115</v>
      </c>
      <c r="L2197" s="611">
        <v>42036</v>
      </c>
      <c r="M2197" s="306" t="s">
        <v>3435</v>
      </c>
      <c r="N2197" s="612">
        <v>20000</v>
      </c>
    </row>
    <row r="2198" spans="2:14" s="298" customFormat="1" ht="13.9" customHeight="1">
      <c r="B2198" s="613" t="s">
        <v>671</v>
      </c>
      <c r="C2198" s="613" t="s">
        <v>2073</v>
      </c>
      <c r="D2198" s="613" t="s">
        <v>2074</v>
      </c>
      <c r="E2198" s="623" t="s">
        <v>2075</v>
      </c>
      <c r="F2198" s="607" t="s">
        <v>151</v>
      </c>
      <c r="G2198" s="608">
        <v>2009</v>
      </c>
      <c r="H2198" s="342" t="s">
        <v>1307</v>
      </c>
      <c r="I2198" s="609" t="s">
        <v>2713</v>
      </c>
      <c r="J2198" s="610">
        <v>40969</v>
      </c>
      <c r="K2198" s="610">
        <v>41508.640173611115</v>
      </c>
      <c r="L2198" s="611">
        <v>42036</v>
      </c>
      <c r="M2198" s="306" t="s">
        <v>3435</v>
      </c>
      <c r="N2198" s="612">
        <v>1232</v>
      </c>
    </row>
    <row r="2199" spans="2:14" s="298" customFormat="1" ht="13.9" customHeight="1">
      <c r="B2199" s="613" t="s">
        <v>671</v>
      </c>
      <c r="C2199" s="613" t="s">
        <v>2073</v>
      </c>
      <c r="D2199" s="613" t="s">
        <v>2074</v>
      </c>
      <c r="E2199" s="623" t="s">
        <v>2075</v>
      </c>
      <c r="F2199" s="607" t="s">
        <v>151</v>
      </c>
      <c r="G2199" s="608">
        <v>2009</v>
      </c>
      <c r="H2199" s="342" t="s">
        <v>1307</v>
      </c>
      <c r="I2199" s="609" t="s">
        <v>2713</v>
      </c>
      <c r="J2199" s="610">
        <v>40969</v>
      </c>
      <c r="K2199" s="610">
        <v>41508.640173611115</v>
      </c>
      <c r="L2199" s="611">
        <v>42036</v>
      </c>
      <c r="M2199" s="306" t="s">
        <v>3435</v>
      </c>
      <c r="N2199" s="612">
        <v>2224</v>
      </c>
    </row>
    <row r="2200" spans="2:14" s="298" customFormat="1" ht="13.9" customHeight="1">
      <c r="B2200" s="613" t="s">
        <v>671</v>
      </c>
      <c r="C2200" s="613" t="s">
        <v>2073</v>
      </c>
      <c r="D2200" s="613" t="s">
        <v>2074</v>
      </c>
      <c r="E2200" s="623" t="s">
        <v>2075</v>
      </c>
      <c r="F2200" s="607" t="s">
        <v>151</v>
      </c>
      <c r="G2200" s="608">
        <v>2009</v>
      </c>
      <c r="H2200" s="342" t="s">
        <v>1307</v>
      </c>
      <c r="I2200" s="609" t="s">
        <v>2713</v>
      </c>
      <c r="J2200" s="610">
        <v>40969</v>
      </c>
      <c r="K2200" s="610">
        <v>41508.640173611115</v>
      </c>
      <c r="L2200" s="611">
        <v>42036</v>
      </c>
      <c r="M2200" s="306" t="s">
        <v>3435</v>
      </c>
      <c r="N2200" s="612">
        <v>4359</v>
      </c>
    </row>
    <row r="2201" spans="2:14" s="298" customFormat="1" ht="13.9" customHeight="1">
      <c r="B2201" s="613" t="s">
        <v>671</v>
      </c>
      <c r="C2201" s="613" t="s">
        <v>2073</v>
      </c>
      <c r="D2201" s="613" t="s">
        <v>2074</v>
      </c>
      <c r="E2201" s="623" t="s">
        <v>2075</v>
      </c>
      <c r="F2201" s="607" t="s">
        <v>151</v>
      </c>
      <c r="G2201" s="608">
        <v>2009</v>
      </c>
      <c r="H2201" s="342" t="s">
        <v>1307</v>
      </c>
      <c r="I2201" s="609" t="s">
        <v>2713</v>
      </c>
      <c r="J2201" s="610">
        <v>40909</v>
      </c>
      <c r="K2201" s="610">
        <v>41508.640173611115</v>
      </c>
      <c r="L2201" s="611">
        <v>41974</v>
      </c>
      <c r="M2201" s="306" t="s">
        <v>3435</v>
      </c>
      <c r="N2201" s="612">
        <v>9000</v>
      </c>
    </row>
    <row r="2202" spans="2:14" s="298" customFormat="1" ht="13.9" customHeight="1">
      <c r="B2202" s="613" t="s">
        <v>671</v>
      </c>
      <c r="C2202" s="613" t="s">
        <v>2073</v>
      </c>
      <c r="D2202" s="613" t="s">
        <v>2074</v>
      </c>
      <c r="E2202" s="624" t="s">
        <v>2075</v>
      </c>
      <c r="F2202" s="607" t="s">
        <v>151</v>
      </c>
      <c r="G2202" s="608">
        <v>2009</v>
      </c>
      <c r="H2202" s="342" t="s">
        <v>1307</v>
      </c>
      <c r="I2202" s="609" t="s">
        <v>2713</v>
      </c>
      <c r="J2202" s="610">
        <v>40909</v>
      </c>
      <c r="K2202" s="610">
        <v>41508.640173611115</v>
      </c>
      <c r="L2202" s="611">
        <v>41974</v>
      </c>
      <c r="M2202" s="306" t="s">
        <v>3435</v>
      </c>
      <c r="N2202" s="612">
        <v>24000</v>
      </c>
    </row>
    <row r="2203" spans="2:14" s="298" customFormat="1" ht="13.9" customHeight="1">
      <c r="B2203" s="613" t="s">
        <v>671</v>
      </c>
      <c r="C2203" s="613" t="s">
        <v>2073</v>
      </c>
      <c r="D2203" s="613" t="s">
        <v>2074</v>
      </c>
      <c r="E2203" s="623" t="s">
        <v>2075</v>
      </c>
      <c r="F2203" s="607" t="s">
        <v>151</v>
      </c>
      <c r="G2203" s="608">
        <v>2009</v>
      </c>
      <c r="H2203" s="342" t="s">
        <v>1307</v>
      </c>
      <c r="I2203" s="609" t="s">
        <v>2713</v>
      </c>
      <c r="J2203" s="610">
        <v>40909</v>
      </c>
      <c r="K2203" s="610">
        <v>41508.640173611115</v>
      </c>
      <c r="L2203" s="611">
        <v>41974</v>
      </c>
      <c r="M2203" s="306" t="s">
        <v>3435</v>
      </c>
      <c r="N2203" s="612">
        <v>353</v>
      </c>
    </row>
    <row r="2204" spans="2:14" s="298" customFormat="1" ht="13.9" customHeight="1">
      <c r="B2204" s="613" t="s">
        <v>671</v>
      </c>
      <c r="C2204" s="613" t="s">
        <v>2073</v>
      </c>
      <c r="D2204" s="613" t="s">
        <v>2074</v>
      </c>
      <c r="E2204" s="623" t="s">
        <v>2075</v>
      </c>
      <c r="F2204" s="607" t="s">
        <v>151</v>
      </c>
      <c r="G2204" s="608">
        <v>2009</v>
      </c>
      <c r="H2204" s="342" t="s">
        <v>1307</v>
      </c>
      <c r="I2204" s="609" t="s">
        <v>2713</v>
      </c>
      <c r="J2204" s="610">
        <v>40940</v>
      </c>
      <c r="K2204" s="610">
        <v>41508.640173611115</v>
      </c>
      <c r="L2204" s="611">
        <v>42005</v>
      </c>
      <c r="M2204" s="306" t="s">
        <v>3435</v>
      </c>
      <c r="N2204" s="612">
        <v>19646</v>
      </c>
    </row>
    <row r="2205" spans="2:14" s="298" customFormat="1" ht="13.9" customHeight="1">
      <c r="B2205" s="613" t="s">
        <v>671</v>
      </c>
      <c r="C2205" s="613" t="s">
        <v>2073</v>
      </c>
      <c r="D2205" s="613" t="s">
        <v>2074</v>
      </c>
      <c r="E2205" s="623" t="s">
        <v>2075</v>
      </c>
      <c r="F2205" s="607" t="s">
        <v>151</v>
      </c>
      <c r="G2205" s="608">
        <v>2009</v>
      </c>
      <c r="H2205" s="342" t="s">
        <v>1307</v>
      </c>
      <c r="I2205" s="609" t="s">
        <v>2713</v>
      </c>
      <c r="J2205" s="610">
        <v>41091</v>
      </c>
      <c r="K2205" s="610">
        <v>41508.640173611115</v>
      </c>
      <c r="L2205" s="611">
        <v>42156</v>
      </c>
      <c r="M2205" s="306" t="s">
        <v>3435</v>
      </c>
      <c r="N2205" s="612">
        <v>8537</v>
      </c>
    </row>
    <row r="2206" spans="2:14" s="298" customFormat="1" ht="13.9" customHeight="1">
      <c r="B2206" s="613" t="s">
        <v>671</v>
      </c>
      <c r="C2206" s="613" t="s">
        <v>2073</v>
      </c>
      <c r="D2206" s="613" t="s">
        <v>2074</v>
      </c>
      <c r="E2206" s="623" t="s">
        <v>2075</v>
      </c>
      <c r="F2206" s="607" t="s">
        <v>151</v>
      </c>
      <c r="G2206" s="608">
        <v>2009</v>
      </c>
      <c r="H2206" s="342" t="s">
        <v>1307</v>
      </c>
      <c r="I2206" s="609" t="s">
        <v>2713</v>
      </c>
      <c r="J2206" s="610">
        <v>41091</v>
      </c>
      <c r="K2206" s="610">
        <v>41508.640173611115</v>
      </c>
      <c r="L2206" s="611">
        <v>42156</v>
      </c>
      <c r="M2206" s="306" t="s">
        <v>3435</v>
      </c>
      <c r="N2206" s="612">
        <v>1</v>
      </c>
    </row>
    <row r="2207" spans="2:14" s="298" customFormat="1" ht="13.9" customHeight="1">
      <c r="B2207" s="613" t="s">
        <v>671</v>
      </c>
      <c r="C2207" s="613" t="s">
        <v>2073</v>
      </c>
      <c r="D2207" s="613" t="s">
        <v>2074</v>
      </c>
      <c r="E2207" s="623" t="s">
        <v>2075</v>
      </c>
      <c r="F2207" s="607" t="s">
        <v>151</v>
      </c>
      <c r="G2207" s="608">
        <v>2009</v>
      </c>
      <c r="H2207" s="342" t="s">
        <v>1307</v>
      </c>
      <c r="I2207" s="609" t="s">
        <v>2713</v>
      </c>
      <c r="J2207" s="610">
        <v>41061</v>
      </c>
      <c r="K2207" s="610">
        <v>41508.640173611115</v>
      </c>
      <c r="L2207" s="611">
        <v>42125</v>
      </c>
      <c r="M2207" s="306" t="s">
        <v>3435</v>
      </c>
      <c r="N2207" s="612">
        <v>1960</v>
      </c>
    </row>
    <row r="2208" spans="2:14" s="298" customFormat="1" ht="13.9" customHeight="1">
      <c r="B2208" s="613" t="s">
        <v>671</v>
      </c>
      <c r="C2208" s="613" t="s">
        <v>2073</v>
      </c>
      <c r="D2208" s="613" t="s">
        <v>2074</v>
      </c>
      <c r="E2208" s="623" t="s">
        <v>2075</v>
      </c>
      <c r="F2208" s="607" t="s">
        <v>151</v>
      </c>
      <c r="G2208" s="608">
        <v>2009</v>
      </c>
      <c r="H2208" s="342" t="s">
        <v>1307</v>
      </c>
      <c r="I2208" s="609" t="s">
        <v>2713</v>
      </c>
      <c r="J2208" s="610">
        <v>41122</v>
      </c>
      <c r="K2208" s="610">
        <v>41508.640173611115</v>
      </c>
      <c r="L2208" s="611">
        <v>42186</v>
      </c>
      <c r="M2208" s="306" t="s">
        <v>3435</v>
      </c>
      <c r="N2208" s="612">
        <v>229</v>
      </c>
    </row>
    <row r="2209" spans="2:14" s="298" customFormat="1" ht="13.9" customHeight="1">
      <c r="B2209" s="613" t="s">
        <v>876</v>
      </c>
      <c r="C2209" s="613" t="s">
        <v>1736</v>
      </c>
      <c r="D2209" s="613" t="s">
        <v>1737</v>
      </c>
      <c r="E2209" s="623" t="s">
        <v>1738</v>
      </c>
      <c r="F2209" s="607" t="s">
        <v>151</v>
      </c>
      <c r="G2209" s="608" t="s">
        <v>147</v>
      </c>
      <c r="H2209" s="342" t="s">
        <v>1208</v>
      </c>
      <c r="I2209" s="609" t="s">
        <v>2714</v>
      </c>
      <c r="J2209" s="610">
        <v>40940</v>
      </c>
      <c r="K2209" s="610">
        <v>41507.658958333333</v>
      </c>
      <c r="L2209" s="611">
        <v>42005</v>
      </c>
      <c r="M2209" s="306" t="s">
        <v>3435</v>
      </c>
      <c r="N2209" s="612">
        <v>1829</v>
      </c>
    </row>
    <row r="2210" spans="2:14" s="298" customFormat="1" ht="13.9" customHeight="1">
      <c r="B2210" s="613" t="s">
        <v>876</v>
      </c>
      <c r="C2210" s="613" t="s">
        <v>1736</v>
      </c>
      <c r="D2210" s="613" t="s">
        <v>1737</v>
      </c>
      <c r="E2210" s="623" t="s">
        <v>1738</v>
      </c>
      <c r="F2210" s="607" t="s">
        <v>151</v>
      </c>
      <c r="G2210" s="608" t="s">
        <v>147</v>
      </c>
      <c r="H2210" s="342" t="s">
        <v>1208</v>
      </c>
      <c r="I2210" s="609" t="s">
        <v>2714</v>
      </c>
      <c r="J2210" s="610">
        <v>40909</v>
      </c>
      <c r="K2210" s="610">
        <v>41507.658958333333</v>
      </c>
      <c r="L2210" s="611">
        <v>41974</v>
      </c>
      <c r="M2210" s="306" t="s">
        <v>3435</v>
      </c>
      <c r="N2210" s="612">
        <v>1815</v>
      </c>
    </row>
    <row r="2211" spans="2:14" s="298" customFormat="1" ht="13.9" customHeight="1">
      <c r="B2211" s="613" t="s">
        <v>876</v>
      </c>
      <c r="C2211" s="613" t="s">
        <v>1736</v>
      </c>
      <c r="D2211" s="613" t="s">
        <v>1737</v>
      </c>
      <c r="E2211" s="623" t="s">
        <v>1738</v>
      </c>
      <c r="F2211" s="607" t="s">
        <v>151</v>
      </c>
      <c r="G2211" s="608" t="s">
        <v>147</v>
      </c>
      <c r="H2211" s="342" t="s">
        <v>1208</v>
      </c>
      <c r="I2211" s="609" t="s">
        <v>2714</v>
      </c>
      <c r="J2211" s="610">
        <v>40969</v>
      </c>
      <c r="K2211" s="610">
        <v>41507.658958333333</v>
      </c>
      <c r="L2211" s="611">
        <v>42036</v>
      </c>
      <c r="M2211" s="306" t="s">
        <v>3435</v>
      </c>
      <c r="N2211" s="612">
        <v>5447</v>
      </c>
    </row>
    <row r="2212" spans="2:14" s="298" customFormat="1" ht="13.9" customHeight="1">
      <c r="B2212" s="613" t="s">
        <v>876</v>
      </c>
      <c r="C2212" s="613" t="s">
        <v>1736</v>
      </c>
      <c r="D2212" s="613" t="s">
        <v>1737</v>
      </c>
      <c r="E2212" s="623" t="s">
        <v>1738</v>
      </c>
      <c r="F2212" s="607" t="s">
        <v>151</v>
      </c>
      <c r="G2212" s="608" t="s">
        <v>147</v>
      </c>
      <c r="H2212" s="342" t="s">
        <v>1208</v>
      </c>
      <c r="I2212" s="609" t="s">
        <v>2714</v>
      </c>
      <c r="J2212" s="610">
        <v>41000</v>
      </c>
      <c r="K2212" s="610">
        <v>41507.658958333333</v>
      </c>
      <c r="L2212" s="611">
        <v>42064</v>
      </c>
      <c r="M2212" s="306" t="s">
        <v>3435</v>
      </c>
      <c r="N2212" s="612">
        <v>8864</v>
      </c>
    </row>
    <row r="2213" spans="2:14" s="298" customFormat="1" ht="13.9" customHeight="1">
      <c r="B2213" s="613" t="s">
        <v>876</v>
      </c>
      <c r="C2213" s="613" t="s">
        <v>1736</v>
      </c>
      <c r="D2213" s="613" t="s">
        <v>1737</v>
      </c>
      <c r="E2213" s="623" t="s">
        <v>1738</v>
      </c>
      <c r="F2213" s="607" t="s">
        <v>151</v>
      </c>
      <c r="G2213" s="608" t="s">
        <v>147</v>
      </c>
      <c r="H2213" s="342" t="s">
        <v>1208</v>
      </c>
      <c r="I2213" s="609" t="s">
        <v>2714</v>
      </c>
      <c r="J2213" s="610">
        <v>41030</v>
      </c>
      <c r="K2213" s="610">
        <v>41507.658958333333</v>
      </c>
      <c r="L2213" s="611">
        <v>42095</v>
      </c>
      <c r="M2213" s="306" t="s">
        <v>3435</v>
      </c>
      <c r="N2213" s="612">
        <v>9061</v>
      </c>
    </row>
    <row r="2214" spans="2:14" s="298" customFormat="1" ht="13.9" customHeight="1">
      <c r="B2214" s="613" t="s">
        <v>876</v>
      </c>
      <c r="C2214" s="613" t="s">
        <v>1736</v>
      </c>
      <c r="D2214" s="613" t="s">
        <v>1737</v>
      </c>
      <c r="E2214" s="623" t="s">
        <v>1738</v>
      </c>
      <c r="F2214" s="607" t="s">
        <v>151</v>
      </c>
      <c r="G2214" s="608" t="s">
        <v>147</v>
      </c>
      <c r="H2214" s="342" t="s">
        <v>1208</v>
      </c>
      <c r="I2214" s="609" t="s">
        <v>2714</v>
      </c>
      <c r="J2214" s="610">
        <v>41061</v>
      </c>
      <c r="K2214" s="610">
        <v>41507.658958333333</v>
      </c>
      <c r="L2214" s="611">
        <v>42125</v>
      </c>
      <c r="M2214" s="306" t="s">
        <v>3435</v>
      </c>
      <c r="N2214" s="612">
        <v>5482</v>
      </c>
    </row>
    <row r="2215" spans="2:14" s="298" customFormat="1" ht="13.9" customHeight="1">
      <c r="B2215" s="613" t="s">
        <v>876</v>
      </c>
      <c r="C2215" s="613" t="s">
        <v>1736</v>
      </c>
      <c r="D2215" s="613" t="s">
        <v>1737</v>
      </c>
      <c r="E2215" s="623" t="s">
        <v>1738</v>
      </c>
      <c r="F2215" s="607" t="s">
        <v>151</v>
      </c>
      <c r="G2215" s="608" t="s">
        <v>147</v>
      </c>
      <c r="H2215" s="342" t="s">
        <v>1208</v>
      </c>
      <c r="I2215" s="609" t="s">
        <v>2714</v>
      </c>
      <c r="J2215" s="610">
        <v>41122</v>
      </c>
      <c r="K2215" s="610">
        <v>41507.658958333333</v>
      </c>
      <c r="L2215" s="611">
        <v>42186</v>
      </c>
      <c r="M2215" s="306" t="s">
        <v>3435</v>
      </c>
      <c r="N2215" s="612">
        <v>4318</v>
      </c>
    </row>
    <row r="2216" spans="2:14" s="298" customFormat="1" ht="13.9" customHeight="1">
      <c r="B2216" s="613" t="s">
        <v>876</v>
      </c>
      <c r="C2216" s="613" t="s">
        <v>1736</v>
      </c>
      <c r="D2216" s="613" t="s">
        <v>1737</v>
      </c>
      <c r="E2216" s="623" t="s">
        <v>1738</v>
      </c>
      <c r="F2216" s="607" t="s">
        <v>151</v>
      </c>
      <c r="G2216" s="608" t="s">
        <v>147</v>
      </c>
      <c r="H2216" s="342" t="s">
        <v>1208</v>
      </c>
      <c r="I2216" s="609" t="s">
        <v>2714</v>
      </c>
      <c r="J2216" s="610">
        <v>41153</v>
      </c>
      <c r="K2216" s="610">
        <v>41507.658958333333</v>
      </c>
      <c r="L2216" s="611">
        <v>42217</v>
      </c>
      <c r="M2216" s="306" t="s">
        <v>3435</v>
      </c>
      <c r="N2216" s="612">
        <v>3883</v>
      </c>
    </row>
    <row r="2217" spans="2:14" s="298" customFormat="1" ht="13.9" customHeight="1">
      <c r="B2217" s="613" t="s">
        <v>876</v>
      </c>
      <c r="C2217" s="613" t="s">
        <v>1736</v>
      </c>
      <c r="D2217" s="613" t="s">
        <v>1737</v>
      </c>
      <c r="E2217" s="623" t="s">
        <v>1738</v>
      </c>
      <c r="F2217" s="607" t="s">
        <v>151</v>
      </c>
      <c r="G2217" s="608" t="s">
        <v>147</v>
      </c>
      <c r="H2217" s="342" t="s">
        <v>1208</v>
      </c>
      <c r="I2217" s="609" t="s">
        <v>2714</v>
      </c>
      <c r="J2217" s="610">
        <v>41091</v>
      </c>
      <c r="K2217" s="610">
        <v>41507.658958333333</v>
      </c>
      <c r="L2217" s="611">
        <v>42156</v>
      </c>
      <c r="M2217" s="306" t="s">
        <v>3435</v>
      </c>
      <c r="N2217" s="612">
        <v>5243</v>
      </c>
    </row>
    <row r="2218" spans="2:14" s="298" customFormat="1" ht="13.9" customHeight="1">
      <c r="B2218" s="613" t="s">
        <v>876</v>
      </c>
      <c r="C2218" s="613" t="s">
        <v>1736</v>
      </c>
      <c r="D2218" s="613" t="s">
        <v>1737</v>
      </c>
      <c r="E2218" s="624" t="s">
        <v>1738</v>
      </c>
      <c r="F2218" s="607" t="s">
        <v>151</v>
      </c>
      <c r="G2218" s="608" t="s">
        <v>147</v>
      </c>
      <c r="H2218" s="342" t="s">
        <v>1208</v>
      </c>
      <c r="I2218" s="609" t="s">
        <v>2714</v>
      </c>
      <c r="J2218" s="610">
        <v>41183</v>
      </c>
      <c r="K2218" s="610">
        <v>41507.658958333333</v>
      </c>
      <c r="L2218" s="611">
        <v>42248</v>
      </c>
      <c r="M2218" s="306" t="s">
        <v>3435</v>
      </c>
      <c r="N2218" s="612">
        <v>1502</v>
      </c>
    </row>
    <row r="2219" spans="2:14" s="298" customFormat="1" ht="13.9" customHeight="1">
      <c r="B2219" s="613" t="s">
        <v>876</v>
      </c>
      <c r="C2219" s="613" t="s">
        <v>1736</v>
      </c>
      <c r="D2219" s="613" t="s">
        <v>1737</v>
      </c>
      <c r="E2219" s="624" t="s">
        <v>1738</v>
      </c>
      <c r="F2219" s="607" t="s">
        <v>151</v>
      </c>
      <c r="G2219" s="608" t="s">
        <v>147</v>
      </c>
      <c r="H2219" s="342" t="s">
        <v>1208</v>
      </c>
      <c r="I2219" s="609" t="s">
        <v>2714</v>
      </c>
      <c r="J2219" s="610">
        <v>41214</v>
      </c>
      <c r="K2219" s="610">
        <v>41507.658958333333</v>
      </c>
      <c r="L2219" s="611">
        <v>42278</v>
      </c>
      <c r="M2219" s="306" t="s">
        <v>3435</v>
      </c>
      <c r="N2219" s="612">
        <v>1326</v>
      </c>
    </row>
    <row r="2220" spans="2:14" s="298" customFormat="1" ht="13.9" customHeight="1">
      <c r="B2220" s="613" t="s">
        <v>876</v>
      </c>
      <c r="C2220" s="613" t="s">
        <v>1736</v>
      </c>
      <c r="D2220" s="613" t="s">
        <v>1737</v>
      </c>
      <c r="E2220" s="624" t="s">
        <v>1738</v>
      </c>
      <c r="F2220" s="607" t="s">
        <v>151</v>
      </c>
      <c r="G2220" s="608" t="s">
        <v>147</v>
      </c>
      <c r="H2220" s="342" t="s">
        <v>1208</v>
      </c>
      <c r="I2220" s="609" t="s">
        <v>2714</v>
      </c>
      <c r="J2220" s="610">
        <v>41244</v>
      </c>
      <c r="K2220" s="610">
        <v>41507.658958333333</v>
      </c>
      <c r="L2220" s="611">
        <v>42309</v>
      </c>
      <c r="M2220" s="306" t="s">
        <v>3435</v>
      </c>
      <c r="N2220" s="612">
        <v>7568</v>
      </c>
    </row>
    <row r="2221" spans="2:14" s="298" customFormat="1" ht="13.9" customHeight="1">
      <c r="B2221" s="613" t="s">
        <v>869</v>
      </c>
      <c r="C2221" s="613" t="s">
        <v>2076</v>
      </c>
      <c r="D2221" s="613" t="s">
        <v>2077</v>
      </c>
      <c r="E2221" s="624" t="s">
        <v>2078</v>
      </c>
      <c r="F2221" s="607" t="s">
        <v>151</v>
      </c>
      <c r="G2221" s="608">
        <v>2007</v>
      </c>
      <c r="H2221" s="342" t="s">
        <v>1208</v>
      </c>
      <c r="I2221" s="609" t="s">
        <v>2714</v>
      </c>
      <c r="J2221" s="610">
        <v>41061</v>
      </c>
      <c r="K2221" s="610">
        <v>41507.658958333333</v>
      </c>
      <c r="L2221" s="611">
        <v>42125</v>
      </c>
      <c r="M2221" s="306" t="s">
        <v>3435</v>
      </c>
      <c r="N2221" s="612">
        <v>9</v>
      </c>
    </row>
    <row r="2222" spans="2:14" s="298" customFormat="1" ht="13.9" customHeight="1">
      <c r="B2222" s="613" t="s">
        <v>869</v>
      </c>
      <c r="C2222" s="613" t="s">
        <v>2076</v>
      </c>
      <c r="D2222" s="613" t="s">
        <v>2077</v>
      </c>
      <c r="E2222" s="624" t="s">
        <v>2078</v>
      </c>
      <c r="F2222" s="607" t="s">
        <v>151</v>
      </c>
      <c r="G2222" s="608">
        <v>2007</v>
      </c>
      <c r="H2222" s="342" t="s">
        <v>1208</v>
      </c>
      <c r="I2222" s="609" t="s">
        <v>2714</v>
      </c>
      <c r="J2222" s="610">
        <v>41091</v>
      </c>
      <c r="K2222" s="610">
        <v>41507.658958333333</v>
      </c>
      <c r="L2222" s="611">
        <v>42156</v>
      </c>
      <c r="M2222" s="306" t="s">
        <v>3435</v>
      </c>
      <c r="N2222" s="612">
        <v>7</v>
      </c>
    </row>
    <row r="2223" spans="2:14" s="298" customFormat="1" ht="13.9" customHeight="1">
      <c r="B2223" s="613" t="s">
        <v>869</v>
      </c>
      <c r="C2223" s="613" t="s">
        <v>2076</v>
      </c>
      <c r="D2223" s="613" t="s">
        <v>2077</v>
      </c>
      <c r="E2223" s="624" t="s">
        <v>2078</v>
      </c>
      <c r="F2223" s="607" t="s">
        <v>151</v>
      </c>
      <c r="G2223" s="608">
        <v>2007</v>
      </c>
      <c r="H2223" s="342" t="s">
        <v>1208</v>
      </c>
      <c r="I2223" s="609" t="s">
        <v>2714</v>
      </c>
      <c r="J2223" s="610">
        <v>41030</v>
      </c>
      <c r="K2223" s="610">
        <v>41507.658958333333</v>
      </c>
      <c r="L2223" s="611">
        <v>42095</v>
      </c>
      <c r="M2223" s="306" t="s">
        <v>3435</v>
      </c>
      <c r="N2223" s="612">
        <v>10</v>
      </c>
    </row>
    <row r="2224" spans="2:14" s="298" customFormat="1" ht="13.9" customHeight="1">
      <c r="B2224" s="613" t="s">
        <v>869</v>
      </c>
      <c r="C2224" s="613" t="s">
        <v>2076</v>
      </c>
      <c r="D2224" s="613" t="s">
        <v>2077</v>
      </c>
      <c r="E2224" s="624" t="s">
        <v>2078</v>
      </c>
      <c r="F2224" s="607" t="s">
        <v>151</v>
      </c>
      <c r="G2224" s="608">
        <v>2007</v>
      </c>
      <c r="H2224" s="342" t="s">
        <v>1208</v>
      </c>
      <c r="I2224" s="609" t="s">
        <v>2714</v>
      </c>
      <c r="J2224" s="610">
        <v>41000</v>
      </c>
      <c r="K2224" s="610">
        <v>41507.658958333333</v>
      </c>
      <c r="L2224" s="611">
        <v>42064</v>
      </c>
      <c r="M2224" s="306" t="s">
        <v>3435</v>
      </c>
      <c r="N2224" s="612">
        <v>9</v>
      </c>
    </row>
    <row r="2225" spans="2:14" s="298" customFormat="1" ht="13.9" customHeight="1">
      <c r="B2225" s="613" t="s">
        <v>869</v>
      </c>
      <c r="C2225" s="613" t="s">
        <v>2076</v>
      </c>
      <c r="D2225" s="613" t="s">
        <v>2077</v>
      </c>
      <c r="E2225" s="625" t="s">
        <v>2078</v>
      </c>
      <c r="F2225" s="607" t="s">
        <v>151</v>
      </c>
      <c r="G2225" s="608">
        <v>2007</v>
      </c>
      <c r="H2225" s="342" t="s">
        <v>1208</v>
      </c>
      <c r="I2225" s="609" t="s">
        <v>2714</v>
      </c>
      <c r="J2225" s="610">
        <v>40909</v>
      </c>
      <c r="K2225" s="610">
        <v>41507.658958333333</v>
      </c>
      <c r="L2225" s="611">
        <v>41974</v>
      </c>
      <c r="M2225" s="306" t="s">
        <v>3435</v>
      </c>
      <c r="N2225" s="612">
        <v>7</v>
      </c>
    </row>
    <row r="2226" spans="2:14" s="298" customFormat="1" ht="13.9" customHeight="1">
      <c r="B2226" s="613" t="s">
        <v>869</v>
      </c>
      <c r="C2226" s="613" t="s">
        <v>2076</v>
      </c>
      <c r="D2226" s="613" t="s">
        <v>2077</v>
      </c>
      <c r="E2226" s="625" t="s">
        <v>2078</v>
      </c>
      <c r="F2226" s="607" t="s">
        <v>151</v>
      </c>
      <c r="G2226" s="608">
        <v>2007</v>
      </c>
      <c r="H2226" s="342" t="s">
        <v>1208</v>
      </c>
      <c r="I2226" s="609" t="s">
        <v>2714</v>
      </c>
      <c r="J2226" s="610">
        <v>40940</v>
      </c>
      <c r="K2226" s="610">
        <v>41507.658958333333</v>
      </c>
      <c r="L2226" s="611">
        <v>42005</v>
      </c>
      <c r="M2226" s="306" t="s">
        <v>3435</v>
      </c>
      <c r="N2226" s="612">
        <v>8</v>
      </c>
    </row>
    <row r="2227" spans="2:14" s="298" customFormat="1" ht="13.9" customHeight="1">
      <c r="B2227" s="613" t="s">
        <v>869</v>
      </c>
      <c r="C2227" s="613" t="s">
        <v>2076</v>
      </c>
      <c r="D2227" s="613" t="s">
        <v>2077</v>
      </c>
      <c r="E2227" s="623" t="s">
        <v>2078</v>
      </c>
      <c r="F2227" s="607" t="s">
        <v>151</v>
      </c>
      <c r="G2227" s="608">
        <v>2007</v>
      </c>
      <c r="H2227" s="342" t="s">
        <v>1208</v>
      </c>
      <c r="I2227" s="609" t="s">
        <v>2714</v>
      </c>
      <c r="J2227" s="610">
        <v>40969</v>
      </c>
      <c r="K2227" s="610">
        <v>41507.658958333333</v>
      </c>
      <c r="L2227" s="611">
        <v>42036</v>
      </c>
      <c r="M2227" s="306" t="s">
        <v>3435</v>
      </c>
      <c r="N2227" s="612">
        <v>8</v>
      </c>
    </row>
    <row r="2228" spans="2:14" s="298" customFormat="1" ht="13.9" customHeight="1">
      <c r="B2228" s="613" t="s">
        <v>869</v>
      </c>
      <c r="C2228" s="613" t="s">
        <v>2076</v>
      </c>
      <c r="D2228" s="613" t="s">
        <v>2077</v>
      </c>
      <c r="E2228" s="623" t="s">
        <v>2078</v>
      </c>
      <c r="F2228" s="607" t="s">
        <v>151</v>
      </c>
      <c r="G2228" s="608">
        <v>2007</v>
      </c>
      <c r="H2228" s="342" t="s">
        <v>1208</v>
      </c>
      <c r="I2228" s="609" t="s">
        <v>2714</v>
      </c>
      <c r="J2228" s="610">
        <v>41244</v>
      </c>
      <c r="K2228" s="610">
        <v>41507.658958333333</v>
      </c>
      <c r="L2228" s="611">
        <v>42309</v>
      </c>
      <c r="M2228" s="306" t="s">
        <v>3435</v>
      </c>
      <c r="N2228" s="612">
        <v>5</v>
      </c>
    </row>
    <row r="2229" spans="2:14" s="298" customFormat="1" ht="13.9" customHeight="1">
      <c r="B2229" s="613" t="s">
        <v>869</v>
      </c>
      <c r="C2229" s="613" t="s">
        <v>2076</v>
      </c>
      <c r="D2229" s="613" t="s">
        <v>2077</v>
      </c>
      <c r="E2229" s="623" t="s">
        <v>2078</v>
      </c>
      <c r="F2229" s="607" t="s">
        <v>151</v>
      </c>
      <c r="G2229" s="608">
        <v>2007</v>
      </c>
      <c r="H2229" s="342" t="s">
        <v>1208</v>
      </c>
      <c r="I2229" s="609" t="s">
        <v>2714</v>
      </c>
      <c r="J2229" s="610">
        <v>41214</v>
      </c>
      <c r="K2229" s="610">
        <v>41507.658958333333</v>
      </c>
      <c r="L2229" s="611">
        <v>42278</v>
      </c>
      <c r="M2229" s="306" t="s">
        <v>3435</v>
      </c>
      <c r="N2229" s="612">
        <v>5</v>
      </c>
    </row>
    <row r="2230" spans="2:14" s="298" customFormat="1" ht="13.9" customHeight="1">
      <c r="B2230" s="613" t="s">
        <v>869</v>
      </c>
      <c r="C2230" s="613" t="s">
        <v>2076</v>
      </c>
      <c r="D2230" s="613" t="s">
        <v>2077</v>
      </c>
      <c r="E2230" s="623" t="s">
        <v>2078</v>
      </c>
      <c r="F2230" s="607" t="s">
        <v>151</v>
      </c>
      <c r="G2230" s="608">
        <v>2007</v>
      </c>
      <c r="H2230" s="342" t="s">
        <v>1208</v>
      </c>
      <c r="I2230" s="609" t="s">
        <v>2714</v>
      </c>
      <c r="J2230" s="610">
        <v>41183</v>
      </c>
      <c r="K2230" s="610">
        <v>41507.658958333333</v>
      </c>
      <c r="L2230" s="611">
        <v>42248</v>
      </c>
      <c r="M2230" s="306" t="s">
        <v>3435</v>
      </c>
      <c r="N2230" s="612">
        <v>7</v>
      </c>
    </row>
    <row r="2231" spans="2:14" s="298" customFormat="1" ht="13.9" customHeight="1">
      <c r="B2231" s="613" t="s">
        <v>869</v>
      </c>
      <c r="C2231" s="613" t="s">
        <v>2076</v>
      </c>
      <c r="D2231" s="613" t="s">
        <v>2077</v>
      </c>
      <c r="E2231" s="623" t="s">
        <v>2078</v>
      </c>
      <c r="F2231" s="607" t="s">
        <v>151</v>
      </c>
      <c r="G2231" s="608">
        <v>2007</v>
      </c>
      <c r="H2231" s="342" t="s">
        <v>1208</v>
      </c>
      <c r="I2231" s="609" t="s">
        <v>2714</v>
      </c>
      <c r="J2231" s="610">
        <v>41153</v>
      </c>
      <c r="K2231" s="610">
        <v>41507.658958333333</v>
      </c>
      <c r="L2231" s="611">
        <v>42217</v>
      </c>
      <c r="M2231" s="306" t="s">
        <v>3435</v>
      </c>
      <c r="N2231" s="612">
        <v>8</v>
      </c>
    </row>
    <row r="2232" spans="2:14" s="298" customFormat="1" ht="13.9" customHeight="1">
      <c r="B2232" s="613" t="s">
        <v>869</v>
      </c>
      <c r="C2232" s="613" t="s">
        <v>2076</v>
      </c>
      <c r="D2232" s="613" t="s">
        <v>2077</v>
      </c>
      <c r="E2232" s="623" t="s">
        <v>2078</v>
      </c>
      <c r="F2232" s="607" t="s">
        <v>151</v>
      </c>
      <c r="G2232" s="608">
        <v>2007</v>
      </c>
      <c r="H2232" s="342" t="s">
        <v>1208</v>
      </c>
      <c r="I2232" s="609" t="s">
        <v>2714</v>
      </c>
      <c r="J2232" s="610">
        <v>41122</v>
      </c>
      <c r="K2232" s="610">
        <v>41507.658958333333</v>
      </c>
      <c r="L2232" s="611">
        <v>42186</v>
      </c>
      <c r="M2232" s="306" t="s">
        <v>3435</v>
      </c>
      <c r="N2232" s="612">
        <v>8</v>
      </c>
    </row>
    <row r="2233" spans="2:14" s="298" customFormat="1" ht="13.9" customHeight="1">
      <c r="B2233" s="613" t="s">
        <v>870</v>
      </c>
      <c r="C2233" s="613" t="s">
        <v>2079</v>
      </c>
      <c r="D2233" s="613" t="s">
        <v>2080</v>
      </c>
      <c r="E2233" s="623" t="s">
        <v>2081</v>
      </c>
      <c r="F2233" s="607" t="s">
        <v>151</v>
      </c>
      <c r="G2233" s="608">
        <v>2007</v>
      </c>
      <c r="H2233" s="342" t="s">
        <v>1208</v>
      </c>
      <c r="I2233" s="609" t="s">
        <v>2714</v>
      </c>
      <c r="J2233" s="610">
        <v>40969</v>
      </c>
      <c r="K2233" s="610">
        <v>41507.658958333333</v>
      </c>
      <c r="L2233" s="611">
        <v>42036</v>
      </c>
      <c r="M2233" s="306" t="s">
        <v>3435</v>
      </c>
      <c r="N2233" s="612">
        <v>10</v>
      </c>
    </row>
    <row r="2234" spans="2:14" s="298" customFormat="1" ht="13.9" customHeight="1">
      <c r="B2234" s="613" t="s">
        <v>870</v>
      </c>
      <c r="C2234" s="613" t="s">
        <v>2079</v>
      </c>
      <c r="D2234" s="613" t="s">
        <v>2080</v>
      </c>
      <c r="E2234" s="623" t="s">
        <v>2081</v>
      </c>
      <c r="F2234" s="607" t="s">
        <v>151</v>
      </c>
      <c r="G2234" s="608">
        <v>2007</v>
      </c>
      <c r="H2234" s="342" t="s">
        <v>1208</v>
      </c>
      <c r="I2234" s="609" t="s">
        <v>2714</v>
      </c>
      <c r="J2234" s="610">
        <v>40940</v>
      </c>
      <c r="K2234" s="610">
        <v>41507.658958333333</v>
      </c>
      <c r="L2234" s="611">
        <v>42005</v>
      </c>
      <c r="M2234" s="306" t="s">
        <v>3435</v>
      </c>
      <c r="N2234" s="612">
        <v>8</v>
      </c>
    </row>
    <row r="2235" spans="2:14" s="298" customFormat="1" ht="13.9" customHeight="1">
      <c r="B2235" s="613" t="s">
        <v>870</v>
      </c>
      <c r="C2235" s="613" t="s">
        <v>2079</v>
      </c>
      <c r="D2235" s="613" t="s">
        <v>2080</v>
      </c>
      <c r="E2235" s="623" t="s">
        <v>2081</v>
      </c>
      <c r="F2235" s="607" t="s">
        <v>151</v>
      </c>
      <c r="G2235" s="608">
        <v>2007</v>
      </c>
      <c r="H2235" s="342" t="s">
        <v>1208</v>
      </c>
      <c r="I2235" s="609" t="s">
        <v>2714</v>
      </c>
      <c r="J2235" s="610">
        <v>40909</v>
      </c>
      <c r="K2235" s="610">
        <v>41507.658958333333</v>
      </c>
      <c r="L2235" s="611">
        <v>41974</v>
      </c>
      <c r="M2235" s="306" t="s">
        <v>3435</v>
      </c>
      <c r="N2235" s="612">
        <v>6</v>
      </c>
    </row>
    <row r="2236" spans="2:14" s="298" customFormat="1" ht="13.9" customHeight="1">
      <c r="B2236" s="613" t="s">
        <v>870</v>
      </c>
      <c r="C2236" s="613" t="s">
        <v>2079</v>
      </c>
      <c r="D2236" s="613" t="s">
        <v>2080</v>
      </c>
      <c r="E2236" s="623" t="s">
        <v>2081</v>
      </c>
      <c r="F2236" s="607" t="s">
        <v>151</v>
      </c>
      <c r="G2236" s="608">
        <v>2007</v>
      </c>
      <c r="H2236" s="342" t="s">
        <v>1208</v>
      </c>
      <c r="I2236" s="609" t="s">
        <v>2714</v>
      </c>
      <c r="J2236" s="610">
        <v>41000</v>
      </c>
      <c r="K2236" s="610">
        <v>41507.658958333333</v>
      </c>
      <c r="L2236" s="611">
        <v>42064</v>
      </c>
      <c r="M2236" s="306" t="s">
        <v>3435</v>
      </c>
      <c r="N2236" s="612">
        <v>13</v>
      </c>
    </row>
    <row r="2237" spans="2:14" s="298" customFormat="1" ht="13.9" customHeight="1">
      <c r="B2237" s="613" t="s">
        <v>870</v>
      </c>
      <c r="C2237" s="613" t="s">
        <v>2079</v>
      </c>
      <c r="D2237" s="613" t="s">
        <v>2080</v>
      </c>
      <c r="E2237" s="623" t="s">
        <v>2081</v>
      </c>
      <c r="F2237" s="607" t="s">
        <v>151</v>
      </c>
      <c r="G2237" s="608">
        <v>2007</v>
      </c>
      <c r="H2237" s="342" t="s">
        <v>1208</v>
      </c>
      <c r="I2237" s="609" t="s">
        <v>2714</v>
      </c>
      <c r="J2237" s="610">
        <v>41030</v>
      </c>
      <c r="K2237" s="610">
        <v>41507.658958333333</v>
      </c>
      <c r="L2237" s="611">
        <v>42095</v>
      </c>
      <c r="M2237" s="306" t="s">
        <v>3435</v>
      </c>
      <c r="N2237" s="612">
        <v>15</v>
      </c>
    </row>
    <row r="2238" spans="2:14" s="298" customFormat="1" ht="13.9" customHeight="1">
      <c r="B2238" s="613" t="s">
        <v>870</v>
      </c>
      <c r="C2238" s="613" t="s">
        <v>2079</v>
      </c>
      <c r="D2238" s="613" t="s">
        <v>2080</v>
      </c>
      <c r="E2238" s="623" t="s">
        <v>2081</v>
      </c>
      <c r="F2238" s="607" t="s">
        <v>151</v>
      </c>
      <c r="G2238" s="608">
        <v>2007</v>
      </c>
      <c r="H2238" s="342" t="s">
        <v>1208</v>
      </c>
      <c r="I2238" s="609" t="s">
        <v>2714</v>
      </c>
      <c r="J2238" s="610">
        <v>41091</v>
      </c>
      <c r="K2238" s="610">
        <v>41507.658958333333</v>
      </c>
      <c r="L2238" s="611">
        <v>42156</v>
      </c>
      <c r="M2238" s="306" t="s">
        <v>3435</v>
      </c>
      <c r="N2238" s="612">
        <v>8</v>
      </c>
    </row>
    <row r="2239" spans="2:14" s="298" customFormat="1" ht="13.9" customHeight="1">
      <c r="B2239" s="613" t="s">
        <v>870</v>
      </c>
      <c r="C2239" s="613" t="s">
        <v>2079</v>
      </c>
      <c r="D2239" s="613" t="s">
        <v>2080</v>
      </c>
      <c r="E2239" s="623" t="s">
        <v>2081</v>
      </c>
      <c r="F2239" s="607" t="s">
        <v>151</v>
      </c>
      <c r="G2239" s="608">
        <v>2007</v>
      </c>
      <c r="H2239" s="342" t="s">
        <v>1208</v>
      </c>
      <c r="I2239" s="609" t="s">
        <v>2714</v>
      </c>
      <c r="J2239" s="610">
        <v>41061</v>
      </c>
      <c r="K2239" s="610">
        <v>41507.658958333333</v>
      </c>
      <c r="L2239" s="611">
        <v>42125</v>
      </c>
      <c r="M2239" s="306" t="s">
        <v>3435</v>
      </c>
      <c r="N2239" s="612">
        <v>12</v>
      </c>
    </row>
    <row r="2240" spans="2:14" s="298" customFormat="1" ht="13.9" customHeight="1">
      <c r="B2240" s="613" t="s">
        <v>870</v>
      </c>
      <c r="C2240" s="613" t="s">
        <v>2079</v>
      </c>
      <c r="D2240" s="613" t="s">
        <v>2080</v>
      </c>
      <c r="E2240" s="623" t="s">
        <v>2081</v>
      </c>
      <c r="F2240" s="607" t="s">
        <v>151</v>
      </c>
      <c r="G2240" s="608">
        <v>2007</v>
      </c>
      <c r="H2240" s="342" t="s">
        <v>1208</v>
      </c>
      <c r="I2240" s="609" t="s">
        <v>2714</v>
      </c>
      <c r="J2240" s="610">
        <v>41122</v>
      </c>
      <c r="K2240" s="610">
        <v>41507.658958333333</v>
      </c>
      <c r="L2240" s="611">
        <v>42186</v>
      </c>
      <c r="M2240" s="306" t="s">
        <v>3435</v>
      </c>
      <c r="N2240" s="612">
        <v>7</v>
      </c>
    </row>
    <row r="2241" spans="2:14" s="298" customFormat="1" ht="13.9" customHeight="1">
      <c r="B2241" s="613" t="s">
        <v>870</v>
      </c>
      <c r="C2241" s="613" t="s">
        <v>2079</v>
      </c>
      <c r="D2241" s="613" t="s">
        <v>2080</v>
      </c>
      <c r="E2241" s="623" t="s">
        <v>2081</v>
      </c>
      <c r="F2241" s="607" t="s">
        <v>151</v>
      </c>
      <c r="G2241" s="608">
        <v>2007</v>
      </c>
      <c r="H2241" s="342" t="s">
        <v>1208</v>
      </c>
      <c r="I2241" s="609" t="s">
        <v>2714</v>
      </c>
      <c r="J2241" s="610">
        <v>41153</v>
      </c>
      <c r="K2241" s="610">
        <v>41507.658958333333</v>
      </c>
      <c r="L2241" s="611">
        <v>42217</v>
      </c>
      <c r="M2241" s="306" t="s">
        <v>3435</v>
      </c>
      <c r="N2241" s="612">
        <v>7</v>
      </c>
    </row>
    <row r="2242" spans="2:14" s="298" customFormat="1" ht="13.9" customHeight="1">
      <c r="B2242" s="613" t="s">
        <v>870</v>
      </c>
      <c r="C2242" s="613" t="s">
        <v>2079</v>
      </c>
      <c r="D2242" s="613" t="s">
        <v>2080</v>
      </c>
      <c r="E2242" s="624" t="s">
        <v>2081</v>
      </c>
      <c r="F2242" s="607" t="s">
        <v>151</v>
      </c>
      <c r="G2242" s="608">
        <v>2007</v>
      </c>
      <c r="H2242" s="342" t="s">
        <v>1208</v>
      </c>
      <c r="I2242" s="609" t="s">
        <v>2714</v>
      </c>
      <c r="J2242" s="610">
        <v>41183</v>
      </c>
      <c r="K2242" s="610">
        <v>41507.658958333333</v>
      </c>
      <c r="L2242" s="611">
        <v>42248</v>
      </c>
      <c r="M2242" s="306" t="s">
        <v>3435</v>
      </c>
      <c r="N2242" s="612">
        <v>4</v>
      </c>
    </row>
    <row r="2243" spans="2:14" s="298" customFormat="1" ht="13.9" customHeight="1">
      <c r="B2243" s="613" t="s">
        <v>870</v>
      </c>
      <c r="C2243" s="613" t="s">
        <v>2079</v>
      </c>
      <c r="D2243" s="613" t="s">
        <v>2080</v>
      </c>
      <c r="E2243" s="623" t="s">
        <v>2081</v>
      </c>
      <c r="F2243" s="607" t="s">
        <v>151</v>
      </c>
      <c r="G2243" s="608">
        <v>2007</v>
      </c>
      <c r="H2243" s="342" t="s">
        <v>1208</v>
      </c>
      <c r="I2243" s="609" t="s">
        <v>2714</v>
      </c>
      <c r="J2243" s="610">
        <v>41214</v>
      </c>
      <c r="K2243" s="610">
        <v>41507.658958333333</v>
      </c>
      <c r="L2243" s="611">
        <v>42278</v>
      </c>
      <c r="M2243" s="306" t="s">
        <v>3435</v>
      </c>
      <c r="N2243" s="612">
        <v>4</v>
      </c>
    </row>
    <row r="2244" spans="2:14" s="298" customFormat="1" ht="13.9" customHeight="1">
      <c r="B2244" s="613" t="s">
        <v>870</v>
      </c>
      <c r="C2244" s="613" t="s">
        <v>2079</v>
      </c>
      <c r="D2244" s="613" t="s">
        <v>2080</v>
      </c>
      <c r="E2244" s="623" t="s">
        <v>2081</v>
      </c>
      <c r="F2244" s="607" t="s">
        <v>151</v>
      </c>
      <c r="G2244" s="608">
        <v>2007</v>
      </c>
      <c r="H2244" s="342" t="s">
        <v>1208</v>
      </c>
      <c r="I2244" s="609" t="s">
        <v>2714</v>
      </c>
      <c r="J2244" s="610">
        <v>41244</v>
      </c>
      <c r="K2244" s="610">
        <v>41507.658958333333</v>
      </c>
      <c r="L2244" s="611">
        <v>42309</v>
      </c>
      <c r="M2244" s="306" t="s">
        <v>3435</v>
      </c>
      <c r="N2244" s="612">
        <v>4</v>
      </c>
    </row>
    <row r="2245" spans="2:14" s="298" customFormat="1" ht="13.9" customHeight="1">
      <c r="B2245" s="613" t="s">
        <v>911</v>
      </c>
      <c r="C2245" s="613" t="s">
        <v>2082</v>
      </c>
      <c r="D2245" s="613" t="s">
        <v>2083</v>
      </c>
      <c r="E2245" s="623" t="s">
        <v>2084</v>
      </c>
      <c r="F2245" s="607" t="s">
        <v>151</v>
      </c>
      <c r="G2245" s="608" t="s">
        <v>147</v>
      </c>
      <c r="H2245" s="342" t="s">
        <v>1208</v>
      </c>
      <c r="I2245" s="609" t="s">
        <v>2714</v>
      </c>
      <c r="J2245" s="610">
        <v>41061</v>
      </c>
      <c r="K2245" s="610">
        <v>41507.653449074074</v>
      </c>
      <c r="L2245" s="611">
        <v>42125</v>
      </c>
      <c r="M2245" s="306" t="s">
        <v>3435</v>
      </c>
      <c r="N2245" s="612">
        <v>7</v>
      </c>
    </row>
    <row r="2246" spans="2:14" s="298" customFormat="1" ht="13.9" customHeight="1">
      <c r="B2246" s="613" t="s">
        <v>911</v>
      </c>
      <c r="C2246" s="613" t="s">
        <v>2082</v>
      </c>
      <c r="D2246" s="613" t="s">
        <v>2083</v>
      </c>
      <c r="E2246" s="623" t="s">
        <v>2084</v>
      </c>
      <c r="F2246" s="607" t="s">
        <v>151</v>
      </c>
      <c r="G2246" s="608" t="s">
        <v>147</v>
      </c>
      <c r="H2246" s="342" t="s">
        <v>1208</v>
      </c>
      <c r="I2246" s="609" t="s">
        <v>2714</v>
      </c>
      <c r="J2246" s="610">
        <v>41091</v>
      </c>
      <c r="K2246" s="610">
        <v>41507.653449074074</v>
      </c>
      <c r="L2246" s="611">
        <v>42156</v>
      </c>
      <c r="M2246" s="306" t="s">
        <v>3435</v>
      </c>
      <c r="N2246" s="612">
        <v>1</v>
      </c>
    </row>
    <row r="2247" spans="2:14" s="298" customFormat="1" ht="13.9" customHeight="1">
      <c r="B2247" s="613" t="s">
        <v>911</v>
      </c>
      <c r="C2247" s="613" t="s">
        <v>2082</v>
      </c>
      <c r="D2247" s="613" t="s">
        <v>2083</v>
      </c>
      <c r="E2247" s="623" t="s">
        <v>2084</v>
      </c>
      <c r="F2247" s="607" t="s">
        <v>151</v>
      </c>
      <c r="G2247" s="608" t="s">
        <v>147</v>
      </c>
      <c r="H2247" s="342" t="s">
        <v>1208</v>
      </c>
      <c r="I2247" s="609" t="s">
        <v>2714</v>
      </c>
      <c r="J2247" s="610">
        <v>41030</v>
      </c>
      <c r="K2247" s="610">
        <v>41507.653449074074</v>
      </c>
      <c r="L2247" s="611">
        <v>42095</v>
      </c>
      <c r="M2247" s="306" t="s">
        <v>3435</v>
      </c>
      <c r="N2247" s="612">
        <v>46</v>
      </c>
    </row>
    <row r="2248" spans="2:14" s="298" customFormat="1" ht="13.9" customHeight="1">
      <c r="B2248" s="613" t="s">
        <v>911</v>
      </c>
      <c r="C2248" s="613" t="s">
        <v>2082</v>
      </c>
      <c r="D2248" s="613" t="s">
        <v>2083</v>
      </c>
      <c r="E2248" s="623" t="s">
        <v>2084</v>
      </c>
      <c r="F2248" s="607" t="s">
        <v>151</v>
      </c>
      <c r="G2248" s="608" t="s">
        <v>147</v>
      </c>
      <c r="H2248" s="342" t="s">
        <v>1208</v>
      </c>
      <c r="I2248" s="609" t="s">
        <v>2714</v>
      </c>
      <c r="J2248" s="610">
        <v>41000</v>
      </c>
      <c r="K2248" s="610">
        <v>41507.653449074074</v>
      </c>
      <c r="L2248" s="611">
        <v>42064</v>
      </c>
      <c r="M2248" s="306" t="s">
        <v>3435</v>
      </c>
      <c r="N2248" s="612">
        <v>88</v>
      </c>
    </row>
    <row r="2249" spans="2:14" s="298" customFormat="1" ht="13.9" customHeight="1">
      <c r="B2249" s="613" t="s">
        <v>911</v>
      </c>
      <c r="C2249" s="613" t="s">
        <v>2082</v>
      </c>
      <c r="D2249" s="613" t="s">
        <v>2083</v>
      </c>
      <c r="E2249" s="623" t="s">
        <v>2084</v>
      </c>
      <c r="F2249" s="607" t="s">
        <v>151</v>
      </c>
      <c r="G2249" s="608" t="s">
        <v>147</v>
      </c>
      <c r="H2249" s="342" t="s">
        <v>1208</v>
      </c>
      <c r="I2249" s="609" t="s">
        <v>2714</v>
      </c>
      <c r="J2249" s="610">
        <v>40909</v>
      </c>
      <c r="K2249" s="610">
        <v>41507.653449074074</v>
      </c>
      <c r="L2249" s="611">
        <v>41974</v>
      </c>
      <c r="M2249" s="306" t="s">
        <v>3435</v>
      </c>
      <c r="N2249" s="612">
        <v>72</v>
      </c>
    </row>
    <row r="2250" spans="2:14" s="298" customFormat="1" ht="13.9" customHeight="1">
      <c r="B2250" s="613" t="s">
        <v>911</v>
      </c>
      <c r="C2250" s="613" t="s">
        <v>2082</v>
      </c>
      <c r="D2250" s="613" t="s">
        <v>2083</v>
      </c>
      <c r="E2250" s="623" t="s">
        <v>2084</v>
      </c>
      <c r="F2250" s="607" t="s">
        <v>151</v>
      </c>
      <c r="G2250" s="608" t="s">
        <v>147</v>
      </c>
      <c r="H2250" s="342" t="s">
        <v>1208</v>
      </c>
      <c r="I2250" s="609" t="s">
        <v>2714</v>
      </c>
      <c r="J2250" s="610">
        <v>40940</v>
      </c>
      <c r="K2250" s="610">
        <v>41507.653449074074</v>
      </c>
      <c r="L2250" s="611">
        <v>42005</v>
      </c>
      <c r="M2250" s="306" t="s">
        <v>3435</v>
      </c>
      <c r="N2250" s="612">
        <v>66</v>
      </c>
    </row>
    <row r="2251" spans="2:14" s="298" customFormat="1" ht="13.9" customHeight="1">
      <c r="B2251" s="613" t="s">
        <v>911</v>
      </c>
      <c r="C2251" s="613" t="s">
        <v>2082</v>
      </c>
      <c r="D2251" s="613" t="s">
        <v>2083</v>
      </c>
      <c r="E2251" s="623" t="s">
        <v>2084</v>
      </c>
      <c r="F2251" s="607" t="s">
        <v>151</v>
      </c>
      <c r="G2251" s="608" t="s">
        <v>147</v>
      </c>
      <c r="H2251" s="342" t="s">
        <v>1208</v>
      </c>
      <c r="I2251" s="609" t="s">
        <v>2714</v>
      </c>
      <c r="J2251" s="610">
        <v>40969</v>
      </c>
      <c r="K2251" s="610">
        <v>41507.653449074074</v>
      </c>
      <c r="L2251" s="611">
        <v>42036</v>
      </c>
      <c r="M2251" s="306" t="s">
        <v>3435</v>
      </c>
      <c r="N2251" s="612">
        <v>69</v>
      </c>
    </row>
    <row r="2252" spans="2:14" s="298" customFormat="1" ht="13.9" customHeight="1">
      <c r="B2252" s="613" t="s">
        <v>911</v>
      </c>
      <c r="C2252" s="613" t="s">
        <v>2082</v>
      </c>
      <c r="D2252" s="613" t="s">
        <v>2083</v>
      </c>
      <c r="E2252" s="623" t="s">
        <v>2084</v>
      </c>
      <c r="F2252" s="607" t="s">
        <v>151</v>
      </c>
      <c r="G2252" s="608" t="s">
        <v>147</v>
      </c>
      <c r="H2252" s="342" t="s">
        <v>1208</v>
      </c>
      <c r="I2252" s="609" t="s">
        <v>2714</v>
      </c>
      <c r="J2252" s="610">
        <v>41244</v>
      </c>
      <c r="K2252" s="610">
        <v>41507.653449074074</v>
      </c>
      <c r="L2252" s="611">
        <v>42309</v>
      </c>
      <c r="M2252" s="306" t="s">
        <v>3435</v>
      </c>
      <c r="N2252" s="612">
        <v>42</v>
      </c>
    </row>
    <row r="2253" spans="2:14" s="298" customFormat="1" ht="13.9" customHeight="1">
      <c r="B2253" s="613" t="s">
        <v>911</v>
      </c>
      <c r="C2253" s="613" t="s">
        <v>2082</v>
      </c>
      <c r="D2253" s="613" t="s">
        <v>2083</v>
      </c>
      <c r="E2253" s="623" t="s">
        <v>2084</v>
      </c>
      <c r="F2253" s="607" t="s">
        <v>151</v>
      </c>
      <c r="G2253" s="608" t="s">
        <v>147</v>
      </c>
      <c r="H2253" s="342" t="s">
        <v>1208</v>
      </c>
      <c r="I2253" s="609" t="s">
        <v>2714</v>
      </c>
      <c r="J2253" s="610">
        <v>41244</v>
      </c>
      <c r="K2253" s="610">
        <v>41507.653449074074</v>
      </c>
      <c r="L2253" s="611">
        <v>42309</v>
      </c>
      <c r="M2253" s="306" t="s">
        <v>3435</v>
      </c>
      <c r="N2253" s="612">
        <v>24</v>
      </c>
    </row>
    <row r="2254" spans="2:14" s="298" customFormat="1" ht="13.9" customHeight="1">
      <c r="B2254" s="613" t="s">
        <v>911</v>
      </c>
      <c r="C2254" s="613" t="s">
        <v>2082</v>
      </c>
      <c r="D2254" s="613" t="s">
        <v>2083</v>
      </c>
      <c r="E2254" s="623" t="s">
        <v>2084</v>
      </c>
      <c r="F2254" s="607" t="s">
        <v>151</v>
      </c>
      <c r="G2254" s="608" t="s">
        <v>147</v>
      </c>
      <c r="H2254" s="342" t="s">
        <v>1208</v>
      </c>
      <c r="I2254" s="609" t="s">
        <v>2714</v>
      </c>
      <c r="J2254" s="610">
        <v>41214</v>
      </c>
      <c r="K2254" s="610">
        <v>41507.653449074074</v>
      </c>
      <c r="L2254" s="611">
        <v>42278</v>
      </c>
      <c r="M2254" s="306" t="s">
        <v>3435</v>
      </c>
      <c r="N2254" s="612">
        <v>153</v>
      </c>
    </row>
    <row r="2255" spans="2:14" s="298" customFormat="1" ht="13.9" customHeight="1">
      <c r="B2255" s="613" t="s">
        <v>911</v>
      </c>
      <c r="C2255" s="613" t="s">
        <v>2082</v>
      </c>
      <c r="D2255" s="613" t="s">
        <v>2083</v>
      </c>
      <c r="E2255" s="623" t="s">
        <v>2084</v>
      </c>
      <c r="F2255" s="607" t="s">
        <v>151</v>
      </c>
      <c r="G2255" s="608" t="s">
        <v>147</v>
      </c>
      <c r="H2255" s="342" t="s">
        <v>1208</v>
      </c>
      <c r="I2255" s="609" t="s">
        <v>2714</v>
      </c>
      <c r="J2255" s="610">
        <v>41183</v>
      </c>
      <c r="K2255" s="610">
        <v>41507.653449074074</v>
      </c>
      <c r="L2255" s="611">
        <v>42248</v>
      </c>
      <c r="M2255" s="306" t="s">
        <v>3435</v>
      </c>
      <c r="N2255" s="612">
        <v>7</v>
      </c>
    </row>
    <row r="2256" spans="2:14" s="298" customFormat="1" ht="13.9" customHeight="1">
      <c r="B2256" s="613" t="s">
        <v>911</v>
      </c>
      <c r="C2256" s="613" t="s">
        <v>2082</v>
      </c>
      <c r="D2256" s="613" t="s">
        <v>2083</v>
      </c>
      <c r="E2256" s="623" t="s">
        <v>2084</v>
      </c>
      <c r="F2256" s="607" t="s">
        <v>151</v>
      </c>
      <c r="G2256" s="608" t="s">
        <v>147</v>
      </c>
      <c r="H2256" s="342" t="s">
        <v>1208</v>
      </c>
      <c r="I2256" s="609" t="s">
        <v>2714</v>
      </c>
      <c r="J2256" s="610">
        <v>41183</v>
      </c>
      <c r="K2256" s="610">
        <v>41507.653449074074</v>
      </c>
      <c r="L2256" s="611">
        <v>42248</v>
      </c>
      <c r="M2256" s="306" t="s">
        <v>3435</v>
      </c>
      <c r="N2256" s="612">
        <v>178</v>
      </c>
    </row>
    <row r="2257" spans="2:14" s="298" customFormat="1" ht="13.9" customHeight="1">
      <c r="B2257" s="613" t="s">
        <v>911</v>
      </c>
      <c r="C2257" s="613" t="s">
        <v>2082</v>
      </c>
      <c r="D2257" s="613" t="s">
        <v>2083</v>
      </c>
      <c r="E2257" s="623" t="s">
        <v>2084</v>
      </c>
      <c r="F2257" s="607" t="s">
        <v>151</v>
      </c>
      <c r="G2257" s="608" t="s">
        <v>147</v>
      </c>
      <c r="H2257" s="342" t="s">
        <v>1208</v>
      </c>
      <c r="I2257" s="609" t="s">
        <v>2714</v>
      </c>
      <c r="J2257" s="610">
        <v>41153</v>
      </c>
      <c r="K2257" s="610">
        <v>41507.653449074074</v>
      </c>
      <c r="L2257" s="611">
        <v>42217</v>
      </c>
      <c r="M2257" s="306" t="s">
        <v>3435</v>
      </c>
      <c r="N2257" s="612">
        <v>3</v>
      </c>
    </row>
    <row r="2258" spans="2:14" s="298" customFormat="1" ht="13.9" customHeight="1">
      <c r="B2258" s="613" t="s">
        <v>912</v>
      </c>
      <c r="C2258" s="613" t="s">
        <v>2085</v>
      </c>
      <c r="D2258" s="613" t="s">
        <v>2086</v>
      </c>
      <c r="E2258" s="624" t="s">
        <v>2087</v>
      </c>
      <c r="F2258" s="607" t="s">
        <v>151</v>
      </c>
      <c r="G2258" s="608" t="s">
        <v>147</v>
      </c>
      <c r="H2258" s="342" t="s">
        <v>1208</v>
      </c>
      <c r="I2258" s="609" t="s">
        <v>2714</v>
      </c>
      <c r="J2258" s="610">
        <v>40969</v>
      </c>
      <c r="K2258" s="610">
        <v>41507.653449074074</v>
      </c>
      <c r="L2258" s="611">
        <v>42036</v>
      </c>
      <c r="M2258" s="306" t="s">
        <v>3435</v>
      </c>
      <c r="N2258" s="612">
        <v>56</v>
      </c>
    </row>
    <row r="2259" spans="2:14" s="298" customFormat="1" ht="13.9" customHeight="1">
      <c r="B2259" s="613" t="s">
        <v>912</v>
      </c>
      <c r="C2259" s="613" t="s">
        <v>2085</v>
      </c>
      <c r="D2259" s="613" t="s">
        <v>2086</v>
      </c>
      <c r="E2259" s="624" t="s">
        <v>2087</v>
      </c>
      <c r="F2259" s="607" t="s">
        <v>151</v>
      </c>
      <c r="G2259" s="608" t="s">
        <v>147</v>
      </c>
      <c r="H2259" s="342" t="s">
        <v>1208</v>
      </c>
      <c r="I2259" s="609" t="s">
        <v>2714</v>
      </c>
      <c r="J2259" s="610">
        <v>40940</v>
      </c>
      <c r="K2259" s="610">
        <v>41507.653449074074</v>
      </c>
      <c r="L2259" s="611">
        <v>42005</v>
      </c>
      <c r="M2259" s="306" t="s">
        <v>3435</v>
      </c>
      <c r="N2259" s="612">
        <v>295</v>
      </c>
    </row>
    <row r="2260" spans="2:14" s="298" customFormat="1" ht="13.9" customHeight="1">
      <c r="B2260" s="613" t="s">
        <v>912</v>
      </c>
      <c r="C2260" s="613" t="s">
        <v>2085</v>
      </c>
      <c r="D2260" s="613" t="s">
        <v>2086</v>
      </c>
      <c r="E2260" s="624" t="s">
        <v>2087</v>
      </c>
      <c r="F2260" s="607" t="s">
        <v>151</v>
      </c>
      <c r="G2260" s="608" t="s">
        <v>147</v>
      </c>
      <c r="H2260" s="342" t="s">
        <v>1208</v>
      </c>
      <c r="I2260" s="609" t="s">
        <v>2714</v>
      </c>
      <c r="J2260" s="610">
        <v>40909</v>
      </c>
      <c r="K2260" s="610">
        <v>41507.653449074074</v>
      </c>
      <c r="L2260" s="611">
        <v>41974</v>
      </c>
      <c r="M2260" s="306" t="s">
        <v>3435</v>
      </c>
      <c r="N2260" s="612">
        <v>327</v>
      </c>
    </row>
    <row r="2261" spans="2:14" s="298" customFormat="1" ht="13.9" customHeight="1">
      <c r="B2261" s="613" t="s">
        <v>912</v>
      </c>
      <c r="C2261" s="613" t="s">
        <v>2085</v>
      </c>
      <c r="D2261" s="613" t="s">
        <v>2086</v>
      </c>
      <c r="E2261" s="624" t="s">
        <v>2087</v>
      </c>
      <c r="F2261" s="607" t="s">
        <v>151</v>
      </c>
      <c r="G2261" s="608" t="s">
        <v>147</v>
      </c>
      <c r="H2261" s="342" t="s">
        <v>1208</v>
      </c>
      <c r="I2261" s="609" t="s">
        <v>2714</v>
      </c>
      <c r="J2261" s="610">
        <v>41000</v>
      </c>
      <c r="K2261" s="610">
        <v>41507.653449074074</v>
      </c>
      <c r="L2261" s="611">
        <v>42064</v>
      </c>
      <c r="M2261" s="306" t="s">
        <v>3435</v>
      </c>
      <c r="N2261" s="612">
        <v>80</v>
      </c>
    </row>
    <row r="2262" spans="2:14" s="298" customFormat="1" ht="13.9" customHeight="1">
      <c r="B2262" s="613" t="s">
        <v>912</v>
      </c>
      <c r="C2262" s="613" t="s">
        <v>2085</v>
      </c>
      <c r="D2262" s="613" t="s">
        <v>2086</v>
      </c>
      <c r="E2262" s="624" t="s">
        <v>2087</v>
      </c>
      <c r="F2262" s="607" t="s">
        <v>151</v>
      </c>
      <c r="G2262" s="608" t="s">
        <v>147</v>
      </c>
      <c r="H2262" s="342" t="s">
        <v>1208</v>
      </c>
      <c r="I2262" s="609" t="s">
        <v>2714</v>
      </c>
      <c r="J2262" s="610">
        <v>41030</v>
      </c>
      <c r="K2262" s="610">
        <v>41507.653449074074</v>
      </c>
      <c r="L2262" s="611">
        <v>42095</v>
      </c>
      <c r="M2262" s="306" t="s">
        <v>3435</v>
      </c>
      <c r="N2262" s="612">
        <v>205</v>
      </c>
    </row>
    <row r="2263" spans="2:14" s="298" customFormat="1" ht="13.9" customHeight="1">
      <c r="B2263" s="613" t="s">
        <v>912</v>
      </c>
      <c r="C2263" s="613" t="s">
        <v>2085</v>
      </c>
      <c r="D2263" s="613" t="s">
        <v>2086</v>
      </c>
      <c r="E2263" s="624" t="s">
        <v>2087</v>
      </c>
      <c r="F2263" s="607" t="s">
        <v>151</v>
      </c>
      <c r="G2263" s="608" t="s">
        <v>147</v>
      </c>
      <c r="H2263" s="342" t="s">
        <v>1208</v>
      </c>
      <c r="I2263" s="609" t="s">
        <v>2714</v>
      </c>
      <c r="J2263" s="610">
        <v>41091</v>
      </c>
      <c r="K2263" s="610">
        <v>41507.653449074074</v>
      </c>
      <c r="L2263" s="611">
        <v>42156</v>
      </c>
      <c r="M2263" s="306" t="s">
        <v>3435</v>
      </c>
      <c r="N2263" s="612">
        <v>1</v>
      </c>
    </row>
    <row r="2264" spans="2:14" s="298" customFormat="1" ht="13.9" customHeight="1">
      <c r="B2264" s="613" t="s">
        <v>912</v>
      </c>
      <c r="C2264" s="613" t="s">
        <v>2085</v>
      </c>
      <c r="D2264" s="613" t="s">
        <v>2086</v>
      </c>
      <c r="E2264" s="624" t="s">
        <v>2087</v>
      </c>
      <c r="F2264" s="607" t="s">
        <v>151</v>
      </c>
      <c r="G2264" s="608" t="s">
        <v>147</v>
      </c>
      <c r="H2264" s="342" t="s">
        <v>1208</v>
      </c>
      <c r="I2264" s="609" t="s">
        <v>2714</v>
      </c>
      <c r="J2264" s="610">
        <v>41061</v>
      </c>
      <c r="K2264" s="610">
        <v>41507.653449074074</v>
      </c>
      <c r="L2264" s="611">
        <v>42125</v>
      </c>
      <c r="M2264" s="306" t="s">
        <v>3435</v>
      </c>
      <c r="N2264" s="612">
        <v>29</v>
      </c>
    </row>
    <row r="2265" spans="2:14" s="298" customFormat="1" ht="13.9" customHeight="1">
      <c r="B2265" s="613" t="s">
        <v>912</v>
      </c>
      <c r="C2265" s="613" t="s">
        <v>2085</v>
      </c>
      <c r="D2265" s="613" t="s">
        <v>2086</v>
      </c>
      <c r="E2265" s="625" t="s">
        <v>2087</v>
      </c>
      <c r="F2265" s="607" t="s">
        <v>151</v>
      </c>
      <c r="G2265" s="608" t="s">
        <v>147</v>
      </c>
      <c r="H2265" s="342" t="s">
        <v>1208</v>
      </c>
      <c r="I2265" s="609" t="s">
        <v>2714</v>
      </c>
      <c r="J2265" s="610">
        <v>41183</v>
      </c>
      <c r="K2265" s="610">
        <v>41507.653449074074</v>
      </c>
      <c r="L2265" s="611">
        <v>42248</v>
      </c>
      <c r="M2265" s="306" t="s">
        <v>3435</v>
      </c>
      <c r="N2265" s="612">
        <v>68</v>
      </c>
    </row>
    <row r="2266" spans="2:14" s="298" customFormat="1" ht="13.9" customHeight="1">
      <c r="B2266" s="613" t="s">
        <v>912</v>
      </c>
      <c r="C2266" s="613" t="s">
        <v>2085</v>
      </c>
      <c r="D2266" s="613" t="s">
        <v>2086</v>
      </c>
      <c r="E2266" s="625" t="s">
        <v>2087</v>
      </c>
      <c r="F2266" s="607" t="s">
        <v>151</v>
      </c>
      <c r="G2266" s="608" t="s">
        <v>147</v>
      </c>
      <c r="H2266" s="342" t="s">
        <v>1208</v>
      </c>
      <c r="I2266" s="609" t="s">
        <v>2714</v>
      </c>
      <c r="J2266" s="610">
        <v>41183</v>
      </c>
      <c r="K2266" s="610">
        <v>41507.653449074074</v>
      </c>
      <c r="L2266" s="611">
        <v>42248</v>
      </c>
      <c r="M2266" s="306" t="s">
        <v>3435</v>
      </c>
      <c r="N2266" s="612">
        <v>1678</v>
      </c>
    </row>
    <row r="2267" spans="2:14" s="298" customFormat="1" ht="13.9" customHeight="1">
      <c r="B2267" s="613" t="s">
        <v>912</v>
      </c>
      <c r="C2267" s="613" t="s">
        <v>2085</v>
      </c>
      <c r="D2267" s="613" t="s">
        <v>2086</v>
      </c>
      <c r="E2267" s="623" t="s">
        <v>2087</v>
      </c>
      <c r="F2267" s="607" t="s">
        <v>151</v>
      </c>
      <c r="G2267" s="608" t="s">
        <v>147</v>
      </c>
      <c r="H2267" s="342" t="s">
        <v>1208</v>
      </c>
      <c r="I2267" s="609" t="s">
        <v>2714</v>
      </c>
      <c r="J2267" s="610">
        <v>41214</v>
      </c>
      <c r="K2267" s="610">
        <v>41507.653449074074</v>
      </c>
      <c r="L2267" s="611">
        <v>42278</v>
      </c>
      <c r="M2267" s="306" t="s">
        <v>3435</v>
      </c>
      <c r="N2267" s="612">
        <v>1213</v>
      </c>
    </row>
    <row r="2268" spans="2:14" s="298" customFormat="1" ht="13.9" customHeight="1">
      <c r="B2268" s="613" t="s">
        <v>913</v>
      </c>
      <c r="C2268" s="613" t="s">
        <v>2088</v>
      </c>
      <c r="D2268" s="613" t="s">
        <v>2089</v>
      </c>
      <c r="E2268" s="623" t="s">
        <v>2090</v>
      </c>
      <c r="F2268" s="607" t="s">
        <v>151</v>
      </c>
      <c r="G2268" s="608" t="s">
        <v>147</v>
      </c>
      <c r="H2268" s="342" t="s">
        <v>1208</v>
      </c>
      <c r="I2268" s="609" t="s">
        <v>2714</v>
      </c>
      <c r="J2268" s="610">
        <v>41030</v>
      </c>
      <c r="K2268" s="610">
        <v>41507.653449074074</v>
      </c>
      <c r="L2268" s="611">
        <v>42095</v>
      </c>
      <c r="M2268" s="306" t="s">
        <v>3435</v>
      </c>
      <c r="N2268" s="612">
        <v>254</v>
      </c>
    </row>
    <row r="2269" spans="2:14" s="298" customFormat="1" ht="13.9" customHeight="1">
      <c r="B2269" s="613" t="s">
        <v>913</v>
      </c>
      <c r="C2269" s="613" t="s">
        <v>2088</v>
      </c>
      <c r="D2269" s="613" t="s">
        <v>2089</v>
      </c>
      <c r="E2269" s="623" t="s">
        <v>2090</v>
      </c>
      <c r="F2269" s="607" t="s">
        <v>151</v>
      </c>
      <c r="G2269" s="608" t="s">
        <v>147</v>
      </c>
      <c r="H2269" s="342" t="s">
        <v>1208</v>
      </c>
      <c r="I2269" s="609" t="s">
        <v>2714</v>
      </c>
      <c r="J2269" s="610">
        <v>41000</v>
      </c>
      <c r="K2269" s="610">
        <v>41507.653449074074</v>
      </c>
      <c r="L2269" s="611">
        <v>42064</v>
      </c>
      <c r="M2269" s="306" t="s">
        <v>3435</v>
      </c>
      <c r="N2269" s="612">
        <v>18</v>
      </c>
    </row>
    <row r="2270" spans="2:14" s="298" customFormat="1" ht="13.9" customHeight="1">
      <c r="B2270" s="613" t="s">
        <v>913</v>
      </c>
      <c r="C2270" s="613" t="s">
        <v>2088</v>
      </c>
      <c r="D2270" s="613" t="s">
        <v>2089</v>
      </c>
      <c r="E2270" s="623" t="s">
        <v>2090</v>
      </c>
      <c r="F2270" s="607" t="s">
        <v>151</v>
      </c>
      <c r="G2270" s="608" t="s">
        <v>147</v>
      </c>
      <c r="H2270" s="342" t="s">
        <v>1208</v>
      </c>
      <c r="I2270" s="609" t="s">
        <v>2714</v>
      </c>
      <c r="J2270" s="610">
        <v>40909</v>
      </c>
      <c r="K2270" s="610">
        <v>41507.653449074074</v>
      </c>
      <c r="L2270" s="611">
        <v>41974</v>
      </c>
      <c r="M2270" s="306" t="s">
        <v>3435</v>
      </c>
      <c r="N2270" s="612">
        <v>424</v>
      </c>
    </row>
    <row r="2271" spans="2:14" s="298" customFormat="1" ht="13.9" customHeight="1">
      <c r="B2271" s="613" t="s">
        <v>913</v>
      </c>
      <c r="C2271" s="613" t="s">
        <v>2088</v>
      </c>
      <c r="D2271" s="613" t="s">
        <v>2089</v>
      </c>
      <c r="E2271" s="623" t="s">
        <v>2090</v>
      </c>
      <c r="F2271" s="607" t="s">
        <v>151</v>
      </c>
      <c r="G2271" s="608" t="s">
        <v>147</v>
      </c>
      <c r="H2271" s="342" t="s">
        <v>1208</v>
      </c>
      <c r="I2271" s="609" t="s">
        <v>2714</v>
      </c>
      <c r="J2271" s="610">
        <v>40940</v>
      </c>
      <c r="K2271" s="610">
        <v>41507.653449074074</v>
      </c>
      <c r="L2271" s="611">
        <v>42005</v>
      </c>
      <c r="M2271" s="306" t="s">
        <v>3435</v>
      </c>
      <c r="N2271" s="612">
        <v>358</v>
      </c>
    </row>
    <row r="2272" spans="2:14" s="298" customFormat="1" ht="13.9" customHeight="1">
      <c r="B2272" s="613" t="s">
        <v>913</v>
      </c>
      <c r="C2272" s="613" t="s">
        <v>2088</v>
      </c>
      <c r="D2272" s="613" t="s">
        <v>2089</v>
      </c>
      <c r="E2272" s="623" t="s">
        <v>2090</v>
      </c>
      <c r="F2272" s="607" t="s">
        <v>151</v>
      </c>
      <c r="G2272" s="608" t="s">
        <v>147</v>
      </c>
      <c r="H2272" s="342" t="s">
        <v>1208</v>
      </c>
      <c r="I2272" s="609" t="s">
        <v>2714</v>
      </c>
      <c r="J2272" s="610">
        <v>41214</v>
      </c>
      <c r="K2272" s="610">
        <v>41507.653449074074</v>
      </c>
      <c r="L2272" s="611">
        <v>42278</v>
      </c>
      <c r="M2272" s="306" t="s">
        <v>3435</v>
      </c>
      <c r="N2272" s="612">
        <v>1812</v>
      </c>
    </row>
    <row r="2273" spans="2:14" s="298" customFormat="1" ht="13.9" customHeight="1">
      <c r="B2273" s="613" t="s">
        <v>913</v>
      </c>
      <c r="C2273" s="613" t="s">
        <v>2088</v>
      </c>
      <c r="D2273" s="613" t="s">
        <v>2089</v>
      </c>
      <c r="E2273" s="623" t="s">
        <v>2090</v>
      </c>
      <c r="F2273" s="607" t="s">
        <v>151</v>
      </c>
      <c r="G2273" s="608" t="s">
        <v>147</v>
      </c>
      <c r="H2273" s="342" t="s">
        <v>1208</v>
      </c>
      <c r="I2273" s="609" t="s">
        <v>2714</v>
      </c>
      <c r="J2273" s="610">
        <v>41183</v>
      </c>
      <c r="K2273" s="610">
        <v>41507.653449074074</v>
      </c>
      <c r="L2273" s="611">
        <v>42248</v>
      </c>
      <c r="M2273" s="306" t="s">
        <v>3435</v>
      </c>
      <c r="N2273" s="612">
        <v>2285</v>
      </c>
    </row>
    <row r="2274" spans="2:14" s="298" customFormat="1" ht="13.9" customHeight="1">
      <c r="B2274" s="613" t="s">
        <v>913</v>
      </c>
      <c r="C2274" s="613" t="s">
        <v>2088</v>
      </c>
      <c r="D2274" s="613" t="s">
        <v>2089</v>
      </c>
      <c r="E2274" s="623" t="s">
        <v>2090</v>
      </c>
      <c r="F2274" s="607" t="s">
        <v>151</v>
      </c>
      <c r="G2274" s="608" t="s">
        <v>147</v>
      </c>
      <c r="H2274" s="342" t="s">
        <v>1208</v>
      </c>
      <c r="I2274" s="609" t="s">
        <v>2714</v>
      </c>
      <c r="J2274" s="610">
        <v>41183</v>
      </c>
      <c r="K2274" s="610">
        <v>41507.653449074074</v>
      </c>
      <c r="L2274" s="611">
        <v>42248</v>
      </c>
      <c r="M2274" s="306" t="s">
        <v>3435</v>
      </c>
      <c r="N2274" s="612">
        <v>87</v>
      </c>
    </row>
    <row r="2275" spans="2:14" s="298" customFormat="1" ht="13.9" customHeight="1">
      <c r="B2275" s="613" t="s">
        <v>682</v>
      </c>
      <c r="C2275" s="613" t="s">
        <v>2091</v>
      </c>
      <c r="D2275" s="613" t="s">
        <v>2092</v>
      </c>
      <c r="E2275" s="623" t="s">
        <v>2093</v>
      </c>
      <c r="F2275" s="607" t="s">
        <v>151</v>
      </c>
      <c r="G2275" s="608">
        <v>2009</v>
      </c>
      <c r="H2275" s="342" t="s">
        <v>1208</v>
      </c>
      <c r="I2275" s="609" t="s">
        <v>2714</v>
      </c>
      <c r="J2275" s="610">
        <v>40940</v>
      </c>
      <c r="K2275" s="610">
        <v>41507.653449074074</v>
      </c>
      <c r="L2275" s="611">
        <v>42005</v>
      </c>
      <c r="M2275" s="306" t="s">
        <v>3435</v>
      </c>
      <c r="N2275" s="612">
        <v>1870</v>
      </c>
    </row>
    <row r="2276" spans="2:14" s="298" customFormat="1" ht="13.9" customHeight="1">
      <c r="B2276" s="613" t="s">
        <v>682</v>
      </c>
      <c r="C2276" s="613" t="s">
        <v>2091</v>
      </c>
      <c r="D2276" s="613" t="s">
        <v>2092</v>
      </c>
      <c r="E2276" s="623" t="s">
        <v>2093</v>
      </c>
      <c r="F2276" s="607" t="s">
        <v>151</v>
      </c>
      <c r="G2276" s="608">
        <v>2009</v>
      </c>
      <c r="H2276" s="342" t="s">
        <v>1208</v>
      </c>
      <c r="I2276" s="609" t="s">
        <v>2714</v>
      </c>
      <c r="J2276" s="610">
        <v>40909</v>
      </c>
      <c r="K2276" s="610">
        <v>41507.653449074074</v>
      </c>
      <c r="L2276" s="611">
        <v>41974</v>
      </c>
      <c r="M2276" s="306" t="s">
        <v>3435</v>
      </c>
      <c r="N2276" s="612">
        <v>2383</v>
      </c>
    </row>
    <row r="2277" spans="2:14" s="298" customFormat="1" ht="13.9" customHeight="1">
      <c r="B2277" s="613" t="s">
        <v>682</v>
      </c>
      <c r="C2277" s="613" t="s">
        <v>2091</v>
      </c>
      <c r="D2277" s="613" t="s">
        <v>2092</v>
      </c>
      <c r="E2277" s="623" t="s">
        <v>2093</v>
      </c>
      <c r="F2277" s="607" t="s">
        <v>151</v>
      </c>
      <c r="G2277" s="608">
        <v>2009</v>
      </c>
      <c r="H2277" s="342" t="s">
        <v>1208</v>
      </c>
      <c r="I2277" s="609" t="s">
        <v>2714</v>
      </c>
      <c r="J2277" s="610">
        <v>40969</v>
      </c>
      <c r="K2277" s="610">
        <v>41507.653449074074</v>
      </c>
      <c r="L2277" s="611">
        <v>42036</v>
      </c>
      <c r="M2277" s="306" t="s">
        <v>3435</v>
      </c>
      <c r="N2277" s="612">
        <v>3550</v>
      </c>
    </row>
    <row r="2278" spans="2:14" s="298" customFormat="1" ht="13.9" customHeight="1">
      <c r="B2278" s="613" t="s">
        <v>682</v>
      </c>
      <c r="C2278" s="613" t="s">
        <v>2091</v>
      </c>
      <c r="D2278" s="613" t="s">
        <v>2092</v>
      </c>
      <c r="E2278" s="623" t="s">
        <v>2093</v>
      </c>
      <c r="F2278" s="607" t="s">
        <v>151</v>
      </c>
      <c r="G2278" s="608">
        <v>2009</v>
      </c>
      <c r="H2278" s="342" t="s">
        <v>1208</v>
      </c>
      <c r="I2278" s="609" t="s">
        <v>2714</v>
      </c>
      <c r="J2278" s="610">
        <v>41000</v>
      </c>
      <c r="K2278" s="610">
        <v>41507.653449074074</v>
      </c>
      <c r="L2278" s="611">
        <v>42064</v>
      </c>
      <c r="M2278" s="306" t="s">
        <v>3435</v>
      </c>
      <c r="N2278" s="612">
        <v>3638</v>
      </c>
    </row>
    <row r="2279" spans="2:14" s="298" customFormat="1" ht="13.9" customHeight="1">
      <c r="B2279" s="613" t="s">
        <v>682</v>
      </c>
      <c r="C2279" s="613" t="s">
        <v>2091</v>
      </c>
      <c r="D2279" s="613" t="s">
        <v>2092</v>
      </c>
      <c r="E2279" s="623" t="s">
        <v>2093</v>
      </c>
      <c r="F2279" s="607" t="s">
        <v>151</v>
      </c>
      <c r="G2279" s="608">
        <v>2009</v>
      </c>
      <c r="H2279" s="342" t="s">
        <v>1208</v>
      </c>
      <c r="I2279" s="609" t="s">
        <v>2714</v>
      </c>
      <c r="J2279" s="610">
        <v>41061</v>
      </c>
      <c r="K2279" s="610">
        <v>41507.653449074074</v>
      </c>
      <c r="L2279" s="611">
        <v>42125</v>
      </c>
      <c r="M2279" s="306" t="s">
        <v>3435</v>
      </c>
      <c r="N2279" s="612">
        <v>4512</v>
      </c>
    </row>
    <row r="2280" spans="2:14" s="298" customFormat="1" ht="13.9" customHeight="1">
      <c r="B2280" s="613" t="s">
        <v>682</v>
      </c>
      <c r="C2280" s="613" t="s">
        <v>2091</v>
      </c>
      <c r="D2280" s="613" t="s">
        <v>2092</v>
      </c>
      <c r="E2280" s="623" t="s">
        <v>2093</v>
      </c>
      <c r="F2280" s="607" t="s">
        <v>151</v>
      </c>
      <c r="G2280" s="608">
        <v>2009</v>
      </c>
      <c r="H2280" s="342" t="s">
        <v>1208</v>
      </c>
      <c r="I2280" s="609" t="s">
        <v>2714</v>
      </c>
      <c r="J2280" s="610">
        <v>41030</v>
      </c>
      <c r="K2280" s="610">
        <v>41507.653449074074</v>
      </c>
      <c r="L2280" s="611">
        <v>42095</v>
      </c>
      <c r="M2280" s="306" t="s">
        <v>3435</v>
      </c>
      <c r="N2280" s="612">
        <v>4427</v>
      </c>
    </row>
    <row r="2281" spans="2:14" s="298" customFormat="1" ht="13.9" customHeight="1">
      <c r="B2281" s="613" t="s">
        <v>682</v>
      </c>
      <c r="C2281" s="613" t="s">
        <v>2091</v>
      </c>
      <c r="D2281" s="613" t="s">
        <v>2092</v>
      </c>
      <c r="E2281" s="623" t="s">
        <v>2093</v>
      </c>
      <c r="F2281" s="607" t="s">
        <v>151</v>
      </c>
      <c r="G2281" s="608">
        <v>2009</v>
      </c>
      <c r="H2281" s="342" t="s">
        <v>1208</v>
      </c>
      <c r="I2281" s="609" t="s">
        <v>2714</v>
      </c>
      <c r="J2281" s="610">
        <v>41153</v>
      </c>
      <c r="K2281" s="610">
        <v>41507.653449074074</v>
      </c>
      <c r="L2281" s="611">
        <v>42217</v>
      </c>
      <c r="M2281" s="306" t="s">
        <v>3435</v>
      </c>
      <c r="N2281" s="612">
        <v>3768</v>
      </c>
    </row>
    <row r="2282" spans="2:14" s="298" customFormat="1" ht="13.9" customHeight="1">
      <c r="B2282" s="613" t="s">
        <v>682</v>
      </c>
      <c r="C2282" s="613" t="s">
        <v>2091</v>
      </c>
      <c r="D2282" s="613" t="s">
        <v>2092</v>
      </c>
      <c r="E2282" s="624" t="s">
        <v>2093</v>
      </c>
      <c r="F2282" s="607" t="s">
        <v>151</v>
      </c>
      <c r="G2282" s="608">
        <v>2009</v>
      </c>
      <c r="H2282" s="342" t="s">
        <v>1208</v>
      </c>
      <c r="I2282" s="609" t="s">
        <v>2714</v>
      </c>
      <c r="J2282" s="610">
        <v>41183</v>
      </c>
      <c r="K2282" s="610">
        <v>41507.653449074074</v>
      </c>
      <c r="L2282" s="611">
        <v>42248</v>
      </c>
      <c r="M2282" s="306" t="s">
        <v>3435</v>
      </c>
      <c r="N2282" s="612">
        <v>2138</v>
      </c>
    </row>
    <row r="2283" spans="2:14" s="298" customFormat="1" ht="13.9" customHeight="1">
      <c r="B2283" s="613" t="s">
        <v>682</v>
      </c>
      <c r="C2283" s="613" t="s">
        <v>2091</v>
      </c>
      <c r="D2283" s="613" t="s">
        <v>2092</v>
      </c>
      <c r="E2283" s="623" t="s">
        <v>2093</v>
      </c>
      <c r="F2283" s="607" t="s">
        <v>151</v>
      </c>
      <c r="G2283" s="608">
        <v>2009</v>
      </c>
      <c r="H2283" s="342" t="s">
        <v>1208</v>
      </c>
      <c r="I2283" s="609" t="s">
        <v>2714</v>
      </c>
      <c r="J2283" s="610">
        <v>41183</v>
      </c>
      <c r="K2283" s="610">
        <v>41507.653449074074</v>
      </c>
      <c r="L2283" s="611">
        <v>42248</v>
      </c>
      <c r="M2283" s="306" t="s">
        <v>3435</v>
      </c>
      <c r="N2283" s="612">
        <v>1133</v>
      </c>
    </row>
    <row r="2284" spans="2:14" s="298" customFormat="1" ht="13.9" customHeight="1">
      <c r="B2284" s="613" t="s">
        <v>682</v>
      </c>
      <c r="C2284" s="613" t="s">
        <v>2091</v>
      </c>
      <c r="D2284" s="613" t="s">
        <v>2092</v>
      </c>
      <c r="E2284" s="623" t="s">
        <v>2093</v>
      </c>
      <c r="F2284" s="607" t="s">
        <v>151</v>
      </c>
      <c r="G2284" s="608">
        <v>2009</v>
      </c>
      <c r="H2284" s="342" t="s">
        <v>1208</v>
      </c>
      <c r="I2284" s="609" t="s">
        <v>2714</v>
      </c>
      <c r="J2284" s="610">
        <v>41214</v>
      </c>
      <c r="K2284" s="610">
        <v>41507.653449074074</v>
      </c>
      <c r="L2284" s="611">
        <v>42278</v>
      </c>
      <c r="M2284" s="306" t="s">
        <v>3435</v>
      </c>
      <c r="N2284" s="612">
        <v>2312</v>
      </c>
    </row>
    <row r="2285" spans="2:14" s="298" customFormat="1" ht="13.9" customHeight="1">
      <c r="B2285" s="613" t="s">
        <v>682</v>
      </c>
      <c r="C2285" s="613" t="s">
        <v>2091</v>
      </c>
      <c r="D2285" s="613" t="s">
        <v>2092</v>
      </c>
      <c r="E2285" s="623" t="s">
        <v>2093</v>
      </c>
      <c r="F2285" s="607" t="s">
        <v>151</v>
      </c>
      <c r="G2285" s="608">
        <v>2009</v>
      </c>
      <c r="H2285" s="342" t="s">
        <v>1208</v>
      </c>
      <c r="I2285" s="609" t="s">
        <v>2714</v>
      </c>
      <c r="J2285" s="610">
        <v>41122</v>
      </c>
      <c r="K2285" s="610">
        <v>41507.653449074074</v>
      </c>
      <c r="L2285" s="611">
        <v>42186</v>
      </c>
      <c r="M2285" s="306" t="s">
        <v>3435</v>
      </c>
      <c r="N2285" s="612">
        <v>4328</v>
      </c>
    </row>
    <row r="2286" spans="2:14" s="298" customFormat="1" ht="13.9" customHeight="1">
      <c r="B2286" s="613" t="s">
        <v>682</v>
      </c>
      <c r="C2286" s="613" t="s">
        <v>2091</v>
      </c>
      <c r="D2286" s="613" t="s">
        <v>2092</v>
      </c>
      <c r="E2286" s="623" t="s">
        <v>2093</v>
      </c>
      <c r="F2286" s="607" t="s">
        <v>151</v>
      </c>
      <c r="G2286" s="608">
        <v>2009</v>
      </c>
      <c r="H2286" s="342" t="s">
        <v>1208</v>
      </c>
      <c r="I2286" s="609" t="s">
        <v>2714</v>
      </c>
      <c r="J2286" s="610">
        <v>41091</v>
      </c>
      <c r="K2286" s="610">
        <v>41507.653449074074</v>
      </c>
      <c r="L2286" s="611">
        <v>42156</v>
      </c>
      <c r="M2286" s="306" t="s">
        <v>3435</v>
      </c>
      <c r="N2286" s="612">
        <v>4514</v>
      </c>
    </row>
    <row r="2287" spans="2:14" s="298" customFormat="1" ht="13.9" customHeight="1">
      <c r="B2287" s="613" t="s">
        <v>682</v>
      </c>
      <c r="C2287" s="613" t="s">
        <v>2091</v>
      </c>
      <c r="D2287" s="613" t="s">
        <v>2092</v>
      </c>
      <c r="E2287" s="623" t="s">
        <v>2093</v>
      </c>
      <c r="F2287" s="607" t="s">
        <v>151</v>
      </c>
      <c r="G2287" s="608">
        <v>2009</v>
      </c>
      <c r="H2287" s="342" t="s">
        <v>1208</v>
      </c>
      <c r="I2287" s="609" t="s">
        <v>2714</v>
      </c>
      <c r="J2287" s="610">
        <v>41244</v>
      </c>
      <c r="K2287" s="610">
        <v>41507.653449074074</v>
      </c>
      <c r="L2287" s="611">
        <v>42309</v>
      </c>
      <c r="M2287" s="306" t="s">
        <v>3435</v>
      </c>
      <c r="N2287" s="612">
        <v>1783</v>
      </c>
    </row>
    <row r="2288" spans="2:14" s="298" customFormat="1" ht="13.9" customHeight="1">
      <c r="B2288" s="613" t="s">
        <v>592</v>
      </c>
      <c r="C2288" s="613" t="s">
        <v>1643</v>
      </c>
      <c r="D2288" s="613" t="s">
        <v>1644</v>
      </c>
      <c r="E2288" s="623" t="s">
        <v>1645</v>
      </c>
      <c r="F2288" s="607" t="s">
        <v>151</v>
      </c>
      <c r="G2288" s="608" t="s">
        <v>147</v>
      </c>
      <c r="H2288" s="342" t="s">
        <v>1208</v>
      </c>
      <c r="I2288" s="609" t="s">
        <v>2714</v>
      </c>
      <c r="J2288" s="610">
        <v>41000</v>
      </c>
      <c r="K2288" s="610">
        <v>41507.653449074074</v>
      </c>
      <c r="L2288" s="611">
        <v>42064</v>
      </c>
      <c r="M2288" s="306" t="s">
        <v>3435</v>
      </c>
      <c r="N2288" s="612">
        <v>70</v>
      </c>
    </row>
    <row r="2289" spans="2:14" s="298" customFormat="1" ht="13.9" customHeight="1">
      <c r="B2289" s="613" t="s">
        <v>592</v>
      </c>
      <c r="C2289" s="613" t="s">
        <v>1643</v>
      </c>
      <c r="D2289" s="613" t="s">
        <v>1644</v>
      </c>
      <c r="E2289" s="624" t="s">
        <v>1645</v>
      </c>
      <c r="F2289" s="607" t="s">
        <v>151</v>
      </c>
      <c r="G2289" s="608" t="s">
        <v>147</v>
      </c>
      <c r="H2289" s="342" t="s">
        <v>1208</v>
      </c>
      <c r="I2289" s="609" t="s">
        <v>2714</v>
      </c>
      <c r="J2289" s="610">
        <v>40909</v>
      </c>
      <c r="K2289" s="610">
        <v>41507.653449074074</v>
      </c>
      <c r="L2289" s="611">
        <v>41974</v>
      </c>
      <c r="M2289" s="306" t="s">
        <v>3435</v>
      </c>
      <c r="N2289" s="612">
        <v>211</v>
      </c>
    </row>
    <row r="2290" spans="2:14" s="298" customFormat="1" ht="13.9" customHeight="1">
      <c r="B2290" s="613" t="s">
        <v>592</v>
      </c>
      <c r="C2290" s="613" t="s">
        <v>1643</v>
      </c>
      <c r="D2290" s="613" t="s">
        <v>1644</v>
      </c>
      <c r="E2290" s="624" t="s">
        <v>1645</v>
      </c>
      <c r="F2290" s="607" t="s">
        <v>151</v>
      </c>
      <c r="G2290" s="608" t="s">
        <v>147</v>
      </c>
      <c r="H2290" s="342" t="s">
        <v>1208</v>
      </c>
      <c r="I2290" s="609" t="s">
        <v>2714</v>
      </c>
      <c r="J2290" s="610">
        <v>40940</v>
      </c>
      <c r="K2290" s="610">
        <v>41507.653449074074</v>
      </c>
      <c r="L2290" s="611">
        <v>42005</v>
      </c>
      <c r="M2290" s="306" t="s">
        <v>3435</v>
      </c>
      <c r="N2290" s="612">
        <v>172</v>
      </c>
    </row>
    <row r="2291" spans="2:14" s="298" customFormat="1" ht="13.9" customHeight="1">
      <c r="B2291" s="613" t="s">
        <v>592</v>
      </c>
      <c r="C2291" s="613" t="s">
        <v>1643</v>
      </c>
      <c r="D2291" s="613" t="s">
        <v>1644</v>
      </c>
      <c r="E2291" s="624" t="s">
        <v>1645</v>
      </c>
      <c r="F2291" s="607" t="s">
        <v>151</v>
      </c>
      <c r="G2291" s="608" t="s">
        <v>147</v>
      </c>
      <c r="H2291" s="342" t="s">
        <v>1208</v>
      </c>
      <c r="I2291" s="609" t="s">
        <v>2714</v>
      </c>
      <c r="J2291" s="610">
        <v>40969</v>
      </c>
      <c r="K2291" s="610">
        <v>41507.653449074074</v>
      </c>
      <c r="L2291" s="611">
        <v>42036</v>
      </c>
      <c r="M2291" s="306" t="s">
        <v>3435</v>
      </c>
      <c r="N2291" s="612">
        <v>199</v>
      </c>
    </row>
    <row r="2292" spans="2:14" s="298" customFormat="1" ht="13.9" customHeight="1">
      <c r="B2292" s="613" t="s">
        <v>592</v>
      </c>
      <c r="C2292" s="613" t="s">
        <v>1643</v>
      </c>
      <c r="D2292" s="613" t="s">
        <v>1644</v>
      </c>
      <c r="E2292" s="624" t="s">
        <v>1645</v>
      </c>
      <c r="F2292" s="607" t="s">
        <v>151</v>
      </c>
      <c r="G2292" s="608" t="s">
        <v>147</v>
      </c>
      <c r="H2292" s="342" t="s">
        <v>1208</v>
      </c>
      <c r="I2292" s="609" t="s">
        <v>2714</v>
      </c>
      <c r="J2292" s="610">
        <v>41244</v>
      </c>
      <c r="K2292" s="610">
        <v>41507.653449074074</v>
      </c>
      <c r="L2292" s="611">
        <v>42309</v>
      </c>
      <c r="M2292" s="306" t="s">
        <v>3435</v>
      </c>
      <c r="N2292" s="612">
        <v>177</v>
      </c>
    </row>
    <row r="2293" spans="2:14" s="298" customFormat="1" ht="13.9" customHeight="1">
      <c r="B2293" s="613" t="s">
        <v>592</v>
      </c>
      <c r="C2293" s="613" t="s">
        <v>1643</v>
      </c>
      <c r="D2293" s="613" t="s">
        <v>1644</v>
      </c>
      <c r="E2293" s="624" t="s">
        <v>1645</v>
      </c>
      <c r="F2293" s="607" t="s">
        <v>151</v>
      </c>
      <c r="G2293" s="608" t="s">
        <v>147</v>
      </c>
      <c r="H2293" s="342" t="s">
        <v>1208</v>
      </c>
      <c r="I2293" s="609" t="s">
        <v>2714</v>
      </c>
      <c r="J2293" s="610">
        <v>41153</v>
      </c>
      <c r="K2293" s="610">
        <v>41507.653449074074</v>
      </c>
      <c r="L2293" s="611">
        <v>42217</v>
      </c>
      <c r="M2293" s="306" t="s">
        <v>3435</v>
      </c>
      <c r="N2293" s="612">
        <v>72</v>
      </c>
    </row>
    <row r="2294" spans="2:14" s="298" customFormat="1" ht="13.9" customHeight="1">
      <c r="B2294" s="613" t="s">
        <v>592</v>
      </c>
      <c r="C2294" s="613" t="s">
        <v>1643</v>
      </c>
      <c r="D2294" s="613" t="s">
        <v>1644</v>
      </c>
      <c r="E2294" s="624" t="s">
        <v>1645</v>
      </c>
      <c r="F2294" s="607" t="s">
        <v>151</v>
      </c>
      <c r="G2294" s="608" t="s">
        <v>147</v>
      </c>
      <c r="H2294" s="342" t="s">
        <v>1208</v>
      </c>
      <c r="I2294" s="609" t="s">
        <v>2714</v>
      </c>
      <c r="J2294" s="610">
        <v>41214</v>
      </c>
      <c r="K2294" s="610">
        <v>41507.653449074074</v>
      </c>
      <c r="L2294" s="611">
        <v>42278</v>
      </c>
      <c r="M2294" s="306" t="s">
        <v>3435</v>
      </c>
      <c r="N2294" s="612">
        <v>183</v>
      </c>
    </row>
    <row r="2295" spans="2:14" s="298" customFormat="1" ht="13.9" customHeight="1">
      <c r="B2295" s="613" t="s">
        <v>592</v>
      </c>
      <c r="C2295" s="613" t="s">
        <v>1643</v>
      </c>
      <c r="D2295" s="613" t="s">
        <v>1644</v>
      </c>
      <c r="E2295" s="624" t="s">
        <v>1645</v>
      </c>
      <c r="F2295" s="607" t="s">
        <v>151</v>
      </c>
      <c r="G2295" s="608" t="s">
        <v>147</v>
      </c>
      <c r="H2295" s="342" t="s">
        <v>1208</v>
      </c>
      <c r="I2295" s="609" t="s">
        <v>2714</v>
      </c>
      <c r="J2295" s="610">
        <v>41183</v>
      </c>
      <c r="K2295" s="610">
        <v>41507.653449074074</v>
      </c>
      <c r="L2295" s="611">
        <v>42248</v>
      </c>
      <c r="M2295" s="306" t="s">
        <v>3435</v>
      </c>
      <c r="N2295" s="612">
        <v>186</v>
      </c>
    </row>
    <row r="2296" spans="2:14" s="298" customFormat="1" ht="13.9" customHeight="1">
      <c r="B2296" s="613" t="s">
        <v>569</v>
      </c>
      <c r="C2296" s="613" t="s">
        <v>1646</v>
      </c>
      <c r="D2296" s="613" t="s">
        <v>1647</v>
      </c>
      <c r="E2296" s="625" t="s">
        <v>1648</v>
      </c>
      <c r="F2296" s="607" t="s">
        <v>151</v>
      </c>
      <c r="G2296" s="608" t="s">
        <v>147</v>
      </c>
      <c r="H2296" s="342" t="s">
        <v>1208</v>
      </c>
      <c r="I2296" s="609" t="s">
        <v>2714</v>
      </c>
      <c r="J2296" s="610">
        <v>40969</v>
      </c>
      <c r="K2296" s="610">
        <v>41507.653449074074</v>
      </c>
      <c r="L2296" s="611">
        <v>42036</v>
      </c>
      <c r="M2296" s="306" t="s">
        <v>3435</v>
      </c>
      <c r="N2296" s="612">
        <v>86</v>
      </c>
    </row>
    <row r="2297" spans="2:14" s="298" customFormat="1" ht="13.9" customHeight="1">
      <c r="B2297" s="613" t="s">
        <v>569</v>
      </c>
      <c r="C2297" s="613" t="s">
        <v>1646</v>
      </c>
      <c r="D2297" s="613" t="s">
        <v>1647</v>
      </c>
      <c r="E2297" s="625" t="s">
        <v>1648</v>
      </c>
      <c r="F2297" s="607" t="s">
        <v>151</v>
      </c>
      <c r="G2297" s="608" t="s">
        <v>147</v>
      </c>
      <c r="H2297" s="342" t="s">
        <v>1208</v>
      </c>
      <c r="I2297" s="609" t="s">
        <v>2714</v>
      </c>
      <c r="J2297" s="610">
        <v>40940</v>
      </c>
      <c r="K2297" s="610">
        <v>41507.653449074074</v>
      </c>
      <c r="L2297" s="611">
        <v>42005</v>
      </c>
      <c r="M2297" s="306" t="s">
        <v>3435</v>
      </c>
      <c r="N2297" s="612">
        <v>10</v>
      </c>
    </row>
    <row r="2298" spans="2:14" s="298" customFormat="1" ht="13.9" customHeight="1">
      <c r="B2298" s="613" t="s">
        <v>569</v>
      </c>
      <c r="C2298" s="613" t="s">
        <v>1646</v>
      </c>
      <c r="D2298" s="613" t="s">
        <v>1647</v>
      </c>
      <c r="E2298" s="623" t="s">
        <v>1648</v>
      </c>
      <c r="F2298" s="607" t="s">
        <v>151</v>
      </c>
      <c r="G2298" s="608" t="s">
        <v>147</v>
      </c>
      <c r="H2298" s="342" t="s">
        <v>1208</v>
      </c>
      <c r="I2298" s="609" t="s">
        <v>2714</v>
      </c>
      <c r="J2298" s="610">
        <v>40909</v>
      </c>
      <c r="K2298" s="610">
        <v>41507.653449074074</v>
      </c>
      <c r="L2298" s="611">
        <v>41974</v>
      </c>
      <c r="M2298" s="306" t="s">
        <v>3435</v>
      </c>
      <c r="N2298" s="612">
        <v>37</v>
      </c>
    </row>
    <row r="2299" spans="2:14" s="298" customFormat="1" ht="13.9" customHeight="1">
      <c r="B2299" s="613" t="s">
        <v>569</v>
      </c>
      <c r="C2299" s="613" t="s">
        <v>1646</v>
      </c>
      <c r="D2299" s="613" t="s">
        <v>1647</v>
      </c>
      <c r="E2299" s="623" t="s">
        <v>1648</v>
      </c>
      <c r="F2299" s="607" t="s">
        <v>151</v>
      </c>
      <c r="G2299" s="608" t="s">
        <v>147</v>
      </c>
      <c r="H2299" s="342" t="s">
        <v>1208</v>
      </c>
      <c r="I2299" s="609" t="s">
        <v>2714</v>
      </c>
      <c r="J2299" s="610">
        <v>41000</v>
      </c>
      <c r="K2299" s="610">
        <v>41507.653449074074</v>
      </c>
      <c r="L2299" s="611">
        <v>42064</v>
      </c>
      <c r="M2299" s="306" t="s">
        <v>3435</v>
      </c>
      <c r="N2299" s="612">
        <v>142</v>
      </c>
    </row>
    <row r="2300" spans="2:14" s="298" customFormat="1" ht="13.9" customHeight="1">
      <c r="B2300" s="613" t="s">
        <v>569</v>
      </c>
      <c r="C2300" s="613" t="s">
        <v>1646</v>
      </c>
      <c r="D2300" s="613" t="s">
        <v>1647</v>
      </c>
      <c r="E2300" s="623" t="s">
        <v>1648</v>
      </c>
      <c r="F2300" s="607" t="s">
        <v>151</v>
      </c>
      <c r="G2300" s="608" t="s">
        <v>147</v>
      </c>
      <c r="H2300" s="342" t="s">
        <v>1208</v>
      </c>
      <c r="I2300" s="609" t="s">
        <v>2714</v>
      </c>
      <c r="J2300" s="610">
        <v>41030</v>
      </c>
      <c r="K2300" s="610">
        <v>41507.653449074074</v>
      </c>
      <c r="L2300" s="611">
        <v>42095</v>
      </c>
      <c r="M2300" s="306" t="s">
        <v>3435</v>
      </c>
      <c r="N2300" s="612">
        <v>109</v>
      </c>
    </row>
    <row r="2301" spans="2:14" s="298" customFormat="1" ht="13.9" customHeight="1">
      <c r="B2301" s="613" t="s">
        <v>569</v>
      </c>
      <c r="C2301" s="613" t="s">
        <v>1646</v>
      </c>
      <c r="D2301" s="613" t="s">
        <v>1647</v>
      </c>
      <c r="E2301" s="623" t="s">
        <v>1648</v>
      </c>
      <c r="F2301" s="607" t="s">
        <v>151</v>
      </c>
      <c r="G2301" s="608" t="s">
        <v>147</v>
      </c>
      <c r="H2301" s="342" t="s">
        <v>1208</v>
      </c>
      <c r="I2301" s="609" t="s">
        <v>2714</v>
      </c>
      <c r="J2301" s="610">
        <v>41061</v>
      </c>
      <c r="K2301" s="610">
        <v>41507.653449074074</v>
      </c>
      <c r="L2301" s="611">
        <v>42125</v>
      </c>
      <c r="M2301" s="306" t="s">
        <v>3435</v>
      </c>
      <c r="N2301" s="612">
        <v>23</v>
      </c>
    </row>
    <row r="2302" spans="2:14" s="298" customFormat="1" ht="13.9" customHeight="1">
      <c r="B2302" s="613" t="s">
        <v>569</v>
      </c>
      <c r="C2302" s="613" t="s">
        <v>1646</v>
      </c>
      <c r="D2302" s="613" t="s">
        <v>1647</v>
      </c>
      <c r="E2302" s="623" t="s">
        <v>1648</v>
      </c>
      <c r="F2302" s="607" t="s">
        <v>151</v>
      </c>
      <c r="G2302" s="608" t="s">
        <v>147</v>
      </c>
      <c r="H2302" s="342" t="s">
        <v>1208</v>
      </c>
      <c r="I2302" s="609" t="s">
        <v>2714</v>
      </c>
      <c r="J2302" s="610">
        <v>41214</v>
      </c>
      <c r="K2302" s="610">
        <v>41507.653449074074</v>
      </c>
      <c r="L2302" s="611">
        <v>42278</v>
      </c>
      <c r="M2302" s="306" t="s">
        <v>3435</v>
      </c>
      <c r="N2302" s="612">
        <v>16</v>
      </c>
    </row>
    <row r="2303" spans="2:14" s="298" customFormat="1" ht="13.9" customHeight="1">
      <c r="B2303" s="613" t="s">
        <v>569</v>
      </c>
      <c r="C2303" s="613" t="s">
        <v>1646</v>
      </c>
      <c r="D2303" s="613" t="s">
        <v>1647</v>
      </c>
      <c r="E2303" s="623" t="s">
        <v>1648</v>
      </c>
      <c r="F2303" s="607" t="s">
        <v>151</v>
      </c>
      <c r="G2303" s="608" t="s">
        <v>147</v>
      </c>
      <c r="H2303" s="342" t="s">
        <v>1208</v>
      </c>
      <c r="I2303" s="609" t="s">
        <v>2714</v>
      </c>
      <c r="J2303" s="610">
        <v>41244</v>
      </c>
      <c r="K2303" s="610">
        <v>41507.653449074074</v>
      </c>
      <c r="L2303" s="611">
        <v>42309</v>
      </c>
      <c r="M2303" s="306" t="s">
        <v>3435</v>
      </c>
      <c r="N2303" s="612">
        <v>83</v>
      </c>
    </row>
    <row r="2304" spans="2:14" s="298" customFormat="1" ht="13.9" customHeight="1">
      <c r="B2304" s="613" t="s">
        <v>577</v>
      </c>
      <c r="C2304" s="613" t="s">
        <v>1649</v>
      </c>
      <c r="D2304" s="613" t="s">
        <v>1650</v>
      </c>
      <c r="E2304" s="623" t="s">
        <v>1651</v>
      </c>
      <c r="F2304" s="607" t="s">
        <v>151</v>
      </c>
      <c r="G2304" s="608" t="s">
        <v>147</v>
      </c>
      <c r="H2304" s="342" t="s">
        <v>1208</v>
      </c>
      <c r="I2304" s="609" t="s">
        <v>2714</v>
      </c>
      <c r="J2304" s="610">
        <v>41061</v>
      </c>
      <c r="K2304" s="610">
        <v>41507.653449074074</v>
      </c>
      <c r="L2304" s="611">
        <v>42125</v>
      </c>
      <c r="M2304" s="306" t="s">
        <v>3435</v>
      </c>
      <c r="N2304" s="612">
        <v>641</v>
      </c>
    </row>
    <row r="2305" spans="2:14" s="298" customFormat="1" ht="13.9" customHeight="1">
      <c r="B2305" s="613" t="s">
        <v>577</v>
      </c>
      <c r="C2305" s="613" t="s">
        <v>1649</v>
      </c>
      <c r="D2305" s="613" t="s">
        <v>1650</v>
      </c>
      <c r="E2305" s="623" t="s">
        <v>1651</v>
      </c>
      <c r="F2305" s="607" t="s">
        <v>151</v>
      </c>
      <c r="G2305" s="608" t="s">
        <v>147</v>
      </c>
      <c r="H2305" s="342" t="s">
        <v>1208</v>
      </c>
      <c r="I2305" s="609" t="s">
        <v>2714</v>
      </c>
      <c r="J2305" s="610">
        <v>41030</v>
      </c>
      <c r="K2305" s="610">
        <v>41507.653449074074</v>
      </c>
      <c r="L2305" s="611">
        <v>42095</v>
      </c>
      <c r="M2305" s="306" t="s">
        <v>3435</v>
      </c>
      <c r="N2305" s="612">
        <v>444</v>
      </c>
    </row>
    <row r="2306" spans="2:14" s="298" customFormat="1" ht="13.9" customHeight="1">
      <c r="B2306" s="613" t="s">
        <v>577</v>
      </c>
      <c r="C2306" s="613" t="s">
        <v>1649</v>
      </c>
      <c r="D2306" s="613" t="s">
        <v>1650</v>
      </c>
      <c r="E2306" s="623" t="s">
        <v>1651</v>
      </c>
      <c r="F2306" s="607" t="s">
        <v>151</v>
      </c>
      <c r="G2306" s="608" t="s">
        <v>147</v>
      </c>
      <c r="H2306" s="342" t="s">
        <v>1208</v>
      </c>
      <c r="I2306" s="609" t="s">
        <v>2714</v>
      </c>
      <c r="J2306" s="610">
        <v>40940</v>
      </c>
      <c r="K2306" s="610">
        <v>41507.653449074074</v>
      </c>
      <c r="L2306" s="611">
        <v>42005</v>
      </c>
      <c r="M2306" s="306" t="s">
        <v>3435</v>
      </c>
      <c r="N2306" s="612">
        <v>30</v>
      </c>
    </row>
    <row r="2307" spans="2:14" s="298" customFormat="1" ht="13.9" customHeight="1">
      <c r="B2307" s="613" t="s">
        <v>577</v>
      </c>
      <c r="C2307" s="613" t="s">
        <v>1649</v>
      </c>
      <c r="D2307" s="613" t="s">
        <v>1650</v>
      </c>
      <c r="E2307" s="623" t="s">
        <v>1651</v>
      </c>
      <c r="F2307" s="607" t="s">
        <v>151</v>
      </c>
      <c r="G2307" s="608" t="s">
        <v>147</v>
      </c>
      <c r="H2307" s="342" t="s">
        <v>1208</v>
      </c>
      <c r="I2307" s="609" t="s">
        <v>2714</v>
      </c>
      <c r="J2307" s="610">
        <v>40969</v>
      </c>
      <c r="K2307" s="610">
        <v>41507.653449074074</v>
      </c>
      <c r="L2307" s="611">
        <v>42036</v>
      </c>
      <c r="M2307" s="306" t="s">
        <v>3435</v>
      </c>
      <c r="N2307" s="612">
        <v>125</v>
      </c>
    </row>
    <row r="2308" spans="2:14" s="298" customFormat="1" ht="13.9" customHeight="1">
      <c r="B2308" s="613" t="s">
        <v>577</v>
      </c>
      <c r="C2308" s="613" t="s">
        <v>1649</v>
      </c>
      <c r="D2308" s="613" t="s">
        <v>1650</v>
      </c>
      <c r="E2308" s="623" t="s">
        <v>1651</v>
      </c>
      <c r="F2308" s="607" t="s">
        <v>151</v>
      </c>
      <c r="G2308" s="608" t="s">
        <v>147</v>
      </c>
      <c r="H2308" s="342" t="s">
        <v>1208</v>
      </c>
      <c r="I2308" s="609" t="s">
        <v>2714</v>
      </c>
      <c r="J2308" s="610">
        <v>41183</v>
      </c>
      <c r="K2308" s="610">
        <v>41507.653449074074</v>
      </c>
      <c r="L2308" s="611">
        <v>42248</v>
      </c>
      <c r="M2308" s="306" t="s">
        <v>3435</v>
      </c>
      <c r="N2308" s="612">
        <v>250</v>
      </c>
    </row>
    <row r="2309" spans="2:14" s="298" customFormat="1" ht="13.9" customHeight="1">
      <c r="B2309" s="613" t="s">
        <v>577</v>
      </c>
      <c r="C2309" s="613" t="s">
        <v>1649</v>
      </c>
      <c r="D2309" s="613" t="s">
        <v>1650</v>
      </c>
      <c r="E2309" s="623" t="s">
        <v>1651</v>
      </c>
      <c r="F2309" s="607" t="s">
        <v>151</v>
      </c>
      <c r="G2309" s="608" t="s">
        <v>147</v>
      </c>
      <c r="H2309" s="342" t="s">
        <v>1208</v>
      </c>
      <c r="I2309" s="609" t="s">
        <v>2714</v>
      </c>
      <c r="J2309" s="610">
        <v>41153</v>
      </c>
      <c r="K2309" s="610">
        <v>41507.653449074074</v>
      </c>
      <c r="L2309" s="611">
        <v>42217</v>
      </c>
      <c r="M2309" s="306" t="s">
        <v>3435</v>
      </c>
      <c r="N2309" s="612">
        <v>521</v>
      </c>
    </row>
    <row r="2310" spans="2:14" s="298" customFormat="1" ht="13.9" customHeight="1">
      <c r="B2310" s="613" t="s">
        <v>577</v>
      </c>
      <c r="C2310" s="613" t="s">
        <v>1649</v>
      </c>
      <c r="D2310" s="613" t="s">
        <v>1650</v>
      </c>
      <c r="E2310" s="623" t="s">
        <v>1651</v>
      </c>
      <c r="F2310" s="607" t="s">
        <v>151</v>
      </c>
      <c r="G2310" s="608" t="s">
        <v>147</v>
      </c>
      <c r="H2310" s="342" t="s">
        <v>1208</v>
      </c>
      <c r="I2310" s="609" t="s">
        <v>2714</v>
      </c>
      <c r="J2310" s="610">
        <v>41091</v>
      </c>
      <c r="K2310" s="610">
        <v>41507.653449074074</v>
      </c>
      <c r="L2310" s="611">
        <v>42156</v>
      </c>
      <c r="M2310" s="306" t="s">
        <v>3435</v>
      </c>
      <c r="N2310" s="612">
        <v>681</v>
      </c>
    </row>
    <row r="2311" spans="2:14" s="298" customFormat="1" ht="13.9" customHeight="1">
      <c r="B2311" s="613" t="s">
        <v>577</v>
      </c>
      <c r="C2311" s="613" t="s">
        <v>1649</v>
      </c>
      <c r="D2311" s="613" t="s">
        <v>1650</v>
      </c>
      <c r="E2311" s="623" t="s">
        <v>1651</v>
      </c>
      <c r="F2311" s="607" t="s">
        <v>151</v>
      </c>
      <c r="G2311" s="608" t="s">
        <v>147</v>
      </c>
      <c r="H2311" s="342" t="s">
        <v>1208</v>
      </c>
      <c r="I2311" s="609" t="s">
        <v>2714</v>
      </c>
      <c r="J2311" s="610">
        <v>41122</v>
      </c>
      <c r="K2311" s="610">
        <v>41507.653449074074</v>
      </c>
      <c r="L2311" s="611">
        <v>42186</v>
      </c>
      <c r="M2311" s="306" t="s">
        <v>3435</v>
      </c>
      <c r="N2311" s="612">
        <v>549</v>
      </c>
    </row>
    <row r="2312" spans="2:14" s="298" customFormat="1" ht="13.9" customHeight="1">
      <c r="B2312" s="613" t="s">
        <v>576</v>
      </c>
      <c r="C2312" s="613" t="s">
        <v>1652</v>
      </c>
      <c r="D2312" s="613" t="s">
        <v>1653</v>
      </c>
      <c r="E2312" s="623" t="s">
        <v>1654</v>
      </c>
      <c r="F2312" s="607" t="s">
        <v>151</v>
      </c>
      <c r="G2312" s="608" t="s">
        <v>147</v>
      </c>
      <c r="H2312" s="342" t="s">
        <v>1208</v>
      </c>
      <c r="I2312" s="609" t="s">
        <v>2714</v>
      </c>
      <c r="J2312" s="610">
        <v>40969</v>
      </c>
      <c r="K2312" s="610">
        <v>41507.653449074074</v>
      </c>
      <c r="L2312" s="611">
        <v>42036</v>
      </c>
      <c r="M2312" s="306" t="s">
        <v>3435</v>
      </c>
      <c r="N2312" s="612">
        <v>1</v>
      </c>
    </row>
    <row r="2313" spans="2:14" s="298" customFormat="1" ht="13.9" customHeight="1">
      <c r="B2313" s="613" t="s">
        <v>576</v>
      </c>
      <c r="C2313" s="613" t="s">
        <v>1652</v>
      </c>
      <c r="D2313" s="613" t="s">
        <v>1653</v>
      </c>
      <c r="E2313" s="624" t="s">
        <v>1654</v>
      </c>
      <c r="F2313" s="607" t="s">
        <v>151</v>
      </c>
      <c r="G2313" s="608" t="s">
        <v>147</v>
      </c>
      <c r="H2313" s="342" t="s">
        <v>1208</v>
      </c>
      <c r="I2313" s="609" t="s">
        <v>2714</v>
      </c>
      <c r="J2313" s="610">
        <v>40940</v>
      </c>
      <c r="K2313" s="610">
        <v>41507.653449074074</v>
      </c>
      <c r="L2313" s="611">
        <v>42005</v>
      </c>
      <c r="M2313" s="306" t="s">
        <v>3435</v>
      </c>
      <c r="N2313" s="612">
        <v>1</v>
      </c>
    </row>
    <row r="2314" spans="2:14" s="298" customFormat="1" ht="13.9" customHeight="1">
      <c r="B2314" s="613" t="s">
        <v>576</v>
      </c>
      <c r="C2314" s="613" t="s">
        <v>1652</v>
      </c>
      <c r="D2314" s="613" t="s">
        <v>1653</v>
      </c>
      <c r="E2314" s="623" t="s">
        <v>1654</v>
      </c>
      <c r="F2314" s="607" t="s">
        <v>151</v>
      </c>
      <c r="G2314" s="608" t="s">
        <v>147</v>
      </c>
      <c r="H2314" s="342" t="s">
        <v>1208</v>
      </c>
      <c r="I2314" s="609" t="s">
        <v>2714</v>
      </c>
      <c r="J2314" s="610">
        <v>41030</v>
      </c>
      <c r="K2314" s="610">
        <v>41507.653449074074</v>
      </c>
      <c r="L2314" s="611">
        <v>42095</v>
      </c>
      <c r="M2314" s="306" t="s">
        <v>3435</v>
      </c>
      <c r="N2314" s="612">
        <v>5</v>
      </c>
    </row>
    <row r="2315" spans="2:14" s="298" customFormat="1" ht="13.9" customHeight="1">
      <c r="B2315" s="613" t="s">
        <v>576</v>
      </c>
      <c r="C2315" s="613" t="s">
        <v>1652</v>
      </c>
      <c r="D2315" s="613" t="s">
        <v>1653</v>
      </c>
      <c r="E2315" s="623" t="s">
        <v>1654</v>
      </c>
      <c r="F2315" s="607" t="s">
        <v>151</v>
      </c>
      <c r="G2315" s="608" t="s">
        <v>147</v>
      </c>
      <c r="H2315" s="342" t="s">
        <v>1208</v>
      </c>
      <c r="I2315" s="609" t="s">
        <v>2714</v>
      </c>
      <c r="J2315" s="610">
        <v>41061</v>
      </c>
      <c r="K2315" s="610">
        <v>41507.653449074074</v>
      </c>
      <c r="L2315" s="611">
        <v>42125</v>
      </c>
      <c r="M2315" s="306" t="s">
        <v>3435</v>
      </c>
      <c r="N2315" s="612">
        <v>7</v>
      </c>
    </row>
    <row r="2316" spans="2:14" s="298" customFormat="1" ht="13.9" customHeight="1">
      <c r="B2316" s="613" t="s">
        <v>576</v>
      </c>
      <c r="C2316" s="613" t="s">
        <v>1652</v>
      </c>
      <c r="D2316" s="613" t="s">
        <v>1653</v>
      </c>
      <c r="E2316" s="623" t="s">
        <v>1654</v>
      </c>
      <c r="F2316" s="607" t="s">
        <v>151</v>
      </c>
      <c r="G2316" s="608" t="s">
        <v>147</v>
      </c>
      <c r="H2316" s="342" t="s">
        <v>1208</v>
      </c>
      <c r="I2316" s="609" t="s">
        <v>2714</v>
      </c>
      <c r="J2316" s="610">
        <v>41122</v>
      </c>
      <c r="K2316" s="610">
        <v>41507.653449074074</v>
      </c>
      <c r="L2316" s="611">
        <v>42186</v>
      </c>
      <c r="M2316" s="306" t="s">
        <v>3435</v>
      </c>
      <c r="N2316" s="612">
        <v>6</v>
      </c>
    </row>
    <row r="2317" spans="2:14" s="298" customFormat="1" ht="13.9" customHeight="1">
      <c r="B2317" s="613" t="s">
        <v>576</v>
      </c>
      <c r="C2317" s="613" t="s">
        <v>1652</v>
      </c>
      <c r="D2317" s="613" t="s">
        <v>1653</v>
      </c>
      <c r="E2317" s="623" t="s">
        <v>1654</v>
      </c>
      <c r="F2317" s="607" t="s">
        <v>151</v>
      </c>
      <c r="G2317" s="608" t="s">
        <v>147</v>
      </c>
      <c r="H2317" s="342" t="s">
        <v>1208</v>
      </c>
      <c r="I2317" s="609" t="s">
        <v>2714</v>
      </c>
      <c r="J2317" s="610">
        <v>41091</v>
      </c>
      <c r="K2317" s="610">
        <v>41507.653449074074</v>
      </c>
      <c r="L2317" s="611">
        <v>42156</v>
      </c>
      <c r="M2317" s="306" t="s">
        <v>3435</v>
      </c>
      <c r="N2317" s="612">
        <v>8</v>
      </c>
    </row>
    <row r="2318" spans="2:14" s="298" customFormat="1" ht="13.9" customHeight="1">
      <c r="B2318" s="613" t="s">
        <v>576</v>
      </c>
      <c r="C2318" s="613" t="s">
        <v>1652</v>
      </c>
      <c r="D2318" s="613" t="s">
        <v>1653</v>
      </c>
      <c r="E2318" s="623" t="s">
        <v>1654</v>
      </c>
      <c r="F2318" s="607" t="s">
        <v>151</v>
      </c>
      <c r="G2318" s="608" t="s">
        <v>147</v>
      </c>
      <c r="H2318" s="342" t="s">
        <v>1208</v>
      </c>
      <c r="I2318" s="609" t="s">
        <v>2714</v>
      </c>
      <c r="J2318" s="610">
        <v>41153</v>
      </c>
      <c r="K2318" s="610">
        <v>41507.653449074074</v>
      </c>
      <c r="L2318" s="611">
        <v>42217</v>
      </c>
      <c r="M2318" s="306" t="s">
        <v>3435</v>
      </c>
      <c r="N2318" s="612">
        <v>6</v>
      </c>
    </row>
    <row r="2319" spans="2:14" s="298" customFormat="1" ht="13.9" customHeight="1">
      <c r="B2319" s="613" t="s">
        <v>576</v>
      </c>
      <c r="C2319" s="613" t="s">
        <v>1652</v>
      </c>
      <c r="D2319" s="613" t="s">
        <v>1653</v>
      </c>
      <c r="E2319" s="623" t="s">
        <v>1654</v>
      </c>
      <c r="F2319" s="607" t="s">
        <v>151</v>
      </c>
      <c r="G2319" s="608" t="s">
        <v>147</v>
      </c>
      <c r="H2319" s="342" t="s">
        <v>1208</v>
      </c>
      <c r="I2319" s="609" t="s">
        <v>2714</v>
      </c>
      <c r="J2319" s="610">
        <v>41183</v>
      </c>
      <c r="K2319" s="610">
        <v>41507.653449074074</v>
      </c>
      <c r="L2319" s="611">
        <v>42248</v>
      </c>
      <c r="M2319" s="306" t="s">
        <v>3435</v>
      </c>
      <c r="N2319" s="612">
        <v>3</v>
      </c>
    </row>
    <row r="2320" spans="2:14" s="298" customFormat="1" ht="13.9" customHeight="1">
      <c r="B2320" s="613" t="s">
        <v>580</v>
      </c>
      <c r="C2320" s="613" t="s">
        <v>1655</v>
      </c>
      <c r="D2320" s="613" t="s">
        <v>1656</v>
      </c>
      <c r="E2320" s="623" t="s">
        <v>1657</v>
      </c>
      <c r="F2320" s="607" t="s">
        <v>151</v>
      </c>
      <c r="G2320" s="608" t="s">
        <v>147</v>
      </c>
      <c r="H2320" s="342" t="s">
        <v>1208</v>
      </c>
      <c r="I2320" s="609" t="s">
        <v>2714</v>
      </c>
      <c r="J2320" s="610">
        <v>41061</v>
      </c>
      <c r="K2320" s="610">
        <v>41507.653449074074</v>
      </c>
      <c r="L2320" s="611">
        <v>42125</v>
      </c>
      <c r="M2320" s="306" t="s">
        <v>3435</v>
      </c>
      <c r="N2320" s="612">
        <v>80</v>
      </c>
    </row>
    <row r="2321" spans="2:14" s="298" customFormat="1" ht="13.9" customHeight="1">
      <c r="B2321" s="613" t="s">
        <v>580</v>
      </c>
      <c r="C2321" s="613" t="s">
        <v>1655</v>
      </c>
      <c r="D2321" s="613" t="s">
        <v>1656</v>
      </c>
      <c r="E2321" s="623" t="s">
        <v>1657</v>
      </c>
      <c r="F2321" s="607" t="s">
        <v>151</v>
      </c>
      <c r="G2321" s="608" t="s">
        <v>147</v>
      </c>
      <c r="H2321" s="342" t="s">
        <v>1208</v>
      </c>
      <c r="I2321" s="609" t="s">
        <v>2714</v>
      </c>
      <c r="J2321" s="610">
        <v>41030</v>
      </c>
      <c r="K2321" s="610">
        <v>41507.653449074074</v>
      </c>
      <c r="L2321" s="611">
        <v>42095</v>
      </c>
      <c r="M2321" s="306" t="s">
        <v>3435</v>
      </c>
      <c r="N2321" s="612">
        <v>55</v>
      </c>
    </row>
    <row r="2322" spans="2:14" s="298" customFormat="1" ht="13.9" customHeight="1">
      <c r="B2322" s="613" t="s">
        <v>580</v>
      </c>
      <c r="C2322" s="613" t="s">
        <v>1655</v>
      </c>
      <c r="D2322" s="613" t="s">
        <v>1656</v>
      </c>
      <c r="E2322" s="623" t="s">
        <v>1657</v>
      </c>
      <c r="F2322" s="607" t="s">
        <v>151</v>
      </c>
      <c r="G2322" s="608" t="s">
        <v>147</v>
      </c>
      <c r="H2322" s="342" t="s">
        <v>1208</v>
      </c>
      <c r="I2322" s="609" t="s">
        <v>2714</v>
      </c>
      <c r="J2322" s="610">
        <v>40940</v>
      </c>
      <c r="K2322" s="610">
        <v>41507.653449074074</v>
      </c>
      <c r="L2322" s="611">
        <v>42005</v>
      </c>
      <c r="M2322" s="306" t="s">
        <v>3435</v>
      </c>
      <c r="N2322" s="612">
        <v>4</v>
      </c>
    </row>
    <row r="2323" spans="2:14" s="298" customFormat="1" ht="13.9" customHeight="1">
      <c r="B2323" s="613" t="s">
        <v>580</v>
      </c>
      <c r="C2323" s="613" t="s">
        <v>1655</v>
      </c>
      <c r="D2323" s="613" t="s">
        <v>1656</v>
      </c>
      <c r="E2323" s="623" t="s">
        <v>1657</v>
      </c>
      <c r="F2323" s="607" t="s">
        <v>151</v>
      </c>
      <c r="G2323" s="608" t="s">
        <v>147</v>
      </c>
      <c r="H2323" s="342" t="s">
        <v>1208</v>
      </c>
      <c r="I2323" s="609" t="s">
        <v>2714</v>
      </c>
      <c r="J2323" s="610">
        <v>40969</v>
      </c>
      <c r="K2323" s="610">
        <v>41507.653449074074</v>
      </c>
      <c r="L2323" s="611">
        <v>42036</v>
      </c>
      <c r="M2323" s="306" t="s">
        <v>3435</v>
      </c>
      <c r="N2323" s="612">
        <v>15</v>
      </c>
    </row>
    <row r="2324" spans="2:14" s="298" customFormat="1" ht="13.9" customHeight="1">
      <c r="B2324" s="613" t="s">
        <v>580</v>
      </c>
      <c r="C2324" s="613" t="s">
        <v>1655</v>
      </c>
      <c r="D2324" s="613" t="s">
        <v>1656</v>
      </c>
      <c r="E2324" s="623" t="s">
        <v>1657</v>
      </c>
      <c r="F2324" s="607" t="s">
        <v>151</v>
      </c>
      <c r="G2324" s="608" t="s">
        <v>147</v>
      </c>
      <c r="H2324" s="342" t="s">
        <v>1208</v>
      </c>
      <c r="I2324" s="609" t="s">
        <v>2714</v>
      </c>
      <c r="J2324" s="610">
        <v>41183</v>
      </c>
      <c r="K2324" s="610">
        <v>41507.653449074074</v>
      </c>
      <c r="L2324" s="611">
        <v>42248</v>
      </c>
      <c r="M2324" s="306" t="s">
        <v>3435</v>
      </c>
      <c r="N2324" s="612">
        <v>31</v>
      </c>
    </row>
    <row r="2325" spans="2:14" s="298" customFormat="1" ht="13.9" customHeight="1">
      <c r="B2325" s="613" t="s">
        <v>580</v>
      </c>
      <c r="C2325" s="613" t="s">
        <v>1655</v>
      </c>
      <c r="D2325" s="613" t="s">
        <v>1656</v>
      </c>
      <c r="E2325" s="623" t="s">
        <v>1657</v>
      </c>
      <c r="F2325" s="607" t="s">
        <v>151</v>
      </c>
      <c r="G2325" s="608" t="s">
        <v>147</v>
      </c>
      <c r="H2325" s="342" t="s">
        <v>1208</v>
      </c>
      <c r="I2325" s="609" t="s">
        <v>2714</v>
      </c>
      <c r="J2325" s="610">
        <v>41153</v>
      </c>
      <c r="K2325" s="610">
        <v>41507.653449074074</v>
      </c>
      <c r="L2325" s="611">
        <v>42217</v>
      </c>
      <c r="M2325" s="306" t="s">
        <v>3435</v>
      </c>
      <c r="N2325" s="612">
        <v>65</v>
      </c>
    </row>
    <row r="2326" spans="2:14" s="298" customFormat="1" ht="13.9" customHeight="1">
      <c r="B2326" s="613" t="s">
        <v>580</v>
      </c>
      <c r="C2326" s="613" t="s">
        <v>1655</v>
      </c>
      <c r="D2326" s="613" t="s">
        <v>1656</v>
      </c>
      <c r="E2326" s="623" t="s">
        <v>1657</v>
      </c>
      <c r="F2326" s="607" t="s">
        <v>151</v>
      </c>
      <c r="G2326" s="608" t="s">
        <v>147</v>
      </c>
      <c r="H2326" s="342" t="s">
        <v>1208</v>
      </c>
      <c r="I2326" s="609" t="s">
        <v>2714</v>
      </c>
      <c r="J2326" s="610">
        <v>41091</v>
      </c>
      <c r="K2326" s="610">
        <v>41507.653449074074</v>
      </c>
      <c r="L2326" s="611">
        <v>42156</v>
      </c>
      <c r="M2326" s="306" t="s">
        <v>3435</v>
      </c>
      <c r="N2326" s="612">
        <v>84</v>
      </c>
    </row>
    <row r="2327" spans="2:14" s="298" customFormat="1" ht="13.9" customHeight="1">
      <c r="B2327" s="613" t="s">
        <v>580</v>
      </c>
      <c r="C2327" s="613" t="s">
        <v>1655</v>
      </c>
      <c r="D2327" s="613" t="s">
        <v>1656</v>
      </c>
      <c r="E2327" s="623" t="s">
        <v>1657</v>
      </c>
      <c r="F2327" s="607" t="s">
        <v>151</v>
      </c>
      <c r="G2327" s="608" t="s">
        <v>147</v>
      </c>
      <c r="H2327" s="342" t="s">
        <v>1208</v>
      </c>
      <c r="I2327" s="609" t="s">
        <v>2714</v>
      </c>
      <c r="J2327" s="610">
        <v>41122</v>
      </c>
      <c r="K2327" s="610">
        <v>41507.653449074074</v>
      </c>
      <c r="L2327" s="611">
        <v>42186</v>
      </c>
      <c r="M2327" s="306" t="s">
        <v>3435</v>
      </c>
      <c r="N2327" s="612">
        <v>68</v>
      </c>
    </row>
    <row r="2328" spans="2:14" s="298" customFormat="1" ht="13.9" customHeight="1">
      <c r="B2328" s="613" t="s">
        <v>579</v>
      </c>
      <c r="C2328" s="613" t="s">
        <v>1658</v>
      </c>
      <c r="D2328" s="613" t="s">
        <v>1659</v>
      </c>
      <c r="E2328" s="623" t="s">
        <v>1660</v>
      </c>
      <c r="F2328" s="607" t="s">
        <v>151</v>
      </c>
      <c r="G2328" s="608" t="s">
        <v>147</v>
      </c>
      <c r="H2328" s="342" t="s">
        <v>1208</v>
      </c>
      <c r="I2328" s="609" t="s">
        <v>2714</v>
      </c>
      <c r="J2328" s="610">
        <v>40969</v>
      </c>
      <c r="K2328" s="610">
        <v>41507.653449074074</v>
      </c>
      <c r="L2328" s="611">
        <v>42036</v>
      </c>
      <c r="M2328" s="306" t="s">
        <v>3435</v>
      </c>
      <c r="N2328" s="612">
        <v>37</v>
      </c>
    </row>
    <row r="2329" spans="2:14" s="298" customFormat="1" ht="13.9" customHeight="1">
      <c r="B2329" s="613" t="s">
        <v>579</v>
      </c>
      <c r="C2329" s="613" t="s">
        <v>1658</v>
      </c>
      <c r="D2329" s="613" t="s">
        <v>1659</v>
      </c>
      <c r="E2329" s="624" t="s">
        <v>1660</v>
      </c>
      <c r="F2329" s="607" t="s">
        <v>151</v>
      </c>
      <c r="G2329" s="608" t="s">
        <v>147</v>
      </c>
      <c r="H2329" s="342" t="s">
        <v>1208</v>
      </c>
      <c r="I2329" s="609" t="s">
        <v>2714</v>
      </c>
      <c r="J2329" s="610">
        <v>40940</v>
      </c>
      <c r="K2329" s="610">
        <v>41507.653449074074</v>
      </c>
      <c r="L2329" s="611">
        <v>42005</v>
      </c>
      <c r="M2329" s="306" t="s">
        <v>3435</v>
      </c>
      <c r="N2329" s="612">
        <v>8</v>
      </c>
    </row>
    <row r="2330" spans="2:14" s="298" customFormat="1" ht="13.9" customHeight="1">
      <c r="B2330" s="613" t="s">
        <v>579</v>
      </c>
      <c r="C2330" s="613" t="s">
        <v>1658</v>
      </c>
      <c r="D2330" s="613" t="s">
        <v>1659</v>
      </c>
      <c r="E2330" s="624" t="s">
        <v>1660</v>
      </c>
      <c r="F2330" s="607" t="s">
        <v>151</v>
      </c>
      <c r="G2330" s="608" t="s">
        <v>147</v>
      </c>
      <c r="H2330" s="342" t="s">
        <v>1208</v>
      </c>
      <c r="I2330" s="609" t="s">
        <v>2714</v>
      </c>
      <c r="J2330" s="610">
        <v>41030</v>
      </c>
      <c r="K2330" s="610">
        <v>41507.653449074074</v>
      </c>
      <c r="L2330" s="611">
        <v>42095</v>
      </c>
      <c r="M2330" s="306" t="s">
        <v>3435</v>
      </c>
      <c r="N2330" s="612">
        <v>130</v>
      </c>
    </row>
    <row r="2331" spans="2:14" s="298" customFormat="1" ht="13.9" customHeight="1">
      <c r="B2331" s="613" t="s">
        <v>579</v>
      </c>
      <c r="C2331" s="613" t="s">
        <v>1658</v>
      </c>
      <c r="D2331" s="613" t="s">
        <v>1659</v>
      </c>
      <c r="E2331" s="624" t="s">
        <v>1660</v>
      </c>
      <c r="F2331" s="607" t="s">
        <v>151</v>
      </c>
      <c r="G2331" s="608" t="s">
        <v>147</v>
      </c>
      <c r="H2331" s="342" t="s">
        <v>1208</v>
      </c>
      <c r="I2331" s="609" t="s">
        <v>2714</v>
      </c>
      <c r="J2331" s="610">
        <v>41061</v>
      </c>
      <c r="K2331" s="610">
        <v>41507.653449074074</v>
      </c>
      <c r="L2331" s="611">
        <v>42125</v>
      </c>
      <c r="M2331" s="306" t="s">
        <v>3435</v>
      </c>
      <c r="N2331" s="612">
        <v>188</v>
      </c>
    </row>
    <row r="2332" spans="2:14" s="298" customFormat="1" ht="13.9" customHeight="1">
      <c r="B2332" s="613" t="s">
        <v>579</v>
      </c>
      <c r="C2332" s="613" t="s">
        <v>1658</v>
      </c>
      <c r="D2332" s="613" t="s">
        <v>1659</v>
      </c>
      <c r="E2332" s="624" t="s">
        <v>1660</v>
      </c>
      <c r="F2332" s="607" t="s">
        <v>151</v>
      </c>
      <c r="G2332" s="608" t="s">
        <v>147</v>
      </c>
      <c r="H2332" s="342" t="s">
        <v>1208</v>
      </c>
      <c r="I2332" s="609" t="s">
        <v>2714</v>
      </c>
      <c r="J2332" s="610">
        <v>41122</v>
      </c>
      <c r="K2332" s="610">
        <v>41507.653449074074</v>
      </c>
      <c r="L2332" s="611">
        <v>42186</v>
      </c>
      <c r="M2332" s="306" t="s">
        <v>3435</v>
      </c>
      <c r="N2332" s="612">
        <v>161</v>
      </c>
    </row>
    <row r="2333" spans="2:14" s="298" customFormat="1" ht="13.9" customHeight="1">
      <c r="B2333" s="613" t="s">
        <v>579</v>
      </c>
      <c r="C2333" s="613" t="s">
        <v>1658</v>
      </c>
      <c r="D2333" s="613" t="s">
        <v>1659</v>
      </c>
      <c r="E2333" s="624" t="s">
        <v>1660</v>
      </c>
      <c r="F2333" s="607" t="s">
        <v>151</v>
      </c>
      <c r="G2333" s="608" t="s">
        <v>147</v>
      </c>
      <c r="H2333" s="342" t="s">
        <v>1208</v>
      </c>
      <c r="I2333" s="609" t="s">
        <v>2714</v>
      </c>
      <c r="J2333" s="610">
        <v>41091</v>
      </c>
      <c r="K2333" s="610">
        <v>41507.653449074074</v>
      </c>
      <c r="L2333" s="611">
        <v>42156</v>
      </c>
      <c r="M2333" s="306" t="s">
        <v>3435</v>
      </c>
      <c r="N2333" s="612">
        <v>200</v>
      </c>
    </row>
    <row r="2334" spans="2:14" s="298" customFormat="1" ht="13.9" customHeight="1">
      <c r="B2334" s="613" t="s">
        <v>579</v>
      </c>
      <c r="C2334" s="613" t="s">
        <v>1658</v>
      </c>
      <c r="D2334" s="613" t="s">
        <v>1659</v>
      </c>
      <c r="E2334" s="624" t="s">
        <v>1660</v>
      </c>
      <c r="F2334" s="607" t="s">
        <v>151</v>
      </c>
      <c r="G2334" s="608" t="s">
        <v>147</v>
      </c>
      <c r="H2334" s="342" t="s">
        <v>1208</v>
      </c>
      <c r="I2334" s="609" t="s">
        <v>2714</v>
      </c>
      <c r="J2334" s="610">
        <v>41153</v>
      </c>
      <c r="K2334" s="610">
        <v>41507.653449074074</v>
      </c>
      <c r="L2334" s="611">
        <v>42217</v>
      </c>
      <c r="M2334" s="306" t="s">
        <v>3435</v>
      </c>
      <c r="N2334" s="612">
        <v>153</v>
      </c>
    </row>
    <row r="2335" spans="2:14" s="298" customFormat="1" ht="13.9" customHeight="1">
      <c r="B2335" s="613" t="s">
        <v>579</v>
      </c>
      <c r="C2335" s="613" t="s">
        <v>1658</v>
      </c>
      <c r="D2335" s="613" t="s">
        <v>1659</v>
      </c>
      <c r="E2335" s="624" t="s">
        <v>1660</v>
      </c>
      <c r="F2335" s="607" t="s">
        <v>151</v>
      </c>
      <c r="G2335" s="608" t="s">
        <v>147</v>
      </c>
      <c r="H2335" s="342" t="s">
        <v>1208</v>
      </c>
      <c r="I2335" s="609" t="s">
        <v>2714</v>
      </c>
      <c r="J2335" s="610">
        <v>41183</v>
      </c>
      <c r="K2335" s="610">
        <v>41507.653449074074</v>
      </c>
      <c r="L2335" s="611">
        <v>42248</v>
      </c>
      <c r="M2335" s="306" t="s">
        <v>3435</v>
      </c>
      <c r="N2335" s="612">
        <v>73</v>
      </c>
    </row>
    <row r="2336" spans="2:14" s="298" customFormat="1" ht="13.9" customHeight="1">
      <c r="B2336" s="613" t="s">
        <v>578</v>
      </c>
      <c r="C2336" s="613" t="s">
        <v>1661</v>
      </c>
      <c r="D2336" s="613" t="s">
        <v>1662</v>
      </c>
      <c r="E2336" s="625" t="s">
        <v>1663</v>
      </c>
      <c r="F2336" s="607" t="s">
        <v>151</v>
      </c>
      <c r="G2336" s="608" t="s">
        <v>147</v>
      </c>
      <c r="H2336" s="342" t="s">
        <v>1208</v>
      </c>
      <c r="I2336" s="609" t="s">
        <v>2714</v>
      </c>
      <c r="J2336" s="610">
        <v>41061</v>
      </c>
      <c r="K2336" s="610">
        <v>41507.65084490741</v>
      </c>
      <c r="L2336" s="611">
        <v>42125</v>
      </c>
      <c r="M2336" s="306" t="s">
        <v>3435</v>
      </c>
      <c r="N2336" s="612">
        <v>301</v>
      </c>
    </row>
    <row r="2337" spans="2:14" s="298" customFormat="1" ht="13.9" customHeight="1">
      <c r="B2337" s="613" t="s">
        <v>578</v>
      </c>
      <c r="C2337" s="613" t="s">
        <v>1661</v>
      </c>
      <c r="D2337" s="613" t="s">
        <v>1662</v>
      </c>
      <c r="E2337" s="625" t="s">
        <v>1663</v>
      </c>
      <c r="F2337" s="607" t="s">
        <v>151</v>
      </c>
      <c r="G2337" s="608" t="s">
        <v>147</v>
      </c>
      <c r="H2337" s="342" t="s">
        <v>1208</v>
      </c>
      <c r="I2337" s="609" t="s">
        <v>2714</v>
      </c>
      <c r="J2337" s="610">
        <v>41030</v>
      </c>
      <c r="K2337" s="610">
        <v>41507.65084490741</v>
      </c>
      <c r="L2337" s="611">
        <v>42095</v>
      </c>
      <c r="M2337" s="306" t="s">
        <v>3435</v>
      </c>
      <c r="N2337" s="612">
        <v>208</v>
      </c>
    </row>
    <row r="2338" spans="2:14" s="298" customFormat="1" ht="13.9" customHeight="1">
      <c r="B2338" s="613" t="s">
        <v>578</v>
      </c>
      <c r="C2338" s="613" t="s">
        <v>1661</v>
      </c>
      <c r="D2338" s="613" t="s">
        <v>1662</v>
      </c>
      <c r="E2338" s="623" t="s">
        <v>1663</v>
      </c>
      <c r="F2338" s="607" t="s">
        <v>151</v>
      </c>
      <c r="G2338" s="608" t="s">
        <v>147</v>
      </c>
      <c r="H2338" s="342" t="s">
        <v>1208</v>
      </c>
      <c r="I2338" s="609" t="s">
        <v>2714</v>
      </c>
      <c r="J2338" s="610">
        <v>40940</v>
      </c>
      <c r="K2338" s="610">
        <v>41507.65084490741</v>
      </c>
      <c r="L2338" s="611">
        <v>42005</v>
      </c>
      <c r="M2338" s="306" t="s">
        <v>3435</v>
      </c>
      <c r="N2338" s="612">
        <v>14</v>
      </c>
    </row>
    <row r="2339" spans="2:14" s="298" customFormat="1" ht="13.9" customHeight="1">
      <c r="B2339" s="613" t="s">
        <v>578</v>
      </c>
      <c r="C2339" s="613" t="s">
        <v>1661</v>
      </c>
      <c r="D2339" s="613" t="s">
        <v>1662</v>
      </c>
      <c r="E2339" s="623" t="s">
        <v>1663</v>
      </c>
      <c r="F2339" s="607" t="s">
        <v>151</v>
      </c>
      <c r="G2339" s="608" t="s">
        <v>147</v>
      </c>
      <c r="H2339" s="342" t="s">
        <v>1208</v>
      </c>
      <c r="I2339" s="609" t="s">
        <v>2714</v>
      </c>
      <c r="J2339" s="610">
        <v>40969</v>
      </c>
      <c r="K2339" s="610">
        <v>41507.65084490741</v>
      </c>
      <c r="L2339" s="611">
        <v>42036</v>
      </c>
      <c r="M2339" s="306" t="s">
        <v>3435</v>
      </c>
      <c r="N2339" s="612">
        <v>58</v>
      </c>
    </row>
    <row r="2340" spans="2:14" s="298" customFormat="1" ht="13.9" customHeight="1">
      <c r="B2340" s="613" t="s">
        <v>578</v>
      </c>
      <c r="C2340" s="613" t="s">
        <v>1661</v>
      </c>
      <c r="D2340" s="613" t="s">
        <v>1662</v>
      </c>
      <c r="E2340" s="623" t="s">
        <v>1663</v>
      </c>
      <c r="F2340" s="607" t="s">
        <v>151</v>
      </c>
      <c r="G2340" s="608" t="s">
        <v>147</v>
      </c>
      <c r="H2340" s="342" t="s">
        <v>1208</v>
      </c>
      <c r="I2340" s="609" t="s">
        <v>2714</v>
      </c>
      <c r="J2340" s="610">
        <v>41183</v>
      </c>
      <c r="K2340" s="610">
        <v>41507.65084490741</v>
      </c>
      <c r="L2340" s="611">
        <v>42248</v>
      </c>
      <c r="M2340" s="306" t="s">
        <v>3435</v>
      </c>
      <c r="N2340" s="612">
        <v>118</v>
      </c>
    </row>
    <row r="2341" spans="2:14" s="298" customFormat="1" ht="13.9" customHeight="1">
      <c r="B2341" s="613" t="s">
        <v>578</v>
      </c>
      <c r="C2341" s="613" t="s">
        <v>1661</v>
      </c>
      <c r="D2341" s="613" t="s">
        <v>1662</v>
      </c>
      <c r="E2341" s="623" t="s">
        <v>1663</v>
      </c>
      <c r="F2341" s="607" t="s">
        <v>151</v>
      </c>
      <c r="G2341" s="608" t="s">
        <v>147</v>
      </c>
      <c r="H2341" s="342" t="s">
        <v>1208</v>
      </c>
      <c r="I2341" s="609" t="s">
        <v>2714</v>
      </c>
      <c r="J2341" s="610">
        <v>41153</v>
      </c>
      <c r="K2341" s="610">
        <v>41507.65084490741</v>
      </c>
      <c r="L2341" s="611">
        <v>42217</v>
      </c>
      <c r="M2341" s="306" t="s">
        <v>3435</v>
      </c>
      <c r="N2341" s="612">
        <v>244</v>
      </c>
    </row>
    <row r="2342" spans="2:14" s="298" customFormat="1" ht="13.9" customHeight="1">
      <c r="B2342" s="613" t="s">
        <v>578</v>
      </c>
      <c r="C2342" s="613" t="s">
        <v>1661</v>
      </c>
      <c r="D2342" s="613" t="s">
        <v>1662</v>
      </c>
      <c r="E2342" s="623" t="s">
        <v>1663</v>
      </c>
      <c r="F2342" s="607" t="s">
        <v>151</v>
      </c>
      <c r="G2342" s="608" t="s">
        <v>147</v>
      </c>
      <c r="H2342" s="342" t="s">
        <v>1208</v>
      </c>
      <c r="I2342" s="609" t="s">
        <v>2714</v>
      </c>
      <c r="J2342" s="610">
        <v>41091</v>
      </c>
      <c r="K2342" s="610">
        <v>41507.65084490741</v>
      </c>
      <c r="L2342" s="611">
        <v>42156</v>
      </c>
      <c r="M2342" s="306" t="s">
        <v>3435</v>
      </c>
      <c r="N2342" s="612">
        <v>319</v>
      </c>
    </row>
    <row r="2343" spans="2:14" s="298" customFormat="1" ht="13.9" customHeight="1">
      <c r="B2343" s="613" t="s">
        <v>578</v>
      </c>
      <c r="C2343" s="613" t="s">
        <v>1661</v>
      </c>
      <c r="D2343" s="613" t="s">
        <v>1662</v>
      </c>
      <c r="E2343" s="623" t="s">
        <v>1663</v>
      </c>
      <c r="F2343" s="607" t="s">
        <v>151</v>
      </c>
      <c r="G2343" s="608" t="s">
        <v>147</v>
      </c>
      <c r="H2343" s="342" t="s">
        <v>1208</v>
      </c>
      <c r="I2343" s="609" t="s">
        <v>2714</v>
      </c>
      <c r="J2343" s="610">
        <v>41122</v>
      </c>
      <c r="K2343" s="610">
        <v>41507.65084490741</v>
      </c>
      <c r="L2343" s="611">
        <v>42186</v>
      </c>
      <c r="M2343" s="306" t="s">
        <v>3435</v>
      </c>
      <c r="N2343" s="612">
        <v>257</v>
      </c>
    </row>
    <row r="2344" spans="2:14" s="298" customFormat="1" ht="13.9" customHeight="1">
      <c r="B2344" s="613" t="s">
        <v>671</v>
      </c>
      <c r="C2344" s="613" t="s">
        <v>2094</v>
      </c>
      <c r="D2344" s="613" t="s">
        <v>2095</v>
      </c>
      <c r="E2344" s="623" t="s">
        <v>2096</v>
      </c>
      <c r="F2344" s="607" t="s">
        <v>151</v>
      </c>
      <c r="G2344" s="608">
        <v>2009</v>
      </c>
      <c r="H2344" s="342" t="s">
        <v>1307</v>
      </c>
      <c r="I2344" s="609" t="s">
        <v>2713</v>
      </c>
      <c r="J2344" s="610">
        <v>40940</v>
      </c>
      <c r="K2344" s="610">
        <v>41508.640173611115</v>
      </c>
      <c r="L2344" s="611">
        <v>42005</v>
      </c>
      <c r="M2344" s="306" t="s">
        <v>3435</v>
      </c>
      <c r="N2344" s="612">
        <v>16831</v>
      </c>
    </row>
    <row r="2345" spans="2:14" s="298" customFormat="1" ht="13.9" customHeight="1">
      <c r="B2345" s="613" t="s">
        <v>671</v>
      </c>
      <c r="C2345" s="613" t="s">
        <v>2094</v>
      </c>
      <c r="D2345" s="613" t="s">
        <v>2095</v>
      </c>
      <c r="E2345" s="623" t="s">
        <v>2096</v>
      </c>
      <c r="F2345" s="607" t="s">
        <v>151</v>
      </c>
      <c r="G2345" s="608">
        <v>2009</v>
      </c>
      <c r="H2345" s="342" t="s">
        <v>1307</v>
      </c>
      <c r="I2345" s="609" t="s">
        <v>2713</v>
      </c>
      <c r="J2345" s="610">
        <v>40940</v>
      </c>
      <c r="K2345" s="610">
        <v>41508.640173611115</v>
      </c>
      <c r="L2345" s="611">
        <v>42005</v>
      </c>
      <c r="M2345" s="306" t="s">
        <v>3435</v>
      </c>
      <c r="N2345" s="612">
        <v>2700</v>
      </c>
    </row>
    <row r="2346" spans="2:14" s="298" customFormat="1" ht="13.9" customHeight="1">
      <c r="B2346" s="613" t="s">
        <v>671</v>
      </c>
      <c r="C2346" s="613" t="s">
        <v>2094</v>
      </c>
      <c r="D2346" s="613" t="s">
        <v>2095</v>
      </c>
      <c r="E2346" s="623" t="s">
        <v>2096</v>
      </c>
      <c r="F2346" s="607" t="s">
        <v>151</v>
      </c>
      <c r="G2346" s="608">
        <v>2009</v>
      </c>
      <c r="H2346" s="342" t="s">
        <v>1307</v>
      </c>
      <c r="I2346" s="609" t="s">
        <v>2713</v>
      </c>
      <c r="J2346" s="610">
        <v>40909</v>
      </c>
      <c r="K2346" s="610">
        <v>41508.640173611115</v>
      </c>
      <c r="L2346" s="611">
        <v>41974</v>
      </c>
      <c r="M2346" s="306" t="s">
        <v>3435</v>
      </c>
      <c r="N2346" s="612">
        <v>6000</v>
      </c>
    </row>
    <row r="2347" spans="2:14" s="298" customFormat="1" ht="13.9" customHeight="1">
      <c r="B2347" s="613" t="s">
        <v>671</v>
      </c>
      <c r="C2347" s="613" t="s">
        <v>2094</v>
      </c>
      <c r="D2347" s="613" t="s">
        <v>2095</v>
      </c>
      <c r="E2347" s="623" t="s">
        <v>2096</v>
      </c>
      <c r="F2347" s="607" t="s">
        <v>151</v>
      </c>
      <c r="G2347" s="608">
        <v>2009</v>
      </c>
      <c r="H2347" s="342" t="s">
        <v>1307</v>
      </c>
      <c r="I2347" s="609" t="s">
        <v>2713</v>
      </c>
      <c r="J2347" s="610">
        <v>40909</v>
      </c>
      <c r="K2347" s="610">
        <v>41508.640173611115</v>
      </c>
      <c r="L2347" s="611">
        <v>41974</v>
      </c>
      <c r="M2347" s="306" t="s">
        <v>3435</v>
      </c>
      <c r="N2347" s="612">
        <v>1674</v>
      </c>
    </row>
    <row r="2348" spans="2:14" s="298" customFormat="1" ht="13.9" customHeight="1">
      <c r="B2348" s="613" t="s">
        <v>671</v>
      </c>
      <c r="C2348" s="613" t="s">
        <v>2094</v>
      </c>
      <c r="D2348" s="613" t="s">
        <v>2095</v>
      </c>
      <c r="E2348" s="623" t="s">
        <v>2096</v>
      </c>
      <c r="F2348" s="607" t="s">
        <v>151</v>
      </c>
      <c r="G2348" s="608">
        <v>2009</v>
      </c>
      <c r="H2348" s="342" t="s">
        <v>1307</v>
      </c>
      <c r="I2348" s="609" t="s">
        <v>2713</v>
      </c>
      <c r="J2348" s="610">
        <v>40909</v>
      </c>
      <c r="K2348" s="610">
        <v>41508.640173611115</v>
      </c>
      <c r="L2348" s="611">
        <v>41974</v>
      </c>
      <c r="M2348" s="306" t="s">
        <v>3435</v>
      </c>
      <c r="N2348" s="612">
        <v>23355</v>
      </c>
    </row>
    <row r="2349" spans="2:14" s="298" customFormat="1" ht="13.9" customHeight="1">
      <c r="B2349" s="613" t="s">
        <v>671</v>
      </c>
      <c r="C2349" s="613" t="s">
        <v>2094</v>
      </c>
      <c r="D2349" s="613" t="s">
        <v>2095</v>
      </c>
      <c r="E2349" s="623" t="s">
        <v>2096</v>
      </c>
      <c r="F2349" s="607" t="s">
        <v>151</v>
      </c>
      <c r="G2349" s="608">
        <v>2009</v>
      </c>
      <c r="H2349" s="342" t="s">
        <v>1307</v>
      </c>
      <c r="I2349" s="609" t="s">
        <v>2713</v>
      </c>
      <c r="J2349" s="610">
        <v>41000</v>
      </c>
      <c r="K2349" s="610">
        <v>41508.640173611115</v>
      </c>
      <c r="L2349" s="611">
        <v>42064</v>
      </c>
      <c r="M2349" s="306" t="s">
        <v>3435</v>
      </c>
      <c r="N2349" s="612">
        <v>1500</v>
      </c>
    </row>
    <row r="2350" spans="2:14" s="298" customFormat="1" ht="13.9" customHeight="1">
      <c r="B2350" s="613" t="s">
        <v>671</v>
      </c>
      <c r="C2350" s="613" t="s">
        <v>2094</v>
      </c>
      <c r="D2350" s="613" t="s">
        <v>2095</v>
      </c>
      <c r="E2350" s="623" t="s">
        <v>2096</v>
      </c>
      <c r="F2350" s="607" t="s">
        <v>151</v>
      </c>
      <c r="G2350" s="608">
        <v>2009</v>
      </c>
      <c r="H2350" s="342" t="s">
        <v>1307</v>
      </c>
      <c r="I2350" s="609" t="s">
        <v>2713</v>
      </c>
      <c r="J2350" s="610">
        <v>41000</v>
      </c>
      <c r="K2350" s="610">
        <v>41508.640173611115</v>
      </c>
      <c r="L2350" s="611">
        <v>42064</v>
      </c>
      <c r="M2350" s="306" t="s">
        <v>3435</v>
      </c>
      <c r="N2350" s="612">
        <v>12537</v>
      </c>
    </row>
    <row r="2351" spans="2:14" s="298" customFormat="1" ht="13.9" customHeight="1">
      <c r="B2351" s="613" t="s">
        <v>671</v>
      </c>
      <c r="C2351" s="613" t="s">
        <v>2094</v>
      </c>
      <c r="D2351" s="613" t="s">
        <v>2095</v>
      </c>
      <c r="E2351" s="623" t="s">
        <v>2096</v>
      </c>
      <c r="F2351" s="607" t="s">
        <v>151</v>
      </c>
      <c r="G2351" s="608">
        <v>2009</v>
      </c>
      <c r="H2351" s="342" t="s">
        <v>1307</v>
      </c>
      <c r="I2351" s="609" t="s">
        <v>2713</v>
      </c>
      <c r="J2351" s="610">
        <v>41000</v>
      </c>
      <c r="K2351" s="610">
        <v>41508.640173611115</v>
      </c>
      <c r="L2351" s="611">
        <v>42064</v>
      </c>
      <c r="M2351" s="306" t="s">
        <v>3435</v>
      </c>
      <c r="N2351" s="612">
        <v>2493</v>
      </c>
    </row>
    <row r="2352" spans="2:14" s="298" customFormat="1" ht="13.9" customHeight="1">
      <c r="B2352" s="613" t="s">
        <v>671</v>
      </c>
      <c r="C2352" s="613" t="s">
        <v>2094</v>
      </c>
      <c r="D2352" s="613" t="s">
        <v>2095</v>
      </c>
      <c r="E2352" s="623" t="s">
        <v>2096</v>
      </c>
      <c r="F2352" s="607" t="s">
        <v>151</v>
      </c>
      <c r="G2352" s="608">
        <v>2009</v>
      </c>
      <c r="H2352" s="342" t="s">
        <v>1307</v>
      </c>
      <c r="I2352" s="609" t="s">
        <v>2713</v>
      </c>
      <c r="J2352" s="610">
        <v>40969</v>
      </c>
      <c r="K2352" s="610">
        <v>41508.640173611115</v>
      </c>
      <c r="L2352" s="611">
        <v>42036</v>
      </c>
      <c r="M2352" s="306" t="s">
        <v>3435</v>
      </c>
      <c r="N2352" s="612">
        <v>9581</v>
      </c>
    </row>
    <row r="2353" spans="2:14" s="298" customFormat="1" ht="13.9" customHeight="1">
      <c r="B2353" s="613" t="s">
        <v>671</v>
      </c>
      <c r="C2353" s="613" t="s">
        <v>2094</v>
      </c>
      <c r="D2353" s="613" t="s">
        <v>2095</v>
      </c>
      <c r="E2353" s="624" t="s">
        <v>2096</v>
      </c>
      <c r="F2353" s="607" t="s">
        <v>151</v>
      </c>
      <c r="G2353" s="608">
        <v>2009</v>
      </c>
      <c r="H2353" s="342" t="s">
        <v>1307</v>
      </c>
      <c r="I2353" s="609" t="s">
        <v>2713</v>
      </c>
      <c r="J2353" s="610">
        <v>40969</v>
      </c>
      <c r="K2353" s="610">
        <v>41508.640173611115</v>
      </c>
      <c r="L2353" s="611">
        <v>42036</v>
      </c>
      <c r="M2353" s="306" t="s">
        <v>3435</v>
      </c>
      <c r="N2353" s="612">
        <v>10006</v>
      </c>
    </row>
    <row r="2354" spans="2:14" s="298" customFormat="1" ht="13.9" customHeight="1">
      <c r="B2354" s="613" t="s">
        <v>671</v>
      </c>
      <c r="C2354" s="613" t="s">
        <v>2094</v>
      </c>
      <c r="D2354" s="613" t="s">
        <v>2095</v>
      </c>
      <c r="E2354" s="623" t="s">
        <v>2096</v>
      </c>
      <c r="F2354" s="607" t="s">
        <v>151</v>
      </c>
      <c r="G2354" s="608">
        <v>2009</v>
      </c>
      <c r="H2354" s="342" t="s">
        <v>1307</v>
      </c>
      <c r="I2354" s="609" t="s">
        <v>2713</v>
      </c>
      <c r="J2354" s="610">
        <v>40969</v>
      </c>
      <c r="K2354" s="610">
        <v>41508.640173611115</v>
      </c>
      <c r="L2354" s="611">
        <v>42036</v>
      </c>
      <c r="M2354" s="306" t="s">
        <v>3435</v>
      </c>
      <c r="N2354" s="612">
        <v>7261</v>
      </c>
    </row>
    <row r="2355" spans="2:14" s="298" customFormat="1" ht="13.9" customHeight="1">
      <c r="B2355" s="613" t="s">
        <v>671</v>
      </c>
      <c r="C2355" s="613" t="s">
        <v>2094</v>
      </c>
      <c r="D2355" s="613" t="s">
        <v>2095</v>
      </c>
      <c r="E2355" s="623" t="s">
        <v>2096</v>
      </c>
      <c r="F2355" s="607" t="s">
        <v>151</v>
      </c>
      <c r="G2355" s="608">
        <v>2009</v>
      </c>
      <c r="H2355" s="342" t="s">
        <v>1307</v>
      </c>
      <c r="I2355" s="609" t="s">
        <v>2713</v>
      </c>
      <c r="J2355" s="610">
        <v>41030</v>
      </c>
      <c r="K2355" s="610">
        <v>41508.640173611115</v>
      </c>
      <c r="L2355" s="611">
        <v>42095</v>
      </c>
      <c r="M2355" s="306" t="s">
        <v>3435</v>
      </c>
      <c r="N2355" s="612">
        <v>13552</v>
      </c>
    </row>
    <row r="2356" spans="2:14" s="298" customFormat="1" ht="13.9" customHeight="1">
      <c r="B2356" s="613" t="s">
        <v>671</v>
      </c>
      <c r="C2356" s="613" t="s">
        <v>2094</v>
      </c>
      <c r="D2356" s="613" t="s">
        <v>2095</v>
      </c>
      <c r="E2356" s="623" t="s">
        <v>2096</v>
      </c>
      <c r="F2356" s="607" t="s">
        <v>151</v>
      </c>
      <c r="G2356" s="608">
        <v>2009</v>
      </c>
      <c r="H2356" s="342" t="s">
        <v>1307</v>
      </c>
      <c r="I2356" s="609" t="s">
        <v>2713</v>
      </c>
      <c r="J2356" s="610">
        <v>41061</v>
      </c>
      <c r="K2356" s="610">
        <v>41508.640173611115</v>
      </c>
      <c r="L2356" s="611">
        <v>42125</v>
      </c>
      <c r="M2356" s="306" t="s">
        <v>3435</v>
      </c>
      <c r="N2356" s="612">
        <v>11668</v>
      </c>
    </row>
    <row r="2357" spans="2:14" s="298" customFormat="1" ht="13.9" customHeight="1">
      <c r="B2357" s="613" t="s">
        <v>671</v>
      </c>
      <c r="C2357" s="613" t="s">
        <v>2094</v>
      </c>
      <c r="D2357" s="613" t="s">
        <v>2095</v>
      </c>
      <c r="E2357" s="623" t="s">
        <v>2096</v>
      </c>
      <c r="F2357" s="607" t="s">
        <v>151</v>
      </c>
      <c r="G2357" s="608">
        <v>2009</v>
      </c>
      <c r="H2357" s="342" t="s">
        <v>1307</v>
      </c>
      <c r="I2357" s="609" t="s">
        <v>2713</v>
      </c>
      <c r="J2357" s="610">
        <v>41061</v>
      </c>
      <c r="K2357" s="610">
        <v>41508.640173611115</v>
      </c>
      <c r="L2357" s="611">
        <v>42125</v>
      </c>
      <c r="M2357" s="306" t="s">
        <v>3435</v>
      </c>
      <c r="N2357" s="612">
        <v>322</v>
      </c>
    </row>
    <row r="2358" spans="2:14" s="298" customFormat="1" ht="13.9" customHeight="1">
      <c r="B2358" s="613" t="s">
        <v>671</v>
      </c>
      <c r="C2358" s="613" t="s">
        <v>2094</v>
      </c>
      <c r="D2358" s="613" t="s">
        <v>2095</v>
      </c>
      <c r="E2358" s="623" t="s">
        <v>2096</v>
      </c>
      <c r="F2358" s="607" t="s">
        <v>151</v>
      </c>
      <c r="G2358" s="608">
        <v>2009</v>
      </c>
      <c r="H2358" s="342" t="s">
        <v>1307</v>
      </c>
      <c r="I2358" s="609" t="s">
        <v>2713</v>
      </c>
      <c r="J2358" s="610">
        <v>41091</v>
      </c>
      <c r="K2358" s="610">
        <v>41508.640173611115</v>
      </c>
      <c r="L2358" s="611">
        <v>42156</v>
      </c>
      <c r="M2358" s="306" t="s">
        <v>3435</v>
      </c>
      <c r="N2358" s="612">
        <v>8716</v>
      </c>
    </row>
    <row r="2359" spans="2:14" s="298" customFormat="1" ht="13.9" customHeight="1">
      <c r="B2359" s="613" t="s">
        <v>671</v>
      </c>
      <c r="C2359" s="613" t="s">
        <v>2094</v>
      </c>
      <c r="D2359" s="613" t="s">
        <v>2095</v>
      </c>
      <c r="E2359" s="623" t="s">
        <v>2096</v>
      </c>
      <c r="F2359" s="607" t="s">
        <v>151</v>
      </c>
      <c r="G2359" s="608">
        <v>2009</v>
      </c>
      <c r="H2359" s="342" t="s">
        <v>1307</v>
      </c>
      <c r="I2359" s="609" t="s">
        <v>2713</v>
      </c>
      <c r="J2359" s="610">
        <v>41061</v>
      </c>
      <c r="K2359" s="610">
        <v>41508.640173611115</v>
      </c>
      <c r="L2359" s="611">
        <v>42125</v>
      </c>
      <c r="M2359" s="306" t="s">
        <v>3435</v>
      </c>
      <c r="N2359" s="612">
        <v>3981</v>
      </c>
    </row>
    <row r="2360" spans="2:14" s="298" customFormat="1" ht="13.9" customHeight="1">
      <c r="B2360" s="613" t="s">
        <v>671</v>
      </c>
      <c r="C2360" s="613" t="s">
        <v>2094</v>
      </c>
      <c r="D2360" s="613" t="s">
        <v>2095</v>
      </c>
      <c r="E2360" s="623" t="s">
        <v>2096</v>
      </c>
      <c r="F2360" s="607" t="s">
        <v>151</v>
      </c>
      <c r="G2360" s="608">
        <v>2009</v>
      </c>
      <c r="H2360" s="342" t="s">
        <v>1307</v>
      </c>
      <c r="I2360" s="609" t="s">
        <v>2713</v>
      </c>
      <c r="J2360" s="610">
        <v>41030</v>
      </c>
      <c r="K2360" s="610">
        <v>41508.640173611115</v>
      </c>
      <c r="L2360" s="611">
        <v>42095</v>
      </c>
      <c r="M2360" s="306" t="s">
        <v>3435</v>
      </c>
      <c r="N2360" s="612">
        <v>3077</v>
      </c>
    </row>
    <row r="2361" spans="2:14" s="298" customFormat="1" ht="13.9" customHeight="1">
      <c r="B2361" s="613" t="s">
        <v>671</v>
      </c>
      <c r="C2361" s="613" t="s">
        <v>2094</v>
      </c>
      <c r="D2361" s="613" t="s">
        <v>2095</v>
      </c>
      <c r="E2361" s="623" t="s">
        <v>2096</v>
      </c>
      <c r="F2361" s="607" t="s">
        <v>151</v>
      </c>
      <c r="G2361" s="608">
        <v>2009</v>
      </c>
      <c r="H2361" s="342" t="s">
        <v>1307</v>
      </c>
      <c r="I2361" s="609" t="s">
        <v>2713</v>
      </c>
      <c r="J2361" s="610">
        <v>41122</v>
      </c>
      <c r="K2361" s="610">
        <v>41508.640173611115</v>
      </c>
      <c r="L2361" s="611">
        <v>42186</v>
      </c>
      <c r="M2361" s="306" t="s">
        <v>3435</v>
      </c>
      <c r="N2361" s="612">
        <v>10406</v>
      </c>
    </row>
    <row r="2362" spans="2:14" s="298" customFormat="1" ht="13.9" customHeight="1">
      <c r="B2362" s="613" t="s">
        <v>671</v>
      </c>
      <c r="C2362" s="613" t="s">
        <v>2094</v>
      </c>
      <c r="D2362" s="613" t="s">
        <v>2095</v>
      </c>
      <c r="E2362" s="623" t="s">
        <v>2096</v>
      </c>
      <c r="F2362" s="607" t="s">
        <v>151</v>
      </c>
      <c r="G2362" s="608">
        <v>2009</v>
      </c>
      <c r="H2362" s="342" t="s">
        <v>1307</v>
      </c>
      <c r="I2362" s="609" t="s">
        <v>2713</v>
      </c>
      <c r="J2362" s="610">
        <v>41122</v>
      </c>
      <c r="K2362" s="610">
        <v>41508.640173611115</v>
      </c>
      <c r="L2362" s="611">
        <v>42186</v>
      </c>
      <c r="M2362" s="306" t="s">
        <v>3435</v>
      </c>
      <c r="N2362" s="612">
        <v>77</v>
      </c>
    </row>
    <row r="2363" spans="2:14" s="298" customFormat="1" ht="13.9" customHeight="1">
      <c r="B2363" s="613" t="s">
        <v>671</v>
      </c>
      <c r="C2363" s="613" t="s">
        <v>2094</v>
      </c>
      <c r="D2363" s="613" t="s">
        <v>2095</v>
      </c>
      <c r="E2363" s="623" t="s">
        <v>2096</v>
      </c>
      <c r="F2363" s="607" t="s">
        <v>151</v>
      </c>
      <c r="G2363" s="608">
        <v>2009</v>
      </c>
      <c r="H2363" s="342" t="s">
        <v>1307</v>
      </c>
      <c r="I2363" s="609" t="s">
        <v>2713</v>
      </c>
      <c r="J2363" s="610">
        <v>41183</v>
      </c>
      <c r="K2363" s="610">
        <v>41508.640173611115</v>
      </c>
      <c r="L2363" s="611">
        <v>42248</v>
      </c>
      <c r="M2363" s="306" t="s">
        <v>3435</v>
      </c>
      <c r="N2363" s="612">
        <v>9274</v>
      </c>
    </row>
    <row r="2364" spans="2:14" s="298" customFormat="1" ht="13.9" customHeight="1">
      <c r="B2364" s="613" t="s">
        <v>671</v>
      </c>
      <c r="C2364" s="613" t="s">
        <v>2094</v>
      </c>
      <c r="D2364" s="613" t="s">
        <v>2095</v>
      </c>
      <c r="E2364" s="623" t="s">
        <v>2096</v>
      </c>
      <c r="F2364" s="607" t="s">
        <v>151</v>
      </c>
      <c r="G2364" s="608">
        <v>2009</v>
      </c>
      <c r="H2364" s="342" t="s">
        <v>1307</v>
      </c>
      <c r="I2364" s="609" t="s">
        <v>2713</v>
      </c>
      <c r="J2364" s="610">
        <v>41183</v>
      </c>
      <c r="K2364" s="610">
        <v>41508.640173611115</v>
      </c>
      <c r="L2364" s="611">
        <v>42248</v>
      </c>
      <c r="M2364" s="306" t="s">
        <v>3435</v>
      </c>
      <c r="N2364" s="612">
        <v>4792</v>
      </c>
    </row>
    <row r="2365" spans="2:14" s="298" customFormat="1" ht="13.9" customHeight="1">
      <c r="B2365" s="613" t="s">
        <v>671</v>
      </c>
      <c r="C2365" s="613" t="s">
        <v>2094</v>
      </c>
      <c r="D2365" s="613" t="s">
        <v>2095</v>
      </c>
      <c r="E2365" s="623" t="s">
        <v>2096</v>
      </c>
      <c r="F2365" s="607" t="s">
        <v>151</v>
      </c>
      <c r="G2365" s="608">
        <v>2009</v>
      </c>
      <c r="H2365" s="342" t="s">
        <v>1307</v>
      </c>
      <c r="I2365" s="609" t="s">
        <v>2713</v>
      </c>
      <c r="J2365" s="610">
        <v>41183</v>
      </c>
      <c r="K2365" s="610">
        <v>41508.640173611115</v>
      </c>
      <c r="L2365" s="611">
        <v>42248</v>
      </c>
      <c r="M2365" s="306" t="s">
        <v>3435</v>
      </c>
      <c r="N2365" s="612">
        <v>1673</v>
      </c>
    </row>
    <row r="2366" spans="2:14" s="298" customFormat="1" ht="13.9" customHeight="1">
      <c r="B2366" s="613" t="s">
        <v>671</v>
      </c>
      <c r="C2366" s="613" t="s">
        <v>2097</v>
      </c>
      <c r="D2366" s="613" t="s">
        <v>2098</v>
      </c>
      <c r="E2366" s="623" t="s">
        <v>2099</v>
      </c>
      <c r="F2366" s="607" t="s">
        <v>151</v>
      </c>
      <c r="G2366" s="608">
        <v>2009</v>
      </c>
      <c r="H2366" s="342" t="s">
        <v>1307</v>
      </c>
      <c r="I2366" s="609" t="s">
        <v>2713</v>
      </c>
      <c r="J2366" s="610">
        <v>41061</v>
      </c>
      <c r="K2366" s="610">
        <v>41508.640173611115</v>
      </c>
      <c r="L2366" s="611">
        <v>42125</v>
      </c>
      <c r="M2366" s="306" t="s">
        <v>3435</v>
      </c>
      <c r="N2366" s="612">
        <v>2298</v>
      </c>
    </row>
    <row r="2367" spans="2:14" s="298" customFormat="1" ht="13.9" customHeight="1">
      <c r="B2367" s="613" t="s">
        <v>671</v>
      </c>
      <c r="C2367" s="613" t="s">
        <v>2097</v>
      </c>
      <c r="D2367" s="613" t="s">
        <v>2098</v>
      </c>
      <c r="E2367" s="623" t="s">
        <v>2099</v>
      </c>
      <c r="F2367" s="607" t="s">
        <v>151</v>
      </c>
      <c r="G2367" s="608">
        <v>2009</v>
      </c>
      <c r="H2367" s="342" t="s">
        <v>1307</v>
      </c>
      <c r="I2367" s="609" t="s">
        <v>2713</v>
      </c>
      <c r="J2367" s="610">
        <v>41030</v>
      </c>
      <c r="K2367" s="610">
        <v>41508.640173611115</v>
      </c>
      <c r="L2367" s="611">
        <v>42095</v>
      </c>
      <c r="M2367" s="306" t="s">
        <v>3435</v>
      </c>
      <c r="N2367" s="612">
        <v>2669</v>
      </c>
    </row>
    <row r="2368" spans="2:14" s="298" customFormat="1" ht="13.9" customHeight="1">
      <c r="B2368" s="613" t="s">
        <v>671</v>
      </c>
      <c r="C2368" s="613" t="s">
        <v>2097</v>
      </c>
      <c r="D2368" s="613" t="s">
        <v>2098</v>
      </c>
      <c r="E2368" s="623" t="s">
        <v>2099</v>
      </c>
      <c r="F2368" s="607" t="s">
        <v>151</v>
      </c>
      <c r="G2368" s="608">
        <v>2009</v>
      </c>
      <c r="H2368" s="342" t="s">
        <v>1307</v>
      </c>
      <c r="I2368" s="609" t="s">
        <v>2713</v>
      </c>
      <c r="J2368" s="610">
        <v>40969</v>
      </c>
      <c r="K2368" s="610">
        <v>41508.640173611115</v>
      </c>
      <c r="L2368" s="611">
        <v>42036</v>
      </c>
      <c r="M2368" s="306" t="s">
        <v>3435</v>
      </c>
      <c r="N2368" s="612">
        <v>1043</v>
      </c>
    </row>
    <row r="2369" spans="2:14" s="298" customFormat="1" ht="13.9" customHeight="1">
      <c r="B2369" s="613" t="s">
        <v>671</v>
      </c>
      <c r="C2369" s="613" t="s">
        <v>2097</v>
      </c>
      <c r="D2369" s="613" t="s">
        <v>2098</v>
      </c>
      <c r="E2369" s="624" t="s">
        <v>2099</v>
      </c>
      <c r="F2369" s="607" t="s">
        <v>151</v>
      </c>
      <c r="G2369" s="608">
        <v>2009</v>
      </c>
      <c r="H2369" s="342" t="s">
        <v>1307</v>
      </c>
      <c r="I2369" s="609" t="s">
        <v>2713</v>
      </c>
      <c r="J2369" s="610">
        <v>40969</v>
      </c>
      <c r="K2369" s="610">
        <v>41508.640173611115</v>
      </c>
      <c r="L2369" s="611">
        <v>42036</v>
      </c>
      <c r="M2369" s="306" t="s">
        <v>3435</v>
      </c>
      <c r="N2369" s="612">
        <v>149</v>
      </c>
    </row>
    <row r="2370" spans="2:14" s="298" customFormat="1" ht="13.9" customHeight="1">
      <c r="B2370" s="613" t="s">
        <v>671</v>
      </c>
      <c r="C2370" s="613" t="s">
        <v>2097</v>
      </c>
      <c r="D2370" s="613" t="s">
        <v>2098</v>
      </c>
      <c r="E2370" s="624" t="s">
        <v>2099</v>
      </c>
      <c r="F2370" s="607" t="s">
        <v>151</v>
      </c>
      <c r="G2370" s="608">
        <v>2009</v>
      </c>
      <c r="H2370" s="342" t="s">
        <v>1307</v>
      </c>
      <c r="I2370" s="609" t="s">
        <v>2713</v>
      </c>
      <c r="J2370" s="610">
        <v>40969</v>
      </c>
      <c r="K2370" s="610">
        <v>41508.640173611115</v>
      </c>
      <c r="L2370" s="611">
        <v>42036</v>
      </c>
      <c r="M2370" s="306" t="s">
        <v>3435</v>
      </c>
      <c r="N2370" s="612">
        <v>331</v>
      </c>
    </row>
    <row r="2371" spans="2:14" s="298" customFormat="1" ht="13.9" customHeight="1">
      <c r="B2371" s="613" t="s">
        <v>671</v>
      </c>
      <c r="C2371" s="613" t="s">
        <v>2097</v>
      </c>
      <c r="D2371" s="613" t="s">
        <v>2098</v>
      </c>
      <c r="E2371" s="624" t="s">
        <v>2099</v>
      </c>
      <c r="F2371" s="607" t="s">
        <v>151</v>
      </c>
      <c r="G2371" s="608">
        <v>2009</v>
      </c>
      <c r="H2371" s="342" t="s">
        <v>1307</v>
      </c>
      <c r="I2371" s="609" t="s">
        <v>2713</v>
      </c>
      <c r="J2371" s="610">
        <v>40969</v>
      </c>
      <c r="K2371" s="610">
        <v>41508.640173611115</v>
      </c>
      <c r="L2371" s="611">
        <v>42036</v>
      </c>
      <c r="M2371" s="306" t="s">
        <v>3435</v>
      </c>
      <c r="N2371" s="612">
        <v>2815</v>
      </c>
    </row>
    <row r="2372" spans="2:14" s="298" customFormat="1" ht="13.9" customHeight="1">
      <c r="B2372" s="613" t="s">
        <v>671</v>
      </c>
      <c r="C2372" s="613" t="s">
        <v>2097</v>
      </c>
      <c r="D2372" s="613" t="s">
        <v>2098</v>
      </c>
      <c r="E2372" s="624" t="s">
        <v>2099</v>
      </c>
      <c r="F2372" s="607" t="s">
        <v>151</v>
      </c>
      <c r="G2372" s="608">
        <v>2009</v>
      </c>
      <c r="H2372" s="342" t="s">
        <v>1307</v>
      </c>
      <c r="I2372" s="609" t="s">
        <v>2713</v>
      </c>
      <c r="J2372" s="610">
        <v>41000</v>
      </c>
      <c r="K2372" s="610">
        <v>41508.640173611115</v>
      </c>
      <c r="L2372" s="611">
        <v>42064</v>
      </c>
      <c r="M2372" s="306" t="s">
        <v>3435</v>
      </c>
      <c r="N2372" s="612">
        <v>1274</v>
      </c>
    </row>
    <row r="2373" spans="2:14" s="298" customFormat="1" ht="13.9" customHeight="1">
      <c r="B2373" s="613" t="s">
        <v>671</v>
      </c>
      <c r="C2373" s="613" t="s">
        <v>2097</v>
      </c>
      <c r="D2373" s="613" t="s">
        <v>2098</v>
      </c>
      <c r="E2373" s="624" t="s">
        <v>2099</v>
      </c>
      <c r="F2373" s="607" t="s">
        <v>151</v>
      </c>
      <c r="G2373" s="608">
        <v>2009</v>
      </c>
      <c r="H2373" s="342" t="s">
        <v>1307</v>
      </c>
      <c r="I2373" s="609" t="s">
        <v>2713</v>
      </c>
      <c r="J2373" s="610">
        <v>41000</v>
      </c>
      <c r="K2373" s="610">
        <v>41508.640173611115</v>
      </c>
      <c r="L2373" s="611">
        <v>42064</v>
      </c>
      <c r="M2373" s="306" t="s">
        <v>3435</v>
      </c>
      <c r="N2373" s="612">
        <v>2765</v>
      </c>
    </row>
    <row r="2374" spans="2:14" s="298" customFormat="1" ht="13.9" customHeight="1">
      <c r="B2374" s="613" t="s">
        <v>671</v>
      </c>
      <c r="C2374" s="613" t="s">
        <v>2097</v>
      </c>
      <c r="D2374" s="613" t="s">
        <v>2098</v>
      </c>
      <c r="E2374" s="624" t="s">
        <v>2099</v>
      </c>
      <c r="F2374" s="607" t="s">
        <v>151</v>
      </c>
      <c r="G2374" s="608">
        <v>2009</v>
      </c>
      <c r="H2374" s="342" t="s">
        <v>1307</v>
      </c>
      <c r="I2374" s="609" t="s">
        <v>2713</v>
      </c>
      <c r="J2374" s="610">
        <v>40909</v>
      </c>
      <c r="K2374" s="610">
        <v>41508.640173611115</v>
      </c>
      <c r="L2374" s="611">
        <v>41974</v>
      </c>
      <c r="M2374" s="306" t="s">
        <v>3435</v>
      </c>
      <c r="N2374" s="612">
        <v>359</v>
      </c>
    </row>
    <row r="2375" spans="2:14" s="298" customFormat="1" ht="13.9" customHeight="1">
      <c r="B2375" s="613" t="s">
        <v>671</v>
      </c>
      <c r="C2375" s="613" t="s">
        <v>2097</v>
      </c>
      <c r="D2375" s="613" t="s">
        <v>2098</v>
      </c>
      <c r="E2375" s="624" t="s">
        <v>2099</v>
      </c>
      <c r="F2375" s="607" t="s">
        <v>151</v>
      </c>
      <c r="G2375" s="608">
        <v>2009</v>
      </c>
      <c r="H2375" s="342" t="s">
        <v>1307</v>
      </c>
      <c r="I2375" s="609" t="s">
        <v>2713</v>
      </c>
      <c r="J2375" s="610">
        <v>40909</v>
      </c>
      <c r="K2375" s="610">
        <v>41508.640173611115</v>
      </c>
      <c r="L2375" s="611">
        <v>41974</v>
      </c>
      <c r="M2375" s="306" t="s">
        <v>3435</v>
      </c>
      <c r="N2375" s="612">
        <v>3455</v>
      </c>
    </row>
    <row r="2376" spans="2:14" s="298" customFormat="1" ht="13.9" customHeight="1">
      <c r="B2376" s="613" t="s">
        <v>671</v>
      </c>
      <c r="C2376" s="613" t="s">
        <v>2097</v>
      </c>
      <c r="D2376" s="613" t="s">
        <v>2098</v>
      </c>
      <c r="E2376" s="625" t="s">
        <v>2099</v>
      </c>
      <c r="F2376" s="607" t="s">
        <v>151</v>
      </c>
      <c r="G2376" s="608">
        <v>2009</v>
      </c>
      <c r="H2376" s="342" t="s">
        <v>1307</v>
      </c>
      <c r="I2376" s="609" t="s">
        <v>2713</v>
      </c>
      <c r="J2376" s="610">
        <v>40909</v>
      </c>
      <c r="K2376" s="610">
        <v>41508.640173611115</v>
      </c>
      <c r="L2376" s="611">
        <v>41974</v>
      </c>
      <c r="M2376" s="306" t="s">
        <v>3435</v>
      </c>
      <c r="N2376" s="612">
        <v>1148</v>
      </c>
    </row>
    <row r="2377" spans="2:14" s="298" customFormat="1" ht="13.9" customHeight="1">
      <c r="B2377" s="613" t="s">
        <v>671</v>
      </c>
      <c r="C2377" s="613" t="s">
        <v>2097</v>
      </c>
      <c r="D2377" s="613" t="s">
        <v>2098</v>
      </c>
      <c r="E2377" s="625" t="s">
        <v>2099</v>
      </c>
      <c r="F2377" s="607" t="s">
        <v>151</v>
      </c>
      <c r="G2377" s="608">
        <v>2009</v>
      </c>
      <c r="H2377" s="342" t="s">
        <v>1307</v>
      </c>
      <c r="I2377" s="609" t="s">
        <v>2713</v>
      </c>
      <c r="J2377" s="610">
        <v>40909</v>
      </c>
      <c r="K2377" s="610">
        <v>41508.640173611115</v>
      </c>
      <c r="L2377" s="611">
        <v>41974</v>
      </c>
      <c r="M2377" s="306" t="s">
        <v>3435</v>
      </c>
      <c r="N2377" s="612">
        <v>1292</v>
      </c>
    </row>
    <row r="2378" spans="2:14" s="298" customFormat="1" ht="13.9" customHeight="1">
      <c r="B2378" s="613" t="s">
        <v>671</v>
      </c>
      <c r="C2378" s="613" t="s">
        <v>2097</v>
      </c>
      <c r="D2378" s="613" t="s">
        <v>2098</v>
      </c>
      <c r="E2378" s="623" t="s">
        <v>2099</v>
      </c>
      <c r="F2378" s="607" t="s">
        <v>151</v>
      </c>
      <c r="G2378" s="608">
        <v>2009</v>
      </c>
      <c r="H2378" s="342" t="s">
        <v>1307</v>
      </c>
      <c r="I2378" s="609" t="s">
        <v>2713</v>
      </c>
      <c r="J2378" s="610">
        <v>40940</v>
      </c>
      <c r="K2378" s="610">
        <v>41508.640173611115</v>
      </c>
      <c r="L2378" s="611">
        <v>42005</v>
      </c>
      <c r="M2378" s="306" t="s">
        <v>3435</v>
      </c>
      <c r="N2378" s="612">
        <v>3015</v>
      </c>
    </row>
    <row r="2379" spans="2:14" s="298" customFormat="1" ht="13.9" customHeight="1">
      <c r="B2379" s="613" t="s">
        <v>671</v>
      </c>
      <c r="C2379" s="613" t="s">
        <v>2097</v>
      </c>
      <c r="D2379" s="613" t="s">
        <v>2098</v>
      </c>
      <c r="E2379" s="623" t="s">
        <v>2099</v>
      </c>
      <c r="F2379" s="607" t="s">
        <v>151</v>
      </c>
      <c r="G2379" s="608">
        <v>2009</v>
      </c>
      <c r="H2379" s="342" t="s">
        <v>1307</v>
      </c>
      <c r="I2379" s="609" t="s">
        <v>2713</v>
      </c>
      <c r="J2379" s="610">
        <v>40940</v>
      </c>
      <c r="K2379" s="610">
        <v>41508.640173611115</v>
      </c>
      <c r="L2379" s="611">
        <v>42005</v>
      </c>
      <c r="M2379" s="306" t="s">
        <v>3435</v>
      </c>
      <c r="N2379" s="612">
        <v>303</v>
      </c>
    </row>
    <row r="2380" spans="2:14" s="298" customFormat="1" ht="13.9" customHeight="1">
      <c r="B2380" s="613" t="s">
        <v>671</v>
      </c>
      <c r="C2380" s="613" t="s">
        <v>2097</v>
      </c>
      <c r="D2380" s="613" t="s">
        <v>2098</v>
      </c>
      <c r="E2380" s="623" t="s">
        <v>2099</v>
      </c>
      <c r="F2380" s="607" t="s">
        <v>151</v>
      </c>
      <c r="G2380" s="608">
        <v>2009</v>
      </c>
      <c r="H2380" s="342" t="s">
        <v>1307</v>
      </c>
      <c r="I2380" s="609" t="s">
        <v>2713</v>
      </c>
      <c r="J2380" s="610">
        <v>40940</v>
      </c>
      <c r="K2380" s="610">
        <v>41508.640173611115</v>
      </c>
      <c r="L2380" s="611">
        <v>42005</v>
      </c>
      <c r="M2380" s="306" t="s">
        <v>3435</v>
      </c>
      <c r="N2380" s="612">
        <v>697</v>
      </c>
    </row>
    <row r="2381" spans="2:14" s="298" customFormat="1" ht="13.9" customHeight="1">
      <c r="B2381" s="613" t="s">
        <v>671</v>
      </c>
      <c r="C2381" s="613" t="s">
        <v>2097</v>
      </c>
      <c r="D2381" s="613" t="s">
        <v>2098</v>
      </c>
      <c r="E2381" s="623" t="s">
        <v>2099</v>
      </c>
      <c r="F2381" s="607" t="s">
        <v>151</v>
      </c>
      <c r="G2381" s="608">
        <v>2009</v>
      </c>
      <c r="H2381" s="342" t="s">
        <v>1307</v>
      </c>
      <c r="I2381" s="609" t="s">
        <v>2713</v>
      </c>
      <c r="J2381" s="610">
        <v>41183</v>
      </c>
      <c r="K2381" s="610">
        <v>41508.640173611115</v>
      </c>
      <c r="L2381" s="611">
        <v>42248</v>
      </c>
      <c r="M2381" s="306" t="s">
        <v>3435</v>
      </c>
      <c r="N2381" s="612">
        <v>3099</v>
      </c>
    </row>
    <row r="2382" spans="2:14" s="298" customFormat="1" ht="13.9" customHeight="1">
      <c r="B2382" s="613" t="s">
        <v>671</v>
      </c>
      <c r="C2382" s="613" t="s">
        <v>2097</v>
      </c>
      <c r="D2382" s="613" t="s">
        <v>2098</v>
      </c>
      <c r="E2382" s="623" t="s">
        <v>2099</v>
      </c>
      <c r="F2382" s="607" t="s">
        <v>151</v>
      </c>
      <c r="G2382" s="608">
        <v>2009</v>
      </c>
      <c r="H2382" s="342" t="s">
        <v>1307</v>
      </c>
      <c r="I2382" s="609" t="s">
        <v>2713</v>
      </c>
      <c r="J2382" s="610">
        <v>41122</v>
      </c>
      <c r="K2382" s="610">
        <v>41508.640173611115</v>
      </c>
      <c r="L2382" s="611">
        <v>42186</v>
      </c>
      <c r="M2382" s="306" t="s">
        <v>3435</v>
      </c>
      <c r="N2382" s="612">
        <v>2258</v>
      </c>
    </row>
    <row r="2383" spans="2:14" s="298" customFormat="1" ht="13.9" customHeight="1">
      <c r="B2383" s="613" t="s">
        <v>671</v>
      </c>
      <c r="C2383" s="613" t="s">
        <v>2097</v>
      </c>
      <c r="D2383" s="613" t="s">
        <v>2098</v>
      </c>
      <c r="E2383" s="623" t="s">
        <v>2099</v>
      </c>
      <c r="F2383" s="607" t="s">
        <v>151</v>
      </c>
      <c r="G2383" s="608">
        <v>2009</v>
      </c>
      <c r="H2383" s="342" t="s">
        <v>1307</v>
      </c>
      <c r="I2383" s="609" t="s">
        <v>2713</v>
      </c>
      <c r="J2383" s="610">
        <v>41030</v>
      </c>
      <c r="K2383" s="610">
        <v>41508.640173611115</v>
      </c>
      <c r="L2383" s="611">
        <v>42095</v>
      </c>
      <c r="M2383" s="306" t="s">
        <v>3435</v>
      </c>
      <c r="N2383" s="612">
        <v>786</v>
      </c>
    </row>
    <row r="2384" spans="2:14" s="298" customFormat="1" ht="13.9" customHeight="1">
      <c r="B2384" s="613" t="s">
        <v>671</v>
      </c>
      <c r="C2384" s="613" t="s">
        <v>2097</v>
      </c>
      <c r="D2384" s="613" t="s">
        <v>2098</v>
      </c>
      <c r="E2384" s="623" t="s">
        <v>2099</v>
      </c>
      <c r="F2384" s="607" t="s">
        <v>151</v>
      </c>
      <c r="G2384" s="608">
        <v>2009</v>
      </c>
      <c r="H2384" s="342" t="s">
        <v>1307</v>
      </c>
      <c r="I2384" s="609" t="s">
        <v>2713</v>
      </c>
      <c r="J2384" s="610">
        <v>41061</v>
      </c>
      <c r="K2384" s="610">
        <v>41508.640173611115</v>
      </c>
      <c r="L2384" s="611">
        <v>42125</v>
      </c>
      <c r="M2384" s="306" t="s">
        <v>3435</v>
      </c>
      <c r="N2384" s="612">
        <v>1069</v>
      </c>
    </row>
    <row r="2385" spans="2:14" s="298" customFormat="1" ht="13.9" customHeight="1">
      <c r="B2385" s="613" t="s">
        <v>671</v>
      </c>
      <c r="C2385" s="613" t="s">
        <v>2097</v>
      </c>
      <c r="D2385" s="613" t="s">
        <v>2098</v>
      </c>
      <c r="E2385" s="623" t="s">
        <v>2099</v>
      </c>
      <c r="F2385" s="607" t="s">
        <v>151</v>
      </c>
      <c r="G2385" s="608">
        <v>2009</v>
      </c>
      <c r="H2385" s="342" t="s">
        <v>1307</v>
      </c>
      <c r="I2385" s="609" t="s">
        <v>2713</v>
      </c>
      <c r="J2385" s="610">
        <v>41091</v>
      </c>
      <c r="K2385" s="610">
        <v>41508.640173611115</v>
      </c>
      <c r="L2385" s="611">
        <v>42156</v>
      </c>
      <c r="M2385" s="306" t="s">
        <v>3435</v>
      </c>
      <c r="N2385" s="612">
        <v>1227</v>
      </c>
    </row>
    <row r="2386" spans="2:14" s="298" customFormat="1" ht="13.9" customHeight="1">
      <c r="B2386" s="613" t="s">
        <v>603</v>
      </c>
      <c r="C2386" s="613" t="s">
        <v>1664</v>
      </c>
      <c r="D2386" s="613" t="s">
        <v>1665</v>
      </c>
      <c r="E2386" s="623" t="s">
        <v>1666</v>
      </c>
      <c r="F2386" s="607" t="s">
        <v>151</v>
      </c>
      <c r="G2386" s="608" t="s">
        <v>147</v>
      </c>
      <c r="H2386" s="342" t="s">
        <v>1208</v>
      </c>
      <c r="I2386" s="609" t="s">
        <v>2714</v>
      </c>
      <c r="J2386" s="610">
        <v>40969</v>
      </c>
      <c r="K2386" s="610">
        <v>41507.65084490741</v>
      </c>
      <c r="L2386" s="611">
        <v>42036</v>
      </c>
      <c r="M2386" s="306" t="s">
        <v>3435</v>
      </c>
      <c r="N2386" s="612">
        <v>163</v>
      </c>
    </row>
    <row r="2387" spans="2:14" s="298" customFormat="1" ht="13.9" customHeight="1">
      <c r="B2387" s="613" t="s">
        <v>603</v>
      </c>
      <c r="C2387" s="613" t="s">
        <v>1664</v>
      </c>
      <c r="D2387" s="613" t="s">
        <v>1665</v>
      </c>
      <c r="E2387" s="623" t="s">
        <v>1666</v>
      </c>
      <c r="F2387" s="607" t="s">
        <v>151</v>
      </c>
      <c r="G2387" s="608" t="s">
        <v>147</v>
      </c>
      <c r="H2387" s="342" t="s">
        <v>1208</v>
      </c>
      <c r="I2387" s="609" t="s">
        <v>2714</v>
      </c>
      <c r="J2387" s="610">
        <v>40909</v>
      </c>
      <c r="K2387" s="610">
        <v>41507.65084490741</v>
      </c>
      <c r="L2387" s="611">
        <v>41974</v>
      </c>
      <c r="M2387" s="306" t="s">
        <v>3435</v>
      </c>
      <c r="N2387" s="612">
        <v>81</v>
      </c>
    </row>
    <row r="2388" spans="2:14" s="298" customFormat="1" ht="13.9" customHeight="1">
      <c r="B2388" s="613" t="s">
        <v>603</v>
      </c>
      <c r="C2388" s="613" t="s">
        <v>1664</v>
      </c>
      <c r="D2388" s="613" t="s">
        <v>1665</v>
      </c>
      <c r="E2388" s="623" t="s">
        <v>1666</v>
      </c>
      <c r="F2388" s="607" t="s">
        <v>151</v>
      </c>
      <c r="G2388" s="608" t="s">
        <v>147</v>
      </c>
      <c r="H2388" s="342" t="s">
        <v>1208</v>
      </c>
      <c r="I2388" s="609" t="s">
        <v>2714</v>
      </c>
      <c r="J2388" s="610">
        <v>40940</v>
      </c>
      <c r="K2388" s="610">
        <v>41507.65084490741</v>
      </c>
      <c r="L2388" s="611">
        <v>42005</v>
      </c>
      <c r="M2388" s="306" t="s">
        <v>3435</v>
      </c>
      <c r="N2388" s="612">
        <v>153</v>
      </c>
    </row>
    <row r="2389" spans="2:14" s="298" customFormat="1" ht="13.9" customHeight="1">
      <c r="B2389" s="613" t="s">
        <v>603</v>
      </c>
      <c r="C2389" s="613" t="s">
        <v>1664</v>
      </c>
      <c r="D2389" s="613" t="s">
        <v>1665</v>
      </c>
      <c r="E2389" s="623" t="s">
        <v>1666</v>
      </c>
      <c r="F2389" s="607" t="s">
        <v>151</v>
      </c>
      <c r="G2389" s="608" t="s">
        <v>147</v>
      </c>
      <c r="H2389" s="342" t="s">
        <v>1208</v>
      </c>
      <c r="I2389" s="609" t="s">
        <v>2714</v>
      </c>
      <c r="J2389" s="610">
        <v>41030</v>
      </c>
      <c r="K2389" s="610">
        <v>41507.65084490741</v>
      </c>
      <c r="L2389" s="611">
        <v>42095</v>
      </c>
      <c r="M2389" s="306" t="s">
        <v>3435</v>
      </c>
      <c r="N2389" s="612">
        <v>177</v>
      </c>
    </row>
    <row r="2390" spans="2:14" s="298" customFormat="1" ht="13.9" customHeight="1">
      <c r="B2390" s="613" t="s">
        <v>603</v>
      </c>
      <c r="C2390" s="613" t="s">
        <v>1664</v>
      </c>
      <c r="D2390" s="613" t="s">
        <v>1665</v>
      </c>
      <c r="E2390" s="623" t="s">
        <v>1666</v>
      </c>
      <c r="F2390" s="607" t="s">
        <v>151</v>
      </c>
      <c r="G2390" s="608" t="s">
        <v>147</v>
      </c>
      <c r="H2390" s="342" t="s">
        <v>1208</v>
      </c>
      <c r="I2390" s="609" t="s">
        <v>2714</v>
      </c>
      <c r="J2390" s="610">
        <v>41000</v>
      </c>
      <c r="K2390" s="610">
        <v>41507.65084490741</v>
      </c>
      <c r="L2390" s="611">
        <v>42064</v>
      </c>
      <c r="M2390" s="306" t="s">
        <v>3435</v>
      </c>
      <c r="N2390" s="612">
        <v>202</v>
      </c>
    </row>
    <row r="2391" spans="2:14" s="298" customFormat="1" ht="13.9" customHeight="1">
      <c r="B2391" s="613" t="s">
        <v>603</v>
      </c>
      <c r="C2391" s="613" t="s">
        <v>1664</v>
      </c>
      <c r="D2391" s="613" t="s">
        <v>1665</v>
      </c>
      <c r="E2391" s="623" t="s">
        <v>1666</v>
      </c>
      <c r="F2391" s="607" t="s">
        <v>151</v>
      </c>
      <c r="G2391" s="608" t="s">
        <v>147</v>
      </c>
      <c r="H2391" s="342" t="s">
        <v>1208</v>
      </c>
      <c r="I2391" s="609" t="s">
        <v>2714</v>
      </c>
      <c r="J2391" s="610">
        <v>41061</v>
      </c>
      <c r="K2391" s="610">
        <v>41507.65084490741</v>
      </c>
      <c r="L2391" s="611">
        <v>42125</v>
      </c>
      <c r="M2391" s="306" t="s">
        <v>3435</v>
      </c>
      <c r="N2391" s="612">
        <v>66</v>
      </c>
    </row>
    <row r="2392" spans="2:14" s="298" customFormat="1" ht="13.9" customHeight="1">
      <c r="B2392" s="613" t="s">
        <v>603</v>
      </c>
      <c r="C2392" s="613" t="s">
        <v>1664</v>
      </c>
      <c r="D2392" s="613" t="s">
        <v>1665</v>
      </c>
      <c r="E2392" s="623" t="s">
        <v>1666</v>
      </c>
      <c r="F2392" s="607" t="s">
        <v>151</v>
      </c>
      <c r="G2392" s="608" t="s">
        <v>147</v>
      </c>
      <c r="H2392" s="342" t="s">
        <v>1208</v>
      </c>
      <c r="I2392" s="609" t="s">
        <v>2714</v>
      </c>
      <c r="J2392" s="610">
        <v>41091</v>
      </c>
      <c r="K2392" s="610">
        <v>41507.65084490741</v>
      </c>
      <c r="L2392" s="611">
        <v>42156</v>
      </c>
      <c r="M2392" s="306" t="s">
        <v>3435</v>
      </c>
      <c r="N2392" s="612">
        <v>9</v>
      </c>
    </row>
    <row r="2393" spans="2:14" s="298" customFormat="1" ht="13.9" customHeight="1">
      <c r="B2393" s="613" t="s">
        <v>603</v>
      </c>
      <c r="C2393" s="613" t="s">
        <v>1664</v>
      </c>
      <c r="D2393" s="613" t="s">
        <v>1665</v>
      </c>
      <c r="E2393" s="624" t="s">
        <v>1666</v>
      </c>
      <c r="F2393" s="607" t="s">
        <v>151</v>
      </c>
      <c r="G2393" s="608" t="s">
        <v>147</v>
      </c>
      <c r="H2393" s="342" t="s">
        <v>1208</v>
      </c>
      <c r="I2393" s="609" t="s">
        <v>2714</v>
      </c>
      <c r="J2393" s="610">
        <v>41214</v>
      </c>
      <c r="K2393" s="610">
        <v>41507.65084490741</v>
      </c>
      <c r="L2393" s="611">
        <v>42278</v>
      </c>
      <c r="M2393" s="306" t="s">
        <v>3435</v>
      </c>
      <c r="N2393" s="612">
        <v>26</v>
      </c>
    </row>
    <row r="2394" spans="2:14" s="298" customFormat="1" ht="13.9" customHeight="1">
      <c r="B2394" s="613" t="s">
        <v>603</v>
      </c>
      <c r="C2394" s="613" t="s">
        <v>1664</v>
      </c>
      <c r="D2394" s="613" t="s">
        <v>1665</v>
      </c>
      <c r="E2394" s="623" t="s">
        <v>1666</v>
      </c>
      <c r="F2394" s="607" t="s">
        <v>151</v>
      </c>
      <c r="G2394" s="608" t="s">
        <v>147</v>
      </c>
      <c r="H2394" s="342" t="s">
        <v>1208</v>
      </c>
      <c r="I2394" s="609" t="s">
        <v>2714</v>
      </c>
      <c r="J2394" s="610">
        <v>41244</v>
      </c>
      <c r="K2394" s="610">
        <v>41507.65084490741</v>
      </c>
      <c r="L2394" s="611">
        <v>42309</v>
      </c>
      <c r="M2394" s="306" t="s">
        <v>3435</v>
      </c>
      <c r="N2394" s="612">
        <v>83</v>
      </c>
    </row>
    <row r="2395" spans="2:14" s="298" customFormat="1" ht="13.9" customHeight="1">
      <c r="B2395" s="613" t="s">
        <v>588</v>
      </c>
      <c r="C2395" s="613" t="s">
        <v>1667</v>
      </c>
      <c r="D2395" s="613" t="s">
        <v>1668</v>
      </c>
      <c r="E2395" s="623" t="s">
        <v>1669</v>
      </c>
      <c r="F2395" s="607" t="s">
        <v>151</v>
      </c>
      <c r="G2395" s="608" t="s">
        <v>147</v>
      </c>
      <c r="H2395" s="342" t="s">
        <v>1208</v>
      </c>
      <c r="I2395" s="609" t="s">
        <v>2714</v>
      </c>
      <c r="J2395" s="610">
        <v>41061</v>
      </c>
      <c r="K2395" s="610">
        <v>41507.65084490741</v>
      </c>
      <c r="L2395" s="611">
        <v>42125</v>
      </c>
      <c r="M2395" s="306" t="s">
        <v>3435</v>
      </c>
      <c r="N2395" s="612">
        <v>60</v>
      </c>
    </row>
    <row r="2396" spans="2:14" s="298" customFormat="1" ht="13.9" customHeight="1">
      <c r="B2396" s="613" t="s">
        <v>588</v>
      </c>
      <c r="C2396" s="613" t="s">
        <v>1667</v>
      </c>
      <c r="D2396" s="613" t="s">
        <v>1668</v>
      </c>
      <c r="E2396" s="623" t="s">
        <v>1669</v>
      </c>
      <c r="F2396" s="607" t="s">
        <v>151</v>
      </c>
      <c r="G2396" s="608" t="s">
        <v>147</v>
      </c>
      <c r="H2396" s="342" t="s">
        <v>1208</v>
      </c>
      <c r="I2396" s="609" t="s">
        <v>2714</v>
      </c>
      <c r="J2396" s="610">
        <v>41000</v>
      </c>
      <c r="K2396" s="610">
        <v>41507.65084490741</v>
      </c>
      <c r="L2396" s="611">
        <v>42064</v>
      </c>
      <c r="M2396" s="306" t="s">
        <v>3435</v>
      </c>
      <c r="N2396" s="612">
        <v>113</v>
      </c>
    </row>
    <row r="2397" spans="2:14" s="298" customFormat="1" ht="13.9" customHeight="1">
      <c r="B2397" s="613" t="s">
        <v>588</v>
      </c>
      <c r="C2397" s="613" t="s">
        <v>1667</v>
      </c>
      <c r="D2397" s="613" t="s">
        <v>1668</v>
      </c>
      <c r="E2397" s="623" t="s">
        <v>1669</v>
      </c>
      <c r="F2397" s="607" t="s">
        <v>151</v>
      </c>
      <c r="G2397" s="608" t="s">
        <v>147</v>
      </c>
      <c r="H2397" s="342" t="s">
        <v>1208</v>
      </c>
      <c r="I2397" s="609" t="s">
        <v>2714</v>
      </c>
      <c r="J2397" s="610">
        <v>41030</v>
      </c>
      <c r="K2397" s="610">
        <v>41507.65084490741</v>
      </c>
      <c r="L2397" s="611">
        <v>42095</v>
      </c>
      <c r="M2397" s="306" t="s">
        <v>3435</v>
      </c>
      <c r="N2397" s="612">
        <v>106</v>
      </c>
    </row>
    <row r="2398" spans="2:14" s="298" customFormat="1" ht="13.9" customHeight="1">
      <c r="B2398" s="613" t="s">
        <v>588</v>
      </c>
      <c r="C2398" s="613" t="s">
        <v>1667</v>
      </c>
      <c r="D2398" s="613" t="s">
        <v>1668</v>
      </c>
      <c r="E2398" s="623" t="s">
        <v>1669</v>
      </c>
      <c r="F2398" s="607" t="s">
        <v>151</v>
      </c>
      <c r="G2398" s="608" t="s">
        <v>147</v>
      </c>
      <c r="H2398" s="342" t="s">
        <v>1208</v>
      </c>
      <c r="I2398" s="609" t="s">
        <v>2714</v>
      </c>
      <c r="J2398" s="610">
        <v>40940</v>
      </c>
      <c r="K2398" s="610">
        <v>41507.65084490741</v>
      </c>
      <c r="L2398" s="611">
        <v>42005</v>
      </c>
      <c r="M2398" s="306" t="s">
        <v>3435</v>
      </c>
      <c r="N2398" s="612">
        <v>54</v>
      </c>
    </row>
    <row r="2399" spans="2:14" s="298" customFormat="1" ht="13.9" customHeight="1">
      <c r="B2399" s="613" t="s">
        <v>588</v>
      </c>
      <c r="C2399" s="613" t="s">
        <v>1667</v>
      </c>
      <c r="D2399" s="613" t="s">
        <v>1668</v>
      </c>
      <c r="E2399" s="624" t="s">
        <v>1669</v>
      </c>
      <c r="F2399" s="607" t="s">
        <v>151</v>
      </c>
      <c r="G2399" s="608" t="s">
        <v>147</v>
      </c>
      <c r="H2399" s="342" t="s">
        <v>1208</v>
      </c>
      <c r="I2399" s="609" t="s">
        <v>2714</v>
      </c>
      <c r="J2399" s="610">
        <v>40909</v>
      </c>
      <c r="K2399" s="610">
        <v>41507.65084490741</v>
      </c>
      <c r="L2399" s="611">
        <v>41974</v>
      </c>
      <c r="M2399" s="306" t="s">
        <v>3435</v>
      </c>
      <c r="N2399" s="612">
        <v>57</v>
      </c>
    </row>
    <row r="2400" spans="2:14" s="298" customFormat="1" ht="13.9" customHeight="1">
      <c r="B2400" s="613" t="s">
        <v>588</v>
      </c>
      <c r="C2400" s="613" t="s">
        <v>1667</v>
      </c>
      <c r="D2400" s="613" t="s">
        <v>1668</v>
      </c>
      <c r="E2400" s="624" t="s">
        <v>1669</v>
      </c>
      <c r="F2400" s="607" t="s">
        <v>151</v>
      </c>
      <c r="G2400" s="608" t="s">
        <v>147</v>
      </c>
      <c r="H2400" s="342" t="s">
        <v>1208</v>
      </c>
      <c r="I2400" s="609" t="s">
        <v>2714</v>
      </c>
      <c r="J2400" s="610">
        <v>40969</v>
      </c>
      <c r="K2400" s="610">
        <v>41507.65084490741</v>
      </c>
      <c r="L2400" s="611">
        <v>42036</v>
      </c>
      <c r="M2400" s="306" t="s">
        <v>3435</v>
      </c>
      <c r="N2400" s="612">
        <v>87</v>
      </c>
    </row>
    <row r="2401" spans="2:14" s="298" customFormat="1" ht="13.9" customHeight="1">
      <c r="B2401" s="613" t="s">
        <v>588</v>
      </c>
      <c r="C2401" s="613" t="s">
        <v>1667</v>
      </c>
      <c r="D2401" s="613" t="s">
        <v>1668</v>
      </c>
      <c r="E2401" s="624" t="s">
        <v>1669</v>
      </c>
      <c r="F2401" s="607" t="s">
        <v>151</v>
      </c>
      <c r="G2401" s="608" t="s">
        <v>147</v>
      </c>
      <c r="H2401" s="342" t="s">
        <v>1208</v>
      </c>
      <c r="I2401" s="609" t="s">
        <v>2714</v>
      </c>
      <c r="J2401" s="610">
        <v>41244</v>
      </c>
      <c r="K2401" s="610">
        <v>41507.65084490741</v>
      </c>
      <c r="L2401" s="611">
        <v>42309</v>
      </c>
      <c r="M2401" s="306" t="s">
        <v>3435</v>
      </c>
      <c r="N2401" s="612">
        <v>72</v>
      </c>
    </row>
    <row r="2402" spans="2:14" s="298" customFormat="1" ht="13.9" customHeight="1">
      <c r="B2402" s="613" t="s">
        <v>588</v>
      </c>
      <c r="C2402" s="613" t="s">
        <v>1667</v>
      </c>
      <c r="D2402" s="613" t="s">
        <v>1668</v>
      </c>
      <c r="E2402" s="624" t="s">
        <v>1669</v>
      </c>
      <c r="F2402" s="607" t="s">
        <v>151</v>
      </c>
      <c r="G2402" s="608" t="s">
        <v>147</v>
      </c>
      <c r="H2402" s="342" t="s">
        <v>1208</v>
      </c>
      <c r="I2402" s="609" t="s">
        <v>2714</v>
      </c>
      <c r="J2402" s="610">
        <v>41214</v>
      </c>
      <c r="K2402" s="610">
        <v>41507.65084490741</v>
      </c>
      <c r="L2402" s="611">
        <v>42278</v>
      </c>
      <c r="M2402" s="306" t="s">
        <v>3435</v>
      </c>
      <c r="N2402" s="612">
        <v>45</v>
      </c>
    </row>
    <row r="2403" spans="2:14" s="298" customFormat="1" ht="13.9" customHeight="1">
      <c r="B2403" s="613" t="s">
        <v>588</v>
      </c>
      <c r="C2403" s="613" t="s">
        <v>1667</v>
      </c>
      <c r="D2403" s="613" t="s">
        <v>1668</v>
      </c>
      <c r="E2403" s="624" t="s">
        <v>1669</v>
      </c>
      <c r="F2403" s="607" t="s">
        <v>151</v>
      </c>
      <c r="G2403" s="608" t="s">
        <v>147</v>
      </c>
      <c r="H2403" s="342" t="s">
        <v>1208</v>
      </c>
      <c r="I2403" s="609" t="s">
        <v>2714</v>
      </c>
      <c r="J2403" s="610">
        <v>41183</v>
      </c>
      <c r="K2403" s="610">
        <v>41507.65084490741</v>
      </c>
      <c r="L2403" s="611">
        <v>42248</v>
      </c>
      <c r="M2403" s="306" t="s">
        <v>3435</v>
      </c>
      <c r="N2403" s="612">
        <v>31</v>
      </c>
    </row>
    <row r="2404" spans="2:14" s="298" customFormat="1" ht="13.9" customHeight="1">
      <c r="B2404" s="613" t="s">
        <v>588</v>
      </c>
      <c r="C2404" s="613" t="s">
        <v>1667</v>
      </c>
      <c r="D2404" s="613" t="s">
        <v>1668</v>
      </c>
      <c r="E2404" s="624" t="s">
        <v>1669</v>
      </c>
      <c r="F2404" s="607" t="s">
        <v>151</v>
      </c>
      <c r="G2404" s="608" t="s">
        <v>147</v>
      </c>
      <c r="H2404" s="342" t="s">
        <v>1208</v>
      </c>
      <c r="I2404" s="609" t="s">
        <v>2714</v>
      </c>
      <c r="J2404" s="610">
        <v>41091</v>
      </c>
      <c r="K2404" s="610">
        <v>41507.65084490741</v>
      </c>
      <c r="L2404" s="611">
        <v>42156</v>
      </c>
      <c r="M2404" s="306" t="s">
        <v>3435</v>
      </c>
      <c r="N2404" s="612">
        <v>26</v>
      </c>
    </row>
    <row r="2405" spans="2:14" s="298" customFormat="1" ht="13.9" customHeight="1">
      <c r="B2405" s="613" t="s">
        <v>588</v>
      </c>
      <c r="C2405" s="613" t="s">
        <v>1667</v>
      </c>
      <c r="D2405" s="613" t="s">
        <v>1668</v>
      </c>
      <c r="E2405" s="624" t="s">
        <v>1669</v>
      </c>
      <c r="F2405" s="607" t="s">
        <v>151</v>
      </c>
      <c r="G2405" s="608" t="s">
        <v>147</v>
      </c>
      <c r="H2405" s="342" t="s">
        <v>1208</v>
      </c>
      <c r="I2405" s="609" t="s">
        <v>2714</v>
      </c>
      <c r="J2405" s="610">
        <v>41122</v>
      </c>
      <c r="K2405" s="610">
        <v>41507.65084490741</v>
      </c>
      <c r="L2405" s="611">
        <v>42186</v>
      </c>
      <c r="M2405" s="306" t="s">
        <v>3435</v>
      </c>
      <c r="N2405" s="612">
        <v>20</v>
      </c>
    </row>
    <row r="2406" spans="2:14" s="298" customFormat="1" ht="13.9" customHeight="1">
      <c r="B2406" s="613" t="s">
        <v>588</v>
      </c>
      <c r="C2406" s="613" t="s">
        <v>1667</v>
      </c>
      <c r="D2406" s="613" t="s">
        <v>1668</v>
      </c>
      <c r="E2406" s="625" t="s">
        <v>1669</v>
      </c>
      <c r="F2406" s="607" t="s">
        <v>151</v>
      </c>
      <c r="G2406" s="608" t="s">
        <v>147</v>
      </c>
      <c r="H2406" s="342" t="s">
        <v>1208</v>
      </c>
      <c r="I2406" s="609" t="s">
        <v>2714</v>
      </c>
      <c r="J2406" s="610">
        <v>41153</v>
      </c>
      <c r="K2406" s="610">
        <v>41507.65084490741</v>
      </c>
      <c r="L2406" s="611">
        <v>42217</v>
      </c>
      <c r="M2406" s="306" t="s">
        <v>3435</v>
      </c>
      <c r="N2406" s="612">
        <v>20</v>
      </c>
    </row>
    <row r="2407" spans="2:14" s="298" customFormat="1" ht="13.9" customHeight="1">
      <c r="B2407" s="613" t="s">
        <v>706</v>
      </c>
      <c r="C2407" s="613" t="s">
        <v>2103</v>
      </c>
      <c r="D2407" s="613" t="s">
        <v>2104</v>
      </c>
      <c r="E2407" s="625" t="s">
        <v>2105</v>
      </c>
      <c r="F2407" s="607" t="s">
        <v>150</v>
      </c>
      <c r="G2407" s="608">
        <v>2010</v>
      </c>
      <c r="H2407" s="342" t="s">
        <v>1208</v>
      </c>
      <c r="I2407" s="609" t="s">
        <v>2714</v>
      </c>
      <c r="J2407" s="610">
        <v>40940</v>
      </c>
      <c r="K2407" s="610">
        <v>41507.65084490741</v>
      </c>
      <c r="L2407" s="611">
        <v>42005</v>
      </c>
      <c r="M2407" s="306" t="s">
        <v>3435</v>
      </c>
      <c r="N2407" s="612">
        <v>14601</v>
      </c>
    </row>
    <row r="2408" spans="2:14" s="298" customFormat="1" ht="13.9" customHeight="1">
      <c r="B2408" s="613" t="s">
        <v>706</v>
      </c>
      <c r="C2408" s="613" t="s">
        <v>2103</v>
      </c>
      <c r="D2408" s="613" t="s">
        <v>2104</v>
      </c>
      <c r="E2408" s="623" t="s">
        <v>2105</v>
      </c>
      <c r="F2408" s="607" t="s">
        <v>150</v>
      </c>
      <c r="G2408" s="608">
        <v>2010</v>
      </c>
      <c r="H2408" s="342" t="s">
        <v>1208</v>
      </c>
      <c r="I2408" s="609" t="s">
        <v>2714</v>
      </c>
      <c r="J2408" s="610">
        <v>40909</v>
      </c>
      <c r="K2408" s="610">
        <v>41507.65084490741</v>
      </c>
      <c r="L2408" s="611">
        <v>41974</v>
      </c>
      <c r="M2408" s="306" t="s">
        <v>3435</v>
      </c>
      <c r="N2408" s="612">
        <v>10819</v>
      </c>
    </row>
    <row r="2409" spans="2:14" s="298" customFormat="1" ht="13.9" customHeight="1">
      <c r="B2409" s="613" t="s">
        <v>706</v>
      </c>
      <c r="C2409" s="613" t="s">
        <v>2103</v>
      </c>
      <c r="D2409" s="613" t="s">
        <v>2104</v>
      </c>
      <c r="E2409" s="623" t="s">
        <v>2105</v>
      </c>
      <c r="F2409" s="607" t="s">
        <v>150</v>
      </c>
      <c r="G2409" s="608">
        <v>2010</v>
      </c>
      <c r="H2409" s="342" t="s">
        <v>1208</v>
      </c>
      <c r="I2409" s="609" t="s">
        <v>2714</v>
      </c>
      <c r="J2409" s="610">
        <v>41000</v>
      </c>
      <c r="K2409" s="610">
        <v>41507.65084490741</v>
      </c>
      <c r="L2409" s="611">
        <v>42064</v>
      </c>
      <c r="M2409" s="306" t="s">
        <v>3435</v>
      </c>
      <c r="N2409" s="612">
        <v>18866</v>
      </c>
    </row>
    <row r="2410" spans="2:14" s="298" customFormat="1" ht="13.9" customHeight="1">
      <c r="B2410" s="613" t="s">
        <v>706</v>
      </c>
      <c r="C2410" s="613" t="s">
        <v>2103</v>
      </c>
      <c r="D2410" s="613" t="s">
        <v>2104</v>
      </c>
      <c r="E2410" s="623" t="s">
        <v>2105</v>
      </c>
      <c r="F2410" s="607" t="s">
        <v>150</v>
      </c>
      <c r="G2410" s="608">
        <v>2010</v>
      </c>
      <c r="H2410" s="342" t="s">
        <v>1208</v>
      </c>
      <c r="I2410" s="609" t="s">
        <v>2714</v>
      </c>
      <c r="J2410" s="610">
        <v>40969</v>
      </c>
      <c r="K2410" s="610">
        <v>41507.65084490741</v>
      </c>
      <c r="L2410" s="611">
        <v>42036</v>
      </c>
      <c r="M2410" s="306" t="s">
        <v>3435</v>
      </c>
      <c r="N2410" s="612">
        <v>18759</v>
      </c>
    </row>
    <row r="2411" spans="2:14" s="298" customFormat="1" ht="13.9" customHeight="1">
      <c r="B2411" s="613" t="s">
        <v>706</v>
      </c>
      <c r="C2411" s="613" t="s">
        <v>2103</v>
      </c>
      <c r="D2411" s="613" t="s">
        <v>2104</v>
      </c>
      <c r="E2411" s="623" t="s">
        <v>2105</v>
      </c>
      <c r="F2411" s="607" t="s">
        <v>150</v>
      </c>
      <c r="G2411" s="608">
        <v>2010</v>
      </c>
      <c r="H2411" s="342" t="s">
        <v>1208</v>
      </c>
      <c r="I2411" s="609" t="s">
        <v>2714</v>
      </c>
      <c r="J2411" s="610">
        <v>41030</v>
      </c>
      <c r="K2411" s="610">
        <v>41507.65084490741</v>
      </c>
      <c r="L2411" s="611">
        <v>42095</v>
      </c>
      <c r="M2411" s="306" t="s">
        <v>3435</v>
      </c>
      <c r="N2411" s="612">
        <v>36851</v>
      </c>
    </row>
    <row r="2412" spans="2:14" s="298" customFormat="1" ht="13.9" customHeight="1">
      <c r="B2412" s="613" t="s">
        <v>706</v>
      </c>
      <c r="C2412" s="613" t="s">
        <v>2103</v>
      </c>
      <c r="D2412" s="613" t="s">
        <v>2104</v>
      </c>
      <c r="E2412" s="623" t="s">
        <v>2105</v>
      </c>
      <c r="F2412" s="607" t="s">
        <v>150</v>
      </c>
      <c r="G2412" s="608">
        <v>2010</v>
      </c>
      <c r="H2412" s="342" t="s">
        <v>1208</v>
      </c>
      <c r="I2412" s="609" t="s">
        <v>2714</v>
      </c>
      <c r="J2412" s="610">
        <v>41061</v>
      </c>
      <c r="K2412" s="610">
        <v>41507.65084490741</v>
      </c>
      <c r="L2412" s="611">
        <v>42125</v>
      </c>
      <c r="M2412" s="306" t="s">
        <v>3435</v>
      </c>
      <c r="N2412" s="612">
        <v>30250</v>
      </c>
    </row>
    <row r="2413" spans="2:14" s="298" customFormat="1" ht="13.9" customHeight="1">
      <c r="B2413" s="613" t="s">
        <v>706</v>
      </c>
      <c r="C2413" s="613" t="s">
        <v>2103</v>
      </c>
      <c r="D2413" s="613" t="s">
        <v>2104</v>
      </c>
      <c r="E2413" s="623" t="s">
        <v>2105</v>
      </c>
      <c r="F2413" s="607" t="s">
        <v>150</v>
      </c>
      <c r="G2413" s="608">
        <v>2010</v>
      </c>
      <c r="H2413" s="342" t="s">
        <v>1208</v>
      </c>
      <c r="I2413" s="609" t="s">
        <v>2714</v>
      </c>
      <c r="J2413" s="610">
        <v>41122</v>
      </c>
      <c r="K2413" s="610">
        <v>41507.65084490741</v>
      </c>
      <c r="L2413" s="611">
        <v>42186</v>
      </c>
      <c r="M2413" s="306" t="s">
        <v>3435</v>
      </c>
      <c r="N2413" s="612">
        <v>41883</v>
      </c>
    </row>
    <row r="2414" spans="2:14" s="298" customFormat="1" ht="13.9" customHeight="1">
      <c r="B2414" s="613" t="s">
        <v>706</v>
      </c>
      <c r="C2414" s="613" t="s">
        <v>2103</v>
      </c>
      <c r="D2414" s="613" t="s">
        <v>2104</v>
      </c>
      <c r="E2414" s="623" t="s">
        <v>2105</v>
      </c>
      <c r="F2414" s="607" t="s">
        <v>150</v>
      </c>
      <c r="G2414" s="608">
        <v>2010</v>
      </c>
      <c r="H2414" s="342" t="s">
        <v>1208</v>
      </c>
      <c r="I2414" s="609" t="s">
        <v>2714</v>
      </c>
      <c r="J2414" s="610">
        <v>41091</v>
      </c>
      <c r="K2414" s="610">
        <v>41507.65084490741</v>
      </c>
      <c r="L2414" s="611">
        <v>42156</v>
      </c>
      <c r="M2414" s="306" t="s">
        <v>3435</v>
      </c>
      <c r="N2414" s="612">
        <v>39653</v>
      </c>
    </row>
    <row r="2415" spans="2:14" s="298" customFormat="1" ht="13.9" customHeight="1">
      <c r="B2415" s="613" t="s">
        <v>706</v>
      </c>
      <c r="C2415" s="613" t="s">
        <v>2103</v>
      </c>
      <c r="D2415" s="613" t="s">
        <v>2104</v>
      </c>
      <c r="E2415" s="623" t="s">
        <v>2105</v>
      </c>
      <c r="F2415" s="607" t="s">
        <v>150</v>
      </c>
      <c r="G2415" s="608">
        <v>2010</v>
      </c>
      <c r="H2415" s="342" t="s">
        <v>1208</v>
      </c>
      <c r="I2415" s="609" t="s">
        <v>2714</v>
      </c>
      <c r="J2415" s="610">
        <v>41153</v>
      </c>
      <c r="K2415" s="610">
        <v>41507.65084490741</v>
      </c>
      <c r="L2415" s="611">
        <v>42217</v>
      </c>
      <c r="M2415" s="306" t="s">
        <v>3435</v>
      </c>
      <c r="N2415" s="612">
        <v>28480</v>
      </c>
    </row>
    <row r="2416" spans="2:14" s="298" customFormat="1" ht="13.9" customHeight="1">
      <c r="B2416" s="613" t="s">
        <v>706</v>
      </c>
      <c r="C2416" s="613" t="s">
        <v>2103</v>
      </c>
      <c r="D2416" s="613" t="s">
        <v>2104</v>
      </c>
      <c r="E2416" s="623" t="s">
        <v>2105</v>
      </c>
      <c r="F2416" s="607" t="s">
        <v>150</v>
      </c>
      <c r="G2416" s="608">
        <v>2010</v>
      </c>
      <c r="H2416" s="342" t="s">
        <v>1208</v>
      </c>
      <c r="I2416" s="609" t="s">
        <v>2714</v>
      </c>
      <c r="J2416" s="610">
        <v>41183</v>
      </c>
      <c r="K2416" s="610">
        <v>41507.65084490741</v>
      </c>
      <c r="L2416" s="611">
        <v>42248</v>
      </c>
      <c r="M2416" s="306" t="s">
        <v>3435</v>
      </c>
      <c r="N2416" s="612">
        <v>17477</v>
      </c>
    </row>
    <row r="2417" spans="2:14" s="298" customFormat="1" ht="13.9" customHeight="1">
      <c r="B2417" s="613" t="s">
        <v>706</v>
      </c>
      <c r="C2417" s="613" t="s">
        <v>2103</v>
      </c>
      <c r="D2417" s="613" t="s">
        <v>2104</v>
      </c>
      <c r="E2417" s="623" t="s">
        <v>2105</v>
      </c>
      <c r="F2417" s="607" t="s">
        <v>150</v>
      </c>
      <c r="G2417" s="608">
        <v>2010</v>
      </c>
      <c r="H2417" s="342" t="s">
        <v>1208</v>
      </c>
      <c r="I2417" s="609" t="s">
        <v>2714</v>
      </c>
      <c r="J2417" s="610">
        <v>41214</v>
      </c>
      <c r="K2417" s="610">
        <v>41507.65084490741</v>
      </c>
      <c r="L2417" s="611">
        <v>42278</v>
      </c>
      <c r="M2417" s="306" t="s">
        <v>3435</v>
      </c>
      <c r="N2417" s="612">
        <v>7272</v>
      </c>
    </row>
    <row r="2418" spans="2:14" s="298" customFormat="1" ht="13.9" customHeight="1">
      <c r="B2418" s="613" t="s">
        <v>706</v>
      </c>
      <c r="C2418" s="613" t="s">
        <v>2103</v>
      </c>
      <c r="D2418" s="613" t="s">
        <v>2104</v>
      </c>
      <c r="E2418" s="623" t="s">
        <v>2105</v>
      </c>
      <c r="F2418" s="607" t="s">
        <v>150</v>
      </c>
      <c r="G2418" s="608">
        <v>2010</v>
      </c>
      <c r="H2418" s="342" t="s">
        <v>1208</v>
      </c>
      <c r="I2418" s="609" t="s">
        <v>2714</v>
      </c>
      <c r="J2418" s="610">
        <v>41244</v>
      </c>
      <c r="K2418" s="610">
        <v>41507.65084490741</v>
      </c>
      <c r="L2418" s="611">
        <v>42309</v>
      </c>
      <c r="M2418" s="306" t="s">
        <v>3435</v>
      </c>
      <c r="N2418" s="612">
        <v>12441</v>
      </c>
    </row>
    <row r="2419" spans="2:14" s="298" customFormat="1" ht="13.9" customHeight="1">
      <c r="B2419" s="613" t="s">
        <v>726</v>
      </c>
      <c r="C2419" s="613" t="s">
        <v>2311</v>
      </c>
      <c r="D2419" s="613" t="s">
        <v>2312</v>
      </c>
      <c r="E2419" s="623" t="s">
        <v>2313</v>
      </c>
      <c r="F2419" s="607" t="s">
        <v>150</v>
      </c>
      <c r="G2419" s="608">
        <v>2011</v>
      </c>
      <c r="H2419" s="342" t="s">
        <v>1208</v>
      </c>
      <c r="I2419" s="609" t="s">
        <v>2714</v>
      </c>
      <c r="J2419" s="610">
        <v>41244</v>
      </c>
      <c r="K2419" s="610">
        <v>41507.65084490741</v>
      </c>
      <c r="L2419" s="611">
        <v>42309</v>
      </c>
      <c r="M2419" s="306" t="s">
        <v>3435</v>
      </c>
      <c r="N2419" s="612">
        <v>9741</v>
      </c>
    </row>
    <row r="2420" spans="2:14" s="298" customFormat="1" ht="13.9" customHeight="1">
      <c r="B2420" s="613" t="s">
        <v>726</v>
      </c>
      <c r="C2420" s="613" t="s">
        <v>2311</v>
      </c>
      <c r="D2420" s="613" t="s">
        <v>2312</v>
      </c>
      <c r="E2420" s="623" t="s">
        <v>2313</v>
      </c>
      <c r="F2420" s="607" t="s">
        <v>150</v>
      </c>
      <c r="G2420" s="608">
        <v>2011</v>
      </c>
      <c r="H2420" s="342" t="s">
        <v>1208</v>
      </c>
      <c r="I2420" s="609" t="s">
        <v>2714</v>
      </c>
      <c r="J2420" s="610">
        <v>41214</v>
      </c>
      <c r="K2420" s="610">
        <v>41507.65084490741</v>
      </c>
      <c r="L2420" s="611">
        <v>42278</v>
      </c>
      <c r="M2420" s="306" t="s">
        <v>3435</v>
      </c>
      <c r="N2420" s="612">
        <v>955</v>
      </c>
    </row>
    <row r="2421" spans="2:14" s="298" customFormat="1" ht="13.9" customHeight="1">
      <c r="B2421" s="613" t="s">
        <v>638</v>
      </c>
      <c r="C2421" s="613" t="s">
        <v>2106</v>
      </c>
      <c r="D2421" s="613" t="s">
        <v>2107</v>
      </c>
      <c r="E2421" s="623" t="s">
        <v>2108</v>
      </c>
      <c r="F2421" s="607" t="s">
        <v>151</v>
      </c>
      <c r="G2421" s="608">
        <v>2005</v>
      </c>
      <c r="H2421" s="342" t="s">
        <v>1208</v>
      </c>
      <c r="I2421" s="609" t="s">
        <v>2714</v>
      </c>
      <c r="J2421" s="610">
        <v>41061</v>
      </c>
      <c r="K2421" s="610">
        <v>41507.65084490741</v>
      </c>
      <c r="L2421" s="611">
        <v>42125</v>
      </c>
      <c r="M2421" s="306" t="s">
        <v>3435</v>
      </c>
      <c r="N2421" s="612">
        <v>28624</v>
      </c>
    </row>
    <row r="2422" spans="2:14" s="298" customFormat="1" ht="13.9" customHeight="1">
      <c r="B2422" s="613" t="s">
        <v>638</v>
      </c>
      <c r="C2422" s="613" t="s">
        <v>2106</v>
      </c>
      <c r="D2422" s="613" t="s">
        <v>2107</v>
      </c>
      <c r="E2422" s="623" t="s">
        <v>2108</v>
      </c>
      <c r="F2422" s="607" t="s">
        <v>151</v>
      </c>
      <c r="G2422" s="608">
        <v>2005</v>
      </c>
      <c r="H2422" s="342" t="s">
        <v>1208</v>
      </c>
      <c r="I2422" s="609" t="s">
        <v>2714</v>
      </c>
      <c r="J2422" s="610">
        <v>41000</v>
      </c>
      <c r="K2422" s="610">
        <v>41507.65084490741</v>
      </c>
      <c r="L2422" s="611">
        <v>42064</v>
      </c>
      <c r="M2422" s="306" t="s">
        <v>3435</v>
      </c>
      <c r="N2422" s="612">
        <v>14774</v>
      </c>
    </row>
    <row r="2423" spans="2:14" s="298" customFormat="1" ht="13.9" customHeight="1">
      <c r="B2423" s="613" t="s">
        <v>638</v>
      </c>
      <c r="C2423" s="613" t="s">
        <v>2106</v>
      </c>
      <c r="D2423" s="613" t="s">
        <v>2107</v>
      </c>
      <c r="E2423" s="624" t="s">
        <v>2108</v>
      </c>
      <c r="F2423" s="607" t="s">
        <v>151</v>
      </c>
      <c r="G2423" s="608">
        <v>2005</v>
      </c>
      <c r="H2423" s="342" t="s">
        <v>1208</v>
      </c>
      <c r="I2423" s="609" t="s">
        <v>2714</v>
      </c>
      <c r="J2423" s="610">
        <v>41030</v>
      </c>
      <c r="K2423" s="610">
        <v>41507.65084490741</v>
      </c>
      <c r="L2423" s="611">
        <v>42095</v>
      </c>
      <c r="M2423" s="306" t="s">
        <v>3435</v>
      </c>
      <c r="N2423" s="612">
        <v>26423</v>
      </c>
    </row>
    <row r="2424" spans="2:14" s="298" customFormat="1" ht="13.9" customHeight="1">
      <c r="B2424" s="613" t="s">
        <v>638</v>
      </c>
      <c r="C2424" s="613" t="s">
        <v>2106</v>
      </c>
      <c r="D2424" s="613" t="s">
        <v>2107</v>
      </c>
      <c r="E2424" s="623" t="s">
        <v>2108</v>
      </c>
      <c r="F2424" s="607" t="s">
        <v>151</v>
      </c>
      <c r="G2424" s="608">
        <v>2005</v>
      </c>
      <c r="H2424" s="342" t="s">
        <v>1208</v>
      </c>
      <c r="I2424" s="609" t="s">
        <v>2714</v>
      </c>
      <c r="J2424" s="610">
        <v>40969</v>
      </c>
      <c r="K2424" s="610">
        <v>41507.65084490741</v>
      </c>
      <c r="L2424" s="611">
        <v>42036</v>
      </c>
      <c r="M2424" s="306" t="s">
        <v>3435</v>
      </c>
      <c r="N2424" s="612">
        <v>14133</v>
      </c>
    </row>
    <row r="2425" spans="2:14" s="298" customFormat="1" ht="13.9" customHeight="1">
      <c r="B2425" s="613" t="s">
        <v>638</v>
      </c>
      <c r="C2425" s="613" t="s">
        <v>2106</v>
      </c>
      <c r="D2425" s="613" t="s">
        <v>2107</v>
      </c>
      <c r="E2425" s="623" t="s">
        <v>2108</v>
      </c>
      <c r="F2425" s="607" t="s">
        <v>151</v>
      </c>
      <c r="G2425" s="608">
        <v>2005</v>
      </c>
      <c r="H2425" s="342" t="s">
        <v>1208</v>
      </c>
      <c r="I2425" s="609" t="s">
        <v>2714</v>
      </c>
      <c r="J2425" s="610">
        <v>40940</v>
      </c>
      <c r="K2425" s="610">
        <v>41507.65084490741</v>
      </c>
      <c r="L2425" s="611">
        <v>42005</v>
      </c>
      <c r="M2425" s="306" t="s">
        <v>3435</v>
      </c>
      <c r="N2425" s="612">
        <v>10476</v>
      </c>
    </row>
    <row r="2426" spans="2:14" s="298" customFormat="1" ht="13.9" customHeight="1">
      <c r="B2426" s="613" t="s">
        <v>638</v>
      </c>
      <c r="C2426" s="613" t="s">
        <v>2106</v>
      </c>
      <c r="D2426" s="613" t="s">
        <v>2107</v>
      </c>
      <c r="E2426" s="623" t="s">
        <v>2108</v>
      </c>
      <c r="F2426" s="607" t="s">
        <v>151</v>
      </c>
      <c r="G2426" s="608">
        <v>2005</v>
      </c>
      <c r="H2426" s="342" t="s">
        <v>1208</v>
      </c>
      <c r="I2426" s="609" t="s">
        <v>2714</v>
      </c>
      <c r="J2426" s="610">
        <v>40909</v>
      </c>
      <c r="K2426" s="610">
        <v>41507.65084490741</v>
      </c>
      <c r="L2426" s="611">
        <v>41974</v>
      </c>
      <c r="M2426" s="306" t="s">
        <v>3435</v>
      </c>
      <c r="N2426" s="612">
        <v>9652</v>
      </c>
    </row>
    <row r="2427" spans="2:14" s="298" customFormat="1" ht="13.9" customHeight="1">
      <c r="B2427" s="613" t="s">
        <v>638</v>
      </c>
      <c r="C2427" s="613" t="s">
        <v>2106</v>
      </c>
      <c r="D2427" s="613" t="s">
        <v>2107</v>
      </c>
      <c r="E2427" s="623" t="s">
        <v>2108</v>
      </c>
      <c r="F2427" s="607" t="s">
        <v>151</v>
      </c>
      <c r="G2427" s="608">
        <v>2005</v>
      </c>
      <c r="H2427" s="342" t="s">
        <v>1208</v>
      </c>
      <c r="I2427" s="609" t="s">
        <v>2714</v>
      </c>
      <c r="J2427" s="610">
        <v>40909</v>
      </c>
      <c r="K2427" s="610">
        <v>41507.65084490741</v>
      </c>
      <c r="L2427" s="611">
        <v>41974</v>
      </c>
      <c r="M2427" s="306" t="s">
        <v>3435</v>
      </c>
      <c r="N2427" s="612">
        <v>2</v>
      </c>
    </row>
    <row r="2428" spans="2:14" s="298" customFormat="1" ht="13.9" customHeight="1">
      <c r="B2428" s="613" t="s">
        <v>638</v>
      </c>
      <c r="C2428" s="613" t="s">
        <v>2106</v>
      </c>
      <c r="D2428" s="613" t="s">
        <v>2107</v>
      </c>
      <c r="E2428" s="623" t="s">
        <v>2108</v>
      </c>
      <c r="F2428" s="607" t="s">
        <v>151</v>
      </c>
      <c r="G2428" s="608">
        <v>2005</v>
      </c>
      <c r="H2428" s="342" t="s">
        <v>1208</v>
      </c>
      <c r="I2428" s="609" t="s">
        <v>2714</v>
      </c>
      <c r="J2428" s="610">
        <v>41244</v>
      </c>
      <c r="K2428" s="610">
        <v>41507.65084490741</v>
      </c>
      <c r="L2428" s="611">
        <v>42309</v>
      </c>
      <c r="M2428" s="306" t="s">
        <v>3435</v>
      </c>
      <c r="N2428" s="612">
        <v>7469</v>
      </c>
    </row>
    <row r="2429" spans="2:14" s="298" customFormat="1" ht="13.9" customHeight="1">
      <c r="B2429" s="613" t="s">
        <v>638</v>
      </c>
      <c r="C2429" s="613" t="s">
        <v>2106</v>
      </c>
      <c r="D2429" s="613" t="s">
        <v>2107</v>
      </c>
      <c r="E2429" s="623" t="s">
        <v>2108</v>
      </c>
      <c r="F2429" s="607" t="s">
        <v>151</v>
      </c>
      <c r="G2429" s="608">
        <v>2005</v>
      </c>
      <c r="H2429" s="342" t="s">
        <v>1208</v>
      </c>
      <c r="I2429" s="609" t="s">
        <v>2714</v>
      </c>
      <c r="J2429" s="610">
        <v>41214</v>
      </c>
      <c r="K2429" s="610">
        <v>41507.65084490741</v>
      </c>
      <c r="L2429" s="611">
        <v>42278</v>
      </c>
      <c r="M2429" s="306" t="s">
        <v>3435</v>
      </c>
      <c r="N2429" s="612">
        <v>5584</v>
      </c>
    </row>
    <row r="2430" spans="2:14" s="298" customFormat="1" ht="13.9" customHeight="1">
      <c r="B2430" s="613" t="s">
        <v>638</v>
      </c>
      <c r="C2430" s="613" t="s">
        <v>2106</v>
      </c>
      <c r="D2430" s="613" t="s">
        <v>2107</v>
      </c>
      <c r="E2430" s="623" t="s">
        <v>2108</v>
      </c>
      <c r="F2430" s="607" t="s">
        <v>151</v>
      </c>
      <c r="G2430" s="608">
        <v>2005</v>
      </c>
      <c r="H2430" s="342" t="s">
        <v>1208</v>
      </c>
      <c r="I2430" s="609" t="s">
        <v>2714</v>
      </c>
      <c r="J2430" s="610">
        <v>41183</v>
      </c>
      <c r="K2430" s="610">
        <v>41507.65084490741</v>
      </c>
      <c r="L2430" s="611">
        <v>42248</v>
      </c>
      <c r="M2430" s="306" t="s">
        <v>3435</v>
      </c>
      <c r="N2430" s="612">
        <v>1442</v>
      </c>
    </row>
    <row r="2431" spans="2:14" s="298" customFormat="1" ht="13.9" customHeight="1">
      <c r="B2431" s="613" t="s">
        <v>638</v>
      </c>
      <c r="C2431" s="613" t="s">
        <v>2106</v>
      </c>
      <c r="D2431" s="613" t="s">
        <v>2107</v>
      </c>
      <c r="E2431" s="623" t="s">
        <v>2108</v>
      </c>
      <c r="F2431" s="607" t="s">
        <v>151</v>
      </c>
      <c r="G2431" s="608">
        <v>2005</v>
      </c>
      <c r="H2431" s="342" t="s">
        <v>1208</v>
      </c>
      <c r="I2431" s="609" t="s">
        <v>2714</v>
      </c>
      <c r="J2431" s="610">
        <v>41183</v>
      </c>
      <c r="K2431" s="610">
        <v>41507.65084490741</v>
      </c>
      <c r="L2431" s="611">
        <v>42248</v>
      </c>
      <c r="M2431" s="306" t="s">
        <v>3435</v>
      </c>
      <c r="N2431" s="612">
        <v>57</v>
      </c>
    </row>
    <row r="2432" spans="2:14" s="298" customFormat="1" ht="13.9" customHeight="1">
      <c r="B2432" s="613" t="s">
        <v>638</v>
      </c>
      <c r="C2432" s="613" t="s">
        <v>2106</v>
      </c>
      <c r="D2432" s="613" t="s">
        <v>2107</v>
      </c>
      <c r="E2432" s="623" t="s">
        <v>2108</v>
      </c>
      <c r="F2432" s="607" t="s">
        <v>151</v>
      </c>
      <c r="G2432" s="608">
        <v>2005</v>
      </c>
      <c r="H2432" s="342" t="s">
        <v>1208</v>
      </c>
      <c r="I2432" s="609" t="s">
        <v>2714</v>
      </c>
      <c r="J2432" s="610">
        <v>41183</v>
      </c>
      <c r="K2432" s="610">
        <v>41507.65084490741</v>
      </c>
      <c r="L2432" s="611">
        <v>42248</v>
      </c>
      <c r="M2432" s="306" t="s">
        <v>3435</v>
      </c>
      <c r="N2432" s="612">
        <v>11616</v>
      </c>
    </row>
    <row r="2433" spans="2:14" s="298" customFormat="1" ht="13.9" customHeight="1">
      <c r="B2433" s="613" t="s">
        <v>638</v>
      </c>
      <c r="C2433" s="613" t="s">
        <v>2106</v>
      </c>
      <c r="D2433" s="613" t="s">
        <v>2107</v>
      </c>
      <c r="E2433" s="623" t="s">
        <v>2108</v>
      </c>
      <c r="F2433" s="607" t="s">
        <v>151</v>
      </c>
      <c r="G2433" s="608">
        <v>2005</v>
      </c>
      <c r="H2433" s="342" t="s">
        <v>1208</v>
      </c>
      <c r="I2433" s="609" t="s">
        <v>2714</v>
      </c>
      <c r="J2433" s="610">
        <v>41091</v>
      </c>
      <c r="K2433" s="610">
        <v>41507.65084490741</v>
      </c>
      <c r="L2433" s="611">
        <v>42156</v>
      </c>
      <c r="M2433" s="306" t="s">
        <v>3435</v>
      </c>
      <c r="N2433" s="612">
        <v>29837</v>
      </c>
    </row>
    <row r="2434" spans="2:14" s="298" customFormat="1" ht="13.9" customHeight="1">
      <c r="B2434" s="613" t="s">
        <v>638</v>
      </c>
      <c r="C2434" s="613" t="s">
        <v>2106</v>
      </c>
      <c r="D2434" s="613" t="s">
        <v>2107</v>
      </c>
      <c r="E2434" s="623" t="s">
        <v>2108</v>
      </c>
      <c r="F2434" s="607" t="s">
        <v>151</v>
      </c>
      <c r="G2434" s="608">
        <v>2005</v>
      </c>
      <c r="H2434" s="342" t="s">
        <v>1208</v>
      </c>
      <c r="I2434" s="609" t="s">
        <v>2714</v>
      </c>
      <c r="J2434" s="610">
        <v>41122</v>
      </c>
      <c r="K2434" s="610">
        <v>41507.65084490741</v>
      </c>
      <c r="L2434" s="611">
        <v>42186</v>
      </c>
      <c r="M2434" s="306" t="s">
        <v>3435</v>
      </c>
      <c r="N2434" s="612">
        <v>31765</v>
      </c>
    </row>
    <row r="2435" spans="2:14" s="298" customFormat="1" ht="13.9" customHeight="1">
      <c r="B2435" s="613" t="s">
        <v>638</v>
      </c>
      <c r="C2435" s="613" t="s">
        <v>2106</v>
      </c>
      <c r="D2435" s="613" t="s">
        <v>2107</v>
      </c>
      <c r="E2435" s="623" t="s">
        <v>2108</v>
      </c>
      <c r="F2435" s="607" t="s">
        <v>151</v>
      </c>
      <c r="G2435" s="608">
        <v>2005</v>
      </c>
      <c r="H2435" s="342" t="s">
        <v>1208</v>
      </c>
      <c r="I2435" s="609" t="s">
        <v>2714</v>
      </c>
      <c r="J2435" s="610">
        <v>41153</v>
      </c>
      <c r="K2435" s="610">
        <v>41507.65084490741</v>
      </c>
      <c r="L2435" s="611">
        <v>42217</v>
      </c>
      <c r="M2435" s="306" t="s">
        <v>3435</v>
      </c>
      <c r="N2435" s="612">
        <v>23280</v>
      </c>
    </row>
    <row r="2436" spans="2:14" s="298" customFormat="1" ht="13.9" customHeight="1">
      <c r="B2436" s="613" t="s">
        <v>644</v>
      </c>
      <c r="C2436" s="613" t="s">
        <v>2109</v>
      </c>
      <c r="D2436" s="613" t="s">
        <v>2110</v>
      </c>
      <c r="E2436" s="623" t="s">
        <v>2111</v>
      </c>
      <c r="F2436" s="607" t="s">
        <v>151</v>
      </c>
      <c r="G2436" s="608">
        <v>2007</v>
      </c>
      <c r="H2436" s="342" t="s">
        <v>1208</v>
      </c>
      <c r="I2436" s="609" t="s">
        <v>2714</v>
      </c>
      <c r="J2436" s="610">
        <v>40940</v>
      </c>
      <c r="K2436" s="610">
        <v>41507.65084490741</v>
      </c>
      <c r="L2436" s="611">
        <v>42005</v>
      </c>
      <c r="M2436" s="306" t="s">
        <v>3435</v>
      </c>
      <c r="N2436" s="612">
        <v>21765</v>
      </c>
    </row>
    <row r="2437" spans="2:14" s="298" customFormat="1" ht="13.9" customHeight="1">
      <c r="B2437" s="613" t="s">
        <v>644</v>
      </c>
      <c r="C2437" s="613" t="s">
        <v>2109</v>
      </c>
      <c r="D2437" s="613" t="s">
        <v>2110</v>
      </c>
      <c r="E2437" s="623" t="s">
        <v>2111</v>
      </c>
      <c r="F2437" s="607" t="s">
        <v>151</v>
      </c>
      <c r="G2437" s="608">
        <v>2007</v>
      </c>
      <c r="H2437" s="342" t="s">
        <v>1208</v>
      </c>
      <c r="I2437" s="609" t="s">
        <v>2714</v>
      </c>
      <c r="J2437" s="610">
        <v>40909</v>
      </c>
      <c r="K2437" s="610">
        <v>41507.65084490741</v>
      </c>
      <c r="L2437" s="611">
        <v>41974</v>
      </c>
      <c r="M2437" s="306" t="s">
        <v>3435</v>
      </c>
      <c r="N2437" s="612">
        <v>18761</v>
      </c>
    </row>
    <row r="2438" spans="2:14" s="298" customFormat="1" ht="13.9" customHeight="1">
      <c r="B2438" s="613" t="s">
        <v>644</v>
      </c>
      <c r="C2438" s="613" t="s">
        <v>2109</v>
      </c>
      <c r="D2438" s="613" t="s">
        <v>2110</v>
      </c>
      <c r="E2438" s="623" t="s">
        <v>2111</v>
      </c>
      <c r="F2438" s="607" t="s">
        <v>151</v>
      </c>
      <c r="G2438" s="608">
        <v>2007</v>
      </c>
      <c r="H2438" s="342" t="s">
        <v>1208</v>
      </c>
      <c r="I2438" s="609" t="s">
        <v>2714</v>
      </c>
      <c r="J2438" s="610">
        <v>41000</v>
      </c>
      <c r="K2438" s="610">
        <v>41507.65084490741</v>
      </c>
      <c r="L2438" s="611">
        <v>42064</v>
      </c>
      <c r="M2438" s="306" t="s">
        <v>3435</v>
      </c>
      <c r="N2438" s="612">
        <v>27992</v>
      </c>
    </row>
    <row r="2439" spans="2:14" s="298" customFormat="1" ht="13.9" customHeight="1">
      <c r="B2439" s="613" t="s">
        <v>644</v>
      </c>
      <c r="C2439" s="613" t="s">
        <v>2109</v>
      </c>
      <c r="D2439" s="613" t="s">
        <v>2110</v>
      </c>
      <c r="E2439" s="624" t="s">
        <v>2111</v>
      </c>
      <c r="F2439" s="607" t="s">
        <v>151</v>
      </c>
      <c r="G2439" s="608">
        <v>2007</v>
      </c>
      <c r="H2439" s="342" t="s">
        <v>1208</v>
      </c>
      <c r="I2439" s="609" t="s">
        <v>2714</v>
      </c>
      <c r="J2439" s="610">
        <v>40969</v>
      </c>
      <c r="K2439" s="610">
        <v>41507.65084490741</v>
      </c>
      <c r="L2439" s="611">
        <v>42036</v>
      </c>
      <c r="M2439" s="306" t="s">
        <v>3435</v>
      </c>
      <c r="N2439" s="612">
        <v>27369</v>
      </c>
    </row>
    <row r="2440" spans="2:14" s="298" customFormat="1" ht="13.9" customHeight="1">
      <c r="B2440" s="613" t="s">
        <v>644</v>
      </c>
      <c r="C2440" s="613" t="s">
        <v>2109</v>
      </c>
      <c r="D2440" s="613" t="s">
        <v>2110</v>
      </c>
      <c r="E2440" s="624" t="s">
        <v>2111</v>
      </c>
      <c r="F2440" s="607" t="s">
        <v>151</v>
      </c>
      <c r="G2440" s="608">
        <v>2007</v>
      </c>
      <c r="H2440" s="342" t="s">
        <v>1208</v>
      </c>
      <c r="I2440" s="609" t="s">
        <v>2714</v>
      </c>
      <c r="J2440" s="610">
        <v>41061</v>
      </c>
      <c r="K2440" s="610">
        <v>41507.65084490741</v>
      </c>
      <c r="L2440" s="611">
        <v>42125</v>
      </c>
      <c r="M2440" s="306" t="s">
        <v>3435</v>
      </c>
      <c r="N2440" s="612">
        <v>57957</v>
      </c>
    </row>
    <row r="2441" spans="2:14" s="298" customFormat="1" ht="13.9" customHeight="1">
      <c r="B2441" s="613" t="s">
        <v>644</v>
      </c>
      <c r="C2441" s="613" t="s">
        <v>2109</v>
      </c>
      <c r="D2441" s="613" t="s">
        <v>2110</v>
      </c>
      <c r="E2441" s="624" t="s">
        <v>2111</v>
      </c>
      <c r="F2441" s="607" t="s">
        <v>151</v>
      </c>
      <c r="G2441" s="608">
        <v>2007</v>
      </c>
      <c r="H2441" s="342" t="s">
        <v>1208</v>
      </c>
      <c r="I2441" s="609" t="s">
        <v>2714</v>
      </c>
      <c r="J2441" s="610">
        <v>41030</v>
      </c>
      <c r="K2441" s="610">
        <v>41507.65084490741</v>
      </c>
      <c r="L2441" s="611">
        <v>42095</v>
      </c>
      <c r="M2441" s="306" t="s">
        <v>3435</v>
      </c>
      <c r="N2441" s="612">
        <v>54284</v>
      </c>
    </row>
    <row r="2442" spans="2:14" s="298" customFormat="1" ht="13.9" customHeight="1">
      <c r="B2442" s="613" t="s">
        <v>644</v>
      </c>
      <c r="C2442" s="613" t="s">
        <v>2109</v>
      </c>
      <c r="D2442" s="613" t="s">
        <v>2110</v>
      </c>
      <c r="E2442" s="624" t="s">
        <v>2111</v>
      </c>
      <c r="F2442" s="607" t="s">
        <v>151</v>
      </c>
      <c r="G2442" s="608">
        <v>2007</v>
      </c>
      <c r="H2442" s="342" t="s">
        <v>1208</v>
      </c>
      <c r="I2442" s="609" t="s">
        <v>2714</v>
      </c>
      <c r="J2442" s="610">
        <v>41122</v>
      </c>
      <c r="K2442" s="610">
        <v>41507.65084490741</v>
      </c>
      <c r="L2442" s="611">
        <v>42186</v>
      </c>
      <c r="M2442" s="306" t="s">
        <v>3435</v>
      </c>
      <c r="N2442" s="612">
        <v>62837</v>
      </c>
    </row>
    <row r="2443" spans="2:14" s="298" customFormat="1" ht="13.9" customHeight="1">
      <c r="B2443" s="613" t="s">
        <v>644</v>
      </c>
      <c r="C2443" s="613" t="s">
        <v>2109</v>
      </c>
      <c r="D2443" s="613" t="s">
        <v>2110</v>
      </c>
      <c r="E2443" s="624" t="s">
        <v>2111</v>
      </c>
      <c r="F2443" s="607" t="s">
        <v>151</v>
      </c>
      <c r="G2443" s="608">
        <v>2007</v>
      </c>
      <c r="H2443" s="342" t="s">
        <v>1208</v>
      </c>
      <c r="I2443" s="609" t="s">
        <v>2714</v>
      </c>
      <c r="J2443" s="610">
        <v>41091</v>
      </c>
      <c r="K2443" s="610">
        <v>41507.65084490741</v>
      </c>
      <c r="L2443" s="611">
        <v>42156</v>
      </c>
      <c r="M2443" s="306" t="s">
        <v>3435</v>
      </c>
      <c r="N2443" s="612">
        <v>59592</v>
      </c>
    </row>
    <row r="2444" spans="2:14" s="298" customFormat="1" ht="13.9" customHeight="1">
      <c r="B2444" s="613" t="s">
        <v>644</v>
      </c>
      <c r="C2444" s="613" t="s">
        <v>2109</v>
      </c>
      <c r="D2444" s="613" t="s">
        <v>2110</v>
      </c>
      <c r="E2444" s="624" t="s">
        <v>2111</v>
      </c>
      <c r="F2444" s="607" t="s">
        <v>151</v>
      </c>
      <c r="G2444" s="608">
        <v>2007</v>
      </c>
      <c r="H2444" s="342" t="s">
        <v>1208</v>
      </c>
      <c r="I2444" s="609" t="s">
        <v>2714</v>
      </c>
      <c r="J2444" s="610">
        <v>41153</v>
      </c>
      <c r="K2444" s="610">
        <v>41507.65084490741</v>
      </c>
      <c r="L2444" s="611">
        <v>42217</v>
      </c>
      <c r="M2444" s="306" t="s">
        <v>3435</v>
      </c>
      <c r="N2444" s="612">
        <v>45458</v>
      </c>
    </row>
    <row r="2445" spans="2:14" s="298" customFormat="1" ht="13.9" customHeight="1">
      <c r="B2445" s="613" t="s">
        <v>644</v>
      </c>
      <c r="C2445" s="613" t="s">
        <v>2109</v>
      </c>
      <c r="D2445" s="613" t="s">
        <v>2110</v>
      </c>
      <c r="E2445" s="624" t="s">
        <v>2111</v>
      </c>
      <c r="F2445" s="607" t="s">
        <v>151</v>
      </c>
      <c r="G2445" s="608">
        <v>2007</v>
      </c>
      <c r="H2445" s="342" t="s">
        <v>1208</v>
      </c>
      <c r="I2445" s="609" t="s">
        <v>2714</v>
      </c>
      <c r="J2445" s="610">
        <v>41183</v>
      </c>
      <c r="K2445" s="610">
        <v>41507.65084490741</v>
      </c>
      <c r="L2445" s="611">
        <v>42248</v>
      </c>
      <c r="M2445" s="306" t="s">
        <v>3435</v>
      </c>
      <c r="N2445" s="612">
        <v>26537</v>
      </c>
    </row>
    <row r="2446" spans="2:14" s="298" customFormat="1" ht="13.9" customHeight="1">
      <c r="B2446" s="613" t="s">
        <v>644</v>
      </c>
      <c r="C2446" s="613" t="s">
        <v>2109</v>
      </c>
      <c r="D2446" s="613" t="s">
        <v>2110</v>
      </c>
      <c r="E2446" s="625" t="s">
        <v>2111</v>
      </c>
      <c r="F2446" s="607" t="s">
        <v>151</v>
      </c>
      <c r="G2446" s="608">
        <v>2007</v>
      </c>
      <c r="H2446" s="342" t="s">
        <v>1208</v>
      </c>
      <c r="I2446" s="609" t="s">
        <v>2714</v>
      </c>
      <c r="J2446" s="610">
        <v>41214</v>
      </c>
      <c r="K2446" s="610">
        <v>41507.65084490741</v>
      </c>
      <c r="L2446" s="611">
        <v>42278</v>
      </c>
      <c r="M2446" s="306" t="s">
        <v>3435</v>
      </c>
      <c r="N2446" s="612">
        <v>10218</v>
      </c>
    </row>
    <row r="2447" spans="2:14" s="298" customFormat="1" ht="13.9" customHeight="1">
      <c r="B2447" s="613" t="s">
        <v>644</v>
      </c>
      <c r="C2447" s="613" t="s">
        <v>2109</v>
      </c>
      <c r="D2447" s="613" t="s">
        <v>2110</v>
      </c>
      <c r="E2447" s="625" t="s">
        <v>2111</v>
      </c>
      <c r="F2447" s="607" t="s">
        <v>151</v>
      </c>
      <c r="G2447" s="608">
        <v>2007</v>
      </c>
      <c r="H2447" s="342" t="s">
        <v>1208</v>
      </c>
      <c r="I2447" s="609" t="s">
        <v>2714</v>
      </c>
      <c r="J2447" s="610">
        <v>41244</v>
      </c>
      <c r="K2447" s="610">
        <v>41507.65084490741</v>
      </c>
      <c r="L2447" s="611">
        <v>42309</v>
      </c>
      <c r="M2447" s="306" t="s">
        <v>3435</v>
      </c>
      <c r="N2447" s="612">
        <v>16844</v>
      </c>
    </row>
    <row r="2448" spans="2:14" s="298" customFormat="1" ht="13.9" customHeight="1">
      <c r="B2448" s="613" t="s">
        <v>561</v>
      </c>
      <c r="C2448" s="613" t="s">
        <v>1682</v>
      </c>
      <c r="D2448" s="613" t="s">
        <v>2112</v>
      </c>
      <c r="E2448" s="623" t="s">
        <v>2113</v>
      </c>
      <c r="F2448" s="607" t="s">
        <v>151</v>
      </c>
      <c r="G2448" s="608" t="s">
        <v>147</v>
      </c>
      <c r="H2448" s="342" t="s">
        <v>1208</v>
      </c>
      <c r="I2448" s="609" t="s">
        <v>2714</v>
      </c>
      <c r="J2448" s="610">
        <v>41030</v>
      </c>
      <c r="K2448" s="610">
        <v>41507.649178240739</v>
      </c>
      <c r="L2448" s="611">
        <v>42095</v>
      </c>
      <c r="M2448" s="306" t="s">
        <v>3435</v>
      </c>
      <c r="N2448" s="612">
        <v>2503</v>
      </c>
    </row>
    <row r="2449" spans="2:14" s="298" customFormat="1" ht="13.9" customHeight="1">
      <c r="B2449" s="613" t="s">
        <v>561</v>
      </c>
      <c r="C2449" s="613" t="s">
        <v>1682</v>
      </c>
      <c r="D2449" s="613" t="s">
        <v>2112</v>
      </c>
      <c r="E2449" s="623" t="s">
        <v>2113</v>
      </c>
      <c r="F2449" s="607" t="s">
        <v>151</v>
      </c>
      <c r="G2449" s="608" t="s">
        <v>147</v>
      </c>
      <c r="H2449" s="342" t="s">
        <v>1208</v>
      </c>
      <c r="I2449" s="609" t="s">
        <v>2714</v>
      </c>
      <c r="J2449" s="610">
        <v>41061</v>
      </c>
      <c r="K2449" s="610">
        <v>41507.649178240739</v>
      </c>
      <c r="L2449" s="611">
        <v>42125</v>
      </c>
      <c r="M2449" s="306" t="s">
        <v>3435</v>
      </c>
      <c r="N2449" s="612">
        <v>3830</v>
      </c>
    </row>
    <row r="2450" spans="2:14" s="298" customFormat="1" ht="13.9" customHeight="1">
      <c r="B2450" s="613" t="s">
        <v>561</v>
      </c>
      <c r="C2450" s="613" t="s">
        <v>1682</v>
      </c>
      <c r="D2450" s="613" t="s">
        <v>2112</v>
      </c>
      <c r="E2450" s="623" t="s">
        <v>2113</v>
      </c>
      <c r="F2450" s="607" t="s">
        <v>151</v>
      </c>
      <c r="G2450" s="608" t="s">
        <v>147</v>
      </c>
      <c r="H2450" s="342" t="s">
        <v>1208</v>
      </c>
      <c r="I2450" s="609" t="s">
        <v>2714</v>
      </c>
      <c r="J2450" s="610">
        <v>40969</v>
      </c>
      <c r="K2450" s="610">
        <v>41507.649178240739</v>
      </c>
      <c r="L2450" s="611">
        <v>42036</v>
      </c>
      <c r="M2450" s="306" t="s">
        <v>3435</v>
      </c>
      <c r="N2450" s="612">
        <v>3384</v>
      </c>
    </row>
    <row r="2451" spans="2:14" s="298" customFormat="1" ht="13.9" customHeight="1">
      <c r="B2451" s="613" t="s">
        <v>561</v>
      </c>
      <c r="C2451" s="613" t="s">
        <v>1682</v>
      </c>
      <c r="D2451" s="613" t="s">
        <v>2112</v>
      </c>
      <c r="E2451" s="623" t="s">
        <v>2113</v>
      </c>
      <c r="F2451" s="607" t="s">
        <v>151</v>
      </c>
      <c r="G2451" s="608" t="s">
        <v>147</v>
      </c>
      <c r="H2451" s="342" t="s">
        <v>1208</v>
      </c>
      <c r="I2451" s="609" t="s">
        <v>2714</v>
      </c>
      <c r="J2451" s="610">
        <v>41000</v>
      </c>
      <c r="K2451" s="610">
        <v>41507.649178240739</v>
      </c>
      <c r="L2451" s="611">
        <v>42064</v>
      </c>
      <c r="M2451" s="306" t="s">
        <v>3435</v>
      </c>
      <c r="N2451" s="612">
        <v>2297</v>
      </c>
    </row>
    <row r="2452" spans="2:14" s="298" customFormat="1" ht="13.9" customHeight="1">
      <c r="B2452" s="613" t="s">
        <v>561</v>
      </c>
      <c r="C2452" s="613" t="s">
        <v>1682</v>
      </c>
      <c r="D2452" s="613" t="s">
        <v>2112</v>
      </c>
      <c r="E2452" s="623" t="s">
        <v>2113</v>
      </c>
      <c r="F2452" s="607" t="s">
        <v>151</v>
      </c>
      <c r="G2452" s="608" t="s">
        <v>147</v>
      </c>
      <c r="H2452" s="342" t="s">
        <v>1208</v>
      </c>
      <c r="I2452" s="609" t="s">
        <v>2714</v>
      </c>
      <c r="J2452" s="610">
        <v>40909</v>
      </c>
      <c r="K2452" s="610">
        <v>41507.649178240739</v>
      </c>
      <c r="L2452" s="611">
        <v>41974</v>
      </c>
      <c r="M2452" s="306" t="s">
        <v>3435</v>
      </c>
      <c r="N2452" s="612">
        <v>3362</v>
      </c>
    </row>
    <row r="2453" spans="2:14" s="298" customFormat="1" ht="13.9" customHeight="1">
      <c r="B2453" s="613" t="s">
        <v>561</v>
      </c>
      <c r="C2453" s="613" t="s">
        <v>1682</v>
      </c>
      <c r="D2453" s="613" t="s">
        <v>2112</v>
      </c>
      <c r="E2453" s="623" t="s">
        <v>2113</v>
      </c>
      <c r="F2453" s="607" t="s">
        <v>151</v>
      </c>
      <c r="G2453" s="608" t="s">
        <v>147</v>
      </c>
      <c r="H2453" s="342" t="s">
        <v>1208</v>
      </c>
      <c r="I2453" s="609" t="s">
        <v>2714</v>
      </c>
      <c r="J2453" s="610">
        <v>40940</v>
      </c>
      <c r="K2453" s="610">
        <v>41507.649178240739</v>
      </c>
      <c r="L2453" s="611">
        <v>42005</v>
      </c>
      <c r="M2453" s="306" t="s">
        <v>3435</v>
      </c>
      <c r="N2453" s="612">
        <v>2824</v>
      </c>
    </row>
    <row r="2454" spans="2:14" s="298" customFormat="1" ht="13.9" customHeight="1">
      <c r="B2454" s="613" t="s">
        <v>561</v>
      </c>
      <c r="C2454" s="613" t="s">
        <v>1682</v>
      </c>
      <c r="D2454" s="613" t="s">
        <v>2112</v>
      </c>
      <c r="E2454" s="623" t="s">
        <v>2113</v>
      </c>
      <c r="F2454" s="607" t="s">
        <v>151</v>
      </c>
      <c r="G2454" s="608" t="s">
        <v>147</v>
      </c>
      <c r="H2454" s="342" t="s">
        <v>1208</v>
      </c>
      <c r="I2454" s="609" t="s">
        <v>2714</v>
      </c>
      <c r="J2454" s="610">
        <v>41244</v>
      </c>
      <c r="K2454" s="610">
        <v>41507.649178240739</v>
      </c>
      <c r="L2454" s="611">
        <v>42309</v>
      </c>
      <c r="M2454" s="306" t="s">
        <v>3435</v>
      </c>
      <c r="N2454" s="612">
        <v>3490</v>
      </c>
    </row>
    <row r="2455" spans="2:14" s="298" customFormat="1" ht="13.9" customHeight="1">
      <c r="B2455" s="613" t="s">
        <v>561</v>
      </c>
      <c r="C2455" s="613" t="s">
        <v>1682</v>
      </c>
      <c r="D2455" s="613" t="s">
        <v>2112</v>
      </c>
      <c r="E2455" s="623" t="s">
        <v>2113</v>
      </c>
      <c r="F2455" s="607" t="s">
        <v>151</v>
      </c>
      <c r="G2455" s="608" t="s">
        <v>147</v>
      </c>
      <c r="H2455" s="342" t="s">
        <v>1208</v>
      </c>
      <c r="I2455" s="609" t="s">
        <v>2714</v>
      </c>
      <c r="J2455" s="610">
        <v>41214</v>
      </c>
      <c r="K2455" s="610">
        <v>41507.649178240739</v>
      </c>
      <c r="L2455" s="611">
        <v>42278</v>
      </c>
      <c r="M2455" s="306" t="s">
        <v>3435</v>
      </c>
      <c r="N2455" s="612">
        <v>1707</v>
      </c>
    </row>
    <row r="2456" spans="2:14" s="298" customFormat="1" ht="13.9" customHeight="1">
      <c r="B2456" s="613" t="s">
        <v>561</v>
      </c>
      <c r="C2456" s="613" t="s">
        <v>1682</v>
      </c>
      <c r="D2456" s="613" t="s">
        <v>2112</v>
      </c>
      <c r="E2456" s="623" t="s">
        <v>2113</v>
      </c>
      <c r="F2456" s="607" t="s">
        <v>151</v>
      </c>
      <c r="G2456" s="608" t="s">
        <v>147</v>
      </c>
      <c r="H2456" s="342" t="s">
        <v>1208</v>
      </c>
      <c r="I2456" s="609" t="s">
        <v>2714</v>
      </c>
      <c r="J2456" s="610">
        <v>41183</v>
      </c>
      <c r="K2456" s="610">
        <v>41507.649178240739</v>
      </c>
      <c r="L2456" s="611">
        <v>42248</v>
      </c>
      <c r="M2456" s="306" t="s">
        <v>3435</v>
      </c>
      <c r="N2456" s="612">
        <v>3681</v>
      </c>
    </row>
    <row r="2457" spans="2:14" s="298" customFormat="1" ht="13.9" customHeight="1">
      <c r="B2457" s="613" t="s">
        <v>561</v>
      </c>
      <c r="C2457" s="613" t="s">
        <v>1682</v>
      </c>
      <c r="D2457" s="613" t="s">
        <v>2112</v>
      </c>
      <c r="E2457" s="623" t="s">
        <v>2113</v>
      </c>
      <c r="F2457" s="607" t="s">
        <v>151</v>
      </c>
      <c r="G2457" s="608" t="s">
        <v>147</v>
      </c>
      <c r="H2457" s="342" t="s">
        <v>1208</v>
      </c>
      <c r="I2457" s="609" t="s">
        <v>2714</v>
      </c>
      <c r="J2457" s="610">
        <v>41153</v>
      </c>
      <c r="K2457" s="610">
        <v>41507.649178240739</v>
      </c>
      <c r="L2457" s="611">
        <v>42217</v>
      </c>
      <c r="M2457" s="306" t="s">
        <v>3435</v>
      </c>
      <c r="N2457" s="612">
        <v>3861</v>
      </c>
    </row>
    <row r="2458" spans="2:14" s="298" customFormat="1" ht="13.9" customHeight="1">
      <c r="B2458" s="613" t="s">
        <v>561</v>
      </c>
      <c r="C2458" s="613" t="s">
        <v>1682</v>
      </c>
      <c r="D2458" s="613" t="s">
        <v>2112</v>
      </c>
      <c r="E2458" s="623" t="s">
        <v>2113</v>
      </c>
      <c r="F2458" s="607" t="s">
        <v>151</v>
      </c>
      <c r="G2458" s="608" t="s">
        <v>147</v>
      </c>
      <c r="H2458" s="342" t="s">
        <v>1208</v>
      </c>
      <c r="I2458" s="609" t="s">
        <v>2714</v>
      </c>
      <c r="J2458" s="610">
        <v>41091</v>
      </c>
      <c r="K2458" s="610">
        <v>41507.649178240739</v>
      </c>
      <c r="L2458" s="611">
        <v>42156</v>
      </c>
      <c r="M2458" s="306" t="s">
        <v>3435</v>
      </c>
      <c r="N2458" s="612">
        <v>3964</v>
      </c>
    </row>
    <row r="2459" spans="2:14" s="298" customFormat="1" ht="13.9" customHeight="1">
      <c r="B2459" s="613" t="s">
        <v>561</v>
      </c>
      <c r="C2459" s="613" t="s">
        <v>1682</v>
      </c>
      <c r="D2459" s="613" t="s">
        <v>2112</v>
      </c>
      <c r="E2459" s="623" t="s">
        <v>2113</v>
      </c>
      <c r="F2459" s="607" t="s">
        <v>151</v>
      </c>
      <c r="G2459" s="608" t="s">
        <v>147</v>
      </c>
      <c r="H2459" s="342" t="s">
        <v>1208</v>
      </c>
      <c r="I2459" s="609" t="s">
        <v>2714</v>
      </c>
      <c r="J2459" s="610">
        <v>41122</v>
      </c>
      <c r="K2459" s="610">
        <v>41507.649178240739</v>
      </c>
      <c r="L2459" s="611">
        <v>42186</v>
      </c>
      <c r="M2459" s="306" t="s">
        <v>3435</v>
      </c>
      <c r="N2459" s="612">
        <v>3696</v>
      </c>
    </row>
    <row r="2460" spans="2:14" s="298" customFormat="1" ht="13.9" customHeight="1">
      <c r="B2460" s="613" t="s">
        <v>631</v>
      </c>
      <c r="C2460" s="613" t="s">
        <v>1673</v>
      </c>
      <c r="D2460" s="613" t="s">
        <v>1674</v>
      </c>
      <c r="E2460" s="623" t="s">
        <v>1675</v>
      </c>
      <c r="F2460" s="607" t="s">
        <v>151</v>
      </c>
      <c r="G2460" s="608" t="s">
        <v>147</v>
      </c>
      <c r="H2460" s="342" t="s">
        <v>1208</v>
      </c>
      <c r="I2460" s="609" t="s">
        <v>2714</v>
      </c>
      <c r="J2460" s="610">
        <v>40969</v>
      </c>
      <c r="K2460" s="610">
        <v>41507.64916666667</v>
      </c>
      <c r="L2460" s="611">
        <v>42036</v>
      </c>
      <c r="M2460" s="306" t="s">
        <v>3435</v>
      </c>
      <c r="N2460" s="612">
        <v>359</v>
      </c>
    </row>
    <row r="2461" spans="2:14" s="298" customFormat="1" ht="13.9" customHeight="1">
      <c r="B2461" s="613" t="s">
        <v>631</v>
      </c>
      <c r="C2461" s="613" t="s">
        <v>1673</v>
      </c>
      <c r="D2461" s="613" t="s">
        <v>1674</v>
      </c>
      <c r="E2461" s="623" t="s">
        <v>1675</v>
      </c>
      <c r="F2461" s="607" t="s">
        <v>151</v>
      </c>
      <c r="G2461" s="608" t="s">
        <v>147</v>
      </c>
      <c r="H2461" s="342" t="s">
        <v>1208</v>
      </c>
      <c r="I2461" s="609" t="s">
        <v>2714</v>
      </c>
      <c r="J2461" s="610">
        <v>40909</v>
      </c>
      <c r="K2461" s="610">
        <v>41507.64916666667</v>
      </c>
      <c r="L2461" s="611">
        <v>41974</v>
      </c>
      <c r="M2461" s="306" t="s">
        <v>3435</v>
      </c>
      <c r="N2461" s="612">
        <v>429</v>
      </c>
    </row>
    <row r="2462" spans="2:14" s="298" customFormat="1" ht="13.9" customHeight="1">
      <c r="B2462" s="613" t="s">
        <v>631</v>
      </c>
      <c r="C2462" s="613" t="s">
        <v>1673</v>
      </c>
      <c r="D2462" s="613" t="s">
        <v>1674</v>
      </c>
      <c r="E2462" s="623" t="s">
        <v>1675</v>
      </c>
      <c r="F2462" s="607" t="s">
        <v>151</v>
      </c>
      <c r="G2462" s="608" t="s">
        <v>147</v>
      </c>
      <c r="H2462" s="342" t="s">
        <v>1208</v>
      </c>
      <c r="I2462" s="609" t="s">
        <v>2714</v>
      </c>
      <c r="J2462" s="610">
        <v>40940</v>
      </c>
      <c r="K2462" s="610">
        <v>41507.64916666667</v>
      </c>
      <c r="L2462" s="611">
        <v>42005</v>
      </c>
      <c r="M2462" s="306" t="s">
        <v>3435</v>
      </c>
      <c r="N2462" s="612">
        <v>278</v>
      </c>
    </row>
    <row r="2463" spans="2:14" s="298" customFormat="1" ht="13.9" customHeight="1">
      <c r="B2463" s="613" t="s">
        <v>631</v>
      </c>
      <c r="C2463" s="613" t="s">
        <v>1673</v>
      </c>
      <c r="D2463" s="613" t="s">
        <v>1674</v>
      </c>
      <c r="E2463" s="624" t="s">
        <v>1675</v>
      </c>
      <c r="F2463" s="607" t="s">
        <v>151</v>
      </c>
      <c r="G2463" s="608" t="s">
        <v>147</v>
      </c>
      <c r="H2463" s="342" t="s">
        <v>1208</v>
      </c>
      <c r="I2463" s="609" t="s">
        <v>2714</v>
      </c>
      <c r="J2463" s="610">
        <v>41030</v>
      </c>
      <c r="K2463" s="610">
        <v>41507.64916666667</v>
      </c>
      <c r="L2463" s="611">
        <v>42095</v>
      </c>
      <c r="M2463" s="306" t="s">
        <v>3435</v>
      </c>
      <c r="N2463" s="612">
        <v>373</v>
      </c>
    </row>
    <row r="2464" spans="2:14" s="298" customFormat="1" ht="13.9" customHeight="1">
      <c r="B2464" s="613" t="s">
        <v>631</v>
      </c>
      <c r="C2464" s="613" t="s">
        <v>1673</v>
      </c>
      <c r="D2464" s="613" t="s">
        <v>1674</v>
      </c>
      <c r="E2464" s="623" t="s">
        <v>1675</v>
      </c>
      <c r="F2464" s="607" t="s">
        <v>151</v>
      </c>
      <c r="G2464" s="608" t="s">
        <v>147</v>
      </c>
      <c r="H2464" s="342" t="s">
        <v>1208</v>
      </c>
      <c r="I2464" s="609" t="s">
        <v>2714</v>
      </c>
      <c r="J2464" s="610">
        <v>41000</v>
      </c>
      <c r="K2464" s="610">
        <v>41507.64916666667</v>
      </c>
      <c r="L2464" s="611">
        <v>42064</v>
      </c>
      <c r="M2464" s="306" t="s">
        <v>3435</v>
      </c>
      <c r="N2464" s="612">
        <v>285</v>
      </c>
    </row>
    <row r="2465" spans="2:14" s="298" customFormat="1" ht="13.9" customHeight="1">
      <c r="B2465" s="613" t="s">
        <v>631</v>
      </c>
      <c r="C2465" s="613" t="s">
        <v>1673</v>
      </c>
      <c r="D2465" s="613" t="s">
        <v>1674</v>
      </c>
      <c r="E2465" s="623" t="s">
        <v>1675</v>
      </c>
      <c r="F2465" s="607" t="s">
        <v>151</v>
      </c>
      <c r="G2465" s="608" t="s">
        <v>147</v>
      </c>
      <c r="H2465" s="342" t="s">
        <v>1208</v>
      </c>
      <c r="I2465" s="609" t="s">
        <v>2714</v>
      </c>
      <c r="J2465" s="610">
        <v>41061</v>
      </c>
      <c r="K2465" s="610">
        <v>41507.64916666667</v>
      </c>
      <c r="L2465" s="611">
        <v>42125</v>
      </c>
      <c r="M2465" s="306" t="s">
        <v>3435</v>
      </c>
      <c r="N2465" s="612">
        <v>403</v>
      </c>
    </row>
    <row r="2466" spans="2:14" s="298" customFormat="1" ht="13.9" customHeight="1">
      <c r="B2466" s="613" t="s">
        <v>631</v>
      </c>
      <c r="C2466" s="613" t="s">
        <v>1673</v>
      </c>
      <c r="D2466" s="613" t="s">
        <v>1674</v>
      </c>
      <c r="E2466" s="623" t="s">
        <v>1675</v>
      </c>
      <c r="F2466" s="607" t="s">
        <v>151</v>
      </c>
      <c r="G2466" s="608" t="s">
        <v>147</v>
      </c>
      <c r="H2466" s="342" t="s">
        <v>1208</v>
      </c>
      <c r="I2466" s="609" t="s">
        <v>2714</v>
      </c>
      <c r="J2466" s="610">
        <v>41153</v>
      </c>
      <c r="K2466" s="610">
        <v>41507.64916666667</v>
      </c>
      <c r="L2466" s="611">
        <v>42217</v>
      </c>
      <c r="M2466" s="306" t="s">
        <v>3435</v>
      </c>
      <c r="N2466" s="612">
        <v>448</v>
      </c>
    </row>
    <row r="2467" spans="2:14" s="298" customFormat="1" ht="13.9" customHeight="1">
      <c r="B2467" s="613" t="s">
        <v>631</v>
      </c>
      <c r="C2467" s="613" t="s">
        <v>1673</v>
      </c>
      <c r="D2467" s="613" t="s">
        <v>1674</v>
      </c>
      <c r="E2467" s="623" t="s">
        <v>1675</v>
      </c>
      <c r="F2467" s="607" t="s">
        <v>151</v>
      </c>
      <c r="G2467" s="608" t="s">
        <v>147</v>
      </c>
      <c r="H2467" s="342" t="s">
        <v>1208</v>
      </c>
      <c r="I2467" s="609" t="s">
        <v>2714</v>
      </c>
      <c r="J2467" s="610">
        <v>41122</v>
      </c>
      <c r="K2467" s="610">
        <v>41507.64916666667</v>
      </c>
      <c r="L2467" s="611">
        <v>42186</v>
      </c>
      <c r="M2467" s="306" t="s">
        <v>3435</v>
      </c>
      <c r="N2467" s="612">
        <v>378</v>
      </c>
    </row>
    <row r="2468" spans="2:14" s="298" customFormat="1" ht="13.9" customHeight="1">
      <c r="B2468" s="613" t="s">
        <v>631</v>
      </c>
      <c r="C2468" s="613" t="s">
        <v>1673</v>
      </c>
      <c r="D2468" s="613" t="s">
        <v>1674</v>
      </c>
      <c r="E2468" s="623" t="s">
        <v>1675</v>
      </c>
      <c r="F2468" s="607" t="s">
        <v>151</v>
      </c>
      <c r="G2468" s="608" t="s">
        <v>147</v>
      </c>
      <c r="H2468" s="342" t="s">
        <v>1208</v>
      </c>
      <c r="I2468" s="609" t="s">
        <v>2714</v>
      </c>
      <c r="J2468" s="610">
        <v>41091</v>
      </c>
      <c r="K2468" s="610">
        <v>41507.64916666667</v>
      </c>
      <c r="L2468" s="611">
        <v>42156</v>
      </c>
      <c r="M2468" s="306" t="s">
        <v>3435</v>
      </c>
      <c r="N2468" s="612">
        <v>564</v>
      </c>
    </row>
    <row r="2469" spans="2:14" s="298" customFormat="1" ht="13.9" customHeight="1">
      <c r="B2469" s="613" t="s">
        <v>631</v>
      </c>
      <c r="C2469" s="613" t="s">
        <v>1673</v>
      </c>
      <c r="D2469" s="613" t="s">
        <v>1674</v>
      </c>
      <c r="E2469" s="623" t="s">
        <v>1675</v>
      </c>
      <c r="F2469" s="607" t="s">
        <v>151</v>
      </c>
      <c r="G2469" s="608" t="s">
        <v>147</v>
      </c>
      <c r="H2469" s="342" t="s">
        <v>1208</v>
      </c>
      <c r="I2469" s="609" t="s">
        <v>2714</v>
      </c>
      <c r="J2469" s="610">
        <v>41183</v>
      </c>
      <c r="K2469" s="610">
        <v>41507.64916666667</v>
      </c>
      <c r="L2469" s="611">
        <v>42248</v>
      </c>
      <c r="M2469" s="306" t="s">
        <v>3435</v>
      </c>
      <c r="N2469" s="612">
        <v>322</v>
      </c>
    </row>
    <row r="2470" spans="2:14" s="298" customFormat="1" ht="13.9" customHeight="1">
      <c r="B2470" s="613" t="s">
        <v>631</v>
      </c>
      <c r="C2470" s="613" t="s">
        <v>1673</v>
      </c>
      <c r="D2470" s="613" t="s">
        <v>1674</v>
      </c>
      <c r="E2470" s="624" t="s">
        <v>1675</v>
      </c>
      <c r="F2470" s="607" t="s">
        <v>151</v>
      </c>
      <c r="G2470" s="608" t="s">
        <v>147</v>
      </c>
      <c r="H2470" s="342" t="s">
        <v>1208</v>
      </c>
      <c r="I2470" s="609" t="s">
        <v>2714</v>
      </c>
      <c r="J2470" s="610">
        <v>41214</v>
      </c>
      <c r="K2470" s="610">
        <v>41507.64916666667</v>
      </c>
      <c r="L2470" s="611">
        <v>42278</v>
      </c>
      <c r="M2470" s="306" t="s">
        <v>3435</v>
      </c>
      <c r="N2470" s="612">
        <v>358</v>
      </c>
    </row>
    <row r="2471" spans="2:14" s="298" customFormat="1" ht="13.9" customHeight="1">
      <c r="B2471" s="613" t="s">
        <v>631</v>
      </c>
      <c r="C2471" s="613" t="s">
        <v>1673</v>
      </c>
      <c r="D2471" s="613" t="s">
        <v>1674</v>
      </c>
      <c r="E2471" s="624" t="s">
        <v>1675</v>
      </c>
      <c r="F2471" s="607" t="s">
        <v>151</v>
      </c>
      <c r="G2471" s="608" t="s">
        <v>147</v>
      </c>
      <c r="H2471" s="342" t="s">
        <v>1208</v>
      </c>
      <c r="I2471" s="609" t="s">
        <v>2714</v>
      </c>
      <c r="J2471" s="610">
        <v>41244</v>
      </c>
      <c r="K2471" s="610">
        <v>41507.64916666667</v>
      </c>
      <c r="L2471" s="611">
        <v>42309</v>
      </c>
      <c r="M2471" s="306" t="s">
        <v>3435</v>
      </c>
      <c r="N2471" s="612">
        <v>301</v>
      </c>
    </row>
    <row r="2472" spans="2:14" s="298" customFormat="1" ht="13.9" customHeight="1">
      <c r="B2472" s="613" t="s">
        <v>562</v>
      </c>
      <c r="C2472" s="613" t="s">
        <v>1676</v>
      </c>
      <c r="D2472" s="613" t="s">
        <v>1677</v>
      </c>
      <c r="E2472" s="624" t="s">
        <v>1678</v>
      </c>
      <c r="F2472" s="607" t="s">
        <v>151</v>
      </c>
      <c r="G2472" s="608" t="s">
        <v>147</v>
      </c>
      <c r="H2472" s="342" t="s">
        <v>1208</v>
      </c>
      <c r="I2472" s="609" t="s">
        <v>2714</v>
      </c>
      <c r="J2472" s="610">
        <v>41061</v>
      </c>
      <c r="K2472" s="610">
        <v>41507.65084490741</v>
      </c>
      <c r="L2472" s="611">
        <v>42125</v>
      </c>
      <c r="M2472" s="306" t="s">
        <v>3435</v>
      </c>
      <c r="N2472" s="612">
        <v>8736</v>
      </c>
    </row>
    <row r="2473" spans="2:14" s="298" customFormat="1" ht="13.9" customHeight="1">
      <c r="B2473" s="613" t="s">
        <v>562</v>
      </c>
      <c r="C2473" s="613" t="s">
        <v>1676</v>
      </c>
      <c r="D2473" s="613" t="s">
        <v>1677</v>
      </c>
      <c r="E2473" s="624" t="s">
        <v>1678</v>
      </c>
      <c r="F2473" s="607" t="s">
        <v>151</v>
      </c>
      <c r="G2473" s="608" t="s">
        <v>147</v>
      </c>
      <c r="H2473" s="342" t="s">
        <v>1208</v>
      </c>
      <c r="I2473" s="609" t="s">
        <v>2714</v>
      </c>
      <c r="J2473" s="610">
        <v>41000</v>
      </c>
      <c r="K2473" s="610">
        <v>41507.65084490741</v>
      </c>
      <c r="L2473" s="611">
        <v>42064</v>
      </c>
      <c r="M2473" s="306" t="s">
        <v>3435</v>
      </c>
      <c r="N2473" s="612">
        <v>7342</v>
      </c>
    </row>
    <row r="2474" spans="2:14" s="298" customFormat="1" ht="13.9" customHeight="1">
      <c r="B2474" s="613" t="s">
        <v>562</v>
      </c>
      <c r="C2474" s="613" t="s">
        <v>1676</v>
      </c>
      <c r="D2474" s="613" t="s">
        <v>1677</v>
      </c>
      <c r="E2474" s="624" t="s">
        <v>1678</v>
      </c>
      <c r="F2474" s="607" t="s">
        <v>151</v>
      </c>
      <c r="G2474" s="608" t="s">
        <v>147</v>
      </c>
      <c r="H2474" s="342" t="s">
        <v>1208</v>
      </c>
      <c r="I2474" s="609" t="s">
        <v>2714</v>
      </c>
      <c r="J2474" s="610">
        <v>41030</v>
      </c>
      <c r="K2474" s="610">
        <v>41507.65084490741</v>
      </c>
      <c r="L2474" s="611">
        <v>42095</v>
      </c>
      <c r="M2474" s="306" t="s">
        <v>3435</v>
      </c>
      <c r="N2474" s="612">
        <v>7934</v>
      </c>
    </row>
    <row r="2475" spans="2:14" s="298" customFormat="1" ht="13.9" customHeight="1">
      <c r="B2475" s="613" t="s">
        <v>562</v>
      </c>
      <c r="C2475" s="613" t="s">
        <v>1676</v>
      </c>
      <c r="D2475" s="613" t="s">
        <v>1677</v>
      </c>
      <c r="E2475" s="624" t="s">
        <v>1678</v>
      </c>
      <c r="F2475" s="607" t="s">
        <v>151</v>
      </c>
      <c r="G2475" s="608" t="s">
        <v>147</v>
      </c>
      <c r="H2475" s="342" t="s">
        <v>1208</v>
      </c>
      <c r="I2475" s="609" t="s">
        <v>2714</v>
      </c>
      <c r="J2475" s="610">
        <v>40940</v>
      </c>
      <c r="K2475" s="610">
        <v>41507.65084490741</v>
      </c>
      <c r="L2475" s="611">
        <v>42005</v>
      </c>
      <c r="M2475" s="306" t="s">
        <v>3435</v>
      </c>
      <c r="N2475" s="612">
        <v>7118</v>
      </c>
    </row>
    <row r="2476" spans="2:14" s="298" customFormat="1" ht="13.9" customHeight="1">
      <c r="B2476" s="613" t="s">
        <v>562</v>
      </c>
      <c r="C2476" s="613" t="s">
        <v>1676</v>
      </c>
      <c r="D2476" s="613" t="s">
        <v>1677</v>
      </c>
      <c r="E2476" s="624" t="s">
        <v>1678</v>
      </c>
      <c r="F2476" s="607" t="s">
        <v>151</v>
      </c>
      <c r="G2476" s="608" t="s">
        <v>147</v>
      </c>
      <c r="H2476" s="342" t="s">
        <v>1208</v>
      </c>
      <c r="I2476" s="609" t="s">
        <v>2714</v>
      </c>
      <c r="J2476" s="610">
        <v>40909</v>
      </c>
      <c r="K2476" s="610">
        <v>41507.65084490741</v>
      </c>
      <c r="L2476" s="611">
        <v>41974</v>
      </c>
      <c r="M2476" s="306" t="s">
        <v>3435</v>
      </c>
      <c r="N2476" s="612">
        <v>8589</v>
      </c>
    </row>
    <row r="2477" spans="2:14" s="298" customFormat="1" ht="13.9" customHeight="1">
      <c r="B2477" s="613" t="s">
        <v>562</v>
      </c>
      <c r="C2477" s="613" t="s">
        <v>1676</v>
      </c>
      <c r="D2477" s="613" t="s">
        <v>1677</v>
      </c>
      <c r="E2477" s="625" t="s">
        <v>1678</v>
      </c>
      <c r="F2477" s="607" t="s">
        <v>151</v>
      </c>
      <c r="G2477" s="608" t="s">
        <v>147</v>
      </c>
      <c r="H2477" s="342" t="s">
        <v>1208</v>
      </c>
      <c r="I2477" s="609" t="s">
        <v>2714</v>
      </c>
      <c r="J2477" s="610">
        <v>40969</v>
      </c>
      <c r="K2477" s="610">
        <v>41507.65084490741</v>
      </c>
      <c r="L2477" s="611">
        <v>42036</v>
      </c>
      <c r="M2477" s="306" t="s">
        <v>3435</v>
      </c>
      <c r="N2477" s="612">
        <v>7652</v>
      </c>
    </row>
    <row r="2478" spans="2:14" s="298" customFormat="1" ht="13.9" customHeight="1">
      <c r="B2478" s="613" t="s">
        <v>562</v>
      </c>
      <c r="C2478" s="613" t="s">
        <v>1676</v>
      </c>
      <c r="D2478" s="613" t="s">
        <v>1677</v>
      </c>
      <c r="E2478" s="625" t="s">
        <v>1678</v>
      </c>
      <c r="F2478" s="607" t="s">
        <v>151</v>
      </c>
      <c r="G2478" s="608" t="s">
        <v>147</v>
      </c>
      <c r="H2478" s="342" t="s">
        <v>1208</v>
      </c>
      <c r="I2478" s="609" t="s">
        <v>2714</v>
      </c>
      <c r="J2478" s="610">
        <v>41244</v>
      </c>
      <c r="K2478" s="610">
        <v>41507.65084490741</v>
      </c>
      <c r="L2478" s="611">
        <v>42309</v>
      </c>
      <c r="M2478" s="306" t="s">
        <v>3435</v>
      </c>
      <c r="N2478" s="612">
        <v>7555</v>
      </c>
    </row>
    <row r="2479" spans="2:14" s="298" customFormat="1" ht="13.9" customHeight="1">
      <c r="B2479" s="613" t="s">
        <v>562</v>
      </c>
      <c r="C2479" s="613" t="s">
        <v>1676</v>
      </c>
      <c r="D2479" s="613" t="s">
        <v>1677</v>
      </c>
      <c r="E2479" s="623" t="s">
        <v>1678</v>
      </c>
      <c r="F2479" s="607" t="s">
        <v>151</v>
      </c>
      <c r="G2479" s="608" t="s">
        <v>147</v>
      </c>
      <c r="H2479" s="342" t="s">
        <v>1208</v>
      </c>
      <c r="I2479" s="609" t="s">
        <v>2714</v>
      </c>
      <c r="J2479" s="610">
        <v>41214</v>
      </c>
      <c r="K2479" s="610">
        <v>41507.65084490741</v>
      </c>
      <c r="L2479" s="611">
        <v>42278</v>
      </c>
      <c r="M2479" s="306" t="s">
        <v>3435</v>
      </c>
      <c r="N2479" s="612">
        <v>7805</v>
      </c>
    </row>
    <row r="2480" spans="2:14" s="298" customFormat="1" ht="13.9" customHeight="1">
      <c r="B2480" s="613" t="s">
        <v>562</v>
      </c>
      <c r="C2480" s="613" t="s">
        <v>1676</v>
      </c>
      <c r="D2480" s="613" t="s">
        <v>1677</v>
      </c>
      <c r="E2480" s="623" t="s">
        <v>1678</v>
      </c>
      <c r="F2480" s="607" t="s">
        <v>151</v>
      </c>
      <c r="G2480" s="608" t="s">
        <v>147</v>
      </c>
      <c r="H2480" s="342" t="s">
        <v>1208</v>
      </c>
      <c r="I2480" s="609" t="s">
        <v>2714</v>
      </c>
      <c r="J2480" s="610">
        <v>41183</v>
      </c>
      <c r="K2480" s="610">
        <v>41507.65084490741</v>
      </c>
      <c r="L2480" s="611">
        <v>42248</v>
      </c>
      <c r="M2480" s="306" t="s">
        <v>3435</v>
      </c>
      <c r="N2480" s="612">
        <v>6299</v>
      </c>
    </row>
    <row r="2481" spans="2:14" s="298" customFormat="1" ht="13.9" customHeight="1">
      <c r="B2481" s="613" t="s">
        <v>562</v>
      </c>
      <c r="C2481" s="613" t="s">
        <v>1676</v>
      </c>
      <c r="D2481" s="613" t="s">
        <v>1677</v>
      </c>
      <c r="E2481" s="623" t="s">
        <v>1678</v>
      </c>
      <c r="F2481" s="607" t="s">
        <v>151</v>
      </c>
      <c r="G2481" s="608" t="s">
        <v>147</v>
      </c>
      <c r="H2481" s="342" t="s">
        <v>1208</v>
      </c>
      <c r="I2481" s="609" t="s">
        <v>2714</v>
      </c>
      <c r="J2481" s="610">
        <v>41091</v>
      </c>
      <c r="K2481" s="610">
        <v>41507.65084490741</v>
      </c>
      <c r="L2481" s="611">
        <v>42156</v>
      </c>
      <c r="M2481" s="306" t="s">
        <v>3435</v>
      </c>
      <c r="N2481" s="612">
        <v>9251</v>
      </c>
    </row>
    <row r="2482" spans="2:14" s="298" customFormat="1" ht="13.9" customHeight="1">
      <c r="B2482" s="613" t="s">
        <v>562</v>
      </c>
      <c r="C2482" s="613" t="s">
        <v>1676</v>
      </c>
      <c r="D2482" s="613" t="s">
        <v>1677</v>
      </c>
      <c r="E2482" s="623" t="s">
        <v>1678</v>
      </c>
      <c r="F2482" s="607" t="s">
        <v>151</v>
      </c>
      <c r="G2482" s="608" t="s">
        <v>147</v>
      </c>
      <c r="H2482" s="342" t="s">
        <v>1208</v>
      </c>
      <c r="I2482" s="609" t="s">
        <v>2714</v>
      </c>
      <c r="J2482" s="610">
        <v>41122</v>
      </c>
      <c r="K2482" s="610">
        <v>41507.65084490741</v>
      </c>
      <c r="L2482" s="611">
        <v>42186</v>
      </c>
      <c r="M2482" s="306" t="s">
        <v>3435</v>
      </c>
      <c r="N2482" s="612">
        <v>8626</v>
      </c>
    </row>
    <row r="2483" spans="2:14" s="298" customFormat="1" ht="13.9" customHeight="1">
      <c r="B2483" s="613" t="s">
        <v>562</v>
      </c>
      <c r="C2483" s="613" t="s">
        <v>1676</v>
      </c>
      <c r="D2483" s="613" t="s">
        <v>1677</v>
      </c>
      <c r="E2483" s="623" t="s">
        <v>1678</v>
      </c>
      <c r="F2483" s="607" t="s">
        <v>151</v>
      </c>
      <c r="G2483" s="608" t="s">
        <v>147</v>
      </c>
      <c r="H2483" s="342" t="s">
        <v>1208</v>
      </c>
      <c r="I2483" s="609" t="s">
        <v>2714</v>
      </c>
      <c r="J2483" s="610">
        <v>41153</v>
      </c>
      <c r="K2483" s="610">
        <v>41507.65084490741</v>
      </c>
      <c r="L2483" s="611">
        <v>42217</v>
      </c>
      <c r="M2483" s="306" t="s">
        <v>3435</v>
      </c>
      <c r="N2483" s="612">
        <v>8255</v>
      </c>
    </row>
    <row r="2484" spans="2:14" s="298" customFormat="1" ht="13.9" customHeight="1">
      <c r="B2484" s="613" t="s">
        <v>590</v>
      </c>
      <c r="C2484" s="613" t="s">
        <v>1679</v>
      </c>
      <c r="D2484" s="613" t="s">
        <v>1680</v>
      </c>
      <c r="E2484" s="623" t="s">
        <v>1681</v>
      </c>
      <c r="F2484" s="607" t="s">
        <v>151</v>
      </c>
      <c r="G2484" s="608" t="s">
        <v>147</v>
      </c>
      <c r="H2484" s="342" t="s">
        <v>1208</v>
      </c>
      <c r="I2484" s="609" t="s">
        <v>2714</v>
      </c>
      <c r="J2484" s="610">
        <v>40969</v>
      </c>
      <c r="K2484" s="610">
        <v>41507.649178240739</v>
      </c>
      <c r="L2484" s="611">
        <v>42036</v>
      </c>
      <c r="M2484" s="306" t="s">
        <v>3435</v>
      </c>
      <c r="N2484" s="612">
        <v>5652</v>
      </c>
    </row>
    <row r="2485" spans="2:14" s="298" customFormat="1" ht="13.9" customHeight="1">
      <c r="B2485" s="613" t="s">
        <v>590</v>
      </c>
      <c r="C2485" s="613" t="s">
        <v>1679</v>
      </c>
      <c r="D2485" s="613" t="s">
        <v>1680</v>
      </c>
      <c r="E2485" s="623" t="s">
        <v>1681</v>
      </c>
      <c r="F2485" s="607" t="s">
        <v>151</v>
      </c>
      <c r="G2485" s="608" t="s">
        <v>147</v>
      </c>
      <c r="H2485" s="342" t="s">
        <v>1208</v>
      </c>
      <c r="I2485" s="609" t="s">
        <v>2714</v>
      </c>
      <c r="J2485" s="610">
        <v>40909</v>
      </c>
      <c r="K2485" s="610">
        <v>41507.649178240739</v>
      </c>
      <c r="L2485" s="611">
        <v>41974</v>
      </c>
      <c r="M2485" s="306" t="s">
        <v>3435</v>
      </c>
      <c r="N2485" s="612">
        <v>5864</v>
      </c>
    </row>
    <row r="2486" spans="2:14" s="298" customFormat="1" ht="13.9" customHeight="1">
      <c r="B2486" s="613" t="s">
        <v>590</v>
      </c>
      <c r="C2486" s="613" t="s">
        <v>1679</v>
      </c>
      <c r="D2486" s="613" t="s">
        <v>1680</v>
      </c>
      <c r="E2486" s="623" t="s">
        <v>1681</v>
      </c>
      <c r="F2486" s="607" t="s">
        <v>151</v>
      </c>
      <c r="G2486" s="608" t="s">
        <v>147</v>
      </c>
      <c r="H2486" s="342" t="s">
        <v>1208</v>
      </c>
      <c r="I2486" s="609" t="s">
        <v>2714</v>
      </c>
      <c r="J2486" s="610">
        <v>40940</v>
      </c>
      <c r="K2486" s="610">
        <v>41507.649178240739</v>
      </c>
      <c r="L2486" s="611">
        <v>42005</v>
      </c>
      <c r="M2486" s="306" t="s">
        <v>3435</v>
      </c>
      <c r="N2486" s="612">
        <v>5260</v>
      </c>
    </row>
    <row r="2487" spans="2:14" s="298" customFormat="1" ht="13.9" customHeight="1">
      <c r="B2487" s="613" t="s">
        <v>590</v>
      </c>
      <c r="C2487" s="613" t="s">
        <v>1679</v>
      </c>
      <c r="D2487" s="613" t="s">
        <v>1680</v>
      </c>
      <c r="E2487" s="623" t="s">
        <v>1681</v>
      </c>
      <c r="F2487" s="607" t="s">
        <v>151</v>
      </c>
      <c r="G2487" s="608" t="s">
        <v>147</v>
      </c>
      <c r="H2487" s="342" t="s">
        <v>1208</v>
      </c>
      <c r="I2487" s="609" t="s">
        <v>2714</v>
      </c>
      <c r="J2487" s="610">
        <v>41030</v>
      </c>
      <c r="K2487" s="610">
        <v>41507.649178240739</v>
      </c>
      <c r="L2487" s="611">
        <v>42095</v>
      </c>
      <c r="M2487" s="306" t="s">
        <v>3435</v>
      </c>
      <c r="N2487" s="612">
        <v>6370</v>
      </c>
    </row>
    <row r="2488" spans="2:14" s="298" customFormat="1" ht="13.9" customHeight="1">
      <c r="B2488" s="613" t="s">
        <v>590</v>
      </c>
      <c r="C2488" s="613" t="s">
        <v>1679</v>
      </c>
      <c r="D2488" s="613" t="s">
        <v>1680</v>
      </c>
      <c r="E2488" s="623" t="s">
        <v>1681</v>
      </c>
      <c r="F2488" s="607" t="s">
        <v>151</v>
      </c>
      <c r="G2488" s="608" t="s">
        <v>147</v>
      </c>
      <c r="H2488" s="342" t="s">
        <v>1208</v>
      </c>
      <c r="I2488" s="609" t="s">
        <v>2714</v>
      </c>
      <c r="J2488" s="610">
        <v>41000</v>
      </c>
      <c r="K2488" s="610">
        <v>41507.649178240739</v>
      </c>
      <c r="L2488" s="611">
        <v>42064</v>
      </c>
      <c r="M2488" s="306" t="s">
        <v>3435</v>
      </c>
      <c r="N2488" s="612">
        <v>4834</v>
      </c>
    </row>
    <row r="2489" spans="2:14" s="298" customFormat="1" ht="13.9" customHeight="1">
      <c r="B2489" s="613" t="s">
        <v>590</v>
      </c>
      <c r="C2489" s="613" t="s">
        <v>1679</v>
      </c>
      <c r="D2489" s="613" t="s">
        <v>1680</v>
      </c>
      <c r="E2489" s="623" t="s">
        <v>1681</v>
      </c>
      <c r="F2489" s="607" t="s">
        <v>151</v>
      </c>
      <c r="G2489" s="608" t="s">
        <v>147</v>
      </c>
      <c r="H2489" s="342" t="s">
        <v>1208</v>
      </c>
      <c r="I2489" s="609" t="s">
        <v>2714</v>
      </c>
      <c r="J2489" s="610">
        <v>41061</v>
      </c>
      <c r="K2489" s="610">
        <v>41507.649178240739</v>
      </c>
      <c r="L2489" s="611">
        <v>42125</v>
      </c>
      <c r="M2489" s="306" t="s">
        <v>3435</v>
      </c>
      <c r="N2489" s="612">
        <v>6216</v>
      </c>
    </row>
    <row r="2490" spans="2:14" s="298" customFormat="1" ht="13.9" customHeight="1">
      <c r="B2490" s="613" t="s">
        <v>590</v>
      </c>
      <c r="C2490" s="613" t="s">
        <v>1679</v>
      </c>
      <c r="D2490" s="613" t="s">
        <v>1680</v>
      </c>
      <c r="E2490" s="623" t="s">
        <v>1681</v>
      </c>
      <c r="F2490" s="607" t="s">
        <v>151</v>
      </c>
      <c r="G2490" s="608" t="s">
        <v>147</v>
      </c>
      <c r="H2490" s="342" t="s">
        <v>1208</v>
      </c>
      <c r="I2490" s="609" t="s">
        <v>2714</v>
      </c>
      <c r="J2490" s="610">
        <v>41153</v>
      </c>
      <c r="K2490" s="610">
        <v>41507.649178240739</v>
      </c>
      <c r="L2490" s="611">
        <v>42217</v>
      </c>
      <c r="M2490" s="306" t="s">
        <v>3435</v>
      </c>
      <c r="N2490" s="612">
        <v>6196</v>
      </c>
    </row>
    <row r="2491" spans="2:14" s="298" customFormat="1" ht="13.9" customHeight="1">
      <c r="B2491" s="613" t="s">
        <v>590</v>
      </c>
      <c r="C2491" s="613" t="s">
        <v>1679</v>
      </c>
      <c r="D2491" s="613" t="s">
        <v>1680</v>
      </c>
      <c r="E2491" s="623" t="s">
        <v>1681</v>
      </c>
      <c r="F2491" s="607" t="s">
        <v>151</v>
      </c>
      <c r="G2491" s="608" t="s">
        <v>147</v>
      </c>
      <c r="H2491" s="342" t="s">
        <v>1208</v>
      </c>
      <c r="I2491" s="609" t="s">
        <v>2714</v>
      </c>
      <c r="J2491" s="610">
        <v>41122</v>
      </c>
      <c r="K2491" s="610">
        <v>41507.649178240739</v>
      </c>
      <c r="L2491" s="611">
        <v>42186</v>
      </c>
      <c r="M2491" s="306" t="s">
        <v>3435</v>
      </c>
      <c r="N2491" s="612">
        <v>6499</v>
      </c>
    </row>
    <row r="2492" spans="2:14" s="298" customFormat="1" ht="13.9" customHeight="1">
      <c r="B2492" s="613" t="s">
        <v>590</v>
      </c>
      <c r="C2492" s="613" t="s">
        <v>1679</v>
      </c>
      <c r="D2492" s="613" t="s">
        <v>1680</v>
      </c>
      <c r="E2492" s="623" t="s">
        <v>1681</v>
      </c>
      <c r="F2492" s="607" t="s">
        <v>151</v>
      </c>
      <c r="G2492" s="608" t="s">
        <v>147</v>
      </c>
      <c r="H2492" s="342" t="s">
        <v>1208</v>
      </c>
      <c r="I2492" s="609" t="s">
        <v>2714</v>
      </c>
      <c r="J2492" s="610">
        <v>41091</v>
      </c>
      <c r="K2492" s="610">
        <v>41507.649178240739</v>
      </c>
      <c r="L2492" s="611">
        <v>42156</v>
      </c>
      <c r="M2492" s="306" t="s">
        <v>3435</v>
      </c>
      <c r="N2492" s="612">
        <v>6729</v>
      </c>
    </row>
    <row r="2493" spans="2:14" s="298" customFormat="1" ht="13.9" customHeight="1">
      <c r="B2493" s="613" t="s">
        <v>590</v>
      </c>
      <c r="C2493" s="613" t="s">
        <v>1679</v>
      </c>
      <c r="D2493" s="613" t="s">
        <v>1680</v>
      </c>
      <c r="E2493" s="623" t="s">
        <v>1681</v>
      </c>
      <c r="F2493" s="607" t="s">
        <v>151</v>
      </c>
      <c r="G2493" s="608" t="s">
        <v>147</v>
      </c>
      <c r="H2493" s="342" t="s">
        <v>1208</v>
      </c>
      <c r="I2493" s="609" t="s">
        <v>2714</v>
      </c>
      <c r="J2493" s="610">
        <v>41183</v>
      </c>
      <c r="K2493" s="610">
        <v>41507.649178240739</v>
      </c>
      <c r="L2493" s="611">
        <v>42248</v>
      </c>
      <c r="M2493" s="306" t="s">
        <v>3435</v>
      </c>
      <c r="N2493" s="612">
        <v>5646</v>
      </c>
    </row>
    <row r="2494" spans="2:14" s="298" customFormat="1" ht="13.9" customHeight="1">
      <c r="B2494" s="613" t="s">
        <v>590</v>
      </c>
      <c r="C2494" s="613" t="s">
        <v>1679</v>
      </c>
      <c r="D2494" s="613" t="s">
        <v>1680</v>
      </c>
      <c r="E2494" s="624" t="s">
        <v>1681</v>
      </c>
      <c r="F2494" s="607" t="s">
        <v>151</v>
      </c>
      <c r="G2494" s="608" t="s">
        <v>147</v>
      </c>
      <c r="H2494" s="342" t="s">
        <v>1208</v>
      </c>
      <c r="I2494" s="609" t="s">
        <v>2714</v>
      </c>
      <c r="J2494" s="610">
        <v>41214</v>
      </c>
      <c r="K2494" s="610">
        <v>41507.649178240739</v>
      </c>
      <c r="L2494" s="611">
        <v>42278</v>
      </c>
      <c r="M2494" s="306" t="s">
        <v>3435</v>
      </c>
      <c r="N2494" s="612">
        <v>4725</v>
      </c>
    </row>
    <row r="2495" spans="2:14" s="298" customFormat="1" ht="13.9" customHeight="1">
      <c r="B2495" s="613" t="s">
        <v>590</v>
      </c>
      <c r="C2495" s="613" t="s">
        <v>1679</v>
      </c>
      <c r="D2495" s="613" t="s">
        <v>1680</v>
      </c>
      <c r="E2495" s="623" t="s">
        <v>1681</v>
      </c>
      <c r="F2495" s="607" t="s">
        <v>151</v>
      </c>
      <c r="G2495" s="608" t="s">
        <v>147</v>
      </c>
      <c r="H2495" s="342" t="s">
        <v>1208</v>
      </c>
      <c r="I2495" s="609" t="s">
        <v>2714</v>
      </c>
      <c r="J2495" s="610">
        <v>41244</v>
      </c>
      <c r="K2495" s="610">
        <v>41507.649178240739</v>
      </c>
      <c r="L2495" s="611">
        <v>42309</v>
      </c>
      <c r="M2495" s="306" t="s">
        <v>3435</v>
      </c>
      <c r="N2495" s="612">
        <v>5916</v>
      </c>
    </row>
    <row r="2496" spans="2:14" s="298" customFormat="1" ht="13.9" customHeight="1">
      <c r="B2496" s="613" t="s">
        <v>561</v>
      </c>
      <c r="C2496" s="613" t="s">
        <v>1682</v>
      </c>
      <c r="D2496" s="613" t="s">
        <v>1683</v>
      </c>
      <c r="E2496" s="623" t="s">
        <v>1684</v>
      </c>
      <c r="F2496" s="607" t="s">
        <v>151</v>
      </c>
      <c r="G2496" s="608" t="s">
        <v>147</v>
      </c>
      <c r="H2496" s="342" t="s">
        <v>1208</v>
      </c>
      <c r="I2496" s="609" t="s">
        <v>2714</v>
      </c>
      <c r="J2496" s="610">
        <v>41061</v>
      </c>
      <c r="K2496" s="610">
        <v>41507.64916666667</v>
      </c>
      <c r="L2496" s="611">
        <v>42125</v>
      </c>
      <c r="M2496" s="306" t="s">
        <v>3435</v>
      </c>
      <c r="N2496" s="612">
        <v>10201</v>
      </c>
    </row>
    <row r="2497" spans="2:14" s="298" customFormat="1" ht="13.9" customHeight="1">
      <c r="B2497" s="613" t="s">
        <v>561</v>
      </c>
      <c r="C2497" s="613" t="s">
        <v>1682</v>
      </c>
      <c r="D2497" s="613" t="s">
        <v>1683</v>
      </c>
      <c r="E2497" s="623" t="s">
        <v>1684</v>
      </c>
      <c r="F2497" s="607" t="s">
        <v>151</v>
      </c>
      <c r="G2497" s="608" t="s">
        <v>147</v>
      </c>
      <c r="H2497" s="342" t="s">
        <v>1208</v>
      </c>
      <c r="I2497" s="609" t="s">
        <v>2714</v>
      </c>
      <c r="J2497" s="610">
        <v>41000</v>
      </c>
      <c r="K2497" s="610">
        <v>41507.64916666667</v>
      </c>
      <c r="L2497" s="611">
        <v>42064</v>
      </c>
      <c r="M2497" s="306" t="s">
        <v>3435</v>
      </c>
      <c r="N2497" s="612">
        <v>6121</v>
      </c>
    </row>
    <row r="2498" spans="2:14" s="298" customFormat="1" ht="13.9" customHeight="1">
      <c r="B2498" s="613" t="s">
        <v>561</v>
      </c>
      <c r="C2498" s="613" t="s">
        <v>1682</v>
      </c>
      <c r="D2498" s="613" t="s">
        <v>1683</v>
      </c>
      <c r="E2498" s="623" t="s">
        <v>1684</v>
      </c>
      <c r="F2498" s="607" t="s">
        <v>151</v>
      </c>
      <c r="G2498" s="608" t="s">
        <v>147</v>
      </c>
      <c r="H2498" s="342" t="s">
        <v>1208</v>
      </c>
      <c r="I2498" s="609" t="s">
        <v>2714</v>
      </c>
      <c r="J2498" s="610">
        <v>41030</v>
      </c>
      <c r="K2498" s="610">
        <v>41507.64916666667</v>
      </c>
      <c r="L2498" s="611">
        <v>42095</v>
      </c>
      <c r="M2498" s="306" t="s">
        <v>3435</v>
      </c>
      <c r="N2498" s="612">
        <v>6669</v>
      </c>
    </row>
    <row r="2499" spans="2:14" s="298" customFormat="1" ht="13.9" customHeight="1">
      <c r="B2499" s="613" t="s">
        <v>561</v>
      </c>
      <c r="C2499" s="613" t="s">
        <v>1682</v>
      </c>
      <c r="D2499" s="613" t="s">
        <v>1683</v>
      </c>
      <c r="E2499" s="623" t="s">
        <v>1684</v>
      </c>
      <c r="F2499" s="607" t="s">
        <v>151</v>
      </c>
      <c r="G2499" s="608" t="s">
        <v>147</v>
      </c>
      <c r="H2499" s="342" t="s">
        <v>1208</v>
      </c>
      <c r="I2499" s="609" t="s">
        <v>2714</v>
      </c>
      <c r="J2499" s="610">
        <v>40940</v>
      </c>
      <c r="K2499" s="610">
        <v>41507.64916666667</v>
      </c>
      <c r="L2499" s="611">
        <v>42005</v>
      </c>
      <c r="M2499" s="306" t="s">
        <v>3435</v>
      </c>
      <c r="N2499" s="612">
        <v>7523</v>
      </c>
    </row>
    <row r="2500" spans="2:14" s="298" customFormat="1" ht="13.9" customHeight="1">
      <c r="B2500" s="613" t="s">
        <v>561</v>
      </c>
      <c r="C2500" s="613" t="s">
        <v>1682</v>
      </c>
      <c r="D2500" s="613" t="s">
        <v>1683</v>
      </c>
      <c r="E2500" s="623" t="s">
        <v>1684</v>
      </c>
      <c r="F2500" s="607" t="s">
        <v>151</v>
      </c>
      <c r="G2500" s="608" t="s">
        <v>147</v>
      </c>
      <c r="H2500" s="342" t="s">
        <v>1208</v>
      </c>
      <c r="I2500" s="609" t="s">
        <v>2714</v>
      </c>
      <c r="J2500" s="610">
        <v>40909</v>
      </c>
      <c r="K2500" s="610">
        <v>41507.64916666667</v>
      </c>
      <c r="L2500" s="611">
        <v>41974</v>
      </c>
      <c r="M2500" s="306" t="s">
        <v>3435</v>
      </c>
      <c r="N2500" s="612">
        <v>8955</v>
      </c>
    </row>
    <row r="2501" spans="2:14" s="298" customFormat="1" ht="13.9" customHeight="1">
      <c r="B2501" s="613" t="s">
        <v>561</v>
      </c>
      <c r="C2501" s="613" t="s">
        <v>1682</v>
      </c>
      <c r="D2501" s="613" t="s">
        <v>1683</v>
      </c>
      <c r="E2501" s="623" t="s">
        <v>1684</v>
      </c>
      <c r="F2501" s="607" t="s">
        <v>151</v>
      </c>
      <c r="G2501" s="608" t="s">
        <v>147</v>
      </c>
      <c r="H2501" s="342" t="s">
        <v>1208</v>
      </c>
      <c r="I2501" s="609" t="s">
        <v>2714</v>
      </c>
      <c r="J2501" s="610">
        <v>40969</v>
      </c>
      <c r="K2501" s="610">
        <v>41507.64916666667</v>
      </c>
      <c r="L2501" s="611">
        <v>42036</v>
      </c>
      <c r="M2501" s="306" t="s">
        <v>3435</v>
      </c>
      <c r="N2501" s="612">
        <v>9014</v>
      </c>
    </row>
    <row r="2502" spans="2:14" s="298" customFormat="1" ht="13.9" customHeight="1">
      <c r="B2502" s="613" t="s">
        <v>561</v>
      </c>
      <c r="C2502" s="613" t="s">
        <v>1682</v>
      </c>
      <c r="D2502" s="613" t="s">
        <v>1683</v>
      </c>
      <c r="E2502" s="623" t="s">
        <v>1684</v>
      </c>
      <c r="F2502" s="607" t="s">
        <v>151</v>
      </c>
      <c r="G2502" s="608" t="s">
        <v>147</v>
      </c>
      <c r="H2502" s="342" t="s">
        <v>1208</v>
      </c>
      <c r="I2502" s="609" t="s">
        <v>2714</v>
      </c>
      <c r="J2502" s="610">
        <v>41244</v>
      </c>
      <c r="K2502" s="610">
        <v>41507.649178240739</v>
      </c>
      <c r="L2502" s="611">
        <v>42309</v>
      </c>
      <c r="M2502" s="306" t="s">
        <v>3435</v>
      </c>
      <c r="N2502" s="612">
        <v>9296</v>
      </c>
    </row>
    <row r="2503" spans="2:14" s="298" customFormat="1" ht="13.9" customHeight="1">
      <c r="B2503" s="613" t="s">
        <v>561</v>
      </c>
      <c r="C2503" s="613" t="s">
        <v>1682</v>
      </c>
      <c r="D2503" s="613" t="s">
        <v>1683</v>
      </c>
      <c r="E2503" s="623" t="s">
        <v>1684</v>
      </c>
      <c r="F2503" s="607" t="s">
        <v>151</v>
      </c>
      <c r="G2503" s="608" t="s">
        <v>147</v>
      </c>
      <c r="H2503" s="342" t="s">
        <v>1208</v>
      </c>
      <c r="I2503" s="609" t="s">
        <v>2714</v>
      </c>
      <c r="J2503" s="610">
        <v>41214</v>
      </c>
      <c r="K2503" s="610">
        <v>41507.649178240739</v>
      </c>
      <c r="L2503" s="611">
        <v>42278</v>
      </c>
      <c r="M2503" s="306" t="s">
        <v>3435</v>
      </c>
      <c r="N2503" s="612">
        <v>4548</v>
      </c>
    </row>
    <row r="2504" spans="2:14" s="298" customFormat="1" ht="13.9" customHeight="1">
      <c r="B2504" s="613" t="s">
        <v>561</v>
      </c>
      <c r="C2504" s="613" t="s">
        <v>1682</v>
      </c>
      <c r="D2504" s="613" t="s">
        <v>1683</v>
      </c>
      <c r="E2504" s="623" t="s">
        <v>1684</v>
      </c>
      <c r="F2504" s="607" t="s">
        <v>151</v>
      </c>
      <c r="G2504" s="608" t="s">
        <v>147</v>
      </c>
      <c r="H2504" s="342" t="s">
        <v>1208</v>
      </c>
      <c r="I2504" s="609" t="s">
        <v>2714</v>
      </c>
      <c r="J2504" s="610">
        <v>41183</v>
      </c>
      <c r="K2504" s="610">
        <v>41507.649178240739</v>
      </c>
      <c r="L2504" s="611">
        <v>42248</v>
      </c>
      <c r="M2504" s="306" t="s">
        <v>3435</v>
      </c>
      <c r="N2504" s="612">
        <v>9806</v>
      </c>
    </row>
    <row r="2505" spans="2:14" s="298" customFormat="1" ht="13.9" customHeight="1">
      <c r="B2505" s="613" t="s">
        <v>561</v>
      </c>
      <c r="C2505" s="613" t="s">
        <v>1682</v>
      </c>
      <c r="D2505" s="613" t="s">
        <v>1683</v>
      </c>
      <c r="E2505" s="623" t="s">
        <v>1684</v>
      </c>
      <c r="F2505" s="607" t="s">
        <v>151</v>
      </c>
      <c r="G2505" s="608" t="s">
        <v>147</v>
      </c>
      <c r="H2505" s="342" t="s">
        <v>1208</v>
      </c>
      <c r="I2505" s="609" t="s">
        <v>2714</v>
      </c>
      <c r="J2505" s="610">
        <v>41091</v>
      </c>
      <c r="K2505" s="610">
        <v>41507.64916666667</v>
      </c>
      <c r="L2505" s="611">
        <v>42156</v>
      </c>
      <c r="M2505" s="306" t="s">
        <v>3435</v>
      </c>
      <c r="N2505" s="612">
        <v>10561</v>
      </c>
    </row>
    <row r="2506" spans="2:14" s="298" customFormat="1" ht="13.9" customHeight="1">
      <c r="B2506" s="613" t="s">
        <v>561</v>
      </c>
      <c r="C2506" s="613" t="s">
        <v>1682</v>
      </c>
      <c r="D2506" s="613" t="s">
        <v>1683</v>
      </c>
      <c r="E2506" s="623" t="s">
        <v>1684</v>
      </c>
      <c r="F2506" s="607" t="s">
        <v>151</v>
      </c>
      <c r="G2506" s="608" t="s">
        <v>147</v>
      </c>
      <c r="H2506" s="342" t="s">
        <v>1208</v>
      </c>
      <c r="I2506" s="609" t="s">
        <v>2714</v>
      </c>
      <c r="J2506" s="610">
        <v>41122</v>
      </c>
      <c r="K2506" s="610">
        <v>41507.64916666667</v>
      </c>
      <c r="L2506" s="611">
        <v>42186</v>
      </c>
      <c r="M2506" s="306" t="s">
        <v>3435</v>
      </c>
      <c r="N2506" s="612">
        <v>9847</v>
      </c>
    </row>
    <row r="2507" spans="2:14" s="298" customFormat="1" ht="13.9" customHeight="1">
      <c r="B2507" s="613" t="s">
        <v>561</v>
      </c>
      <c r="C2507" s="613" t="s">
        <v>1682</v>
      </c>
      <c r="D2507" s="613" t="s">
        <v>1683</v>
      </c>
      <c r="E2507" s="623" t="s">
        <v>1684</v>
      </c>
      <c r="F2507" s="607" t="s">
        <v>151</v>
      </c>
      <c r="G2507" s="608" t="s">
        <v>147</v>
      </c>
      <c r="H2507" s="342" t="s">
        <v>1208</v>
      </c>
      <c r="I2507" s="609" t="s">
        <v>2714</v>
      </c>
      <c r="J2507" s="610">
        <v>41153</v>
      </c>
      <c r="K2507" s="610">
        <v>41507.649178240739</v>
      </c>
      <c r="L2507" s="611">
        <v>42217</v>
      </c>
      <c r="M2507" s="306" t="s">
        <v>3435</v>
      </c>
      <c r="N2507" s="612">
        <v>10285</v>
      </c>
    </row>
    <row r="2508" spans="2:14" s="298" customFormat="1" ht="13.9" customHeight="1">
      <c r="B2508" s="613" t="s">
        <v>655</v>
      </c>
      <c r="C2508" s="613" t="s">
        <v>2114</v>
      </c>
      <c r="D2508" s="613" t="s">
        <v>2115</v>
      </c>
      <c r="E2508" s="623" t="s">
        <v>2116</v>
      </c>
      <c r="F2508" s="607" t="s">
        <v>151</v>
      </c>
      <c r="G2508" s="608" t="s">
        <v>147</v>
      </c>
      <c r="H2508" s="342" t="s">
        <v>1208</v>
      </c>
      <c r="I2508" s="609" t="s">
        <v>2714</v>
      </c>
      <c r="J2508" s="610">
        <v>40940</v>
      </c>
      <c r="K2508" s="610">
        <v>41507.647326388891</v>
      </c>
      <c r="L2508" s="611">
        <v>42005</v>
      </c>
      <c r="M2508" s="306" t="s">
        <v>3435</v>
      </c>
      <c r="N2508" s="612">
        <v>1061</v>
      </c>
    </row>
    <row r="2509" spans="2:14" s="298" customFormat="1" ht="13.9" customHeight="1">
      <c r="B2509" s="613" t="s">
        <v>655</v>
      </c>
      <c r="C2509" s="613" t="s">
        <v>2114</v>
      </c>
      <c r="D2509" s="613" t="s">
        <v>2115</v>
      </c>
      <c r="E2509" s="623" t="s">
        <v>2116</v>
      </c>
      <c r="F2509" s="607" t="s">
        <v>151</v>
      </c>
      <c r="G2509" s="608" t="s">
        <v>147</v>
      </c>
      <c r="H2509" s="342" t="s">
        <v>1208</v>
      </c>
      <c r="I2509" s="609" t="s">
        <v>2714</v>
      </c>
      <c r="J2509" s="610">
        <v>40909</v>
      </c>
      <c r="K2509" s="610">
        <v>41507.647326388891</v>
      </c>
      <c r="L2509" s="611">
        <v>41974</v>
      </c>
      <c r="M2509" s="306" t="s">
        <v>3435</v>
      </c>
      <c r="N2509" s="612">
        <v>251</v>
      </c>
    </row>
    <row r="2510" spans="2:14" s="298" customFormat="1" ht="13.9" customHeight="1">
      <c r="B2510" s="613" t="s">
        <v>655</v>
      </c>
      <c r="C2510" s="613" t="s">
        <v>2114</v>
      </c>
      <c r="D2510" s="613" t="s">
        <v>2115</v>
      </c>
      <c r="E2510" s="624" t="s">
        <v>2116</v>
      </c>
      <c r="F2510" s="607" t="s">
        <v>151</v>
      </c>
      <c r="G2510" s="608" t="s">
        <v>147</v>
      </c>
      <c r="H2510" s="342" t="s">
        <v>1208</v>
      </c>
      <c r="I2510" s="609" t="s">
        <v>2714</v>
      </c>
      <c r="J2510" s="610">
        <v>41000</v>
      </c>
      <c r="K2510" s="610">
        <v>41507.647326388891</v>
      </c>
      <c r="L2510" s="611">
        <v>42064</v>
      </c>
      <c r="M2510" s="306" t="s">
        <v>3435</v>
      </c>
      <c r="N2510" s="612">
        <v>824</v>
      </c>
    </row>
    <row r="2511" spans="2:14" s="298" customFormat="1" ht="13.9" customHeight="1">
      <c r="B2511" s="613" t="s">
        <v>655</v>
      </c>
      <c r="C2511" s="613" t="s">
        <v>2114</v>
      </c>
      <c r="D2511" s="613" t="s">
        <v>2115</v>
      </c>
      <c r="E2511" s="624" t="s">
        <v>2116</v>
      </c>
      <c r="F2511" s="607" t="s">
        <v>151</v>
      </c>
      <c r="G2511" s="608" t="s">
        <v>147</v>
      </c>
      <c r="H2511" s="342" t="s">
        <v>1208</v>
      </c>
      <c r="I2511" s="609" t="s">
        <v>2714</v>
      </c>
      <c r="J2511" s="610">
        <v>40969</v>
      </c>
      <c r="K2511" s="610">
        <v>41507.647326388891</v>
      </c>
      <c r="L2511" s="611">
        <v>42036</v>
      </c>
      <c r="M2511" s="306" t="s">
        <v>3435</v>
      </c>
      <c r="N2511" s="612">
        <v>901</v>
      </c>
    </row>
    <row r="2512" spans="2:14" s="298" customFormat="1" ht="13.9" customHeight="1">
      <c r="B2512" s="613" t="s">
        <v>655</v>
      </c>
      <c r="C2512" s="613" t="s">
        <v>2114</v>
      </c>
      <c r="D2512" s="613" t="s">
        <v>2115</v>
      </c>
      <c r="E2512" s="624" t="s">
        <v>2116</v>
      </c>
      <c r="F2512" s="607" t="s">
        <v>151</v>
      </c>
      <c r="G2512" s="608" t="s">
        <v>147</v>
      </c>
      <c r="H2512" s="342" t="s">
        <v>1208</v>
      </c>
      <c r="I2512" s="609" t="s">
        <v>2714</v>
      </c>
      <c r="J2512" s="610">
        <v>41030</v>
      </c>
      <c r="K2512" s="610">
        <v>41507.647326388891</v>
      </c>
      <c r="L2512" s="611">
        <v>42095</v>
      </c>
      <c r="M2512" s="306" t="s">
        <v>3435</v>
      </c>
      <c r="N2512" s="612">
        <v>1409</v>
      </c>
    </row>
    <row r="2513" spans="2:14" s="298" customFormat="1" ht="13.9" customHeight="1">
      <c r="B2513" s="613" t="s">
        <v>655</v>
      </c>
      <c r="C2513" s="613" t="s">
        <v>2114</v>
      </c>
      <c r="D2513" s="613" t="s">
        <v>2115</v>
      </c>
      <c r="E2513" s="624" t="s">
        <v>2116</v>
      </c>
      <c r="F2513" s="607" t="s">
        <v>151</v>
      </c>
      <c r="G2513" s="608" t="s">
        <v>147</v>
      </c>
      <c r="H2513" s="342" t="s">
        <v>1208</v>
      </c>
      <c r="I2513" s="609" t="s">
        <v>2714</v>
      </c>
      <c r="J2513" s="610">
        <v>41061</v>
      </c>
      <c r="K2513" s="610">
        <v>41507.647326388891</v>
      </c>
      <c r="L2513" s="611">
        <v>42125</v>
      </c>
      <c r="M2513" s="306" t="s">
        <v>3435</v>
      </c>
      <c r="N2513" s="612">
        <v>1217</v>
      </c>
    </row>
    <row r="2514" spans="2:14" s="298" customFormat="1" ht="13.9" customHeight="1">
      <c r="B2514" s="613" t="s">
        <v>655</v>
      </c>
      <c r="C2514" s="613" t="s">
        <v>2114</v>
      </c>
      <c r="D2514" s="613" t="s">
        <v>2115</v>
      </c>
      <c r="E2514" s="624" t="s">
        <v>2116</v>
      </c>
      <c r="F2514" s="607" t="s">
        <v>151</v>
      </c>
      <c r="G2514" s="608" t="s">
        <v>147</v>
      </c>
      <c r="H2514" s="342" t="s">
        <v>1208</v>
      </c>
      <c r="I2514" s="609" t="s">
        <v>2714</v>
      </c>
      <c r="J2514" s="610">
        <v>41122</v>
      </c>
      <c r="K2514" s="610">
        <v>41507.647326388891</v>
      </c>
      <c r="L2514" s="611">
        <v>42186</v>
      </c>
      <c r="M2514" s="306" t="s">
        <v>3435</v>
      </c>
      <c r="N2514" s="612">
        <v>1529</v>
      </c>
    </row>
    <row r="2515" spans="2:14" s="298" customFormat="1" ht="13.9" customHeight="1">
      <c r="B2515" s="613" t="s">
        <v>655</v>
      </c>
      <c r="C2515" s="613" t="s">
        <v>2114</v>
      </c>
      <c r="D2515" s="613" t="s">
        <v>2115</v>
      </c>
      <c r="E2515" s="624" t="s">
        <v>2116</v>
      </c>
      <c r="F2515" s="607" t="s">
        <v>151</v>
      </c>
      <c r="G2515" s="608" t="s">
        <v>147</v>
      </c>
      <c r="H2515" s="342" t="s">
        <v>1208</v>
      </c>
      <c r="I2515" s="609" t="s">
        <v>2714</v>
      </c>
      <c r="J2515" s="610">
        <v>41091</v>
      </c>
      <c r="K2515" s="610">
        <v>41507.647326388891</v>
      </c>
      <c r="L2515" s="611">
        <v>42156</v>
      </c>
      <c r="M2515" s="306" t="s">
        <v>3435</v>
      </c>
      <c r="N2515" s="612">
        <v>1684</v>
      </c>
    </row>
    <row r="2516" spans="2:14" s="298" customFormat="1" ht="13.9" customHeight="1">
      <c r="B2516" s="613" t="s">
        <v>655</v>
      </c>
      <c r="C2516" s="613" t="s">
        <v>2114</v>
      </c>
      <c r="D2516" s="613" t="s">
        <v>2115</v>
      </c>
      <c r="E2516" s="624" t="s">
        <v>2116</v>
      </c>
      <c r="F2516" s="607" t="s">
        <v>151</v>
      </c>
      <c r="G2516" s="608" t="s">
        <v>147</v>
      </c>
      <c r="H2516" s="342" t="s">
        <v>1208</v>
      </c>
      <c r="I2516" s="609" t="s">
        <v>2714</v>
      </c>
      <c r="J2516" s="610">
        <v>41183</v>
      </c>
      <c r="K2516" s="610">
        <v>41507.647326388891</v>
      </c>
      <c r="L2516" s="611">
        <v>42248</v>
      </c>
      <c r="M2516" s="306" t="s">
        <v>3435</v>
      </c>
      <c r="N2516" s="612">
        <v>898</v>
      </c>
    </row>
    <row r="2517" spans="2:14" s="298" customFormat="1" ht="13.9" customHeight="1">
      <c r="B2517" s="613" t="s">
        <v>655</v>
      </c>
      <c r="C2517" s="613" t="s">
        <v>2114</v>
      </c>
      <c r="D2517" s="613" t="s">
        <v>2115</v>
      </c>
      <c r="E2517" s="625" t="s">
        <v>2116</v>
      </c>
      <c r="F2517" s="607" t="s">
        <v>151</v>
      </c>
      <c r="G2517" s="608" t="s">
        <v>147</v>
      </c>
      <c r="H2517" s="342" t="s">
        <v>1208</v>
      </c>
      <c r="I2517" s="609" t="s">
        <v>2714</v>
      </c>
      <c r="J2517" s="610">
        <v>41183</v>
      </c>
      <c r="K2517" s="610">
        <v>41507.64916666667</v>
      </c>
      <c r="L2517" s="611">
        <v>42248</v>
      </c>
      <c r="M2517" s="306" t="s">
        <v>3435</v>
      </c>
      <c r="N2517" s="612">
        <v>44</v>
      </c>
    </row>
    <row r="2518" spans="2:14" s="298" customFormat="1" ht="13.9" customHeight="1">
      <c r="B2518" s="613" t="s">
        <v>655</v>
      </c>
      <c r="C2518" s="613" t="s">
        <v>2114</v>
      </c>
      <c r="D2518" s="613" t="s">
        <v>2115</v>
      </c>
      <c r="E2518" s="625" t="s">
        <v>2116</v>
      </c>
      <c r="F2518" s="607" t="s">
        <v>151</v>
      </c>
      <c r="G2518" s="608" t="s">
        <v>147</v>
      </c>
      <c r="H2518" s="342" t="s">
        <v>1208</v>
      </c>
      <c r="I2518" s="609" t="s">
        <v>2714</v>
      </c>
      <c r="J2518" s="610">
        <v>41153</v>
      </c>
      <c r="K2518" s="610">
        <v>41507.647326388891</v>
      </c>
      <c r="L2518" s="611">
        <v>42217</v>
      </c>
      <c r="M2518" s="306" t="s">
        <v>3435</v>
      </c>
      <c r="N2518" s="612">
        <v>1325</v>
      </c>
    </row>
    <row r="2519" spans="2:14" s="298" customFormat="1" ht="13.9" customHeight="1">
      <c r="B2519" s="613" t="s">
        <v>655</v>
      </c>
      <c r="C2519" s="613" t="s">
        <v>2114</v>
      </c>
      <c r="D2519" s="613" t="s">
        <v>2115</v>
      </c>
      <c r="E2519" s="623" t="s">
        <v>2116</v>
      </c>
      <c r="F2519" s="607" t="s">
        <v>151</v>
      </c>
      <c r="G2519" s="608" t="s">
        <v>147</v>
      </c>
      <c r="H2519" s="342" t="s">
        <v>1208</v>
      </c>
      <c r="I2519" s="609" t="s">
        <v>2714</v>
      </c>
      <c r="J2519" s="610">
        <v>41214</v>
      </c>
      <c r="K2519" s="610">
        <v>41507.647326388891</v>
      </c>
      <c r="L2519" s="611">
        <v>42278</v>
      </c>
      <c r="M2519" s="306" t="s">
        <v>3435</v>
      </c>
      <c r="N2519" s="612">
        <v>790</v>
      </c>
    </row>
    <row r="2520" spans="2:14" s="298" customFormat="1" ht="13.9" customHeight="1">
      <c r="B2520" s="613" t="s">
        <v>655</v>
      </c>
      <c r="C2520" s="613" t="s">
        <v>2114</v>
      </c>
      <c r="D2520" s="613" t="s">
        <v>2115</v>
      </c>
      <c r="E2520" s="623" t="s">
        <v>2116</v>
      </c>
      <c r="F2520" s="607" t="s">
        <v>151</v>
      </c>
      <c r="G2520" s="608" t="s">
        <v>147</v>
      </c>
      <c r="H2520" s="342" t="s">
        <v>1208</v>
      </c>
      <c r="I2520" s="609" t="s">
        <v>2714</v>
      </c>
      <c r="J2520" s="610">
        <v>41244</v>
      </c>
      <c r="K2520" s="610">
        <v>41507.647326388891</v>
      </c>
      <c r="L2520" s="611">
        <v>42309</v>
      </c>
      <c r="M2520" s="306" t="s">
        <v>3435</v>
      </c>
      <c r="N2520" s="612">
        <v>766</v>
      </c>
    </row>
    <row r="2521" spans="2:14" s="298" customFormat="1" ht="13.9" customHeight="1">
      <c r="B2521" s="613" t="s">
        <v>634</v>
      </c>
      <c r="C2521" s="613" t="s">
        <v>2117</v>
      </c>
      <c r="D2521" s="613" t="s">
        <v>2118</v>
      </c>
      <c r="E2521" s="623" t="s">
        <v>2119</v>
      </c>
      <c r="F2521" s="607" t="s">
        <v>151</v>
      </c>
      <c r="G2521" s="608">
        <v>2003</v>
      </c>
      <c r="H2521" s="342" t="s">
        <v>1208</v>
      </c>
      <c r="I2521" s="609" t="s">
        <v>2714</v>
      </c>
      <c r="J2521" s="610">
        <v>41061</v>
      </c>
      <c r="K2521" s="610">
        <v>41507.647326388891</v>
      </c>
      <c r="L2521" s="611">
        <v>42125</v>
      </c>
      <c r="M2521" s="306" t="s">
        <v>3435</v>
      </c>
      <c r="N2521" s="612">
        <v>4572</v>
      </c>
    </row>
    <row r="2522" spans="2:14" s="298" customFormat="1" ht="13.9" customHeight="1">
      <c r="B2522" s="613" t="s">
        <v>634</v>
      </c>
      <c r="C2522" s="613" t="s">
        <v>2117</v>
      </c>
      <c r="D2522" s="613" t="s">
        <v>2118</v>
      </c>
      <c r="E2522" s="623" t="s">
        <v>2119</v>
      </c>
      <c r="F2522" s="607" t="s">
        <v>151</v>
      </c>
      <c r="G2522" s="608">
        <v>2003</v>
      </c>
      <c r="H2522" s="342" t="s">
        <v>1208</v>
      </c>
      <c r="I2522" s="609" t="s">
        <v>2714</v>
      </c>
      <c r="J2522" s="610">
        <v>40969</v>
      </c>
      <c r="K2522" s="610">
        <v>41507.647326388891</v>
      </c>
      <c r="L2522" s="611">
        <v>42036</v>
      </c>
      <c r="M2522" s="306" t="s">
        <v>3435</v>
      </c>
      <c r="N2522" s="612">
        <v>4806</v>
      </c>
    </row>
    <row r="2523" spans="2:14" s="298" customFormat="1" ht="13.9" customHeight="1">
      <c r="B2523" s="613" t="s">
        <v>634</v>
      </c>
      <c r="C2523" s="613" t="s">
        <v>2117</v>
      </c>
      <c r="D2523" s="613" t="s">
        <v>2118</v>
      </c>
      <c r="E2523" s="623" t="s">
        <v>2119</v>
      </c>
      <c r="F2523" s="607" t="s">
        <v>151</v>
      </c>
      <c r="G2523" s="608">
        <v>2003</v>
      </c>
      <c r="H2523" s="342" t="s">
        <v>1208</v>
      </c>
      <c r="I2523" s="609" t="s">
        <v>2714</v>
      </c>
      <c r="J2523" s="610">
        <v>41000</v>
      </c>
      <c r="K2523" s="610">
        <v>41507.647326388891</v>
      </c>
      <c r="L2523" s="611">
        <v>42064</v>
      </c>
      <c r="M2523" s="306" t="s">
        <v>3435</v>
      </c>
      <c r="N2523" s="612">
        <v>4305</v>
      </c>
    </row>
    <row r="2524" spans="2:14" s="298" customFormat="1" ht="13.9" customHeight="1">
      <c r="B2524" s="613" t="s">
        <v>634</v>
      </c>
      <c r="C2524" s="613" t="s">
        <v>2117</v>
      </c>
      <c r="D2524" s="613" t="s">
        <v>2118</v>
      </c>
      <c r="E2524" s="623" t="s">
        <v>2119</v>
      </c>
      <c r="F2524" s="607" t="s">
        <v>151</v>
      </c>
      <c r="G2524" s="608">
        <v>2003</v>
      </c>
      <c r="H2524" s="342" t="s">
        <v>1208</v>
      </c>
      <c r="I2524" s="609" t="s">
        <v>2714</v>
      </c>
      <c r="J2524" s="610">
        <v>41030</v>
      </c>
      <c r="K2524" s="610">
        <v>41507.647326388891</v>
      </c>
      <c r="L2524" s="611">
        <v>42095</v>
      </c>
      <c r="M2524" s="306" t="s">
        <v>3435</v>
      </c>
      <c r="N2524" s="612">
        <v>3183</v>
      </c>
    </row>
    <row r="2525" spans="2:14" s="298" customFormat="1" ht="13.9" customHeight="1">
      <c r="B2525" s="613" t="s">
        <v>634</v>
      </c>
      <c r="C2525" s="613" t="s">
        <v>2117</v>
      </c>
      <c r="D2525" s="613" t="s">
        <v>2118</v>
      </c>
      <c r="E2525" s="623" t="s">
        <v>2119</v>
      </c>
      <c r="F2525" s="607" t="s">
        <v>151</v>
      </c>
      <c r="G2525" s="608">
        <v>2003</v>
      </c>
      <c r="H2525" s="342" t="s">
        <v>1208</v>
      </c>
      <c r="I2525" s="609" t="s">
        <v>2714</v>
      </c>
      <c r="J2525" s="610">
        <v>40909</v>
      </c>
      <c r="K2525" s="610">
        <v>41507.647326388891</v>
      </c>
      <c r="L2525" s="611">
        <v>41974</v>
      </c>
      <c r="M2525" s="306" t="s">
        <v>3435</v>
      </c>
      <c r="N2525" s="612">
        <v>4938</v>
      </c>
    </row>
    <row r="2526" spans="2:14" s="298" customFormat="1" ht="13.9" customHeight="1">
      <c r="B2526" s="613" t="s">
        <v>634</v>
      </c>
      <c r="C2526" s="613" t="s">
        <v>2117</v>
      </c>
      <c r="D2526" s="613" t="s">
        <v>2118</v>
      </c>
      <c r="E2526" s="623" t="s">
        <v>2119</v>
      </c>
      <c r="F2526" s="607" t="s">
        <v>151</v>
      </c>
      <c r="G2526" s="608">
        <v>2003</v>
      </c>
      <c r="H2526" s="342" t="s">
        <v>1208</v>
      </c>
      <c r="I2526" s="609" t="s">
        <v>2714</v>
      </c>
      <c r="J2526" s="610">
        <v>40940</v>
      </c>
      <c r="K2526" s="610">
        <v>41507.647326388891</v>
      </c>
      <c r="L2526" s="611">
        <v>42005</v>
      </c>
      <c r="M2526" s="306" t="s">
        <v>3435</v>
      </c>
      <c r="N2526" s="612">
        <v>3815</v>
      </c>
    </row>
    <row r="2527" spans="2:14" s="298" customFormat="1" ht="13.9" customHeight="1">
      <c r="B2527" s="613" t="s">
        <v>634</v>
      </c>
      <c r="C2527" s="613" t="s">
        <v>2117</v>
      </c>
      <c r="D2527" s="613" t="s">
        <v>2118</v>
      </c>
      <c r="E2527" s="623" t="s">
        <v>2119</v>
      </c>
      <c r="F2527" s="607" t="s">
        <v>151</v>
      </c>
      <c r="G2527" s="608">
        <v>2003</v>
      </c>
      <c r="H2527" s="342" t="s">
        <v>1208</v>
      </c>
      <c r="I2527" s="609" t="s">
        <v>2714</v>
      </c>
      <c r="J2527" s="610">
        <v>41244</v>
      </c>
      <c r="K2527" s="610">
        <v>41507.647326388891</v>
      </c>
      <c r="L2527" s="611">
        <v>42309</v>
      </c>
      <c r="M2527" s="306" t="s">
        <v>3435</v>
      </c>
      <c r="N2527" s="612">
        <v>4087</v>
      </c>
    </row>
    <row r="2528" spans="2:14" s="298" customFormat="1" ht="13.9" customHeight="1">
      <c r="B2528" s="613" t="s">
        <v>634</v>
      </c>
      <c r="C2528" s="613" t="s">
        <v>2117</v>
      </c>
      <c r="D2528" s="613" t="s">
        <v>2118</v>
      </c>
      <c r="E2528" s="623" t="s">
        <v>2119</v>
      </c>
      <c r="F2528" s="607" t="s">
        <v>151</v>
      </c>
      <c r="G2528" s="608">
        <v>2003</v>
      </c>
      <c r="H2528" s="342" t="s">
        <v>1208</v>
      </c>
      <c r="I2528" s="609" t="s">
        <v>2714</v>
      </c>
      <c r="J2528" s="610">
        <v>41214</v>
      </c>
      <c r="K2528" s="610">
        <v>41507.647326388891</v>
      </c>
      <c r="L2528" s="611">
        <v>42278</v>
      </c>
      <c r="M2528" s="306" t="s">
        <v>3435</v>
      </c>
      <c r="N2528" s="612">
        <v>3727</v>
      </c>
    </row>
    <row r="2529" spans="2:14" s="298" customFormat="1" ht="13.9" customHeight="1">
      <c r="B2529" s="613" t="s">
        <v>634</v>
      </c>
      <c r="C2529" s="613" t="s">
        <v>2117</v>
      </c>
      <c r="D2529" s="613" t="s">
        <v>2118</v>
      </c>
      <c r="E2529" s="623" t="s">
        <v>2119</v>
      </c>
      <c r="F2529" s="607" t="s">
        <v>151</v>
      </c>
      <c r="G2529" s="608">
        <v>2003</v>
      </c>
      <c r="H2529" s="342" t="s">
        <v>1208</v>
      </c>
      <c r="I2529" s="609" t="s">
        <v>2714</v>
      </c>
      <c r="J2529" s="610">
        <v>41153</v>
      </c>
      <c r="K2529" s="610">
        <v>41507.647326388891</v>
      </c>
      <c r="L2529" s="611">
        <v>42217</v>
      </c>
      <c r="M2529" s="306" t="s">
        <v>3435</v>
      </c>
      <c r="N2529" s="612">
        <v>4677</v>
      </c>
    </row>
    <row r="2530" spans="2:14" s="298" customFormat="1" ht="13.9" customHeight="1">
      <c r="B2530" s="613" t="s">
        <v>634</v>
      </c>
      <c r="C2530" s="613" t="s">
        <v>2117</v>
      </c>
      <c r="D2530" s="613" t="s">
        <v>2118</v>
      </c>
      <c r="E2530" s="623" t="s">
        <v>2119</v>
      </c>
      <c r="F2530" s="607" t="s">
        <v>151</v>
      </c>
      <c r="G2530" s="608">
        <v>2003</v>
      </c>
      <c r="H2530" s="342" t="s">
        <v>1208</v>
      </c>
      <c r="I2530" s="609" t="s">
        <v>2714</v>
      </c>
      <c r="J2530" s="610">
        <v>41183</v>
      </c>
      <c r="K2530" s="610">
        <v>41507.647326388891</v>
      </c>
      <c r="L2530" s="611">
        <v>42248</v>
      </c>
      <c r="M2530" s="306" t="s">
        <v>3435</v>
      </c>
      <c r="N2530" s="612">
        <v>3358</v>
      </c>
    </row>
    <row r="2531" spans="2:14" s="298" customFormat="1" ht="13.9" customHeight="1">
      <c r="B2531" s="613" t="s">
        <v>634</v>
      </c>
      <c r="C2531" s="613" t="s">
        <v>2117</v>
      </c>
      <c r="D2531" s="613" t="s">
        <v>2118</v>
      </c>
      <c r="E2531" s="623" t="s">
        <v>2119</v>
      </c>
      <c r="F2531" s="607" t="s">
        <v>151</v>
      </c>
      <c r="G2531" s="608">
        <v>2003</v>
      </c>
      <c r="H2531" s="342" t="s">
        <v>1208</v>
      </c>
      <c r="I2531" s="609" t="s">
        <v>2714</v>
      </c>
      <c r="J2531" s="610">
        <v>41091</v>
      </c>
      <c r="K2531" s="610">
        <v>41507.647326388891</v>
      </c>
      <c r="L2531" s="611">
        <v>42156</v>
      </c>
      <c r="M2531" s="306" t="s">
        <v>3435</v>
      </c>
      <c r="N2531" s="612">
        <v>4002</v>
      </c>
    </row>
    <row r="2532" spans="2:14" s="298" customFormat="1" ht="13.9" customHeight="1">
      <c r="B2532" s="613" t="s">
        <v>634</v>
      </c>
      <c r="C2532" s="613" t="s">
        <v>2117</v>
      </c>
      <c r="D2532" s="613" t="s">
        <v>2118</v>
      </c>
      <c r="E2532" s="623" t="s">
        <v>2119</v>
      </c>
      <c r="F2532" s="607" t="s">
        <v>151</v>
      </c>
      <c r="G2532" s="608">
        <v>2003</v>
      </c>
      <c r="H2532" s="342" t="s">
        <v>1208</v>
      </c>
      <c r="I2532" s="609" t="s">
        <v>2714</v>
      </c>
      <c r="J2532" s="610">
        <v>41122</v>
      </c>
      <c r="K2532" s="610">
        <v>41507.647326388891</v>
      </c>
      <c r="L2532" s="611">
        <v>42186</v>
      </c>
      <c r="M2532" s="306" t="s">
        <v>3435</v>
      </c>
      <c r="N2532" s="612">
        <v>4126</v>
      </c>
    </row>
    <row r="2533" spans="2:14" s="298" customFormat="1" ht="13.9" customHeight="1">
      <c r="B2533" s="613" t="s">
        <v>661</v>
      </c>
      <c r="C2533" s="613" t="s">
        <v>2120</v>
      </c>
      <c r="D2533" s="613" t="s">
        <v>2121</v>
      </c>
      <c r="E2533" s="623" t="s">
        <v>2122</v>
      </c>
      <c r="F2533" s="607" t="s">
        <v>151</v>
      </c>
      <c r="G2533" s="608">
        <v>2009</v>
      </c>
      <c r="H2533" s="342" t="s">
        <v>1208</v>
      </c>
      <c r="I2533" s="609" t="s">
        <v>2714</v>
      </c>
      <c r="J2533" s="610">
        <v>40909</v>
      </c>
      <c r="K2533" s="610">
        <v>41507.647326388891</v>
      </c>
      <c r="L2533" s="611">
        <v>41974</v>
      </c>
      <c r="M2533" s="306" t="s">
        <v>3435</v>
      </c>
      <c r="N2533" s="612">
        <v>127</v>
      </c>
    </row>
    <row r="2534" spans="2:14" s="298" customFormat="1" ht="13.9" customHeight="1">
      <c r="B2534" s="613" t="s">
        <v>661</v>
      </c>
      <c r="C2534" s="613" t="s">
        <v>2120</v>
      </c>
      <c r="D2534" s="613" t="s">
        <v>2121</v>
      </c>
      <c r="E2534" s="624" t="s">
        <v>2122</v>
      </c>
      <c r="F2534" s="607" t="s">
        <v>151</v>
      </c>
      <c r="G2534" s="608">
        <v>2009</v>
      </c>
      <c r="H2534" s="342" t="s">
        <v>1208</v>
      </c>
      <c r="I2534" s="609" t="s">
        <v>2714</v>
      </c>
      <c r="J2534" s="610">
        <v>41030</v>
      </c>
      <c r="K2534" s="610">
        <v>41507.647326388891</v>
      </c>
      <c r="L2534" s="611">
        <v>42095</v>
      </c>
      <c r="M2534" s="306" t="s">
        <v>3435</v>
      </c>
      <c r="N2534" s="612">
        <v>3194</v>
      </c>
    </row>
    <row r="2535" spans="2:14" s="298" customFormat="1" ht="13.9" customHeight="1">
      <c r="B2535" s="613" t="s">
        <v>661</v>
      </c>
      <c r="C2535" s="613" t="s">
        <v>2120</v>
      </c>
      <c r="D2535" s="613" t="s">
        <v>2121</v>
      </c>
      <c r="E2535" s="623" t="s">
        <v>2122</v>
      </c>
      <c r="F2535" s="607" t="s">
        <v>151</v>
      </c>
      <c r="G2535" s="608">
        <v>2009</v>
      </c>
      <c r="H2535" s="342" t="s">
        <v>1208</v>
      </c>
      <c r="I2535" s="609" t="s">
        <v>2714</v>
      </c>
      <c r="J2535" s="610">
        <v>41000</v>
      </c>
      <c r="K2535" s="610">
        <v>41507.647326388891</v>
      </c>
      <c r="L2535" s="611">
        <v>42064</v>
      </c>
      <c r="M2535" s="306" t="s">
        <v>3435</v>
      </c>
      <c r="N2535" s="612">
        <v>6455</v>
      </c>
    </row>
    <row r="2536" spans="2:14" s="298" customFormat="1" ht="13.9" customHeight="1">
      <c r="B2536" s="613" t="s">
        <v>661</v>
      </c>
      <c r="C2536" s="613" t="s">
        <v>2120</v>
      </c>
      <c r="D2536" s="613" t="s">
        <v>2121</v>
      </c>
      <c r="E2536" s="623" t="s">
        <v>2122</v>
      </c>
      <c r="F2536" s="607" t="s">
        <v>151</v>
      </c>
      <c r="G2536" s="608">
        <v>2009</v>
      </c>
      <c r="H2536" s="342" t="s">
        <v>1208</v>
      </c>
      <c r="I2536" s="609" t="s">
        <v>2714</v>
      </c>
      <c r="J2536" s="610">
        <v>40969</v>
      </c>
      <c r="K2536" s="610">
        <v>41507.647326388891</v>
      </c>
      <c r="L2536" s="611">
        <v>42036</v>
      </c>
      <c r="M2536" s="306" t="s">
        <v>3435</v>
      </c>
      <c r="N2536" s="612">
        <v>66</v>
      </c>
    </row>
    <row r="2537" spans="2:14" s="298" customFormat="1" ht="13.9" customHeight="1">
      <c r="B2537" s="613" t="s">
        <v>661</v>
      </c>
      <c r="C2537" s="613" t="s">
        <v>2120</v>
      </c>
      <c r="D2537" s="613" t="s">
        <v>2121</v>
      </c>
      <c r="E2537" s="623" t="s">
        <v>2122</v>
      </c>
      <c r="F2537" s="607" t="s">
        <v>151</v>
      </c>
      <c r="G2537" s="608">
        <v>2009</v>
      </c>
      <c r="H2537" s="342" t="s">
        <v>1208</v>
      </c>
      <c r="I2537" s="609" t="s">
        <v>2714</v>
      </c>
      <c r="J2537" s="610">
        <v>41061</v>
      </c>
      <c r="K2537" s="610">
        <v>41507.647326388891</v>
      </c>
      <c r="L2537" s="611">
        <v>42125</v>
      </c>
      <c r="M2537" s="306" t="s">
        <v>3435</v>
      </c>
      <c r="N2537" s="612">
        <v>2549</v>
      </c>
    </row>
    <row r="2538" spans="2:14" s="298" customFormat="1" ht="13.9" customHeight="1">
      <c r="B2538" s="613" t="s">
        <v>661</v>
      </c>
      <c r="C2538" s="613" t="s">
        <v>2120</v>
      </c>
      <c r="D2538" s="613" t="s">
        <v>2121</v>
      </c>
      <c r="E2538" s="623" t="s">
        <v>2122</v>
      </c>
      <c r="F2538" s="607" t="s">
        <v>151</v>
      </c>
      <c r="G2538" s="608">
        <v>2009</v>
      </c>
      <c r="H2538" s="342" t="s">
        <v>1208</v>
      </c>
      <c r="I2538" s="609" t="s">
        <v>2714</v>
      </c>
      <c r="J2538" s="610">
        <v>41122</v>
      </c>
      <c r="K2538" s="610">
        <v>41507.647326388891</v>
      </c>
      <c r="L2538" s="611">
        <v>42186</v>
      </c>
      <c r="M2538" s="306" t="s">
        <v>3435</v>
      </c>
      <c r="N2538" s="612">
        <v>2609</v>
      </c>
    </row>
    <row r="2539" spans="2:14" s="298" customFormat="1" ht="13.9" customHeight="1">
      <c r="B2539" s="613" t="s">
        <v>661</v>
      </c>
      <c r="C2539" s="613" t="s">
        <v>2120</v>
      </c>
      <c r="D2539" s="613" t="s">
        <v>2121</v>
      </c>
      <c r="E2539" s="623" t="s">
        <v>2122</v>
      </c>
      <c r="F2539" s="607" t="s">
        <v>151</v>
      </c>
      <c r="G2539" s="608">
        <v>2009</v>
      </c>
      <c r="H2539" s="342" t="s">
        <v>1208</v>
      </c>
      <c r="I2539" s="609" t="s">
        <v>2714</v>
      </c>
      <c r="J2539" s="610">
        <v>41153</v>
      </c>
      <c r="K2539" s="610">
        <v>41507.647326388891</v>
      </c>
      <c r="L2539" s="611">
        <v>42217</v>
      </c>
      <c r="M2539" s="306" t="s">
        <v>3435</v>
      </c>
      <c r="N2539" s="612">
        <v>2357</v>
      </c>
    </row>
    <row r="2540" spans="2:14" s="298" customFormat="1" ht="13.9" customHeight="1">
      <c r="B2540" s="613" t="s">
        <v>661</v>
      </c>
      <c r="C2540" s="613" t="s">
        <v>2120</v>
      </c>
      <c r="D2540" s="613" t="s">
        <v>2121</v>
      </c>
      <c r="E2540" s="623" t="s">
        <v>2122</v>
      </c>
      <c r="F2540" s="607" t="s">
        <v>151</v>
      </c>
      <c r="G2540" s="608">
        <v>2009</v>
      </c>
      <c r="H2540" s="342" t="s">
        <v>1208</v>
      </c>
      <c r="I2540" s="609" t="s">
        <v>2714</v>
      </c>
      <c r="J2540" s="610">
        <v>41091</v>
      </c>
      <c r="K2540" s="610">
        <v>41507.647326388891</v>
      </c>
      <c r="L2540" s="611">
        <v>42156</v>
      </c>
      <c r="M2540" s="306" t="s">
        <v>3435</v>
      </c>
      <c r="N2540" s="612">
        <v>2623</v>
      </c>
    </row>
    <row r="2541" spans="2:14" s="298" customFormat="1" ht="13.9" customHeight="1">
      <c r="B2541" s="613" t="s">
        <v>661</v>
      </c>
      <c r="C2541" s="613" t="s">
        <v>2120</v>
      </c>
      <c r="D2541" s="613" t="s">
        <v>2121</v>
      </c>
      <c r="E2541" s="623" t="s">
        <v>2122</v>
      </c>
      <c r="F2541" s="607" t="s">
        <v>151</v>
      </c>
      <c r="G2541" s="608">
        <v>2009</v>
      </c>
      <c r="H2541" s="342" t="s">
        <v>1208</v>
      </c>
      <c r="I2541" s="609" t="s">
        <v>2714</v>
      </c>
      <c r="J2541" s="610">
        <v>41183</v>
      </c>
      <c r="K2541" s="610">
        <v>41507.647326388891</v>
      </c>
      <c r="L2541" s="611">
        <v>42248</v>
      </c>
      <c r="M2541" s="306" t="s">
        <v>3435</v>
      </c>
      <c r="N2541" s="612">
        <v>1628</v>
      </c>
    </row>
    <row r="2542" spans="2:14" s="298" customFormat="1" ht="13.9" customHeight="1">
      <c r="B2542" s="613" t="s">
        <v>661</v>
      </c>
      <c r="C2542" s="613" t="s">
        <v>2120</v>
      </c>
      <c r="D2542" s="613" t="s">
        <v>2121</v>
      </c>
      <c r="E2542" s="623" t="s">
        <v>2122</v>
      </c>
      <c r="F2542" s="607" t="s">
        <v>151</v>
      </c>
      <c r="G2542" s="608">
        <v>2009</v>
      </c>
      <c r="H2542" s="342" t="s">
        <v>1208</v>
      </c>
      <c r="I2542" s="609" t="s">
        <v>2714</v>
      </c>
      <c r="J2542" s="610">
        <v>41183</v>
      </c>
      <c r="K2542" s="610">
        <v>41507.647326388891</v>
      </c>
      <c r="L2542" s="611">
        <v>42248</v>
      </c>
      <c r="M2542" s="306" t="s">
        <v>3435</v>
      </c>
      <c r="N2542" s="612">
        <v>68</v>
      </c>
    </row>
    <row r="2543" spans="2:14" s="298" customFormat="1" ht="13.9" customHeight="1">
      <c r="B2543" s="613" t="s">
        <v>661</v>
      </c>
      <c r="C2543" s="613" t="s">
        <v>2120</v>
      </c>
      <c r="D2543" s="613" t="s">
        <v>2121</v>
      </c>
      <c r="E2543" s="623" t="s">
        <v>2122</v>
      </c>
      <c r="F2543" s="607" t="s">
        <v>151</v>
      </c>
      <c r="G2543" s="608">
        <v>2009</v>
      </c>
      <c r="H2543" s="342" t="s">
        <v>1208</v>
      </c>
      <c r="I2543" s="609" t="s">
        <v>2714</v>
      </c>
      <c r="J2543" s="610">
        <v>41214</v>
      </c>
      <c r="K2543" s="610">
        <v>41507.647326388891</v>
      </c>
      <c r="L2543" s="611">
        <v>42278</v>
      </c>
      <c r="M2543" s="306" t="s">
        <v>3435</v>
      </c>
      <c r="N2543" s="612">
        <v>2374</v>
      </c>
    </row>
    <row r="2544" spans="2:14" s="298" customFormat="1" ht="13.9" customHeight="1">
      <c r="B2544" s="613" t="s">
        <v>661</v>
      </c>
      <c r="C2544" s="613" t="s">
        <v>2120</v>
      </c>
      <c r="D2544" s="613" t="s">
        <v>2121</v>
      </c>
      <c r="E2544" s="623" t="s">
        <v>2122</v>
      </c>
      <c r="F2544" s="607" t="s">
        <v>151</v>
      </c>
      <c r="G2544" s="608">
        <v>2009</v>
      </c>
      <c r="H2544" s="342" t="s">
        <v>1208</v>
      </c>
      <c r="I2544" s="609" t="s">
        <v>2714</v>
      </c>
      <c r="J2544" s="610">
        <v>41244</v>
      </c>
      <c r="K2544" s="610">
        <v>41507.647326388891</v>
      </c>
      <c r="L2544" s="611">
        <v>42309</v>
      </c>
      <c r="M2544" s="306" t="s">
        <v>3435</v>
      </c>
      <c r="N2544" s="612">
        <v>4368</v>
      </c>
    </row>
    <row r="2545" spans="2:14" s="298" customFormat="1" ht="13.9" customHeight="1">
      <c r="B2545" s="613" t="s">
        <v>599</v>
      </c>
      <c r="C2545" s="613" t="s">
        <v>1685</v>
      </c>
      <c r="D2545" s="613" t="s">
        <v>1686</v>
      </c>
      <c r="E2545" s="623" t="s">
        <v>1687</v>
      </c>
      <c r="F2545" s="607" t="s">
        <v>151</v>
      </c>
      <c r="G2545" s="608" t="s">
        <v>147</v>
      </c>
      <c r="H2545" s="342" t="s">
        <v>1208</v>
      </c>
      <c r="I2545" s="609" t="s">
        <v>2714</v>
      </c>
      <c r="J2545" s="610">
        <v>41061</v>
      </c>
      <c r="K2545" s="610">
        <v>41507.647326388891</v>
      </c>
      <c r="L2545" s="611">
        <v>42125</v>
      </c>
      <c r="M2545" s="306" t="s">
        <v>3435</v>
      </c>
      <c r="N2545" s="612">
        <v>328</v>
      </c>
    </row>
    <row r="2546" spans="2:14" s="298" customFormat="1" ht="13.9" customHeight="1">
      <c r="B2546" s="613" t="s">
        <v>599</v>
      </c>
      <c r="C2546" s="613" t="s">
        <v>1685</v>
      </c>
      <c r="D2546" s="613" t="s">
        <v>1686</v>
      </c>
      <c r="E2546" s="623" t="s">
        <v>1687</v>
      </c>
      <c r="F2546" s="607" t="s">
        <v>151</v>
      </c>
      <c r="G2546" s="608" t="s">
        <v>147</v>
      </c>
      <c r="H2546" s="342" t="s">
        <v>1208</v>
      </c>
      <c r="I2546" s="609" t="s">
        <v>2714</v>
      </c>
      <c r="J2546" s="610">
        <v>40969</v>
      </c>
      <c r="K2546" s="610">
        <v>41507.647326388891</v>
      </c>
      <c r="L2546" s="611">
        <v>42036</v>
      </c>
      <c r="M2546" s="306" t="s">
        <v>3435</v>
      </c>
      <c r="N2546" s="612">
        <v>140</v>
      </c>
    </row>
    <row r="2547" spans="2:14" s="298" customFormat="1" ht="13.9" customHeight="1">
      <c r="B2547" s="613" t="s">
        <v>599</v>
      </c>
      <c r="C2547" s="613" t="s">
        <v>1685</v>
      </c>
      <c r="D2547" s="613" t="s">
        <v>1686</v>
      </c>
      <c r="E2547" s="623" t="s">
        <v>1687</v>
      </c>
      <c r="F2547" s="607" t="s">
        <v>151</v>
      </c>
      <c r="G2547" s="608" t="s">
        <v>147</v>
      </c>
      <c r="H2547" s="342" t="s">
        <v>1208</v>
      </c>
      <c r="I2547" s="609" t="s">
        <v>2714</v>
      </c>
      <c r="J2547" s="610">
        <v>41000</v>
      </c>
      <c r="K2547" s="610">
        <v>41507.647326388891</v>
      </c>
      <c r="L2547" s="611">
        <v>42064</v>
      </c>
      <c r="M2547" s="306" t="s">
        <v>3435</v>
      </c>
      <c r="N2547" s="612">
        <v>299</v>
      </c>
    </row>
    <row r="2548" spans="2:14" s="298" customFormat="1" ht="13.9" customHeight="1">
      <c r="B2548" s="613" t="s">
        <v>599</v>
      </c>
      <c r="C2548" s="613" t="s">
        <v>1685</v>
      </c>
      <c r="D2548" s="613" t="s">
        <v>1686</v>
      </c>
      <c r="E2548" s="623" t="s">
        <v>1687</v>
      </c>
      <c r="F2548" s="607" t="s">
        <v>151</v>
      </c>
      <c r="G2548" s="608" t="s">
        <v>147</v>
      </c>
      <c r="H2548" s="342" t="s">
        <v>1208</v>
      </c>
      <c r="I2548" s="609" t="s">
        <v>2714</v>
      </c>
      <c r="J2548" s="610">
        <v>41030</v>
      </c>
      <c r="K2548" s="610">
        <v>41507.647326388891</v>
      </c>
      <c r="L2548" s="611">
        <v>42095</v>
      </c>
      <c r="M2548" s="306" t="s">
        <v>3435</v>
      </c>
      <c r="N2548" s="612">
        <v>452</v>
      </c>
    </row>
    <row r="2549" spans="2:14" s="298" customFormat="1" ht="13.9" customHeight="1">
      <c r="B2549" s="613" t="s">
        <v>599</v>
      </c>
      <c r="C2549" s="613" t="s">
        <v>1685</v>
      </c>
      <c r="D2549" s="613" t="s">
        <v>1686</v>
      </c>
      <c r="E2549" s="623" t="s">
        <v>1687</v>
      </c>
      <c r="F2549" s="607" t="s">
        <v>151</v>
      </c>
      <c r="G2549" s="608" t="s">
        <v>147</v>
      </c>
      <c r="H2549" s="342" t="s">
        <v>1208</v>
      </c>
      <c r="I2549" s="609" t="s">
        <v>2714</v>
      </c>
      <c r="J2549" s="610">
        <v>40909</v>
      </c>
      <c r="K2549" s="610">
        <v>41507.647326388891</v>
      </c>
      <c r="L2549" s="611">
        <v>41974</v>
      </c>
      <c r="M2549" s="306" t="s">
        <v>3435</v>
      </c>
      <c r="N2549" s="612">
        <v>23</v>
      </c>
    </row>
    <row r="2550" spans="2:14" s="298" customFormat="1" ht="13.9" customHeight="1">
      <c r="B2550" s="613" t="s">
        <v>599</v>
      </c>
      <c r="C2550" s="613" t="s">
        <v>1685</v>
      </c>
      <c r="D2550" s="613" t="s">
        <v>1686</v>
      </c>
      <c r="E2550" s="624" t="s">
        <v>1687</v>
      </c>
      <c r="F2550" s="607" t="s">
        <v>151</v>
      </c>
      <c r="G2550" s="608" t="s">
        <v>147</v>
      </c>
      <c r="H2550" s="342" t="s">
        <v>1208</v>
      </c>
      <c r="I2550" s="609" t="s">
        <v>2714</v>
      </c>
      <c r="J2550" s="610">
        <v>41244</v>
      </c>
      <c r="K2550" s="610">
        <v>41507.647326388891</v>
      </c>
      <c r="L2550" s="611">
        <v>42309</v>
      </c>
      <c r="M2550" s="306" t="s">
        <v>3435</v>
      </c>
      <c r="N2550" s="612">
        <v>319</v>
      </c>
    </row>
    <row r="2551" spans="2:14" s="298" customFormat="1" ht="13.9" customHeight="1">
      <c r="B2551" s="613" t="s">
        <v>599</v>
      </c>
      <c r="C2551" s="613" t="s">
        <v>1685</v>
      </c>
      <c r="D2551" s="613" t="s">
        <v>1686</v>
      </c>
      <c r="E2551" s="624" t="s">
        <v>1687</v>
      </c>
      <c r="F2551" s="607" t="s">
        <v>151</v>
      </c>
      <c r="G2551" s="608" t="s">
        <v>147</v>
      </c>
      <c r="H2551" s="342" t="s">
        <v>1208</v>
      </c>
      <c r="I2551" s="609" t="s">
        <v>2714</v>
      </c>
      <c r="J2551" s="610">
        <v>41214</v>
      </c>
      <c r="K2551" s="610">
        <v>41507.647326388891</v>
      </c>
      <c r="L2551" s="611">
        <v>42278</v>
      </c>
      <c r="M2551" s="306" t="s">
        <v>3435</v>
      </c>
      <c r="N2551" s="612">
        <v>44</v>
      </c>
    </row>
    <row r="2552" spans="2:14" s="298" customFormat="1" ht="13.9" customHeight="1">
      <c r="B2552" s="613" t="s">
        <v>599</v>
      </c>
      <c r="C2552" s="613" t="s">
        <v>1685</v>
      </c>
      <c r="D2552" s="613" t="s">
        <v>1686</v>
      </c>
      <c r="E2552" s="624" t="s">
        <v>1687</v>
      </c>
      <c r="F2552" s="607" t="s">
        <v>151</v>
      </c>
      <c r="G2552" s="608" t="s">
        <v>147</v>
      </c>
      <c r="H2552" s="342" t="s">
        <v>1208</v>
      </c>
      <c r="I2552" s="609" t="s">
        <v>2714</v>
      </c>
      <c r="J2552" s="610">
        <v>41091</v>
      </c>
      <c r="K2552" s="610">
        <v>41507.647326388891</v>
      </c>
      <c r="L2552" s="611">
        <v>42156</v>
      </c>
      <c r="M2552" s="306" t="s">
        <v>3435</v>
      </c>
      <c r="N2552" s="612">
        <v>9</v>
      </c>
    </row>
    <row r="2553" spans="2:14" s="298" customFormat="1" ht="13.9" customHeight="1">
      <c r="B2553" s="613" t="s">
        <v>596</v>
      </c>
      <c r="C2553" s="613" t="s">
        <v>1688</v>
      </c>
      <c r="D2553" s="613" t="s">
        <v>1689</v>
      </c>
      <c r="E2553" s="624" t="s">
        <v>1690</v>
      </c>
      <c r="F2553" s="607" t="s">
        <v>151</v>
      </c>
      <c r="G2553" s="608" t="s">
        <v>147</v>
      </c>
      <c r="H2553" s="342" t="s">
        <v>1208</v>
      </c>
      <c r="I2553" s="609" t="s">
        <v>2714</v>
      </c>
      <c r="J2553" s="610">
        <v>40909</v>
      </c>
      <c r="K2553" s="610">
        <v>41507.647326388891</v>
      </c>
      <c r="L2553" s="611">
        <v>41974</v>
      </c>
      <c r="M2553" s="306" t="s">
        <v>3435</v>
      </c>
      <c r="N2553" s="612">
        <v>38</v>
      </c>
    </row>
    <row r="2554" spans="2:14" s="298" customFormat="1" ht="13.9" customHeight="1">
      <c r="B2554" s="613" t="s">
        <v>596</v>
      </c>
      <c r="C2554" s="613" t="s">
        <v>1688</v>
      </c>
      <c r="D2554" s="613" t="s">
        <v>1689</v>
      </c>
      <c r="E2554" s="624" t="s">
        <v>1690</v>
      </c>
      <c r="F2554" s="607" t="s">
        <v>151</v>
      </c>
      <c r="G2554" s="608" t="s">
        <v>147</v>
      </c>
      <c r="H2554" s="342" t="s">
        <v>1208</v>
      </c>
      <c r="I2554" s="609" t="s">
        <v>2714</v>
      </c>
      <c r="J2554" s="610">
        <v>41030</v>
      </c>
      <c r="K2554" s="610">
        <v>41507.647326388891</v>
      </c>
      <c r="L2554" s="611">
        <v>42095</v>
      </c>
      <c r="M2554" s="306" t="s">
        <v>3435</v>
      </c>
      <c r="N2554" s="612">
        <v>521</v>
      </c>
    </row>
    <row r="2555" spans="2:14" s="298" customFormat="1" ht="13.9" customHeight="1">
      <c r="B2555" s="613" t="s">
        <v>596</v>
      </c>
      <c r="C2555" s="613" t="s">
        <v>1688</v>
      </c>
      <c r="D2555" s="613" t="s">
        <v>1689</v>
      </c>
      <c r="E2555" s="624" t="s">
        <v>1690</v>
      </c>
      <c r="F2555" s="607" t="s">
        <v>151</v>
      </c>
      <c r="G2555" s="608" t="s">
        <v>147</v>
      </c>
      <c r="H2555" s="342" t="s">
        <v>1208</v>
      </c>
      <c r="I2555" s="609" t="s">
        <v>2714</v>
      </c>
      <c r="J2555" s="610">
        <v>41000</v>
      </c>
      <c r="K2555" s="610">
        <v>41507.647326388891</v>
      </c>
      <c r="L2555" s="611">
        <v>42064</v>
      </c>
      <c r="M2555" s="306" t="s">
        <v>3435</v>
      </c>
      <c r="N2555" s="612">
        <v>1618</v>
      </c>
    </row>
    <row r="2556" spans="2:14" s="298" customFormat="1" ht="13.9" customHeight="1">
      <c r="B2556" s="613" t="s">
        <v>596</v>
      </c>
      <c r="C2556" s="613" t="s">
        <v>1688</v>
      </c>
      <c r="D2556" s="613" t="s">
        <v>1689</v>
      </c>
      <c r="E2556" s="623" t="s">
        <v>1690</v>
      </c>
      <c r="F2556" s="607" t="s">
        <v>151</v>
      </c>
      <c r="G2556" s="608" t="s">
        <v>147</v>
      </c>
      <c r="H2556" s="342" t="s">
        <v>1208</v>
      </c>
      <c r="I2556" s="609" t="s">
        <v>2714</v>
      </c>
      <c r="J2556" s="610">
        <v>40969</v>
      </c>
      <c r="K2556" s="610">
        <v>41507.647326388891</v>
      </c>
      <c r="L2556" s="611">
        <v>42036</v>
      </c>
      <c r="M2556" s="306" t="s">
        <v>3435</v>
      </c>
      <c r="N2556" s="612">
        <v>1025</v>
      </c>
    </row>
    <row r="2557" spans="2:14" s="298" customFormat="1" ht="13.9" customHeight="1">
      <c r="B2557" s="613" t="s">
        <v>596</v>
      </c>
      <c r="C2557" s="613" t="s">
        <v>1688</v>
      </c>
      <c r="D2557" s="613" t="s">
        <v>1689</v>
      </c>
      <c r="E2557" s="623" t="s">
        <v>1690</v>
      </c>
      <c r="F2557" s="607" t="s">
        <v>151</v>
      </c>
      <c r="G2557" s="608" t="s">
        <v>147</v>
      </c>
      <c r="H2557" s="342" t="s">
        <v>1208</v>
      </c>
      <c r="I2557" s="609" t="s">
        <v>2714</v>
      </c>
      <c r="J2557" s="610">
        <v>41214</v>
      </c>
      <c r="K2557" s="610">
        <v>41507.647326388891</v>
      </c>
      <c r="L2557" s="611">
        <v>42278</v>
      </c>
      <c r="M2557" s="306" t="s">
        <v>3435</v>
      </c>
      <c r="N2557" s="612">
        <v>90</v>
      </c>
    </row>
    <row r="2558" spans="2:14" s="298" customFormat="1" ht="13.9" customHeight="1">
      <c r="B2558" s="613" t="s">
        <v>596</v>
      </c>
      <c r="C2558" s="613" t="s">
        <v>1688</v>
      </c>
      <c r="D2558" s="613" t="s">
        <v>1689</v>
      </c>
      <c r="E2558" s="623" t="s">
        <v>1690</v>
      </c>
      <c r="F2558" s="607" t="s">
        <v>151</v>
      </c>
      <c r="G2558" s="608" t="s">
        <v>147</v>
      </c>
      <c r="H2558" s="342" t="s">
        <v>1208</v>
      </c>
      <c r="I2558" s="609" t="s">
        <v>2714</v>
      </c>
      <c r="J2558" s="610">
        <v>41244</v>
      </c>
      <c r="K2558" s="610">
        <v>41507.647326388891</v>
      </c>
      <c r="L2558" s="611">
        <v>42309</v>
      </c>
      <c r="M2558" s="306" t="s">
        <v>3435</v>
      </c>
      <c r="N2558" s="612">
        <v>616</v>
      </c>
    </row>
    <row r="2559" spans="2:14" s="298" customFormat="1" ht="13.9" customHeight="1">
      <c r="B2559" s="613" t="s">
        <v>593</v>
      </c>
      <c r="C2559" s="613" t="s">
        <v>1691</v>
      </c>
      <c r="D2559" s="613" t="s">
        <v>1692</v>
      </c>
      <c r="E2559" s="623" t="s">
        <v>1693</v>
      </c>
      <c r="F2559" s="607" t="s">
        <v>151</v>
      </c>
      <c r="G2559" s="608" t="s">
        <v>147</v>
      </c>
      <c r="H2559" s="342" t="s">
        <v>1208</v>
      </c>
      <c r="I2559" s="609" t="s">
        <v>2714</v>
      </c>
      <c r="J2559" s="610">
        <v>40969</v>
      </c>
      <c r="K2559" s="610">
        <v>41507.647326388891</v>
      </c>
      <c r="L2559" s="611">
        <v>42036</v>
      </c>
      <c r="M2559" s="306" t="s">
        <v>3435</v>
      </c>
      <c r="N2559" s="612">
        <v>1423</v>
      </c>
    </row>
    <row r="2560" spans="2:14" s="298" customFormat="1" ht="13.9" customHeight="1">
      <c r="B2560" s="613" t="s">
        <v>593</v>
      </c>
      <c r="C2560" s="613" t="s">
        <v>1691</v>
      </c>
      <c r="D2560" s="613" t="s">
        <v>1692</v>
      </c>
      <c r="E2560" s="623" t="s">
        <v>1693</v>
      </c>
      <c r="F2560" s="607" t="s">
        <v>151</v>
      </c>
      <c r="G2560" s="608" t="s">
        <v>147</v>
      </c>
      <c r="H2560" s="342" t="s">
        <v>1208</v>
      </c>
      <c r="I2560" s="609" t="s">
        <v>2714</v>
      </c>
      <c r="J2560" s="610">
        <v>41000</v>
      </c>
      <c r="K2560" s="610">
        <v>41507.647326388891</v>
      </c>
      <c r="L2560" s="611">
        <v>42064</v>
      </c>
      <c r="M2560" s="306" t="s">
        <v>3435</v>
      </c>
      <c r="N2560" s="612">
        <v>3737</v>
      </c>
    </row>
    <row r="2561" spans="2:14" s="298" customFormat="1" ht="13.9" customHeight="1">
      <c r="B2561" s="613" t="s">
        <v>593</v>
      </c>
      <c r="C2561" s="613" t="s">
        <v>1691</v>
      </c>
      <c r="D2561" s="613" t="s">
        <v>1692</v>
      </c>
      <c r="E2561" s="624" t="s">
        <v>1693</v>
      </c>
      <c r="F2561" s="607" t="s">
        <v>151</v>
      </c>
      <c r="G2561" s="608" t="s">
        <v>147</v>
      </c>
      <c r="H2561" s="342" t="s">
        <v>1208</v>
      </c>
      <c r="I2561" s="609" t="s">
        <v>2714</v>
      </c>
      <c r="J2561" s="610">
        <v>41030</v>
      </c>
      <c r="K2561" s="610">
        <v>41507.647326388891</v>
      </c>
      <c r="L2561" s="611">
        <v>42095</v>
      </c>
      <c r="M2561" s="306" t="s">
        <v>3435</v>
      </c>
      <c r="N2561" s="612">
        <v>2091</v>
      </c>
    </row>
    <row r="2562" spans="2:14" s="298" customFormat="1" ht="13.9" customHeight="1">
      <c r="B2562" s="613" t="s">
        <v>593</v>
      </c>
      <c r="C2562" s="613" t="s">
        <v>1691</v>
      </c>
      <c r="D2562" s="613" t="s">
        <v>1692</v>
      </c>
      <c r="E2562" s="624" t="s">
        <v>1693</v>
      </c>
      <c r="F2562" s="607" t="s">
        <v>151</v>
      </c>
      <c r="G2562" s="608" t="s">
        <v>147</v>
      </c>
      <c r="H2562" s="342" t="s">
        <v>1208</v>
      </c>
      <c r="I2562" s="609" t="s">
        <v>2714</v>
      </c>
      <c r="J2562" s="610">
        <v>40909</v>
      </c>
      <c r="K2562" s="610">
        <v>41507.647326388891</v>
      </c>
      <c r="L2562" s="611">
        <v>41974</v>
      </c>
      <c r="M2562" s="306" t="s">
        <v>3435</v>
      </c>
      <c r="N2562" s="612">
        <v>171</v>
      </c>
    </row>
    <row r="2563" spans="2:14" s="298" customFormat="1" ht="13.9" customHeight="1">
      <c r="B2563" s="613" t="s">
        <v>593</v>
      </c>
      <c r="C2563" s="613" t="s">
        <v>1691</v>
      </c>
      <c r="D2563" s="613" t="s">
        <v>1692</v>
      </c>
      <c r="E2563" s="624" t="s">
        <v>1693</v>
      </c>
      <c r="F2563" s="607" t="s">
        <v>151</v>
      </c>
      <c r="G2563" s="608" t="s">
        <v>147</v>
      </c>
      <c r="H2563" s="342" t="s">
        <v>1208</v>
      </c>
      <c r="I2563" s="609" t="s">
        <v>2714</v>
      </c>
      <c r="J2563" s="610">
        <v>40940</v>
      </c>
      <c r="K2563" s="610">
        <v>41507.647326388891</v>
      </c>
      <c r="L2563" s="611">
        <v>42005</v>
      </c>
      <c r="M2563" s="306" t="s">
        <v>3435</v>
      </c>
      <c r="N2563" s="612">
        <v>298</v>
      </c>
    </row>
    <row r="2564" spans="2:14" s="298" customFormat="1" ht="13.9" customHeight="1">
      <c r="B2564" s="613" t="s">
        <v>593</v>
      </c>
      <c r="C2564" s="613" t="s">
        <v>1691</v>
      </c>
      <c r="D2564" s="613" t="s">
        <v>1692</v>
      </c>
      <c r="E2564" s="624" t="s">
        <v>1693</v>
      </c>
      <c r="F2564" s="607" t="s">
        <v>151</v>
      </c>
      <c r="G2564" s="608" t="s">
        <v>147</v>
      </c>
      <c r="H2564" s="342" t="s">
        <v>1208</v>
      </c>
      <c r="I2564" s="609" t="s">
        <v>2714</v>
      </c>
      <c r="J2564" s="610">
        <v>41061</v>
      </c>
      <c r="K2564" s="610">
        <v>41507.647326388891</v>
      </c>
      <c r="L2564" s="611">
        <v>42125</v>
      </c>
      <c r="M2564" s="306" t="s">
        <v>3435</v>
      </c>
      <c r="N2564" s="612">
        <v>287</v>
      </c>
    </row>
    <row r="2565" spans="2:14" s="298" customFormat="1" ht="13.9" customHeight="1">
      <c r="B2565" s="613" t="s">
        <v>593</v>
      </c>
      <c r="C2565" s="613" t="s">
        <v>1691</v>
      </c>
      <c r="D2565" s="613" t="s">
        <v>1692</v>
      </c>
      <c r="E2565" s="624" t="s">
        <v>1693</v>
      </c>
      <c r="F2565" s="607" t="s">
        <v>151</v>
      </c>
      <c r="G2565" s="608" t="s">
        <v>147</v>
      </c>
      <c r="H2565" s="342" t="s">
        <v>1208</v>
      </c>
      <c r="I2565" s="609" t="s">
        <v>2714</v>
      </c>
      <c r="J2565" s="610">
        <v>41244</v>
      </c>
      <c r="K2565" s="610">
        <v>41507.647326388891</v>
      </c>
      <c r="L2565" s="611">
        <v>42309</v>
      </c>
      <c r="M2565" s="306" t="s">
        <v>3435</v>
      </c>
      <c r="N2565" s="612">
        <v>2144</v>
      </c>
    </row>
    <row r="2566" spans="2:14" s="298" customFormat="1" ht="13.9" customHeight="1">
      <c r="B2566" s="613" t="s">
        <v>593</v>
      </c>
      <c r="C2566" s="613" t="s">
        <v>1691</v>
      </c>
      <c r="D2566" s="613" t="s">
        <v>1692</v>
      </c>
      <c r="E2566" s="624" t="s">
        <v>1693</v>
      </c>
      <c r="F2566" s="607" t="s">
        <v>151</v>
      </c>
      <c r="G2566" s="608" t="s">
        <v>147</v>
      </c>
      <c r="H2566" s="342" t="s">
        <v>1208</v>
      </c>
      <c r="I2566" s="609" t="s">
        <v>2714</v>
      </c>
      <c r="J2566" s="610">
        <v>41214</v>
      </c>
      <c r="K2566" s="610">
        <v>41507.647326388891</v>
      </c>
      <c r="L2566" s="611">
        <v>42278</v>
      </c>
      <c r="M2566" s="306" t="s">
        <v>3435</v>
      </c>
      <c r="N2566" s="612">
        <v>242</v>
      </c>
    </row>
    <row r="2567" spans="2:14" s="298" customFormat="1" ht="13.9" customHeight="1">
      <c r="B2567" s="613" t="s">
        <v>593</v>
      </c>
      <c r="C2567" s="613" t="s">
        <v>1691</v>
      </c>
      <c r="D2567" s="613" t="s">
        <v>1692</v>
      </c>
      <c r="E2567" s="624" t="s">
        <v>1693</v>
      </c>
      <c r="F2567" s="607" t="s">
        <v>151</v>
      </c>
      <c r="G2567" s="608" t="s">
        <v>147</v>
      </c>
      <c r="H2567" s="342" t="s">
        <v>1208</v>
      </c>
      <c r="I2567" s="609" t="s">
        <v>2714</v>
      </c>
      <c r="J2567" s="610">
        <v>41153</v>
      </c>
      <c r="K2567" s="610">
        <v>41507.647326388891</v>
      </c>
      <c r="L2567" s="611">
        <v>42217</v>
      </c>
      <c r="M2567" s="306" t="s">
        <v>3435</v>
      </c>
      <c r="N2567" s="612">
        <v>1</v>
      </c>
    </row>
    <row r="2568" spans="2:14" s="298" customFormat="1" ht="13.9" customHeight="1">
      <c r="B2568" s="613" t="s">
        <v>645</v>
      </c>
      <c r="C2568" s="613" t="s">
        <v>2123</v>
      </c>
      <c r="D2568" s="613" t="s">
        <v>2124</v>
      </c>
      <c r="E2568" s="625" t="s">
        <v>2125</v>
      </c>
      <c r="F2568" s="607" t="s">
        <v>151</v>
      </c>
      <c r="G2568" s="608">
        <v>2008</v>
      </c>
      <c r="H2568" s="342" t="s">
        <v>1307</v>
      </c>
      <c r="I2568" s="609" t="s">
        <v>2713</v>
      </c>
      <c r="J2568" s="610">
        <v>41061</v>
      </c>
      <c r="K2568" s="610">
        <v>41507.682881944442</v>
      </c>
      <c r="L2568" s="611">
        <v>42125</v>
      </c>
      <c r="M2568" s="306" t="s">
        <v>3435</v>
      </c>
      <c r="N2568" s="612">
        <v>28842</v>
      </c>
    </row>
    <row r="2569" spans="2:14" s="298" customFormat="1" ht="13.9" customHeight="1">
      <c r="B2569" s="613" t="s">
        <v>673</v>
      </c>
      <c r="C2569" s="613" t="s">
        <v>2123</v>
      </c>
      <c r="D2569" s="613" t="s">
        <v>2124</v>
      </c>
      <c r="E2569" s="625" t="s">
        <v>2125</v>
      </c>
      <c r="F2569" s="607" t="s">
        <v>151</v>
      </c>
      <c r="G2569" s="608">
        <v>2009</v>
      </c>
      <c r="H2569" s="342" t="s">
        <v>1208</v>
      </c>
      <c r="I2569" s="609" t="s">
        <v>2714</v>
      </c>
      <c r="J2569" s="610">
        <v>41061</v>
      </c>
      <c r="K2569" s="610">
        <v>41507.682881944442</v>
      </c>
      <c r="L2569" s="611">
        <v>42125</v>
      </c>
      <c r="M2569" s="306" t="s">
        <v>3435</v>
      </c>
      <c r="N2569" s="612">
        <v>3</v>
      </c>
    </row>
    <row r="2570" spans="2:14" s="298" customFormat="1" ht="13.9" customHeight="1">
      <c r="B2570" s="613" t="s">
        <v>673</v>
      </c>
      <c r="C2570" s="613" t="s">
        <v>2123</v>
      </c>
      <c r="D2570" s="613" t="s">
        <v>2124</v>
      </c>
      <c r="E2570" s="623" t="s">
        <v>2125</v>
      </c>
      <c r="F2570" s="607" t="s">
        <v>151</v>
      </c>
      <c r="G2570" s="608">
        <v>2009</v>
      </c>
      <c r="H2570" s="342" t="s">
        <v>1208</v>
      </c>
      <c r="I2570" s="609" t="s">
        <v>2714</v>
      </c>
      <c r="J2570" s="610">
        <v>41091</v>
      </c>
      <c r="K2570" s="610">
        <v>41507.682881944442</v>
      </c>
      <c r="L2570" s="611">
        <v>42156</v>
      </c>
      <c r="M2570" s="306" t="s">
        <v>3435</v>
      </c>
      <c r="N2570" s="612">
        <v>900</v>
      </c>
    </row>
    <row r="2571" spans="2:14" s="298" customFormat="1" ht="13.9" customHeight="1">
      <c r="B2571" s="613" t="s">
        <v>645</v>
      </c>
      <c r="C2571" s="613" t="s">
        <v>2123</v>
      </c>
      <c r="D2571" s="613" t="s">
        <v>2124</v>
      </c>
      <c r="E2571" s="623" t="s">
        <v>2125</v>
      </c>
      <c r="F2571" s="607" t="s">
        <v>151</v>
      </c>
      <c r="G2571" s="608">
        <v>2008</v>
      </c>
      <c r="H2571" s="342" t="s">
        <v>1307</v>
      </c>
      <c r="I2571" s="609" t="s">
        <v>2713</v>
      </c>
      <c r="J2571" s="610">
        <v>40909</v>
      </c>
      <c r="K2571" s="610">
        <v>41507.682881944442</v>
      </c>
      <c r="L2571" s="611">
        <v>41974</v>
      </c>
      <c r="M2571" s="306" t="s">
        <v>3435</v>
      </c>
      <c r="N2571" s="612">
        <v>14504</v>
      </c>
    </row>
    <row r="2572" spans="2:14" s="298" customFormat="1" ht="13.9" customHeight="1">
      <c r="B2572" s="613" t="s">
        <v>645</v>
      </c>
      <c r="C2572" s="613" t="s">
        <v>2123</v>
      </c>
      <c r="D2572" s="613" t="s">
        <v>2124</v>
      </c>
      <c r="E2572" s="623" t="s">
        <v>2125</v>
      </c>
      <c r="F2572" s="607" t="s">
        <v>151</v>
      </c>
      <c r="G2572" s="608">
        <v>2008</v>
      </c>
      <c r="H2572" s="342" t="s">
        <v>1307</v>
      </c>
      <c r="I2572" s="609" t="s">
        <v>2713</v>
      </c>
      <c r="J2572" s="610">
        <v>40940</v>
      </c>
      <c r="K2572" s="610">
        <v>41507.682881944442</v>
      </c>
      <c r="L2572" s="611">
        <v>42005</v>
      </c>
      <c r="M2572" s="306" t="s">
        <v>3435</v>
      </c>
      <c r="N2572" s="612">
        <v>10633</v>
      </c>
    </row>
    <row r="2573" spans="2:14" s="298" customFormat="1" ht="13.9" customHeight="1">
      <c r="B2573" s="613" t="s">
        <v>645</v>
      </c>
      <c r="C2573" s="613" t="s">
        <v>2123</v>
      </c>
      <c r="D2573" s="613" t="s">
        <v>2124</v>
      </c>
      <c r="E2573" s="623" t="s">
        <v>2125</v>
      </c>
      <c r="F2573" s="607" t="s">
        <v>151</v>
      </c>
      <c r="G2573" s="608">
        <v>2008</v>
      </c>
      <c r="H2573" s="342" t="s">
        <v>1307</v>
      </c>
      <c r="I2573" s="609" t="s">
        <v>2713</v>
      </c>
      <c r="J2573" s="610">
        <v>40969</v>
      </c>
      <c r="K2573" s="610">
        <v>41507.682881944442</v>
      </c>
      <c r="L2573" s="611">
        <v>42036</v>
      </c>
      <c r="M2573" s="306" t="s">
        <v>3435</v>
      </c>
      <c r="N2573" s="612">
        <v>8212</v>
      </c>
    </row>
    <row r="2574" spans="2:14" s="298" customFormat="1" ht="13.9" customHeight="1">
      <c r="B2574" s="613" t="s">
        <v>673</v>
      </c>
      <c r="C2574" s="613" t="s">
        <v>2123</v>
      </c>
      <c r="D2574" s="613" t="s">
        <v>2124</v>
      </c>
      <c r="E2574" s="623" t="s">
        <v>2125</v>
      </c>
      <c r="F2574" s="607" t="s">
        <v>151</v>
      </c>
      <c r="G2574" s="608">
        <v>2009</v>
      </c>
      <c r="H2574" s="342" t="s">
        <v>1208</v>
      </c>
      <c r="I2574" s="609" t="s">
        <v>2714</v>
      </c>
      <c r="J2574" s="610">
        <v>41030</v>
      </c>
      <c r="K2574" s="610">
        <v>41507.682881944442</v>
      </c>
      <c r="L2574" s="611">
        <v>42095</v>
      </c>
      <c r="M2574" s="306" t="s">
        <v>3435</v>
      </c>
      <c r="N2574" s="612">
        <v>77</v>
      </c>
    </row>
    <row r="2575" spans="2:14" s="298" customFormat="1" ht="13.9" customHeight="1">
      <c r="B2575" s="613" t="s">
        <v>645</v>
      </c>
      <c r="C2575" s="613" t="s">
        <v>2123</v>
      </c>
      <c r="D2575" s="613" t="s">
        <v>2124</v>
      </c>
      <c r="E2575" s="623" t="s">
        <v>2125</v>
      </c>
      <c r="F2575" s="607" t="s">
        <v>151</v>
      </c>
      <c r="G2575" s="608">
        <v>2008</v>
      </c>
      <c r="H2575" s="342" t="s">
        <v>1307</v>
      </c>
      <c r="I2575" s="609" t="s">
        <v>2713</v>
      </c>
      <c r="J2575" s="610">
        <v>41000</v>
      </c>
      <c r="K2575" s="610">
        <v>41507.682881944442</v>
      </c>
      <c r="L2575" s="611">
        <v>42064</v>
      </c>
      <c r="M2575" s="306" t="s">
        <v>3435</v>
      </c>
      <c r="N2575" s="612">
        <v>23809</v>
      </c>
    </row>
    <row r="2576" spans="2:14" s="298" customFormat="1" ht="13.9" customHeight="1">
      <c r="B2576" s="613" t="s">
        <v>673</v>
      </c>
      <c r="C2576" s="613" t="s">
        <v>2123</v>
      </c>
      <c r="D2576" s="613" t="s">
        <v>2124</v>
      </c>
      <c r="E2576" s="623" t="s">
        <v>2125</v>
      </c>
      <c r="F2576" s="607" t="s">
        <v>151</v>
      </c>
      <c r="G2576" s="608">
        <v>2009</v>
      </c>
      <c r="H2576" s="342" t="s">
        <v>1208</v>
      </c>
      <c r="I2576" s="609" t="s">
        <v>2714</v>
      </c>
      <c r="J2576" s="610">
        <v>40969</v>
      </c>
      <c r="K2576" s="610">
        <v>41507.682881944442</v>
      </c>
      <c r="L2576" s="611">
        <v>42036</v>
      </c>
      <c r="M2576" s="306" t="s">
        <v>3435</v>
      </c>
      <c r="N2576" s="612">
        <v>4302</v>
      </c>
    </row>
    <row r="2577" spans="2:14" s="298" customFormat="1" ht="13.9" customHeight="1">
      <c r="B2577" s="613" t="s">
        <v>645</v>
      </c>
      <c r="C2577" s="613" t="s">
        <v>2123</v>
      </c>
      <c r="D2577" s="613" t="s">
        <v>2124</v>
      </c>
      <c r="E2577" s="623" t="s">
        <v>2125</v>
      </c>
      <c r="F2577" s="607" t="s">
        <v>151</v>
      </c>
      <c r="G2577" s="608">
        <v>2008</v>
      </c>
      <c r="H2577" s="342" t="s">
        <v>1307</v>
      </c>
      <c r="I2577" s="609" t="s">
        <v>2713</v>
      </c>
      <c r="J2577" s="610">
        <v>41153</v>
      </c>
      <c r="K2577" s="610">
        <v>41507.682881944442</v>
      </c>
      <c r="L2577" s="611">
        <v>42217</v>
      </c>
      <c r="M2577" s="306" t="s">
        <v>3435</v>
      </c>
      <c r="N2577" s="612">
        <v>20087</v>
      </c>
    </row>
    <row r="2578" spans="2:14" s="298" customFormat="1" ht="13.9" customHeight="1">
      <c r="B2578" s="613" t="s">
        <v>645</v>
      </c>
      <c r="C2578" s="613" t="s">
        <v>2123</v>
      </c>
      <c r="D2578" s="613" t="s">
        <v>2124</v>
      </c>
      <c r="E2578" s="623" t="s">
        <v>2125</v>
      </c>
      <c r="F2578" s="607" t="s">
        <v>151</v>
      </c>
      <c r="G2578" s="608">
        <v>2008</v>
      </c>
      <c r="H2578" s="342" t="s">
        <v>1307</v>
      </c>
      <c r="I2578" s="609" t="s">
        <v>2713</v>
      </c>
      <c r="J2578" s="610">
        <v>41091</v>
      </c>
      <c r="K2578" s="610">
        <v>41507.682881944442</v>
      </c>
      <c r="L2578" s="611">
        <v>42156</v>
      </c>
      <c r="M2578" s="306" t="s">
        <v>3435</v>
      </c>
      <c r="N2578" s="612">
        <v>28394</v>
      </c>
    </row>
    <row r="2579" spans="2:14" s="298" customFormat="1" ht="13.9" customHeight="1">
      <c r="B2579" s="613" t="s">
        <v>673</v>
      </c>
      <c r="C2579" s="613" t="s">
        <v>2123</v>
      </c>
      <c r="D2579" s="613" t="s">
        <v>2124</v>
      </c>
      <c r="E2579" s="623" t="s">
        <v>2125</v>
      </c>
      <c r="F2579" s="607" t="s">
        <v>151</v>
      </c>
      <c r="G2579" s="608">
        <v>2009</v>
      </c>
      <c r="H2579" s="342" t="s">
        <v>1208</v>
      </c>
      <c r="I2579" s="609" t="s">
        <v>2714</v>
      </c>
      <c r="J2579" s="610">
        <v>41122</v>
      </c>
      <c r="K2579" s="610">
        <v>41507.682881944442</v>
      </c>
      <c r="L2579" s="611">
        <v>42186</v>
      </c>
      <c r="M2579" s="306" t="s">
        <v>3435</v>
      </c>
      <c r="N2579" s="612">
        <v>1155</v>
      </c>
    </row>
    <row r="2580" spans="2:14" s="298" customFormat="1" ht="13.9" customHeight="1">
      <c r="B2580" s="613" t="s">
        <v>645</v>
      </c>
      <c r="C2580" s="613" t="s">
        <v>2123</v>
      </c>
      <c r="D2580" s="613" t="s">
        <v>2124</v>
      </c>
      <c r="E2580" s="623" t="s">
        <v>2125</v>
      </c>
      <c r="F2580" s="607" t="s">
        <v>151</v>
      </c>
      <c r="G2580" s="608">
        <v>2008</v>
      </c>
      <c r="H2580" s="342" t="s">
        <v>1307</v>
      </c>
      <c r="I2580" s="609" t="s">
        <v>2713</v>
      </c>
      <c r="J2580" s="610">
        <v>41122</v>
      </c>
      <c r="K2580" s="610">
        <v>41507.682881944442</v>
      </c>
      <c r="L2580" s="611">
        <v>42186</v>
      </c>
      <c r="M2580" s="306" t="s">
        <v>3435</v>
      </c>
      <c r="N2580" s="612">
        <v>27935</v>
      </c>
    </row>
    <row r="2581" spans="2:14" s="298" customFormat="1" ht="13.9" customHeight="1">
      <c r="B2581" s="613" t="s">
        <v>645</v>
      </c>
      <c r="C2581" s="613" t="s">
        <v>2123</v>
      </c>
      <c r="D2581" s="613" t="s">
        <v>2124</v>
      </c>
      <c r="E2581" s="623" t="s">
        <v>2125</v>
      </c>
      <c r="F2581" s="607" t="s">
        <v>151</v>
      </c>
      <c r="G2581" s="608">
        <v>2008</v>
      </c>
      <c r="H2581" s="342" t="s">
        <v>1307</v>
      </c>
      <c r="I2581" s="609" t="s">
        <v>2713</v>
      </c>
      <c r="J2581" s="610">
        <v>41214</v>
      </c>
      <c r="K2581" s="610">
        <v>41507.682881944442</v>
      </c>
      <c r="L2581" s="611">
        <v>42278</v>
      </c>
      <c r="M2581" s="306" t="s">
        <v>3435</v>
      </c>
      <c r="N2581" s="612">
        <v>15747</v>
      </c>
    </row>
    <row r="2582" spans="2:14" s="298" customFormat="1" ht="13.9" customHeight="1">
      <c r="B2582" s="613" t="s">
        <v>645</v>
      </c>
      <c r="C2582" s="613" t="s">
        <v>2123</v>
      </c>
      <c r="D2582" s="613" t="s">
        <v>2124</v>
      </c>
      <c r="E2582" s="623" t="s">
        <v>2125</v>
      </c>
      <c r="F2582" s="607" t="s">
        <v>151</v>
      </c>
      <c r="G2582" s="608">
        <v>2008</v>
      </c>
      <c r="H2582" s="342" t="s">
        <v>1307</v>
      </c>
      <c r="I2582" s="609" t="s">
        <v>2713</v>
      </c>
      <c r="J2582" s="610">
        <v>41244</v>
      </c>
      <c r="K2582" s="610">
        <v>41507.682881944442</v>
      </c>
      <c r="L2582" s="611">
        <v>42309</v>
      </c>
      <c r="M2582" s="306" t="s">
        <v>3435</v>
      </c>
      <c r="N2582" s="612">
        <v>15518</v>
      </c>
    </row>
    <row r="2583" spans="2:14" s="298" customFormat="1" ht="13.9" customHeight="1">
      <c r="B2583" s="613" t="s">
        <v>645</v>
      </c>
      <c r="C2583" s="613" t="s">
        <v>2123</v>
      </c>
      <c r="D2583" s="613" t="s">
        <v>2124</v>
      </c>
      <c r="E2583" s="623" t="s">
        <v>2125</v>
      </c>
      <c r="F2583" s="607" t="s">
        <v>151</v>
      </c>
      <c r="G2583" s="608">
        <v>2008</v>
      </c>
      <c r="H2583" s="342" t="s">
        <v>1307</v>
      </c>
      <c r="I2583" s="609" t="s">
        <v>2713</v>
      </c>
      <c r="J2583" s="610">
        <v>41183</v>
      </c>
      <c r="K2583" s="610">
        <v>41507.682881944442</v>
      </c>
      <c r="L2583" s="611">
        <v>42248</v>
      </c>
      <c r="M2583" s="306" t="s">
        <v>3435</v>
      </c>
      <c r="N2583" s="612">
        <v>23420</v>
      </c>
    </row>
    <row r="2584" spans="2:14" s="298" customFormat="1" ht="13.9" customHeight="1">
      <c r="B2584" s="613" t="s">
        <v>914</v>
      </c>
      <c r="C2584" s="613" t="s">
        <v>2126</v>
      </c>
      <c r="D2584" s="613" t="s">
        <v>2127</v>
      </c>
      <c r="E2584" s="623" t="s">
        <v>2128</v>
      </c>
      <c r="F2584" s="607" t="s">
        <v>151</v>
      </c>
      <c r="G2584" s="608" t="s">
        <v>147</v>
      </c>
      <c r="H2584" s="342" t="s">
        <v>1208</v>
      </c>
      <c r="I2584" s="609" t="s">
        <v>2714</v>
      </c>
      <c r="J2584" s="610">
        <v>41000</v>
      </c>
      <c r="K2584" s="610">
        <v>41507.647326388891</v>
      </c>
      <c r="L2584" s="611">
        <v>42064</v>
      </c>
      <c r="M2584" s="306" t="s">
        <v>3435</v>
      </c>
      <c r="N2584" s="612">
        <v>4302</v>
      </c>
    </row>
    <row r="2585" spans="2:14" s="298" customFormat="1" ht="13.9" customHeight="1">
      <c r="B2585" s="613" t="s">
        <v>914</v>
      </c>
      <c r="C2585" s="613" t="s">
        <v>2126</v>
      </c>
      <c r="D2585" s="613" t="s">
        <v>2127</v>
      </c>
      <c r="E2585" s="624" t="s">
        <v>2128</v>
      </c>
      <c r="F2585" s="607" t="s">
        <v>151</v>
      </c>
      <c r="G2585" s="608" t="s">
        <v>147</v>
      </c>
      <c r="H2585" s="342" t="s">
        <v>1208</v>
      </c>
      <c r="I2585" s="609" t="s">
        <v>2714</v>
      </c>
      <c r="J2585" s="610">
        <v>41030</v>
      </c>
      <c r="K2585" s="610">
        <v>41507.647326388891</v>
      </c>
      <c r="L2585" s="611">
        <v>42095</v>
      </c>
      <c r="M2585" s="306" t="s">
        <v>3435</v>
      </c>
      <c r="N2585" s="612">
        <v>4920</v>
      </c>
    </row>
    <row r="2586" spans="2:14" s="298" customFormat="1" ht="13.9" customHeight="1">
      <c r="B2586" s="613" t="s">
        <v>914</v>
      </c>
      <c r="C2586" s="613" t="s">
        <v>2126</v>
      </c>
      <c r="D2586" s="613" t="s">
        <v>2127</v>
      </c>
      <c r="E2586" s="623" t="s">
        <v>2128</v>
      </c>
      <c r="F2586" s="607" t="s">
        <v>151</v>
      </c>
      <c r="G2586" s="608" t="s">
        <v>147</v>
      </c>
      <c r="H2586" s="342" t="s">
        <v>1208</v>
      </c>
      <c r="I2586" s="609" t="s">
        <v>2714</v>
      </c>
      <c r="J2586" s="610">
        <v>40969</v>
      </c>
      <c r="K2586" s="610">
        <v>41507.647326388891</v>
      </c>
      <c r="L2586" s="611">
        <v>42036</v>
      </c>
      <c r="M2586" s="306" t="s">
        <v>3435</v>
      </c>
      <c r="N2586" s="612">
        <v>4298</v>
      </c>
    </row>
    <row r="2587" spans="2:14" s="298" customFormat="1" ht="13.9" customHeight="1">
      <c r="B2587" s="613" t="s">
        <v>914</v>
      </c>
      <c r="C2587" s="613" t="s">
        <v>2126</v>
      </c>
      <c r="D2587" s="613" t="s">
        <v>2127</v>
      </c>
      <c r="E2587" s="623" t="s">
        <v>2128</v>
      </c>
      <c r="F2587" s="607" t="s">
        <v>151</v>
      </c>
      <c r="G2587" s="608" t="s">
        <v>147</v>
      </c>
      <c r="H2587" s="342" t="s">
        <v>1208</v>
      </c>
      <c r="I2587" s="609" t="s">
        <v>2714</v>
      </c>
      <c r="J2587" s="610">
        <v>40940</v>
      </c>
      <c r="K2587" s="610">
        <v>41507.647326388891</v>
      </c>
      <c r="L2587" s="611">
        <v>42005</v>
      </c>
      <c r="M2587" s="306" t="s">
        <v>3435</v>
      </c>
      <c r="N2587" s="612">
        <v>2932</v>
      </c>
    </row>
    <row r="2588" spans="2:14" s="298" customFormat="1" ht="13.9" customHeight="1">
      <c r="B2588" s="613" t="s">
        <v>914</v>
      </c>
      <c r="C2588" s="613" t="s">
        <v>2126</v>
      </c>
      <c r="D2588" s="613" t="s">
        <v>2127</v>
      </c>
      <c r="E2588" s="623" t="s">
        <v>2128</v>
      </c>
      <c r="F2588" s="607" t="s">
        <v>151</v>
      </c>
      <c r="G2588" s="608" t="s">
        <v>147</v>
      </c>
      <c r="H2588" s="342" t="s">
        <v>1208</v>
      </c>
      <c r="I2588" s="609" t="s">
        <v>2714</v>
      </c>
      <c r="J2588" s="610">
        <v>40909</v>
      </c>
      <c r="K2588" s="610">
        <v>41507.647326388891</v>
      </c>
      <c r="L2588" s="611">
        <v>41974</v>
      </c>
      <c r="M2588" s="306" t="s">
        <v>3435</v>
      </c>
      <c r="N2588" s="612">
        <v>3367</v>
      </c>
    </row>
    <row r="2589" spans="2:14" s="298" customFormat="1" ht="13.9" customHeight="1">
      <c r="B2589" s="613" t="s">
        <v>914</v>
      </c>
      <c r="C2589" s="613" t="s">
        <v>2126</v>
      </c>
      <c r="D2589" s="613" t="s">
        <v>2127</v>
      </c>
      <c r="E2589" s="623" t="s">
        <v>2128</v>
      </c>
      <c r="F2589" s="607" t="s">
        <v>151</v>
      </c>
      <c r="G2589" s="608" t="s">
        <v>147</v>
      </c>
      <c r="H2589" s="342" t="s">
        <v>1208</v>
      </c>
      <c r="I2589" s="609" t="s">
        <v>2714</v>
      </c>
      <c r="J2589" s="610">
        <v>41091</v>
      </c>
      <c r="K2589" s="610">
        <v>41507.647326388891</v>
      </c>
      <c r="L2589" s="611">
        <v>42156</v>
      </c>
      <c r="M2589" s="306" t="s">
        <v>3435</v>
      </c>
      <c r="N2589" s="612">
        <v>2574</v>
      </c>
    </row>
    <row r="2590" spans="2:14" s="298" customFormat="1" ht="13.9" customHeight="1">
      <c r="B2590" s="613" t="s">
        <v>914</v>
      </c>
      <c r="C2590" s="613" t="s">
        <v>2126</v>
      </c>
      <c r="D2590" s="613" t="s">
        <v>2127</v>
      </c>
      <c r="E2590" s="623" t="s">
        <v>2128</v>
      </c>
      <c r="F2590" s="607" t="s">
        <v>151</v>
      </c>
      <c r="G2590" s="608" t="s">
        <v>147</v>
      </c>
      <c r="H2590" s="342" t="s">
        <v>1208</v>
      </c>
      <c r="I2590" s="609" t="s">
        <v>2714</v>
      </c>
      <c r="J2590" s="610">
        <v>41061</v>
      </c>
      <c r="K2590" s="610">
        <v>41507.647326388891</v>
      </c>
      <c r="L2590" s="611">
        <v>42125</v>
      </c>
      <c r="M2590" s="306" t="s">
        <v>3435</v>
      </c>
      <c r="N2590" s="612">
        <v>4045</v>
      </c>
    </row>
    <row r="2591" spans="2:14" s="298" customFormat="1" ht="13.9" customHeight="1">
      <c r="B2591" s="613" t="s">
        <v>914</v>
      </c>
      <c r="C2591" s="613" t="s">
        <v>2126</v>
      </c>
      <c r="D2591" s="613" t="s">
        <v>2127</v>
      </c>
      <c r="E2591" s="623" t="s">
        <v>2128</v>
      </c>
      <c r="F2591" s="607" t="s">
        <v>151</v>
      </c>
      <c r="G2591" s="608" t="s">
        <v>147</v>
      </c>
      <c r="H2591" s="342" t="s">
        <v>1208</v>
      </c>
      <c r="I2591" s="609" t="s">
        <v>2714</v>
      </c>
      <c r="J2591" s="610">
        <v>41183</v>
      </c>
      <c r="K2591" s="610">
        <v>41507.647326388891</v>
      </c>
      <c r="L2591" s="611">
        <v>42248</v>
      </c>
      <c r="M2591" s="306" t="s">
        <v>3435</v>
      </c>
      <c r="N2591" s="612">
        <v>59</v>
      </c>
    </row>
    <row r="2592" spans="2:14" s="298" customFormat="1" ht="13.9" customHeight="1">
      <c r="B2592" s="613" t="s">
        <v>914</v>
      </c>
      <c r="C2592" s="613" t="s">
        <v>2126</v>
      </c>
      <c r="D2592" s="613" t="s">
        <v>2127</v>
      </c>
      <c r="E2592" s="623" t="s">
        <v>2128</v>
      </c>
      <c r="F2592" s="607" t="s">
        <v>151</v>
      </c>
      <c r="G2592" s="608" t="s">
        <v>147</v>
      </c>
      <c r="H2592" s="342" t="s">
        <v>1208</v>
      </c>
      <c r="I2592" s="609" t="s">
        <v>2714</v>
      </c>
      <c r="J2592" s="610">
        <v>41183</v>
      </c>
      <c r="K2592" s="610">
        <v>41507.647326388891</v>
      </c>
      <c r="L2592" s="611">
        <v>42248</v>
      </c>
      <c r="M2592" s="306" t="s">
        <v>3435</v>
      </c>
      <c r="N2592" s="612">
        <v>2247</v>
      </c>
    </row>
    <row r="2593" spans="2:14" s="298" customFormat="1" ht="13.9" customHeight="1">
      <c r="B2593" s="613" t="s">
        <v>914</v>
      </c>
      <c r="C2593" s="613" t="s">
        <v>2126</v>
      </c>
      <c r="D2593" s="613" t="s">
        <v>2127</v>
      </c>
      <c r="E2593" s="623" t="s">
        <v>2128</v>
      </c>
      <c r="F2593" s="607" t="s">
        <v>151</v>
      </c>
      <c r="G2593" s="608" t="s">
        <v>147</v>
      </c>
      <c r="H2593" s="342" t="s">
        <v>1208</v>
      </c>
      <c r="I2593" s="609" t="s">
        <v>2714</v>
      </c>
      <c r="J2593" s="610">
        <v>41244</v>
      </c>
      <c r="K2593" s="610">
        <v>41507.647326388891</v>
      </c>
      <c r="L2593" s="611">
        <v>42309</v>
      </c>
      <c r="M2593" s="306" t="s">
        <v>3435</v>
      </c>
      <c r="N2593" s="612">
        <v>4230</v>
      </c>
    </row>
    <row r="2594" spans="2:14" s="298" customFormat="1" ht="13.9" customHeight="1">
      <c r="B2594" s="613" t="s">
        <v>914</v>
      </c>
      <c r="C2594" s="613" t="s">
        <v>2126</v>
      </c>
      <c r="D2594" s="613" t="s">
        <v>2127</v>
      </c>
      <c r="E2594" s="623" t="s">
        <v>2128</v>
      </c>
      <c r="F2594" s="607" t="s">
        <v>151</v>
      </c>
      <c r="G2594" s="608" t="s">
        <v>147</v>
      </c>
      <c r="H2594" s="342" t="s">
        <v>1208</v>
      </c>
      <c r="I2594" s="609" t="s">
        <v>2714</v>
      </c>
      <c r="J2594" s="610">
        <v>41214</v>
      </c>
      <c r="K2594" s="610">
        <v>41507.647326388891</v>
      </c>
      <c r="L2594" s="611">
        <v>42278</v>
      </c>
      <c r="M2594" s="306" t="s">
        <v>3435</v>
      </c>
      <c r="N2594" s="612">
        <v>2893</v>
      </c>
    </row>
    <row r="2595" spans="2:14" s="298" customFormat="1" ht="13.9" customHeight="1">
      <c r="B2595" s="613" t="s">
        <v>914</v>
      </c>
      <c r="C2595" s="613" t="s">
        <v>2126</v>
      </c>
      <c r="D2595" s="613" t="s">
        <v>2127</v>
      </c>
      <c r="E2595" s="623" t="s">
        <v>2128</v>
      </c>
      <c r="F2595" s="607" t="s">
        <v>151</v>
      </c>
      <c r="G2595" s="608" t="s">
        <v>147</v>
      </c>
      <c r="H2595" s="342" t="s">
        <v>1208</v>
      </c>
      <c r="I2595" s="609" t="s">
        <v>2714</v>
      </c>
      <c r="J2595" s="610">
        <v>41122</v>
      </c>
      <c r="K2595" s="610">
        <v>41507.647326388891</v>
      </c>
      <c r="L2595" s="611">
        <v>42186</v>
      </c>
      <c r="M2595" s="306" t="s">
        <v>3435</v>
      </c>
      <c r="N2595" s="612">
        <v>2183</v>
      </c>
    </row>
    <row r="2596" spans="2:14" s="298" customFormat="1" ht="13.9" customHeight="1">
      <c r="B2596" s="613" t="s">
        <v>914</v>
      </c>
      <c r="C2596" s="613" t="s">
        <v>2126</v>
      </c>
      <c r="D2596" s="613" t="s">
        <v>2127</v>
      </c>
      <c r="E2596" s="623" t="s">
        <v>2128</v>
      </c>
      <c r="F2596" s="607" t="s">
        <v>151</v>
      </c>
      <c r="G2596" s="608" t="s">
        <v>147</v>
      </c>
      <c r="H2596" s="342" t="s">
        <v>1208</v>
      </c>
      <c r="I2596" s="609" t="s">
        <v>2714</v>
      </c>
      <c r="J2596" s="610">
        <v>41153</v>
      </c>
      <c r="K2596" s="610">
        <v>41507.647326388891</v>
      </c>
      <c r="L2596" s="611">
        <v>42217</v>
      </c>
      <c r="M2596" s="306" t="s">
        <v>3435</v>
      </c>
      <c r="N2596" s="612">
        <v>2148</v>
      </c>
    </row>
    <row r="2597" spans="2:14" s="298" customFormat="1" ht="13.9" customHeight="1">
      <c r="B2597" s="613" t="s">
        <v>615</v>
      </c>
      <c r="C2597" s="613" t="s">
        <v>1694</v>
      </c>
      <c r="D2597" s="613" t="s">
        <v>1695</v>
      </c>
      <c r="E2597" s="623" t="s">
        <v>1696</v>
      </c>
      <c r="F2597" s="607" t="s">
        <v>151</v>
      </c>
      <c r="G2597" s="608" t="s">
        <v>147</v>
      </c>
      <c r="H2597" s="342" t="s">
        <v>1208</v>
      </c>
      <c r="I2597" s="609" t="s">
        <v>2714</v>
      </c>
      <c r="J2597" s="610">
        <v>41061</v>
      </c>
      <c r="K2597" s="610">
        <v>41507.645648148151</v>
      </c>
      <c r="L2597" s="611">
        <v>42125</v>
      </c>
      <c r="M2597" s="306" t="s">
        <v>3435</v>
      </c>
      <c r="N2597" s="612">
        <v>2164</v>
      </c>
    </row>
    <row r="2598" spans="2:14" s="298" customFormat="1" ht="13.9" customHeight="1">
      <c r="B2598" s="613" t="s">
        <v>615</v>
      </c>
      <c r="C2598" s="613" t="s">
        <v>1694</v>
      </c>
      <c r="D2598" s="613" t="s">
        <v>1695</v>
      </c>
      <c r="E2598" s="623" t="s">
        <v>1696</v>
      </c>
      <c r="F2598" s="607" t="s">
        <v>151</v>
      </c>
      <c r="G2598" s="608" t="s">
        <v>147</v>
      </c>
      <c r="H2598" s="342" t="s">
        <v>1208</v>
      </c>
      <c r="I2598" s="609" t="s">
        <v>2714</v>
      </c>
      <c r="J2598" s="610">
        <v>40909</v>
      </c>
      <c r="K2598" s="610">
        <v>41507.645648148151</v>
      </c>
      <c r="L2598" s="611">
        <v>41974</v>
      </c>
      <c r="M2598" s="306" t="s">
        <v>3435</v>
      </c>
      <c r="N2598" s="612">
        <v>495</v>
      </c>
    </row>
    <row r="2599" spans="2:14" s="298" customFormat="1" ht="13.9" customHeight="1">
      <c r="B2599" s="613" t="s">
        <v>615</v>
      </c>
      <c r="C2599" s="613" t="s">
        <v>1694</v>
      </c>
      <c r="D2599" s="613" t="s">
        <v>1695</v>
      </c>
      <c r="E2599" s="623" t="s">
        <v>1696</v>
      </c>
      <c r="F2599" s="607" t="s">
        <v>151</v>
      </c>
      <c r="G2599" s="608" t="s">
        <v>147</v>
      </c>
      <c r="H2599" s="342" t="s">
        <v>1208</v>
      </c>
      <c r="I2599" s="609" t="s">
        <v>2714</v>
      </c>
      <c r="J2599" s="610">
        <v>41030</v>
      </c>
      <c r="K2599" s="610">
        <v>41507.645648148151</v>
      </c>
      <c r="L2599" s="611">
        <v>42095</v>
      </c>
      <c r="M2599" s="306" t="s">
        <v>3435</v>
      </c>
      <c r="N2599" s="612">
        <v>1748</v>
      </c>
    </row>
    <row r="2600" spans="2:14" s="298" customFormat="1" ht="13.9" customHeight="1">
      <c r="B2600" s="613" t="s">
        <v>615</v>
      </c>
      <c r="C2600" s="613" t="s">
        <v>1694</v>
      </c>
      <c r="D2600" s="613" t="s">
        <v>1695</v>
      </c>
      <c r="E2600" s="623" t="s">
        <v>1696</v>
      </c>
      <c r="F2600" s="607" t="s">
        <v>151</v>
      </c>
      <c r="G2600" s="608" t="s">
        <v>147</v>
      </c>
      <c r="H2600" s="342" t="s">
        <v>1208</v>
      </c>
      <c r="I2600" s="609" t="s">
        <v>2714</v>
      </c>
      <c r="J2600" s="610">
        <v>41000</v>
      </c>
      <c r="K2600" s="610">
        <v>41507.645648148151</v>
      </c>
      <c r="L2600" s="611">
        <v>42064</v>
      </c>
      <c r="M2600" s="306" t="s">
        <v>3435</v>
      </c>
      <c r="N2600" s="612">
        <v>1691</v>
      </c>
    </row>
    <row r="2601" spans="2:14" s="298" customFormat="1" ht="13.9" customHeight="1">
      <c r="B2601" s="613" t="s">
        <v>615</v>
      </c>
      <c r="C2601" s="613" t="s">
        <v>1694</v>
      </c>
      <c r="D2601" s="613" t="s">
        <v>1695</v>
      </c>
      <c r="E2601" s="624" t="s">
        <v>1696</v>
      </c>
      <c r="F2601" s="607" t="s">
        <v>151</v>
      </c>
      <c r="G2601" s="608" t="s">
        <v>147</v>
      </c>
      <c r="H2601" s="342" t="s">
        <v>1208</v>
      </c>
      <c r="I2601" s="609" t="s">
        <v>2714</v>
      </c>
      <c r="J2601" s="610">
        <v>40969</v>
      </c>
      <c r="K2601" s="610">
        <v>41507.645648148151</v>
      </c>
      <c r="L2601" s="611">
        <v>42036</v>
      </c>
      <c r="M2601" s="306" t="s">
        <v>3435</v>
      </c>
      <c r="N2601" s="612">
        <v>993</v>
      </c>
    </row>
    <row r="2602" spans="2:14" s="298" customFormat="1" ht="13.9" customHeight="1">
      <c r="B2602" s="613" t="s">
        <v>615</v>
      </c>
      <c r="C2602" s="613" t="s">
        <v>1694</v>
      </c>
      <c r="D2602" s="613" t="s">
        <v>1695</v>
      </c>
      <c r="E2602" s="624" t="s">
        <v>1696</v>
      </c>
      <c r="F2602" s="607" t="s">
        <v>151</v>
      </c>
      <c r="G2602" s="608" t="s">
        <v>147</v>
      </c>
      <c r="H2602" s="342" t="s">
        <v>1208</v>
      </c>
      <c r="I2602" s="609" t="s">
        <v>2714</v>
      </c>
      <c r="J2602" s="610">
        <v>41153</v>
      </c>
      <c r="K2602" s="610">
        <v>41507.645648148151</v>
      </c>
      <c r="L2602" s="611">
        <v>42217</v>
      </c>
      <c r="M2602" s="306" t="s">
        <v>3435</v>
      </c>
      <c r="N2602" s="612">
        <v>1474</v>
      </c>
    </row>
    <row r="2603" spans="2:14" s="298" customFormat="1" ht="13.9" customHeight="1">
      <c r="B2603" s="613" t="s">
        <v>615</v>
      </c>
      <c r="C2603" s="613" t="s">
        <v>1694</v>
      </c>
      <c r="D2603" s="613" t="s">
        <v>1695</v>
      </c>
      <c r="E2603" s="624" t="s">
        <v>1696</v>
      </c>
      <c r="F2603" s="607" t="s">
        <v>151</v>
      </c>
      <c r="G2603" s="608" t="s">
        <v>147</v>
      </c>
      <c r="H2603" s="342" t="s">
        <v>1208</v>
      </c>
      <c r="I2603" s="609" t="s">
        <v>2714</v>
      </c>
      <c r="J2603" s="610">
        <v>41122</v>
      </c>
      <c r="K2603" s="610">
        <v>41507.645648148151</v>
      </c>
      <c r="L2603" s="611">
        <v>42186</v>
      </c>
      <c r="M2603" s="306" t="s">
        <v>3435</v>
      </c>
      <c r="N2603" s="612">
        <v>2305</v>
      </c>
    </row>
    <row r="2604" spans="2:14" s="298" customFormat="1" ht="13.9" customHeight="1">
      <c r="B2604" s="613" t="s">
        <v>615</v>
      </c>
      <c r="C2604" s="613" t="s">
        <v>1694</v>
      </c>
      <c r="D2604" s="613" t="s">
        <v>1695</v>
      </c>
      <c r="E2604" s="624" t="s">
        <v>1696</v>
      </c>
      <c r="F2604" s="607" t="s">
        <v>151</v>
      </c>
      <c r="G2604" s="608" t="s">
        <v>147</v>
      </c>
      <c r="H2604" s="342" t="s">
        <v>1208</v>
      </c>
      <c r="I2604" s="609" t="s">
        <v>2714</v>
      </c>
      <c r="J2604" s="610">
        <v>41091</v>
      </c>
      <c r="K2604" s="610">
        <v>41507.645648148151</v>
      </c>
      <c r="L2604" s="611">
        <v>42156</v>
      </c>
      <c r="M2604" s="306" t="s">
        <v>3435</v>
      </c>
      <c r="N2604" s="612">
        <v>2520</v>
      </c>
    </row>
    <row r="2605" spans="2:14" s="298" customFormat="1" ht="13.9" customHeight="1">
      <c r="B2605" s="613" t="s">
        <v>616</v>
      </c>
      <c r="C2605" s="613" t="s">
        <v>1697</v>
      </c>
      <c r="D2605" s="613" t="s">
        <v>1698</v>
      </c>
      <c r="E2605" s="624" t="s">
        <v>1699</v>
      </c>
      <c r="F2605" s="607" t="s">
        <v>151</v>
      </c>
      <c r="G2605" s="608" t="s">
        <v>147</v>
      </c>
      <c r="H2605" s="342" t="s">
        <v>1208</v>
      </c>
      <c r="I2605" s="609" t="s">
        <v>2714</v>
      </c>
      <c r="J2605" s="610">
        <v>41000</v>
      </c>
      <c r="K2605" s="610">
        <v>41507.645648148151</v>
      </c>
      <c r="L2605" s="611">
        <v>42064</v>
      </c>
      <c r="M2605" s="306" t="s">
        <v>3435</v>
      </c>
      <c r="N2605" s="612">
        <v>86</v>
      </c>
    </row>
    <row r="2606" spans="2:14" s="298" customFormat="1" ht="13.9" customHeight="1">
      <c r="B2606" s="613" t="s">
        <v>616</v>
      </c>
      <c r="C2606" s="613" t="s">
        <v>1697</v>
      </c>
      <c r="D2606" s="613" t="s">
        <v>1698</v>
      </c>
      <c r="E2606" s="624" t="s">
        <v>1699</v>
      </c>
      <c r="F2606" s="607" t="s">
        <v>151</v>
      </c>
      <c r="G2606" s="608" t="s">
        <v>147</v>
      </c>
      <c r="H2606" s="342" t="s">
        <v>1208</v>
      </c>
      <c r="I2606" s="609" t="s">
        <v>2714</v>
      </c>
      <c r="J2606" s="610">
        <v>41030</v>
      </c>
      <c r="K2606" s="610">
        <v>41507.645648148151</v>
      </c>
      <c r="L2606" s="611">
        <v>42095</v>
      </c>
      <c r="M2606" s="306" t="s">
        <v>3435</v>
      </c>
      <c r="N2606" s="612">
        <v>878</v>
      </c>
    </row>
    <row r="2607" spans="2:14" s="298" customFormat="1" ht="13.9" customHeight="1">
      <c r="B2607" s="613" t="s">
        <v>616</v>
      </c>
      <c r="C2607" s="613" t="s">
        <v>1697</v>
      </c>
      <c r="D2607" s="613" t="s">
        <v>1698</v>
      </c>
      <c r="E2607" s="624" t="s">
        <v>1699</v>
      </c>
      <c r="F2607" s="607" t="s">
        <v>151</v>
      </c>
      <c r="G2607" s="608" t="s">
        <v>147</v>
      </c>
      <c r="H2607" s="342" t="s">
        <v>1208</v>
      </c>
      <c r="I2607" s="609" t="s">
        <v>2714</v>
      </c>
      <c r="J2607" s="610">
        <v>41061</v>
      </c>
      <c r="K2607" s="610">
        <v>41507.645648148151</v>
      </c>
      <c r="L2607" s="611">
        <v>42125</v>
      </c>
      <c r="M2607" s="306" t="s">
        <v>3435</v>
      </c>
      <c r="N2607" s="612">
        <v>942</v>
      </c>
    </row>
    <row r="2608" spans="2:14" s="298" customFormat="1" ht="13.9" customHeight="1">
      <c r="B2608" s="613" t="s">
        <v>616</v>
      </c>
      <c r="C2608" s="613" t="s">
        <v>1697</v>
      </c>
      <c r="D2608" s="613" t="s">
        <v>1698</v>
      </c>
      <c r="E2608" s="625" t="s">
        <v>1699</v>
      </c>
      <c r="F2608" s="607" t="s">
        <v>151</v>
      </c>
      <c r="G2608" s="608" t="s">
        <v>147</v>
      </c>
      <c r="H2608" s="342" t="s">
        <v>1208</v>
      </c>
      <c r="I2608" s="609" t="s">
        <v>2714</v>
      </c>
      <c r="J2608" s="610">
        <v>41091</v>
      </c>
      <c r="K2608" s="610">
        <v>41507.645648148151</v>
      </c>
      <c r="L2608" s="611">
        <v>42156</v>
      </c>
      <c r="M2608" s="306" t="s">
        <v>3435</v>
      </c>
      <c r="N2608" s="612">
        <v>1099</v>
      </c>
    </row>
    <row r="2609" spans="2:14" s="298" customFormat="1" ht="13.9" customHeight="1">
      <c r="B2609" s="613" t="s">
        <v>616</v>
      </c>
      <c r="C2609" s="613" t="s">
        <v>1697</v>
      </c>
      <c r="D2609" s="613" t="s">
        <v>1698</v>
      </c>
      <c r="E2609" s="625" t="s">
        <v>1699</v>
      </c>
      <c r="F2609" s="607" t="s">
        <v>151</v>
      </c>
      <c r="G2609" s="608" t="s">
        <v>147</v>
      </c>
      <c r="H2609" s="342" t="s">
        <v>1208</v>
      </c>
      <c r="I2609" s="609" t="s">
        <v>2714</v>
      </c>
      <c r="J2609" s="610">
        <v>41122</v>
      </c>
      <c r="K2609" s="610">
        <v>41507.645648148151</v>
      </c>
      <c r="L2609" s="611">
        <v>42186</v>
      </c>
      <c r="M2609" s="306" t="s">
        <v>3435</v>
      </c>
      <c r="N2609" s="612">
        <v>987</v>
      </c>
    </row>
    <row r="2610" spans="2:14" s="298" customFormat="1" ht="13.9" customHeight="1">
      <c r="B2610" s="613" t="s">
        <v>616</v>
      </c>
      <c r="C2610" s="613" t="s">
        <v>1697</v>
      </c>
      <c r="D2610" s="613" t="s">
        <v>1698</v>
      </c>
      <c r="E2610" s="623" t="s">
        <v>1699</v>
      </c>
      <c r="F2610" s="607" t="s">
        <v>151</v>
      </c>
      <c r="G2610" s="608" t="s">
        <v>147</v>
      </c>
      <c r="H2610" s="342" t="s">
        <v>1208</v>
      </c>
      <c r="I2610" s="609" t="s">
        <v>2714</v>
      </c>
      <c r="J2610" s="610">
        <v>41153</v>
      </c>
      <c r="K2610" s="610">
        <v>41507.645648148151</v>
      </c>
      <c r="L2610" s="611">
        <v>42217</v>
      </c>
      <c r="M2610" s="306" t="s">
        <v>3435</v>
      </c>
      <c r="N2610" s="612">
        <v>241</v>
      </c>
    </row>
    <row r="2611" spans="2:14" s="298" customFormat="1" ht="13.9" customHeight="1">
      <c r="B2611" s="613" t="s">
        <v>915</v>
      </c>
      <c r="C2611" s="613" t="s">
        <v>2129</v>
      </c>
      <c r="D2611" s="613" t="s">
        <v>2130</v>
      </c>
      <c r="E2611" s="623" t="s">
        <v>2131</v>
      </c>
      <c r="F2611" s="607" t="s">
        <v>151</v>
      </c>
      <c r="G2611" s="608" t="s">
        <v>147</v>
      </c>
      <c r="H2611" s="342" t="s">
        <v>1208</v>
      </c>
      <c r="I2611" s="609" t="s">
        <v>2714</v>
      </c>
      <c r="J2611" s="610">
        <v>41061</v>
      </c>
      <c r="K2611" s="610">
        <v>41507.645648148151</v>
      </c>
      <c r="L2611" s="611">
        <v>42125</v>
      </c>
      <c r="M2611" s="306" t="s">
        <v>3435</v>
      </c>
      <c r="N2611" s="612">
        <v>3501</v>
      </c>
    </row>
    <row r="2612" spans="2:14" s="298" customFormat="1" ht="13.9" customHeight="1">
      <c r="B2612" s="613" t="s">
        <v>915</v>
      </c>
      <c r="C2612" s="613" t="s">
        <v>2129</v>
      </c>
      <c r="D2612" s="613" t="s">
        <v>2130</v>
      </c>
      <c r="E2612" s="623" t="s">
        <v>2131</v>
      </c>
      <c r="F2612" s="607" t="s">
        <v>151</v>
      </c>
      <c r="G2612" s="608" t="s">
        <v>147</v>
      </c>
      <c r="H2612" s="342" t="s">
        <v>1208</v>
      </c>
      <c r="I2612" s="609" t="s">
        <v>2714</v>
      </c>
      <c r="J2612" s="610">
        <v>41091</v>
      </c>
      <c r="K2612" s="610">
        <v>41507.645648148151</v>
      </c>
      <c r="L2612" s="611">
        <v>42156</v>
      </c>
      <c r="M2612" s="306" t="s">
        <v>3435</v>
      </c>
      <c r="N2612" s="612">
        <v>3360</v>
      </c>
    </row>
    <row r="2613" spans="2:14" s="298" customFormat="1" ht="13.9" customHeight="1">
      <c r="B2613" s="613" t="s">
        <v>915</v>
      </c>
      <c r="C2613" s="613" t="s">
        <v>2129</v>
      </c>
      <c r="D2613" s="613" t="s">
        <v>2130</v>
      </c>
      <c r="E2613" s="623" t="s">
        <v>2131</v>
      </c>
      <c r="F2613" s="607" t="s">
        <v>151</v>
      </c>
      <c r="G2613" s="608" t="s">
        <v>147</v>
      </c>
      <c r="H2613" s="342" t="s">
        <v>1208</v>
      </c>
      <c r="I2613" s="609" t="s">
        <v>2714</v>
      </c>
      <c r="J2613" s="610">
        <v>41030</v>
      </c>
      <c r="K2613" s="610">
        <v>41507.645648148151</v>
      </c>
      <c r="L2613" s="611">
        <v>42095</v>
      </c>
      <c r="M2613" s="306" t="s">
        <v>3435</v>
      </c>
      <c r="N2613" s="612">
        <v>5073</v>
      </c>
    </row>
    <row r="2614" spans="2:14" s="298" customFormat="1" ht="13.9" customHeight="1">
      <c r="B2614" s="613" t="s">
        <v>915</v>
      </c>
      <c r="C2614" s="613" t="s">
        <v>2129</v>
      </c>
      <c r="D2614" s="613" t="s">
        <v>2130</v>
      </c>
      <c r="E2614" s="623" t="s">
        <v>2131</v>
      </c>
      <c r="F2614" s="607" t="s">
        <v>151</v>
      </c>
      <c r="G2614" s="608" t="s">
        <v>147</v>
      </c>
      <c r="H2614" s="342" t="s">
        <v>1208</v>
      </c>
      <c r="I2614" s="609" t="s">
        <v>2714</v>
      </c>
      <c r="J2614" s="610">
        <v>41000</v>
      </c>
      <c r="K2614" s="610">
        <v>41507.645648148151</v>
      </c>
      <c r="L2614" s="611">
        <v>42064</v>
      </c>
      <c r="M2614" s="306" t="s">
        <v>3435</v>
      </c>
      <c r="N2614" s="612">
        <v>3705</v>
      </c>
    </row>
    <row r="2615" spans="2:14" s="298" customFormat="1" ht="13.9" customHeight="1">
      <c r="B2615" s="613" t="s">
        <v>915</v>
      </c>
      <c r="C2615" s="613" t="s">
        <v>2129</v>
      </c>
      <c r="D2615" s="613" t="s">
        <v>2130</v>
      </c>
      <c r="E2615" s="623" t="s">
        <v>2131</v>
      </c>
      <c r="F2615" s="607" t="s">
        <v>151</v>
      </c>
      <c r="G2615" s="608" t="s">
        <v>147</v>
      </c>
      <c r="H2615" s="342" t="s">
        <v>1208</v>
      </c>
      <c r="I2615" s="609" t="s">
        <v>2714</v>
      </c>
      <c r="J2615" s="610">
        <v>40909</v>
      </c>
      <c r="K2615" s="610">
        <v>41507.645648148151</v>
      </c>
      <c r="L2615" s="611">
        <v>41974</v>
      </c>
      <c r="M2615" s="306" t="s">
        <v>3435</v>
      </c>
      <c r="N2615" s="612">
        <v>1932</v>
      </c>
    </row>
    <row r="2616" spans="2:14" s="298" customFormat="1" ht="13.9" customHeight="1">
      <c r="B2616" s="613" t="s">
        <v>915</v>
      </c>
      <c r="C2616" s="613" t="s">
        <v>2129</v>
      </c>
      <c r="D2616" s="613" t="s">
        <v>2130</v>
      </c>
      <c r="E2616" s="623" t="s">
        <v>2131</v>
      </c>
      <c r="F2616" s="607" t="s">
        <v>151</v>
      </c>
      <c r="G2616" s="608" t="s">
        <v>147</v>
      </c>
      <c r="H2616" s="342" t="s">
        <v>1208</v>
      </c>
      <c r="I2616" s="609" t="s">
        <v>2714</v>
      </c>
      <c r="J2616" s="610">
        <v>40940</v>
      </c>
      <c r="K2616" s="610">
        <v>41507.645648148151</v>
      </c>
      <c r="L2616" s="611">
        <v>42005</v>
      </c>
      <c r="M2616" s="306" t="s">
        <v>3435</v>
      </c>
      <c r="N2616" s="612">
        <v>1238</v>
      </c>
    </row>
    <row r="2617" spans="2:14" s="298" customFormat="1" ht="13.9" customHeight="1">
      <c r="B2617" s="613" t="s">
        <v>915</v>
      </c>
      <c r="C2617" s="613" t="s">
        <v>2129</v>
      </c>
      <c r="D2617" s="613" t="s">
        <v>2130</v>
      </c>
      <c r="E2617" s="623" t="s">
        <v>2131</v>
      </c>
      <c r="F2617" s="607" t="s">
        <v>151</v>
      </c>
      <c r="G2617" s="608" t="s">
        <v>147</v>
      </c>
      <c r="H2617" s="342" t="s">
        <v>1208</v>
      </c>
      <c r="I2617" s="609" t="s">
        <v>2714</v>
      </c>
      <c r="J2617" s="610">
        <v>40969</v>
      </c>
      <c r="K2617" s="610">
        <v>41507.645648148151</v>
      </c>
      <c r="L2617" s="611">
        <v>42036</v>
      </c>
      <c r="M2617" s="306" t="s">
        <v>3435</v>
      </c>
      <c r="N2617" s="612">
        <v>1783</v>
      </c>
    </row>
    <row r="2618" spans="2:14" s="298" customFormat="1" ht="13.9" customHeight="1">
      <c r="B2618" s="613" t="s">
        <v>915</v>
      </c>
      <c r="C2618" s="613" t="s">
        <v>2129</v>
      </c>
      <c r="D2618" s="613" t="s">
        <v>2130</v>
      </c>
      <c r="E2618" s="623" t="s">
        <v>2131</v>
      </c>
      <c r="F2618" s="607" t="s">
        <v>151</v>
      </c>
      <c r="G2618" s="608" t="s">
        <v>147</v>
      </c>
      <c r="H2618" s="342" t="s">
        <v>1208</v>
      </c>
      <c r="I2618" s="609" t="s">
        <v>2714</v>
      </c>
      <c r="J2618" s="610">
        <v>41153</v>
      </c>
      <c r="K2618" s="610">
        <v>41507.645648148151</v>
      </c>
      <c r="L2618" s="611">
        <v>42217</v>
      </c>
      <c r="M2618" s="306" t="s">
        <v>3435</v>
      </c>
      <c r="N2618" s="612">
        <v>1712</v>
      </c>
    </row>
    <row r="2619" spans="2:14" s="298" customFormat="1" ht="13.9" customHeight="1">
      <c r="B2619" s="613" t="s">
        <v>915</v>
      </c>
      <c r="C2619" s="613" t="s">
        <v>2129</v>
      </c>
      <c r="D2619" s="613" t="s">
        <v>2130</v>
      </c>
      <c r="E2619" s="623" t="s">
        <v>2131</v>
      </c>
      <c r="F2619" s="607" t="s">
        <v>151</v>
      </c>
      <c r="G2619" s="608" t="s">
        <v>147</v>
      </c>
      <c r="H2619" s="342" t="s">
        <v>1208</v>
      </c>
      <c r="I2619" s="609" t="s">
        <v>2714</v>
      </c>
      <c r="J2619" s="610">
        <v>41122</v>
      </c>
      <c r="K2619" s="610">
        <v>41507.645648148151</v>
      </c>
      <c r="L2619" s="611">
        <v>42186</v>
      </c>
      <c r="M2619" s="306" t="s">
        <v>3435</v>
      </c>
      <c r="N2619" s="612">
        <v>3142</v>
      </c>
    </row>
    <row r="2620" spans="2:14" s="298" customFormat="1" ht="13.9" customHeight="1">
      <c r="B2620" s="613" t="s">
        <v>915</v>
      </c>
      <c r="C2620" s="613" t="s">
        <v>2129</v>
      </c>
      <c r="D2620" s="613" t="s">
        <v>2130</v>
      </c>
      <c r="E2620" s="623" t="s">
        <v>2131</v>
      </c>
      <c r="F2620" s="607" t="s">
        <v>151</v>
      </c>
      <c r="G2620" s="608" t="s">
        <v>147</v>
      </c>
      <c r="H2620" s="342" t="s">
        <v>1208</v>
      </c>
      <c r="I2620" s="609" t="s">
        <v>2714</v>
      </c>
      <c r="J2620" s="610">
        <v>41214</v>
      </c>
      <c r="K2620" s="610">
        <v>41507.645648148151</v>
      </c>
      <c r="L2620" s="611">
        <v>42278</v>
      </c>
      <c r="M2620" s="306" t="s">
        <v>3435</v>
      </c>
      <c r="N2620" s="612">
        <v>1423</v>
      </c>
    </row>
    <row r="2621" spans="2:14" s="298" customFormat="1" ht="13.9" customHeight="1">
      <c r="B2621" s="613" t="s">
        <v>915</v>
      </c>
      <c r="C2621" s="613" t="s">
        <v>2129</v>
      </c>
      <c r="D2621" s="613" t="s">
        <v>2130</v>
      </c>
      <c r="E2621" s="623" t="s">
        <v>2131</v>
      </c>
      <c r="F2621" s="607" t="s">
        <v>151</v>
      </c>
      <c r="G2621" s="608" t="s">
        <v>147</v>
      </c>
      <c r="H2621" s="342" t="s">
        <v>1208</v>
      </c>
      <c r="I2621" s="609" t="s">
        <v>2714</v>
      </c>
      <c r="J2621" s="610">
        <v>41183</v>
      </c>
      <c r="K2621" s="610">
        <v>41507.645648148151</v>
      </c>
      <c r="L2621" s="611">
        <v>42248</v>
      </c>
      <c r="M2621" s="306" t="s">
        <v>3435</v>
      </c>
      <c r="N2621" s="612">
        <v>1372</v>
      </c>
    </row>
    <row r="2622" spans="2:14" s="298" customFormat="1" ht="13.9" customHeight="1">
      <c r="B2622" s="613" t="s">
        <v>915</v>
      </c>
      <c r="C2622" s="613" t="s">
        <v>2129</v>
      </c>
      <c r="D2622" s="613" t="s">
        <v>2130</v>
      </c>
      <c r="E2622" s="623" t="s">
        <v>2131</v>
      </c>
      <c r="F2622" s="607" t="s">
        <v>151</v>
      </c>
      <c r="G2622" s="608" t="s">
        <v>147</v>
      </c>
      <c r="H2622" s="342" t="s">
        <v>1208</v>
      </c>
      <c r="I2622" s="609" t="s">
        <v>2714</v>
      </c>
      <c r="J2622" s="610">
        <v>41183</v>
      </c>
      <c r="K2622" s="610">
        <v>41507.645648148151</v>
      </c>
      <c r="L2622" s="611">
        <v>42248</v>
      </c>
      <c r="M2622" s="306" t="s">
        <v>3435</v>
      </c>
      <c r="N2622" s="612">
        <v>67</v>
      </c>
    </row>
    <row r="2623" spans="2:14" s="298" customFormat="1" ht="13.9" customHeight="1">
      <c r="B2623" s="613" t="s">
        <v>916</v>
      </c>
      <c r="C2623" s="613" t="s">
        <v>2132</v>
      </c>
      <c r="D2623" s="613" t="s">
        <v>2133</v>
      </c>
      <c r="E2623" s="623" t="s">
        <v>2134</v>
      </c>
      <c r="F2623" s="607" t="s">
        <v>151</v>
      </c>
      <c r="G2623" s="608" t="s">
        <v>147</v>
      </c>
      <c r="H2623" s="342" t="s">
        <v>1208</v>
      </c>
      <c r="I2623" s="609" t="s">
        <v>2714</v>
      </c>
      <c r="J2623" s="610">
        <v>40969</v>
      </c>
      <c r="K2623" s="610">
        <v>41507.645648148151</v>
      </c>
      <c r="L2623" s="611">
        <v>42036</v>
      </c>
      <c r="M2623" s="306" t="s">
        <v>3435</v>
      </c>
      <c r="N2623" s="612">
        <v>942</v>
      </c>
    </row>
    <row r="2624" spans="2:14" s="298" customFormat="1" ht="13.9" customHeight="1">
      <c r="B2624" s="613" t="s">
        <v>916</v>
      </c>
      <c r="C2624" s="613" t="s">
        <v>2132</v>
      </c>
      <c r="D2624" s="613" t="s">
        <v>2133</v>
      </c>
      <c r="E2624" s="623" t="s">
        <v>2134</v>
      </c>
      <c r="F2624" s="607" t="s">
        <v>151</v>
      </c>
      <c r="G2624" s="608" t="s">
        <v>147</v>
      </c>
      <c r="H2624" s="342" t="s">
        <v>1208</v>
      </c>
      <c r="I2624" s="609" t="s">
        <v>2714</v>
      </c>
      <c r="J2624" s="610">
        <v>40940</v>
      </c>
      <c r="K2624" s="610">
        <v>41507.645648148151</v>
      </c>
      <c r="L2624" s="611">
        <v>42005</v>
      </c>
      <c r="M2624" s="306" t="s">
        <v>3435</v>
      </c>
      <c r="N2624" s="612">
        <v>654</v>
      </c>
    </row>
    <row r="2625" spans="2:14" s="298" customFormat="1" ht="13.9" customHeight="1">
      <c r="B2625" s="613" t="s">
        <v>916</v>
      </c>
      <c r="C2625" s="613" t="s">
        <v>2132</v>
      </c>
      <c r="D2625" s="613" t="s">
        <v>2133</v>
      </c>
      <c r="E2625" s="624" t="s">
        <v>2134</v>
      </c>
      <c r="F2625" s="607" t="s">
        <v>151</v>
      </c>
      <c r="G2625" s="608" t="s">
        <v>147</v>
      </c>
      <c r="H2625" s="342" t="s">
        <v>1208</v>
      </c>
      <c r="I2625" s="609" t="s">
        <v>2714</v>
      </c>
      <c r="J2625" s="610">
        <v>40909</v>
      </c>
      <c r="K2625" s="610">
        <v>41507.645648148151</v>
      </c>
      <c r="L2625" s="611">
        <v>41974</v>
      </c>
      <c r="M2625" s="306" t="s">
        <v>3435</v>
      </c>
      <c r="N2625" s="612">
        <v>1021</v>
      </c>
    </row>
    <row r="2626" spans="2:14" s="298" customFormat="1" ht="13.9" customHeight="1">
      <c r="B2626" s="613" t="s">
        <v>916</v>
      </c>
      <c r="C2626" s="613" t="s">
        <v>2132</v>
      </c>
      <c r="D2626" s="613" t="s">
        <v>2133</v>
      </c>
      <c r="E2626" s="623" t="s">
        <v>2134</v>
      </c>
      <c r="F2626" s="607" t="s">
        <v>151</v>
      </c>
      <c r="G2626" s="608" t="s">
        <v>147</v>
      </c>
      <c r="H2626" s="342" t="s">
        <v>1208</v>
      </c>
      <c r="I2626" s="609" t="s">
        <v>2714</v>
      </c>
      <c r="J2626" s="610">
        <v>41000</v>
      </c>
      <c r="K2626" s="610">
        <v>41507.645648148151</v>
      </c>
      <c r="L2626" s="611">
        <v>42064</v>
      </c>
      <c r="M2626" s="306" t="s">
        <v>3435</v>
      </c>
      <c r="N2626" s="612">
        <v>1959</v>
      </c>
    </row>
    <row r="2627" spans="2:14" s="298" customFormat="1" ht="13.9" customHeight="1">
      <c r="B2627" s="613" t="s">
        <v>916</v>
      </c>
      <c r="C2627" s="613" t="s">
        <v>2132</v>
      </c>
      <c r="D2627" s="613" t="s">
        <v>2133</v>
      </c>
      <c r="E2627" s="623" t="s">
        <v>2134</v>
      </c>
      <c r="F2627" s="607" t="s">
        <v>151</v>
      </c>
      <c r="G2627" s="608" t="s">
        <v>147</v>
      </c>
      <c r="H2627" s="342" t="s">
        <v>1208</v>
      </c>
      <c r="I2627" s="609" t="s">
        <v>2714</v>
      </c>
      <c r="J2627" s="610">
        <v>41030</v>
      </c>
      <c r="K2627" s="610">
        <v>41507.645648148151</v>
      </c>
      <c r="L2627" s="611">
        <v>42095</v>
      </c>
      <c r="M2627" s="306" t="s">
        <v>3435</v>
      </c>
      <c r="N2627" s="612">
        <v>2681</v>
      </c>
    </row>
    <row r="2628" spans="2:14" s="298" customFormat="1" ht="13.9" customHeight="1">
      <c r="B2628" s="613" t="s">
        <v>916</v>
      </c>
      <c r="C2628" s="613" t="s">
        <v>2132</v>
      </c>
      <c r="D2628" s="613" t="s">
        <v>2133</v>
      </c>
      <c r="E2628" s="623" t="s">
        <v>2134</v>
      </c>
      <c r="F2628" s="607" t="s">
        <v>151</v>
      </c>
      <c r="G2628" s="608" t="s">
        <v>147</v>
      </c>
      <c r="H2628" s="342" t="s">
        <v>1208</v>
      </c>
      <c r="I2628" s="609" t="s">
        <v>2714</v>
      </c>
      <c r="J2628" s="610">
        <v>41091</v>
      </c>
      <c r="K2628" s="610">
        <v>41507.645648148151</v>
      </c>
      <c r="L2628" s="611">
        <v>42156</v>
      </c>
      <c r="M2628" s="306" t="s">
        <v>3435</v>
      </c>
      <c r="N2628" s="612">
        <v>1776</v>
      </c>
    </row>
    <row r="2629" spans="2:14" s="298" customFormat="1" ht="13.9" customHeight="1">
      <c r="B2629" s="613" t="s">
        <v>916</v>
      </c>
      <c r="C2629" s="613" t="s">
        <v>2132</v>
      </c>
      <c r="D2629" s="613" t="s">
        <v>2133</v>
      </c>
      <c r="E2629" s="623" t="s">
        <v>2134</v>
      </c>
      <c r="F2629" s="607" t="s">
        <v>151</v>
      </c>
      <c r="G2629" s="608" t="s">
        <v>147</v>
      </c>
      <c r="H2629" s="342" t="s">
        <v>1208</v>
      </c>
      <c r="I2629" s="609" t="s">
        <v>2714</v>
      </c>
      <c r="J2629" s="610">
        <v>41061</v>
      </c>
      <c r="K2629" s="610">
        <v>41507.645648148151</v>
      </c>
      <c r="L2629" s="611">
        <v>42125</v>
      </c>
      <c r="M2629" s="306" t="s">
        <v>3435</v>
      </c>
      <c r="N2629" s="612">
        <v>1851</v>
      </c>
    </row>
    <row r="2630" spans="2:14" s="298" customFormat="1" ht="13.9" customHeight="1">
      <c r="B2630" s="613" t="s">
        <v>916</v>
      </c>
      <c r="C2630" s="613" t="s">
        <v>2132</v>
      </c>
      <c r="D2630" s="613" t="s">
        <v>2133</v>
      </c>
      <c r="E2630" s="623" t="s">
        <v>2134</v>
      </c>
      <c r="F2630" s="607" t="s">
        <v>151</v>
      </c>
      <c r="G2630" s="608" t="s">
        <v>147</v>
      </c>
      <c r="H2630" s="342" t="s">
        <v>1208</v>
      </c>
      <c r="I2630" s="609" t="s">
        <v>2714</v>
      </c>
      <c r="J2630" s="610">
        <v>41183</v>
      </c>
      <c r="K2630" s="610">
        <v>41507.645648148151</v>
      </c>
      <c r="L2630" s="611">
        <v>42248</v>
      </c>
      <c r="M2630" s="306" t="s">
        <v>3435</v>
      </c>
      <c r="N2630" s="612">
        <v>35</v>
      </c>
    </row>
    <row r="2631" spans="2:14" s="298" customFormat="1" ht="13.9" customHeight="1">
      <c r="B2631" s="613" t="s">
        <v>916</v>
      </c>
      <c r="C2631" s="613" t="s">
        <v>2132</v>
      </c>
      <c r="D2631" s="613" t="s">
        <v>2133</v>
      </c>
      <c r="E2631" s="623" t="s">
        <v>2134</v>
      </c>
      <c r="F2631" s="607" t="s">
        <v>151</v>
      </c>
      <c r="G2631" s="608" t="s">
        <v>147</v>
      </c>
      <c r="H2631" s="342" t="s">
        <v>1208</v>
      </c>
      <c r="I2631" s="609" t="s">
        <v>2714</v>
      </c>
      <c r="J2631" s="610">
        <v>41183</v>
      </c>
      <c r="K2631" s="610">
        <v>41507.645648148151</v>
      </c>
      <c r="L2631" s="611">
        <v>42248</v>
      </c>
      <c r="M2631" s="306" t="s">
        <v>3435</v>
      </c>
      <c r="N2631" s="612">
        <v>726</v>
      </c>
    </row>
    <row r="2632" spans="2:14" s="298" customFormat="1" ht="13.9" customHeight="1">
      <c r="B2632" s="613" t="s">
        <v>916</v>
      </c>
      <c r="C2632" s="613" t="s">
        <v>2132</v>
      </c>
      <c r="D2632" s="613" t="s">
        <v>2133</v>
      </c>
      <c r="E2632" s="624" t="s">
        <v>2134</v>
      </c>
      <c r="F2632" s="607" t="s">
        <v>151</v>
      </c>
      <c r="G2632" s="608" t="s">
        <v>147</v>
      </c>
      <c r="H2632" s="342" t="s">
        <v>1208</v>
      </c>
      <c r="I2632" s="609" t="s">
        <v>2714</v>
      </c>
      <c r="J2632" s="610">
        <v>41214</v>
      </c>
      <c r="K2632" s="610">
        <v>41507.645648148151</v>
      </c>
      <c r="L2632" s="611">
        <v>42278</v>
      </c>
      <c r="M2632" s="306" t="s">
        <v>3435</v>
      </c>
      <c r="N2632" s="612">
        <v>752</v>
      </c>
    </row>
    <row r="2633" spans="2:14" s="298" customFormat="1" ht="13.9" customHeight="1">
      <c r="B2633" s="613" t="s">
        <v>916</v>
      </c>
      <c r="C2633" s="613" t="s">
        <v>2132</v>
      </c>
      <c r="D2633" s="613" t="s">
        <v>2133</v>
      </c>
      <c r="E2633" s="624" t="s">
        <v>2134</v>
      </c>
      <c r="F2633" s="607" t="s">
        <v>151</v>
      </c>
      <c r="G2633" s="608" t="s">
        <v>147</v>
      </c>
      <c r="H2633" s="342" t="s">
        <v>1208</v>
      </c>
      <c r="I2633" s="609" t="s">
        <v>2714</v>
      </c>
      <c r="J2633" s="610">
        <v>41122</v>
      </c>
      <c r="K2633" s="610">
        <v>41507.645648148151</v>
      </c>
      <c r="L2633" s="611">
        <v>42186</v>
      </c>
      <c r="M2633" s="306" t="s">
        <v>3435</v>
      </c>
      <c r="N2633" s="612">
        <v>1660</v>
      </c>
    </row>
    <row r="2634" spans="2:14" s="298" customFormat="1" ht="13.9" customHeight="1">
      <c r="B2634" s="613" t="s">
        <v>916</v>
      </c>
      <c r="C2634" s="613" t="s">
        <v>2132</v>
      </c>
      <c r="D2634" s="613" t="s">
        <v>2133</v>
      </c>
      <c r="E2634" s="624" t="s">
        <v>2134</v>
      </c>
      <c r="F2634" s="607" t="s">
        <v>151</v>
      </c>
      <c r="G2634" s="608" t="s">
        <v>147</v>
      </c>
      <c r="H2634" s="342" t="s">
        <v>1208</v>
      </c>
      <c r="I2634" s="609" t="s">
        <v>2714</v>
      </c>
      <c r="J2634" s="610">
        <v>41153</v>
      </c>
      <c r="K2634" s="610">
        <v>41507.645648148151</v>
      </c>
      <c r="L2634" s="611">
        <v>42217</v>
      </c>
      <c r="M2634" s="306" t="s">
        <v>3435</v>
      </c>
      <c r="N2634" s="612">
        <v>905</v>
      </c>
    </row>
    <row r="2635" spans="2:14" s="298" customFormat="1" ht="13.9" customHeight="1">
      <c r="B2635" s="613" t="s">
        <v>917</v>
      </c>
      <c r="C2635" s="613" t="s">
        <v>2135</v>
      </c>
      <c r="D2635" s="613" t="s">
        <v>2136</v>
      </c>
      <c r="E2635" s="624" t="s">
        <v>2137</v>
      </c>
      <c r="F2635" s="607" t="s">
        <v>151</v>
      </c>
      <c r="G2635" s="608" t="s">
        <v>147</v>
      </c>
      <c r="H2635" s="342" t="s">
        <v>1208</v>
      </c>
      <c r="I2635" s="609" t="s">
        <v>2714</v>
      </c>
      <c r="J2635" s="610">
        <v>41091</v>
      </c>
      <c r="K2635" s="610">
        <v>41507.645648148151</v>
      </c>
      <c r="L2635" s="611">
        <v>42156</v>
      </c>
      <c r="M2635" s="306" t="s">
        <v>3435</v>
      </c>
      <c r="N2635" s="612">
        <v>1705</v>
      </c>
    </row>
    <row r="2636" spans="2:14" s="298" customFormat="1" ht="13.9" customHeight="1">
      <c r="B2636" s="613" t="s">
        <v>917</v>
      </c>
      <c r="C2636" s="613" t="s">
        <v>2135</v>
      </c>
      <c r="D2636" s="613" t="s">
        <v>2136</v>
      </c>
      <c r="E2636" s="624" t="s">
        <v>2137</v>
      </c>
      <c r="F2636" s="607" t="s">
        <v>151</v>
      </c>
      <c r="G2636" s="608" t="s">
        <v>147</v>
      </c>
      <c r="H2636" s="342" t="s">
        <v>1208</v>
      </c>
      <c r="I2636" s="609" t="s">
        <v>2714</v>
      </c>
      <c r="J2636" s="610">
        <v>41030</v>
      </c>
      <c r="K2636" s="610">
        <v>41507.645648148151</v>
      </c>
      <c r="L2636" s="611">
        <v>42095</v>
      </c>
      <c r="M2636" s="306" t="s">
        <v>3435</v>
      </c>
      <c r="N2636" s="612">
        <v>4046</v>
      </c>
    </row>
    <row r="2637" spans="2:14" s="298" customFormat="1" ht="13.9" customHeight="1">
      <c r="B2637" s="613" t="s">
        <v>917</v>
      </c>
      <c r="C2637" s="613" t="s">
        <v>2135</v>
      </c>
      <c r="D2637" s="613" t="s">
        <v>2136</v>
      </c>
      <c r="E2637" s="624" t="s">
        <v>2137</v>
      </c>
      <c r="F2637" s="607" t="s">
        <v>151</v>
      </c>
      <c r="G2637" s="608" t="s">
        <v>147</v>
      </c>
      <c r="H2637" s="342" t="s">
        <v>1208</v>
      </c>
      <c r="I2637" s="609" t="s">
        <v>2714</v>
      </c>
      <c r="J2637" s="610">
        <v>41000</v>
      </c>
      <c r="K2637" s="610">
        <v>41507.645648148151</v>
      </c>
      <c r="L2637" s="611">
        <v>42064</v>
      </c>
      <c r="M2637" s="306" t="s">
        <v>3435</v>
      </c>
      <c r="N2637" s="612">
        <v>3642</v>
      </c>
    </row>
    <row r="2638" spans="2:14" s="298" customFormat="1" ht="13.9" customHeight="1">
      <c r="B2638" s="613" t="s">
        <v>917</v>
      </c>
      <c r="C2638" s="613" t="s">
        <v>2135</v>
      </c>
      <c r="D2638" s="613" t="s">
        <v>2136</v>
      </c>
      <c r="E2638" s="624" t="s">
        <v>2137</v>
      </c>
      <c r="F2638" s="607" t="s">
        <v>151</v>
      </c>
      <c r="G2638" s="608" t="s">
        <v>147</v>
      </c>
      <c r="H2638" s="342" t="s">
        <v>1208</v>
      </c>
      <c r="I2638" s="609" t="s">
        <v>2714</v>
      </c>
      <c r="J2638" s="610">
        <v>40909</v>
      </c>
      <c r="K2638" s="610">
        <v>41507.645648148151</v>
      </c>
      <c r="L2638" s="611">
        <v>41974</v>
      </c>
      <c r="M2638" s="306" t="s">
        <v>3435</v>
      </c>
      <c r="N2638" s="612">
        <v>596</v>
      </c>
    </row>
    <row r="2639" spans="2:14" s="298" customFormat="1" ht="13.9" customHeight="1">
      <c r="B2639" s="613" t="s">
        <v>917</v>
      </c>
      <c r="C2639" s="613" t="s">
        <v>2135</v>
      </c>
      <c r="D2639" s="613" t="s">
        <v>2136</v>
      </c>
      <c r="E2639" s="625" t="s">
        <v>2137</v>
      </c>
      <c r="F2639" s="607" t="s">
        <v>151</v>
      </c>
      <c r="G2639" s="608" t="s">
        <v>147</v>
      </c>
      <c r="H2639" s="342" t="s">
        <v>1208</v>
      </c>
      <c r="I2639" s="609" t="s">
        <v>2714</v>
      </c>
      <c r="J2639" s="610">
        <v>40940</v>
      </c>
      <c r="K2639" s="610">
        <v>41507.645648148151</v>
      </c>
      <c r="L2639" s="611">
        <v>42005</v>
      </c>
      <c r="M2639" s="306" t="s">
        <v>3435</v>
      </c>
      <c r="N2639" s="612">
        <v>976</v>
      </c>
    </row>
    <row r="2640" spans="2:14" s="298" customFormat="1" ht="13.9" customHeight="1">
      <c r="B2640" s="613" t="s">
        <v>917</v>
      </c>
      <c r="C2640" s="613" t="s">
        <v>2135</v>
      </c>
      <c r="D2640" s="613" t="s">
        <v>2136</v>
      </c>
      <c r="E2640" s="625" t="s">
        <v>2137</v>
      </c>
      <c r="F2640" s="607" t="s">
        <v>151</v>
      </c>
      <c r="G2640" s="608" t="s">
        <v>147</v>
      </c>
      <c r="H2640" s="342" t="s">
        <v>1208</v>
      </c>
      <c r="I2640" s="609" t="s">
        <v>2714</v>
      </c>
      <c r="J2640" s="610">
        <v>40969</v>
      </c>
      <c r="K2640" s="610">
        <v>41507.645648148151</v>
      </c>
      <c r="L2640" s="611">
        <v>42036</v>
      </c>
      <c r="M2640" s="306" t="s">
        <v>3435</v>
      </c>
      <c r="N2640" s="612">
        <v>2179</v>
      </c>
    </row>
    <row r="2641" spans="2:14" s="298" customFormat="1" ht="13.9" customHeight="1">
      <c r="B2641" s="613" t="s">
        <v>917</v>
      </c>
      <c r="C2641" s="613" t="s">
        <v>2135</v>
      </c>
      <c r="D2641" s="613" t="s">
        <v>2136</v>
      </c>
      <c r="E2641" s="623" t="s">
        <v>2137</v>
      </c>
      <c r="F2641" s="607" t="s">
        <v>151</v>
      </c>
      <c r="G2641" s="608" t="s">
        <v>147</v>
      </c>
      <c r="H2641" s="342" t="s">
        <v>1208</v>
      </c>
      <c r="I2641" s="609" t="s">
        <v>2714</v>
      </c>
      <c r="J2641" s="610">
        <v>41153</v>
      </c>
      <c r="K2641" s="610">
        <v>41507.645648148151</v>
      </c>
      <c r="L2641" s="611">
        <v>42217</v>
      </c>
      <c r="M2641" s="306" t="s">
        <v>3435</v>
      </c>
      <c r="N2641" s="612">
        <v>3821</v>
      </c>
    </row>
    <row r="2642" spans="2:14" s="298" customFormat="1" ht="13.9" customHeight="1">
      <c r="B2642" s="613" t="s">
        <v>917</v>
      </c>
      <c r="C2642" s="613" t="s">
        <v>2135</v>
      </c>
      <c r="D2642" s="613" t="s">
        <v>2136</v>
      </c>
      <c r="E2642" s="623" t="s">
        <v>2137</v>
      </c>
      <c r="F2642" s="607" t="s">
        <v>151</v>
      </c>
      <c r="G2642" s="608" t="s">
        <v>147</v>
      </c>
      <c r="H2642" s="342" t="s">
        <v>1208</v>
      </c>
      <c r="I2642" s="609" t="s">
        <v>2714</v>
      </c>
      <c r="J2642" s="610">
        <v>41122</v>
      </c>
      <c r="K2642" s="610">
        <v>41507.645648148151</v>
      </c>
      <c r="L2642" s="611">
        <v>42186</v>
      </c>
      <c r="M2642" s="306" t="s">
        <v>3435</v>
      </c>
      <c r="N2642" s="612">
        <v>1574</v>
      </c>
    </row>
    <row r="2643" spans="2:14" s="298" customFormat="1" ht="13.9" customHeight="1">
      <c r="B2643" s="613" t="s">
        <v>917</v>
      </c>
      <c r="C2643" s="613" t="s">
        <v>2135</v>
      </c>
      <c r="D2643" s="613" t="s">
        <v>2136</v>
      </c>
      <c r="E2643" s="623" t="s">
        <v>2137</v>
      </c>
      <c r="F2643" s="607" t="s">
        <v>151</v>
      </c>
      <c r="G2643" s="608" t="s">
        <v>147</v>
      </c>
      <c r="H2643" s="342" t="s">
        <v>1208</v>
      </c>
      <c r="I2643" s="609" t="s">
        <v>2714</v>
      </c>
      <c r="J2643" s="610">
        <v>41214</v>
      </c>
      <c r="K2643" s="610">
        <v>41507.645648148151</v>
      </c>
      <c r="L2643" s="611">
        <v>42278</v>
      </c>
      <c r="M2643" s="306" t="s">
        <v>3435</v>
      </c>
      <c r="N2643" s="612">
        <v>2117</v>
      </c>
    </row>
    <row r="2644" spans="2:14" s="298" customFormat="1" ht="13.9" customHeight="1">
      <c r="B2644" s="613" t="s">
        <v>917</v>
      </c>
      <c r="C2644" s="613" t="s">
        <v>2135</v>
      </c>
      <c r="D2644" s="613" t="s">
        <v>2136</v>
      </c>
      <c r="E2644" s="623" t="s">
        <v>2137</v>
      </c>
      <c r="F2644" s="607" t="s">
        <v>151</v>
      </c>
      <c r="G2644" s="608" t="s">
        <v>147</v>
      </c>
      <c r="H2644" s="342" t="s">
        <v>1208</v>
      </c>
      <c r="I2644" s="609" t="s">
        <v>2714</v>
      </c>
      <c r="J2644" s="610">
        <v>41244</v>
      </c>
      <c r="K2644" s="610">
        <v>41507.645648148151</v>
      </c>
      <c r="L2644" s="611">
        <v>42309</v>
      </c>
      <c r="M2644" s="306" t="s">
        <v>3435</v>
      </c>
      <c r="N2644" s="612">
        <v>3164</v>
      </c>
    </row>
    <row r="2645" spans="2:14" s="298" customFormat="1" ht="13.9" customHeight="1">
      <c r="B2645" s="613" t="s">
        <v>917</v>
      </c>
      <c r="C2645" s="613" t="s">
        <v>2135</v>
      </c>
      <c r="D2645" s="613" t="s">
        <v>2136</v>
      </c>
      <c r="E2645" s="623" t="s">
        <v>2137</v>
      </c>
      <c r="F2645" s="607" t="s">
        <v>151</v>
      </c>
      <c r="G2645" s="608" t="s">
        <v>147</v>
      </c>
      <c r="H2645" s="342" t="s">
        <v>1208</v>
      </c>
      <c r="I2645" s="609" t="s">
        <v>2714</v>
      </c>
      <c r="J2645" s="610">
        <v>41183</v>
      </c>
      <c r="K2645" s="610">
        <v>41507.645648148151</v>
      </c>
      <c r="L2645" s="611">
        <v>42248</v>
      </c>
      <c r="M2645" s="306" t="s">
        <v>3435</v>
      </c>
      <c r="N2645" s="612">
        <v>3074</v>
      </c>
    </row>
    <row r="2646" spans="2:14" s="298" customFormat="1" ht="13.9" customHeight="1">
      <c r="B2646" s="613" t="s">
        <v>917</v>
      </c>
      <c r="C2646" s="613" t="s">
        <v>2135</v>
      </c>
      <c r="D2646" s="613" t="s">
        <v>2136</v>
      </c>
      <c r="E2646" s="623" t="s">
        <v>2137</v>
      </c>
      <c r="F2646" s="607" t="s">
        <v>151</v>
      </c>
      <c r="G2646" s="608" t="s">
        <v>147</v>
      </c>
      <c r="H2646" s="342" t="s">
        <v>1208</v>
      </c>
      <c r="I2646" s="609" t="s">
        <v>2714</v>
      </c>
      <c r="J2646" s="610">
        <v>41183</v>
      </c>
      <c r="K2646" s="610">
        <v>41507.645648148151</v>
      </c>
      <c r="L2646" s="611">
        <v>42248</v>
      </c>
      <c r="M2646" s="306" t="s">
        <v>3435</v>
      </c>
      <c r="N2646" s="612">
        <v>108</v>
      </c>
    </row>
    <row r="2647" spans="2:14" s="298" customFormat="1" ht="13.9" customHeight="1">
      <c r="B2647" s="613" t="s">
        <v>716</v>
      </c>
      <c r="C2647" s="613" t="s">
        <v>1673</v>
      </c>
      <c r="D2647" s="613" t="s">
        <v>2138</v>
      </c>
      <c r="E2647" s="623" t="s">
        <v>2139</v>
      </c>
      <c r="F2647" s="607" t="s">
        <v>151</v>
      </c>
      <c r="G2647" s="608">
        <v>2009</v>
      </c>
      <c r="H2647" s="342" t="s">
        <v>1307</v>
      </c>
      <c r="I2647" s="609" t="s">
        <v>2713</v>
      </c>
      <c r="J2647" s="610">
        <v>40940</v>
      </c>
      <c r="K2647" s="610">
        <v>41507.64916666667</v>
      </c>
      <c r="L2647" s="611">
        <v>42005</v>
      </c>
      <c r="M2647" s="306" t="s">
        <v>3435</v>
      </c>
      <c r="N2647" s="612">
        <v>1827</v>
      </c>
    </row>
    <row r="2648" spans="2:14" s="298" customFormat="1" ht="13.9" customHeight="1">
      <c r="B2648" s="613" t="s">
        <v>716</v>
      </c>
      <c r="C2648" s="613" t="s">
        <v>1673</v>
      </c>
      <c r="D2648" s="613" t="s">
        <v>2138</v>
      </c>
      <c r="E2648" s="623" t="s">
        <v>2139</v>
      </c>
      <c r="F2648" s="607" t="s">
        <v>151</v>
      </c>
      <c r="G2648" s="608">
        <v>2009</v>
      </c>
      <c r="H2648" s="342" t="s">
        <v>1307</v>
      </c>
      <c r="I2648" s="609" t="s">
        <v>2713</v>
      </c>
      <c r="J2648" s="610">
        <v>40909</v>
      </c>
      <c r="K2648" s="610">
        <v>41507.64916666667</v>
      </c>
      <c r="L2648" s="611">
        <v>41974</v>
      </c>
      <c r="M2648" s="306" t="s">
        <v>3435</v>
      </c>
      <c r="N2648" s="612">
        <v>1968</v>
      </c>
    </row>
    <row r="2649" spans="2:14" s="298" customFormat="1" ht="13.9" customHeight="1">
      <c r="B2649" s="613" t="s">
        <v>716</v>
      </c>
      <c r="C2649" s="613" t="s">
        <v>1673</v>
      </c>
      <c r="D2649" s="613" t="s">
        <v>2138</v>
      </c>
      <c r="E2649" s="623" t="s">
        <v>2139</v>
      </c>
      <c r="F2649" s="607" t="s">
        <v>151</v>
      </c>
      <c r="G2649" s="608">
        <v>2009</v>
      </c>
      <c r="H2649" s="342" t="s">
        <v>1307</v>
      </c>
      <c r="I2649" s="609" t="s">
        <v>2713</v>
      </c>
      <c r="J2649" s="610">
        <v>40969</v>
      </c>
      <c r="K2649" s="610">
        <v>41507.64916666667</v>
      </c>
      <c r="L2649" s="611">
        <v>42036</v>
      </c>
      <c r="M2649" s="306" t="s">
        <v>3435</v>
      </c>
      <c r="N2649" s="612">
        <v>2016</v>
      </c>
    </row>
    <row r="2650" spans="2:14" s="298" customFormat="1" ht="13.9" customHeight="1">
      <c r="B2650" s="613" t="s">
        <v>716</v>
      </c>
      <c r="C2650" s="613" t="s">
        <v>1673</v>
      </c>
      <c r="D2650" s="613" t="s">
        <v>2138</v>
      </c>
      <c r="E2650" s="623" t="s">
        <v>2139</v>
      </c>
      <c r="F2650" s="607" t="s">
        <v>151</v>
      </c>
      <c r="G2650" s="608">
        <v>2009</v>
      </c>
      <c r="H2650" s="342" t="s">
        <v>1307</v>
      </c>
      <c r="I2650" s="609" t="s">
        <v>2713</v>
      </c>
      <c r="J2650" s="610">
        <v>41000</v>
      </c>
      <c r="K2650" s="610">
        <v>41507.64916666667</v>
      </c>
      <c r="L2650" s="611">
        <v>42064</v>
      </c>
      <c r="M2650" s="306" t="s">
        <v>3435</v>
      </c>
      <c r="N2650" s="612">
        <v>1720</v>
      </c>
    </row>
    <row r="2651" spans="2:14" s="298" customFormat="1" ht="13.9" customHeight="1">
      <c r="B2651" s="613" t="s">
        <v>716</v>
      </c>
      <c r="C2651" s="613" t="s">
        <v>1673</v>
      </c>
      <c r="D2651" s="613" t="s">
        <v>2138</v>
      </c>
      <c r="E2651" s="623" t="s">
        <v>2139</v>
      </c>
      <c r="F2651" s="607" t="s">
        <v>151</v>
      </c>
      <c r="G2651" s="608">
        <v>2009</v>
      </c>
      <c r="H2651" s="342" t="s">
        <v>1307</v>
      </c>
      <c r="I2651" s="609" t="s">
        <v>2713</v>
      </c>
      <c r="J2651" s="610">
        <v>41061</v>
      </c>
      <c r="K2651" s="610">
        <v>41507.64916666667</v>
      </c>
      <c r="L2651" s="611">
        <v>42125</v>
      </c>
      <c r="M2651" s="306" t="s">
        <v>3435</v>
      </c>
      <c r="N2651" s="612">
        <v>2018</v>
      </c>
    </row>
    <row r="2652" spans="2:14" s="298" customFormat="1" ht="13.9" customHeight="1">
      <c r="B2652" s="613" t="s">
        <v>716</v>
      </c>
      <c r="C2652" s="613" t="s">
        <v>1673</v>
      </c>
      <c r="D2652" s="613" t="s">
        <v>2138</v>
      </c>
      <c r="E2652" s="623" t="s">
        <v>2139</v>
      </c>
      <c r="F2652" s="607" t="s">
        <v>151</v>
      </c>
      <c r="G2652" s="608">
        <v>2009</v>
      </c>
      <c r="H2652" s="342" t="s">
        <v>1307</v>
      </c>
      <c r="I2652" s="609" t="s">
        <v>2713</v>
      </c>
      <c r="J2652" s="610">
        <v>41030</v>
      </c>
      <c r="K2652" s="610">
        <v>41507.64916666667</v>
      </c>
      <c r="L2652" s="611">
        <v>42095</v>
      </c>
      <c r="M2652" s="306" t="s">
        <v>3435</v>
      </c>
      <c r="N2652" s="612">
        <v>1982</v>
      </c>
    </row>
    <row r="2653" spans="2:14" s="298" customFormat="1" ht="13.9" customHeight="1">
      <c r="B2653" s="613" t="s">
        <v>716</v>
      </c>
      <c r="C2653" s="613" t="s">
        <v>1673</v>
      </c>
      <c r="D2653" s="613" t="s">
        <v>2138</v>
      </c>
      <c r="E2653" s="623" t="s">
        <v>2139</v>
      </c>
      <c r="F2653" s="607" t="s">
        <v>151</v>
      </c>
      <c r="G2653" s="608">
        <v>2009</v>
      </c>
      <c r="H2653" s="342" t="s">
        <v>1307</v>
      </c>
      <c r="I2653" s="609" t="s">
        <v>2713</v>
      </c>
      <c r="J2653" s="610">
        <v>41153</v>
      </c>
      <c r="K2653" s="610">
        <v>41507.64916666667</v>
      </c>
      <c r="L2653" s="611">
        <v>42217</v>
      </c>
      <c r="M2653" s="306" t="s">
        <v>3435</v>
      </c>
      <c r="N2653" s="612">
        <v>1988</v>
      </c>
    </row>
    <row r="2654" spans="2:14" s="298" customFormat="1" ht="13.9" customHeight="1">
      <c r="B2654" s="613" t="s">
        <v>716</v>
      </c>
      <c r="C2654" s="613" t="s">
        <v>1673</v>
      </c>
      <c r="D2654" s="613" t="s">
        <v>2138</v>
      </c>
      <c r="E2654" s="623" t="s">
        <v>2139</v>
      </c>
      <c r="F2654" s="607" t="s">
        <v>151</v>
      </c>
      <c r="G2654" s="608">
        <v>2009</v>
      </c>
      <c r="H2654" s="342" t="s">
        <v>1307</v>
      </c>
      <c r="I2654" s="609" t="s">
        <v>2713</v>
      </c>
      <c r="J2654" s="610">
        <v>41183</v>
      </c>
      <c r="K2654" s="610">
        <v>41507.64916666667</v>
      </c>
      <c r="L2654" s="611">
        <v>42248</v>
      </c>
      <c r="M2654" s="306" t="s">
        <v>3435</v>
      </c>
      <c r="N2654" s="612">
        <v>2088</v>
      </c>
    </row>
    <row r="2655" spans="2:14" s="298" customFormat="1" ht="13.9" customHeight="1">
      <c r="B2655" s="613" t="s">
        <v>716</v>
      </c>
      <c r="C2655" s="613" t="s">
        <v>1673</v>
      </c>
      <c r="D2655" s="613" t="s">
        <v>2138</v>
      </c>
      <c r="E2655" s="623" t="s">
        <v>2139</v>
      </c>
      <c r="F2655" s="607" t="s">
        <v>151</v>
      </c>
      <c r="G2655" s="608">
        <v>2009</v>
      </c>
      <c r="H2655" s="342" t="s">
        <v>1307</v>
      </c>
      <c r="I2655" s="609" t="s">
        <v>2713</v>
      </c>
      <c r="J2655" s="610">
        <v>41214</v>
      </c>
      <c r="K2655" s="610">
        <v>41507.64916666667</v>
      </c>
      <c r="L2655" s="611">
        <v>42278</v>
      </c>
      <c r="M2655" s="306" t="s">
        <v>3435</v>
      </c>
      <c r="N2655" s="612">
        <v>1898</v>
      </c>
    </row>
    <row r="2656" spans="2:14" s="298" customFormat="1" ht="13.9" customHeight="1">
      <c r="B2656" s="613" t="s">
        <v>716</v>
      </c>
      <c r="C2656" s="613" t="s">
        <v>1673</v>
      </c>
      <c r="D2656" s="613" t="s">
        <v>2138</v>
      </c>
      <c r="E2656" s="624" t="s">
        <v>2139</v>
      </c>
      <c r="F2656" s="607" t="s">
        <v>151</v>
      </c>
      <c r="G2656" s="608">
        <v>2009</v>
      </c>
      <c r="H2656" s="342" t="s">
        <v>1307</v>
      </c>
      <c r="I2656" s="609" t="s">
        <v>2713</v>
      </c>
      <c r="J2656" s="610">
        <v>41122</v>
      </c>
      <c r="K2656" s="610">
        <v>41507.64916666667</v>
      </c>
      <c r="L2656" s="611">
        <v>42186</v>
      </c>
      <c r="M2656" s="306" t="s">
        <v>3435</v>
      </c>
      <c r="N2656" s="612">
        <v>2058</v>
      </c>
    </row>
    <row r="2657" spans="2:14" s="298" customFormat="1" ht="13.9" customHeight="1">
      <c r="B2657" s="613" t="s">
        <v>716</v>
      </c>
      <c r="C2657" s="613" t="s">
        <v>1673</v>
      </c>
      <c r="D2657" s="613" t="s">
        <v>2138</v>
      </c>
      <c r="E2657" s="623" t="s">
        <v>2139</v>
      </c>
      <c r="F2657" s="607" t="s">
        <v>151</v>
      </c>
      <c r="G2657" s="608">
        <v>2009</v>
      </c>
      <c r="H2657" s="342" t="s">
        <v>1307</v>
      </c>
      <c r="I2657" s="609" t="s">
        <v>2713</v>
      </c>
      <c r="J2657" s="610">
        <v>41091</v>
      </c>
      <c r="K2657" s="610">
        <v>41507.64916666667</v>
      </c>
      <c r="L2657" s="611">
        <v>42156</v>
      </c>
      <c r="M2657" s="306" t="s">
        <v>3435</v>
      </c>
      <c r="N2657" s="612">
        <v>1760</v>
      </c>
    </row>
    <row r="2658" spans="2:14" s="298" customFormat="1" ht="13.9" customHeight="1">
      <c r="B2658" s="613" t="s">
        <v>716</v>
      </c>
      <c r="C2658" s="613" t="s">
        <v>1673</v>
      </c>
      <c r="D2658" s="613" t="s">
        <v>2138</v>
      </c>
      <c r="E2658" s="623" t="s">
        <v>2139</v>
      </c>
      <c r="F2658" s="607" t="s">
        <v>151</v>
      </c>
      <c r="G2658" s="608">
        <v>2009</v>
      </c>
      <c r="H2658" s="342" t="s">
        <v>1307</v>
      </c>
      <c r="I2658" s="609" t="s">
        <v>2713</v>
      </c>
      <c r="J2658" s="610">
        <v>41244</v>
      </c>
      <c r="K2658" s="610">
        <v>41507.64916666667</v>
      </c>
      <c r="L2658" s="611">
        <v>42309</v>
      </c>
      <c r="M2658" s="306" t="s">
        <v>3435</v>
      </c>
      <c r="N2658" s="612">
        <v>1626</v>
      </c>
    </row>
    <row r="2659" spans="2:14" s="298" customFormat="1" ht="13.9" customHeight="1">
      <c r="B2659" s="613" t="s">
        <v>716</v>
      </c>
      <c r="C2659" s="613" t="s">
        <v>1676</v>
      </c>
      <c r="D2659" s="613" t="s">
        <v>2140</v>
      </c>
      <c r="E2659" s="623" t="s">
        <v>2141</v>
      </c>
      <c r="F2659" s="607" t="s">
        <v>151</v>
      </c>
      <c r="G2659" s="608">
        <v>2009</v>
      </c>
      <c r="H2659" s="342" t="s">
        <v>1307</v>
      </c>
      <c r="I2659" s="609" t="s">
        <v>2713</v>
      </c>
      <c r="J2659" s="610">
        <v>41030</v>
      </c>
      <c r="K2659" s="610">
        <v>41507.65084490741</v>
      </c>
      <c r="L2659" s="611">
        <v>42095</v>
      </c>
      <c r="M2659" s="306" t="s">
        <v>3435</v>
      </c>
      <c r="N2659" s="612">
        <v>1489</v>
      </c>
    </row>
    <row r="2660" spans="2:14" s="298" customFormat="1" ht="13.9" customHeight="1">
      <c r="B2660" s="613" t="s">
        <v>716</v>
      </c>
      <c r="C2660" s="613" t="s">
        <v>1676</v>
      </c>
      <c r="D2660" s="613" t="s">
        <v>2140</v>
      </c>
      <c r="E2660" s="623" t="s">
        <v>2141</v>
      </c>
      <c r="F2660" s="607" t="s">
        <v>151</v>
      </c>
      <c r="G2660" s="608">
        <v>2009</v>
      </c>
      <c r="H2660" s="342" t="s">
        <v>1307</v>
      </c>
      <c r="I2660" s="609" t="s">
        <v>2713</v>
      </c>
      <c r="J2660" s="610">
        <v>41061</v>
      </c>
      <c r="K2660" s="610">
        <v>41507.65084490741</v>
      </c>
      <c r="L2660" s="611">
        <v>42125</v>
      </c>
      <c r="M2660" s="306" t="s">
        <v>3435</v>
      </c>
      <c r="N2660" s="612">
        <v>1575</v>
      </c>
    </row>
    <row r="2661" spans="2:14" s="298" customFormat="1" ht="13.9" customHeight="1">
      <c r="B2661" s="613" t="s">
        <v>716</v>
      </c>
      <c r="C2661" s="613" t="s">
        <v>1676</v>
      </c>
      <c r="D2661" s="613" t="s">
        <v>2140</v>
      </c>
      <c r="E2661" s="623" t="s">
        <v>2141</v>
      </c>
      <c r="F2661" s="607" t="s">
        <v>151</v>
      </c>
      <c r="G2661" s="608">
        <v>2009</v>
      </c>
      <c r="H2661" s="342" t="s">
        <v>1307</v>
      </c>
      <c r="I2661" s="609" t="s">
        <v>2713</v>
      </c>
      <c r="J2661" s="610">
        <v>41000</v>
      </c>
      <c r="K2661" s="610">
        <v>41507.65084490741</v>
      </c>
      <c r="L2661" s="611">
        <v>42064</v>
      </c>
      <c r="M2661" s="306" t="s">
        <v>3435</v>
      </c>
      <c r="N2661" s="612">
        <v>1602</v>
      </c>
    </row>
    <row r="2662" spans="2:14" s="298" customFormat="1" ht="13.9" customHeight="1">
      <c r="B2662" s="613" t="s">
        <v>716</v>
      </c>
      <c r="C2662" s="613" t="s">
        <v>1676</v>
      </c>
      <c r="D2662" s="613" t="s">
        <v>2140</v>
      </c>
      <c r="E2662" s="623" t="s">
        <v>2141</v>
      </c>
      <c r="F2662" s="607" t="s">
        <v>151</v>
      </c>
      <c r="G2662" s="608">
        <v>2009</v>
      </c>
      <c r="H2662" s="342" t="s">
        <v>1307</v>
      </c>
      <c r="I2662" s="609" t="s">
        <v>2713</v>
      </c>
      <c r="J2662" s="610">
        <v>40969</v>
      </c>
      <c r="K2662" s="610">
        <v>41507.65084490741</v>
      </c>
      <c r="L2662" s="611">
        <v>42036</v>
      </c>
      <c r="M2662" s="306" t="s">
        <v>3435</v>
      </c>
      <c r="N2662" s="612">
        <v>1756</v>
      </c>
    </row>
    <row r="2663" spans="2:14" s="298" customFormat="1" ht="13.9" customHeight="1">
      <c r="B2663" s="613" t="s">
        <v>716</v>
      </c>
      <c r="C2663" s="613" t="s">
        <v>1676</v>
      </c>
      <c r="D2663" s="613" t="s">
        <v>2140</v>
      </c>
      <c r="E2663" s="623" t="s">
        <v>2141</v>
      </c>
      <c r="F2663" s="607" t="s">
        <v>151</v>
      </c>
      <c r="G2663" s="608">
        <v>2009</v>
      </c>
      <c r="H2663" s="342" t="s">
        <v>1307</v>
      </c>
      <c r="I2663" s="609" t="s">
        <v>2713</v>
      </c>
      <c r="J2663" s="610">
        <v>40909</v>
      </c>
      <c r="K2663" s="610">
        <v>41507.65084490741</v>
      </c>
      <c r="L2663" s="611">
        <v>41974</v>
      </c>
      <c r="M2663" s="306" t="s">
        <v>3435</v>
      </c>
      <c r="N2663" s="612">
        <v>1738</v>
      </c>
    </row>
    <row r="2664" spans="2:14" s="298" customFormat="1" ht="13.9" customHeight="1">
      <c r="B2664" s="613" t="s">
        <v>716</v>
      </c>
      <c r="C2664" s="613" t="s">
        <v>1676</v>
      </c>
      <c r="D2664" s="613" t="s">
        <v>2140</v>
      </c>
      <c r="E2664" s="623" t="s">
        <v>2141</v>
      </c>
      <c r="F2664" s="607" t="s">
        <v>151</v>
      </c>
      <c r="G2664" s="608">
        <v>2009</v>
      </c>
      <c r="H2664" s="342" t="s">
        <v>1307</v>
      </c>
      <c r="I2664" s="609" t="s">
        <v>2713</v>
      </c>
      <c r="J2664" s="610">
        <v>40940</v>
      </c>
      <c r="K2664" s="610">
        <v>41507.65084490741</v>
      </c>
      <c r="L2664" s="611">
        <v>42005</v>
      </c>
      <c r="M2664" s="306" t="s">
        <v>3435</v>
      </c>
      <c r="N2664" s="612">
        <v>1670</v>
      </c>
    </row>
    <row r="2665" spans="2:14" s="298" customFormat="1" ht="13.9" customHeight="1">
      <c r="B2665" s="613" t="s">
        <v>716</v>
      </c>
      <c r="C2665" s="613" t="s">
        <v>1676</v>
      </c>
      <c r="D2665" s="613" t="s">
        <v>2140</v>
      </c>
      <c r="E2665" s="623" t="s">
        <v>2141</v>
      </c>
      <c r="F2665" s="607" t="s">
        <v>151</v>
      </c>
      <c r="G2665" s="608">
        <v>2009</v>
      </c>
      <c r="H2665" s="342" t="s">
        <v>1307</v>
      </c>
      <c r="I2665" s="609" t="s">
        <v>2713</v>
      </c>
      <c r="J2665" s="610">
        <v>41244</v>
      </c>
      <c r="K2665" s="610">
        <v>41507.65084490741</v>
      </c>
      <c r="L2665" s="611">
        <v>42309</v>
      </c>
      <c r="M2665" s="306" t="s">
        <v>3435</v>
      </c>
      <c r="N2665" s="612">
        <v>1609</v>
      </c>
    </row>
    <row r="2666" spans="2:14" s="298" customFormat="1" ht="13.9" customHeight="1">
      <c r="B2666" s="613" t="s">
        <v>716</v>
      </c>
      <c r="C2666" s="613" t="s">
        <v>1676</v>
      </c>
      <c r="D2666" s="613" t="s">
        <v>2140</v>
      </c>
      <c r="E2666" s="623" t="s">
        <v>2141</v>
      </c>
      <c r="F2666" s="607" t="s">
        <v>151</v>
      </c>
      <c r="G2666" s="608">
        <v>2009</v>
      </c>
      <c r="H2666" s="342" t="s">
        <v>1307</v>
      </c>
      <c r="I2666" s="609" t="s">
        <v>2713</v>
      </c>
      <c r="J2666" s="610">
        <v>41091</v>
      </c>
      <c r="K2666" s="610">
        <v>41507.65084490741</v>
      </c>
      <c r="L2666" s="611">
        <v>42156</v>
      </c>
      <c r="M2666" s="306" t="s">
        <v>3435</v>
      </c>
      <c r="N2666" s="612">
        <v>1649</v>
      </c>
    </row>
    <row r="2667" spans="2:14" s="298" customFormat="1" ht="13.9" customHeight="1">
      <c r="B2667" s="613" t="s">
        <v>716</v>
      </c>
      <c r="C2667" s="613" t="s">
        <v>1676</v>
      </c>
      <c r="D2667" s="613" t="s">
        <v>2140</v>
      </c>
      <c r="E2667" s="623" t="s">
        <v>2141</v>
      </c>
      <c r="F2667" s="607" t="s">
        <v>151</v>
      </c>
      <c r="G2667" s="608">
        <v>2009</v>
      </c>
      <c r="H2667" s="342" t="s">
        <v>1307</v>
      </c>
      <c r="I2667" s="609" t="s">
        <v>2713</v>
      </c>
      <c r="J2667" s="610">
        <v>41122</v>
      </c>
      <c r="K2667" s="610">
        <v>41507.65084490741</v>
      </c>
      <c r="L2667" s="611">
        <v>42186</v>
      </c>
      <c r="M2667" s="306" t="s">
        <v>3435</v>
      </c>
      <c r="N2667" s="612">
        <v>1675</v>
      </c>
    </row>
    <row r="2668" spans="2:14" s="298" customFormat="1" ht="13.9" customHeight="1">
      <c r="B2668" s="613" t="s">
        <v>716</v>
      </c>
      <c r="C2668" s="613" t="s">
        <v>1676</v>
      </c>
      <c r="D2668" s="613" t="s">
        <v>2140</v>
      </c>
      <c r="E2668" s="623" t="s">
        <v>2141</v>
      </c>
      <c r="F2668" s="607" t="s">
        <v>151</v>
      </c>
      <c r="G2668" s="608">
        <v>2009</v>
      </c>
      <c r="H2668" s="342" t="s">
        <v>1307</v>
      </c>
      <c r="I2668" s="609" t="s">
        <v>2713</v>
      </c>
      <c r="J2668" s="610">
        <v>41214</v>
      </c>
      <c r="K2668" s="610">
        <v>41507.65084490741</v>
      </c>
      <c r="L2668" s="611">
        <v>42278</v>
      </c>
      <c r="M2668" s="306" t="s">
        <v>3435</v>
      </c>
      <c r="N2668" s="612">
        <v>1684</v>
      </c>
    </row>
    <row r="2669" spans="2:14" s="298" customFormat="1" ht="13.9" customHeight="1">
      <c r="B2669" s="613" t="s">
        <v>716</v>
      </c>
      <c r="C2669" s="613" t="s">
        <v>1676</v>
      </c>
      <c r="D2669" s="613" t="s">
        <v>2140</v>
      </c>
      <c r="E2669" s="623" t="s">
        <v>2141</v>
      </c>
      <c r="F2669" s="607" t="s">
        <v>151</v>
      </c>
      <c r="G2669" s="608">
        <v>2009</v>
      </c>
      <c r="H2669" s="342" t="s">
        <v>1307</v>
      </c>
      <c r="I2669" s="609" t="s">
        <v>2713</v>
      </c>
      <c r="J2669" s="610">
        <v>41183</v>
      </c>
      <c r="K2669" s="610">
        <v>41507.65084490741</v>
      </c>
      <c r="L2669" s="611">
        <v>42248</v>
      </c>
      <c r="M2669" s="306" t="s">
        <v>3435</v>
      </c>
      <c r="N2669" s="612">
        <v>1398</v>
      </c>
    </row>
    <row r="2670" spans="2:14" s="298" customFormat="1" ht="13.9" customHeight="1">
      <c r="B2670" s="613" t="s">
        <v>716</v>
      </c>
      <c r="C2670" s="613" t="s">
        <v>1676</v>
      </c>
      <c r="D2670" s="613" t="s">
        <v>2140</v>
      </c>
      <c r="E2670" s="623" t="s">
        <v>2141</v>
      </c>
      <c r="F2670" s="607" t="s">
        <v>151</v>
      </c>
      <c r="G2670" s="608">
        <v>2009</v>
      </c>
      <c r="H2670" s="342" t="s">
        <v>1307</v>
      </c>
      <c r="I2670" s="609" t="s">
        <v>2713</v>
      </c>
      <c r="J2670" s="610">
        <v>41153</v>
      </c>
      <c r="K2670" s="610">
        <v>41507.65084490741</v>
      </c>
      <c r="L2670" s="611">
        <v>42217</v>
      </c>
      <c r="M2670" s="306" t="s">
        <v>3435</v>
      </c>
      <c r="N2670" s="612">
        <v>1546</v>
      </c>
    </row>
    <row r="2671" spans="2:14" s="298" customFormat="1" ht="13.9" customHeight="1">
      <c r="B2671" s="613" t="s">
        <v>716</v>
      </c>
      <c r="C2671" s="613" t="s">
        <v>1679</v>
      </c>
      <c r="D2671" s="613" t="s">
        <v>2142</v>
      </c>
      <c r="E2671" s="623" t="s">
        <v>2143</v>
      </c>
      <c r="F2671" s="607" t="s">
        <v>151</v>
      </c>
      <c r="G2671" s="608">
        <v>2009</v>
      </c>
      <c r="H2671" s="342" t="s">
        <v>1307</v>
      </c>
      <c r="I2671" s="609" t="s">
        <v>2713</v>
      </c>
      <c r="J2671" s="610">
        <v>40940</v>
      </c>
      <c r="K2671" s="610">
        <v>41507.649178240739</v>
      </c>
      <c r="L2671" s="611">
        <v>42005</v>
      </c>
      <c r="M2671" s="306" t="s">
        <v>3435</v>
      </c>
      <c r="N2671" s="612">
        <v>3231</v>
      </c>
    </row>
    <row r="2672" spans="2:14" s="298" customFormat="1" ht="13.9" customHeight="1">
      <c r="B2672" s="613" t="s">
        <v>716</v>
      </c>
      <c r="C2672" s="613" t="s">
        <v>1679</v>
      </c>
      <c r="D2672" s="613" t="s">
        <v>2142</v>
      </c>
      <c r="E2672" s="624" t="s">
        <v>2143</v>
      </c>
      <c r="F2672" s="607" t="s">
        <v>151</v>
      </c>
      <c r="G2672" s="608">
        <v>2009</v>
      </c>
      <c r="H2672" s="342" t="s">
        <v>1307</v>
      </c>
      <c r="I2672" s="609" t="s">
        <v>2713</v>
      </c>
      <c r="J2672" s="610">
        <v>40909</v>
      </c>
      <c r="K2672" s="610">
        <v>41507.649178240739</v>
      </c>
      <c r="L2672" s="611">
        <v>41974</v>
      </c>
      <c r="M2672" s="306" t="s">
        <v>3435</v>
      </c>
      <c r="N2672" s="612">
        <v>3390</v>
      </c>
    </row>
    <row r="2673" spans="2:14" s="298" customFormat="1" ht="13.9" customHeight="1">
      <c r="B2673" s="613" t="s">
        <v>716</v>
      </c>
      <c r="C2673" s="613" t="s">
        <v>1679</v>
      </c>
      <c r="D2673" s="613" t="s">
        <v>2142</v>
      </c>
      <c r="E2673" s="624" t="s">
        <v>2143</v>
      </c>
      <c r="F2673" s="607" t="s">
        <v>151</v>
      </c>
      <c r="G2673" s="608">
        <v>2009</v>
      </c>
      <c r="H2673" s="342" t="s">
        <v>1307</v>
      </c>
      <c r="I2673" s="609" t="s">
        <v>2713</v>
      </c>
      <c r="J2673" s="610">
        <v>40969</v>
      </c>
      <c r="K2673" s="610">
        <v>41507.649178240739</v>
      </c>
      <c r="L2673" s="611">
        <v>42036</v>
      </c>
      <c r="M2673" s="306" t="s">
        <v>3435</v>
      </c>
      <c r="N2673" s="612">
        <v>3430</v>
      </c>
    </row>
    <row r="2674" spans="2:14" s="298" customFormat="1" ht="13.9" customHeight="1">
      <c r="B2674" s="613" t="s">
        <v>716</v>
      </c>
      <c r="C2674" s="613" t="s">
        <v>1679</v>
      </c>
      <c r="D2674" s="613" t="s">
        <v>2142</v>
      </c>
      <c r="E2674" s="624" t="s">
        <v>2143</v>
      </c>
      <c r="F2674" s="607" t="s">
        <v>151</v>
      </c>
      <c r="G2674" s="608">
        <v>2009</v>
      </c>
      <c r="H2674" s="342" t="s">
        <v>1307</v>
      </c>
      <c r="I2674" s="609" t="s">
        <v>2713</v>
      </c>
      <c r="J2674" s="610">
        <v>41000</v>
      </c>
      <c r="K2674" s="610">
        <v>41507.649178240739</v>
      </c>
      <c r="L2674" s="611">
        <v>42064</v>
      </c>
      <c r="M2674" s="306" t="s">
        <v>3435</v>
      </c>
      <c r="N2674" s="612">
        <v>2727</v>
      </c>
    </row>
    <row r="2675" spans="2:14" s="298" customFormat="1" ht="13.9" customHeight="1">
      <c r="B2675" s="613" t="s">
        <v>716</v>
      </c>
      <c r="C2675" s="613" t="s">
        <v>1679</v>
      </c>
      <c r="D2675" s="613" t="s">
        <v>2142</v>
      </c>
      <c r="E2675" s="624" t="s">
        <v>2143</v>
      </c>
      <c r="F2675" s="607" t="s">
        <v>151</v>
      </c>
      <c r="G2675" s="608">
        <v>2009</v>
      </c>
      <c r="H2675" s="342" t="s">
        <v>1307</v>
      </c>
      <c r="I2675" s="609" t="s">
        <v>2713</v>
      </c>
      <c r="J2675" s="610">
        <v>41061</v>
      </c>
      <c r="K2675" s="610">
        <v>41507.649178240739</v>
      </c>
      <c r="L2675" s="611">
        <v>42125</v>
      </c>
      <c r="M2675" s="306" t="s">
        <v>3435</v>
      </c>
      <c r="N2675" s="612">
        <v>2937</v>
      </c>
    </row>
    <row r="2676" spans="2:14" s="298" customFormat="1" ht="13.9" customHeight="1">
      <c r="B2676" s="613" t="s">
        <v>716</v>
      </c>
      <c r="C2676" s="613" t="s">
        <v>1679</v>
      </c>
      <c r="D2676" s="613" t="s">
        <v>2142</v>
      </c>
      <c r="E2676" s="624" t="s">
        <v>2143</v>
      </c>
      <c r="F2676" s="607" t="s">
        <v>151</v>
      </c>
      <c r="G2676" s="608">
        <v>2009</v>
      </c>
      <c r="H2676" s="342" t="s">
        <v>1307</v>
      </c>
      <c r="I2676" s="609" t="s">
        <v>2713</v>
      </c>
      <c r="J2676" s="610">
        <v>41030</v>
      </c>
      <c r="K2676" s="610">
        <v>41507.649178240739</v>
      </c>
      <c r="L2676" s="611">
        <v>42095</v>
      </c>
      <c r="M2676" s="306" t="s">
        <v>3435</v>
      </c>
      <c r="N2676" s="612">
        <v>3002</v>
      </c>
    </row>
    <row r="2677" spans="2:14" s="298" customFormat="1" ht="13.9" customHeight="1">
      <c r="B2677" s="613" t="s">
        <v>716</v>
      </c>
      <c r="C2677" s="613" t="s">
        <v>1679</v>
      </c>
      <c r="D2677" s="613" t="s">
        <v>2142</v>
      </c>
      <c r="E2677" s="624" t="s">
        <v>2143</v>
      </c>
      <c r="F2677" s="607" t="s">
        <v>151</v>
      </c>
      <c r="G2677" s="608">
        <v>2009</v>
      </c>
      <c r="H2677" s="342" t="s">
        <v>1307</v>
      </c>
      <c r="I2677" s="609" t="s">
        <v>2713</v>
      </c>
      <c r="J2677" s="610">
        <v>41153</v>
      </c>
      <c r="K2677" s="610">
        <v>41507.649178240739</v>
      </c>
      <c r="L2677" s="611">
        <v>42217</v>
      </c>
      <c r="M2677" s="306" t="s">
        <v>3435</v>
      </c>
      <c r="N2677" s="612">
        <v>2948</v>
      </c>
    </row>
    <row r="2678" spans="2:14" s="298" customFormat="1" ht="13.9" customHeight="1">
      <c r="B2678" s="613" t="s">
        <v>716</v>
      </c>
      <c r="C2678" s="613" t="s">
        <v>1679</v>
      </c>
      <c r="D2678" s="613" t="s">
        <v>2142</v>
      </c>
      <c r="E2678" s="624" t="s">
        <v>2143</v>
      </c>
      <c r="F2678" s="607" t="s">
        <v>151</v>
      </c>
      <c r="G2678" s="608">
        <v>2009</v>
      </c>
      <c r="H2678" s="342" t="s">
        <v>1307</v>
      </c>
      <c r="I2678" s="609" t="s">
        <v>2713</v>
      </c>
      <c r="J2678" s="610">
        <v>41183</v>
      </c>
      <c r="K2678" s="610">
        <v>41507.649178240739</v>
      </c>
      <c r="L2678" s="611">
        <v>42248</v>
      </c>
      <c r="M2678" s="306" t="s">
        <v>3435</v>
      </c>
      <c r="N2678" s="612">
        <v>3170</v>
      </c>
    </row>
    <row r="2679" spans="2:14" s="298" customFormat="1" ht="13.9" customHeight="1">
      <c r="B2679" s="613" t="s">
        <v>716</v>
      </c>
      <c r="C2679" s="613" t="s">
        <v>1679</v>
      </c>
      <c r="D2679" s="613" t="s">
        <v>2142</v>
      </c>
      <c r="E2679" s="625" t="s">
        <v>2143</v>
      </c>
      <c r="F2679" s="607" t="s">
        <v>151</v>
      </c>
      <c r="G2679" s="608">
        <v>2009</v>
      </c>
      <c r="H2679" s="342" t="s">
        <v>1307</v>
      </c>
      <c r="I2679" s="609" t="s">
        <v>2713</v>
      </c>
      <c r="J2679" s="610">
        <v>41214</v>
      </c>
      <c r="K2679" s="610">
        <v>41507.649178240739</v>
      </c>
      <c r="L2679" s="611">
        <v>42278</v>
      </c>
      <c r="M2679" s="306" t="s">
        <v>3435</v>
      </c>
      <c r="N2679" s="612">
        <v>2572</v>
      </c>
    </row>
    <row r="2680" spans="2:14" s="298" customFormat="1" ht="13.9" customHeight="1">
      <c r="B2680" s="613" t="s">
        <v>716</v>
      </c>
      <c r="C2680" s="613" t="s">
        <v>1679</v>
      </c>
      <c r="D2680" s="613" t="s">
        <v>2142</v>
      </c>
      <c r="E2680" s="625" t="s">
        <v>2143</v>
      </c>
      <c r="F2680" s="607" t="s">
        <v>151</v>
      </c>
      <c r="G2680" s="608">
        <v>2009</v>
      </c>
      <c r="H2680" s="342" t="s">
        <v>1307</v>
      </c>
      <c r="I2680" s="609" t="s">
        <v>2713</v>
      </c>
      <c r="J2680" s="610">
        <v>41122</v>
      </c>
      <c r="K2680" s="610">
        <v>41507.649178240739</v>
      </c>
      <c r="L2680" s="611">
        <v>42186</v>
      </c>
      <c r="M2680" s="306" t="s">
        <v>3435</v>
      </c>
      <c r="N2680" s="612">
        <v>3165</v>
      </c>
    </row>
    <row r="2681" spans="2:14" s="298" customFormat="1" ht="13.9" customHeight="1">
      <c r="B2681" s="613" t="s">
        <v>716</v>
      </c>
      <c r="C2681" s="613" t="s">
        <v>1679</v>
      </c>
      <c r="D2681" s="613" t="s">
        <v>2142</v>
      </c>
      <c r="E2681" s="623" t="s">
        <v>2143</v>
      </c>
      <c r="F2681" s="607" t="s">
        <v>151</v>
      </c>
      <c r="G2681" s="608">
        <v>2009</v>
      </c>
      <c r="H2681" s="342" t="s">
        <v>1307</v>
      </c>
      <c r="I2681" s="609" t="s">
        <v>2713</v>
      </c>
      <c r="J2681" s="610">
        <v>41091</v>
      </c>
      <c r="K2681" s="610">
        <v>41507.649178240739</v>
      </c>
      <c r="L2681" s="611">
        <v>42156</v>
      </c>
      <c r="M2681" s="306" t="s">
        <v>3435</v>
      </c>
      <c r="N2681" s="612">
        <v>3029</v>
      </c>
    </row>
    <row r="2682" spans="2:14" s="298" customFormat="1" ht="13.9" customHeight="1">
      <c r="B2682" s="613" t="s">
        <v>716</v>
      </c>
      <c r="C2682" s="613" t="s">
        <v>1679</v>
      </c>
      <c r="D2682" s="613" t="s">
        <v>2142</v>
      </c>
      <c r="E2682" s="623" t="s">
        <v>2143</v>
      </c>
      <c r="F2682" s="607" t="s">
        <v>151</v>
      </c>
      <c r="G2682" s="608">
        <v>2009</v>
      </c>
      <c r="H2682" s="342" t="s">
        <v>1307</v>
      </c>
      <c r="I2682" s="609" t="s">
        <v>2713</v>
      </c>
      <c r="J2682" s="610">
        <v>41244</v>
      </c>
      <c r="K2682" s="610">
        <v>41507.649178240739</v>
      </c>
      <c r="L2682" s="611">
        <v>42309</v>
      </c>
      <c r="M2682" s="306" t="s">
        <v>3435</v>
      </c>
      <c r="N2682" s="612">
        <v>3007</v>
      </c>
    </row>
    <row r="2683" spans="2:14" s="298" customFormat="1" ht="13.9" customHeight="1">
      <c r="B2683" s="613" t="s">
        <v>716</v>
      </c>
      <c r="C2683" s="613" t="s">
        <v>1682</v>
      </c>
      <c r="D2683" s="613" t="s">
        <v>2144</v>
      </c>
      <c r="E2683" s="623" t="s">
        <v>2145</v>
      </c>
      <c r="F2683" s="607" t="s">
        <v>151</v>
      </c>
      <c r="G2683" s="608">
        <v>2009</v>
      </c>
      <c r="H2683" s="342" t="s">
        <v>1307</v>
      </c>
      <c r="I2683" s="609" t="s">
        <v>2713</v>
      </c>
      <c r="J2683" s="610">
        <v>41030</v>
      </c>
      <c r="K2683" s="610">
        <v>41507.64916666667</v>
      </c>
      <c r="L2683" s="611">
        <v>42095</v>
      </c>
      <c r="M2683" s="306" t="s">
        <v>3435</v>
      </c>
      <c r="N2683" s="612">
        <v>668</v>
      </c>
    </row>
    <row r="2684" spans="2:14" s="298" customFormat="1" ht="13.9" customHeight="1">
      <c r="B2684" s="613" t="s">
        <v>716</v>
      </c>
      <c r="C2684" s="613" t="s">
        <v>1682</v>
      </c>
      <c r="D2684" s="613" t="s">
        <v>2144</v>
      </c>
      <c r="E2684" s="623" t="s">
        <v>2145</v>
      </c>
      <c r="F2684" s="607" t="s">
        <v>151</v>
      </c>
      <c r="G2684" s="608">
        <v>2009</v>
      </c>
      <c r="H2684" s="342" t="s">
        <v>1307</v>
      </c>
      <c r="I2684" s="609" t="s">
        <v>2713</v>
      </c>
      <c r="J2684" s="610">
        <v>41061</v>
      </c>
      <c r="K2684" s="610">
        <v>41507.64916666667</v>
      </c>
      <c r="L2684" s="611">
        <v>42125</v>
      </c>
      <c r="M2684" s="306" t="s">
        <v>3435</v>
      </c>
      <c r="N2684" s="612">
        <v>653</v>
      </c>
    </row>
    <row r="2685" spans="2:14" s="298" customFormat="1" ht="13.9" customHeight="1">
      <c r="B2685" s="613" t="s">
        <v>716</v>
      </c>
      <c r="C2685" s="613" t="s">
        <v>1682</v>
      </c>
      <c r="D2685" s="613" t="s">
        <v>2144</v>
      </c>
      <c r="E2685" s="623" t="s">
        <v>2145</v>
      </c>
      <c r="F2685" s="607" t="s">
        <v>151</v>
      </c>
      <c r="G2685" s="608">
        <v>2009</v>
      </c>
      <c r="H2685" s="342" t="s">
        <v>1307</v>
      </c>
      <c r="I2685" s="609" t="s">
        <v>2713</v>
      </c>
      <c r="J2685" s="610">
        <v>41000</v>
      </c>
      <c r="K2685" s="610">
        <v>41507.64916666667</v>
      </c>
      <c r="L2685" s="611">
        <v>42064</v>
      </c>
      <c r="M2685" s="306" t="s">
        <v>3435</v>
      </c>
      <c r="N2685" s="612">
        <v>671</v>
      </c>
    </row>
    <row r="2686" spans="2:14" s="298" customFormat="1" ht="13.9" customHeight="1">
      <c r="B2686" s="613" t="s">
        <v>716</v>
      </c>
      <c r="C2686" s="613" t="s">
        <v>1682</v>
      </c>
      <c r="D2686" s="613" t="s">
        <v>2144</v>
      </c>
      <c r="E2686" s="623" t="s">
        <v>2145</v>
      </c>
      <c r="F2686" s="607" t="s">
        <v>151</v>
      </c>
      <c r="G2686" s="608">
        <v>2009</v>
      </c>
      <c r="H2686" s="342" t="s">
        <v>1307</v>
      </c>
      <c r="I2686" s="609" t="s">
        <v>2713</v>
      </c>
      <c r="J2686" s="610">
        <v>40969</v>
      </c>
      <c r="K2686" s="610">
        <v>41507.64916666667</v>
      </c>
      <c r="L2686" s="611">
        <v>42036</v>
      </c>
      <c r="M2686" s="306" t="s">
        <v>3435</v>
      </c>
      <c r="N2686" s="612">
        <v>737</v>
      </c>
    </row>
    <row r="2687" spans="2:14" s="298" customFormat="1" ht="13.9" customHeight="1">
      <c r="B2687" s="613" t="s">
        <v>716</v>
      </c>
      <c r="C2687" s="613" t="s">
        <v>1682</v>
      </c>
      <c r="D2687" s="613" t="s">
        <v>2144</v>
      </c>
      <c r="E2687" s="623" t="s">
        <v>2145</v>
      </c>
      <c r="F2687" s="607" t="s">
        <v>151</v>
      </c>
      <c r="G2687" s="608">
        <v>2009</v>
      </c>
      <c r="H2687" s="342" t="s">
        <v>1307</v>
      </c>
      <c r="I2687" s="609" t="s">
        <v>2713</v>
      </c>
      <c r="J2687" s="610">
        <v>40909</v>
      </c>
      <c r="K2687" s="610">
        <v>41507.64916666667</v>
      </c>
      <c r="L2687" s="611">
        <v>41974</v>
      </c>
      <c r="M2687" s="306" t="s">
        <v>3435</v>
      </c>
      <c r="N2687" s="612">
        <v>730</v>
      </c>
    </row>
    <row r="2688" spans="2:14" s="298" customFormat="1" ht="13.9" customHeight="1">
      <c r="B2688" s="613" t="s">
        <v>716</v>
      </c>
      <c r="C2688" s="613" t="s">
        <v>1682</v>
      </c>
      <c r="D2688" s="613" t="s">
        <v>2144</v>
      </c>
      <c r="E2688" s="623" t="s">
        <v>2145</v>
      </c>
      <c r="F2688" s="607" t="s">
        <v>151</v>
      </c>
      <c r="G2688" s="608">
        <v>2009</v>
      </c>
      <c r="H2688" s="342" t="s">
        <v>1307</v>
      </c>
      <c r="I2688" s="609" t="s">
        <v>2713</v>
      </c>
      <c r="J2688" s="610">
        <v>40940</v>
      </c>
      <c r="K2688" s="610">
        <v>41507.64916666667</v>
      </c>
      <c r="L2688" s="611">
        <v>42005</v>
      </c>
      <c r="M2688" s="306" t="s">
        <v>3435</v>
      </c>
      <c r="N2688" s="612">
        <v>709</v>
      </c>
    </row>
    <row r="2689" spans="2:14" s="298" customFormat="1" ht="13.9" customHeight="1">
      <c r="B2689" s="613" t="s">
        <v>716</v>
      </c>
      <c r="C2689" s="613" t="s">
        <v>1682</v>
      </c>
      <c r="D2689" s="613" t="s">
        <v>2144</v>
      </c>
      <c r="E2689" s="623" t="s">
        <v>2145</v>
      </c>
      <c r="F2689" s="607" t="s">
        <v>151</v>
      </c>
      <c r="G2689" s="608">
        <v>2009</v>
      </c>
      <c r="H2689" s="342" t="s">
        <v>1307</v>
      </c>
      <c r="I2689" s="609" t="s">
        <v>2713</v>
      </c>
      <c r="J2689" s="610">
        <v>41244</v>
      </c>
      <c r="K2689" s="610">
        <v>41507.64916666667</v>
      </c>
      <c r="L2689" s="611">
        <v>42309</v>
      </c>
      <c r="M2689" s="306" t="s">
        <v>3435</v>
      </c>
      <c r="N2689" s="612">
        <v>724</v>
      </c>
    </row>
    <row r="2690" spans="2:14" s="298" customFormat="1" ht="13.9" customHeight="1">
      <c r="B2690" s="613" t="s">
        <v>716</v>
      </c>
      <c r="C2690" s="613" t="s">
        <v>1682</v>
      </c>
      <c r="D2690" s="613" t="s">
        <v>2144</v>
      </c>
      <c r="E2690" s="623" t="s">
        <v>2145</v>
      </c>
      <c r="F2690" s="607" t="s">
        <v>151</v>
      </c>
      <c r="G2690" s="608">
        <v>2009</v>
      </c>
      <c r="H2690" s="342" t="s">
        <v>1307</v>
      </c>
      <c r="I2690" s="609" t="s">
        <v>2713</v>
      </c>
      <c r="J2690" s="610">
        <v>41091</v>
      </c>
      <c r="K2690" s="610">
        <v>41507.64916666667</v>
      </c>
      <c r="L2690" s="611">
        <v>42156</v>
      </c>
      <c r="M2690" s="306" t="s">
        <v>3435</v>
      </c>
      <c r="N2690" s="612">
        <v>638</v>
      </c>
    </row>
    <row r="2691" spans="2:14" s="298" customFormat="1" ht="13.9" customHeight="1">
      <c r="B2691" s="613" t="s">
        <v>716</v>
      </c>
      <c r="C2691" s="613" t="s">
        <v>1682</v>
      </c>
      <c r="D2691" s="613" t="s">
        <v>2144</v>
      </c>
      <c r="E2691" s="623" t="s">
        <v>2145</v>
      </c>
      <c r="F2691" s="607" t="s">
        <v>151</v>
      </c>
      <c r="G2691" s="608">
        <v>2009</v>
      </c>
      <c r="H2691" s="342" t="s">
        <v>1307</v>
      </c>
      <c r="I2691" s="609" t="s">
        <v>2713</v>
      </c>
      <c r="J2691" s="610">
        <v>41122</v>
      </c>
      <c r="K2691" s="610">
        <v>41507.64916666667</v>
      </c>
      <c r="L2691" s="611">
        <v>42186</v>
      </c>
      <c r="M2691" s="306" t="s">
        <v>3435</v>
      </c>
      <c r="N2691" s="612">
        <v>635</v>
      </c>
    </row>
    <row r="2692" spans="2:14" s="298" customFormat="1" ht="13.9" customHeight="1">
      <c r="B2692" s="613" t="s">
        <v>716</v>
      </c>
      <c r="C2692" s="613" t="s">
        <v>1682</v>
      </c>
      <c r="D2692" s="613" t="s">
        <v>2144</v>
      </c>
      <c r="E2692" s="623" t="s">
        <v>2145</v>
      </c>
      <c r="F2692" s="607" t="s">
        <v>151</v>
      </c>
      <c r="G2692" s="608">
        <v>2009</v>
      </c>
      <c r="H2692" s="342" t="s">
        <v>1307</v>
      </c>
      <c r="I2692" s="609" t="s">
        <v>2713</v>
      </c>
      <c r="J2692" s="610">
        <v>41214</v>
      </c>
      <c r="K2692" s="610">
        <v>41507.64916666667</v>
      </c>
      <c r="L2692" s="611">
        <v>42278</v>
      </c>
      <c r="M2692" s="306" t="s">
        <v>3435</v>
      </c>
      <c r="N2692" s="612">
        <v>591</v>
      </c>
    </row>
    <row r="2693" spans="2:14" s="298" customFormat="1" ht="13.9" customHeight="1">
      <c r="B2693" s="613" t="s">
        <v>716</v>
      </c>
      <c r="C2693" s="613" t="s">
        <v>1682</v>
      </c>
      <c r="D2693" s="613" t="s">
        <v>2144</v>
      </c>
      <c r="E2693" s="623" t="s">
        <v>2145</v>
      </c>
      <c r="F2693" s="607" t="s">
        <v>151</v>
      </c>
      <c r="G2693" s="608">
        <v>2009</v>
      </c>
      <c r="H2693" s="342" t="s">
        <v>1307</v>
      </c>
      <c r="I2693" s="609" t="s">
        <v>2713</v>
      </c>
      <c r="J2693" s="610">
        <v>41183</v>
      </c>
      <c r="K2693" s="610">
        <v>41507.64916666667</v>
      </c>
      <c r="L2693" s="611">
        <v>42248</v>
      </c>
      <c r="M2693" s="306" t="s">
        <v>3435</v>
      </c>
      <c r="N2693" s="612">
        <v>760</v>
      </c>
    </row>
    <row r="2694" spans="2:14" s="298" customFormat="1" ht="13.9" customHeight="1">
      <c r="B2694" s="613" t="s">
        <v>716</v>
      </c>
      <c r="C2694" s="613" t="s">
        <v>1682</v>
      </c>
      <c r="D2694" s="613" t="s">
        <v>2144</v>
      </c>
      <c r="E2694" s="623" t="s">
        <v>2145</v>
      </c>
      <c r="F2694" s="607" t="s">
        <v>151</v>
      </c>
      <c r="G2694" s="608">
        <v>2009</v>
      </c>
      <c r="H2694" s="342" t="s">
        <v>1307</v>
      </c>
      <c r="I2694" s="609" t="s">
        <v>2713</v>
      </c>
      <c r="J2694" s="610">
        <v>41153</v>
      </c>
      <c r="K2694" s="610">
        <v>41507.64916666667</v>
      </c>
      <c r="L2694" s="611">
        <v>42217</v>
      </c>
      <c r="M2694" s="306" t="s">
        <v>3435</v>
      </c>
      <c r="N2694" s="612">
        <v>616</v>
      </c>
    </row>
    <row r="2695" spans="2:14" s="298" customFormat="1" ht="13.9" customHeight="1">
      <c r="B2695" s="613" t="s">
        <v>716</v>
      </c>
      <c r="C2695" s="613" t="s">
        <v>1682</v>
      </c>
      <c r="D2695" s="613" t="s">
        <v>2146</v>
      </c>
      <c r="E2695" s="623" t="s">
        <v>2147</v>
      </c>
      <c r="F2695" s="607" t="s">
        <v>151</v>
      </c>
      <c r="G2695" s="608">
        <v>2009</v>
      </c>
      <c r="H2695" s="342" t="s">
        <v>1307</v>
      </c>
      <c r="I2695" s="609" t="s">
        <v>2713</v>
      </c>
      <c r="J2695" s="610">
        <v>40940</v>
      </c>
      <c r="K2695" s="610">
        <v>41507.64916666667</v>
      </c>
      <c r="L2695" s="611">
        <v>42005</v>
      </c>
      <c r="M2695" s="306" t="s">
        <v>3435</v>
      </c>
      <c r="N2695" s="612">
        <v>1899</v>
      </c>
    </row>
    <row r="2696" spans="2:14" s="298" customFormat="1" ht="13.9" customHeight="1">
      <c r="B2696" s="613" t="s">
        <v>716</v>
      </c>
      <c r="C2696" s="613" t="s">
        <v>1682</v>
      </c>
      <c r="D2696" s="613" t="s">
        <v>2146</v>
      </c>
      <c r="E2696" s="624" t="s">
        <v>2147</v>
      </c>
      <c r="F2696" s="607" t="s">
        <v>151</v>
      </c>
      <c r="G2696" s="608">
        <v>2009</v>
      </c>
      <c r="H2696" s="342" t="s">
        <v>1307</v>
      </c>
      <c r="I2696" s="609" t="s">
        <v>2713</v>
      </c>
      <c r="J2696" s="610">
        <v>40909</v>
      </c>
      <c r="K2696" s="610">
        <v>41507.64916666667</v>
      </c>
      <c r="L2696" s="611">
        <v>41974</v>
      </c>
      <c r="M2696" s="306" t="s">
        <v>3435</v>
      </c>
      <c r="N2696" s="612">
        <v>1958</v>
      </c>
    </row>
    <row r="2697" spans="2:14" s="298" customFormat="1" ht="13.9" customHeight="1">
      <c r="B2697" s="613" t="s">
        <v>716</v>
      </c>
      <c r="C2697" s="613" t="s">
        <v>1682</v>
      </c>
      <c r="D2697" s="613" t="s">
        <v>2146</v>
      </c>
      <c r="E2697" s="623" t="s">
        <v>2147</v>
      </c>
      <c r="F2697" s="607" t="s">
        <v>151</v>
      </c>
      <c r="G2697" s="608">
        <v>2009</v>
      </c>
      <c r="H2697" s="342" t="s">
        <v>1307</v>
      </c>
      <c r="I2697" s="609" t="s">
        <v>2713</v>
      </c>
      <c r="J2697" s="610">
        <v>40969</v>
      </c>
      <c r="K2697" s="610">
        <v>41507.64916666667</v>
      </c>
      <c r="L2697" s="611">
        <v>42036</v>
      </c>
      <c r="M2697" s="306" t="s">
        <v>3435</v>
      </c>
      <c r="N2697" s="612">
        <v>1975</v>
      </c>
    </row>
    <row r="2698" spans="2:14" s="298" customFormat="1" ht="13.9" customHeight="1">
      <c r="B2698" s="613" t="s">
        <v>716</v>
      </c>
      <c r="C2698" s="613" t="s">
        <v>1682</v>
      </c>
      <c r="D2698" s="613" t="s">
        <v>2146</v>
      </c>
      <c r="E2698" s="623" t="s">
        <v>2147</v>
      </c>
      <c r="F2698" s="607" t="s">
        <v>151</v>
      </c>
      <c r="G2698" s="608">
        <v>2009</v>
      </c>
      <c r="H2698" s="342" t="s">
        <v>1307</v>
      </c>
      <c r="I2698" s="609" t="s">
        <v>2713</v>
      </c>
      <c r="J2698" s="610">
        <v>41000</v>
      </c>
      <c r="K2698" s="610">
        <v>41507.64916666667</v>
      </c>
      <c r="L2698" s="611">
        <v>42064</v>
      </c>
      <c r="M2698" s="306" t="s">
        <v>3435</v>
      </c>
      <c r="N2698" s="612">
        <v>1798</v>
      </c>
    </row>
    <row r="2699" spans="2:14" s="298" customFormat="1" ht="13.9" customHeight="1">
      <c r="B2699" s="613" t="s">
        <v>716</v>
      </c>
      <c r="C2699" s="613" t="s">
        <v>1682</v>
      </c>
      <c r="D2699" s="613" t="s">
        <v>2146</v>
      </c>
      <c r="E2699" s="623" t="s">
        <v>2147</v>
      </c>
      <c r="F2699" s="607" t="s">
        <v>151</v>
      </c>
      <c r="G2699" s="608">
        <v>2009</v>
      </c>
      <c r="H2699" s="342" t="s">
        <v>1307</v>
      </c>
      <c r="I2699" s="609" t="s">
        <v>2713</v>
      </c>
      <c r="J2699" s="610">
        <v>41061</v>
      </c>
      <c r="K2699" s="610">
        <v>41507.64916666667</v>
      </c>
      <c r="L2699" s="611">
        <v>42125</v>
      </c>
      <c r="M2699" s="306" t="s">
        <v>3435</v>
      </c>
      <c r="N2699" s="612">
        <v>1749</v>
      </c>
    </row>
    <row r="2700" spans="2:14" s="298" customFormat="1" ht="13.9" customHeight="1">
      <c r="B2700" s="613" t="s">
        <v>716</v>
      </c>
      <c r="C2700" s="613" t="s">
        <v>1682</v>
      </c>
      <c r="D2700" s="613" t="s">
        <v>2146</v>
      </c>
      <c r="E2700" s="623" t="s">
        <v>2147</v>
      </c>
      <c r="F2700" s="607" t="s">
        <v>151</v>
      </c>
      <c r="G2700" s="608">
        <v>2009</v>
      </c>
      <c r="H2700" s="342" t="s">
        <v>1307</v>
      </c>
      <c r="I2700" s="609" t="s">
        <v>2713</v>
      </c>
      <c r="J2700" s="610">
        <v>41030</v>
      </c>
      <c r="K2700" s="610">
        <v>41507.64916666667</v>
      </c>
      <c r="L2700" s="611">
        <v>42095</v>
      </c>
      <c r="M2700" s="306" t="s">
        <v>3435</v>
      </c>
      <c r="N2700" s="612">
        <v>1791</v>
      </c>
    </row>
    <row r="2701" spans="2:14" s="298" customFormat="1" ht="13.9" customHeight="1">
      <c r="B2701" s="613" t="s">
        <v>716</v>
      </c>
      <c r="C2701" s="613" t="s">
        <v>1682</v>
      </c>
      <c r="D2701" s="613" t="s">
        <v>2146</v>
      </c>
      <c r="E2701" s="623" t="s">
        <v>2147</v>
      </c>
      <c r="F2701" s="607" t="s">
        <v>151</v>
      </c>
      <c r="G2701" s="608">
        <v>2009</v>
      </c>
      <c r="H2701" s="342" t="s">
        <v>1307</v>
      </c>
      <c r="I2701" s="609" t="s">
        <v>2713</v>
      </c>
      <c r="J2701" s="610">
        <v>41153</v>
      </c>
      <c r="K2701" s="610">
        <v>41507.64916666667</v>
      </c>
      <c r="L2701" s="611">
        <v>42217</v>
      </c>
      <c r="M2701" s="306" t="s">
        <v>3435</v>
      </c>
      <c r="N2701" s="612">
        <v>1650</v>
      </c>
    </row>
    <row r="2702" spans="2:14" s="298" customFormat="1" ht="13.9" customHeight="1">
      <c r="B2702" s="613" t="s">
        <v>716</v>
      </c>
      <c r="C2702" s="613" t="s">
        <v>1682</v>
      </c>
      <c r="D2702" s="613" t="s">
        <v>2146</v>
      </c>
      <c r="E2702" s="623" t="s">
        <v>2147</v>
      </c>
      <c r="F2702" s="607" t="s">
        <v>151</v>
      </c>
      <c r="G2702" s="608">
        <v>2009</v>
      </c>
      <c r="H2702" s="342" t="s">
        <v>1307</v>
      </c>
      <c r="I2702" s="609" t="s">
        <v>2713</v>
      </c>
      <c r="J2702" s="610">
        <v>41183</v>
      </c>
      <c r="K2702" s="610">
        <v>41507.64916666667</v>
      </c>
      <c r="L2702" s="611">
        <v>42248</v>
      </c>
      <c r="M2702" s="306" t="s">
        <v>3435</v>
      </c>
      <c r="N2702" s="612">
        <v>2038</v>
      </c>
    </row>
    <row r="2703" spans="2:14" s="298" customFormat="1" ht="13.9" customHeight="1">
      <c r="B2703" s="613" t="s">
        <v>716</v>
      </c>
      <c r="C2703" s="613" t="s">
        <v>1682</v>
      </c>
      <c r="D2703" s="613" t="s">
        <v>2146</v>
      </c>
      <c r="E2703" s="623" t="s">
        <v>2147</v>
      </c>
      <c r="F2703" s="607" t="s">
        <v>151</v>
      </c>
      <c r="G2703" s="608">
        <v>2009</v>
      </c>
      <c r="H2703" s="342" t="s">
        <v>1307</v>
      </c>
      <c r="I2703" s="609" t="s">
        <v>2713</v>
      </c>
      <c r="J2703" s="610">
        <v>41214</v>
      </c>
      <c r="K2703" s="610">
        <v>41507.64916666667</v>
      </c>
      <c r="L2703" s="611">
        <v>42278</v>
      </c>
      <c r="M2703" s="306" t="s">
        <v>3435</v>
      </c>
      <c r="N2703" s="612">
        <v>1584</v>
      </c>
    </row>
    <row r="2704" spans="2:14" s="298" customFormat="1" ht="13.9" customHeight="1">
      <c r="B2704" s="613" t="s">
        <v>716</v>
      </c>
      <c r="C2704" s="613" t="s">
        <v>1682</v>
      </c>
      <c r="D2704" s="613" t="s">
        <v>2146</v>
      </c>
      <c r="E2704" s="623" t="s">
        <v>2147</v>
      </c>
      <c r="F2704" s="607" t="s">
        <v>151</v>
      </c>
      <c r="G2704" s="608">
        <v>2009</v>
      </c>
      <c r="H2704" s="342" t="s">
        <v>1307</v>
      </c>
      <c r="I2704" s="609" t="s">
        <v>2713</v>
      </c>
      <c r="J2704" s="610">
        <v>41122</v>
      </c>
      <c r="K2704" s="610">
        <v>41507.64916666667</v>
      </c>
      <c r="L2704" s="611">
        <v>42186</v>
      </c>
      <c r="M2704" s="306" t="s">
        <v>3435</v>
      </c>
      <c r="N2704" s="612">
        <v>1701</v>
      </c>
    </row>
    <row r="2705" spans="2:14" s="298" customFormat="1" ht="13.9" customHeight="1">
      <c r="B2705" s="613" t="s">
        <v>716</v>
      </c>
      <c r="C2705" s="613" t="s">
        <v>1682</v>
      </c>
      <c r="D2705" s="613" t="s">
        <v>2146</v>
      </c>
      <c r="E2705" s="623" t="s">
        <v>2147</v>
      </c>
      <c r="F2705" s="607" t="s">
        <v>151</v>
      </c>
      <c r="G2705" s="608">
        <v>2009</v>
      </c>
      <c r="H2705" s="342" t="s">
        <v>1307</v>
      </c>
      <c r="I2705" s="609" t="s">
        <v>2713</v>
      </c>
      <c r="J2705" s="610">
        <v>41091</v>
      </c>
      <c r="K2705" s="610">
        <v>41507.64916666667</v>
      </c>
      <c r="L2705" s="611">
        <v>42156</v>
      </c>
      <c r="M2705" s="306" t="s">
        <v>3435</v>
      </c>
      <c r="N2705" s="612">
        <v>1711</v>
      </c>
    </row>
    <row r="2706" spans="2:14" s="298" customFormat="1" ht="13.9" customHeight="1">
      <c r="B2706" s="613" t="s">
        <v>716</v>
      </c>
      <c r="C2706" s="613" t="s">
        <v>1682</v>
      </c>
      <c r="D2706" s="613" t="s">
        <v>2146</v>
      </c>
      <c r="E2706" s="623" t="s">
        <v>2147</v>
      </c>
      <c r="F2706" s="607" t="s">
        <v>151</v>
      </c>
      <c r="G2706" s="608">
        <v>2009</v>
      </c>
      <c r="H2706" s="342" t="s">
        <v>1307</v>
      </c>
      <c r="I2706" s="609" t="s">
        <v>2713</v>
      </c>
      <c r="J2706" s="610">
        <v>41244</v>
      </c>
      <c r="K2706" s="610">
        <v>41507.64916666667</v>
      </c>
      <c r="L2706" s="611">
        <v>42309</v>
      </c>
      <c r="M2706" s="306" t="s">
        <v>3435</v>
      </c>
      <c r="N2706" s="612">
        <v>1940</v>
      </c>
    </row>
    <row r="2707" spans="2:14" s="298" customFormat="1" ht="13.9" customHeight="1">
      <c r="B2707" s="613" t="s">
        <v>918</v>
      </c>
      <c r="C2707" s="613" t="s">
        <v>2148</v>
      </c>
      <c r="D2707" s="613" t="s">
        <v>2149</v>
      </c>
      <c r="E2707" s="623" t="s">
        <v>2150</v>
      </c>
      <c r="F2707" s="607" t="s">
        <v>151</v>
      </c>
      <c r="G2707" s="608" t="s">
        <v>147</v>
      </c>
      <c r="H2707" s="342" t="s">
        <v>1208</v>
      </c>
      <c r="I2707" s="609" t="s">
        <v>2714</v>
      </c>
      <c r="J2707" s="610">
        <v>41061</v>
      </c>
      <c r="K2707" s="610">
        <v>41507.645648148151</v>
      </c>
      <c r="L2707" s="611">
        <v>42125</v>
      </c>
      <c r="M2707" s="306" t="s">
        <v>3435</v>
      </c>
      <c r="N2707" s="612">
        <v>1686</v>
      </c>
    </row>
    <row r="2708" spans="2:14" s="298" customFormat="1" ht="13.9" customHeight="1">
      <c r="B2708" s="613" t="s">
        <v>918</v>
      </c>
      <c r="C2708" s="613" t="s">
        <v>2148</v>
      </c>
      <c r="D2708" s="613" t="s">
        <v>2149</v>
      </c>
      <c r="E2708" s="623" t="s">
        <v>2150</v>
      </c>
      <c r="F2708" s="607" t="s">
        <v>151</v>
      </c>
      <c r="G2708" s="608" t="s">
        <v>147</v>
      </c>
      <c r="H2708" s="342" t="s">
        <v>1208</v>
      </c>
      <c r="I2708" s="609" t="s">
        <v>2714</v>
      </c>
      <c r="J2708" s="610">
        <v>41030</v>
      </c>
      <c r="K2708" s="610">
        <v>41507.645648148151</v>
      </c>
      <c r="L2708" s="611">
        <v>42095</v>
      </c>
      <c r="M2708" s="306" t="s">
        <v>3435</v>
      </c>
      <c r="N2708" s="612">
        <v>4810</v>
      </c>
    </row>
    <row r="2709" spans="2:14" s="298" customFormat="1" ht="13.9" customHeight="1">
      <c r="B2709" s="613" t="s">
        <v>918</v>
      </c>
      <c r="C2709" s="613" t="s">
        <v>2148</v>
      </c>
      <c r="D2709" s="613" t="s">
        <v>2149</v>
      </c>
      <c r="E2709" s="623" t="s">
        <v>2150</v>
      </c>
      <c r="F2709" s="607" t="s">
        <v>151</v>
      </c>
      <c r="G2709" s="608" t="s">
        <v>147</v>
      </c>
      <c r="H2709" s="342" t="s">
        <v>1208</v>
      </c>
      <c r="I2709" s="609" t="s">
        <v>2714</v>
      </c>
      <c r="J2709" s="610">
        <v>41000</v>
      </c>
      <c r="K2709" s="610">
        <v>41507.645648148151</v>
      </c>
      <c r="L2709" s="611">
        <v>42064</v>
      </c>
      <c r="M2709" s="306" t="s">
        <v>3435</v>
      </c>
      <c r="N2709" s="612">
        <v>3841</v>
      </c>
    </row>
    <row r="2710" spans="2:14" s="298" customFormat="1" ht="13.9" customHeight="1">
      <c r="B2710" s="613" t="s">
        <v>918</v>
      </c>
      <c r="C2710" s="613" t="s">
        <v>2148</v>
      </c>
      <c r="D2710" s="613" t="s">
        <v>2149</v>
      </c>
      <c r="E2710" s="623" t="s">
        <v>2150</v>
      </c>
      <c r="F2710" s="607" t="s">
        <v>151</v>
      </c>
      <c r="G2710" s="608" t="s">
        <v>147</v>
      </c>
      <c r="H2710" s="342" t="s">
        <v>1208</v>
      </c>
      <c r="I2710" s="609" t="s">
        <v>2714</v>
      </c>
      <c r="J2710" s="610">
        <v>40909</v>
      </c>
      <c r="K2710" s="610">
        <v>41507.645648148151</v>
      </c>
      <c r="L2710" s="611">
        <v>41974</v>
      </c>
      <c r="M2710" s="306" t="s">
        <v>3435</v>
      </c>
      <c r="N2710" s="612">
        <v>1136</v>
      </c>
    </row>
    <row r="2711" spans="2:14" s="298" customFormat="1" ht="13.9" customHeight="1">
      <c r="B2711" s="613" t="s">
        <v>918</v>
      </c>
      <c r="C2711" s="613" t="s">
        <v>2148</v>
      </c>
      <c r="D2711" s="613" t="s">
        <v>2149</v>
      </c>
      <c r="E2711" s="623" t="s">
        <v>2150</v>
      </c>
      <c r="F2711" s="607" t="s">
        <v>151</v>
      </c>
      <c r="G2711" s="608" t="s">
        <v>147</v>
      </c>
      <c r="H2711" s="342" t="s">
        <v>1208</v>
      </c>
      <c r="I2711" s="609" t="s">
        <v>2714</v>
      </c>
      <c r="J2711" s="610">
        <v>40969</v>
      </c>
      <c r="K2711" s="610">
        <v>41507.645648148151</v>
      </c>
      <c r="L2711" s="611">
        <v>42036</v>
      </c>
      <c r="M2711" s="306" t="s">
        <v>3435</v>
      </c>
      <c r="N2711" s="612">
        <v>246</v>
      </c>
    </row>
    <row r="2712" spans="2:14" s="298" customFormat="1" ht="13.9" customHeight="1">
      <c r="B2712" s="613" t="s">
        <v>918</v>
      </c>
      <c r="C2712" s="613" t="s">
        <v>2148</v>
      </c>
      <c r="D2712" s="613" t="s">
        <v>2149</v>
      </c>
      <c r="E2712" s="624" t="s">
        <v>2150</v>
      </c>
      <c r="F2712" s="607" t="s">
        <v>151</v>
      </c>
      <c r="G2712" s="608" t="s">
        <v>147</v>
      </c>
      <c r="H2712" s="342" t="s">
        <v>1208</v>
      </c>
      <c r="I2712" s="609" t="s">
        <v>2714</v>
      </c>
      <c r="J2712" s="610">
        <v>41153</v>
      </c>
      <c r="K2712" s="610">
        <v>41507.645648148151</v>
      </c>
      <c r="L2712" s="611">
        <v>42217</v>
      </c>
      <c r="M2712" s="306" t="s">
        <v>3435</v>
      </c>
      <c r="N2712" s="612">
        <v>1903</v>
      </c>
    </row>
    <row r="2713" spans="2:14" s="298" customFormat="1" ht="13.9" customHeight="1">
      <c r="B2713" s="613" t="s">
        <v>918</v>
      </c>
      <c r="C2713" s="613" t="s">
        <v>2148</v>
      </c>
      <c r="D2713" s="613" t="s">
        <v>2149</v>
      </c>
      <c r="E2713" s="624" t="s">
        <v>2150</v>
      </c>
      <c r="F2713" s="607" t="s">
        <v>151</v>
      </c>
      <c r="G2713" s="608" t="s">
        <v>147</v>
      </c>
      <c r="H2713" s="342" t="s">
        <v>1208</v>
      </c>
      <c r="I2713" s="609" t="s">
        <v>2714</v>
      </c>
      <c r="J2713" s="610">
        <v>41244</v>
      </c>
      <c r="K2713" s="610">
        <v>41507.645648148151</v>
      </c>
      <c r="L2713" s="611">
        <v>42309</v>
      </c>
      <c r="M2713" s="306" t="s">
        <v>3435</v>
      </c>
      <c r="N2713" s="612">
        <v>3845</v>
      </c>
    </row>
    <row r="2714" spans="2:14" s="298" customFormat="1" ht="13.9" customHeight="1">
      <c r="B2714" s="613" t="s">
        <v>918</v>
      </c>
      <c r="C2714" s="613" t="s">
        <v>2148</v>
      </c>
      <c r="D2714" s="613" t="s">
        <v>2149</v>
      </c>
      <c r="E2714" s="624" t="s">
        <v>2150</v>
      </c>
      <c r="F2714" s="607" t="s">
        <v>151</v>
      </c>
      <c r="G2714" s="608" t="s">
        <v>147</v>
      </c>
      <c r="H2714" s="342" t="s">
        <v>1208</v>
      </c>
      <c r="I2714" s="609" t="s">
        <v>2714</v>
      </c>
      <c r="J2714" s="610">
        <v>41214</v>
      </c>
      <c r="K2714" s="610">
        <v>41507.645648148151</v>
      </c>
      <c r="L2714" s="611">
        <v>42278</v>
      </c>
      <c r="M2714" s="306" t="s">
        <v>3435</v>
      </c>
      <c r="N2714" s="612">
        <v>1584</v>
      </c>
    </row>
    <row r="2715" spans="2:14" s="298" customFormat="1" ht="13.9" customHeight="1">
      <c r="B2715" s="613" t="s">
        <v>918</v>
      </c>
      <c r="C2715" s="613" t="s">
        <v>2148</v>
      </c>
      <c r="D2715" s="613" t="s">
        <v>2149</v>
      </c>
      <c r="E2715" s="624" t="s">
        <v>2150</v>
      </c>
      <c r="F2715" s="607" t="s">
        <v>151</v>
      </c>
      <c r="G2715" s="608" t="s">
        <v>147</v>
      </c>
      <c r="H2715" s="342" t="s">
        <v>1208</v>
      </c>
      <c r="I2715" s="609" t="s">
        <v>2714</v>
      </c>
      <c r="J2715" s="610">
        <v>41183</v>
      </c>
      <c r="K2715" s="610">
        <v>41507.645648148151</v>
      </c>
      <c r="L2715" s="611">
        <v>42248</v>
      </c>
      <c r="M2715" s="306" t="s">
        <v>3435</v>
      </c>
      <c r="N2715" s="612">
        <v>42</v>
      </c>
    </row>
    <row r="2716" spans="2:14" s="298" customFormat="1" ht="13.9" customHeight="1">
      <c r="B2716" s="613" t="s">
        <v>918</v>
      </c>
      <c r="C2716" s="613" t="s">
        <v>2148</v>
      </c>
      <c r="D2716" s="613" t="s">
        <v>2149</v>
      </c>
      <c r="E2716" s="624" t="s">
        <v>2150</v>
      </c>
      <c r="F2716" s="607" t="s">
        <v>151</v>
      </c>
      <c r="G2716" s="608" t="s">
        <v>147</v>
      </c>
      <c r="H2716" s="342" t="s">
        <v>1208</v>
      </c>
      <c r="I2716" s="609" t="s">
        <v>2714</v>
      </c>
      <c r="J2716" s="610">
        <v>41183</v>
      </c>
      <c r="K2716" s="610">
        <v>41507.645648148151</v>
      </c>
      <c r="L2716" s="611">
        <v>42248</v>
      </c>
      <c r="M2716" s="306" t="s">
        <v>3435</v>
      </c>
      <c r="N2716" s="612">
        <v>1533</v>
      </c>
    </row>
    <row r="2717" spans="2:14" s="298" customFormat="1" ht="13.9" customHeight="1">
      <c r="B2717" s="613" t="s">
        <v>613</v>
      </c>
      <c r="C2717" s="613" t="s">
        <v>1409</v>
      </c>
      <c r="D2717" s="613" t="s">
        <v>1410</v>
      </c>
      <c r="E2717" s="624" t="s">
        <v>1411</v>
      </c>
      <c r="F2717" s="607" t="s">
        <v>151</v>
      </c>
      <c r="G2717" s="608" t="s">
        <v>147</v>
      </c>
      <c r="H2717" s="342" t="s">
        <v>1208</v>
      </c>
      <c r="I2717" s="609" t="s">
        <v>2714</v>
      </c>
      <c r="J2717" s="610">
        <v>40909</v>
      </c>
      <c r="K2717" s="610">
        <v>41507.645648148151</v>
      </c>
      <c r="L2717" s="611">
        <v>41974</v>
      </c>
      <c r="M2717" s="306" t="s">
        <v>3435</v>
      </c>
      <c r="N2717" s="612">
        <v>4782</v>
      </c>
    </row>
    <row r="2718" spans="2:14" s="298" customFormat="1" ht="13.9" customHeight="1">
      <c r="B2718" s="613" t="s">
        <v>675</v>
      </c>
      <c r="C2718" s="613" t="s">
        <v>2151</v>
      </c>
      <c r="D2718" s="613" t="s">
        <v>2152</v>
      </c>
      <c r="E2718" s="623" t="s">
        <v>2153</v>
      </c>
      <c r="F2718" s="607" t="s">
        <v>151</v>
      </c>
      <c r="G2718" s="608" t="s">
        <v>147</v>
      </c>
      <c r="H2718" s="342" t="s">
        <v>1208</v>
      </c>
      <c r="I2718" s="609" t="s">
        <v>2714</v>
      </c>
      <c r="J2718" s="610">
        <v>40909</v>
      </c>
      <c r="K2718" s="610">
        <v>41507.645648148151</v>
      </c>
      <c r="L2718" s="611">
        <v>41974</v>
      </c>
      <c r="M2718" s="306" t="s">
        <v>3435</v>
      </c>
      <c r="N2718" s="612">
        <v>6</v>
      </c>
    </row>
    <row r="2719" spans="2:14" s="298" customFormat="1" ht="13.9" customHeight="1">
      <c r="B2719" s="613" t="s">
        <v>675</v>
      </c>
      <c r="C2719" s="613" t="s">
        <v>2151</v>
      </c>
      <c r="D2719" s="613" t="s">
        <v>2152</v>
      </c>
      <c r="E2719" s="623" t="s">
        <v>2153</v>
      </c>
      <c r="F2719" s="607" t="s">
        <v>151</v>
      </c>
      <c r="G2719" s="608" t="s">
        <v>147</v>
      </c>
      <c r="H2719" s="342" t="s">
        <v>1208</v>
      </c>
      <c r="I2719" s="609" t="s">
        <v>2714</v>
      </c>
      <c r="J2719" s="610">
        <v>40940</v>
      </c>
      <c r="K2719" s="610">
        <v>41507.645648148151</v>
      </c>
      <c r="L2719" s="611">
        <v>42005</v>
      </c>
      <c r="M2719" s="306" t="s">
        <v>3435</v>
      </c>
      <c r="N2719" s="612">
        <v>1244</v>
      </c>
    </row>
    <row r="2720" spans="2:14" s="298" customFormat="1" ht="13.9" customHeight="1">
      <c r="B2720" s="613" t="s">
        <v>675</v>
      </c>
      <c r="C2720" s="613" t="s">
        <v>2151</v>
      </c>
      <c r="D2720" s="613" t="s">
        <v>2152</v>
      </c>
      <c r="E2720" s="623" t="s">
        <v>2153</v>
      </c>
      <c r="F2720" s="607" t="s">
        <v>151</v>
      </c>
      <c r="G2720" s="608" t="s">
        <v>147</v>
      </c>
      <c r="H2720" s="342" t="s">
        <v>1208</v>
      </c>
      <c r="I2720" s="609" t="s">
        <v>2714</v>
      </c>
      <c r="J2720" s="610">
        <v>40969</v>
      </c>
      <c r="K2720" s="610">
        <v>41507.645648148151</v>
      </c>
      <c r="L2720" s="611">
        <v>42036</v>
      </c>
      <c r="M2720" s="306" t="s">
        <v>3435</v>
      </c>
      <c r="N2720" s="612">
        <v>1171</v>
      </c>
    </row>
    <row r="2721" spans="2:14" s="298" customFormat="1" ht="13.9" customHeight="1">
      <c r="B2721" s="613" t="s">
        <v>902</v>
      </c>
      <c r="C2721" s="613" t="s">
        <v>2154</v>
      </c>
      <c r="D2721" s="613" t="s">
        <v>2155</v>
      </c>
      <c r="E2721" s="623" t="s">
        <v>2156</v>
      </c>
      <c r="F2721" s="607" t="s">
        <v>150</v>
      </c>
      <c r="G2721" s="608">
        <v>2011</v>
      </c>
      <c r="H2721" s="342" t="s">
        <v>1208</v>
      </c>
      <c r="I2721" s="609" t="s">
        <v>2714</v>
      </c>
      <c r="J2721" s="610">
        <v>40969</v>
      </c>
      <c r="K2721" s="610">
        <v>41507.645648148151</v>
      </c>
      <c r="L2721" s="611">
        <v>42036</v>
      </c>
      <c r="M2721" s="306" t="s">
        <v>3435</v>
      </c>
      <c r="N2721" s="612">
        <v>3957</v>
      </c>
    </row>
    <row r="2722" spans="2:14" s="298" customFormat="1" ht="13.9" customHeight="1">
      <c r="B2722" s="613" t="s">
        <v>902</v>
      </c>
      <c r="C2722" s="613" t="s">
        <v>2154</v>
      </c>
      <c r="D2722" s="613" t="s">
        <v>2155</v>
      </c>
      <c r="E2722" s="623" t="s">
        <v>2156</v>
      </c>
      <c r="F2722" s="607" t="s">
        <v>150</v>
      </c>
      <c r="G2722" s="608">
        <v>2011</v>
      </c>
      <c r="H2722" s="342" t="s">
        <v>1208</v>
      </c>
      <c r="I2722" s="609" t="s">
        <v>2714</v>
      </c>
      <c r="J2722" s="610">
        <v>41000</v>
      </c>
      <c r="K2722" s="610">
        <v>41507.645648148151</v>
      </c>
      <c r="L2722" s="611">
        <v>42064</v>
      </c>
      <c r="M2722" s="306" t="s">
        <v>3435</v>
      </c>
      <c r="N2722" s="612">
        <v>4140</v>
      </c>
    </row>
    <row r="2723" spans="2:14" s="298" customFormat="1" ht="13.9" customHeight="1">
      <c r="B2723" s="613" t="s">
        <v>902</v>
      </c>
      <c r="C2723" s="613" t="s">
        <v>2154</v>
      </c>
      <c r="D2723" s="613" t="s">
        <v>2155</v>
      </c>
      <c r="E2723" s="624" t="s">
        <v>2156</v>
      </c>
      <c r="F2723" s="607" t="s">
        <v>150</v>
      </c>
      <c r="G2723" s="608">
        <v>2011</v>
      </c>
      <c r="H2723" s="342" t="s">
        <v>1208</v>
      </c>
      <c r="I2723" s="609" t="s">
        <v>2714</v>
      </c>
      <c r="J2723" s="610">
        <v>40940</v>
      </c>
      <c r="K2723" s="610">
        <v>41507.645648148151</v>
      </c>
      <c r="L2723" s="611">
        <v>42005</v>
      </c>
      <c r="M2723" s="306" t="s">
        <v>3435</v>
      </c>
      <c r="N2723" s="612">
        <v>3217</v>
      </c>
    </row>
    <row r="2724" spans="2:14" s="298" customFormat="1" ht="13.9" customHeight="1">
      <c r="B2724" s="613" t="s">
        <v>902</v>
      </c>
      <c r="C2724" s="613" t="s">
        <v>2154</v>
      </c>
      <c r="D2724" s="613" t="s">
        <v>2155</v>
      </c>
      <c r="E2724" s="624" t="s">
        <v>2156</v>
      </c>
      <c r="F2724" s="607" t="s">
        <v>150</v>
      </c>
      <c r="G2724" s="608">
        <v>2011</v>
      </c>
      <c r="H2724" s="342" t="s">
        <v>1208</v>
      </c>
      <c r="I2724" s="609" t="s">
        <v>2714</v>
      </c>
      <c r="J2724" s="610">
        <v>40909</v>
      </c>
      <c r="K2724" s="610">
        <v>41507.645648148151</v>
      </c>
      <c r="L2724" s="611">
        <v>41974</v>
      </c>
      <c r="M2724" s="306" t="s">
        <v>3435</v>
      </c>
      <c r="N2724" s="612">
        <v>2414</v>
      </c>
    </row>
    <row r="2725" spans="2:14" s="298" customFormat="1" ht="13.9" customHeight="1">
      <c r="B2725" s="613" t="s">
        <v>902</v>
      </c>
      <c r="C2725" s="613" t="s">
        <v>2154</v>
      </c>
      <c r="D2725" s="613" t="s">
        <v>2155</v>
      </c>
      <c r="E2725" s="624" t="s">
        <v>2156</v>
      </c>
      <c r="F2725" s="607" t="s">
        <v>150</v>
      </c>
      <c r="G2725" s="608">
        <v>2011</v>
      </c>
      <c r="H2725" s="342" t="s">
        <v>1208</v>
      </c>
      <c r="I2725" s="609" t="s">
        <v>2714</v>
      </c>
      <c r="J2725" s="610">
        <v>40756</v>
      </c>
      <c r="K2725" s="610">
        <v>41507.605347222219</v>
      </c>
      <c r="L2725" s="611">
        <v>41821</v>
      </c>
      <c r="M2725" s="306" t="s">
        <v>3435</v>
      </c>
      <c r="N2725" s="612">
        <v>8</v>
      </c>
    </row>
    <row r="2726" spans="2:14" s="298" customFormat="1" ht="13.9" customHeight="1">
      <c r="B2726" s="613" t="s">
        <v>902</v>
      </c>
      <c r="C2726" s="613" t="s">
        <v>2154</v>
      </c>
      <c r="D2726" s="613" t="s">
        <v>2155</v>
      </c>
      <c r="E2726" s="624" t="s">
        <v>2156</v>
      </c>
      <c r="F2726" s="607" t="s">
        <v>150</v>
      </c>
      <c r="G2726" s="608">
        <v>2011</v>
      </c>
      <c r="H2726" s="342" t="s">
        <v>1208</v>
      </c>
      <c r="I2726" s="609" t="s">
        <v>2714</v>
      </c>
      <c r="J2726" s="610">
        <v>41030</v>
      </c>
      <c r="K2726" s="610">
        <v>41507.645648148151</v>
      </c>
      <c r="L2726" s="611">
        <v>42095</v>
      </c>
      <c r="M2726" s="306" t="s">
        <v>3435</v>
      </c>
      <c r="N2726" s="612">
        <v>4840</v>
      </c>
    </row>
    <row r="2727" spans="2:14" s="298" customFormat="1" ht="13.9" customHeight="1">
      <c r="B2727" s="613" t="s">
        <v>902</v>
      </c>
      <c r="C2727" s="613" t="s">
        <v>2154</v>
      </c>
      <c r="D2727" s="613" t="s">
        <v>2155</v>
      </c>
      <c r="E2727" s="624" t="s">
        <v>2156</v>
      </c>
      <c r="F2727" s="607" t="s">
        <v>150</v>
      </c>
      <c r="G2727" s="608">
        <v>2011</v>
      </c>
      <c r="H2727" s="342" t="s">
        <v>1208</v>
      </c>
      <c r="I2727" s="609" t="s">
        <v>2714</v>
      </c>
      <c r="J2727" s="610">
        <v>41061</v>
      </c>
      <c r="K2727" s="610">
        <v>41507.645648148151</v>
      </c>
      <c r="L2727" s="611">
        <v>42125</v>
      </c>
      <c r="M2727" s="306" t="s">
        <v>3435</v>
      </c>
      <c r="N2727" s="612">
        <v>4698</v>
      </c>
    </row>
    <row r="2728" spans="2:14" s="298" customFormat="1" ht="13.9" customHeight="1">
      <c r="B2728" s="613" t="s">
        <v>902</v>
      </c>
      <c r="C2728" s="613" t="s">
        <v>2154</v>
      </c>
      <c r="D2728" s="613" t="s">
        <v>2155</v>
      </c>
      <c r="E2728" s="624" t="s">
        <v>2156</v>
      </c>
      <c r="F2728" s="607" t="s">
        <v>150</v>
      </c>
      <c r="G2728" s="608">
        <v>2011</v>
      </c>
      <c r="H2728" s="342" t="s">
        <v>1208</v>
      </c>
      <c r="I2728" s="609" t="s">
        <v>2714</v>
      </c>
      <c r="J2728" s="610">
        <v>41153</v>
      </c>
      <c r="K2728" s="610">
        <v>41507.645648148151</v>
      </c>
      <c r="L2728" s="611">
        <v>42217</v>
      </c>
      <c r="M2728" s="306" t="s">
        <v>3435</v>
      </c>
      <c r="N2728" s="612">
        <v>3806</v>
      </c>
    </row>
    <row r="2729" spans="2:14" s="298" customFormat="1" ht="13.9" customHeight="1">
      <c r="B2729" s="613" t="s">
        <v>902</v>
      </c>
      <c r="C2729" s="613" t="s">
        <v>2154</v>
      </c>
      <c r="D2729" s="613" t="s">
        <v>2155</v>
      </c>
      <c r="E2729" s="624" t="s">
        <v>2156</v>
      </c>
      <c r="F2729" s="607" t="s">
        <v>150</v>
      </c>
      <c r="G2729" s="608">
        <v>2011</v>
      </c>
      <c r="H2729" s="342" t="s">
        <v>1208</v>
      </c>
      <c r="I2729" s="609" t="s">
        <v>2714</v>
      </c>
      <c r="J2729" s="610">
        <v>41183</v>
      </c>
      <c r="K2729" s="610">
        <v>41507.645648148151</v>
      </c>
      <c r="L2729" s="611">
        <v>42248</v>
      </c>
      <c r="M2729" s="306" t="s">
        <v>3435</v>
      </c>
      <c r="N2729" s="612">
        <v>3101</v>
      </c>
    </row>
    <row r="2730" spans="2:14" s="298" customFormat="1" ht="13.9" customHeight="1">
      <c r="B2730" s="613" t="s">
        <v>902</v>
      </c>
      <c r="C2730" s="613" t="s">
        <v>2154</v>
      </c>
      <c r="D2730" s="613" t="s">
        <v>2155</v>
      </c>
      <c r="E2730" s="625" t="s">
        <v>2156</v>
      </c>
      <c r="F2730" s="607" t="s">
        <v>150</v>
      </c>
      <c r="G2730" s="608">
        <v>2011</v>
      </c>
      <c r="H2730" s="342" t="s">
        <v>1208</v>
      </c>
      <c r="I2730" s="609" t="s">
        <v>2714</v>
      </c>
      <c r="J2730" s="610">
        <v>41183</v>
      </c>
      <c r="K2730" s="610">
        <v>41507.645648148151</v>
      </c>
      <c r="L2730" s="611">
        <v>42248</v>
      </c>
      <c r="M2730" s="306" t="s">
        <v>3435</v>
      </c>
      <c r="N2730" s="612">
        <v>127</v>
      </c>
    </row>
    <row r="2731" spans="2:14" s="298" customFormat="1" ht="13.9" customHeight="1">
      <c r="B2731" s="613" t="s">
        <v>902</v>
      </c>
      <c r="C2731" s="613" t="s">
        <v>2154</v>
      </c>
      <c r="D2731" s="613" t="s">
        <v>2155</v>
      </c>
      <c r="E2731" s="625" t="s">
        <v>2156</v>
      </c>
      <c r="F2731" s="607" t="s">
        <v>150</v>
      </c>
      <c r="G2731" s="608">
        <v>2011</v>
      </c>
      <c r="H2731" s="342" t="s">
        <v>1208</v>
      </c>
      <c r="I2731" s="609" t="s">
        <v>2714</v>
      </c>
      <c r="J2731" s="610">
        <v>41122</v>
      </c>
      <c r="K2731" s="610">
        <v>41507.645648148151</v>
      </c>
      <c r="L2731" s="611">
        <v>42186</v>
      </c>
      <c r="M2731" s="306" t="s">
        <v>3435</v>
      </c>
      <c r="N2731" s="612">
        <v>4185</v>
      </c>
    </row>
    <row r="2732" spans="2:14" s="298" customFormat="1" ht="13.9" customHeight="1">
      <c r="B2732" s="613" t="s">
        <v>902</v>
      </c>
      <c r="C2732" s="613" t="s">
        <v>2154</v>
      </c>
      <c r="D2732" s="613" t="s">
        <v>2155</v>
      </c>
      <c r="E2732" s="623" t="s">
        <v>2156</v>
      </c>
      <c r="F2732" s="607" t="s">
        <v>150</v>
      </c>
      <c r="G2732" s="608">
        <v>2011</v>
      </c>
      <c r="H2732" s="342" t="s">
        <v>1208</v>
      </c>
      <c r="I2732" s="609" t="s">
        <v>2714</v>
      </c>
      <c r="J2732" s="610">
        <v>41091</v>
      </c>
      <c r="K2732" s="610">
        <v>41507.645648148151</v>
      </c>
      <c r="L2732" s="611">
        <v>42156</v>
      </c>
      <c r="M2732" s="306" t="s">
        <v>3435</v>
      </c>
      <c r="N2732" s="612">
        <v>4519</v>
      </c>
    </row>
    <row r="2733" spans="2:14" s="298" customFormat="1" ht="13.9" customHeight="1">
      <c r="B2733" s="613" t="s">
        <v>902</v>
      </c>
      <c r="C2733" s="613" t="s">
        <v>2154</v>
      </c>
      <c r="D2733" s="613" t="s">
        <v>2155</v>
      </c>
      <c r="E2733" s="623" t="s">
        <v>2156</v>
      </c>
      <c r="F2733" s="607" t="s">
        <v>150</v>
      </c>
      <c r="G2733" s="608">
        <v>2011</v>
      </c>
      <c r="H2733" s="342" t="s">
        <v>1208</v>
      </c>
      <c r="I2733" s="609" t="s">
        <v>2714</v>
      </c>
      <c r="J2733" s="610">
        <v>41244</v>
      </c>
      <c r="K2733" s="610">
        <v>41507.645648148151</v>
      </c>
      <c r="L2733" s="611">
        <v>42309</v>
      </c>
      <c r="M2733" s="306" t="s">
        <v>3435</v>
      </c>
      <c r="N2733" s="612">
        <v>1553</v>
      </c>
    </row>
    <row r="2734" spans="2:14" s="298" customFormat="1" ht="13.9" customHeight="1">
      <c r="B2734" s="613" t="s">
        <v>902</v>
      </c>
      <c r="C2734" s="613" t="s">
        <v>2154</v>
      </c>
      <c r="D2734" s="613" t="s">
        <v>2155</v>
      </c>
      <c r="E2734" s="623" t="s">
        <v>2156</v>
      </c>
      <c r="F2734" s="607" t="s">
        <v>150</v>
      </c>
      <c r="G2734" s="608">
        <v>2011</v>
      </c>
      <c r="H2734" s="342" t="s">
        <v>1208</v>
      </c>
      <c r="I2734" s="609" t="s">
        <v>2714</v>
      </c>
      <c r="J2734" s="610">
        <v>41214</v>
      </c>
      <c r="K2734" s="610">
        <v>41507.645648148151</v>
      </c>
      <c r="L2734" s="611">
        <v>42278</v>
      </c>
      <c r="M2734" s="306" t="s">
        <v>3435</v>
      </c>
      <c r="N2734" s="612">
        <v>2507</v>
      </c>
    </row>
    <row r="2735" spans="2:14" s="298" customFormat="1" ht="13.9" customHeight="1">
      <c r="B2735" s="613" t="s">
        <v>568</v>
      </c>
      <c r="C2735" s="613" t="s">
        <v>1703</v>
      </c>
      <c r="D2735" s="613" t="s">
        <v>1704</v>
      </c>
      <c r="E2735" s="623" t="s">
        <v>1705</v>
      </c>
      <c r="F2735" s="607" t="s">
        <v>151</v>
      </c>
      <c r="G2735" s="608" t="s">
        <v>147</v>
      </c>
      <c r="H2735" s="342" t="s">
        <v>1208</v>
      </c>
      <c r="I2735" s="609" t="s">
        <v>2714</v>
      </c>
      <c r="J2735" s="610">
        <v>41061</v>
      </c>
      <c r="K2735" s="610">
        <v>41507.645648148151</v>
      </c>
      <c r="L2735" s="611">
        <v>42125</v>
      </c>
      <c r="M2735" s="306" t="s">
        <v>3435</v>
      </c>
      <c r="N2735" s="612">
        <v>6</v>
      </c>
    </row>
    <row r="2736" spans="2:14" s="298" customFormat="1" ht="13.9" customHeight="1">
      <c r="B2736" s="613" t="s">
        <v>568</v>
      </c>
      <c r="C2736" s="613" t="s">
        <v>1703</v>
      </c>
      <c r="D2736" s="613" t="s">
        <v>1704</v>
      </c>
      <c r="E2736" s="623" t="s">
        <v>1705</v>
      </c>
      <c r="F2736" s="607" t="s">
        <v>151</v>
      </c>
      <c r="G2736" s="608" t="s">
        <v>147</v>
      </c>
      <c r="H2736" s="342" t="s">
        <v>1208</v>
      </c>
      <c r="I2736" s="609" t="s">
        <v>2714</v>
      </c>
      <c r="J2736" s="610">
        <v>40909</v>
      </c>
      <c r="K2736" s="610">
        <v>41507.645648148151</v>
      </c>
      <c r="L2736" s="611">
        <v>41974</v>
      </c>
      <c r="M2736" s="306" t="s">
        <v>3435</v>
      </c>
      <c r="N2736" s="612">
        <v>84</v>
      </c>
    </row>
    <row r="2737" spans="2:14" s="298" customFormat="1" ht="13.9" customHeight="1">
      <c r="B2737" s="613" t="s">
        <v>568</v>
      </c>
      <c r="C2737" s="613" t="s">
        <v>1703</v>
      </c>
      <c r="D2737" s="613" t="s">
        <v>1704</v>
      </c>
      <c r="E2737" s="623" t="s">
        <v>1705</v>
      </c>
      <c r="F2737" s="607" t="s">
        <v>151</v>
      </c>
      <c r="G2737" s="608" t="s">
        <v>147</v>
      </c>
      <c r="H2737" s="342" t="s">
        <v>1208</v>
      </c>
      <c r="I2737" s="609" t="s">
        <v>2714</v>
      </c>
      <c r="J2737" s="610">
        <v>41030</v>
      </c>
      <c r="K2737" s="610">
        <v>41507.645648148151</v>
      </c>
      <c r="L2737" s="611">
        <v>42095</v>
      </c>
      <c r="M2737" s="306" t="s">
        <v>3435</v>
      </c>
      <c r="N2737" s="612">
        <v>129</v>
      </c>
    </row>
    <row r="2738" spans="2:14" s="298" customFormat="1" ht="13.9" customHeight="1">
      <c r="B2738" s="613" t="s">
        <v>568</v>
      </c>
      <c r="C2738" s="613" t="s">
        <v>1703</v>
      </c>
      <c r="D2738" s="613" t="s">
        <v>1704</v>
      </c>
      <c r="E2738" s="623" t="s">
        <v>1705</v>
      </c>
      <c r="F2738" s="607" t="s">
        <v>151</v>
      </c>
      <c r="G2738" s="608" t="s">
        <v>147</v>
      </c>
      <c r="H2738" s="342" t="s">
        <v>1208</v>
      </c>
      <c r="I2738" s="609" t="s">
        <v>2714</v>
      </c>
      <c r="J2738" s="610">
        <v>40969</v>
      </c>
      <c r="K2738" s="610">
        <v>41507.645648148151</v>
      </c>
      <c r="L2738" s="611">
        <v>42036</v>
      </c>
      <c r="M2738" s="306" t="s">
        <v>3435</v>
      </c>
      <c r="N2738" s="612">
        <v>369</v>
      </c>
    </row>
    <row r="2739" spans="2:14" s="298" customFormat="1" ht="13.9" customHeight="1">
      <c r="B2739" s="613" t="s">
        <v>568</v>
      </c>
      <c r="C2739" s="613" t="s">
        <v>1703</v>
      </c>
      <c r="D2739" s="613" t="s">
        <v>1704</v>
      </c>
      <c r="E2739" s="623" t="s">
        <v>1705</v>
      </c>
      <c r="F2739" s="607" t="s">
        <v>151</v>
      </c>
      <c r="G2739" s="608" t="s">
        <v>147</v>
      </c>
      <c r="H2739" s="342" t="s">
        <v>1208</v>
      </c>
      <c r="I2739" s="609" t="s">
        <v>2714</v>
      </c>
      <c r="J2739" s="610">
        <v>41000</v>
      </c>
      <c r="K2739" s="610">
        <v>41507.645648148151</v>
      </c>
      <c r="L2739" s="611">
        <v>42064</v>
      </c>
      <c r="M2739" s="306" t="s">
        <v>3435</v>
      </c>
      <c r="N2739" s="612">
        <v>443</v>
      </c>
    </row>
    <row r="2740" spans="2:14" s="298" customFormat="1" ht="13.9" customHeight="1">
      <c r="B2740" s="613" t="s">
        <v>568</v>
      </c>
      <c r="C2740" s="613" t="s">
        <v>1703</v>
      </c>
      <c r="D2740" s="613" t="s">
        <v>1704</v>
      </c>
      <c r="E2740" s="623" t="s">
        <v>1705</v>
      </c>
      <c r="F2740" s="607" t="s">
        <v>151</v>
      </c>
      <c r="G2740" s="608" t="s">
        <v>147</v>
      </c>
      <c r="H2740" s="342" t="s">
        <v>1208</v>
      </c>
      <c r="I2740" s="609" t="s">
        <v>2714</v>
      </c>
      <c r="J2740" s="610">
        <v>41244</v>
      </c>
      <c r="K2740" s="610">
        <v>41507.645648148151</v>
      </c>
      <c r="L2740" s="611">
        <v>42309</v>
      </c>
      <c r="M2740" s="306" t="s">
        <v>3435</v>
      </c>
      <c r="N2740" s="612">
        <v>533</v>
      </c>
    </row>
    <row r="2741" spans="2:14" s="298" customFormat="1" ht="13.9" customHeight="1">
      <c r="B2741" s="613" t="s">
        <v>568</v>
      </c>
      <c r="C2741" s="613" t="s">
        <v>1703</v>
      </c>
      <c r="D2741" s="613" t="s">
        <v>1704</v>
      </c>
      <c r="E2741" s="623" t="s">
        <v>1705</v>
      </c>
      <c r="F2741" s="607" t="s">
        <v>151</v>
      </c>
      <c r="G2741" s="608" t="s">
        <v>147</v>
      </c>
      <c r="H2741" s="342" t="s">
        <v>1208</v>
      </c>
      <c r="I2741" s="609" t="s">
        <v>2714</v>
      </c>
      <c r="J2741" s="610">
        <v>41214</v>
      </c>
      <c r="K2741" s="610">
        <v>41507.645648148151</v>
      </c>
      <c r="L2741" s="611">
        <v>42278</v>
      </c>
      <c r="M2741" s="306" t="s">
        <v>3435</v>
      </c>
      <c r="N2741" s="612">
        <v>69</v>
      </c>
    </row>
    <row r="2742" spans="2:14" s="298" customFormat="1" ht="13.9" customHeight="1">
      <c r="B2742" s="613" t="s">
        <v>791</v>
      </c>
      <c r="C2742" s="613" t="s">
        <v>1706</v>
      </c>
      <c r="D2742" s="613" t="s">
        <v>1707</v>
      </c>
      <c r="E2742" s="623" t="s">
        <v>1708</v>
      </c>
      <c r="F2742" s="607" t="s">
        <v>150</v>
      </c>
      <c r="G2742" s="608">
        <v>2012</v>
      </c>
      <c r="H2742" s="342" t="s">
        <v>1307</v>
      </c>
      <c r="I2742" s="609" t="s">
        <v>2713</v>
      </c>
      <c r="J2742" s="610">
        <v>41000</v>
      </c>
      <c r="K2742" s="610">
        <v>41507.644363425927</v>
      </c>
      <c r="L2742" s="611">
        <v>42064</v>
      </c>
      <c r="M2742" s="306" t="s">
        <v>3435</v>
      </c>
      <c r="N2742" s="612">
        <v>2304</v>
      </c>
    </row>
    <row r="2743" spans="2:14" s="298" customFormat="1" ht="13.9" customHeight="1">
      <c r="B2743" s="613" t="s">
        <v>791</v>
      </c>
      <c r="C2743" s="613" t="s">
        <v>1706</v>
      </c>
      <c r="D2743" s="613" t="s">
        <v>1707</v>
      </c>
      <c r="E2743" s="623" t="s">
        <v>1708</v>
      </c>
      <c r="F2743" s="607" t="s">
        <v>150</v>
      </c>
      <c r="G2743" s="608">
        <v>2012</v>
      </c>
      <c r="H2743" s="342" t="s">
        <v>1307</v>
      </c>
      <c r="I2743" s="609" t="s">
        <v>2713</v>
      </c>
      <c r="J2743" s="610">
        <v>40969</v>
      </c>
      <c r="K2743" s="610">
        <v>41507.644363425927</v>
      </c>
      <c r="L2743" s="611">
        <v>42036</v>
      </c>
      <c r="M2743" s="306" t="s">
        <v>3435</v>
      </c>
      <c r="N2743" s="612">
        <v>2228</v>
      </c>
    </row>
    <row r="2744" spans="2:14" s="298" customFormat="1" ht="13.9" customHeight="1">
      <c r="B2744" s="613" t="s">
        <v>791</v>
      </c>
      <c r="C2744" s="613" t="s">
        <v>1706</v>
      </c>
      <c r="D2744" s="613" t="s">
        <v>1707</v>
      </c>
      <c r="E2744" s="623" t="s">
        <v>1708</v>
      </c>
      <c r="F2744" s="607" t="s">
        <v>150</v>
      </c>
      <c r="G2744" s="608">
        <v>2012</v>
      </c>
      <c r="H2744" s="342" t="s">
        <v>1307</v>
      </c>
      <c r="I2744" s="609" t="s">
        <v>2713</v>
      </c>
      <c r="J2744" s="610">
        <v>41030</v>
      </c>
      <c r="K2744" s="610">
        <v>41507.644363425927</v>
      </c>
      <c r="L2744" s="611">
        <v>42095</v>
      </c>
      <c r="M2744" s="306" t="s">
        <v>3435</v>
      </c>
      <c r="N2744" s="612">
        <v>141</v>
      </c>
    </row>
    <row r="2745" spans="2:14" s="298" customFormat="1" ht="13.9" customHeight="1">
      <c r="B2745" s="613" t="s">
        <v>791</v>
      </c>
      <c r="C2745" s="613" t="s">
        <v>1706</v>
      </c>
      <c r="D2745" s="613" t="s">
        <v>1707</v>
      </c>
      <c r="E2745" s="623" t="s">
        <v>1708</v>
      </c>
      <c r="F2745" s="607" t="s">
        <v>150</v>
      </c>
      <c r="G2745" s="608">
        <v>2012</v>
      </c>
      <c r="H2745" s="342" t="s">
        <v>1307</v>
      </c>
      <c r="I2745" s="609" t="s">
        <v>2713</v>
      </c>
      <c r="J2745" s="610">
        <v>40909</v>
      </c>
      <c r="K2745" s="610">
        <v>41507.644363425927</v>
      </c>
      <c r="L2745" s="611">
        <v>41974</v>
      </c>
      <c r="M2745" s="306" t="s">
        <v>3435</v>
      </c>
      <c r="N2745" s="612">
        <v>819</v>
      </c>
    </row>
    <row r="2746" spans="2:14" s="298" customFormat="1" ht="13.9" customHeight="1">
      <c r="B2746" s="613" t="s">
        <v>791</v>
      </c>
      <c r="C2746" s="613" t="s">
        <v>1706</v>
      </c>
      <c r="D2746" s="613" t="s">
        <v>1707</v>
      </c>
      <c r="E2746" s="623" t="s">
        <v>1708</v>
      </c>
      <c r="F2746" s="607" t="s">
        <v>150</v>
      </c>
      <c r="G2746" s="608">
        <v>2012</v>
      </c>
      <c r="H2746" s="342" t="s">
        <v>1307</v>
      </c>
      <c r="I2746" s="609" t="s">
        <v>2713</v>
      </c>
      <c r="J2746" s="610">
        <v>40940</v>
      </c>
      <c r="K2746" s="610">
        <v>41507.644363425927</v>
      </c>
      <c r="L2746" s="611">
        <v>42005</v>
      </c>
      <c r="M2746" s="306" t="s">
        <v>3435</v>
      </c>
      <c r="N2746" s="612">
        <v>310</v>
      </c>
    </row>
    <row r="2747" spans="2:14" s="298" customFormat="1" ht="13.9" customHeight="1">
      <c r="B2747" s="613" t="s">
        <v>791</v>
      </c>
      <c r="C2747" s="613" t="s">
        <v>1706</v>
      </c>
      <c r="D2747" s="613" t="s">
        <v>1707</v>
      </c>
      <c r="E2747" s="624" t="s">
        <v>1708</v>
      </c>
      <c r="F2747" s="607" t="s">
        <v>150</v>
      </c>
      <c r="G2747" s="608">
        <v>2012</v>
      </c>
      <c r="H2747" s="342" t="s">
        <v>1307</v>
      </c>
      <c r="I2747" s="609" t="s">
        <v>2713</v>
      </c>
      <c r="J2747" s="610">
        <v>41214</v>
      </c>
      <c r="K2747" s="610">
        <v>41507.644363425927</v>
      </c>
      <c r="L2747" s="611">
        <v>42278</v>
      </c>
      <c r="M2747" s="306" t="s">
        <v>3435</v>
      </c>
      <c r="N2747" s="612">
        <v>259</v>
      </c>
    </row>
    <row r="2748" spans="2:14" s="298" customFormat="1" ht="13.9" customHeight="1">
      <c r="B2748" s="613" t="s">
        <v>791</v>
      </c>
      <c r="C2748" s="613" t="s">
        <v>1706</v>
      </c>
      <c r="D2748" s="613" t="s">
        <v>1707</v>
      </c>
      <c r="E2748" s="623" t="s">
        <v>1708</v>
      </c>
      <c r="F2748" s="607" t="s">
        <v>150</v>
      </c>
      <c r="G2748" s="608">
        <v>2012</v>
      </c>
      <c r="H2748" s="342" t="s">
        <v>1307</v>
      </c>
      <c r="I2748" s="609" t="s">
        <v>2713</v>
      </c>
      <c r="J2748" s="610">
        <v>41183</v>
      </c>
      <c r="K2748" s="610">
        <v>41507.644363425927</v>
      </c>
      <c r="L2748" s="611">
        <v>42248</v>
      </c>
      <c r="M2748" s="306" t="s">
        <v>3435</v>
      </c>
      <c r="N2748" s="612">
        <v>1</v>
      </c>
    </row>
    <row r="2749" spans="2:14" s="298" customFormat="1" ht="13.9" customHeight="1">
      <c r="B2749" s="613" t="s">
        <v>791</v>
      </c>
      <c r="C2749" s="613" t="s">
        <v>1706</v>
      </c>
      <c r="D2749" s="613" t="s">
        <v>1707</v>
      </c>
      <c r="E2749" s="623" t="s">
        <v>1708</v>
      </c>
      <c r="F2749" s="607" t="s">
        <v>150</v>
      </c>
      <c r="G2749" s="608">
        <v>2012</v>
      </c>
      <c r="H2749" s="342" t="s">
        <v>1307</v>
      </c>
      <c r="I2749" s="609" t="s">
        <v>2713</v>
      </c>
      <c r="J2749" s="610">
        <v>41244</v>
      </c>
      <c r="K2749" s="610">
        <v>41507.644363425927</v>
      </c>
      <c r="L2749" s="611">
        <v>42309</v>
      </c>
      <c r="M2749" s="306" t="s">
        <v>3435</v>
      </c>
      <c r="N2749" s="612">
        <v>2388</v>
      </c>
    </row>
    <row r="2750" spans="2:14" s="298" customFormat="1" ht="13.9" customHeight="1">
      <c r="B2750" s="613" t="s">
        <v>681</v>
      </c>
      <c r="C2750" s="613" t="s">
        <v>2157</v>
      </c>
      <c r="D2750" s="613" t="s">
        <v>2158</v>
      </c>
      <c r="E2750" s="623" t="s">
        <v>2159</v>
      </c>
      <c r="F2750" s="607" t="s">
        <v>151</v>
      </c>
      <c r="G2750" s="608">
        <v>2009</v>
      </c>
      <c r="H2750" s="342" t="s">
        <v>1208</v>
      </c>
      <c r="I2750" s="609" t="s">
        <v>2714</v>
      </c>
      <c r="J2750" s="610">
        <v>40940</v>
      </c>
      <c r="K2750" s="610">
        <v>41507.644363425927</v>
      </c>
      <c r="L2750" s="611">
        <v>42005</v>
      </c>
      <c r="M2750" s="306" t="s">
        <v>3435</v>
      </c>
      <c r="N2750" s="612">
        <v>2903</v>
      </c>
    </row>
    <row r="2751" spans="2:14" s="298" customFormat="1" ht="13.9" customHeight="1">
      <c r="B2751" s="613" t="s">
        <v>681</v>
      </c>
      <c r="C2751" s="613" t="s">
        <v>2157</v>
      </c>
      <c r="D2751" s="613" t="s">
        <v>2158</v>
      </c>
      <c r="E2751" s="623" t="s">
        <v>2159</v>
      </c>
      <c r="F2751" s="607" t="s">
        <v>151</v>
      </c>
      <c r="G2751" s="608">
        <v>2009</v>
      </c>
      <c r="H2751" s="342" t="s">
        <v>1208</v>
      </c>
      <c r="I2751" s="609" t="s">
        <v>2714</v>
      </c>
      <c r="J2751" s="610">
        <v>40909</v>
      </c>
      <c r="K2751" s="610">
        <v>41507.644363425927</v>
      </c>
      <c r="L2751" s="611">
        <v>41974</v>
      </c>
      <c r="M2751" s="306" t="s">
        <v>3435</v>
      </c>
      <c r="N2751" s="612">
        <v>2487</v>
      </c>
    </row>
    <row r="2752" spans="2:14" s="298" customFormat="1" ht="13.9" customHeight="1">
      <c r="B2752" s="613" t="s">
        <v>681</v>
      </c>
      <c r="C2752" s="613" t="s">
        <v>2157</v>
      </c>
      <c r="D2752" s="613" t="s">
        <v>2158</v>
      </c>
      <c r="E2752" s="623" t="s">
        <v>2159</v>
      </c>
      <c r="F2752" s="607" t="s">
        <v>151</v>
      </c>
      <c r="G2752" s="608">
        <v>2009</v>
      </c>
      <c r="H2752" s="342" t="s">
        <v>1208</v>
      </c>
      <c r="I2752" s="609" t="s">
        <v>2714</v>
      </c>
      <c r="J2752" s="610">
        <v>41000</v>
      </c>
      <c r="K2752" s="610">
        <v>41507.644363425927</v>
      </c>
      <c r="L2752" s="611">
        <v>42064</v>
      </c>
      <c r="M2752" s="306" t="s">
        <v>3435</v>
      </c>
      <c r="N2752" s="612">
        <v>3839</v>
      </c>
    </row>
    <row r="2753" spans="2:14" s="298" customFormat="1" ht="13.9" customHeight="1">
      <c r="B2753" s="613" t="s">
        <v>681</v>
      </c>
      <c r="C2753" s="613" t="s">
        <v>2157</v>
      </c>
      <c r="D2753" s="613" t="s">
        <v>2158</v>
      </c>
      <c r="E2753" s="623" t="s">
        <v>2159</v>
      </c>
      <c r="F2753" s="607" t="s">
        <v>151</v>
      </c>
      <c r="G2753" s="608">
        <v>2009</v>
      </c>
      <c r="H2753" s="342" t="s">
        <v>1208</v>
      </c>
      <c r="I2753" s="609" t="s">
        <v>2714</v>
      </c>
      <c r="J2753" s="610">
        <v>40969</v>
      </c>
      <c r="K2753" s="610">
        <v>41507.644363425927</v>
      </c>
      <c r="L2753" s="611">
        <v>42036</v>
      </c>
      <c r="M2753" s="306" t="s">
        <v>3435</v>
      </c>
      <c r="N2753" s="612">
        <v>3738</v>
      </c>
    </row>
    <row r="2754" spans="2:14" s="298" customFormat="1" ht="13.9" customHeight="1">
      <c r="B2754" s="613" t="s">
        <v>681</v>
      </c>
      <c r="C2754" s="613" t="s">
        <v>2157</v>
      </c>
      <c r="D2754" s="613" t="s">
        <v>2158</v>
      </c>
      <c r="E2754" s="623" t="s">
        <v>2159</v>
      </c>
      <c r="F2754" s="607" t="s">
        <v>151</v>
      </c>
      <c r="G2754" s="608">
        <v>2009</v>
      </c>
      <c r="H2754" s="342" t="s">
        <v>1208</v>
      </c>
      <c r="I2754" s="609" t="s">
        <v>2714</v>
      </c>
      <c r="J2754" s="610">
        <v>41061</v>
      </c>
      <c r="K2754" s="610">
        <v>41507.644363425927</v>
      </c>
      <c r="L2754" s="611">
        <v>42125</v>
      </c>
      <c r="M2754" s="306" t="s">
        <v>3435</v>
      </c>
      <c r="N2754" s="612">
        <v>4750</v>
      </c>
    </row>
    <row r="2755" spans="2:14" s="298" customFormat="1" ht="13.9" customHeight="1">
      <c r="B2755" s="613" t="s">
        <v>681</v>
      </c>
      <c r="C2755" s="613" t="s">
        <v>2157</v>
      </c>
      <c r="D2755" s="613" t="s">
        <v>2158</v>
      </c>
      <c r="E2755" s="623" t="s">
        <v>2159</v>
      </c>
      <c r="F2755" s="607" t="s">
        <v>151</v>
      </c>
      <c r="G2755" s="608">
        <v>2009</v>
      </c>
      <c r="H2755" s="342" t="s">
        <v>1208</v>
      </c>
      <c r="I2755" s="609" t="s">
        <v>2714</v>
      </c>
      <c r="J2755" s="610">
        <v>41030</v>
      </c>
      <c r="K2755" s="610">
        <v>41507.644363425927</v>
      </c>
      <c r="L2755" s="611">
        <v>42095</v>
      </c>
      <c r="M2755" s="306" t="s">
        <v>3435</v>
      </c>
      <c r="N2755" s="612">
        <v>4864</v>
      </c>
    </row>
    <row r="2756" spans="2:14" s="298" customFormat="1" ht="13.9" customHeight="1">
      <c r="B2756" s="613" t="s">
        <v>681</v>
      </c>
      <c r="C2756" s="613" t="s">
        <v>2157</v>
      </c>
      <c r="D2756" s="613" t="s">
        <v>2158</v>
      </c>
      <c r="E2756" s="623" t="s">
        <v>2159</v>
      </c>
      <c r="F2756" s="607" t="s">
        <v>151</v>
      </c>
      <c r="G2756" s="608">
        <v>2009</v>
      </c>
      <c r="H2756" s="342" t="s">
        <v>1208</v>
      </c>
      <c r="I2756" s="609" t="s">
        <v>2714</v>
      </c>
      <c r="J2756" s="610">
        <v>41244</v>
      </c>
      <c r="K2756" s="610">
        <v>41507.644363425927</v>
      </c>
      <c r="L2756" s="611">
        <v>42309</v>
      </c>
      <c r="M2756" s="306" t="s">
        <v>3435</v>
      </c>
      <c r="N2756" s="612">
        <v>1856</v>
      </c>
    </row>
    <row r="2757" spans="2:14" s="298" customFormat="1" ht="13.9" customHeight="1">
      <c r="B2757" s="613" t="s">
        <v>681</v>
      </c>
      <c r="C2757" s="613" t="s">
        <v>2157</v>
      </c>
      <c r="D2757" s="613" t="s">
        <v>2158</v>
      </c>
      <c r="E2757" s="623" t="s">
        <v>2159</v>
      </c>
      <c r="F2757" s="607" t="s">
        <v>151</v>
      </c>
      <c r="G2757" s="608">
        <v>2009</v>
      </c>
      <c r="H2757" s="342" t="s">
        <v>1208</v>
      </c>
      <c r="I2757" s="609" t="s">
        <v>2714</v>
      </c>
      <c r="J2757" s="610">
        <v>41183</v>
      </c>
      <c r="K2757" s="610">
        <v>41507.644363425927</v>
      </c>
      <c r="L2757" s="611">
        <v>42248</v>
      </c>
      <c r="M2757" s="306" t="s">
        <v>3435</v>
      </c>
      <c r="N2757" s="612">
        <v>1191</v>
      </c>
    </row>
    <row r="2758" spans="2:14" s="298" customFormat="1" ht="13.9" customHeight="1">
      <c r="B2758" s="613" t="s">
        <v>681</v>
      </c>
      <c r="C2758" s="613" t="s">
        <v>2157</v>
      </c>
      <c r="D2758" s="613" t="s">
        <v>2158</v>
      </c>
      <c r="E2758" s="623" t="s">
        <v>2159</v>
      </c>
      <c r="F2758" s="607" t="s">
        <v>151</v>
      </c>
      <c r="G2758" s="608">
        <v>2009</v>
      </c>
      <c r="H2758" s="342" t="s">
        <v>1208</v>
      </c>
      <c r="I2758" s="609" t="s">
        <v>2714</v>
      </c>
      <c r="J2758" s="610">
        <v>41183</v>
      </c>
      <c r="K2758" s="610">
        <v>41507.644363425927</v>
      </c>
      <c r="L2758" s="611">
        <v>42248</v>
      </c>
      <c r="M2758" s="306" t="s">
        <v>3435</v>
      </c>
      <c r="N2758" s="612">
        <v>2257</v>
      </c>
    </row>
    <row r="2759" spans="2:14" s="298" customFormat="1" ht="13.9" customHeight="1">
      <c r="B2759" s="613" t="s">
        <v>681</v>
      </c>
      <c r="C2759" s="613" t="s">
        <v>2157</v>
      </c>
      <c r="D2759" s="613" t="s">
        <v>2158</v>
      </c>
      <c r="E2759" s="623" t="s">
        <v>2159</v>
      </c>
      <c r="F2759" s="607" t="s">
        <v>151</v>
      </c>
      <c r="G2759" s="608">
        <v>2009</v>
      </c>
      <c r="H2759" s="342" t="s">
        <v>1208</v>
      </c>
      <c r="I2759" s="609" t="s">
        <v>2714</v>
      </c>
      <c r="J2759" s="610">
        <v>41153</v>
      </c>
      <c r="K2759" s="610">
        <v>41507.644363425927</v>
      </c>
      <c r="L2759" s="611">
        <v>42217</v>
      </c>
      <c r="M2759" s="306" t="s">
        <v>3435</v>
      </c>
      <c r="N2759" s="612">
        <v>3760</v>
      </c>
    </row>
    <row r="2760" spans="2:14" s="298" customFormat="1" ht="13.9" customHeight="1">
      <c r="B2760" s="613" t="s">
        <v>681</v>
      </c>
      <c r="C2760" s="613" t="s">
        <v>2157</v>
      </c>
      <c r="D2760" s="613" t="s">
        <v>2158</v>
      </c>
      <c r="E2760" s="623" t="s">
        <v>2159</v>
      </c>
      <c r="F2760" s="607" t="s">
        <v>151</v>
      </c>
      <c r="G2760" s="608">
        <v>2009</v>
      </c>
      <c r="H2760" s="342" t="s">
        <v>1208</v>
      </c>
      <c r="I2760" s="609" t="s">
        <v>2714</v>
      </c>
      <c r="J2760" s="610">
        <v>41214</v>
      </c>
      <c r="K2760" s="610">
        <v>41507.644363425927</v>
      </c>
      <c r="L2760" s="611">
        <v>42278</v>
      </c>
      <c r="M2760" s="306" t="s">
        <v>3435</v>
      </c>
      <c r="N2760" s="612">
        <v>2433</v>
      </c>
    </row>
    <row r="2761" spans="2:14" s="298" customFormat="1" ht="13.9" customHeight="1">
      <c r="B2761" s="613" t="s">
        <v>681</v>
      </c>
      <c r="C2761" s="613" t="s">
        <v>2157</v>
      </c>
      <c r="D2761" s="613" t="s">
        <v>2158</v>
      </c>
      <c r="E2761" s="623" t="s">
        <v>2159</v>
      </c>
      <c r="F2761" s="607" t="s">
        <v>151</v>
      </c>
      <c r="G2761" s="608">
        <v>2009</v>
      </c>
      <c r="H2761" s="342" t="s">
        <v>1208</v>
      </c>
      <c r="I2761" s="609" t="s">
        <v>2714</v>
      </c>
      <c r="J2761" s="610">
        <v>41091</v>
      </c>
      <c r="K2761" s="610">
        <v>41507.644363425927</v>
      </c>
      <c r="L2761" s="611">
        <v>42156</v>
      </c>
      <c r="M2761" s="306" t="s">
        <v>3435</v>
      </c>
      <c r="N2761" s="612">
        <v>4752</v>
      </c>
    </row>
    <row r="2762" spans="2:14" s="298" customFormat="1" ht="13.9" customHeight="1">
      <c r="B2762" s="613" t="s">
        <v>681</v>
      </c>
      <c r="C2762" s="613" t="s">
        <v>2157</v>
      </c>
      <c r="D2762" s="613" t="s">
        <v>2158</v>
      </c>
      <c r="E2762" s="623" t="s">
        <v>2159</v>
      </c>
      <c r="F2762" s="607" t="s">
        <v>151</v>
      </c>
      <c r="G2762" s="608">
        <v>2009</v>
      </c>
      <c r="H2762" s="342" t="s">
        <v>1208</v>
      </c>
      <c r="I2762" s="609" t="s">
        <v>2714</v>
      </c>
      <c r="J2762" s="610">
        <v>41122</v>
      </c>
      <c r="K2762" s="610">
        <v>41507.644363425927</v>
      </c>
      <c r="L2762" s="611">
        <v>42186</v>
      </c>
      <c r="M2762" s="306" t="s">
        <v>3435</v>
      </c>
      <c r="N2762" s="612">
        <v>4173</v>
      </c>
    </row>
    <row r="2763" spans="2:14" s="298" customFormat="1" ht="13.9" customHeight="1">
      <c r="B2763" s="613" t="s">
        <v>534</v>
      </c>
      <c r="C2763" s="613" t="s">
        <v>1709</v>
      </c>
      <c r="D2763" s="613" t="s">
        <v>1710</v>
      </c>
      <c r="E2763" s="624" t="s">
        <v>1711</v>
      </c>
      <c r="F2763" s="607" t="s">
        <v>151</v>
      </c>
      <c r="G2763" s="608" t="s">
        <v>147</v>
      </c>
      <c r="H2763" s="342" t="s">
        <v>1208</v>
      </c>
      <c r="I2763" s="609" t="s">
        <v>2714</v>
      </c>
      <c r="J2763" s="610">
        <v>41061</v>
      </c>
      <c r="K2763" s="610">
        <v>41507.644363425927</v>
      </c>
      <c r="L2763" s="611">
        <v>42125</v>
      </c>
      <c r="M2763" s="306" t="s">
        <v>3435</v>
      </c>
      <c r="N2763" s="612">
        <v>70</v>
      </c>
    </row>
    <row r="2764" spans="2:14" s="298" customFormat="1" ht="13.9" customHeight="1">
      <c r="B2764" s="613" t="s">
        <v>534</v>
      </c>
      <c r="C2764" s="613" t="s">
        <v>1709</v>
      </c>
      <c r="D2764" s="613" t="s">
        <v>1710</v>
      </c>
      <c r="E2764" s="624" t="s">
        <v>1711</v>
      </c>
      <c r="F2764" s="607" t="s">
        <v>151</v>
      </c>
      <c r="G2764" s="608" t="s">
        <v>147</v>
      </c>
      <c r="H2764" s="342" t="s">
        <v>1208</v>
      </c>
      <c r="I2764" s="609" t="s">
        <v>2714</v>
      </c>
      <c r="J2764" s="610">
        <v>40969</v>
      </c>
      <c r="K2764" s="610">
        <v>41507.644363425927</v>
      </c>
      <c r="L2764" s="611">
        <v>42036</v>
      </c>
      <c r="M2764" s="306" t="s">
        <v>3435</v>
      </c>
      <c r="N2764" s="612">
        <v>67</v>
      </c>
    </row>
    <row r="2765" spans="2:14" s="298" customFormat="1" ht="13.9" customHeight="1">
      <c r="B2765" s="613" t="s">
        <v>534</v>
      </c>
      <c r="C2765" s="613" t="s">
        <v>1709</v>
      </c>
      <c r="D2765" s="613" t="s">
        <v>1710</v>
      </c>
      <c r="E2765" s="624" t="s">
        <v>1711</v>
      </c>
      <c r="F2765" s="607" t="s">
        <v>151</v>
      </c>
      <c r="G2765" s="608" t="s">
        <v>147</v>
      </c>
      <c r="H2765" s="342" t="s">
        <v>1208</v>
      </c>
      <c r="I2765" s="609" t="s">
        <v>2714</v>
      </c>
      <c r="J2765" s="610">
        <v>41000</v>
      </c>
      <c r="K2765" s="610">
        <v>41507.644363425927</v>
      </c>
      <c r="L2765" s="611">
        <v>42064</v>
      </c>
      <c r="M2765" s="306" t="s">
        <v>3435</v>
      </c>
      <c r="N2765" s="612">
        <v>41</v>
      </c>
    </row>
    <row r="2766" spans="2:14" s="298" customFormat="1" ht="13.9" customHeight="1">
      <c r="B2766" s="613" t="s">
        <v>534</v>
      </c>
      <c r="C2766" s="613" t="s">
        <v>1709</v>
      </c>
      <c r="D2766" s="613" t="s">
        <v>1710</v>
      </c>
      <c r="E2766" s="624" t="s">
        <v>1711</v>
      </c>
      <c r="F2766" s="607" t="s">
        <v>151</v>
      </c>
      <c r="G2766" s="608" t="s">
        <v>147</v>
      </c>
      <c r="H2766" s="342" t="s">
        <v>1208</v>
      </c>
      <c r="I2766" s="609" t="s">
        <v>2714</v>
      </c>
      <c r="J2766" s="610">
        <v>41030</v>
      </c>
      <c r="K2766" s="610">
        <v>41507.644363425927</v>
      </c>
      <c r="L2766" s="611">
        <v>42095</v>
      </c>
      <c r="M2766" s="306" t="s">
        <v>3435</v>
      </c>
      <c r="N2766" s="612">
        <v>79</v>
      </c>
    </row>
    <row r="2767" spans="2:14" s="298" customFormat="1" ht="13.9" customHeight="1">
      <c r="B2767" s="613" t="s">
        <v>534</v>
      </c>
      <c r="C2767" s="613" t="s">
        <v>1709</v>
      </c>
      <c r="D2767" s="613" t="s">
        <v>1710</v>
      </c>
      <c r="E2767" s="624" t="s">
        <v>1711</v>
      </c>
      <c r="F2767" s="607" t="s">
        <v>151</v>
      </c>
      <c r="G2767" s="608" t="s">
        <v>147</v>
      </c>
      <c r="H2767" s="342" t="s">
        <v>1208</v>
      </c>
      <c r="I2767" s="609" t="s">
        <v>2714</v>
      </c>
      <c r="J2767" s="610">
        <v>40909</v>
      </c>
      <c r="K2767" s="610">
        <v>41507.644363425927</v>
      </c>
      <c r="L2767" s="611">
        <v>41974</v>
      </c>
      <c r="M2767" s="306" t="s">
        <v>3435</v>
      </c>
      <c r="N2767" s="612">
        <v>51</v>
      </c>
    </row>
    <row r="2768" spans="2:14" s="298" customFormat="1" ht="13.9" customHeight="1">
      <c r="B2768" s="613" t="s">
        <v>534</v>
      </c>
      <c r="C2768" s="613" t="s">
        <v>1709</v>
      </c>
      <c r="D2768" s="613" t="s">
        <v>1710</v>
      </c>
      <c r="E2768" s="624" t="s">
        <v>1711</v>
      </c>
      <c r="F2768" s="607" t="s">
        <v>151</v>
      </c>
      <c r="G2768" s="608" t="s">
        <v>147</v>
      </c>
      <c r="H2768" s="342" t="s">
        <v>1208</v>
      </c>
      <c r="I2768" s="609" t="s">
        <v>2714</v>
      </c>
      <c r="J2768" s="610">
        <v>40940</v>
      </c>
      <c r="K2768" s="610">
        <v>41507.644363425927</v>
      </c>
      <c r="L2768" s="611">
        <v>42005</v>
      </c>
      <c r="M2768" s="306" t="s">
        <v>3435</v>
      </c>
      <c r="N2768" s="612">
        <v>48</v>
      </c>
    </row>
    <row r="2769" spans="2:14" s="298" customFormat="1" ht="13.9" customHeight="1">
      <c r="B2769" s="613" t="s">
        <v>534</v>
      </c>
      <c r="C2769" s="613" t="s">
        <v>1709</v>
      </c>
      <c r="D2769" s="613" t="s">
        <v>1710</v>
      </c>
      <c r="E2769" s="624" t="s">
        <v>1711</v>
      </c>
      <c r="F2769" s="607" t="s">
        <v>151</v>
      </c>
      <c r="G2769" s="608" t="s">
        <v>147</v>
      </c>
      <c r="H2769" s="342" t="s">
        <v>1208</v>
      </c>
      <c r="I2769" s="609" t="s">
        <v>2714</v>
      </c>
      <c r="J2769" s="610">
        <v>41122</v>
      </c>
      <c r="K2769" s="610">
        <v>41507.644363425927</v>
      </c>
      <c r="L2769" s="611">
        <v>42186</v>
      </c>
      <c r="M2769" s="306" t="s">
        <v>3435</v>
      </c>
      <c r="N2769" s="612">
        <v>44</v>
      </c>
    </row>
    <row r="2770" spans="2:14" s="298" customFormat="1" ht="13.9" customHeight="1">
      <c r="B2770" s="613" t="s">
        <v>534</v>
      </c>
      <c r="C2770" s="613" t="s">
        <v>1709</v>
      </c>
      <c r="D2770" s="613" t="s">
        <v>1710</v>
      </c>
      <c r="E2770" s="625" t="s">
        <v>1711</v>
      </c>
      <c r="F2770" s="607" t="s">
        <v>151</v>
      </c>
      <c r="G2770" s="608" t="s">
        <v>147</v>
      </c>
      <c r="H2770" s="342" t="s">
        <v>1208</v>
      </c>
      <c r="I2770" s="609" t="s">
        <v>2714</v>
      </c>
      <c r="J2770" s="610">
        <v>41153</v>
      </c>
      <c r="K2770" s="610">
        <v>41507.644363425927</v>
      </c>
      <c r="L2770" s="611">
        <v>42217</v>
      </c>
      <c r="M2770" s="306" t="s">
        <v>3435</v>
      </c>
      <c r="N2770" s="612">
        <v>41</v>
      </c>
    </row>
    <row r="2771" spans="2:14" s="298" customFormat="1" ht="13.9" customHeight="1">
      <c r="B2771" s="613" t="s">
        <v>534</v>
      </c>
      <c r="C2771" s="613" t="s">
        <v>1709</v>
      </c>
      <c r="D2771" s="613" t="s">
        <v>1710</v>
      </c>
      <c r="E2771" s="625" t="s">
        <v>1711</v>
      </c>
      <c r="F2771" s="607" t="s">
        <v>151</v>
      </c>
      <c r="G2771" s="608" t="s">
        <v>147</v>
      </c>
      <c r="H2771" s="342" t="s">
        <v>1208</v>
      </c>
      <c r="I2771" s="609" t="s">
        <v>2714</v>
      </c>
      <c r="J2771" s="610">
        <v>41091</v>
      </c>
      <c r="K2771" s="610">
        <v>41507.644363425927</v>
      </c>
      <c r="L2771" s="611">
        <v>42156</v>
      </c>
      <c r="M2771" s="306" t="s">
        <v>3435</v>
      </c>
      <c r="N2771" s="612">
        <v>51</v>
      </c>
    </row>
    <row r="2772" spans="2:14" s="298" customFormat="1" ht="13.9" customHeight="1">
      <c r="B2772" s="613" t="s">
        <v>534</v>
      </c>
      <c r="C2772" s="613" t="s">
        <v>1709</v>
      </c>
      <c r="D2772" s="613" t="s">
        <v>1710</v>
      </c>
      <c r="E2772" s="623" t="s">
        <v>1711</v>
      </c>
      <c r="F2772" s="607" t="s">
        <v>151</v>
      </c>
      <c r="G2772" s="608" t="s">
        <v>147</v>
      </c>
      <c r="H2772" s="342" t="s">
        <v>1208</v>
      </c>
      <c r="I2772" s="609" t="s">
        <v>2714</v>
      </c>
      <c r="J2772" s="610">
        <v>41214</v>
      </c>
      <c r="K2772" s="610">
        <v>41507.644363425927</v>
      </c>
      <c r="L2772" s="611">
        <v>42278</v>
      </c>
      <c r="M2772" s="306" t="s">
        <v>3435</v>
      </c>
      <c r="N2772" s="612">
        <v>52</v>
      </c>
    </row>
    <row r="2773" spans="2:14" s="298" customFormat="1" ht="13.9" customHeight="1">
      <c r="B2773" s="613" t="s">
        <v>534</v>
      </c>
      <c r="C2773" s="613" t="s">
        <v>1709</v>
      </c>
      <c r="D2773" s="613" t="s">
        <v>1710</v>
      </c>
      <c r="E2773" s="623" t="s">
        <v>1711</v>
      </c>
      <c r="F2773" s="607" t="s">
        <v>151</v>
      </c>
      <c r="G2773" s="608" t="s">
        <v>147</v>
      </c>
      <c r="H2773" s="342" t="s">
        <v>1208</v>
      </c>
      <c r="I2773" s="609" t="s">
        <v>2714</v>
      </c>
      <c r="J2773" s="610">
        <v>41183</v>
      </c>
      <c r="K2773" s="610">
        <v>41507.644363425927</v>
      </c>
      <c r="L2773" s="611">
        <v>42248</v>
      </c>
      <c r="M2773" s="306" t="s">
        <v>3435</v>
      </c>
      <c r="N2773" s="612">
        <v>47</v>
      </c>
    </row>
    <row r="2774" spans="2:14" s="298" customFormat="1" ht="13.9" customHeight="1">
      <c r="B2774" s="613" t="s">
        <v>534</v>
      </c>
      <c r="C2774" s="613" t="s">
        <v>1709</v>
      </c>
      <c r="D2774" s="613" t="s">
        <v>1710</v>
      </c>
      <c r="E2774" s="623" t="s">
        <v>1711</v>
      </c>
      <c r="F2774" s="607" t="s">
        <v>151</v>
      </c>
      <c r="G2774" s="608" t="s">
        <v>147</v>
      </c>
      <c r="H2774" s="342" t="s">
        <v>1208</v>
      </c>
      <c r="I2774" s="609" t="s">
        <v>2714</v>
      </c>
      <c r="J2774" s="610">
        <v>41244</v>
      </c>
      <c r="K2774" s="610">
        <v>41507.644363425927</v>
      </c>
      <c r="L2774" s="611">
        <v>42309</v>
      </c>
      <c r="M2774" s="306" t="s">
        <v>3435</v>
      </c>
      <c r="N2774" s="612">
        <v>55</v>
      </c>
    </row>
    <row r="2775" spans="2:14" s="298" customFormat="1" ht="13.9" customHeight="1">
      <c r="B2775" s="613" t="s">
        <v>503</v>
      </c>
      <c r="C2775" s="613" t="s">
        <v>1712</v>
      </c>
      <c r="D2775" s="613" t="s">
        <v>1713</v>
      </c>
      <c r="E2775" s="623" t="s">
        <v>1714</v>
      </c>
      <c r="F2775" s="607" t="s">
        <v>151</v>
      </c>
      <c r="G2775" s="608" t="s">
        <v>147</v>
      </c>
      <c r="H2775" s="342" t="s">
        <v>1208</v>
      </c>
      <c r="I2775" s="609" t="s">
        <v>2714</v>
      </c>
      <c r="J2775" s="610">
        <v>40940</v>
      </c>
      <c r="K2775" s="610">
        <v>41507.644363425927</v>
      </c>
      <c r="L2775" s="611">
        <v>42005</v>
      </c>
      <c r="M2775" s="306" t="s">
        <v>3435</v>
      </c>
      <c r="N2775" s="612">
        <v>5</v>
      </c>
    </row>
    <row r="2776" spans="2:14" s="298" customFormat="1" ht="13.9" customHeight="1">
      <c r="B2776" s="613" t="s">
        <v>503</v>
      </c>
      <c r="C2776" s="613" t="s">
        <v>1712</v>
      </c>
      <c r="D2776" s="613" t="s">
        <v>1713</v>
      </c>
      <c r="E2776" s="623" t="s">
        <v>1714</v>
      </c>
      <c r="F2776" s="607" t="s">
        <v>151</v>
      </c>
      <c r="G2776" s="608" t="s">
        <v>147</v>
      </c>
      <c r="H2776" s="342" t="s">
        <v>1208</v>
      </c>
      <c r="I2776" s="609" t="s">
        <v>2714</v>
      </c>
      <c r="J2776" s="610">
        <v>40909</v>
      </c>
      <c r="K2776" s="610">
        <v>41507.644363425927</v>
      </c>
      <c r="L2776" s="611">
        <v>41974</v>
      </c>
      <c r="M2776" s="306" t="s">
        <v>3435</v>
      </c>
      <c r="N2776" s="612">
        <v>15</v>
      </c>
    </row>
    <row r="2777" spans="2:14" s="298" customFormat="1" ht="13.9" customHeight="1">
      <c r="B2777" s="613" t="s">
        <v>503</v>
      </c>
      <c r="C2777" s="613" t="s">
        <v>1712</v>
      </c>
      <c r="D2777" s="613" t="s">
        <v>1713</v>
      </c>
      <c r="E2777" s="623" t="s">
        <v>1714</v>
      </c>
      <c r="F2777" s="607" t="s">
        <v>151</v>
      </c>
      <c r="G2777" s="608" t="s">
        <v>147</v>
      </c>
      <c r="H2777" s="342" t="s">
        <v>1208</v>
      </c>
      <c r="I2777" s="609" t="s">
        <v>2714</v>
      </c>
      <c r="J2777" s="610">
        <v>41030</v>
      </c>
      <c r="K2777" s="610">
        <v>41507.644363425927</v>
      </c>
      <c r="L2777" s="611">
        <v>42095</v>
      </c>
      <c r="M2777" s="306" t="s">
        <v>3435</v>
      </c>
      <c r="N2777" s="612">
        <v>30</v>
      </c>
    </row>
    <row r="2778" spans="2:14" s="298" customFormat="1" ht="13.9" customHeight="1">
      <c r="B2778" s="613" t="s">
        <v>503</v>
      </c>
      <c r="C2778" s="613" t="s">
        <v>1712</v>
      </c>
      <c r="D2778" s="613" t="s">
        <v>1713</v>
      </c>
      <c r="E2778" s="623" t="s">
        <v>1714</v>
      </c>
      <c r="F2778" s="607" t="s">
        <v>151</v>
      </c>
      <c r="G2778" s="608" t="s">
        <v>147</v>
      </c>
      <c r="H2778" s="342" t="s">
        <v>1208</v>
      </c>
      <c r="I2778" s="609" t="s">
        <v>2714</v>
      </c>
      <c r="J2778" s="610">
        <v>41000</v>
      </c>
      <c r="K2778" s="610">
        <v>41507.644363425927</v>
      </c>
      <c r="L2778" s="611">
        <v>42064</v>
      </c>
      <c r="M2778" s="306" t="s">
        <v>3435</v>
      </c>
      <c r="N2778" s="612">
        <v>31</v>
      </c>
    </row>
    <row r="2779" spans="2:14" s="298" customFormat="1" ht="13.9" customHeight="1">
      <c r="B2779" s="613" t="s">
        <v>503</v>
      </c>
      <c r="C2779" s="613" t="s">
        <v>1712</v>
      </c>
      <c r="D2779" s="613" t="s">
        <v>1713</v>
      </c>
      <c r="E2779" s="623" t="s">
        <v>1714</v>
      </c>
      <c r="F2779" s="607" t="s">
        <v>151</v>
      </c>
      <c r="G2779" s="608" t="s">
        <v>147</v>
      </c>
      <c r="H2779" s="342" t="s">
        <v>1208</v>
      </c>
      <c r="I2779" s="609" t="s">
        <v>2714</v>
      </c>
      <c r="J2779" s="610">
        <v>40969</v>
      </c>
      <c r="K2779" s="610">
        <v>41507.644363425927</v>
      </c>
      <c r="L2779" s="611">
        <v>42036</v>
      </c>
      <c r="M2779" s="306" t="s">
        <v>3435</v>
      </c>
      <c r="N2779" s="612">
        <v>14</v>
      </c>
    </row>
    <row r="2780" spans="2:14" s="298" customFormat="1" ht="13.9" customHeight="1">
      <c r="B2780" s="613" t="s">
        <v>503</v>
      </c>
      <c r="C2780" s="613" t="s">
        <v>1712</v>
      </c>
      <c r="D2780" s="613" t="s">
        <v>1713</v>
      </c>
      <c r="E2780" s="623" t="s">
        <v>1714</v>
      </c>
      <c r="F2780" s="607" t="s">
        <v>151</v>
      </c>
      <c r="G2780" s="608" t="s">
        <v>147</v>
      </c>
      <c r="H2780" s="342" t="s">
        <v>1208</v>
      </c>
      <c r="I2780" s="609" t="s">
        <v>2714</v>
      </c>
      <c r="J2780" s="610">
        <v>41061</v>
      </c>
      <c r="K2780" s="610">
        <v>41507.644363425927</v>
      </c>
      <c r="L2780" s="611">
        <v>42125</v>
      </c>
      <c r="M2780" s="306" t="s">
        <v>3435</v>
      </c>
      <c r="N2780" s="612">
        <v>36</v>
      </c>
    </row>
    <row r="2781" spans="2:14" s="298" customFormat="1" ht="13.9" customHeight="1">
      <c r="B2781" s="613" t="s">
        <v>503</v>
      </c>
      <c r="C2781" s="613" t="s">
        <v>1712</v>
      </c>
      <c r="D2781" s="613" t="s">
        <v>1713</v>
      </c>
      <c r="E2781" s="623" t="s">
        <v>1714</v>
      </c>
      <c r="F2781" s="607" t="s">
        <v>151</v>
      </c>
      <c r="G2781" s="608" t="s">
        <v>147</v>
      </c>
      <c r="H2781" s="342" t="s">
        <v>1208</v>
      </c>
      <c r="I2781" s="609" t="s">
        <v>2714</v>
      </c>
      <c r="J2781" s="610">
        <v>41244</v>
      </c>
      <c r="K2781" s="610">
        <v>41507.644363425927</v>
      </c>
      <c r="L2781" s="611">
        <v>42309</v>
      </c>
      <c r="M2781" s="306" t="s">
        <v>3435</v>
      </c>
      <c r="N2781" s="612">
        <v>12</v>
      </c>
    </row>
    <row r="2782" spans="2:14" s="298" customFormat="1" ht="13.9" customHeight="1">
      <c r="B2782" s="613" t="s">
        <v>503</v>
      </c>
      <c r="C2782" s="613" t="s">
        <v>1712</v>
      </c>
      <c r="D2782" s="613" t="s">
        <v>1713</v>
      </c>
      <c r="E2782" s="623" t="s">
        <v>1714</v>
      </c>
      <c r="F2782" s="607" t="s">
        <v>151</v>
      </c>
      <c r="G2782" s="608" t="s">
        <v>147</v>
      </c>
      <c r="H2782" s="342" t="s">
        <v>1208</v>
      </c>
      <c r="I2782" s="609" t="s">
        <v>2714</v>
      </c>
      <c r="J2782" s="610">
        <v>41183</v>
      </c>
      <c r="K2782" s="610">
        <v>41507.644363425927</v>
      </c>
      <c r="L2782" s="611">
        <v>42248</v>
      </c>
      <c r="M2782" s="306" t="s">
        <v>3435</v>
      </c>
      <c r="N2782" s="612">
        <v>8</v>
      </c>
    </row>
    <row r="2783" spans="2:14" s="298" customFormat="1" ht="13.9" customHeight="1">
      <c r="B2783" s="613" t="s">
        <v>503</v>
      </c>
      <c r="C2783" s="613" t="s">
        <v>1712</v>
      </c>
      <c r="D2783" s="613" t="s">
        <v>1713</v>
      </c>
      <c r="E2783" s="623" t="s">
        <v>1714</v>
      </c>
      <c r="F2783" s="607" t="s">
        <v>151</v>
      </c>
      <c r="G2783" s="608" t="s">
        <v>147</v>
      </c>
      <c r="H2783" s="342" t="s">
        <v>1208</v>
      </c>
      <c r="I2783" s="609" t="s">
        <v>2714</v>
      </c>
      <c r="J2783" s="610">
        <v>41214</v>
      </c>
      <c r="K2783" s="610">
        <v>41507.644363425927</v>
      </c>
      <c r="L2783" s="611">
        <v>42278</v>
      </c>
      <c r="M2783" s="306" t="s">
        <v>3435</v>
      </c>
      <c r="N2783" s="612">
        <v>11</v>
      </c>
    </row>
    <row r="2784" spans="2:14" s="298" customFormat="1" ht="13.9" customHeight="1">
      <c r="B2784" s="613" t="s">
        <v>503</v>
      </c>
      <c r="C2784" s="613" t="s">
        <v>1712</v>
      </c>
      <c r="D2784" s="613" t="s">
        <v>1713</v>
      </c>
      <c r="E2784" s="623" t="s">
        <v>1714</v>
      </c>
      <c r="F2784" s="607" t="s">
        <v>151</v>
      </c>
      <c r="G2784" s="608" t="s">
        <v>147</v>
      </c>
      <c r="H2784" s="342" t="s">
        <v>1208</v>
      </c>
      <c r="I2784" s="609" t="s">
        <v>2714</v>
      </c>
      <c r="J2784" s="610">
        <v>41091</v>
      </c>
      <c r="K2784" s="610">
        <v>41507.644363425927</v>
      </c>
      <c r="L2784" s="611">
        <v>42156</v>
      </c>
      <c r="M2784" s="306" t="s">
        <v>3435</v>
      </c>
      <c r="N2784" s="612">
        <v>34</v>
      </c>
    </row>
    <row r="2785" spans="2:14" s="298" customFormat="1" ht="13.9" customHeight="1">
      <c r="B2785" s="613" t="s">
        <v>503</v>
      </c>
      <c r="C2785" s="613" t="s">
        <v>1712</v>
      </c>
      <c r="D2785" s="613" t="s">
        <v>1713</v>
      </c>
      <c r="E2785" s="623" t="s">
        <v>1714</v>
      </c>
      <c r="F2785" s="607" t="s">
        <v>151</v>
      </c>
      <c r="G2785" s="608" t="s">
        <v>147</v>
      </c>
      <c r="H2785" s="342" t="s">
        <v>1208</v>
      </c>
      <c r="I2785" s="609" t="s">
        <v>2714</v>
      </c>
      <c r="J2785" s="610">
        <v>41153</v>
      </c>
      <c r="K2785" s="610">
        <v>41507.644363425927</v>
      </c>
      <c r="L2785" s="611">
        <v>42217</v>
      </c>
      <c r="M2785" s="306" t="s">
        <v>3435</v>
      </c>
      <c r="N2785" s="612">
        <v>31</v>
      </c>
    </row>
    <row r="2786" spans="2:14" s="298" customFormat="1" ht="13.9" customHeight="1">
      <c r="B2786" s="613" t="s">
        <v>503</v>
      </c>
      <c r="C2786" s="613" t="s">
        <v>1712</v>
      </c>
      <c r="D2786" s="613" t="s">
        <v>1713</v>
      </c>
      <c r="E2786" s="623" t="s">
        <v>1714</v>
      </c>
      <c r="F2786" s="607" t="s">
        <v>151</v>
      </c>
      <c r="G2786" s="608" t="s">
        <v>147</v>
      </c>
      <c r="H2786" s="342" t="s">
        <v>1208</v>
      </c>
      <c r="I2786" s="609" t="s">
        <v>2714</v>
      </c>
      <c r="J2786" s="610">
        <v>41122</v>
      </c>
      <c r="K2786" s="610">
        <v>41507.644363425927</v>
      </c>
      <c r="L2786" s="611">
        <v>42186</v>
      </c>
      <c r="M2786" s="306" t="s">
        <v>3435</v>
      </c>
      <c r="N2786" s="612">
        <v>28</v>
      </c>
    </row>
    <row r="2787" spans="2:14" s="298" customFormat="1" ht="13.9" customHeight="1">
      <c r="B2787" s="613" t="s">
        <v>607</v>
      </c>
      <c r="C2787" s="613" t="s">
        <v>1715</v>
      </c>
      <c r="D2787" s="613" t="s">
        <v>1716</v>
      </c>
      <c r="E2787" s="624" t="s">
        <v>1717</v>
      </c>
      <c r="F2787" s="607" t="s">
        <v>151</v>
      </c>
      <c r="G2787" s="608" t="s">
        <v>147</v>
      </c>
      <c r="H2787" s="342" t="s">
        <v>1208</v>
      </c>
      <c r="I2787" s="609" t="s">
        <v>2714</v>
      </c>
      <c r="J2787" s="610">
        <v>41061</v>
      </c>
      <c r="K2787" s="610">
        <v>41507.644363425927</v>
      </c>
      <c r="L2787" s="611">
        <v>42125</v>
      </c>
      <c r="M2787" s="306" t="s">
        <v>3435</v>
      </c>
      <c r="N2787" s="612">
        <v>10911</v>
      </c>
    </row>
    <row r="2788" spans="2:14" s="298" customFormat="1" ht="13.9" customHeight="1">
      <c r="B2788" s="613" t="s">
        <v>607</v>
      </c>
      <c r="C2788" s="613" t="s">
        <v>1715</v>
      </c>
      <c r="D2788" s="613" t="s">
        <v>1716</v>
      </c>
      <c r="E2788" s="623" t="s">
        <v>1717</v>
      </c>
      <c r="F2788" s="607" t="s">
        <v>151</v>
      </c>
      <c r="G2788" s="608" t="s">
        <v>147</v>
      </c>
      <c r="H2788" s="342" t="s">
        <v>1208</v>
      </c>
      <c r="I2788" s="609" t="s">
        <v>2714</v>
      </c>
      <c r="J2788" s="610">
        <v>41061</v>
      </c>
      <c r="K2788" s="610">
        <v>41507.644363425927</v>
      </c>
      <c r="L2788" s="611">
        <v>42125</v>
      </c>
      <c r="M2788" s="306" t="s">
        <v>3435</v>
      </c>
      <c r="N2788" s="612">
        <v>171</v>
      </c>
    </row>
    <row r="2789" spans="2:14" s="298" customFormat="1" ht="13.9" customHeight="1">
      <c r="B2789" s="613" t="s">
        <v>607</v>
      </c>
      <c r="C2789" s="613" t="s">
        <v>1715</v>
      </c>
      <c r="D2789" s="613" t="s">
        <v>1716</v>
      </c>
      <c r="E2789" s="623" t="s">
        <v>1717</v>
      </c>
      <c r="F2789" s="607" t="s">
        <v>151</v>
      </c>
      <c r="G2789" s="608" t="s">
        <v>147</v>
      </c>
      <c r="H2789" s="342" t="s">
        <v>1208</v>
      </c>
      <c r="I2789" s="609" t="s">
        <v>2714</v>
      </c>
      <c r="J2789" s="610">
        <v>40969</v>
      </c>
      <c r="K2789" s="610">
        <v>41507.644363425927</v>
      </c>
      <c r="L2789" s="611">
        <v>42036</v>
      </c>
      <c r="M2789" s="306" t="s">
        <v>3435</v>
      </c>
      <c r="N2789" s="612">
        <v>189</v>
      </c>
    </row>
    <row r="2790" spans="2:14" s="298" customFormat="1" ht="13.9" customHeight="1">
      <c r="B2790" s="613" t="s">
        <v>607</v>
      </c>
      <c r="C2790" s="613" t="s">
        <v>1715</v>
      </c>
      <c r="D2790" s="613" t="s">
        <v>1716</v>
      </c>
      <c r="E2790" s="623" t="s">
        <v>1717</v>
      </c>
      <c r="F2790" s="607" t="s">
        <v>151</v>
      </c>
      <c r="G2790" s="608" t="s">
        <v>147</v>
      </c>
      <c r="H2790" s="342" t="s">
        <v>1208</v>
      </c>
      <c r="I2790" s="609" t="s">
        <v>2714</v>
      </c>
      <c r="J2790" s="610">
        <v>40969</v>
      </c>
      <c r="K2790" s="610">
        <v>41507.644363425927</v>
      </c>
      <c r="L2790" s="611">
        <v>42036</v>
      </c>
      <c r="M2790" s="306" t="s">
        <v>3435</v>
      </c>
      <c r="N2790" s="612">
        <v>6915</v>
      </c>
    </row>
    <row r="2791" spans="2:14" s="298" customFormat="1" ht="13.9" customHeight="1">
      <c r="B2791" s="613" t="s">
        <v>607</v>
      </c>
      <c r="C2791" s="613" t="s">
        <v>1715</v>
      </c>
      <c r="D2791" s="613" t="s">
        <v>1716</v>
      </c>
      <c r="E2791" s="623" t="s">
        <v>1717</v>
      </c>
      <c r="F2791" s="607" t="s">
        <v>151</v>
      </c>
      <c r="G2791" s="608" t="s">
        <v>147</v>
      </c>
      <c r="H2791" s="342" t="s">
        <v>1208</v>
      </c>
      <c r="I2791" s="609" t="s">
        <v>2714</v>
      </c>
      <c r="J2791" s="610">
        <v>41000</v>
      </c>
      <c r="K2791" s="610">
        <v>41507.644363425927</v>
      </c>
      <c r="L2791" s="611">
        <v>42064</v>
      </c>
      <c r="M2791" s="306" t="s">
        <v>3435</v>
      </c>
      <c r="N2791" s="612">
        <v>101</v>
      </c>
    </row>
    <row r="2792" spans="2:14" s="298" customFormat="1" ht="13.9" customHeight="1">
      <c r="B2792" s="613" t="s">
        <v>607</v>
      </c>
      <c r="C2792" s="613" t="s">
        <v>1715</v>
      </c>
      <c r="D2792" s="613" t="s">
        <v>1716</v>
      </c>
      <c r="E2792" s="623" t="s">
        <v>1717</v>
      </c>
      <c r="F2792" s="607" t="s">
        <v>151</v>
      </c>
      <c r="G2792" s="608" t="s">
        <v>147</v>
      </c>
      <c r="H2792" s="342" t="s">
        <v>1208</v>
      </c>
      <c r="I2792" s="609" t="s">
        <v>2714</v>
      </c>
      <c r="J2792" s="610">
        <v>41000</v>
      </c>
      <c r="K2792" s="610">
        <v>41507.644363425927</v>
      </c>
      <c r="L2792" s="611">
        <v>42064</v>
      </c>
      <c r="M2792" s="306" t="s">
        <v>3435</v>
      </c>
      <c r="N2792" s="612">
        <v>2053</v>
      </c>
    </row>
    <row r="2793" spans="2:14" s="298" customFormat="1" ht="13.9" customHeight="1">
      <c r="B2793" s="613" t="s">
        <v>607</v>
      </c>
      <c r="C2793" s="613" t="s">
        <v>1715</v>
      </c>
      <c r="D2793" s="613" t="s">
        <v>1716</v>
      </c>
      <c r="E2793" s="623" t="s">
        <v>1717</v>
      </c>
      <c r="F2793" s="607" t="s">
        <v>151</v>
      </c>
      <c r="G2793" s="608" t="s">
        <v>147</v>
      </c>
      <c r="H2793" s="342" t="s">
        <v>1208</v>
      </c>
      <c r="I2793" s="609" t="s">
        <v>2714</v>
      </c>
      <c r="J2793" s="610">
        <v>41030</v>
      </c>
      <c r="K2793" s="610">
        <v>41507.644363425927</v>
      </c>
      <c r="L2793" s="611">
        <v>42095</v>
      </c>
      <c r="M2793" s="306" t="s">
        <v>3435</v>
      </c>
      <c r="N2793" s="612">
        <v>92</v>
      </c>
    </row>
    <row r="2794" spans="2:14" s="298" customFormat="1" ht="13.9" customHeight="1">
      <c r="B2794" s="613" t="s">
        <v>607</v>
      </c>
      <c r="C2794" s="613" t="s">
        <v>1715</v>
      </c>
      <c r="D2794" s="613" t="s">
        <v>1716</v>
      </c>
      <c r="E2794" s="624" t="s">
        <v>1717</v>
      </c>
      <c r="F2794" s="607" t="s">
        <v>151</v>
      </c>
      <c r="G2794" s="608" t="s">
        <v>147</v>
      </c>
      <c r="H2794" s="342" t="s">
        <v>1208</v>
      </c>
      <c r="I2794" s="609" t="s">
        <v>2714</v>
      </c>
      <c r="J2794" s="610">
        <v>41030</v>
      </c>
      <c r="K2794" s="610">
        <v>41507.644363425927</v>
      </c>
      <c r="L2794" s="611">
        <v>42095</v>
      </c>
      <c r="M2794" s="306" t="s">
        <v>3435</v>
      </c>
      <c r="N2794" s="612">
        <v>13300</v>
      </c>
    </row>
    <row r="2795" spans="2:14" s="298" customFormat="1" ht="13.9" customHeight="1">
      <c r="B2795" s="613" t="s">
        <v>607</v>
      </c>
      <c r="C2795" s="613" t="s">
        <v>1715</v>
      </c>
      <c r="D2795" s="613" t="s">
        <v>1716</v>
      </c>
      <c r="E2795" s="624" t="s">
        <v>1717</v>
      </c>
      <c r="F2795" s="607" t="s">
        <v>151</v>
      </c>
      <c r="G2795" s="608" t="s">
        <v>147</v>
      </c>
      <c r="H2795" s="342" t="s">
        <v>1208</v>
      </c>
      <c r="I2795" s="609" t="s">
        <v>2714</v>
      </c>
      <c r="J2795" s="610">
        <v>40909</v>
      </c>
      <c r="K2795" s="610">
        <v>41507.644363425927</v>
      </c>
      <c r="L2795" s="611">
        <v>41974</v>
      </c>
      <c r="M2795" s="306" t="s">
        <v>3435</v>
      </c>
      <c r="N2795" s="612">
        <v>11606</v>
      </c>
    </row>
    <row r="2796" spans="2:14" s="298" customFormat="1" ht="13.9" customHeight="1">
      <c r="B2796" s="613" t="s">
        <v>607</v>
      </c>
      <c r="C2796" s="613" t="s">
        <v>1715</v>
      </c>
      <c r="D2796" s="613" t="s">
        <v>1716</v>
      </c>
      <c r="E2796" s="624" t="s">
        <v>1717</v>
      </c>
      <c r="F2796" s="607" t="s">
        <v>151</v>
      </c>
      <c r="G2796" s="608" t="s">
        <v>147</v>
      </c>
      <c r="H2796" s="342" t="s">
        <v>1208</v>
      </c>
      <c r="I2796" s="609" t="s">
        <v>2714</v>
      </c>
      <c r="J2796" s="610">
        <v>40909</v>
      </c>
      <c r="K2796" s="610">
        <v>41507.644363425927</v>
      </c>
      <c r="L2796" s="611">
        <v>41974</v>
      </c>
      <c r="M2796" s="306" t="s">
        <v>3435</v>
      </c>
      <c r="N2796" s="612">
        <v>264</v>
      </c>
    </row>
    <row r="2797" spans="2:14" s="298" customFormat="1" ht="13.9" customHeight="1">
      <c r="B2797" s="613" t="s">
        <v>607</v>
      </c>
      <c r="C2797" s="613" t="s">
        <v>1715</v>
      </c>
      <c r="D2797" s="613" t="s">
        <v>1716</v>
      </c>
      <c r="E2797" s="624" t="s">
        <v>1717</v>
      </c>
      <c r="F2797" s="607" t="s">
        <v>151</v>
      </c>
      <c r="G2797" s="608" t="s">
        <v>147</v>
      </c>
      <c r="H2797" s="342" t="s">
        <v>1208</v>
      </c>
      <c r="I2797" s="609" t="s">
        <v>2714</v>
      </c>
      <c r="J2797" s="610">
        <v>40940</v>
      </c>
      <c r="K2797" s="610">
        <v>41507.644363425927</v>
      </c>
      <c r="L2797" s="611">
        <v>42005</v>
      </c>
      <c r="M2797" s="306" t="s">
        <v>3435</v>
      </c>
      <c r="N2797" s="612">
        <v>12761</v>
      </c>
    </row>
    <row r="2798" spans="2:14" s="298" customFormat="1" ht="13.9" customHeight="1">
      <c r="B2798" s="613" t="s">
        <v>607</v>
      </c>
      <c r="C2798" s="613" t="s">
        <v>1715</v>
      </c>
      <c r="D2798" s="613" t="s">
        <v>1716</v>
      </c>
      <c r="E2798" s="624" t="s">
        <v>1717</v>
      </c>
      <c r="F2798" s="607" t="s">
        <v>151</v>
      </c>
      <c r="G2798" s="608" t="s">
        <v>147</v>
      </c>
      <c r="H2798" s="342" t="s">
        <v>1208</v>
      </c>
      <c r="I2798" s="609" t="s">
        <v>2714</v>
      </c>
      <c r="J2798" s="610">
        <v>40940</v>
      </c>
      <c r="K2798" s="610">
        <v>41507.644363425927</v>
      </c>
      <c r="L2798" s="611">
        <v>42005</v>
      </c>
      <c r="M2798" s="306" t="s">
        <v>3435</v>
      </c>
      <c r="N2798" s="612">
        <v>97</v>
      </c>
    </row>
    <row r="2799" spans="2:14" s="298" customFormat="1" ht="13.9" customHeight="1">
      <c r="B2799" s="613" t="s">
        <v>607</v>
      </c>
      <c r="C2799" s="613" t="s">
        <v>1715</v>
      </c>
      <c r="D2799" s="613" t="s">
        <v>1716</v>
      </c>
      <c r="E2799" s="624" t="s">
        <v>1717</v>
      </c>
      <c r="F2799" s="607" t="s">
        <v>151</v>
      </c>
      <c r="G2799" s="608" t="s">
        <v>147</v>
      </c>
      <c r="H2799" s="342" t="s">
        <v>1208</v>
      </c>
      <c r="I2799" s="609" t="s">
        <v>2714</v>
      </c>
      <c r="J2799" s="610">
        <v>41122</v>
      </c>
      <c r="K2799" s="610">
        <v>41507.644363425927</v>
      </c>
      <c r="L2799" s="611">
        <v>42186</v>
      </c>
      <c r="M2799" s="306" t="s">
        <v>3435</v>
      </c>
      <c r="N2799" s="612">
        <v>96</v>
      </c>
    </row>
    <row r="2800" spans="2:14" s="298" customFormat="1" ht="13.9" customHeight="1">
      <c r="B2800" s="613" t="s">
        <v>607</v>
      </c>
      <c r="C2800" s="613" t="s">
        <v>1715</v>
      </c>
      <c r="D2800" s="613" t="s">
        <v>1716</v>
      </c>
      <c r="E2800" s="624" t="s">
        <v>1717</v>
      </c>
      <c r="F2800" s="607" t="s">
        <v>151</v>
      </c>
      <c r="G2800" s="608" t="s">
        <v>147</v>
      </c>
      <c r="H2800" s="342" t="s">
        <v>1208</v>
      </c>
      <c r="I2800" s="609" t="s">
        <v>2714</v>
      </c>
      <c r="J2800" s="610">
        <v>41122</v>
      </c>
      <c r="K2800" s="610">
        <v>41507.644363425927</v>
      </c>
      <c r="L2800" s="611">
        <v>42186</v>
      </c>
      <c r="M2800" s="306" t="s">
        <v>3435</v>
      </c>
      <c r="N2800" s="612">
        <v>13086</v>
      </c>
    </row>
    <row r="2801" spans="2:14" s="298" customFormat="1" ht="13.9" customHeight="1">
      <c r="B2801" s="613" t="s">
        <v>607</v>
      </c>
      <c r="C2801" s="613" t="s">
        <v>1715</v>
      </c>
      <c r="D2801" s="613" t="s">
        <v>1716</v>
      </c>
      <c r="E2801" s="625" t="s">
        <v>1717</v>
      </c>
      <c r="F2801" s="607" t="s">
        <v>151</v>
      </c>
      <c r="G2801" s="608" t="s">
        <v>147</v>
      </c>
      <c r="H2801" s="342" t="s">
        <v>1208</v>
      </c>
      <c r="I2801" s="609" t="s">
        <v>2714</v>
      </c>
      <c r="J2801" s="610">
        <v>41153</v>
      </c>
      <c r="K2801" s="610">
        <v>41507.644363425927</v>
      </c>
      <c r="L2801" s="611">
        <v>42217</v>
      </c>
      <c r="M2801" s="306" t="s">
        <v>3435</v>
      </c>
      <c r="N2801" s="612">
        <v>360</v>
      </c>
    </row>
    <row r="2802" spans="2:14" s="298" customFormat="1" ht="13.9" customHeight="1">
      <c r="B2802" s="613" t="s">
        <v>607</v>
      </c>
      <c r="C2802" s="613" t="s">
        <v>1715</v>
      </c>
      <c r="D2802" s="613" t="s">
        <v>1716</v>
      </c>
      <c r="E2802" s="625" t="s">
        <v>1717</v>
      </c>
      <c r="F2802" s="607" t="s">
        <v>151</v>
      </c>
      <c r="G2802" s="608" t="s">
        <v>147</v>
      </c>
      <c r="H2802" s="342" t="s">
        <v>1208</v>
      </c>
      <c r="I2802" s="609" t="s">
        <v>2714</v>
      </c>
      <c r="J2802" s="610">
        <v>41153</v>
      </c>
      <c r="K2802" s="610">
        <v>41507.644363425927</v>
      </c>
      <c r="L2802" s="611">
        <v>42217</v>
      </c>
      <c r="M2802" s="306" t="s">
        <v>3435</v>
      </c>
      <c r="N2802" s="612">
        <v>11214</v>
      </c>
    </row>
    <row r="2803" spans="2:14" s="298" customFormat="1" ht="13.9" customHeight="1">
      <c r="B2803" s="613" t="s">
        <v>607</v>
      </c>
      <c r="C2803" s="613" t="s">
        <v>1715</v>
      </c>
      <c r="D2803" s="613" t="s">
        <v>1716</v>
      </c>
      <c r="E2803" s="623" t="s">
        <v>1717</v>
      </c>
      <c r="F2803" s="607" t="s">
        <v>151</v>
      </c>
      <c r="G2803" s="608" t="s">
        <v>147</v>
      </c>
      <c r="H2803" s="342" t="s">
        <v>1208</v>
      </c>
      <c r="I2803" s="609" t="s">
        <v>2714</v>
      </c>
      <c r="J2803" s="610">
        <v>41091</v>
      </c>
      <c r="K2803" s="610">
        <v>41507.644363425927</v>
      </c>
      <c r="L2803" s="611">
        <v>42156</v>
      </c>
      <c r="M2803" s="306" t="s">
        <v>3435</v>
      </c>
      <c r="N2803" s="612">
        <v>133</v>
      </c>
    </row>
    <row r="2804" spans="2:14" s="298" customFormat="1" ht="13.9" customHeight="1">
      <c r="B2804" s="613" t="s">
        <v>607</v>
      </c>
      <c r="C2804" s="613" t="s">
        <v>1715</v>
      </c>
      <c r="D2804" s="613" t="s">
        <v>1716</v>
      </c>
      <c r="E2804" s="623" t="s">
        <v>1717</v>
      </c>
      <c r="F2804" s="607" t="s">
        <v>151</v>
      </c>
      <c r="G2804" s="608" t="s">
        <v>147</v>
      </c>
      <c r="H2804" s="342" t="s">
        <v>1208</v>
      </c>
      <c r="I2804" s="609" t="s">
        <v>2714</v>
      </c>
      <c r="J2804" s="610">
        <v>41091</v>
      </c>
      <c r="K2804" s="610">
        <v>41507.644363425927</v>
      </c>
      <c r="L2804" s="611">
        <v>42156</v>
      </c>
      <c r="M2804" s="306" t="s">
        <v>3435</v>
      </c>
      <c r="N2804" s="612">
        <v>12622</v>
      </c>
    </row>
    <row r="2805" spans="2:14" s="298" customFormat="1" ht="13.9" customHeight="1">
      <c r="B2805" s="613" t="s">
        <v>607</v>
      </c>
      <c r="C2805" s="613" t="s">
        <v>1715</v>
      </c>
      <c r="D2805" s="613" t="s">
        <v>1716</v>
      </c>
      <c r="E2805" s="623" t="s">
        <v>1717</v>
      </c>
      <c r="F2805" s="607" t="s">
        <v>151</v>
      </c>
      <c r="G2805" s="608" t="s">
        <v>147</v>
      </c>
      <c r="H2805" s="342" t="s">
        <v>1208</v>
      </c>
      <c r="I2805" s="609" t="s">
        <v>2714</v>
      </c>
      <c r="J2805" s="610">
        <v>41214</v>
      </c>
      <c r="K2805" s="610">
        <v>41507.644363425927</v>
      </c>
      <c r="L2805" s="611">
        <v>42278</v>
      </c>
      <c r="M2805" s="306" t="s">
        <v>3435</v>
      </c>
      <c r="N2805" s="612">
        <v>12399</v>
      </c>
    </row>
    <row r="2806" spans="2:14" s="298" customFormat="1" ht="13.9" customHeight="1">
      <c r="B2806" s="613" t="s">
        <v>607</v>
      </c>
      <c r="C2806" s="613" t="s">
        <v>1715</v>
      </c>
      <c r="D2806" s="613" t="s">
        <v>1716</v>
      </c>
      <c r="E2806" s="623" t="s">
        <v>1717</v>
      </c>
      <c r="F2806" s="607" t="s">
        <v>151</v>
      </c>
      <c r="G2806" s="608" t="s">
        <v>147</v>
      </c>
      <c r="H2806" s="342" t="s">
        <v>1208</v>
      </c>
      <c r="I2806" s="609" t="s">
        <v>2714</v>
      </c>
      <c r="J2806" s="610">
        <v>41214</v>
      </c>
      <c r="K2806" s="610">
        <v>41507.644363425927</v>
      </c>
      <c r="L2806" s="611">
        <v>42278</v>
      </c>
      <c r="M2806" s="306" t="s">
        <v>3435</v>
      </c>
      <c r="N2806" s="612">
        <v>127</v>
      </c>
    </row>
    <row r="2807" spans="2:14" s="298" customFormat="1" ht="13.9" customHeight="1">
      <c r="B2807" s="613" t="s">
        <v>607</v>
      </c>
      <c r="C2807" s="613" t="s">
        <v>1715</v>
      </c>
      <c r="D2807" s="613" t="s">
        <v>1716</v>
      </c>
      <c r="E2807" s="623" t="s">
        <v>1717</v>
      </c>
      <c r="F2807" s="607" t="s">
        <v>151</v>
      </c>
      <c r="G2807" s="608" t="s">
        <v>147</v>
      </c>
      <c r="H2807" s="342" t="s">
        <v>1208</v>
      </c>
      <c r="I2807" s="609" t="s">
        <v>2714</v>
      </c>
      <c r="J2807" s="610">
        <v>41183</v>
      </c>
      <c r="K2807" s="610">
        <v>41507.644363425927</v>
      </c>
      <c r="L2807" s="611">
        <v>42248</v>
      </c>
      <c r="M2807" s="306" t="s">
        <v>3435</v>
      </c>
      <c r="N2807" s="612">
        <v>263</v>
      </c>
    </row>
    <row r="2808" spans="2:14" s="298" customFormat="1" ht="13.9" customHeight="1">
      <c r="B2808" s="613" t="s">
        <v>607</v>
      </c>
      <c r="C2808" s="613" t="s">
        <v>1715</v>
      </c>
      <c r="D2808" s="613" t="s">
        <v>1716</v>
      </c>
      <c r="E2808" s="623" t="s">
        <v>1717</v>
      </c>
      <c r="F2808" s="607" t="s">
        <v>151</v>
      </c>
      <c r="G2808" s="608" t="s">
        <v>147</v>
      </c>
      <c r="H2808" s="342" t="s">
        <v>1208</v>
      </c>
      <c r="I2808" s="609" t="s">
        <v>2714</v>
      </c>
      <c r="J2808" s="610">
        <v>41183</v>
      </c>
      <c r="K2808" s="610">
        <v>41507.644363425927</v>
      </c>
      <c r="L2808" s="611">
        <v>42248</v>
      </c>
      <c r="M2808" s="306" t="s">
        <v>3435</v>
      </c>
      <c r="N2808" s="612">
        <v>8299</v>
      </c>
    </row>
    <row r="2809" spans="2:14" s="298" customFormat="1" ht="13.9" customHeight="1">
      <c r="B2809" s="613" t="s">
        <v>607</v>
      </c>
      <c r="C2809" s="613" t="s">
        <v>1715</v>
      </c>
      <c r="D2809" s="613" t="s">
        <v>1716</v>
      </c>
      <c r="E2809" s="623" t="s">
        <v>1717</v>
      </c>
      <c r="F2809" s="607" t="s">
        <v>151</v>
      </c>
      <c r="G2809" s="608" t="s">
        <v>147</v>
      </c>
      <c r="H2809" s="342" t="s">
        <v>1208</v>
      </c>
      <c r="I2809" s="609" t="s">
        <v>2714</v>
      </c>
      <c r="J2809" s="610">
        <v>41244</v>
      </c>
      <c r="K2809" s="610">
        <v>41507.644363425927</v>
      </c>
      <c r="L2809" s="611">
        <v>42309</v>
      </c>
      <c r="M2809" s="306" t="s">
        <v>3435</v>
      </c>
      <c r="N2809" s="612">
        <v>9686</v>
      </c>
    </row>
    <row r="2810" spans="2:14" s="298" customFormat="1" ht="13.9" customHeight="1">
      <c r="B2810" s="613" t="s">
        <v>607</v>
      </c>
      <c r="C2810" s="613" t="s">
        <v>1715</v>
      </c>
      <c r="D2810" s="613" t="s">
        <v>1716</v>
      </c>
      <c r="E2810" s="623" t="s">
        <v>1717</v>
      </c>
      <c r="F2810" s="607" t="s">
        <v>151</v>
      </c>
      <c r="G2810" s="608" t="s">
        <v>147</v>
      </c>
      <c r="H2810" s="342" t="s">
        <v>1208</v>
      </c>
      <c r="I2810" s="609" t="s">
        <v>2714</v>
      </c>
      <c r="J2810" s="610">
        <v>41244</v>
      </c>
      <c r="K2810" s="610">
        <v>41507.644363425927</v>
      </c>
      <c r="L2810" s="611">
        <v>42309</v>
      </c>
      <c r="M2810" s="306" t="s">
        <v>3435</v>
      </c>
      <c r="N2810" s="612">
        <v>291</v>
      </c>
    </row>
    <row r="2811" spans="2:14" s="298" customFormat="1" ht="13.9" customHeight="1">
      <c r="B2811" s="613" t="s">
        <v>710</v>
      </c>
      <c r="C2811" s="613" t="s">
        <v>2160</v>
      </c>
      <c r="D2811" s="613" t="s">
        <v>2161</v>
      </c>
      <c r="E2811" s="623" t="s">
        <v>2162</v>
      </c>
      <c r="F2811" s="607" t="s">
        <v>151</v>
      </c>
      <c r="G2811" s="608">
        <v>2009</v>
      </c>
      <c r="H2811" s="342" t="s">
        <v>1208</v>
      </c>
      <c r="I2811" s="609" t="s">
        <v>2714</v>
      </c>
      <c r="J2811" s="610">
        <v>40940</v>
      </c>
      <c r="K2811" s="610">
        <v>41507.644363425927</v>
      </c>
      <c r="L2811" s="611">
        <v>42005</v>
      </c>
      <c r="M2811" s="306" t="s">
        <v>3435</v>
      </c>
      <c r="N2811" s="612">
        <v>659</v>
      </c>
    </row>
    <row r="2812" spans="2:14" s="298" customFormat="1" ht="13.9" customHeight="1">
      <c r="B2812" s="613" t="s">
        <v>710</v>
      </c>
      <c r="C2812" s="613" t="s">
        <v>2160</v>
      </c>
      <c r="D2812" s="613" t="s">
        <v>2161</v>
      </c>
      <c r="E2812" s="623" t="s">
        <v>2162</v>
      </c>
      <c r="F2812" s="607" t="s">
        <v>151</v>
      </c>
      <c r="G2812" s="608">
        <v>2009</v>
      </c>
      <c r="H2812" s="342" t="s">
        <v>1208</v>
      </c>
      <c r="I2812" s="609" t="s">
        <v>2714</v>
      </c>
      <c r="J2812" s="610">
        <v>40909</v>
      </c>
      <c r="K2812" s="610">
        <v>41507.644363425927</v>
      </c>
      <c r="L2812" s="611">
        <v>41974</v>
      </c>
      <c r="M2812" s="306" t="s">
        <v>3435</v>
      </c>
      <c r="N2812" s="612">
        <v>548</v>
      </c>
    </row>
    <row r="2813" spans="2:14" s="298" customFormat="1" ht="13.9" customHeight="1">
      <c r="B2813" s="613" t="s">
        <v>710</v>
      </c>
      <c r="C2813" s="613" t="s">
        <v>2160</v>
      </c>
      <c r="D2813" s="613" t="s">
        <v>2161</v>
      </c>
      <c r="E2813" s="623" t="s">
        <v>2162</v>
      </c>
      <c r="F2813" s="607" t="s">
        <v>151</v>
      </c>
      <c r="G2813" s="608">
        <v>2009</v>
      </c>
      <c r="H2813" s="342" t="s">
        <v>1208</v>
      </c>
      <c r="I2813" s="609" t="s">
        <v>2714</v>
      </c>
      <c r="J2813" s="610">
        <v>41030</v>
      </c>
      <c r="K2813" s="610">
        <v>41507.644363425927</v>
      </c>
      <c r="L2813" s="611">
        <v>42095</v>
      </c>
      <c r="M2813" s="306" t="s">
        <v>3435</v>
      </c>
      <c r="N2813" s="612">
        <v>996</v>
      </c>
    </row>
    <row r="2814" spans="2:14" s="298" customFormat="1" ht="13.9" customHeight="1">
      <c r="B2814" s="613" t="s">
        <v>710</v>
      </c>
      <c r="C2814" s="613" t="s">
        <v>2160</v>
      </c>
      <c r="D2814" s="613" t="s">
        <v>2161</v>
      </c>
      <c r="E2814" s="623" t="s">
        <v>2162</v>
      </c>
      <c r="F2814" s="607" t="s">
        <v>151</v>
      </c>
      <c r="G2814" s="608">
        <v>2009</v>
      </c>
      <c r="H2814" s="342" t="s">
        <v>1208</v>
      </c>
      <c r="I2814" s="609" t="s">
        <v>2714</v>
      </c>
      <c r="J2814" s="610">
        <v>41000</v>
      </c>
      <c r="K2814" s="610">
        <v>41507.644363425927</v>
      </c>
      <c r="L2814" s="611">
        <v>42064</v>
      </c>
      <c r="M2814" s="306" t="s">
        <v>3435</v>
      </c>
      <c r="N2814" s="612">
        <v>1183</v>
      </c>
    </row>
    <row r="2815" spans="2:14" s="298" customFormat="1" ht="13.9" customHeight="1">
      <c r="B2815" s="613" t="s">
        <v>710</v>
      </c>
      <c r="C2815" s="613" t="s">
        <v>2160</v>
      </c>
      <c r="D2815" s="613" t="s">
        <v>2161</v>
      </c>
      <c r="E2815" s="623" t="s">
        <v>2162</v>
      </c>
      <c r="F2815" s="607" t="s">
        <v>151</v>
      </c>
      <c r="G2815" s="608">
        <v>2009</v>
      </c>
      <c r="H2815" s="342" t="s">
        <v>1208</v>
      </c>
      <c r="I2815" s="609" t="s">
        <v>2714</v>
      </c>
      <c r="J2815" s="610">
        <v>40969</v>
      </c>
      <c r="K2815" s="610">
        <v>41507.644363425927</v>
      </c>
      <c r="L2815" s="611">
        <v>42036</v>
      </c>
      <c r="M2815" s="306" t="s">
        <v>3435</v>
      </c>
      <c r="N2815" s="612">
        <v>1061</v>
      </c>
    </row>
    <row r="2816" spans="2:14" s="298" customFormat="1" ht="13.9" customHeight="1">
      <c r="B2816" s="613" t="s">
        <v>710</v>
      </c>
      <c r="C2816" s="613" t="s">
        <v>2160</v>
      </c>
      <c r="D2816" s="613" t="s">
        <v>2161</v>
      </c>
      <c r="E2816" s="623" t="s">
        <v>2162</v>
      </c>
      <c r="F2816" s="607" t="s">
        <v>151</v>
      </c>
      <c r="G2816" s="608">
        <v>2009</v>
      </c>
      <c r="H2816" s="342" t="s">
        <v>1208</v>
      </c>
      <c r="I2816" s="609" t="s">
        <v>2714</v>
      </c>
      <c r="J2816" s="610">
        <v>41061</v>
      </c>
      <c r="K2816" s="610">
        <v>41507.644363425927</v>
      </c>
      <c r="L2816" s="611">
        <v>42125</v>
      </c>
      <c r="M2816" s="306" t="s">
        <v>3435</v>
      </c>
      <c r="N2816" s="612">
        <v>398</v>
      </c>
    </row>
    <row r="2817" spans="2:14" s="298" customFormat="1" ht="13.9" customHeight="1">
      <c r="B2817" s="613" t="s">
        <v>710</v>
      </c>
      <c r="C2817" s="613" t="s">
        <v>2160</v>
      </c>
      <c r="D2817" s="613" t="s">
        <v>2161</v>
      </c>
      <c r="E2817" s="623" t="s">
        <v>2162</v>
      </c>
      <c r="F2817" s="607" t="s">
        <v>151</v>
      </c>
      <c r="G2817" s="608">
        <v>2009</v>
      </c>
      <c r="H2817" s="342" t="s">
        <v>1208</v>
      </c>
      <c r="I2817" s="609" t="s">
        <v>2714</v>
      </c>
      <c r="J2817" s="610">
        <v>41244</v>
      </c>
      <c r="K2817" s="610">
        <v>41507.644363425927</v>
      </c>
      <c r="L2817" s="611">
        <v>42309</v>
      </c>
      <c r="M2817" s="306" t="s">
        <v>3435</v>
      </c>
      <c r="N2817" s="612">
        <v>1134</v>
      </c>
    </row>
    <row r="2818" spans="2:14" s="298" customFormat="1" ht="13.9" customHeight="1">
      <c r="B2818" s="613" t="s">
        <v>710</v>
      </c>
      <c r="C2818" s="613" t="s">
        <v>2160</v>
      </c>
      <c r="D2818" s="613" t="s">
        <v>2161</v>
      </c>
      <c r="E2818" s="624" t="s">
        <v>2162</v>
      </c>
      <c r="F2818" s="607" t="s">
        <v>151</v>
      </c>
      <c r="G2818" s="608">
        <v>2009</v>
      </c>
      <c r="H2818" s="342" t="s">
        <v>1208</v>
      </c>
      <c r="I2818" s="609" t="s">
        <v>2714</v>
      </c>
      <c r="J2818" s="610">
        <v>41183</v>
      </c>
      <c r="K2818" s="610">
        <v>41507.644363425927</v>
      </c>
      <c r="L2818" s="611">
        <v>42248</v>
      </c>
      <c r="M2818" s="306" t="s">
        <v>3435</v>
      </c>
      <c r="N2818" s="612">
        <v>75</v>
      </c>
    </row>
    <row r="2819" spans="2:14" s="298" customFormat="1" ht="13.9" customHeight="1">
      <c r="B2819" s="613" t="s">
        <v>710</v>
      </c>
      <c r="C2819" s="613" t="s">
        <v>2160</v>
      </c>
      <c r="D2819" s="613" t="s">
        <v>2161</v>
      </c>
      <c r="E2819" s="623" t="s">
        <v>2162</v>
      </c>
      <c r="F2819" s="607" t="s">
        <v>151</v>
      </c>
      <c r="G2819" s="608">
        <v>2009</v>
      </c>
      <c r="H2819" s="342" t="s">
        <v>1208</v>
      </c>
      <c r="I2819" s="609" t="s">
        <v>2714</v>
      </c>
      <c r="J2819" s="610">
        <v>41214</v>
      </c>
      <c r="K2819" s="610">
        <v>41507.644363425927</v>
      </c>
      <c r="L2819" s="611">
        <v>42278</v>
      </c>
      <c r="M2819" s="306" t="s">
        <v>3435</v>
      </c>
      <c r="N2819" s="612">
        <v>253</v>
      </c>
    </row>
    <row r="2820" spans="2:14" s="298" customFormat="1" ht="13.9" customHeight="1">
      <c r="B2820" s="613" t="s">
        <v>710</v>
      </c>
      <c r="C2820" s="613" t="s">
        <v>2160</v>
      </c>
      <c r="D2820" s="613" t="s">
        <v>2161</v>
      </c>
      <c r="E2820" s="623" t="s">
        <v>2162</v>
      </c>
      <c r="F2820" s="607" t="s">
        <v>151</v>
      </c>
      <c r="G2820" s="608">
        <v>2009</v>
      </c>
      <c r="H2820" s="342" t="s">
        <v>1208</v>
      </c>
      <c r="I2820" s="609" t="s">
        <v>2714</v>
      </c>
      <c r="J2820" s="610">
        <v>41091</v>
      </c>
      <c r="K2820" s="610">
        <v>41507.644363425927</v>
      </c>
      <c r="L2820" s="611">
        <v>42156</v>
      </c>
      <c r="M2820" s="306" t="s">
        <v>3435</v>
      </c>
      <c r="N2820" s="612">
        <v>183</v>
      </c>
    </row>
    <row r="2821" spans="2:14" s="298" customFormat="1" ht="13.9" customHeight="1">
      <c r="B2821" s="613" t="s">
        <v>710</v>
      </c>
      <c r="C2821" s="613" t="s">
        <v>2160</v>
      </c>
      <c r="D2821" s="613" t="s">
        <v>2161</v>
      </c>
      <c r="E2821" s="623" t="s">
        <v>2162</v>
      </c>
      <c r="F2821" s="607" t="s">
        <v>151</v>
      </c>
      <c r="G2821" s="608">
        <v>2009</v>
      </c>
      <c r="H2821" s="342" t="s">
        <v>1208</v>
      </c>
      <c r="I2821" s="609" t="s">
        <v>2714</v>
      </c>
      <c r="J2821" s="610">
        <v>41153</v>
      </c>
      <c r="K2821" s="610">
        <v>41507.644363425927</v>
      </c>
      <c r="L2821" s="611">
        <v>42217</v>
      </c>
      <c r="M2821" s="306" t="s">
        <v>3435</v>
      </c>
      <c r="N2821" s="612">
        <v>45</v>
      </c>
    </row>
    <row r="2822" spans="2:14" s="298" customFormat="1" ht="13.9" customHeight="1">
      <c r="B2822" s="613" t="s">
        <v>710</v>
      </c>
      <c r="C2822" s="613" t="s">
        <v>2160</v>
      </c>
      <c r="D2822" s="613" t="s">
        <v>2161</v>
      </c>
      <c r="E2822" s="623" t="s">
        <v>2162</v>
      </c>
      <c r="F2822" s="607" t="s">
        <v>151</v>
      </c>
      <c r="G2822" s="608">
        <v>2009</v>
      </c>
      <c r="H2822" s="342" t="s">
        <v>1208</v>
      </c>
      <c r="I2822" s="609" t="s">
        <v>2714</v>
      </c>
      <c r="J2822" s="610">
        <v>41122</v>
      </c>
      <c r="K2822" s="610">
        <v>41507.644363425927</v>
      </c>
      <c r="L2822" s="611">
        <v>42186</v>
      </c>
      <c r="M2822" s="306" t="s">
        <v>3435</v>
      </c>
      <c r="N2822" s="612">
        <v>86</v>
      </c>
    </row>
    <row r="2823" spans="2:14" s="298" customFormat="1" ht="13.9" customHeight="1">
      <c r="B2823" s="613" t="s">
        <v>582</v>
      </c>
      <c r="C2823" s="613" t="s">
        <v>1718</v>
      </c>
      <c r="D2823" s="613" t="s">
        <v>1719</v>
      </c>
      <c r="E2823" s="623" t="s">
        <v>1720</v>
      </c>
      <c r="F2823" s="607" t="s">
        <v>151</v>
      </c>
      <c r="G2823" s="608" t="s">
        <v>147</v>
      </c>
      <c r="H2823" s="342" t="s">
        <v>1208</v>
      </c>
      <c r="I2823" s="609" t="s">
        <v>2714</v>
      </c>
      <c r="J2823" s="610">
        <v>40969</v>
      </c>
      <c r="K2823" s="610">
        <v>41507.644363425927</v>
      </c>
      <c r="L2823" s="611">
        <v>42036</v>
      </c>
      <c r="M2823" s="306" t="s">
        <v>3435</v>
      </c>
      <c r="N2823" s="612">
        <v>915</v>
      </c>
    </row>
    <row r="2824" spans="2:14" s="298" customFormat="1" ht="13.9" customHeight="1">
      <c r="B2824" s="613" t="s">
        <v>582</v>
      </c>
      <c r="C2824" s="613" t="s">
        <v>1718</v>
      </c>
      <c r="D2824" s="613" t="s">
        <v>1719</v>
      </c>
      <c r="E2824" s="623" t="s">
        <v>1720</v>
      </c>
      <c r="F2824" s="607" t="s">
        <v>151</v>
      </c>
      <c r="G2824" s="608" t="s">
        <v>147</v>
      </c>
      <c r="H2824" s="342" t="s">
        <v>1208</v>
      </c>
      <c r="I2824" s="609" t="s">
        <v>2714</v>
      </c>
      <c r="J2824" s="610">
        <v>41000</v>
      </c>
      <c r="K2824" s="610">
        <v>41507.644363425927</v>
      </c>
      <c r="L2824" s="611">
        <v>42064</v>
      </c>
      <c r="M2824" s="306" t="s">
        <v>3435</v>
      </c>
      <c r="N2824" s="612">
        <v>1023</v>
      </c>
    </row>
    <row r="2825" spans="2:14" s="298" customFormat="1" ht="13.9" customHeight="1">
      <c r="B2825" s="613" t="s">
        <v>582</v>
      </c>
      <c r="C2825" s="613" t="s">
        <v>1718</v>
      </c>
      <c r="D2825" s="613" t="s">
        <v>1719</v>
      </c>
      <c r="E2825" s="623" t="s">
        <v>1720</v>
      </c>
      <c r="F2825" s="607" t="s">
        <v>151</v>
      </c>
      <c r="G2825" s="608" t="s">
        <v>147</v>
      </c>
      <c r="H2825" s="342" t="s">
        <v>1208</v>
      </c>
      <c r="I2825" s="609" t="s">
        <v>2714</v>
      </c>
      <c r="J2825" s="610">
        <v>41030</v>
      </c>
      <c r="K2825" s="610">
        <v>41507.644363425927</v>
      </c>
      <c r="L2825" s="611">
        <v>42095</v>
      </c>
      <c r="M2825" s="306" t="s">
        <v>3435</v>
      </c>
      <c r="N2825" s="612">
        <v>106</v>
      </c>
    </row>
    <row r="2826" spans="2:14" s="298" customFormat="1" ht="13.9" customHeight="1">
      <c r="B2826" s="613" t="s">
        <v>582</v>
      </c>
      <c r="C2826" s="613" t="s">
        <v>1718</v>
      </c>
      <c r="D2826" s="613" t="s">
        <v>1719</v>
      </c>
      <c r="E2826" s="623" t="s">
        <v>1720</v>
      </c>
      <c r="F2826" s="607" t="s">
        <v>151</v>
      </c>
      <c r="G2826" s="608" t="s">
        <v>147</v>
      </c>
      <c r="H2826" s="342" t="s">
        <v>1208</v>
      </c>
      <c r="I2826" s="609" t="s">
        <v>2714</v>
      </c>
      <c r="J2826" s="610">
        <v>40909</v>
      </c>
      <c r="K2826" s="610">
        <v>41507.644363425927</v>
      </c>
      <c r="L2826" s="611">
        <v>41974</v>
      </c>
      <c r="M2826" s="306" t="s">
        <v>3435</v>
      </c>
      <c r="N2826" s="612">
        <v>82</v>
      </c>
    </row>
    <row r="2827" spans="2:14" s="298" customFormat="1" ht="13.9" customHeight="1">
      <c r="B2827" s="613" t="s">
        <v>582</v>
      </c>
      <c r="C2827" s="613" t="s">
        <v>1718</v>
      </c>
      <c r="D2827" s="613" t="s">
        <v>1719</v>
      </c>
      <c r="E2827" s="623" t="s">
        <v>1720</v>
      </c>
      <c r="F2827" s="607" t="s">
        <v>151</v>
      </c>
      <c r="G2827" s="608" t="s">
        <v>147</v>
      </c>
      <c r="H2827" s="342" t="s">
        <v>1208</v>
      </c>
      <c r="I2827" s="609" t="s">
        <v>2714</v>
      </c>
      <c r="J2827" s="610">
        <v>40940</v>
      </c>
      <c r="K2827" s="610">
        <v>41507.644363425927</v>
      </c>
      <c r="L2827" s="611">
        <v>42005</v>
      </c>
      <c r="M2827" s="306" t="s">
        <v>3435</v>
      </c>
      <c r="N2827" s="612">
        <v>69</v>
      </c>
    </row>
    <row r="2828" spans="2:14" s="298" customFormat="1" ht="13.9" customHeight="1">
      <c r="B2828" s="613" t="s">
        <v>582</v>
      </c>
      <c r="C2828" s="613" t="s">
        <v>1718</v>
      </c>
      <c r="D2828" s="613" t="s">
        <v>1719</v>
      </c>
      <c r="E2828" s="623" t="s">
        <v>1720</v>
      </c>
      <c r="F2828" s="607" t="s">
        <v>151</v>
      </c>
      <c r="G2828" s="608" t="s">
        <v>147</v>
      </c>
      <c r="H2828" s="342" t="s">
        <v>1208</v>
      </c>
      <c r="I2828" s="609" t="s">
        <v>2714</v>
      </c>
      <c r="J2828" s="610">
        <v>41214</v>
      </c>
      <c r="K2828" s="610">
        <v>41507.644363425927</v>
      </c>
      <c r="L2828" s="611">
        <v>42278</v>
      </c>
      <c r="M2828" s="306" t="s">
        <v>3435</v>
      </c>
      <c r="N2828" s="612">
        <v>24</v>
      </c>
    </row>
    <row r="2829" spans="2:14" s="298" customFormat="1" ht="13.9" customHeight="1">
      <c r="B2829" s="613" t="s">
        <v>582</v>
      </c>
      <c r="C2829" s="613" t="s">
        <v>1718</v>
      </c>
      <c r="D2829" s="613" t="s">
        <v>1719</v>
      </c>
      <c r="E2829" s="623" t="s">
        <v>1720</v>
      </c>
      <c r="F2829" s="607" t="s">
        <v>151</v>
      </c>
      <c r="G2829" s="608" t="s">
        <v>147</v>
      </c>
      <c r="H2829" s="342" t="s">
        <v>1208</v>
      </c>
      <c r="I2829" s="609" t="s">
        <v>2714</v>
      </c>
      <c r="J2829" s="610">
        <v>41244</v>
      </c>
      <c r="K2829" s="610">
        <v>41507.644363425927</v>
      </c>
      <c r="L2829" s="611">
        <v>42309</v>
      </c>
      <c r="M2829" s="306" t="s">
        <v>3435</v>
      </c>
      <c r="N2829" s="612">
        <v>1059</v>
      </c>
    </row>
    <row r="2830" spans="2:14" s="298" customFormat="1" ht="13.9" customHeight="1">
      <c r="B2830" s="613" t="s">
        <v>919</v>
      </c>
      <c r="C2830" s="613" t="s">
        <v>2163</v>
      </c>
      <c r="D2830" s="613" t="s">
        <v>2164</v>
      </c>
      <c r="E2830" s="623" t="s">
        <v>2165</v>
      </c>
      <c r="F2830" s="607" t="s">
        <v>151</v>
      </c>
      <c r="G2830" s="608" t="s">
        <v>147</v>
      </c>
      <c r="H2830" s="342" t="s">
        <v>1208</v>
      </c>
      <c r="I2830" s="609" t="s">
        <v>2714</v>
      </c>
      <c r="J2830" s="610">
        <v>40940</v>
      </c>
      <c r="K2830" s="610">
        <v>41507.644363425927</v>
      </c>
      <c r="L2830" s="611">
        <v>42005</v>
      </c>
      <c r="M2830" s="306" t="s">
        <v>3435</v>
      </c>
      <c r="N2830" s="612">
        <v>307</v>
      </c>
    </row>
    <row r="2831" spans="2:14" s="298" customFormat="1" ht="13.9" customHeight="1">
      <c r="B2831" s="613" t="s">
        <v>919</v>
      </c>
      <c r="C2831" s="613" t="s">
        <v>2163</v>
      </c>
      <c r="D2831" s="613" t="s">
        <v>2164</v>
      </c>
      <c r="E2831" s="623" t="s">
        <v>2165</v>
      </c>
      <c r="F2831" s="607" t="s">
        <v>151</v>
      </c>
      <c r="G2831" s="608" t="s">
        <v>147</v>
      </c>
      <c r="H2831" s="342" t="s">
        <v>1208</v>
      </c>
      <c r="I2831" s="609" t="s">
        <v>2714</v>
      </c>
      <c r="J2831" s="610">
        <v>40969</v>
      </c>
      <c r="K2831" s="610">
        <v>41507.644363425927</v>
      </c>
      <c r="L2831" s="611">
        <v>42036</v>
      </c>
      <c r="M2831" s="306" t="s">
        <v>3435</v>
      </c>
      <c r="N2831" s="612">
        <v>484</v>
      </c>
    </row>
    <row r="2832" spans="2:14" s="298" customFormat="1" ht="13.9" customHeight="1">
      <c r="B2832" s="613" t="s">
        <v>919</v>
      </c>
      <c r="C2832" s="613" t="s">
        <v>2163</v>
      </c>
      <c r="D2832" s="613" t="s">
        <v>2164</v>
      </c>
      <c r="E2832" s="623" t="s">
        <v>2165</v>
      </c>
      <c r="F2832" s="607" t="s">
        <v>151</v>
      </c>
      <c r="G2832" s="608" t="s">
        <v>147</v>
      </c>
      <c r="H2832" s="342" t="s">
        <v>1208</v>
      </c>
      <c r="I2832" s="609" t="s">
        <v>2714</v>
      </c>
      <c r="J2832" s="610">
        <v>40909</v>
      </c>
      <c r="K2832" s="610">
        <v>41507.644363425927</v>
      </c>
      <c r="L2832" s="611">
        <v>41974</v>
      </c>
      <c r="M2832" s="306" t="s">
        <v>3435</v>
      </c>
      <c r="N2832" s="612">
        <v>134</v>
      </c>
    </row>
    <row r="2833" spans="2:14" s="298" customFormat="1" ht="13.9" customHeight="1">
      <c r="B2833" s="613" t="s">
        <v>919</v>
      </c>
      <c r="C2833" s="613" t="s">
        <v>2163</v>
      </c>
      <c r="D2833" s="613" t="s">
        <v>2164</v>
      </c>
      <c r="E2833" s="623" t="s">
        <v>2165</v>
      </c>
      <c r="F2833" s="607" t="s">
        <v>151</v>
      </c>
      <c r="G2833" s="608" t="s">
        <v>147</v>
      </c>
      <c r="H2833" s="342" t="s">
        <v>1208</v>
      </c>
      <c r="I2833" s="609" t="s">
        <v>2714</v>
      </c>
      <c r="J2833" s="610">
        <v>41030</v>
      </c>
      <c r="K2833" s="610">
        <v>41507.644363425927</v>
      </c>
      <c r="L2833" s="611">
        <v>42095</v>
      </c>
      <c r="M2833" s="306" t="s">
        <v>3435</v>
      </c>
      <c r="N2833" s="612">
        <v>683</v>
      </c>
    </row>
    <row r="2834" spans="2:14" s="298" customFormat="1" ht="13.9" customHeight="1">
      <c r="B2834" s="613" t="s">
        <v>919</v>
      </c>
      <c r="C2834" s="613" t="s">
        <v>2163</v>
      </c>
      <c r="D2834" s="613" t="s">
        <v>2164</v>
      </c>
      <c r="E2834" s="624" t="s">
        <v>2165</v>
      </c>
      <c r="F2834" s="607" t="s">
        <v>151</v>
      </c>
      <c r="G2834" s="608" t="s">
        <v>147</v>
      </c>
      <c r="H2834" s="342" t="s">
        <v>1208</v>
      </c>
      <c r="I2834" s="609" t="s">
        <v>2714</v>
      </c>
      <c r="J2834" s="610">
        <v>41000</v>
      </c>
      <c r="K2834" s="610">
        <v>41507.644363425927</v>
      </c>
      <c r="L2834" s="611">
        <v>42064</v>
      </c>
      <c r="M2834" s="306" t="s">
        <v>3435</v>
      </c>
      <c r="N2834" s="612">
        <v>135</v>
      </c>
    </row>
    <row r="2835" spans="2:14" s="298" customFormat="1" ht="13.9" customHeight="1">
      <c r="B2835" s="613" t="s">
        <v>919</v>
      </c>
      <c r="C2835" s="613" t="s">
        <v>2163</v>
      </c>
      <c r="D2835" s="613" t="s">
        <v>2164</v>
      </c>
      <c r="E2835" s="624" t="s">
        <v>2165</v>
      </c>
      <c r="F2835" s="607" t="s">
        <v>151</v>
      </c>
      <c r="G2835" s="608" t="s">
        <v>147</v>
      </c>
      <c r="H2835" s="342" t="s">
        <v>1208</v>
      </c>
      <c r="I2835" s="609" t="s">
        <v>2714</v>
      </c>
      <c r="J2835" s="610">
        <v>41061</v>
      </c>
      <c r="K2835" s="610">
        <v>41507.644363425927</v>
      </c>
      <c r="L2835" s="611">
        <v>42125</v>
      </c>
      <c r="M2835" s="306" t="s">
        <v>3435</v>
      </c>
      <c r="N2835" s="612">
        <v>630</v>
      </c>
    </row>
    <row r="2836" spans="2:14" s="298" customFormat="1" ht="13.9" customHeight="1">
      <c r="B2836" s="613" t="s">
        <v>919</v>
      </c>
      <c r="C2836" s="613" t="s">
        <v>2163</v>
      </c>
      <c r="D2836" s="613" t="s">
        <v>2164</v>
      </c>
      <c r="E2836" s="624" t="s">
        <v>2165</v>
      </c>
      <c r="F2836" s="607" t="s">
        <v>151</v>
      </c>
      <c r="G2836" s="608" t="s">
        <v>147</v>
      </c>
      <c r="H2836" s="342" t="s">
        <v>1208</v>
      </c>
      <c r="I2836" s="609" t="s">
        <v>2714</v>
      </c>
      <c r="J2836" s="610">
        <v>41091</v>
      </c>
      <c r="K2836" s="610">
        <v>41507.644363425927</v>
      </c>
      <c r="L2836" s="611">
        <v>42156</v>
      </c>
      <c r="M2836" s="306" t="s">
        <v>3435</v>
      </c>
      <c r="N2836" s="612">
        <v>344</v>
      </c>
    </row>
    <row r="2837" spans="2:14" s="298" customFormat="1" ht="13.9" customHeight="1">
      <c r="B2837" s="613" t="s">
        <v>919</v>
      </c>
      <c r="C2837" s="613" t="s">
        <v>2163</v>
      </c>
      <c r="D2837" s="613" t="s">
        <v>2164</v>
      </c>
      <c r="E2837" s="624" t="s">
        <v>2165</v>
      </c>
      <c r="F2837" s="607" t="s">
        <v>151</v>
      </c>
      <c r="G2837" s="608" t="s">
        <v>147</v>
      </c>
      <c r="H2837" s="342" t="s">
        <v>1208</v>
      </c>
      <c r="I2837" s="609" t="s">
        <v>2714</v>
      </c>
      <c r="J2837" s="610">
        <v>41244</v>
      </c>
      <c r="K2837" s="610">
        <v>41507.644363425927</v>
      </c>
      <c r="L2837" s="611">
        <v>42309</v>
      </c>
      <c r="M2837" s="306" t="s">
        <v>3435</v>
      </c>
      <c r="N2837" s="612">
        <v>239</v>
      </c>
    </row>
    <row r="2838" spans="2:14" s="298" customFormat="1" ht="13.9" customHeight="1">
      <c r="B2838" s="613" t="s">
        <v>919</v>
      </c>
      <c r="C2838" s="613" t="s">
        <v>2163</v>
      </c>
      <c r="D2838" s="613" t="s">
        <v>2164</v>
      </c>
      <c r="E2838" s="624" t="s">
        <v>2165</v>
      </c>
      <c r="F2838" s="607" t="s">
        <v>151</v>
      </c>
      <c r="G2838" s="608" t="s">
        <v>147</v>
      </c>
      <c r="H2838" s="342" t="s">
        <v>1208</v>
      </c>
      <c r="I2838" s="609" t="s">
        <v>2714</v>
      </c>
      <c r="J2838" s="610">
        <v>41122</v>
      </c>
      <c r="K2838" s="610">
        <v>41507.644363425927</v>
      </c>
      <c r="L2838" s="611">
        <v>42186</v>
      </c>
      <c r="M2838" s="306" t="s">
        <v>3435</v>
      </c>
      <c r="N2838" s="612">
        <v>327</v>
      </c>
    </row>
    <row r="2839" spans="2:14" s="298" customFormat="1" ht="13.9" customHeight="1">
      <c r="B2839" s="613" t="s">
        <v>919</v>
      </c>
      <c r="C2839" s="613" t="s">
        <v>2163</v>
      </c>
      <c r="D2839" s="613" t="s">
        <v>2164</v>
      </c>
      <c r="E2839" s="624" t="s">
        <v>2165</v>
      </c>
      <c r="F2839" s="607" t="s">
        <v>151</v>
      </c>
      <c r="G2839" s="608" t="s">
        <v>147</v>
      </c>
      <c r="H2839" s="342" t="s">
        <v>1208</v>
      </c>
      <c r="I2839" s="609" t="s">
        <v>2714</v>
      </c>
      <c r="J2839" s="610">
        <v>41153</v>
      </c>
      <c r="K2839" s="610">
        <v>41507.644363425927</v>
      </c>
      <c r="L2839" s="611">
        <v>42217</v>
      </c>
      <c r="M2839" s="306" t="s">
        <v>3435</v>
      </c>
      <c r="N2839" s="612">
        <v>148</v>
      </c>
    </row>
    <row r="2840" spans="2:14" s="298" customFormat="1" ht="13.9" customHeight="1">
      <c r="B2840" s="613" t="s">
        <v>505</v>
      </c>
      <c r="C2840" s="613" t="s">
        <v>1721</v>
      </c>
      <c r="D2840" s="613" t="s">
        <v>1722</v>
      </c>
      <c r="E2840" s="624" t="s">
        <v>1723</v>
      </c>
      <c r="F2840" s="607" t="s">
        <v>151</v>
      </c>
      <c r="G2840" s="608" t="s">
        <v>147</v>
      </c>
      <c r="H2840" s="342" t="s">
        <v>1208</v>
      </c>
      <c r="I2840" s="609" t="s">
        <v>2714</v>
      </c>
      <c r="J2840" s="610">
        <v>41061</v>
      </c>
      <c r="K2840" s="610">
        <v>41507.64234953704</v>
      </c>
      <c r="L2840" s="611">
        <v>42125</v>
      </c>
      <c r="M2840" s="306" t="s">
        <v>3435</v>
      </c>
      <c r="N2840" s="612">
        <v>5</v>
      </c>
    </row>
    <row r="2841" spans="2:14" s="298" customFormat="1" ht="13.9" customHeight="1">
      <c r="B2841" s="613" t="s">
        <v>505</v>
      </c>
      <c r="C2841" s="613" t="s">
        <v>1721</v>
      </c>
      <c r="D2841" s="613" t="s">
        <v>1722</v>
      </c>
      <c r="E2841" s="625" t="s">
        <v>1723</v>
      </c>
      <c r="F2841" s="607" t="s">
        <v>151</v>
      </c>
      <c r="G2841" s="608" t="s">
        <v>147</v>
      </c>
      <c r="H2841" s="342" t="s">
        <v>1208</v>
      </c>
      <c r="I2841" s="609" t="s">
        <v>2714</v>
      </c>
      <c r="J2841" s="610">
        <v>41000</v>
      </c>
      <c r="K2841" s="610">
        <v>41507.64234953704</v>
      </c>
      <c r="L2841" s="611">
        <v>42064</v>
      </c>
      <c r="M2841" s="306" t="s">
        <v>3435</v>
      </c>
      <c r="N2841" s="612">
        <v>16</v>
      </c>
    </row>
    <row r="2842" spans="2:14" s="298" customFormat="1" ht="13.9" customHeight="1">
      <c r="B2842" s="613" t="s">
        <v>505</v>
      </c>
      <c r="C2842" s="613" t="s">
        <v>1721</v>
      </c>
      <c r="D2842" s="613" t="s">
        <v>1722</v>
      </c>
      <c r="E2842" s="625" t="s">
        <v>1723</v>
      </c>
      <c r="F2842" s="607" t="s">
        <v>151</v>
      </c>
      <c r="G2842" s="608" t="s">
        <v>147</v>
      </c>
      <c r="H2842" s="342" t="s">
        <v>1208</v>
      </c>
      <c r="I2842" s="609" t="s">
        <v>2714</v>
      </c>
      <c r="J2842" s="610">
        <v>40969</v>
      </c>
      <c r="K2842" s="610">
        <v>41507.64234953704</v>
      </c>
      <c r="L2842" s="611">
        <v>42036</v>
      </c>
      <c r="M2842" s="306" t="s">
        <v>3435</v>
      </c>
      <c r="N2842" s="612">
        <v>14</v>
      </c>
    </row>
    <row r="2843" spans="2:14" s="298" customFormat="1" ht="13.9" customHeight="1">
      <c r="B2843" s="613" t="s">
        <v>505</v>
      </c>
      <c r="C2843" s="613" t="s">
        <v>1721</v>
      </c>
      <c r="D2843" s="613" t="s">
        <v>1722</v>
      </c>
      <c r="E2843" s="623" t="s">
        <v>1723</v>
      </c>
      <c r="F2843" s="607" t="s">
        <v>151</v>
      </c>
      <c r="G2843" s="608" t="s">
        <v>147</v>
      </c>
      <c r="H2843" s="342" t="s">
        <v>1208</v>
      </c>
      <c r="I2843" s="609" t="s">
        <v>2714</v>
      </c>
      <c r="J2843" s="610">
        <v>41030</v>
      </c>
      <c r="K2843" s="610">
        <v>41507.64234953704</v>
      </c>
      <c r="L2843" s="611">
        <v>42095</v>
      </c>
      <c r="M2843" s="306" t="s">
        <v>3435</v>
      </c>
      <c r="N2843" s="612">
        <v>13</v>
      </c>
    </row>
    <row r="2844" spans="2:14" s="298" customFormat="1" ht="13.9" customHeight="1">
      <c r="B2844" s="613" t="s">
        <v>505</v>
      </c>
      <c r="C2844" s="613" t="s">
        <v>1721</v>
      </c>
      <c r="D2844" s="613" t="s">
        <v>1722</v>
      </c>
      <c r="E2844" s="623" t="s">
        <v>1723</v>
      </c>
      <c r="F2844" s="607" t="s">
        <v>151</v>
      </c>
      <c r="G2844" s="608" t="s">
        <v>147</v>
      </c>
      <c r="H2844" s="342" t="s">
        <v>1208</v>
      </c>
      <c r="I2844" s="609" t="s">
        <v>2714</v>
      </c>
      <c r="J2844" s="610">
        <v>40909</v>
      </c>
      <c r="K2844" s="610">
        <v>41507.64234953704</v>
      </c>
      <c r="L2844" s="611">
        <v>41974</v>
      </c>
      <c r="M2844" s="306" t="s">
        <v>3435</v>
      </c>
      <c r="N2844" s="612">
        <v>4</v>
      </c>
    </row>
    <row r="2845" spans="2:14" s="298" customFormat="1" ht="13.9" customHeight="1">
      <c r="B2845" s="613" t="s">
        <v>505</v>
      </c>
      <c r="C2845" s="613" t="s">
        <v>1721</v>
      </c>
      <c r="D2845" s="613" t="s">
        <v>1722</v>
      </c>
      <c r="E2845" s="623" t="s">
        <v>1723</v>
      </c>
      <c r="F2845" s="607" t="s">
        <v>151</v>
      </c>
      <c r="G2845" s="608" t="s">
        <v>147</v>
      </c>
      <c r="H2845" s="342" t="s">
        <v>1208</v>
      </c>
      <c r="I2845" s="609" t="s">
        <v>2714</v>
      </c>
      <c r="J2845" s="610">
        <v>40940</v>
      </c>
      <c r="K2845" s="610">
        <v>41507.64234953704</v>
      </c>
      <c r="L2845" s="611">
        <v>42005</v>
      </c>
      <c r="M2845" s="306" t="s">
        <v>3435</v>
      </c>
      <c r="N2845" s="612">
        <v>11</v>
      </c>
    </row>
    <row r="2846" spans="2:14" s="298" customFormat="1" ht="13.9" customHeight="1">
      <c r="B2846" s="613" t="s">
        <v>505</v>
      </c>
      <c r="C2846" s="613" t="s">
        <v>1721</v>
      </c>
      <c r="D2846" s="613" t="s">
        <v>1722</v>
      </c>
      <c r="E2846" s="623" t="s">
        <v>1723</v>
      </c>
      <c r="F2846" s="607" t="s">
        <v>151</v>
      </c>
      <c r="G2846" s="608" t="s">
        <v>147</v>
      </c>
      <c r="H2846" s="342" t="s">
        <v>1208</v>
      </c>
      <c r="I2846" s="609" t="s">
        <v>2714</v>
      </c>
      <c r="J2846" s="610">
        <v>41214</v>
      </c>
      <c r="K2846" s="610">
        <v>41507.64234953704</v>
      </c>
      <c r="L2846" s="611">
        <v>42278</v>
      </c>
      <c r="M2846" s="306" t="s">
        <v>3435</v>
      </c>
      <c r="N2846" s="612">
        <v>2</v>
      </c>
    </row>
    <row r="2847" spans="2:14" s="298" customFormat="1" ht="13.9" customHeight="1">
      <c r="B2847" s="613" t="s">
        <v>505</v>
      </c>
      <c r="C2847" s="613" t="s">
        <v>1721</v>
      </c>
      <c r="D2847" s="613" t="s">
        <v>1722</v>
      </c>
      <c r="E2847" s="623" t="s">
        <v>1723</v>
      </c>
      <c r="F2847" s="607" t="s">
        <v>151</v>
      </c>
      <c r="G2847" s="608" t="s">
        <v>147</v>
      </c>
      <c r="H2847" s="342" t="s">
        <v>1208</v>
      </c>
      <c r="I2847" s="609" t="s">
        <v>2714</v>
      </c>
      <c r="J2847" s="610">
        <v>41244</v>
      </c>
      <c r="K2847" s="610">
        <v>41507.64234953704</v>
      </c>
      <c r="L2847" s="611">
        <v>42309</v>
      </c>
      <c r="M2847" s="306" t="s">
        <v>3435</v>
      </c>
      <c r="N2847" s="612">
        <v>10</v>
      </c>
    </row>
    <row r="2848" spans="2:14" s="298" customFormat="1" ht="13.9" customHeight="1">
      <c r="B2848" s="613" t="s">
        <v>535</v>
      </c>
      <c r="C2848" s="613" t="s">
        <v>1400</v>
      </c>
      <c r="D2848" s="613" t="s">
        <v>1401</v>
      </c>
      <c r="E2848" s="623" t="s">
        <v>1402</v>
      </c>
      <c r="F2848" s="607" t="s">
        <v>151</v>
      </c>
      <c r="G2848" s="608" t="s">
        <v>147</v>
      </c>
      <c r="H2848" s="342" t="s">
        <v>1208</v>
      </c>
      <c r="I2848" s="609" t="s">
        <v>2714</v>
      </c>
      <c r="J2848" s="610">
        <v>40909</v>
      </c>
      <c r="K2848" s="610">
        <v>41507.64234953704</v>
      </c>
      <c r="L2848" s="611">
        <v>41974</v>
      </c>
      <c r="M2848" s="306" t="s">
        <v>3435</v>
      </c>
      <c r="N2848" s="612">
        <v>2086</v>
      </c>
    </row>
    <row r="2849" spans="2:14" s="298" customFormat="1" ht="13.9" customHeight="1">
      <c r="B2849" s="613" t="s">
        <v>535</v>
      </c>
      <c r="C2849" s="613" t="s">
        <v>1400</v>
      </c>
      <c r="D2849" s="613" t="s">
        <v>1401</v>
      </c>
      <c r="E2849" s="623" t="s">
        <v>1402</v>
      </c>
      <c r="F2849" s="607" t="s">
        <v>151</v>
      </c>
      <c r="G2849" s="608" t="s">
        <v>147</v>
      </c>
      <c r="H2849" s="342" t="s">
        <v>1208</v>
      </c>
      <c r="I2849" s="609" t="s">
        <v>2714</v>
      </c>
      <c r="J2849" s="610">
        <v>41030</v>
      </c>
      <c r="K2849" s="610">
        <v>41507.64234953704</v>
      </c>
      <c r="L2849" s="611">
        <v>42095</v>
      </c>
      <c r="M2849" s="306" t="s">
        <v>3435</v>
      </c>
      <c r="N2849" s="612">
        <v>6419</v>
      </c>
    </row>
    <row r="2850" spans="2:14" s="298" customFormat="1" ht="13.9" customHeight="1">
      <c r="B2850" s="613" t="s">
        <v>535</v>
      </c>
      <c r="C2850" s="613" t="s">
        <v>1400</v>
      </c>
      <c r="D2850" s="613" t="s">
        <v>1401</v>
      </c>
      <c r="E2850" s="623" t="s">
        <v>1402</v>
      </c>
      <c r="F2850" s="607" t="s">
        <v>151</v>
      </c>
      <c r="G2850" s="608" t="s">
        <v>147</v>
      </c>
      <c r="H2850" s="342" t="s">
        <v>1208</v>
      </c>
      <c r="I2850" s="609" t="s">
        <v>2714</v>
      </c>
      <c r="J2850" s="610">
        <v>41000</v>
      </c>
      <c r="K2850" s="610">
        <v>41507.64234953704</v>
      </c>
      <c r="L2850" s="611">
        <v>42064</v>
      </c>
      <c r="M2850" s="306" t="s">
        <v>3435</v>
      </c>
      <c r="N2850" s="612">
        <v>3035</v>
      </c>
    </row>
    <row r="2851" spans="2:14" s="298" customFormat="1" ht="13.9" customHeight="1">
      <c r="B2851" s="613" t="s">
        <v>535</v>
      </c>
      <c r="C2851" s="613" t="s">
        <v>1400</v>
      </c>
      <c r="D2851" s="613" t="s">
        <v>1401</v>
      </c>
      <c r="E2851" s="623" t="s">
        <v>1402</v>
      </c>
      <c r="F2851" s="607" t="s">
        <v>151</v>
      </c>
      <c r="G2851" s="608" t="s">
        <v>147</v>
      </c>
      <c r="H2851" s="342" t="s">
        <v>1208</v>
      </c>
      <c r="I2851" s="609" t="s">
        <v>2714</v>
      </c>
      <c r="J2851" s="610">
        <v>40969</v>
      </c>
      <c r="K2851" s="610">
        <v>41507.64234953704</v>
      </c>
      <c r="L2851" s="611">
        <v>42036</v>
      </c>
      <c r="M2851" s="306" t="s">
        <v>3435</v>
      </c>
      <c r="N2851" s="612">
        <v>2575</v>
      </c>
    </row>
    <row r="2852" spans="2:14" s="298" customFormat="1" ht="13.9" customHeight="1">
      <c r="B2852" s="613" t="s">
        <v>535</v>
      </c>
      <c r="C2852" s="613" t="s">
        <v>1400</v>
      </c>
      <c r="D2852" s="613" t="s">
        <v>1401</v>
      </c>
      <c r="E2852" s="623" t="s">
        <v>1402</v>
      </c>
      <c r="F2852" s="607" t="s">
        <v>151</v>
      </c>
      <c r="G2852" s="608" t="s">
        <v>147</v>
      </c>
      <c r="H2852" s="342" t="s">
        <v>1208</v>
      </c>
      <c r="I2852" s="609" t="s">
        <v>2714</v>
      </c>
      <c r="J2852" s="610">
        <v>41061</v>
      </c>
      <c r="K2852" s="610">
        <v>41507.64234953704</v>
      </c>
      <c r="L2852" s="611">
        <v>42125</v>
      </c>
      <c r="M2852" s="306" t="s">
        <v>3435</v>
      </c>
      <c r="N2852" s="612">
        <v>6404</v>
      </c>
    </row>
    <row r="2853" spans="2:14" s="298" customFormat="1" ht="13.9" customHeight="1">
      <c r="B2853" s="613" t="s">
        <v>535</v>
      </c>
      <c r="C2853" s="613" t="s">
        <v>1400</v>
      </c>
      <c r="D2853" s="613" t="s">
        <v>1401</v>
      </c>
      <c r="E2853" s="623" t="s">
        <v>1402</v>
      </c>
      <c r="F2853" s="607" t="s">
        <v>151</v>
      </c>
      <c r="G2853" s="608" t="s">
        <v>147</v>
      </c>
      <c r="H2853" s="342" t="s">
        <v>1208</v>
      </c>
      <c r="I2853" s="609" t="s">
        <v>2714</v>
      </c>
      <c r="J2853" s="610">
        <v>41091</v>
      </c>
      <c r="K2853" s="610">
        <v>41507.64234953704</v>
      </c>
      <c r="L2853" s="611">
        <v>42156</v>
      </c>
      <c r="M2853" s="306" t="s">
        <v>3435</v>
      </c>
      <c r="N2853" s="612">
        <v>6498</v>
      </c>
    </row>
    <row r="2854" spans="2:14" s="298" customFormat="1" ht="13.9" customHeight="1">
      <c r="B2854" s="613" t="s">
        <v>535</v>
      </c>
      <c r="C2854" s="613" t="s">
        <v>1400</v>
      </c>
      <c r="D2854" s="613" t="s">
        <v>1401</v>
      </c>
      <c r="E2854" s="623" t="s">
        <v>1402</v>
      </c>
      <c r="F2854" s="607" t="s">
        <v>151</v>
      </c>
      <c r="G2854" s="608" t="s">
        <v>147</v>
      </c>
      <c r="H2854" s="342" t="s">
        <v>1208</v>
      </c>
      <c r="I2854" s="609" t="s">
        <v>2714</v>
      </c>
      <c r="J2854" s="610">
        <v>41244</v>
      </c>
      <c r="K2854" s="610">
        <v>41507.64234953704</v>
      </c>
      <c r="L2854" s="611">
        <v>42309</v>
      </c>
      <c r="M2854" s="306" t="s">
        <v>3435</v>
      </c>
      <c r="N2854" s="612">
        <v>7367</v>
      </c>
    </row>
    <row r="2855" spans="2:14" s="298" customFormat="1" ht="13.9" customHeight="1">
      <c r="B2855" s="613" t="s">
        <v>535</v>
      </c>
      <c r="C2855" s="613" t="s">
        <v>1400</v>
      </c>
      <c r="D2855" s="613" t="s">
        <v>1401</v>
      </c>
      <c r="E2855" s="623" t="s">
        <v>1402</v>
      </c>
      <c r="F2855" s="607" t="s">
        <v>151</v>
      </c>
      <c r="G2855" s="608" t="s">
        <v>147</v>
      </c>
      <c r="H2855" s="342" t="s">
        <v>1208</v>
      </c>
      <c r="I2855" s="609" t="s">
        <v>2714</v>
      </c>
      <c r="J2855" s="610">
        <v>41214</v>
      </c>
      <c r="K2855" s="610">
        <v>41507.64234953704</v>
      </c>
      <c r="L2855" s="611">
        <v>42278</v>
      </c>
      <c r="M2855" s="306" t="s">
        <v>3435</v>
      </c>
      <c r="N2855" s="612">
        <v>4027</v>
      </c>
    </row>
    <row r="2856" spans="2:14" s="298" customFormat="1" ht="13.9" customHeight="1">
      <c r="B2856" s="613" t="s">
        <v>535</v>
      </c>
      <c r="C2856" s="613" t="s">
        <v>1400</v>
      </c>
      <c r="D2856" s="613" t="s">
        <v>1401</v>
      </c>
      <c r="E2856" s="623" t="s">
        <v>1402</v>
      </c>
      <c r="F2856" s="607" t="s">
        <v>151</v>
      </c>
      <c r="G2856" s="608" t="s">
        <v>147</v>
      </c>
      <c r="H2856" s="342" t="s">
        <v>1208</v>
      </c>
      <c r="I2856" s="609" t="s">
        <v>2714</v>
      </c>
      <c r="J2856" s="610">
        <v>41183</v>
      </c>
      <c r="K2856" s="610">
        <v>41507.64234953704</v>
      </c>
      <c r="L2856" s="611">
        <v>42248</v>
      </c>
      <c r="M2856" s="306" t="s">
        <v>3435</v>
      </c>
      <c r="N2856" s="612">
        <v>1605</v>
      </c>
    </row>
    <row r="2857" spans="2:14" s="298" customFormat="1" ht="13.9" customHeight="1">
      <c r="B2857" s="613" t="s">
        <v>535</v>
      </c>
      <c r="C2857" s="613" t="s">
        <v>1400</v>
      </c>
      <c r="D2857" s="613" t="s">
        <v>1401</v>
      </c>
      <c r="E2857" s="623" t="s">
        <v>1402</v>
      </c>
      <c r="F2857" s="607" t="s">
        <v>151</v>
      </c>
      <c r="G2857" s="608" t="s">
        <v>147</v>
      </c>
      <c r="H2857" s="342" t="s">
        <v>1208</v>
      </c>
      <c r="I2857" s="609" t="s">
        <v>2714</v>
      </c>
      <c r="J2857" s="610">
        <v>41153</v>
      </c>
      <c r="K2857" s="610">
        <v>41507.64234953704</v>
      </c>
      <c r="L2857" s="611">
        <v>42217</v>
      </c>
      <c r="M2857" s="306" t="s">
        <v>3435</v>
      </c>
      <c r="N2857" s="612">
        <v>7843</v>
      </c>
    </row>
    <row r="2858" spans="2:14" s="298" customFormat="1" ht="13.9" customHeight="1">
      <c r="B2858" s="613" t="s">
        <v>535</v>
      </c>
      <c r="C2858" s="613" t="s">
        <v>1400</v>
      </c>
      <c r="D2858" s="613" t="s">
        <v>1401</v>
      </c>
      <c r="E2858" s="624" t="s">
        <v>1402</v>
      </c>
      <c r="F2858" s="607" t="s">
        <v>151</v>
      </c>
      <c r="G2858" s="608" t="s">
        <v>147</v>
      </c>
      <c r="H2858" s="342" t="s">
        <v>1208</v>
      </c>
      <c r="I2858" s="609" t="s">
        <v>2714</v>
      </c>
      <c r="J2858" s="610">
        <v>41122</v>
      </c>
      <c r="K2858" s="610">
        <v>41507.64234953704</v>
      </c>
      <c r="L2858" s="611">
        <v>42186</v>
      </c>
      <c r="M2858" s="306" t="s">
        <v>3435</v>
      </c>
      <c r="N2858" s="612">
        <v>7433</v>
      </c>
    </row>
    <row r="2859" spans="2:14" s="298" customFormat="1" ht="13.9" customHeight="1">
      <c r="B2859" s="613" t="s">
        <v>920</v>
      </c>
      <c r="C2859" s="613" t="s">
        <v>2166</v>
      </c>
      <c r="D2859" s="613" t="s">
        <v>2167</v>
      </c>
      <c r="E2859" s="623" t="s">
        <v>2168</v>
      </c>
      <c r="F2859" s="607" t="s">
        <v>151</v>
      </c>
      <c r="G2859" s="608" t="s">
        <v>147</v>
      </c>
      <c r="H2859" s="342" t="s">
        <v>1208</v>
      </c>
      <c r="I2859" s="609" t="s">
        <v>2714</v>
      </c>
      <c r="J2859" s="610">
        <v>41091</v>
      </c>
      <c r="K2859" s="610">
        <v>41507.64234953704</v>
      </c>
      <c r="L2859" s="611">
        <v>42156</v>
      </c>
      <c r="M2859" s="306" t="s">
        <v>3435</v>
      </c>
      <c r="N2859" s="612">
        <v>123</v>
      </c>
    </row>
    <row r="2860" spans="2:14" s="298" customFormat="1" ht="13.9" customHeight="1">
      <c r="B2860" s="613" t="s">
        <v>920</v>
      </c>
      <c r="C2860" s="613" t="s">
        <v>2166</v>
      </c>
      <c r="D2860" s="613" t="s">
        <v>2167</v>
      </c>
      <c r="E2860" s="623" t="s">
        <v>2168</v>
      </c>
      <c r="F2860" s="607" t="s">
        <v>151</v>
      </c>
      <c r="G2860" s="608" t="s">
        <v>147</v>
      </c>
      <c r="H2860" s="342" t="s">
        <v>1208</v>
      </c>
      <c r="I2860" s="609" t="s">
        <v>2714</v>
      </c>
      <c r="J2860" s="610">
        <v>41061</v>
      </c>
      <c r="K2860" s="610">
        <v>41507.64234953704</v>
      </c>
      <c r="L2860" s="611">
        <v>42125</v>
      </c>
      <c r="M2860" s="306" t="s">
        <v>3435</v>
      </c>
      <c r="N2860" s="612">
        <v>921</v>
      </c>
    </row>
    <row r="2861" spans="2:14" s="298" customFormat="1" ht="13.9" customHeight="1">
      <c r="B2861" s="613" t="s">
        <v>920</v>
      </c>
      <c r="C2861" s="613" t="s">
        <v>2166</v>
      </c>
      <c r="D2861" s="613" t="s">
        <v>2167</v>
      </c>
      <c r="E2861" s="623" t="s">
        <v>2168</v>
      </c>
      <c r="F2861" s="607" t="s">
        <v>151</v>
      </c>
      <c r="G2861" s="608" t="s">
        <v>147</v>
      </c>
      <c r="H2861" s="342" t="s">
        <v>1208</v>
      </c>
      <c r="I2861" s="609" t="s">
        <v>2714</v>
      </c>
      <c r="J2861" s="610">
        <v>41000</v>
      </c>
      <c r="K2861" s="610">
        <v>41507.64234953704</v>
      </c>
      <c r="L2861" s="611">
        <v>42064</v>
      </c>
      <c r="M2861" s="306" t="s">
        <v>3435</v>
      </c>
      <c r="N2861" s="612">
        <v>3773</v>
      </c>
    </row>
    <row r="2862" spans="2:14" s="298" customFormat="1" ht="13.9" customHeight="1">
      <c r="B2862" s="613" t="s">
        <v>920</v>
      </c>
      <c r="C2862" s="613" t="s">
        <v>2166</v>
      </c>
      <c r="D2862" s="613" t="s">
        <v>2167</v>
      </c>
      <c r="E2862" s="623" t="s">
        <v>2168</v>
      </c>
      <c r="F2862" s="607" t="s">
        <v>151</v>
      </c>
      <c r="G2862" s="608" t="s">
        <v>147</v>
      </c>
      <c r="H2862" s="342" t="s">
        <v>1208</v>
      </c>
      <c r="I2862" s="609" t="s">
        <v>2714</v>
      </c>
      <c r="J2862" s="610">
        <v>41030</v>
      </c>
      <c r="K2862" s="610">
        <v>41507.64234953704</v>
      </c>
      <c r="L2862" s="611">
        <v>42095</v>
      </c>
      <c r="M2862" s="306" t="s">
        <v>3435</v>
      </c>
      <c r="N2862" s="612">
        <v>3551</v>
      </c>
    </row>
    <row r="2863" spans="2:14" s="298" customFormat="1" ht="13.9" customHeight="1">
      <c r="B2863" s="613" t="s">
        <v>920</v>
      </c>
      <c r="C2863" s="613" t="s">
        <v>2166</v>
      </c>
      <c r="D2863" s="613" t="s">
        <v>2167</v>
      </c>
      <c r="E2863" s="623" t="s">
        <v>2168</v>
      </c>
      <c r="F2863" s="607" t="s">
        <v>151</v>
      </c>
      <c r="G2863" s="608" t="s">
        <v>147</v>
      </c>
      <c r="H2863" s="342" t="s">
        <v>1208</v>
      </c>
      <c r="I2863" s="609" t="s">
        <v>2714</v>
      </c>
      <c r="J2863" s="610">
        <v>40909</v>
      </c>
      <c r="K2863" s="610">
        <v>41507.64234953704</v>
      </c>
      <c r="L2863" s="611">
        <v>41974</v>
      </c>
      <c r="M2863" s="306" t="s">
        <v>3435</v>
      </c>
      <c r="N2863" s="612">
        <v>738</v>
      </c>
    </row>
    <row r="2864" spans="2:14" s="298" customFormat="1" ht="13.9" customHeight="1">
      <c r="B2864" s="613" t="s">
        <v>920</v>
      </c>
      <c r="C2864" s="613" t="s">
        <v>2166</v>
      </c>
      <c r="D2864" s="613" t="s">
        <v>2167</v>
      </c>
      <c r="E2864" s="623" t="s">
        <v>2168</v>
      </c>
      <c r="F2864" s="607" t="s">
        <v>151</v>
      </c>
      <c r="G2864" s="608" t="s">
        <v>147</v>
      </c>
      <c r="H2864" s="342" t="s">
        <v>1208</v>
      </c>
      <c r="I2864" s="609" t="s">
        <v>2714</v>
      </c>
      <c r="J2864" s="610">
        <v>40940</v>
      </c>
      <c r="K2864" s="610">
        <v>41507.64234953704</v>
      </c>
      <c r="L2864" s="611">
        <v>42005</v>
      </c>
      <c r="M2864" s="306" t="s">
        <v>3435</v>
      </c>
      <c r="N2864" s="612">
        <v>1012</v>
      </c>
    </row>
    <row r="2865" spans="2:14" s="298" customFormat="1" ht="13.9" customHeight="1">
      <c r="B2865" s="613" t="s">
        <v>920</v>
      </c>
      <c r="C2865" s="613" t="s">
        <v>2166</v>
      </c>
      <c r="D2865" s="613" t="s">
        <v>2167</v>
      </c>
      <c r="E2865" s="623" t="s">
        <v>2168</v>
      </c>
      <c r="F2865" s="607" t="s">
        <v>151</v>
      </c>
      <c r="G2865" s="608" t="s">
        <v>147</v>
      </c>
      <c r="H2865" s="342" t="s">
        <v>1208</v>
      </c>
      <c r="I2865" s="609" t="s">
        <v>2714</v>
      </c>
      <c r="J2865" s="610">
        <v>40969</v>
      </c>
      <c r="K2865" s="610">
        <v>41507.64234953704</v>
      </c>
      <c r="L2865" s="611">
        <v>42036</v>
      </c>
      <c r="M2865" s="306" t="s">
        <v>3435</v>
      </c>
      <c r="N2865" s="612">
        <v>1910</v>
      </c>
    </row>
    <row r="2866" spans="2:14" s="298" customFormat="1" ht="13.9" customHeight="1">
      <c r="B2866" s="613" t="s">
        <v>920</v>
      </c>
      <c r="C2866" s="613" t="s">
        <v>2166</v>
      </c>
      <c r="D2866" s="613" t="s">
        <v>2167</v>
      </c>
      <c r="E2866" s="623" t="s">
        <v>2168</v>
      </c>
      <c r="F2866" s="607" t="s">
        <v>151</v>
      </c>
      <c r="G2866" s="608" t="s">
        <v>147</v>
      </c>
      <c r="H2866" s="342" t="s">
        <v>1208</v>
      </c>
      <c r="I2866" s="609" t="s">
        <v>2714</v>
      </c>
      <c r="J2866" s="610">
        <v>41244</v>
      </c>
      <c r="K2866" s="610">
        <v>41507.64234953704</v>
      </c>
      <c r="L2866" s="611">
        <v>42309</v>
      </c>
      <c r="M2866" s="306" t="s">
        <v>3435</v>
      </c>
      <c r="N2866" s="612">
        <v>537</v>
      </c>
    </row>
    <row r="2867" spans="2:14" s="298" customFormat="1" ht="13.9" customHeight="1">
      <c r="B2867" s="613" t="s">
        <v>649</v>
      </c>
      <c r="C2867" s="613" t="s">
        <v>2169</v>
      </c>
      <c r="D2867" s="613" t="s">
        <v>2170</v>
      </c>
      <c r="E2867" s="623" t="s">
        <v>2171</v>
      </c>
      <c r="F2867" s="607" t="s">
        <v>151</v>
      </c>
      <c r="G2867" s="608">
        <v>2008</v>
      </c>
      <c r="H2867" s="342" t="s">
        <v>1208</v>
      </c>
      <c r="I2867" s="609" t="s">
        <v>2714</v>
      </c>
      <c r="J2867" s="610">
        <v>40940</v>
      </c>
      <c r="K2867" s="610">
        <v>41507.64234953704</v>
      </c>
      <c r="L2867" s="611">
        <v>42005</v>
      </c>
      <c r="M2867" s="306" t="s">
        <v>3435</v>
      </c>
      <c r="N2867" s="612">
        <v>94</v>
      </c>
    </row>
    <row r="2868" spans="2:14" s="298" customFormat="1" ht="13.9" customHeight="1">
      <c r="B2868" s="613" t="s">
        <v>649</v>
      </c>
      <c r="C2868" s="613" t="s">
        <v>2169</v>
      </c>
      <c r="D2868" s="613" t="s">
        <v>2170</v>
      </c>
      <c r="E2868" s="623" t="s">
        <v>2171</v>
      </c>
      <c r="F2868" s="607" t="s">
        <v>151</v>
      </c>
      <c r="G2868" s="608">
        <v>2008</v>
      </c>
      <c r="H2868" s="342" t="s">
        <v>1208</v>
      </c>
      <c r="I2868" s="609" t="s">
        <v>2714</v>
      </c>
      <c r="J2868" s="610">
        <v>40909</v>
      </c>
      <c r="K2868" s="610">
        <v>41507.64234953704</v>
      </c>
      <c r="L2868" s="611">
        <v>41974</v>
      </c>
      <c r="M2868" s="306" t="s">
        <v>3435</v>
      </c>
      <c r="N2868" s="612">
        <v>124</v>
      </c>
    </row>
    <row r="2869" spans="2:14" s="298" customFormat="1" ht="13.9" customHeight="1">
      <c r="B2869" s="613" t="s">
        <v>649</v>
      </c>
      <c r="C2869" s="613" t="s">
        <v>2169</v>
      </c>
      <c r="D2869" s="613" t="s">
        <v>2170</v>
      </c>
      <c r="E2869" s="623" t="s">
        <v>2171</v>
      </c>
      <c r="F2869" s="607" t="s">
        <v>151</v>
      </c>
      <c r="G2869" s="608">
        <v>2008</v>
      </c>
      <c r="H2869" s="342" t="s">
        <v>1208</v>
      </c>
      <c r="I2869" s="609" t="s">
        <v>2714</v>
      </c>
      <c r="J2869" s="610">
        <v>41000</v>
      </c>
      <c r="K2869" s="610">
        <v>41507.64234953704</v>
      </c>
      <c r="L2869" s="611">
        <v>42064</v>
      </c>
      <c r="M2869" s="306" t="s">
        <v>3435</v>
      </c>
      <c r="N2869" s="612">
        <v>220</v>
      </c>
    </row>
    <row r="2870" spans="2:14" s="298" customFormat="1" ht="13.9" customHeight="1">
      <c r="B2870" s="613" t="s">
        <v>649</v>
      </c>
      <c r="C2870" s="613" t="s">
        <v>2169</v>
      </c>
      <c r="D2870" s="613" t="s">
        <v>2170</v>
      </c>
      <c r="E2870" s="623" t="s">
        <v>2171</v>
      </c>
      <c r="F2870" s="607" t="s">
        <v>151</v>
      </c>
      <c r="G2870" s="608">
        <v>2008</v>
      </c>
      <c r="H2870" s="342" t="s">
        <v>1208</v>
      </c>
      <c r="I2870" s="609" t="s">
        <v>2714</v>
      </c>
      <c r="J2870" s="610">
        <v>40969</v>
      </c>
      <c r="K2870" s="610">
        <v>41507.64234953704</v>
      </c>
      <c r="L2870" s="611">
        <v>42036</v>
      </c>
      <c r="M2870" s="306" t="s">
        <v>3435</v>
      </c>
      <c r="N2870" s="612">
        <v>129</v>
      </c>
    </row>
    <row r="2871" spans="2:14" s="298" customFormat="1" ht="13.9" customHeight="1">
      <c r="B2871" s="613" t="s">
        <v>649</v>
      </c>
      <c r="C2871" s="613" t="s">
        <v>2169</v>
      </c>
      <c r="D2871" s="613" t="s">
        <v>2170</v>
      </c>
      <c r="E2871" s="623" t="s">
        <v>2171</v>
      </c>
      <c r="F2871" s="607" t="s">
        <v>151</v>
      </c>
      <c r="G2871" s="608">
        <v>2008</v>
      </c>
      <c r="H2871" s="342" t="s">
        <v>1208</v>
      </c>
      <c r="I2871" s="609" t="s">
        <v>2714</v>
      </c>
      <c r="J2871" s="610">
        <v>41061</v>
      </c>
      <c r="K2871" s="610">
        <v>41507.64234953704</v>
      </c>
      <c r="L2871" s="611">
        <v>42125</v>
      </c>
      <c r="M2871" s="306" t="s">
        <v>3435</v>
      </c>
      <c r="N2871" s="612">
        <v>336</v>
      </c>
    </row>
    <row r="2872" spans="2:14" s="298" customFormat="1" ht="13.9" customHeight="1">
      <c r="B2872" s="613" t="s">
        <v>649</v>
      </c>
      <c r="C2872" s="613" t="s">
        <v>2169</v>
      </c>
      <c r="D2872" s="613" t="s">
        <v>2170</v>
      </c>
      <c r="E2872" s="623" t="s">
        <v>2171</v>
      </c>
      <c r="F2872" s="607" t="s">
        <v>151</v>
      </c>
      <c r="G2872" s="608">
        <v>2008</v>
      </c>
      <c r="H2872" s="342" t="s">
        <v>1208</v>
      </c>
      <c r="I2872" s="609" t="s">
        <v>2714</v>
      </c>
      <c r="J2872" s="610">
        <v>41030</v>
      </c>
      <c r="K2872" s="610">
        <v>41507.64234953704</v>
      </c>
      <c r="L2872" s="611">
        <v>42095</v>
      </c>
      <c r="M2872" s="306" t="s">
        <v>3435</v>
      </c>
      <c r="N2872" s="612">
        <v>349</v>
      </c>
    </row>
    <row r="2873" spans="2:14" s="298" customFormat="1" ht="13.9" customHeight="1">
      <c r="B2873" s="613" t="s">
        <v>649</v>
      </c>
      <c r="C2873" s="613" t="s">
        <v>2169</v>
      </c>
      <c r="D2873" s="613" t="s">
        <v>2170</v>
      </c>
      <c r="E2873" s="623" t="s">
        <v>2171</v>
      </c>
      <c r="F2873" s="607" t="s">
        <v>151</v>
      </c>
      <c r="G2873" s="608">
        <v>2008</v>
      </c>
      <c r="H2873" s="342" t="s">
        <v>1208</v>
      </c>
      <c r="I2873" s="609" t="s">
        <v>2714</v>
      </c>
      <c r="J2873" s="610">
        <v>41214</v>
      </c>
      <c r="K2873" s="610">
        <v>41507.64234953704</v>
      </c>
      <c r="L2873" s="611">
        <v>42278</v>
      </c>
      <c r="M2873" s="306" t="s">
        <v>3435</v>
      </c>
      <c r="N2873" s="612">
        <v>84</v>
      </c>
    </row>
    <row r="2874" spans="2:14" s="298" customFormat="1" ht="13.9" customHeight="1">
      <c r="B2874" s="613" t="s">
        <v>649</v>
      </c>
      <c r="C2874" s="613" t="s">
        <v>2169</v>
      </c>
      <c r="D2874" s="613" t="s">
        <v>2170</v>
      </c>
      <c r="E2874" s="624" t="s">
        <v>2171</v>
      </c>
      <c r="F2874" s="607" t="s">
        <v>151</v>
      </c>
      <c r="G2874" s="608">
        <v>2008</v>
      </c>
      <c r="H2874" s="342" t="s">
        <v>1208</v>
      </c>
      <c r="I2874" s="609" t="s">
        <v>2714</v>
      </c>
      <c r="J2874" s="610">
        <v>41183</v>
      </c>
      <c r="K2874" s="610">
        <v>41507.64234953704</v>
      </c>
      <c r="L2874" s="611">
        <v>42248</v>
      </c>
      <c r="M2874" s="306" t="s">
        <v>3435</v>
      </c>
      <c r="N2874" s="612">
        <v>90</v>
      </c>
    </row>
    <row r="2875" spans="2:14" s="298" customFormat="1" ht="13.9" customHeight="1">
      <c r="B2875" s="613" t="s">
        <v>649</v>
      </c>
      <c r="C2875" s="613" t="s">
        <v>2169</v>
      </c>
      <c r="D2875" s="613" t="s">
        <v>2170</v>
      </c>
      <c r="E2875" s="624" t="s">
        <v>2171</v>
      </c>
      <c r="F2875" s="607" t="s">
        <v>151</v>
      </c>
      <c r="G2875" s="608">
        <v>2008</v>
      </c>
      <c r="H2875" s="342" t="s">
        <v>1208</v>
      </c>
      <c r="I2875" s="609" t="s">
        <v>2714</v>
      </c>
      <c r="J2875" s="610">
        <v>41153</v>
      </c>
      <c r="K2875" s="610">
        <v>41507.64234953704</v>
      </c>
      <c r="L2875" s="611">
        <v>42217</v>
      </c>
      <c r="M2875" s="306" t="s">
        <v>3435</v>
      </c>
      <c r="N2875" s="612">
        <v>304</v>
      </c>
    </row>
    <row r="2876" spans="2:14" s="298" customFormat="1" ht="13.9" customHeight="1">
      <c r="B2876" s="613" t="s">
        <v>649</v>
      </c>
      <c r="C2876" s="613" t="s">
        <v>2169</v>
      </c>
      <c r="D2876" s="613" t="s">
        <v>2170</v>
      </c>
      <c r="E2876" s="624" t="s">
        <v>2171</v>
      </c>
      <c r="F2876" s="607" t="s">
        <v>151</v>
      </c>
      <c r="G2876" s="608">
        <v>2008</v>
      </c>
      <c r="H2876" s="342" t="s">
        <v>1208</v>
      </c>
      <c r="I2876" s="609" t="s">
        <v>2714</v>
      </c>
      <c r="J2876" s="610">
        <v>41122</v>
      </c>
      <c r="K2876" s="610">
        <v>41507.64234953704</v>
      </c>
      <c r="L2876" s="611">
        <v>42186</v>
      </c>
      <c r="M2876" s="306" t="s">
        <v>3435</v>
      </c>
      <c r="N2876" s="612">
        <v>350</v>
      </c>
    </row>
    <row r="2877" spans="2:14" s="298" customFormat="1" ht="13.9" customHeight="1">
      <c r="B2877" s="613" t="s">
        <v>649</v>
      </c>
      <c r="C2877" s="613" t="s">
        <v>2169</v>
      </c>
      <c r="D2877" s="613" t="s">
        <v>2170</v>
      </c>
      <c r="E2877" s="624" t="s">
        <v>2171</v>
      </c>
      <c r="F2877" s="607" t="s">
        <v>151</v>
      </c>
      <c r="G2877" s="608">
        <v>2008</v>
      </c>
      <c r="H2877" s="342" t="s">
        <v>1208</v>
      </c>
      <c r="I2877" s="609" t="s">
        <v>2714</v>
      </c>
      <c r="J2877" s="610">
        <v>41091</v>
      </c>
      <c r="K2877" s="610">
        <v>41507.64234953704</v>
      </c>
      <c r="L2877" s="611">
        <v>42156</v>
      </c>
      <c r="M2877" s="306" t="s">
        <v>3435</v>
      </c>
      <c r="N2877" s="612">
        <v>215</v>
      </c>
    </row>
    <row r="2878" spans="2:14" s="298" customFormat="1" ht="13.9" customHeight="1">
      <c r="B2878" s="613" t="s">
        <v>649</v>
      </c>
      <c r="C2878" s="613" t="s">
        <v>2169</v>
      </c>
      <c r="D2878" s="613" t="s">
        <v>2170</v>
      </c>
      <c r="E2878" s="624" t="s">
        <v>2171</v>
      </c>
      <c r="F2878" s="607" t="s">
        <v>151</v>
      </c>
      <c r="G2878" s="608">
        <v>2008</v>
      </c>
      <c r="H2878" s="342" t="s">
        <v>1208</v>
      </c>
      <c r="I2878" s="609" t="s">
        <v>2714</v>
      </c>
      <c r="J2878" s="610">
        <v>41244</v>
      </c>
      <c r="K2878" s="610">
        <v>41507.64234953704</v>
      </c>
      <c r="L2878" s="611">
        <v>42309</v>
      </c>
      <c r="M2878" s="306" t="s">
        <v>3435</v>
      </c>
      <c r="N2878" s="612">
        <v>102</v>
      </c>
    </row>
    <row r="2879" spans="2:14" s="298" customFormat="1" ht="13.9" customHeight="1">
      <c r="B2879" s="613" t="s">
        <v>689</v>
      </c>
      <c r="C2879" s="613" t="s">
        <v>2314</v>
      </c>
      <c r="D2879" s="613" t="s">
        <v>2315</v>
      </c>
      <c r="E2879" s="624" t="s">
        <v>2316</v>
      </c>
      <c r="F2879" s="607" t="s">
        <v>151</v>
      </c>
      <c r="G2879" s="608">
        <v>2010</v>
      </c>
      <c r="H2879" s="342" t="s">
        <v>1208</v>
      </c>
      <c r="I2879" s="609" t="s">
        <v>2714</v>
      </c>
      <c r="J2879" s="610">
        <v>41030</v>
      </c>
      <c r="K2879" s="610">
        <v>41507.64234953704</v>
      </c>
      <c r="L2879" s="611">
        <v>42095</v>
      </c>
      <c r="M2879" s="306" t="s">
        <v>3435</v>
      </c>
      <c r="N2879" s="612">
        <v>190</v>
      </c>
    </row>
    <row r="2880" spans="2:14" s="298" customFormat="1" ht="13.9" customHeight="1">
      <c r="B2880" s="613" t="s">
        <v>689</v>
      </c>
      <c r="C2880" s="613" t="s">
        <v>2314</v>
      </c>
      <c r="D2880" s="613" t="s">
        <v>2315</v>
      </c>
      <c r="E2880" s="623" t="s">
        <v>2316</v>
      </c>
      <c r="F2880" s="607" t="s">
        <v>151</v>
      </c>
      <c r="G2880" s="608">
        <v>2010</v>
      </c>
      <c r="H2880" s="342" t="s">
        <v>1208</v>
      </c>
      <c r="I2880" s="609" t="s">
        <v>2714</v>
      </c>
      <c r="J2880" s="610">
        <v>41061</v>
      </c>
      <c r="K2880" s="610">
        <v>41507.64234953704</v>
      </c>
      <c r="L2880" s="611">
        <v>42125</v>
      </c>
      <c r="M2880" s="306" t="s">
        <v>3435</v>
      </c>
      <c r="N2880" s="612">
        <v>116</v>
      </c>
    </row>
    <row r="2881" spans="2:14" s="298" customFormat="1" ht="13.9" customHeight="1">
      <c r="B2881" s="613" t="s">
        <v>689</v>
      </c>
      <c r="C2881" s="613" t="s">
        <v>2314</v>
      </c>
      <c r="D2881" s="613" t="s">
        <v>2315</v>
      </c>
      <c r="E2881" s="623" t="s">
        <v>2316</v>
      </c>
      <c r="F2881" s="607" t="s">
        <v>151</v>
      </c>
      <c r="G2881" s="608">
        <v>2010</v>
      </c>
      <c r="H2881" s="342" t="s">
        <v>1208</v>
      </c>
      <c r="I2881" s="609" t="s">
        <v>2714</v>
      </c>
      <c r="J2881" s="610">
        <v>40969</v>
      </c>
      <c r="K2881" s="610">
        <v>41507.64234953704</v>
      </c>
      <c r="L2881" s="611">
        <v>42036</v>
      </c>
      <c r="M2881" s="306" t="s">
        <v>3435</v>
      </c>
      <c r="N2881" s="612">
        <v>36</v>
      </c>
    </row>
    <row r="2882" spans="2:14" s="298" customFormat="1" ht="13.9" customHeight="1">
      <c r="B2882" s="613" t="s">
        <v>689</v>
      </c>
      <c r="C2882" s="613" t="s">
        <v>2314</v>
      </c>
      <c r="D2882" s="613" t="s">
        <v>2315</v>
      </c>
      <c r="E2882" s="623" t="s">
        <v>2316</v>
      </c>
      <c r="F2882" s="607" t="s">
        <v>151</v>
      </c>
      <c r="G2882" s="608">
        <v>2010</v>
      </c>
      <c r="H2882" s="342" t="s">
        <v>1208</v>
      </c>
      <c r="I2882" s="609" t="s">
        <v>2714</v>
      </c>
      <c r="J2882" s="610">
        <v>41000</v>
      </c>
      <c r="K2882" s="610">
        <v>41507.64234953704</v>
      </c>
      <c r="L2882" s="611">
        <v>42064</v>
      </c>
      <c r="M2882" s="306" t="s">
        <v>3435</v>
      </c>
      <c r="N2882" s="612">
        <v>216</v>
      </c>
    </row>
    <row r="2883" spans="2:14" s="298" customFormat="1" ht="13.9" customHeight="1">
      <c r="B2883" s="613" t="s">
        <v>689</v>
      </c>
      <c r="C2883" s="613" t="s">
        <v>2314</v>
      </c>
      <c r="D2883" s="613" t="s">
        <v>2315</v>
      </c>
      <c r="E2883" s="623" t="s">
        <v>2316</v>
      </c>
      <c r="F2883" s="607" t="s">
        <v>151</v>
      </c>
      <c r="G2883" s="608">
        <v>2010</v>
      </c>
      <c r="H2883" s="342" t="s">
        <v>1208</v>
      </c>
      <c r="I2883" s="609" t="s">
        <v>2714</v>
      </c>
      <c r="J2883" s="610">
        <v>40909</v>
      </c>
      <c r="K2883" s="610">
        <v>41507.64234953704</v>
      </c>
      <c r="L2883" s="611">
        <v>41974</v>
      </c>
      <c r="M2883" s="306" t="s">
        <v>3435</v>
      </c>
      <c r="N2883" s="612">
        <v>5</v>
      </c>
    </row>
    <row r="2884" spans="2:14" s="298" customFormat="1" ht="13.9" customHeight="1">
      <c r="B2884" s="613" t="s">
        <v>689</v>
      </c>
      <c r="C2884" s="613" t="s">
        <v>2314</v>
      </c>
      <c r="D2884" s="613" t="s">
        <v>2315</v>
      </c>
      <c r="E2884" s="623" t="s">
        <v>2316</v>
      </c>
      <c r="F2884" s="607" t="s">
        <v>151</v>
      </c>
      <c r="G2884" s="608">
        <v>2010</v>
      </c>
      <c r="H2884" s="342" t="s">
        <v>1208</v>
      </c>
      <c r="I2884" s="609" t="s">
        <v>2714</v>
      </c>
      <c r="J2884" s="610">
        <v>40940</v>
      </c>
      <c r="K2884" s="610">
        <v>41507.64234953704</v>
      </c>
      <c r="L2884" s="611">
        <v>42005</v>
      </c>
      <c r="M2884" s="306" t="s">
        <v>3435</v>
      </c>
      <c r="N2884" s="612">
        <v>4</v>
      </c>
    </row>
    <row r="2885" spans="2:14" s="298" customFormat="1" ht="13.9" customHeight="1">
      <c r="B2885" s="613" t="s">
        <v>689</v>
      </c>
      <c r="C2885" s="613" t="s">
        <v>2314</v>
      </c>
      <c r="D2885" s="613" t="s">
        <v>2315</v>
      </c>
      <c r="E2885" s="623" t="s">
        <v>2316</v>
      </c>
      <c r="F2885" s="607" t="s">
        <v>151</v>
      </c>
      <c r="G2885" s="608">
        <v>2010</v>
      </c>
      <c r="H2885" s="342" t="s">
        <v>1208</v>
      </c>
      <c r="I2885" s="609" t="s">
        <v>2714</v>
      </c>
      <c r="J2885" s="610">
        <v>41244</v>
      </c>
      <c r="K2885" s="610">
        <v>41507.64234953704</v>
      </c>
      <c r="L2885" s="611">
        <v>42309</v>
      </c>
      <c r="M2885" s="306" t="s">
        <v>3435</v>
      </c>
      <c r="N2885" s="612">
        <v>138</v>
      </c>
    </row>
    <row r="2886" spans="2:14" s="298" customFormat="1" ht="13.9" customHeight="1">
      <c r="B2886" s="613" t="s">
        <v>689</v>
      </c>
      <c r="C2886" s="613" t="s">
        <v>2314</v>
      </c>
      <c r="D2886" s="613" t="s">
        <v>2315</v>
      </c>
      <c r="E2886" s="623" t="s">
        <v>2316</v>
      </c>
      <c r="F2886" s="607" t="s">
        <v>151</v>
      </c>
      <c r="G2886" s="608">
        <v>2010</v>
      </c>
      <c r="H2886" s="342" t="s">
        <v>1208</v>
      </c>
      <c r="I2886" s="609" t="s">
        <v>2714</v>
      </c>
      <c r="J2886" s="610">
        <v>41091</v>
      </c>
      <c r="K2886" s="610">
        <v>41507.64234953704</v>
      </c>
      <c r="L2886" s="611">
        <v>42156</v>
      </c>
      <c r="M2886" s="306" t="s">
        <v>3435</v>
      </c>
      <c r="N2886" s="612">
        <v>81</v>
      </c>
    </row>
    <row r="2887" spans="2:14" s="298" customFormat="1" ht="13.9" customHeight="1">
      <c r="B2887" s="613" t="s">
        <v>689</v>
      </c>
      <c r="C2887" s="613" t="s">
        <v>2314</v>
      </c>
      <c r="D2887" s="613" t="s">
        <v>2315</v>
      </c>
      <c r="E2887" s="623" t="s">
        <v>2316</v>
      </c>
      <c r="F2887" s="607" t="s">
        <v>151</v>
      </c>
      <c r="G2887" s="608">
        <v>2010</v>
      </c>
      <c r="H2887" s="342" t="s">
        <v>1208</v>
      </c>
      <c r="I2887" s="609" t="s">
        <v>2714</v>
      </c>
      <c r="J2887" s="610">
        <v>41122</v>
      </c>
      <c r="K2887" s="610">
        <v>41507.64234953704</v>
      </c>
      <c r="L2887" s="611">
        <v>42186</v>
      </c>
      <c r="M2887" s="306" t="s">
        <v>3435</v>
      </c>
      <c r="N2887" s="612">
        <v>63</v>
      </c>
    </row>
    <row r="2888" spans="2:14" s="298" customFormat="1" ht="13.9" customHeight="1">
      <c r="B2888" s="613" t="s">
        <v>689</v>
      </c>
      <c r="C2888" s="613" t="s">
        <v>2314</v>
      </c>
      <c r="D2888" s="613" t="s">
        <v>2315</v>
      </c>
      <c r="E2888" s="623" t="s">
        <v>2316</v>
      </c>
      <c r="F2888" s="607" t="s">
        <v>151</v>
      </c>
      <c r="G2888" s="608">
        <v>2010</v>
      </c>
      <c r="H2888" s="342" t="s">
        <v>1208</v>
      </c>
      <c r="I2888" s="609" t="s">
        <v>2714</v>
      </c>
      <c r="J2888" s="610">
        <v>41153</v>
      </c>
      <c r="K2888" s="610">
        <v>41507.64234953704</v>
      </c>
      <c r="L2888" s="611">
        <v>42217</v>
      </c>
      <c r="M2888" s="306" t="s">
        <v>3435</v>
      </c>
      <c r="N2888" s="612">
        <v>52</v>
      </c>
    </row>
    <row r="2889" spans="2:14" s="298" customFormat="1" ht="13.9" customHeight="1">
      <c r="B2889" s="613" t="s">
        <v>689</v>
      </c>
      <c r="C2889" s="613" t="s">
        <v>2314</v>
      </c>
      <c r="D2889" s="613" t="s">
        <v>2315</v>
      </c>
      <c r="E2889" s="623" t="s">
        <v>2316</v>
      </c>
      <c r="F2889" s="607" t="s">
        <v>151</v>
      </c>
      <c r="G2889" s="608">
        <v>2010</v>
      </c>
      <c r="H2889" s="342" t="s">
        <v>1208</v>
      </c>
      <c r="I2889" s="609" t="s">
        <v>2714</v>
      </c>
      <c r="J2889" s="610">
        <v>41214</v>
      </c>
      <c r="K2889" s="610">
        <v>41507.64234953704</v>
      </c>
      <c r="L2889" s="611">
        <v>42278</v>
      </c>
      <c r="M2889" s="306" t="s">
        <v>3435</v>
      </c>
      <c r="N2889" s="612">
        <v>67</v>
      </c>
    </row>
    <row r="2890" spans="2:14" s="298" customFormat="1" ht="13.9" customHeight="1">
      <c r="B2890" s="613" t="s">
        <v>689</v>
      </c>
      <c r="C2890" s="613" t="s">
        <v>2314</v>
      </c>
      <c r="D2890" s="613" t="s">
        <v>2315</v>
      </c>
      <c r="E2890" s="623" t="s">
        <v>2316</v>
      </c>
      <c r="F2890" s="607" t="s">
        <v>151</v>
      </c>
      <c r="G2890" s="608">
        <v>2010</v>
      </c>
      <c r="H2890" s="342" t="s">
        <v>1208</v>
      </c>
      <c r="I2890" s="609" t="s">
        <v>2714</v>
      </c>
      <c r="J2890" s="610">
        <v>41183</v>
      </c>
      <c r="K2890" s="610">
        <v>41507.64234953704</v>
      </c>
      <c r="L2890" s="611">
        <v>42248</v>
      </c>
      <c r="M2890" s="306" t="s">
        <v>3435</v>
      </c>
      <c r="N2890" s="612">
        <v>54</v>
      </c>
    </row>
    <row r="2891" spans="2:14" s="298" customFormat="1" ht="13.9" customHeight="1">
      <c r="B2891" s="613" t="s">
        <v>642</v>
      </c>
      <c r="C2891" s="613" t="s">
        <v>2317</v>
      </c>
      <c r="D2891" s="613" t="s">
        <v>2318</v>
      </c>
      <c r="E2891" s="623" t="s">
        <v>2319</v>
      </c>
      <c r="F2891" s="607" t="s">
        <v>151</v>
      </c>
      <c r="G2891" s="608">
        <v>2007</v>
      </c>
      <c r="H2891" s="342" t="s">
        <v>1307</v>
      </c>
      <c r="I2891" s="609" t="s">
        <v>2713</v>
      </c>
      <c r="J2891" s="610">
        <v>40940</v>
      </c>
      <c r="K2891" s="610">
        <v>41507.675057870372</v>
      </c>
      <c r="L2891" s="611">
        <v>42005</v>
      </c>
      <c r="M2891" s="306" t="s">
        <v>3435</v>
      </c>
      <c r="N2891" s="612">
        <v>9</v>
      </c>
    </row>
    <row r="2892" spans="2:14" s="298" customFormat="1" ht="13.9" customHeight="1">
      <c r="B2892" s="613" t="s">
        <v>642</v>
      </c>
      <c r="C2892" s="613" t="s">
        <v>2317</v>
      </c>
      <c r="D2892" s="613" t="s">
        <v>2320</v>
      </c>
      <c r="E2892" s="623" t="s">
        <v>2321</v>
      </c>
      <c r="F2892" s="607" t="s">
        <v>151</v>
      </c>
      <c r="G2892" s="608">
        <v>2007</v>
      </c>
      <c r="H2892" s="342" t="s">
        <v>1307</v>
      </c>
      <c r="I2892" s="609" t="s">
        <v>2713</v>
      </c>
      <c r="J2892" s="610">
        <v>40940</v>
      </c>
      <c r="K2892" s="610">
        <v>41507.675057870372</v>
      </c>
      <c r="L2892" s="611">
        <v>42005</v>
      </c>
      <c r="M2892" s="306" t="s">
        <v>3435</v>
      </c>
      <c r="N2892" s="612">
        <v>10</v>
      </c>
    </row>
    <row r="2893" spans="2:14" s="298" customFormat="1" ht="13.9" customHeight="1">
      <c r="B2893" s="613" t="s">
        <v>642</v>
      </c>
      <c r="C2893" s="613" t="s">
        <v>2317</v>
      </c>
      <c r="D2893" s="613" t="s">
        <v>2322</v>
      </c>
      <c r="E2893" s="623" t="s">
        <v>2323</v>
      </c>
      <c r="F2893" s="607" t="s">
        <v>151</v>
      </c>
      <c r="G2893" s="608">
        <v>2007</v>
      </c>
      <c r="H2893" s="342" t="s">
        <v>1307</v>
      </c>
      <c r="I2893" s="609" t="s">
        <v>2713</v>
      </c>
      <c r="J2893" s="610">
        <v>40940</v>
      </c>
      <c r="K2893" s="610">
        <v>41507.675057870372</v>
      </c>
      <c r="L2893" s="611">
        <v>42005</v>
      </c>
      <c r="M2893" s="306" t="s">
        <v>3435</v>
      </c>
      <c r="N2893" s="612">
        <v>3</v>
      </c>
    </row>
    <row r="2894" spans="2:14" s="298" customFormat="1" ht="13.9" customHeight="1">
      <c r="B2894" s="613" t="s">
        <v>921</v>
      </c>
      <c r="C2894" s="613" t="s">
        <v>2172</v>
      </c>
      <c r="D2894" s="613" t="s">
        <v>2173</v>
      </c>
      <c r="E2894" s="623" t="s">
        <v>2174</v>
      </c>
      <c r="F2894" s="607" t="s">
        <v>151</v>
      </c>
      <c r="G2894" s="608">
        <v>2009</v>
      </c>
      <c r="H2894" s="342" t="s">
        <v>1208</v>
      </c>
      <c r="I2894" s="609" t="s">
        <v>2714</v>
      </c>
      <c r="J2894" s="610">
        <v>40940</v>
      </c>
      <c r="K2894" s="610">
        <v>41507.64234953704</v>
      </c>
      <c r="L2894" s="611">
        <v>42005</v>
      </c>
      <c r="M2894" s="306" t="s">
        <v>3435</v>
      </c>
      <c r="N2894" s="612">
        <v>270</v>
      </c>
    </row>
    <row r="2895" spans="2:14" s="298" customFormat="1" ht="13.9" customHeight="1">
      <c r="B2895" s="613" t="s">
        <v>921</v>
      </c>
      <c r="C2895" s="613" t="s">
        <v>2172</v>
      </c>
      <c r="D2895" s="613" t="s">
        <v>2173</v>
      </c>
      <c r="E2895" s="623" t="s">
        <v>2174</v>
      </c>
      <c r="F2895" s="607" t="s">
        <v>151</v>
      </c>
      <c r="G2895" s="608">
        <v>2009</v>
      </c>
      <c r="H2895" s="342" t="s">
        <v>1208</v>
      </c>
      <c r="I2895" s="609" t="s">
        <v>2714</v>
      </c>
      <c r="J2895" s="610">
        <v>40909</v>
      </c>
      <c r="K2895" s="610">
        <v>41507.64234953704</v>
      </c>
      <c r="L2895" s="611">
        <v>41974</v>
      </c>
      <c r="M2895" s="306" t="s">
        <v>3435</v>
      </c>
      <c r="N2895" s="612">
        <v>241</v>
      </c>
    </row>
    <row r="2896" spans="2:14" s="298" customFormat="1" ht="13.9" customHeight="1">
      <c r="B2896" s="613" t="s">
        <v>921</v>
      </c>
      <c r="C2896" s="613" t="s">
        <v>2172</v>
      </c>
      <c r="D2896" s="613" t="s">
        <v>2173</v>
      </c>
      <c r="E2896" s="624" t="s">
        <v>2174</v>
      </c>
      <c r="F2896" s="607" t="s">
        <v>151</v>
      </c>
      <c r="G2896" s="608">
        <v>2009</v>
      </c>
      <c r="H2896" s="342" t="s">
        <v>1208</v>
      </c>
      <c r="I2896" s="609" t="s">
        <v>2714</v>
      </c>
      <c r="J2896" s="610">
        <v>41000</v>
      </c>
      <c r="K2896" s="610">
        <v>41507.64234953704</v>
      </c>
      <c r="L2896" s="611">
        <v>42064</v>
      </c>
      <c r="M2896" s="306" t="s">
        <v>3435</v>
      </c>
      <c r="N2896" s="612">
        <v>349</v>
      </c>
    </row>
    <row r="2897" spans="2:14" s="298" customFormat="1" ht="13.9" customHeight="1">
      <c r="B2897" s="613" t="s">
        <v>921</v>
      </c>
      <c r="C2897" s="613" t="s">
        <v>2172</v>
      </c>
      <c r="D2897" s="613" t="s">
        <v>2173</v>
      </c>
      <c r="E2897" s="624" t="s">
        <v>2174</v>
      </c>
      <c r="F2897" s="607" t="s">
        <v>151</v>
      </c>
      <c r="G2897" s="608">
        <v>2009</v>
      </c>
      <c r="H2897" s="342" t="s">
        <v>1208</v>
      </c>
      <c r="I2897" s="609" t="s">
        <v>2714</v>
      </c>
      <c r="J2897" s="610">
        <v>40969</v>
      </c>
      <c r="K2897" s="610">
        <v>41507.64234953704</v>
      </c>
      <c r="L2897" s="611">
        <v>42036</v>
      </c>
      <c r="M2897" s="306" t="s">
        <v>3435</v>
      </c>
      <c r="N2897" s="612">
        <v>273</v>
      </c>
    </row>
    <row r="2898" spans="2:14" s="298" customFormat="1" ht="13.9" customHeight="1">
      <c r="B2898" s="613" t="s">
        <v>921</v>
      </c>
      <c r="C2898" s="613" t="s">
        <v>2172</v>
      </c>
      <c r="D2898" s="613" t="s">
        <v>2173</v>
      </c>
      <c r="E2898" s="624" t="s">
        <v>2174</v>
      </c>
      <c r="F2898" s="607" t="s">
        <v>151</v>
      </c>
      <c r="G2898" s="608">
        <v>2009</v>
      </c>
      <c r="H2898" s="342" t="s">
        <v>1208</v>
      </c>
      <c r="I2898" s="609" t="s">
        <v>2714</v>
      </c>
      <c r="J2898" s="610">
        <v>41030</v>
      </c>
      <c r="K2898" s="610">
        <v>41507.64234953704</v>
      </c>
      <c r="L2898" s="611">
        <v>42095</v>
      </c>
      <c r="M2898" s="306" t="s">
        <v>3435</v>
      </c>
      <c r="N2898" s="612">
        <v>479</v>
      </c>
    </row>
    <row r="2899" spans="2:14" s="298" customFormat="1" ht="13.9" customHeight="1">
      <c r="B2899" s="613" t="s">
        <v>921</v>
      </c>
      <c r="C2899" s="613" t="s">
        <v>2172</v>
      </c>
      <c r="D2899" s="613" t="s">
        <v>2173</v>
      </c>
      <c r="E2899" s="624" t="s">
        <v>2174</v>
      </c>
      <c r="F2899" s="607" t="s">
        <v>151</v>
      </c>
      <c r="G2899" s="608">
        <v>2009</v>
      </c>
      <c r="H2899" s="342" t="s">
        <v>1208</v>
      </c>
      <c r="I2899" s="609" t="s">
        <v>2714</v>
      </c>
      <c r="J2899" s="610">
        <v>41061</v>
      </c>
      <c r="K2899" s="610">
        <v>41507.64234953704</v>
      </c>
      <c r="L2899" s="611">
        <v>42125</v>
      </c>
      <c r="M2899" s="306" t="s">
        <v>3435</v>
      </c>
      <c r="N2899" s="612">
        <v>464</v>
      </c>
    </row>
    <row r="2900" spans="2:14" s="298" customFormat="1" ht="13.9" customHeight="1">
      <c r="B2900" s="613" t="s">
        <v>921</v>
      </c>
      <c r="C2900" s="613" t="s">
        <v>2172</v>
      </c>
      <c r="D2900" s="613" t="s">
        <v>2173</v>
      </c>
      <c r="E2900" s="624" t="s">
        <v>2174</v>
      </c>
      <c r="F2900" s="607" t="s">
        <v>151</v>
      </c>
      <c r="G2900" s="608">
        <v>2009</v>
      </c>
      <c r="H2900" s="342" t="s">
        <v>1208</v>
      </c>
      <c r="I2900" s="609" t="s">
        <v>2714</v>
      </c>
      <c r="J2900" s="610">
        <v>41214</v>
      </c>
      <c r="K2900" s="610">
        <v>41507.64234953704</v>
      </c>
      <c r="L2900" s="611">
        <v>42278</v>
      </c>
      <c r="M2900" s="306" t="s">
        <v>3435</v>
      </c>
      <c r="N2900" s="612">
        <v>277</v>
      </c>
    </row>
    <row r="2901" spans="2:14" s="298" customFormat="1" ht="13.9" customHeight="1">
      <c r="B2901" s="613" t="s">
        <v>921</v>
      </c>
      <c r="C2901" s="613" t="s">
        <v>2172</v>
      </c>
      <c r="D2901" s="613" t="s">
        <v>2173</v>
      </c>
      <c r="E2901" s="624" t="s">
        <v>2174</v>
      </c>
      <c r="F2901" s="607" t="s">
        <v>151</v>
      </c>
      <c r="G2901" s="608">
        <v>2009</v>
      </c>
      <c r="H2901" s="342" t="s">
        <v>1208</v>
      </c>
      <c r="I2901" s="609" t="s">
        <v>2714</v>
      </c>
      <c r="J2901" s="610">
        <v>41153</v>
      </c>
      <c r="K2901" s="610">
        <v>41507.64234953704</v>
      </c>
      <c r="L2901" s="611">
        <v>42217</v>
      </c>
      <c r="M2901" s="306" t="s">
        <v>3435</v>
      </c>
      <c r="N2901" s="612">
        <v>418</v>
      </c>
    </row>
    <row r="2902" spans="2:14" s="298" customFormat="1" ht="13.9" customHeight="1">
      <c r="B2902" s="613" t="s">
        <v>921</v>
      </c>
      <c r="C2902" s="613" t="s">
        <v>2172</v>
      </c>
      <c r="D2902" s="613" t="s">
        <v>2173</v>
      </c>
      <c r="E2902" s="624" t="s">
        <v>2174</v>
      </c>
      <c r="F2902" s="607" t="s">
        <v>151</v>
      </c>
      <c r="G2902" s="608">
        <v>2009</v>
      </c>
      <c r="H2902" s="342" t="s">
        <v>1208</v>
      </c>
      <c r="I2902" s="609" t="s">
        <v>2714</v>
      </c>
      <c r="J2902" s="610">
        <v>41183</v>
      </c>
      <c r="K2902" s="610">
        <v>41507.64234953704</v>
      </c>
      <c r="L2902" s="611">
        <v>42248</v>
      </c>
      <c r="M2902" s="306" t="s">
        <v>3435</v>
      </c>
      <c r="N2902" s="612">
        <v>354</v>
      </c>
    </row>
    <row r="2903" spans="2:14" s="298" customFormat="1" ht="13.9" customHeight="1">
      <c r="B2903" s="613" t="s">
        <v>921</v>
      </c>
      <c r="C2903" s="613" t="s">
        <v>2172</v>
      </c>
      <c r="D2903" s="613" t="s">
        <v>2173</v>
      </c>
      <c r="E2903" s="625" t="s">
        <v>2174</v>
      </c>
      <c r="F2903" s="607" t="s">
        <v>151</v>
      </c>
      <c r="G2903" s="608">
        <v>2009</v>
      </c>
      <c r="H2903" s="342" t="s">
        <v>1208</v>
      </c>
      <c r="I2903" s="609" t="s">
        <v>2714</v>
      </c>
      <c r="J2903" s="610">
        <v>41183</v>
      </c>
      <c r="K2903" s="610">
        <v>41507.64234953704</v>
      </c>
      <c r="L2903" s="611">
        <v>42248</v>
      </c>
      <c r="M2903" s="306" t="s">
        <v>3435</v>
      </c>
      <c r="N2903" s="612">
        <v>12</v>
      </c>
    </row>
    <row r="2904" spans="2:14" s="298" customFormat="1" ht="13.9" customHeight="1">
      <c r="B2904" s="613" t="s">
        <v>921</v>
      </c>
      <c r="C2904" s="613" t="s">
        <v>2172</v>
      </c>
      <c r="D2904" s="613" t="s">
        <v>2173</v>
      </c>
      <c r="E2904" s="625" t="s">
        <v>2174</v>
      </c>
      <c r="F2904" s="607" t="s">
        <v>151</v>
      </c>
      <c r="G2904" s="608">
        <v>2009</v>
      </c>
      <c r="H2904" s="342" t="s">
        <v>1208</v>
      </c>
      <c r="I2904" s="609" t="s">
        <v>2714</v>
      </c>
      <c r="J2904" s="610">
        <v>41122</v>
      </c>
      <c r="K2904" s="610">
        <v>41507.64234953704</v>
      </c>
      <c r="L2904" s="611">
        <v>42186</v>
      </c>
      <c r="M2904" s="306" t="s">
        <v>3435</v>
      </c>
      <c r="N2904" s="612">
        <v>450</v>
      </c>
    </row>
    <row r="2905" spans="2:14" s="298" customFormat="1" ht="13.9" customHeight="1">
      <c r="B2905" s="613" t="s">
        <v>921</v>
      </c>
      <c r="C2905" s="613" t="s">
        <v>2172</v>
      </c>
      <c r="D2905" s="613" t="s">
        <v>2173</v>
      </c>
      <c r="E2905" s="623" t="s">
        <v>2174</v>
      </c>
      <c r="F2905" s="607" t="s">
        <v>151</v>
      </c>
      <c r="G2905" s="608">
        <v>2009</v>
      </c>
      <c r="H2905" s="342" t="s">
        <v>1208</v>
      </c>
      <c r="I2905" s="609" t="s">
        <v>2714</v>
      </c>
      <c r="J2905" s="610">
        <v>41091</v>
      </c>
      <c r="K2905" s="610">
        <v>41507.64234953704</v>
      </c>
      <c r="L2905" s="611">
        <v>42156</v>
      </c>
      <c r="M2905" s="306" t="s">
        <v>3435</v>
      </c>
      <c r="N2905" s="612">
        <v>443</v>
      </c>
    </row>
    <row r="2906" spans="2:14" s="298" customFormat="1" ht="13.9" customHeight="1">
      <c r="B2906" s="613" t="s">
        <v>921</v>
      </c>
      <c r="C2906" s="613" t="s">
        <v>2172</v>
      </c>
      <c r="D2906" s="613" t="s">
        <v>2173</v>
      </c>
      <c r="E2906" s="623" t="s">
        <v>2174</v>
      </c>
      <c r="F2906" s="607" t="s">
        <v>151</v>
      </c>
      <c r="G2906" s="608">
        <v>2009</v>
      </c>
      <c r="H2906" s="342" t="s">
        <v>1208</v>
      </c>
      <c r="I2906" s="609" t="s">
        <v>2714</v>
      </c>
      <c r="J2906" s="610">
        <v>41244</v>
      </c>
      <c r="K2906" s="610">
        <v>41507.64234953704</v>
      </c>
      <c r="L2906" s="611">
        <v>42309</v>
      </c>
      <c r="M2906" s="306" t="s">
        <v>3435</v>
      </c>
      <c r="N2906" s="612">
        <v>190</v>
      </c>
    </row>
    <row r="2907" spans="2:14" s="298" customFormat="1" ht="13.9" customHeight="1">
      <c r="B2907" s="613" t="s">
        <v>669</v>
      </c>
      <c r="C2907" s="613" t="s">
        <v>2175</v>
      </c>
      <c r="D2907" s="613" t="s">
        <v>2176</v>
      </c>
      <c r="E2907" s="623" t="s">
        <v>2177</v>
      </c>
      <c r="F2907" s="607" t="s">
        <v>151</v>
      </c>
      <c r="G2907" s="608">
        <v>2009</v>
      </c>
      <c r="H2907" s="342" t="s">
        <v>1208</v>
      </c>
      <c r="I2907" s="609" t="s">
        <v>2714</v>
      </c>
      <c r="J2907" s="610">
        <v>41061</v>
      </c>
      <c r="K2907" s="610">
        <v>41508.640173611115</v>
      </c>
      <c r="L2907" s="611">
        <v>42125</v>
      </c>
      <c r="M2907" s="306" t="s">
        <v>3435</v>
      </c>
      <c r="N2907" s="612">
        <v>32232</v>
      </c>
    </row>
    <row r="2908" spans="2:14" s="298" customFormat="1" ht="13.9" customHeight="1">
      <c r="B2908" s="613" t="s">
        <v>669</v>
      </c>
      <c r="C2908" s="613" t="s">
        <v>2175</v>
      </c>
      <c r="D2908" s="613" t="s">
        <v>2176</v>
      </c>
      <c r="E2908" s="623" t="s">
        <v>2177</v>
      </c>
      <c r="F2908" s="607" t="s">
        <v>151</v>
      </c>
      <c r="G2908" s="608">
        <v>2009</v>
      </c>
      <c r="H2908" s="342" t="s">
        <v>1208</v>
      </c>
      <c r="I2908" s="609" t="s">
        <v>2714</v>
      </c>
      <c r="J2908" s="610">
        <v>41030</v>
      </c>
      <c r="K2908" s="610">
        <v>41508.640173611115</v>
      </c>
      <c r="L2908" s="611">
        <v>42095</v>
      </c>
      <c r="M2908" s="306" t="s">
        <v>3435</v>
      </c>
      <c r="N2908" s="612">
        <v>30941</v>
      </c>
    </row>
    <row r="2909" spans="2:14" s="298" customFormat="1" ht="13.9" customHeight="1">
      <c r="B2909" s="613" t="s">
        <v>669</v>
      </c>
      <c r="C2909" s="613" t="s">
        <v>2175</v>
      </c>
      <c r="D2909" s="613" t="s">
        <v>2176</v>
      </c>
      <c r="E2909" s="623" t="s">
        <v>2177</v>
      </c>
      <c r="F2909" s="607" t="s">
        <v>151</v>
      </c>
      <c r="G2909" s="608">
        <v>2009</v>
      </c>
      <c r="H2909" s="342" t="s">
        <v>1208</v>
      </c>
      <c r="I2909" s="609" t="s">
        <v>2714</v>
      </c>
      <c r="J2909" s="610">
        <v>40969</v>
      </c>
      <c r="K2909" s="610">
        <v>41508.640173611115</v>
      </c>
      <c r="L2909" s="611">
        <v>42036</v>
      </c>
      <c r="M2909" s="306" t="s">
        <v>3435</v>
      </c>
      <c r="N2909" s="612">
        <v>26684</v>
      </c>
    </row>
    <row r="2910" spans="2:14" s="298" customFormat="1" ht="13.9" customHeight="1">
      <c r="B2910" s="613" t="s">
        <v>669</v>
      </c>
      <c r="C2910" s="613" t="s">
        <v>2175</v>
      </c>
      <c r="D2910" s="613" t="s">
        <v>2176</v>
      </c>
      <c r="E2910" s="623" t="s">
        <v>2177</v>
      </c>
      <c r="F2910" s="607" t="s">
        <v>151</v>
      </c>
      <c r="G2910" s="608">
        <v>2009</v>
      </c>
      <c r="H2910" s="342" t="s">
        <v>1208</v>
      </c>
      <c r="I2910" s="609" t="s">
        <v>2714</v>
      </c>
      <c r="J2910" s="610">
        <v>41000</v>
      </c>
      <c r="K2910" s="610">
        <v>41508.640173611115</v>
      </c>
      <c r="L2910" s="611">
        <v>42064</v>
      </c>
      <c r="M2910" s="306" t="s">
        <v>3435</v>
      </c>
      <c r="N2910" s="612">
        <v>23725</v>
      </c>
    </row>
    <row r="2911" spans="2:14" s="298" customFormat="1" ht="13.9" customHeight="1">
      <c r="B2911" s="613" t="s">
        <v>669</v>
      </c>
      <c r="C2911" s="613" t="s">
        <v>2175</v>
      </c>
      <c r="D2911" s="613" t="s">
        <v>2176</v>
      </c>
      <c r="E2911" s="623" t="s">
        <v>2177</v>
      </c>
      <c r="F2911" s="607" t="s">
        <v>151</v>
      </c>
      <c r="G2911" s="608">
        <v>2009</v>
      </c>
      <c r="H2911" s="342" t="s">
        <v>1208</v>
      </c>
      <c r="I2911" s="609" t="s">
        <v>2714</v>
      </c>
      <c r="J2911" s="610">
        <v>40909</v>
      </c>
      <c r="K2911" s="610">
        <v>41508.640173611115</v>
      </c>
      <c r="L2911" s="611">
        <v>41974</v>
      </c>
      <c r="M2911" s="306" t="s">
        <v>3435</v>
      </c>
      <c r="N2911" s="612">
        <v>19197</v>
      </c>
    </row>
    <row r="2912" spans="2:14" s="298" customFormat="1" ht="13.9" customHeight="1">
      <c r="B2912" s="613" t="s">
        <v>669</v>
      </c>
      <c r="C2912" s="613" t="s">
        <v>2175</v>
      </c>
      <c r="D2912" s="613" t="s">
        <v>2176</v>
      </c>
      <c r="E2912" s="623" t="s">
        <v>2177</v>
      </c>
      <c r="F2912" s="607" t="s">
        <v>151</v>
      </c>
      <c r="G2912" s="608">
        <v>2009</v>
      </c>
      <c r="H2912" s="342" t="s">
        <v>1208</v>
      </c>
      <c r="I2912" s="609" t="s">
        <v>2714</v>
      </c>
      <c r="J2912" s="610">
        <v>40878</v>
      </c>
      <c r="K2912" s="610">
        <v>41507.609965277778</v>
      </c>
      <c r="L2912" s="611">
        <v>41944</v>
      </c>
      <c r="M2912" s="306" t="s">
        <v>3435</v>
      </c>
      <c r="N2912" s="612">
        <v>90</v>
      </c>
    </row>
    <row r="2913" spans="2:14" s="298" customFormat="1" ht="13.9" customHeight="1">
      <c r="B2913" s="613" t="s">
        <v>669</v>
      </c>
      <c r="C2913" s="613" t="s">
        <v>2175</v>
      </c>
      <c r="D2913" s="613" t="s">
        <v>2176</v>
      </c>
      <c r="E2913" s="623" t="s">
        <v>2177</v>
      </c>
      <c r="F2913" s="607" t="s">
        <v>151</v>
      </c>
      <c r="G2913" s="608">
        <v>2009</v>
      </c>
      <c r="H2913" s="342" t="s">
        <v>1208</v>
      </c>
      <c r="I2913" s="609" t="s">
        <v>2714</v>
      </c>
      <c r="J2913" s="610">
        <v>40909</v>
      </c>
      <c r="K2913" s="610">
        <v>41508.640173611115</v>
      </c>
      <c r="L2913" s="611">
        <v>41974</v>
      </c>
      <c r="M2913" s="306" t="s">
        <v>3435</v>
      </c>
      <c r="N2913" s="612">
        <v>56</v>
      </c>
    </row>
    <row r="2914" spans="2:14" s="298" customFormat="1" ht="13.9" customHeight="1">
      <c r="B2914" s="613" t="s">
        <v>669</v>
      </c>
      <c r="C2914" s="613" t="s">
        <v>2175</v>
      </c>
      <c r="D2914" s="613" t="s">
        <v>2176</v>
      </c>
      <c r="E2914" s="623" t="s">
        <v>2177</v>
      </c>
      <c r="F2914" s="607" t="s">
        <v>151</v>
      </c>
      <c r="G2914" s="608">
        <v>2009</v>
      </c>
      <c r="H2914" s="342" t="s">
        <v>1208</v>
      </c>
      <c r="I2914" s="609" t="s">
        <v>2714</v>
      </c>
      <c r="J2914" s="610">
        <v>40940</v>
      </c>
      <c r="K2914" s="610">
        <v>41508.640162037038</v>
      </c>
      <c r="L2914" s="611">
        <v>42005</v>
      </c>
      <c r="M2914" s="306" t="s">
        <v>3435</v>
      </c>
      <c r="N2914" s="612">
        <v>19670</v>
      </c>
    </row>
    <row r="2915" spans="2:14" s="298" customFormat="1" ht="13.9" customHeight="1">
      <c r="B2915" s="613" t="s">
        <v>669</v>
      </c>
      <c r="C2915" s="613" t="s">
        <v>2175</v>
      </c>
      <c r="D2915" s="613" t="s">
        <v>2176</v>
      </c>
      <c r="E2915" s="623" t="s">
        <v>2177</v>
      </c>
      <c r="F2915" s="607" t="s">
        <v>151</v>
      </c>
      <c r="G2915" s="608">
        <v>2009</v>
      </c>
      <c r="H2915" s="342" t="s">
        <v>1208</v>
      </c>
      <c r="I2915" s="609" t="s">
        <v>2714</v>
      </c>
      <c r="J2915" s="610">
        <v>40940</v>
      </c>
      <c r="K2915" s="610">
        <v>41508.640173611115</v>
      </c>
      <c r="L2915" s="611">
        <v>42005</v>
      </c>
      <c r="M2915" s="306" t="s">
        <v>3435</v>
      </c>
      <c r="N2915" s="612">
        <v>32</v>
      </c>
    </row>
    <row r="2916" spans="2:14" s="298" customFormat="1" ht="13.9" customHeight="1">
      <c r="B2916" s="613" t="s">
        <v>669</v>
      </c>
      <c r="C2916" s="613" t="s">
        <v>2175</v>
      </c>
      <c r="D2916" s="613" t="s">
        <v>2176</v>
      </c>
      <c r="E2916" s="623" t="s">
        <v>2177</v>
      </c>
      <c r="F2916" s="607" t="s">
        <v>151</v>
      </c>
      <c r="G2916" s="608">
        <v>2009</v>
      </c>
      <c r="H2916" s="342" t="s">
        <v>1208</v>
      </c>
      <c r="I2916" s="609" t="s">
        <v>2714</v>
      </c>
      <c r="J2916" s="610">
        <v>40940</v>
      </c>
      <c r="K2916" s="610">
        <v>41508.640173611115</v>
      </c>
      <c r="L2916" s="611">
        <v>42005</v>
      </c>
      <c r="M2916" s="306" t="s">
        <v>3435</v>
      </c>
      <c r="N2916" s="612">
        <v>11</v>
      </c>
    </row>
    <row r="2917" spans="2:14" s="298" customFormat="1" ht="13.9" customHeight="1">
      <c r="B2917" s="613" t="s">
        <v>669</v>
      </c>
      <c r="C2917" s="613" t="s">
        <v>2175</v>
      </c>
      <c r="D2917" s="613" t="s">
        <v>2176</v>
      </c>
      <c r="E2917" s="623" t="s">
        <v>2177</v>
      </c>
      <c r="F2917" s="607" t="s">
        <v>151</v>
      </c>
      <c r="G2917" s="608">
        <v>2009</v>
      </c>
      <c r="H2917" s="342" t="s">
        <v>1208</v>
      </c>
      <c r="I2917" s="609" t="s">
        <v>2714</v>
      </c>
      <c r="J2917" s="610">
        <v>41244</v>
      </c>
      <c r="K2917" s="610">
        <v>41508.640173611115</v>
      </c>
      <c r="L2917" s="611">
        <v>42309</v>
      </c>
      <c r="M2917" s="306" t="s">
        <v>3435</v>
      </c>
      <c r="N2917" s="612">
        <v>9557</v>
      </c>
    </row>
    <row r="2918" spans="2:14" s="298" customFormat="1" ht="13.9" customHeight="1">
      <c r="B2918" s="613" t="s">
        <v>669</v>
      </c>
      <c r="C2918" s="613" t="s">
        <v>2175</v>
      </c>
      <c r="D2918" s="613" t="s">
        <v>2176</v>
      </c>
      <c r="E2918" s="623" t="s">
        <v>2177</v>
      </c>
      <c r="F2918" s="607" t="s">
        <v>151</v>
      </c>
      <c r="G2918" s="608">
        <v>2009</v>
      </c>
      <c r="H2918" s="342" t="s">
        <v>1208</v>
      </c>
      <c r="I2918" s="609" t="s">
        <v>2714</v>
      </c>
      <c r="J2918" s="610">
        <v>41244</v>
      </c>
      <c r="K2918" s="610">
        <v>41508.640173611115</v>
      </c>
      <c r="L2918" s="611">
        <v>42309</v>
      </c>
      <c r="M2918" s="306" t="s">
        <v>3435</v>
      </c>
      <c r="N2918" s="612">
        <v>6546</v>
      </c>
    </row>
    <row r="2919" spans="2:14" s="298" customFormat="1" ht="13.9" customHeight="1">
      <c r="B2919" s="613" t="s">
        <v>669</v>
      </c>
      <c r="C2919" s="613" t="s">
        <v>2175</v>
      </c>
      <c r="D2919" s="613" t="s">
        <v>2176</v>
      </c>
      <c r="E2919" s="623" t="s">
        <v>2177</v>
      </c>
      <c r="F2919" s="607" t="s">
        <v>151</v>
      </c>
      <c r="G2919" s="608">
        <v>2009</v>
      </c>
      <c r="H2919" s="342" t="s">
        <v>1208</v>
      </c>
      <c r="I2919" s="609" t="s">
        <v>2714</v>
      </c>
      <c r="J2919" s="610">
        <v>41091</v>
      </c>
      <c r="K2919" s="610">
        <v>41508.640173611115</v>
      </c>
      <c r="L2919" s="611">
        <v>42156</v>
      </c>
      <c r="M2919" s="306" t="s">
        <v>3435</v>
      </c>
      <c r="N2919" s="612">
        <v>23712</v>
      </c>
    </row>
    <row r="2920" spans="2:14" s="298" customFormat="1" ht="13.9" customHeight="1">
      <c r="B2920" s="613" t="s">
        <v>669</v>
      </c>
      <c r="C2920" s="613" t="s">
        <v>2175</v>
      </c>
      <c r="D2920" s="613" t="s">
        <v>2176</v>
      </c>
      <c r="E2920" s="624" t="s">
        <v>2177</v>
      </c>
      <c r="F2920" s="607" t="s">
        <v>151</v>
      </c>
      <c r="G2920" s="608">
        <v>2009</v>
      </c>
      <c r="H2920" s="342" t="s">
        <v>1208</v>
      </c>
      <c r="I2920" s="609" t="s">
        <v>2714</v>
      </c>
      <c r="J2920" s="610">
        <v>41122</v>
      </c>
      <c r="K2920" s="610">
        <v>41508.640173611115</v>
      </c>
      <c r="L2920" s="611">
        <v>42186</v>
      </c>
      <c r="M2920" s="306" t="s">
        <v>3435</v>
      </c>
      <c r="N2920" s="612">
        <v>24521</v>
      </c>
    </row>
    <row r="2921" spans="2:14" s="298" customFormat="1" ht="13.9" customHeight="1">
      <c r="B2921" s="613" t="s">
        <v>669</v>
      </c>
      <c r="C2921" s="613" t="s">
        <v>2175</v>
      </c>
      <c r="D2921" s="613" t="s">
        <v>2176</v>
      </c>
      <c r="E2921" s="623" t="s">
        <v>2177</v>
      </c>
      <c r="F2921" s="607" t="s">
        <v>151</v>
      </c>
      <c r="G2921" s="608">
        <v>2009</v>
      </c>
      <c r="H2921" s="342" t="s">
        <v>1208</v>
      </c>
      <c r="I2921" s="609" t="s">
        <v>2714</v>
      </c>
      <c r="J2921" s="610">
        <v>41122</v>
      </c>
      <c r="K2921" s="610">
        <v>41508.640173611115</v>
      </c>
      <c r="L2921" s="611">
        <v>42186</v>
      </c>
      <c r="M2921" s="306" t="s">
        <v>3435</v>
      </c>
      <c r="N2921" s="612">
        <v>430</v>
      </c>
    </row>
    <row r="2922" spans="2:14" s="298" customFormat="1" ht="13.9" customHeight="1">
      <c r="B2922" s="613" t="s">
        <v>669</v>
      </c>
      <c r="C2922" s="613" t="s">
        <v>2175</v>
      </c>
      <c r="D2922" s="613" t="s">
        <v>2176</v>
      </c>
      <c r="E2922" s="623" t="s">
        <v>2177</v>
      </c>
      <c r="F2922" s="607" t="s">
        <v>151</v>
      </c>
      <c r="G2922" s="608">
        <v>2009</v>
      </c>
      <c r="H2922" s="342" t="s">
        <v>1208</v>
      </c>
      <c r="I2922" s="609" t="s">
        <v>2714</v>
      </c>
      <c r="J2922" s="610">
        <v>41183</v>
      </c>
      <c r="K2922" s="610">
        <v>41508.640173611115</v>
      </c>
      <c r="L2922" s="611">
        <v>42248</v>
      </c>
      <c r="M2922" s="306" t="s">
        <v>3435</v>
      </c>
      <c r="N2922" s="612">
        <v>16552</v>
      </c>
    </row>
    <row r="2923" spans="2:14" s="298" customFormat="1" ht="13.9" customHeight="1">
      <c r="B2923" s="613" t="s">
        <v>669</v>
      </c>
      <c r="C2923" s="613" t="s">
        <v>2175</v>
      </c>
      <c r="D2923" s="613" t="s">
        <v>2176</v>
      </c>
      <c r="E2923" s="623" t="s">
        <v>2177</v>
      </c>
      <c r="F2923" s="607" t="s">
        <v>151</v>
      </c>
      <c r="G2923" s="608">
        <v>2009</v>
      </c>
      <c r="H2923" s="342" t="s">
        <v>1208</v>
      </c>
      <c r="I2923" s="609" t="s">
        <v>2714</v>
      </c>
      <c r="J2923" s="610">
        <v>41153</v>
      </c>
      <c r="K2923" s="610">
        <v>41508.640173611115</v>
      </c>
      <c r="L2923" s="611">
        <v>42217</v>
      </c>
      <c r="M2923" s="306" t="s">
        <v>3435</v>
      </c>
      <c r="N2923" s="612">
        <v>17779</v>
      </c>
    </row>
    <row r="2924" spans="2:14" s="298" customFormat="1" ht="13.9" customHeight="1">
      <c r="B2924" s="613" t="s">
        <v>669</v>
      </c>
      <c r="C2924" s="613" t="s">
        <v>2175</v>
      </c>
      <c r="D2924" s="613" t="s">
        <v>2176</v>
      </c>
      <c r="E2924" s="623" t="s">
        <v>2177</v>
      </c>
      <c r="F2924" s="607" t="s">
        <v>151</v>
      </c>
      <c r="G2924" s="608">
        <v>2009</v>
      </c>
      <c r="H2924" s="342" t="s">
        <v>1208</v>
      </c>
      <c r="I2924" s="609" t="s">
        <v>2714</v>
      </c>
      <c r="J2924" s="610">
        <v>41214</v>
      </c>
      <c r="K2924" s="610">
        <v>41508.640173611115</v>
      </c>
      <c r="L2924" s="611">
        <v>42278</v>
      </c>
      <c r="M2924" s="306" t="s">
        <v>3435</v>
      </c>
      <c r="N2924" s="612">
        <v>11137</v>
      </c>
    </row>
    <row r="2925" spans="2:14" s="298" customFormat="1" ht="13.9" customHeight="1">
      <c r="B2925" s="613" t="s">
        <v>712</v>
      </c>
      <c r="C2925" s="613" t="s">
        <v>2178</v>
      </c>
      <c r="D2925" s="613" t="s">
        <v>2179</v>
      </c>
      <c r="E2925" s="623" t="s">
        <v>2180</v>
      </c>
      <c r="F2925" s="607" t="s">
        <v>150</v>
      </c>
      <c r="G2925" s="608">
        <v>2010</v>
      </c>
      <c r="H2925" s="342" t="s">
        <v>1208</v>
      </c>
      <c r="I2925" s="609" t="s">
        <v>2714</v>
      </c>
      <c r="J2925" s="610">
        <v>40940</v>
      </c>
      <c r="K2925" s="610">
        <v>41507.64234953704</v>
      </c>
      <c r="L2925" s="611">
        <v>42005</v>
      </c>
      <c r="M2925" s="306" t="s">
        <v>3435</v>
      </c>
      <c r="N2925" s="612">
        <v>15889</v>
      </c>
    </row>
    <row r="2926" spans="2:14" s="298" customFormat="1" ht="13.9" customHeight="1">
      <c r="B2926" s="613" t="s">
        <v>712</v>
      </c>
      <c r="C2926" s="613" t="s">
        <v>2178</v>
      </c>
      <c r="D2926" s="613" t="s">
        <v>2179</v>
      </c>
      <c r="E2926" s="623" t="s">
        <v>2180</v>
      </c>
      <c r="F2926" s="607" t="s">
        <v>150</v>
      </c>
      <c r="G2926" s="608">
        <v>2010</v>
      </c>
      <c r="H2926" s="342" t="s">
        <v>1208</v>
      </c>
      <c r="I2926" s="609" t="s">
        <v>2714</v>
      </c>
      <c r="J2926" s="610">
        <v>40909</v>
      </c>
      <c r="K2926" s="610">
        <v>41507.64234953704</v>
      </c>
      <c r="L2926" s="611">
        <v>41974</v>
      </c>
      <c r="M2926" s="306" t="s">
        <v>3435</v>
      </c>
      <c r="N2926" s="612">
        <v>9445</v>
      </c>
    </row>
    <row r="2927" spans="2:14" s="298" customFormat="1" ht="13.9" customHeight="1">
      <c r="B2927" s="613" t="s">
        <v>712</v>
      </c>
      <c r="C2927" s="613" t="s">
        <v>2178</v>
      </c>
      <c r="D2927" s="613" t="s">
        <v>2179</v>
      </c>
      <c r="E2927" s="623" t="s">
        <v>2180</v>
      </c>
      <c r="F2927" s="607" t="s">
        <v>150</v>
      </c>
      <c r="G2927" s="608">
        <v>2010</v>
      </c>
      <c r="H2927" s="342" t="s">
        <v>1208</v>
      </c>
      <c r="I2927" s="609" t="s">
        <v>2714</v>
      </c>
      <c r="J2927" s="610">
        <v>41000</v>
      </c>
      <c r="K2927" s="610">
        <v>41507.64234953704</v>
      </c>
      <c r="L2927" s="611">
        <v>42064</v>
      </c>
      <c r="M2927" s="306" t="s">
        <v>3435</v>
      </c>
      <c r="N2927" s="612">
        <v>17528</v>
      </c>
    </row>
    <row r="2928" spans="2:14" s="298" customFormat="1" ht="13.9" customHeight="1">
      <c r="B2928" s="613" t="s">
        <v>712</v>
      </c>
      <c r="C2928" s="613" t="s">
        <v>2178</v>
      </c>
      <c r="D2928" s="613" t="s">
        <v>2179</v>
      </c>
      <c r="E2928" s="623" t="s">
        <v>2180</v>
      </c>
      <c r="F2928" s="607" t="s">
        <v>150</v>
      </c>
      <c r="G2928" s="608">
        <v>2010</v>
      </c>
      <c r="H2928" s="342" t="s">
        <v>1208</v>
      </c>
      <c r="I2928" s="609" t="s">
        <v>2714</v>
      </c>
      <c r="J2928" s="610">
        <v>40969</v>
      </c>
      <c r="K2928" s="610">
        <v>41507.64234953704</v>
      </c>
      <c r="L2928" s="611">
        <v>42036</v>
      </c>
      <c r="M2928" s="306" t="s">
        <v>3435</v>
      </c>
      <c r="N2928" s="612">
        <v>19902</v>
      </c>
    </row>
    <row r="2929" spans="2:14" s="298" customFormat="1" ht="13.9" customHeight="1">
      <c r="B2929" s="613" t="s">
        <v>712</v>
      </c>
      <c r="C2929" s="613" t="s">
        <v>2178</v>
      </c>
      <c r="D2929" s="613" t="s">
        <v>2179</v>
      </c>
      <c r="E2929" s="623" t="s">
        <v>2180</v>
      </c>
      <c r="F2929" s="607" t="s">
        <v>150</v>
      </c>
      <c r="G2929" s="608">
        <v>2010</v>
      </c>
      <c r="H2929" s="342" t="s">
        <v>1208</v>
      </c>
      <c r="I2929" s="609" t="s">
        <v>2714</v>
      </c>
      <c r="J2929" s="610">
        <v>41030</v>
      </c>
      <c r="K2929" s="610">
        <v>41507.64234953704</v>
      </c>
      <c r="L2929" s="611">
        <v>42095</v>
      </c>
      <c r="M2929" s="306" t="s">
        <v>3435</v>
      </c>
      <c r="N2929" s="612">
        <v>32388</v>
      </c>
    </row>
    <row r="2930" spans="2:14" s="298" customFormat="1" ht="13.9" customHeight="1">
      <c r="B2930" s="613" t="s">
        <v>712</v>
      </c>
      <c r="C2930" s="613" t="s">
        <v>2178</v>
      </c>
      <c r="D2930" s="613" t="s">
        <v>2179</v>
      </c>
      <c r="E2930" s="623" t="s">
        <v>2180</v>
      </c>
      <c r="F2930" s="607" t="s">
        <v>150</v>
      </c>
      <c r="G2930" s="608">
        <v>2010</v>
      </c>
      <c r="H2930" s="342" t="s">
        <v>1208</v>
      </c>
      <c r="I2930" s="609" t="s">
        <v>2714</v>
      </c>
      <c r="J2930" s="610">
        <v>41061</v>
      </c>
      <c r="K2930" s="610">
        <v>41507.64234953704</v>
      </c>
      <c r="L2930" s="611">
        <v>42125</v>
      </c>
      <c r="M2930" s="306" t="s">
        <v>3435</v>
      </c>
      <c r="N2930" s="612">
        <v>31097</v>
      </c>
    </row>
    <row r="2931" spans="2:14" s="298" customFormat="1" ht="13.9" customHeight="1">
      <c r="B2931" s="613" t="s">
        <v>712</v>
      </c>
      <c r="C2931" s="613" t="s">
        <v>2178</v>
      </c>
      <c r="D2931" s="613" t="s">
        <v>2179</v>
      </c>
      <c r="E2931" s="623" t="s">
        <v>2180</v>
      </c>
      <c r="F2931" s="607" t="s">
        <v>150</v>
      </c>
      <c r="G2931" s="608">
        <v>2010</v>
      </c>
      <c r="H2931" s="342" t="s">
        <v>1208</v>
      </c>
      <c r="I2931" s="609" t="s">
        <v>2714</v>
      </c>
      <c r="J2931" s="610">
        <v>41214</v>
      </c>
      <c r="K2931" s="610">
        <v>41507.64234953704</v>
      </c>
      <c r="L2931" s="611">
        <v>42278</v>
      </c>
      <c r="M2931" s="306" t="s">
        <v>3435</v>
      </c>
      <c r="N2931" s="612">
        <v>7068</v>
      </c>
    </row>
    <row r="2932" spans="2:14" s="298" customFormat="1" ht="13.9" customHeight="1">
      <c r="B2932" s="613" t="s">
        <v>712</v>
      </c>
      <c r="C2932" s="613" t="s">
        <v>2178</v>
      </c>
      <c r="D2932" s="613" t="s">
        <v>2179</v>
      </c>
      <c r="E2932" s="623" t="s">
        <v>2180</v>
      </c>
      <c r="F2932" s="607" t="s">
        <v>150</v>
      </c>
      <c r="G2932" s="608">
        <v>2010</v>
      </c>
      <c r="H2932" s="342" t="s">
        <v>1208</v>
      </c>
      <c r="I2932" s="609" t="s">
        <v>2714</v>
      </c>
      <c r="J2932" s="610">
        <v>41183</v>
      </c>
      <c r="K2932" s="610">
        <v>41507.64234953704</v>
      </c>
      <c r="L2932" s="611">
        <v>42248</v>
      </c>
      <c r="M2932" s="306" t="s">
        <v>3435</v>
      </c>
      <c r="N2932" s="612">
        <v>6513</v>
      </c>
    </row>
    <row r="2933" spans="2:14" s="298" customFormat="1" ht="13.9" customHeight="1">
      <c r="B2933" s="613" t="s">
        <v>712</v>
      </c>
      <c r="C2933" s="613" t="s">
        <v>2178</v>
      </c>
      <c r="D2933" s="613" t="s">
        <v>2179</v>
      </c>
      <c r="E2933" s="623" t="s">
        <v>2180</v>
      </c>
      <c r="F2933" s="607" t="s">
        <v>150</v>
      </c>
      <c r="G2933" s="608">
        <v>2010</v>
      </c>
      <c r="H2933" s="342" t="s">
        <v>1208</v>
      </c>
      <c r="I2933" s="609" t="s">
        <v>2714</v>
      </c>
      <c r="J2933" s="610">
        <v>41183</v>
      </c>
      <c r="K2933" s="610">
        <v>41507.64234953704</v>
      </c>
      <c r="L2933" s="611">
        <v>42248</v>
      </c>
      <c r="M2933" s="306" t="s">
        <v>3435</v>
      </c>
      <c r="N2933" s="612">
        <v>4878</v>
      </c>
    </row>
    <row r="2934" spans="2:14" s="298" customFormat="1" ht="13.9" customHeight="1">
      <c r="B2934" s="613" t="s">
        <v>712</v>
      </c>
      <c r="C2934" s="613" t="s">
        <v>2178</v>
      </c>
      <c r="D2934" s="613" t="s">
        <v>2179</v>
      </c>
      <c r="E2934" s="623" t="s">
        <v>2180</v>
      </c>
      <c r="F2934" s="607" t="s">
        <v>150</v>
      </c>
      <c r="G2934" s="608">
        <v>2010</v>
      </c>
      <c r="H2934" s="342" t="s">
        <v>1208</v>
      </c>
      <c r="I2934" s="609" t="s">
        <v>2714</v>
      </c>
      <c r="J2934" s="610">
        <v>41153</v>
      </c>
      <c r="K2934" s="610">
        <v>41507.64234953704</v>
      </c>
      <c r="L2934" s="611">
        <v>42217</v>
      </c>
      <c r="M2934" s="306" t="s">
        <v>3435</v>
      </c>
      <c r="N2934" s="612">
        <v>18925</v>
      </c>
    </row>
    <row r="2935" spans="2:14" s="298" customFormat="1" ht="13.9" customHeight="1">
      <c r="B2935" s="613" t="s">
        <v>712</v>
      </c>
      <c r="C2935" s="613" t="s">
        <v>2178</v>
      </c>
      <c r="D2935" s="613" t="s">
        <v>2179</v>
      </c>
      <c r="E2935" s="623" t="s">
        <v>2180</v>
      </c>
      <c r="F2935" s="607" t="s">
        <v>150</v>
      </c>
      <c r="G2935" s="608">
        <v>2010</v>
      </c>
      <c r="H2935" s="342" t="s">
        <v>1208</v>
      </c>
      <c r="I2935" s="609" t="s">
        <v>2714</v>
      </c>
      <c r="J2935" s="610">
        <v>41122</v>
      </c>
      <c r="K2935" s="610">
        <v>41507.64234953704</v>
      </c>
      <c r="L2935" s="611">
        <v>42186</v>
      </c>
      <c r="M2935" s="306" t="s">
        <v>3435</v>
      </c>
      <c r="N2935" s="612">
        <v>31777</v>
      </c>
    </row>
    <row r="2936" spans="2:14" s="298" customFormat="1" ht="13.9" customHeight="1">
      <c r="B2936" s="613" t="s">
        <v>712</v>
      </c>
      <c r="C2936" s="613" t="s">
        <v>2178</v>
      </c>
      <c r="D2936" s="613" t="s">
        <v>2179</v>
      </c>
      <c r="E2936" s="624" t="s">
        <v>2180</v>
      </c>
      <c r="F2936" s="607" t="s">
        <v>150</v>
      </c>
      <c r="G2936" s="608">
        <v>2010</v>
      </c>
      <c r="H2936" s="342" t="s">
        <v>1208</v>
      </c>
      <c r="I2936" s="609" t="s">
        <v>2714</v>
      </c>
      <c r="J2936" s="610">
        <v>41091</v>
      </c>
      <c r="K2936" s="610">
        <v>41507.64234953704</v>
      </c>
      <c r="L2936" s="611">
        <v>42156</v>
      </c>
      <c r="M2936" s="306" t="s">
        <v>3435</v>
      </c>
      <c r="N2936" s="612">
        <v>31924</v>
      </c>
    </row>
    <row r="2937" spans="2:14" s="298" customFormat="1" ht="13.9" customHeight="1">
      <c r="B2937" s="613" t="s">
        <v>712</v>
      </c>
      <c r="C2937" s="613" t="s">
        <v>2178</v>
      </c>
      <c r="D2937" s="613" t="s">
        <v>2179</v>
      </c>
      <c r="E2937" s="624" t="s">
        <v>2180</v>
      </c>
      <c r="F2937" s="607" t="s">
        <v>150</v>
      </c>
      <c r="G2937" s="608">
        <v>2010</v>
      </c>
      <c r="H2937" s="342" t="s">
        <v>1208</v>
      </c>
      <c r="I2937" s="609" t="s">
        <v>2714</v>
      </c>
      <c r="J2937" s="610">
        <v>41244</v>
      </c>
      <c r="K2937" s="610">
        <v>41507.64234953704</v>
      </c>
      <c r="L2937" s="611">
        <v>42309</v>
      </c>
      <c r="M2937" s="306" t="s">
        <v>3435</v>
      </c>
      <c r="N2937" s="612">
        <v>10258</v>
      </c>
    </row>
    <row r="2938" spans="2:14" s="298" customFormat="1" ht="13.9" customHeight="1">
      <c r="B2938" s="613" t="s">
        <v>697</v>
      </c>
      <c r="C2938" s="613" t="s">
        <v>2181</v>
      </c>
      <c r="D2938" s="613" t="s">
        <v>2182</v>
      </c>
      <c r="E2938" s="624" t="s">
        <v>2183</v>
      </c>
      <c r="F2938" s="607" t="s">
        <v>151</v>
      </c>
      <c r="G2938" s="608">
        <v>2010</v>
      </c>
      <c r="H2938" s="342" t="s">
        <v>1208</v>
      </c>
      <c r="I2938" s="609" t="s">
        <v>2714</v>
      </c>
      <c r="J2938" s="610">
        <v>41061</v>
      </c>
      <c r="K2938" s="610">
        <v>41507.64234953704</v>
      </c>
      <c r="L2938" s="611">
        <v>42125</v>
      </c>
      <c r="M2938" s="306" t="s">
        <v>3435</v>
      </c>
      <c r="N2938" s="612">
        <v>25</v>
      </c>
    </row>
    <row r="2939" spans="2:14" s="298" customFormat="1" ht="13.9" customHeight="1">
      <c r="B2939" s="613" t="s">
        <v>697</v>
      </c>
      <c r="C2939" s="613" t="s">
        <v>2181</v>
      </c>
      <c r="D2939" s="613" t="s">
        <v>2182</v>
      </c>
      <c r="E2939" s="624" t="s">
        <v>2183</v>
      </c>
      <c r="F2939" s="607" t="s">
        <v>151</v>
      </c>
      <c r="G2939" s="608">
        <v>2010</v>
      </c>
      <c r="H2939" s="342" t="s">
        <v>1208</v>
      </c>
      <c r="I2939" s="609" t="s">
        <v>2714</v>
      </c>
      <c r="J2939" s="610">
        <v>41000</v>
      </c>
      <c r="K2939" s="610">
        <v>41507.64234953704</v>
      </c>
      <c r="L2939" s="611">
        <v>42064</v>
      </c>
      <c r="M2939" s="306" t="s">
        <v>3435</v>
      </c>
      <c r="N2939" s="612">
        <v>12</v>
      </c>
    </row>
    <row r="2940" spans="2:14" s="298" customFormat="1" ht="13.9" customHeight="1">
      <c r="B2940" s="613" t="s">
        <v>697</v>
      </c>
      <c r="C2940" s="613" t="s">
        <v>2181</v>
      </c>
      <c r="D2940" s="613" t="s">
        <v>2182</v>
      </c>
      <c r="E2940" s="624" t="s">
        <v>2183</v>
      </c>
      <c r="F2940" s="607" t="s">
        <v>151</v>
      </c>
      <c r="G2940" s="608">
        <v>2010</v>
      </c>
      <c r="H2940" s="342" t="s">
        <v>1208</v>
      </c>
      <c r="I2940" s="609" t="s">
        <v>2714</v>
      </c>
      <c r="J2940" s="610">
        <v>41030</v>
      </c>
      <c r="K2940" s="610">
        <v>41507.64234953704</v>
      </c>
      <c r="L2940" s="611">
        <v>42095</v>
      </c>
      <c r="M2940" s="306" t="s">
        <v>3435</v>
      </c>
      <c r="N2940" s="612">
        <v>24</v>
      </c>
    </row>
    <row r="2941" spans="2:14" s="298" customFormat="1" ht="13.9" customHeight="1">
      <c r="B2941" s="613" t="s">
        <v>697</v>
      </c>
      <c r="C2941" s="613" t="s">
        <v>2181</v>
      </c>
      <c r="D2941" s="613" t="s">
        <v>2182</v>
      </c>
      <c r="E2941" s="624" t="s">
        <v>2183</v>
      </c>
      <c r="F2941" s="607" t="s">
        <v>151</v>
      </c>
      <c r="G2941" s="608">
        <v>2010</v>
      </c>
      <c r="H2941" s="342" t="s">
        <v>1208</v>
      </c>
      <c r="I2941" s="609" t="s">
        <v>2714</v>
      </c>
      <c r="J2941" s="610">
        <v>41244</v>
      </c>
      <c r="K2941" s="610">
        <v>41507.64234953704</v>
      </c>
      <c r="L2941" s="611">
        <v>42309</v>
      </c>
      <c r="M2941" s="306" t="s">
        <v>3435</v>
      </c>
      <c r="N2941" s="612">
        <v>19</v>
      </c>
    </row>
    <row r="2942" spans="2:14" s="298" customFormat="1" ht="13.9" customHeight="1">
      <c r="B2942" s="613" t="s">
        <v>697</v>
      </c>
      <c r="C2942" s="613" t="s">
        <v>2181</v>
      </c>
      <c r="D2942" s="613" t="s">
        <v>2182</v>
      </c>
      <c r="E2942" s="624" t="s">
        <v>2183</v>
      </c>
      <c r="F2942" s="607" t="s">
        <v>151</v>
      </c>
      <c r="G2942" s="608">
        <v>2010</v>
      </c>
      <c r="H2942" s="342" t="s">
        <v>1208</v>
      </c>
      <c r="I2942" s="609" t="s">
        <v>2714</v>
      </c>
      <c r="J2942" s="610">
        <v>41091</v>
      </c>
      <c r="K2942" s="610">
        <v>41507.64234953704</v>
      </c>
      <c r="L2942" s="611">
        <v>42156</v>
      </c>
      <c r="M2942" s="306" t="s">
        <v>3435</v>
      </c>
      <c r="N2942" s="612">
        <v>27</v>
      </c>
    </row>
    <row r="2943" spans="2:14" s="298" customFormat="1" ht="13.9" customHeight="1">
      <c r="B2943" s="613" t="s">
        <v>697</v>
      </c>
      <c r="C2943" s="613" t="s">
        <v>2181</v>
      </c>
      <c r="D2943" s="613" t="s">
        <v>2182</v>
      </c>
      <c r="E2943" s="625" t="s">
        <v>2183</v>
      </c>
      <c r="F2943" s="607" t="s">
        <v>151</v>
      </c>
      <c r="G2943" s="608">
        <v>2010</v>
      </c>
      <c r="H2943" s="342" t="s">
        <v>1208</v>
      </c>
      <c r="I2943" s="609" t="s">
        <v>2714</v>
      </c>
      <c r="J2943" s="610">
        <v>41122</v>
      </c>
      <c r="K2943" s="610">
        <v>41507.64234953704</v>
      </c>
      <c r="L2943" s="611">
        <v>42186</v>
      </c>
      <c r="M2943" s="306" t="s">
        <v>3435</v>
      </c>
      <c r="N2943" s="612">
        <v>27</v>
      </c>
    </row>
    <row r="2944" spans="2:14" s="298" customFormat="1" ht="13.9" customHeight="1">
      <c r="B2944" s="613" t="s">
        <v>697</v>
      </c>
      <c r="C2944" s="613" t="s">
        <v>2181</v>
      </c>
      <c r="D2944" s="613" t="s">
        <v>2182</v>
      </c>
      <c r="E2944" s="625" t="s">
        <v>2183</v>
      </c>
      <c r="F2944" s="607" t="s">
        <v>151</v>
      </c>
      <c r="G2944" s="608">
        <v>2010</v>
      </c>
      <c r="H2944" s="342" t="s">
        <v>1208</v>
      </c>
      <c r="I2944" s="609" t="s">
        <v>2714</v>
      </c>
      <c r="J2944" s="610">
        <v>41153</v>
      </c>
      <c r="K2944" s="610">
        <v>41507.64234953704</v>
      </c>
      <c r="L2944" s="611">
        <v>42217</v>
      </c>
      <c r="M2944" s="306" t="s">
        <v>3435</v>
      </c>
      <c r="N2944" s="612">
        <v>16</v>
      </c>
    </row>
    <row r="2945" spans="2:14" s="298" customFormat="1" ht="13.9" customHeight="1">
      <c r="B2945" s="613" t="s">
        <v>697</v>
      </c>
      <c r="C2945" s="613" t="s">
        <v>2181</v>
      </c>
      <c r="D2945" s="613" t="s">
        <v>2182</v>
      </c>
      <c r="E2945" s="623" t="s">
        <v>2183</v>
      </c>
      <c r="F2945" s="607" t="s">
        <v>151</v>
      </c>
      <c r="G2945" s="608">
        <v>2010</v>
      </c>
      <c r="H2945" s="342" t="s">
        <v>1208</v>
      </c>
      <c r="I2945" s="609" t="s">
        <v>2714</v>
      </c>
      <c r="J2945" s="610">
        <v>41183</v>
      </c>
      <c r="K2945" s="610">
        <v>41507.64234953704</v>
      </c>
      <c r="L2945" s="611">
        <v>42248</v>
      </c>
      <c r="M2945" s="306" t="s">
        <v>3435</v>
      </c>
      <c r="N2945" s="612">
        <v>2</v>
      </c>
    </row>
    <row r="2946" spans="2:14" s="298" customFormat="1" ht="13.9" customHeight="1">
      <c r="B2946" s="613" t="s">
        <v>922</v>
      </c>
      <c r="C2946" s="613" t="s">
        <v>2184</v>
      </c>
      <c r="D2946" s="613" t="s">
        <v>2185</v>
      </c>
      <c r="E2946" s="623" t="s">
        <v>2186</v>
      </c>
      <c r="F2946" s="607" t="s">
        <v>151</v>
      </c>
      <c r="G2946" s="608" t="s">
        <v>147</v>
      </c>
      <c r="H2946" s="342" t="s">
        <v>1208</v>
      </c>
      <c r="I2946" s="609" t="s">
        <v>2714</v>
      </c>
      <c r="J2946" s="610">
        <v>41030</v>
      </c>
      <c r="K2946" s="610">
        <v>41507.64234953704</v>
      </c>
      <c r="L2946" s="611">
        <v>42095</v>
      </c>
      <c r="M2946" s="306" t="s">
        <v>3435</v>
      </c>
      <c r="N2946" s="612">
        <v>3768</v>
      </c>
    </row>
    <row r="2947" spans="2:14" s="298" customFormat="1" ht="13.9" customHeight="1">
      <c r="B2947" s="613" t="s">
        <v>922</v>
      </c>
      <c r="C2947" s="613" t="s">
        <v>2184</v>
      </c>
      <c r="D2947" s="613" t="s">
        <v>2185</v>
      </c>
      <c r="E2947" s="623" t="s">
        <v>2186</v>
      </c>
      <c r="F2947" s="607" t="s">
        <v>151</v>
      </c>
      <c r="G2947" s="608" t="s">
        <v>147</v>
      </c>
      <c r="H2947" s="342" t="s">
        <v>1208</v>
      </c>
      <c r="I2947" s="609" t="s">
        <v>2714</v>
      </c>
      <c r="J2947" s="610">
        <v>41000</v>
      </c>
      <c r="K2947" s="610">
        <v>41507.64234953704</v>
      </c>
      <c r="L2947" s="611">
        <v>42064</v>
      </c>
      <c r="M2947" s="306" t="s">
        <v>3435</v>
      </c>
      <c r="N2947" s="612">
        <v>251</v>
      </c>
    </row>
    <row r="2948" spans="2:14" s="298" customFormat="1" ht="13.9" customHeight="1">
      <c r="B2948" s="613" t="s">
        <v>922</v>
      </c>
      <c r="C2948" s="613" t="s">
        <v>2184</v>
      </c>
      <c r="D2948" s="613" t="s">
        <v>2185</v>
      </c>
      <c r="E2948" s="623" t="s">
        <v>2186</v>
      </c>
      <c r="F2948" s="607" t="s">
        <v>151</v>
      </c>
      <c r="G2948" s="608" t="s">
        <v>147</v>
      </c>
      <c r="H2948" s="342" t="s">
        <v>1208</v>
      </c>
      <c r="I2948" s="609" t="s">
        <v>2714</v>
      </c>
      <c r="J2948" s="610">
        <v>40909</v>
      </c>
      <c r="K2948" s="610">
        <v>41507.64234953704</v>
      </c>
      <c r="L2948" s="611">
        <v>41974</v>
      </c>
      <c r="M2948" s="306" t="s">
        <v>3435</v>
      </c>
      <c r="N2948" s="612">
        <v>1898</v>
      </c>
    </row>
    <row r="2949" spans="2:14" s="298" customFormat="1" ht="13.9" customHeight="1">
      <c r="B2949" s="613" t="s">
        <v>922</v>
      </c>
      <c r="C2949" s="613" t="s">
        <v>2184</v>
      </c>
      <c r="D2949" s="613" t="s">
        <v>2185</v>
      </c>
      <c r="E2949" s="623" t="s">
        <v>2186</v>
      </c>
      <c r="F2949" s="607" t="s">
        <v>151</v>
      </c>
      <c r="G2949" s="608" t="s">
        <v>147</v>
      </c>
      <c r="H2949" s="342" t="s">
        <v>1208</v>
      </c>
      <c r="I2949" s="609" t="s">
        <v>2714</v>
      </c>
      <c r="J2949" s="610">
        <v>40969</v>
      </c>
      <c r="K2949" s="610">
        <v>41507.64234953704</v>
      </c>
      <c r="L2949" s="611">
        <v>42036</v>
      </c>
      <c r="M2949" s="306" t="s">
        <v>3435</v>
      </c>
      <c r="N2949" s="612">
        <v>4643</v>
      </c>
    </row>
    <row r="2950" spans="2:14" s="298" customFormat="1" ht="13.9" customHeight="1">
      <c r="B2950" s="613" t="s">
        <v>922</v>
      </c>
      <c r="C2950" s="613" t="s">
        <v>2184</v>
      </c>
      <c r="D2950" s="613" t="s">
        <v>2185</v>
      </c>
      <c r="E2950" s="623" t="s">
        <v>2186</v>
      </c>
      <c r="F2950" s="607" t="s">
        <v>151</v>
      </c>
      <c r="G2950" s="608" t="s">
        <v>147</v>
      </c>
      <c r="H2950" s="342" t="s">
        <v>1208</v>
      </c>
      <c r="I2950" s="609" t="s">
        <v>2714</v>
      </c>
      <c r="J2950" s="610">
        <v>40940</v>
      </c>
      <c r="K2950" s="610">
        <v>41507.64234953704</v>
      </c>
      <c r="L2950" s="611">
        <v>42005</v>
      </c>
      <c r="M2950" s="306" t="s">
        <v>3435</v>
      </c>
      <c r="N2950" s="612">
        <v>2489</v>
      </c>
    </row>
    <row r="2951" spans="2:14" s="298" customFormat="1" ht="13.9" customHeight="1">
      <c r="B2951" s="613" t="s">
        <v>922</v>
      </c>
      <c r="C2951" s="613" t="s">
        <v>2184</v>
      </c>
      <c r="D2951" s="613" t="s">
        <v>2185</v>
      </c>
      <c r="E2951" s="623" t="s">
        <v>2186</v>
      </c>
      <c r="F2951" s="607" t="s">
        <v>151</v>
      </c>
      <c r="G2951" s="608" t="s">
        <v>147</v>
      </c>
      <c r="H2951" s="342" t="s">
        <v>1208</v>
      </c>
      <c r="I2951" s="609" t="s">
        <v>2714</v>
      </c>
      <c r="J2951" s="610">
        <v>41061</v>
      </c>
      <c r="K2951" s="610">
        <v>41507.64234953704</v>
      </c>
      <c r="L2951" s="611">
        <v>42125</v>
      </c>
      <c r="M2951" s="306" t="s">
        <v>3435</v>
      </c>
      <c r="N2951" s="612">
        <v>3537</v>
      </c>
    </row>
    <row r="2952" spans="2:14" s="298" customFormat="1" ht="13.9" customHeight="1">
      <c r="B2952" s="613" t="s">
        <v>922</v>
      </c>
      <c r="C2952" s="613" t="s">
        <v>2184</v>
      </c>
      <c r="D2952" s="613" t="s">
        <v>2185</v>
      </c>
      <c r="E2952" s="623" t="s">
        <v>2186</v>
      </c>
      <c r="F2952" s="607" t="s">
        <v>151</v>
      </c>
      <c r="G2952" s="608" t="s">
        <v>147</v>
      </c>
      <c r="H2952" s="342" t="s">
        <v>1208</v>
      </c>
      <c r="I2952" s="609" t="s">
        <v>2714</v>
      </c>
      <c r="J2952" s="610">
        <v>41091</v>
      </c>
      <c r="K2952" s="610">
        <v>41507.64234953704</v>
      </c>
      <c r="L2952" s="611">
        <v>42156</v>
      </c>
      <c r="M2952" s="306" t="s">
        <v>3435</v>
      </c>
      <c r="N2952" s="612">
        <v>2576</v>
      </c>
    </row>
    <row r="2953" spans="2:14" s="298" customFormat="1" ht="13.9" customHeight="1">
      <c r="B2953" s="613" t="s">
        <v>922</v>
      </c>
      <c r="C2953" s="613" t="s">
        <v>2184</v>
      </c>
      <c r="D2953" s="613" t="s">
        <v>2185</v>
      </c>
      <c r="E2953" s="623" t="s">
        <v>2186</v>
      </c>
      <c r="F2953" s="607" t="s">
        <v>151</v>
      </c>
      <c r="G2953" s="608" t="s">
        <v>147</v>
      </c>
      <c r="H2953" s="342" t="s">
        <v>1208</v>
      </c>
      <c r="I2953" s="609" t="s">
        <v>2714</v>
      </c>
      <c r="J2953" s="610">
        <v>41183</v>
      </c>
      <c r="K2953" s="610">
        <v>41507.64234953704</v>
      </c>
      <c r="L2953" s="611">
        <v>42248</v>
      </c>
      <c r="M2953" s="306" t="s">
        <v>3435</v>
      </c>
      <c r="N2953" s="612">
        <v>2087</v>
      </c>
    </row>
    <row r="2954" spans="2:14" s="298" customFormat="1" ht="13.9" customHeight="1">
      <c r="B2954" s="613" t="s">
        <v>922</v>
      </c>
      <c r="C2954" s="613" t="s">
        <v>2184</v>
      </c>
      <c r="D2954" s="613" t="s">
        <v>2185</v>
      </c>
      <c r="E2954" s="623" t="s">
        <v>2186</v>
      </c>
      <c r="F2954" s="607" t="s">
        <v>151</v>
      </c>
      <c r="G2954" s="608" t="s">
        <v>147</v>
      </c>
      <c r="H2954" s="342" t="s">
        <v>1208</v>
      </c>
      <c r="I2954" s="609" t="s">
        <v>2714</v>
      </c>
      <c r="J2954" s="610">
        <v>41183</v>
      </c>
      <c r="K2954" s="610">
        <v>41507.64234953704</v>
      </c>
      <c r="L2954" s="611">
        <v>42248</v>
      </c>
      <c r="M2954" s="306" t="s">
        <v>3435</v>
      </c>
      <c r="N2954" s="612">
        <v>62</v>
      </c>
    </row>
    <row r="2955" spans="2:14" s="298" customFormat="1" ht="13.9" customHeight="1">
      <c r="B2955" s="613" t="s">
        <v>922</v>
      </c>
      <c r="C2955" s="613" t="s">
        <v>2184</v>
      </c>
      <c r="D2955" s="613" t="s">
        <v>2185</v>
      </c>
      <c r="E2955" s="623" t="s">
        <v>2186</v>
      </c>
      <c r="F2955" s="607" t="s">
        <v>151</v>
      </c>
      <c r="G2955" s="608" t="s">
        <v>147</v>
      </c>
      <c r="H2955" s="342" t="s">
        <v>1208</v>
      </c>
      <c r="I2955" s="609" t="s">
        <v>2714</v>
      </c>
      <c r="J2955" s="610">
        <v>41214</v>
      </c>
      <c r="K2955" s="610">
        <v>41507.64234953704</v>
      </c>
      <c r="L2955" s="611">
        <v>42278</v>
      </c>
      <c r="M2955" s="306" t="s">
        <v>3435</v>
      </c>
      <c r="N2955" s="612">
        <v>3053</v>
      </c>
    </row>
    <row r="2956" spans="2:14" s="298" customFormat="1" ht="13.9" customHeight="1">
      <c r="B2956" s="613" t="s">
        <v>922</v>
      </c>
      <c r="C2956" s="613" t="s">
        <v>2184</v>
      </c>
      <c r="D2956" s="613" t="s">
        <v>2185</v>
      </c>
      <c r="E2956" s="623" t="s">
        <v>2186</v>
      </c>
      <c r="F2956" s="607" t="s">
        <v>151</v>
      </c>
      <c r="G2956" s="608" t="s">
        <v>147</v>
      </c>
      <c r="H2956" s="342" t="s">
        <v>1208</v>
      </c>
      <c r="I2956" s="609" t="s">
        <v>2714</v>
      </c>
      <c r="J2956" s="610">
        <v>41244</v>
      </c>
      <c r="K2956" s="610">
        <v>41507.64234953704</v>
      </c>
      <c r="L2956" s="611">
        <v>42309</v>
      </c>
      <c r="M2956" s="306" t="s">
        <v>3435</v>
      </c>
      <c r="N2956" s="612">
        <v>4750</v>
      </c>
    </row>
    <row r="2957" spans="2:14" s="298" customFormat="1" ht="13.9" customHeight="1">
      <c r="B2957" s="613" t="s">
        <v>922</v>
      </c>
      <c r="C2957" s="613" t="s">
        <v>2184</v>
      </c>
      <c r="D2957" s="613" t="s">
        <v>2185</v>
      </c>
      <c r="E2957" s="623" t="s">
        <v>2186</v>
      </c>
      <c r="F2957" s="607" t="s">
        <v>151</v>
      </c>
      <c r="G2957" s="608" t="s">
        <v>147</v>
      </c>
      <c r="H2957" s="342" t="s">
        <v>1208</v>
      </c>
      <c r="I2957" s="609" t="s">
        <v>2714</v>
      </c>
      <c r="J2957" s="610">
        <v>41153</v>
      </c>
      <c r="K2957" s="610">
        <v>41507.64234953704</v>
      </c>
      <c r="L2957" s="611">
        <v>42217</v>
      </c>
      <c r="M2957" s="306" t="s">
        <v>3435</v>
      </c>
      <c r="N2957" s="612">
        <v>1707</v>
      </c>
    </row>
    <row r="2958" spans="2:14" s="298" customFormat="1" ht="13.9" customHeight="1">
      <c r="B2958" s="613" t="s">
        <v>922</v>
      </c>
      <c r="C2958" s="613" t="s">
        <v>2184</v>
      </c>
      <c r="D2958" s="613" t="s">
        <v>2185</v>
      </c>
      <c r="E2958" s="623" t="s">
        <v>2186</v>
      </c>
      <c r="F2958" s="607" t="s">
        <v>151</v>
      </c>
      <c r="G2958" s="608" t="s">
        <v>147</v>
      </c>
      <c r="H2958" s="342" t="s">
        <v>1208</v>
      </c>
      <c r="I2958" s="609" t="s">
        <v>2714</v>
      </c>
      <c r="J2958" s="610">
        <v>41122</v>
      </c>
      <c r="K2958" s="610">
        <v>41507.64234953704</v>
      </c>
      <c r="L2958" s="611">
        <v>42186</v>
      </c>
      <c r="M2958" s="306" t="s">
        <v>3435</v>
      </c>
      <c r="N2958" s="612">
        <v>1816</v>
      </c>
    </row>
    <row r="2959" spans="2:14" s="298" customFormat="1" ht="13.9" customHeight="1">
      <c r="B2959" s="613" t="s">
        <v>923</v>
      </c>
      <c r="C2959" s="613" t="s">
        <v>2187</v>
      </c>
      <c r="D2959" s="613" t="s">
        <v>2188</v>
      </c>
      <c r="E2959" s="623" t="s">
        <v>2189</v>
      </c>
      <c r="F2959" s="607" t="s">
        <v>151</v>
      </c>
      <c r="G2959" s="608" t="s">
        <v>147</v>
      </c>
      <c r="H2959" s="342" t="s">
        <v>1208</v>
      </c>
      <c r="I2959" s="609" t="s">
        <v>2714</v>
      </c>
      <c r="J2959" s="610">
        <v>41091</v>
      </c>
      <c r="K2959" s="610">
        <v>41507.641064814816</v>
      </c>
      <c r="L2959" s="611">
        <v>42156</v>
      </c>
      <c r="M2959" s="306" t="s">
        <v>3435</v>
      </c>
      <c r="N2959" s="612">
        <v>324</v>
      </c>
    </row>
    <row r="2960" spans="2:14" s="298" customFormat="1" ht="13.9" customHeight="1">
      <c r="B2960" s="613" t="s">
        <v>923</v>
      </c>
      <c r="C2960" s="613" t="s">
        <v>2187</v>
      </c>
      <c r="D2960" s="613" t="s">
        <v>2188</v>
      </c>
      <c r="E2960" s="624" t="s">
        <v>2189</v>
      </c>
      <c r="F2960" s="607" t="s">
        <v>151</v>
      </c>
      <c r="G2960" s="608" t="s">
        <v>147</v>
      </c>
      <c r="H2960" s="342" t="s">
        <v>1208</v>
      </c>
      <c r="I2960" s="609" t="s">
        <v>2714</v>
      </c>
      <c r="J2960" s="610">
        <v>41061</v>
      </c>
      <c r="K2960" s="610">
        <v>41507.641064814816</v>
      </c>
      <c r="L2960" s="611">
        <v>42125</v>
      </c>
      <c r="M2960" s="306" t="s">
        <v>3435</v>
      </c>
      <c r="N2960" s="612">
        <v>441</v>
      </c>
    </row>
    <row r="2961" spans="2:14" s="298" customFormat="1" ht="13.9" customHeight="1">
      <c r="B2961" s="613" t="s">
        <v>923</v>
      </c>
      <c r="C2961" s="613" t="s">
        <v>2187</v>
      </c>
      <c r="D2961" s="613" t="s">
        <v>2188</v>
      </c>
      <c r="E2961" s="623" t="s">
        <v>2189</v>
      </c>
      <c r="F2961" s="607" t="s">
        <v>151</v>
      </c>
      <c r="G2961" s="608" t="s">
        <v>147</v>
      </c>
      <c r="H2961" s="342" t="s">
        <v>1208</v>
      </c>
      <c r="I2961" s="609" t="s">
        <v>2714</v>
      </c>
      <c r="J2961" s="610">
        <v>40940</v>
      </c>
      <c r="K2961" s="610">
        <v>41507.641064814816</v>
      </c>
      <c r="L2961" s="611">
        <v>42005</v>
      </c>
      <c r="M2961" s="306" t="s">
        <v>3435</v>
      </c>
      <c r="N2961" s="612">
        <v>190</v>
      </c>
    </row>
    <row r="2962" spans="2:14" s="298" customFormat="1" ht="13.9" customHeight="1">
      <c r="B2962" s="613" t="s">
        <v>923</v>
      </c>
      <c r="C2962" s="613" t="s">
        <v>2187</v>
      </c>
      <c r="D2962" s="613" t="s">
        <v>2188</v>
      </c>
      <c r="E2962" s="623" t="s">
        <v>2189</v>
      </c>
      <c r="F2962" s="607" t="s">
        <v>151</v>
      </c>
      <c r="G2962" s="608" t="s">
        <v>147</v>
      </c>
      <c r="H2962" s="342" t="s">
        <v>1208</v>
      </c>
      <c r="I2962" s="609" t="s">
        <v>2714</v>
      </c>
      <c r="J2962" s="610">
        <v>40969</v>
      </c>
      <c r="K2962" s="610">
        <v>41507.641064814816</v>
      </c>
      <c r="L2962" s="611">
        <v>42036</v>
      </c>
      <c r="M2962" s="306" t="s">
        <v>3435</v>
      </c>
      <c r="N2962" s="612">
        <v>201</v>
      </c>
    </row>
    <row r="2963" spans="2:14" s="298" customFormat="1" ht="13.9" customHeight="1">
      <c r="B2963" s="613" t="s">
        <v>923</v>
      </c>
      <c r="C2963" s="613" t="s">
        <v>2187</v>
      </c>
      <c r="D2963" s="613" t="s">
        <v>2188</v>
      </c>
      <c r="E2963" s="623" t="s">
        <v>2189</v>
      </c>
      <c r="F2963" s="607" t="s">
        <v>151</v>
      </c>
      <c r="G2963" s="608" t="s">
        <v>147</v>
      </c>
      <c r="H2963" s="342" t="s">
        <v>1208</v>
      </c>
      <c r="I2963" s="609" t="s">
        <v>2714</v>
      </c>
      <c r="J2963" s="610">
        <v>40909</v>
      </c>
      <c r="K2963" s="610">
        <v>41507.641064814816</v>
      </c>
      <c r="L2963" s="611">
        <v>41974</v>
      </c>
      <c r="M2963" s="306" t="s">
        <v>3435</v>
      </c>
      <c r="N2963" s="612">
        <v>211</v>
      </c>
    </row>
    <row r="2964" spans="2:14" s="298" customFormat="1" ht="13.9" customHeight="1">
      <c r="B2964" s="613" t="s">
        <v>923</v>
      </c>
      <c r="C2964" s="613" t="s">
        <v>2187</v>
      </c>
      <c r="D2964" s="613" t="s">
        <v>2188</v>
      </c>
      <c r="E2964" s="623" t="s">
        <v>2189</v>
      </c>
      <c r="F2964" s="607" t="s">
        <v>151</v>
      </c>
      <c r="G2964" s="608" t="s">
        <v>147</v>
      </c>
      <c r="H2964" s="342" t="s">
        <v>1208</v>
      </c>
      <c r="I2964" s="609" t="s">
        <v>2714</v>
      </c>
      <c r="J2964" s="610">
        <v>41000</v>
      </c>
      <c r="K2964" s="610">
        <v>41507.641064814816</v>
      </c>
      <c r="L2964" s="611">
        <v>42064</v>
      </c>
      <c r="M2964" s="306" t="s">
        <v>3435</v>
      </c>
      <c r="N2964" s="612">
        <v>8</v>
      </c>
    </row>
    <row r="2965" spans="2:14" s="298" customFormat="1" ht="13.9" customHeight="1">
      <c r="B2965" s="613" t="s">
        <v>923</v>
      </c>
      <c r="C2965" s="613" t="s">
        <v>2187</v>
      </c>
      <c r="D2965" s="613" t="s">
        <v>2188</v>
      </c>
      <c r="E2965" s="623" t="s">
        <v>2189</v>
      </c>
      <c r="F2965" s="607" t="s">
        <v>151</v>
      </c>
      <c r="G2965" s="608" t="s">
        <v>147</v>
      </c>
      <c r="H2965" s="342" t="s">
        <v>1208</v>
      </c>
      <c r="I2965" s="609" t="s">
        <v>2714</v>
      </c>
      <c r="J2965" s="610">
        <v>41122</v>
      </c>
      <c r="K2965" s="610">
        <v>41507.641064814816</v>
      </c>
      <c r="L2965" s="611">
        <v>42186</v>
      </c>
      <c r="M2965" s="306" t="s">
        <v>3435</v>
      </c>
      <c r="N2965" s="612">
        <v>222</v>
      </c>
    </row>
    <row r="2966" spans="2:14" s="298" customFormat="1" ht="13.9" customHeight="1">
      <c r="B2966" s="613" t="s">
        <v>923</v>
      </c>
      <c r="C2966" s="613" t="s">
        <v>2187</v>
      </c>
      <c r="D2966" s="613" t="s">
        <v>2188</v>
      </c>
      <c r="E2966" s="623" t="s">
        <v>2189</v>
      </c>
      <c r="F2966" s="607" t="s">
        <v>151</v>
      </c>
      <c r="G2966" s="608" t="s">
        <v>147</v>
      </c>
      <c r="H2966" s="342" t="s">
        <v>1208</v>
      </c>
      <c r="I2966" s="609" t="s">
        <v>2714</v>
      </c>
      <c r="J2966" s="610">
        <v>41153</v>
      </c>
      <c r="K2966" s="610">
        <v>41507.641064814816</v>
      </c>
      <c r="L2966" s="611">
        <v>42217</v>
      </c>
      <c r="M2966" s="306" t="s">
        <v>3435</v>
      </c>
      <c r="N2966" s="612">
        <v>208</v>
      </c>
    </row>
    <row r="2967" spans="2:14" s="298" customFormat="1" ht="13.9" customHeight="1">
      <c r="B2967" s="613" t="s">
        <v>923</v>
      </c>
      <c r="C2967" s="613" t="s">
        <v>2187</v>
      </c>
      <c r="D2967" s="613" t="s">
        <v>2188</v>
      </c>
      <c r="E2967" s="623" t="s">
        <v>2189</v>
      </c>
      <c r="F2967" s="607" t="s">
        <v>151</v>
      </c>
      <c r="G2967" s="608" t="s">
        <v>147</v>
      </c>
      <c r="H2967" s="342" t="s">
        <v>1208</v>
      </c>
      <c r="I2967" s="609" t="s">
        <v>2714</v>
      </c>
      <c r="J2967" s="610">
        <v>41244</v>
      </c>
      <c r="K2967" s="610">
        <v>41507.641064814816</v>
      </c>
      <c r="L2967" s="611">
        <v>42309</v>
      </c>
      <c r="M2967" s="306" t="s">
        <v>3435</v>
      </c>
      <c r="N2967" s="612">
        <v>566</v>
      </c>
    </row>
    <row r="2968" spans="2:14" s="298" customFormat="1" ht="13.9" customHeight="1">
      <c r="B2968" s="613" t="s">
        <v>923</v>
      </c>
      <c r="C2968" s="613" t="s">
        <v>2187</v>
      </c>
      <c r="D2968" s="613" t="s">
        <v>2188</v>
      </c>
      <c r="E2968" s="623" t="s">
        <v>2189</v>
      </c>
      <c r="F2968" s="607" t="s">
        <v>151</v>
      </c>
      <c r="G2968" s="608" t="s">
        <v>147</v>
      </c>
      <c r="H2968" s="342" t="s">
        <v>1208</v>
      </c>
      <c r="I2968" s="609" t="s">
        <v>2714</v>
      </c>
      <c r="J2968" s="610">
        <v>41214</v>
      </c>
      <c r="K2968" s="610">
        <v>41507.641064814816</v>
      </c>
      <c r="L2968" s="611">
        <v>42278</v>
      </c>
      <c r="M2968" s="306" t="s">
        <v>3435</v>
      </c>
      <c r="N2968" s="612">
        <v>361</v>
      </c>
    </row>
    <row r="2969" spans="2:14" s="298" customFormat="1" ht="13.9" customHeight="1">
      <c r="B2969" s="613" t="s">
        <v>923</v>
      </c>
      <c r="C2969" s="613" t="s">
        <v>2187</v>
      </c>
      <c r="D2969" s="613" t="s">
        <v>2188</v>
      </c>
      <c r="E2969" s="623" t="s">
        <v>2189</v>
      </c>
      <c r="F2969" s="607" t="s">
        <v>151</v>
      </c>
      <c r="G2969" s="608" t="s">
        <v>147</v>
      </c>
      <c r="H2969" s="342" t="s">
        <v>1208</v>
      </c>
      <c r="I2969" s="609" t="s">
        <v>2714</v>
      </c>
      <c r="J2969" s="610">
        <v>41183</v>
      </c>
      <c r="K2969" s="610">
        <v>41507.641064814816</v>
      </c>
      <c r="L2969" s="611">
        <v>42248</v>
      </c>
      <c r="M2969" s="306" t="s">
        <v>3435</v>
      </c>
      <c r="N2969" s="612">
        <v>7</v>
      </c>
    </row>
    <row r="2970" spans="2:14" s="298" customFormat="1" ht="13.9" customHeight="1">
      <c r="B2970" s="613" t="s">
        <v>923</v>
      </c>
      <c r="C2970" s="613" t="s">
        <v>2187</v>
      </c>
      <c r="D2970" s="613" t="s">
        <v>2188</v>
      </c>
      <c r="E2970" s="623" t="s">
        <v>2189</v>
      </c>
      <c r="F2970" s="607" t="s">
        <v>151</v>
      </c>
      <c r="G2970" s="608" t="s">
        <v>147</v>
      </c>
      <c r="H2970" s="342" t="s">
        <v>1208</v>
      </c>
      <c r="I2970" s="609" t="s">
        <v>2714</v>
      </c>
      <c r="J2970" s="610">
        <v>41183</v>
      </c>
      <c r="K2970" s="610">
        <v>41507.641064814816</v>
      </c>
      <c r="L2970" s="611">
        <v>42248</v>
      </c>
      <c r="M2970" s="306" t="s">
        <v>3435</v>
      </c>
      <c r="N2970" s="612">
        <v>249</v>
      </c>
    </row>
    <row r="2971" spans="2:14" s="298" customFormat="1" ht="13.9" customHeight="1">
      <c r="B2971" s="613" t="s">
        <v>646</v>
      </c>
      <c r="C2971" s="613" t="s">
        <v>2190</v>
      </c>
      <c r="D2971" s="613" t="s">
        <v>2191</v>
      </c>
      <c r="E2971" s="623" t="s">
        <v>2192</v>
      </c>
      <c r="F2971" s="607" t="s">
        <v>151</v>
      </c>
      <c r="G2971" s="608">
        <v>2008</v>
      </c>
      <c r="H2971" s="342" t="s">
        <v>1208</v>
      </c>
      <c r="I2971" s="609" t="s">
        <v>2714</v>
      </c>
      <c r="J2971" s="610">
        <v>41000</v>
      </c>
      <c r="K2971" s="610">
        <v>41507.641064814816</v>
      </c>
      <c r="L2971" s="611">
        <v>42064</v>
      </c>
      <c r="M2971" s="306" t="s">
        <v>3435</v>
      </c>
      <c r="N2971" s="612">
        <v>15989</v>
      </c>
    </row>
    <row r="2972" spans="2:14" s="298" customFormat="1" ht="13.9" customHeight="1">
      <c r="B2972" s="613" t="s">
        <v>646</v>
      </c>
      <c r="C2972" s="613" t="s">
        <v>2190</v>
      </c>
      <c r="D2972" s="613" t="s">
        <v>2191</v>
      </c>
      <c r="E2972" s="623" t="s">
        <v>2192</v>
      </c>
      <c r="F2972" s="607" t="s">
        <v>151</v>
      </c>
      <c r="G2972" s="608">
        <v>2008</v>
      </c>
      <c r="H2972" s="342" t="s">
        <v>1208</v>
      </c>
      <c r="I2972" s="609" t="s">
        <v>2714</v>
      </c>
      <c r="J2972" s="610">
        <v>41000</v>
      </c>
      <c r="K2972" s="610">
        <v>41507.641064814816</v>
      </c>
      <c r="L2972" s="611">
        <v>42064</v>
      </c>
      <c r="M2972" s="306" t="s">
        <v>3435</v>
      </c>
      <c r="N2972" s="612">
        <v>33</v>
      </c>
    </row>
    <row r="2973" spans="2:14" s="298" customFormat="1" ht="13.9" customHeight="1">
      <c r="B2973" s="613" t="s">
        <v>646</v>
      </c>
      <c r="C2973" s="613" t="s">
        <v>2190</v>
      </c>
      <c r="D2973" s="613" t="s">
        <v>2191</v>
      </c>
      <c r="E2973" s="623" t="s">
        <v>2192</v>
      </c>
      <c r="F2973" s="607" t="s">
        <v>151</v>
      </c>
      <c r="G2973" s="608">
        <v>2008</v>
      </c>
      <c r="H2973" s="342" t="s">
        <v>1208</v>
      </c>
      <c r="I2973" s="609" t="s">
        <v>2714</v>
      </c>
      <c r="J2973" s="610">
        <v>40969</v>
      </c>
      <c r="K2973" s="610">
        <v>41507.641064814816</v>
      </c>
      <c r="L2973" s="611">
        <v>42036</v>
      </c>
      <c r="M2973" s="306" t="s">
        <v>3435</v>
      </c>
      <c r="N2973" s="612">
        <v>12977</v>
      </c>
    </row>
    <row r="2974" spans="2:14" s="298" customFormat="1" ht="13.9" customHeight="1">
      <c r="B2974" s="613" t="s">
        <v>646</v>
      </c>
      <c r="C2974" s="613" t="s">
        <v>2190</v>
      </c>
      <c r="D2974" s="613" t="s">
        <v>2191</v>
      </c>
      <c r="E2974" s="623" t="s">
        <v>2192</v>
      </c>
      <c r="F2974" s="607" t="s">
        <v>151</v>
      </c>
      <c r="G2974" s="608">
        <v>2008</v>
      </c>
      <c r="H2974" s="342" t="s">
        <v>1208</v>
      </c>
      <c r="I2974" s="609" t="s">
        <v>2714</v>
      </c>
      <c r="J2974" s="610">
        <v>40969</v>
      </c>
      <c r="K2974" s="610">
        <v>41507.641064814816</v>
      </c>
      <c r="L2974" s="611">
        <v>42036</v>
      </c>
      <c r="M2974" s="306" t="s">
        <v>3435</v>
      </c>
      <c r="N2974" s="612">
        <v>118</v>
      </c>
    </row>
    <row r="2975" spans="2:14" s="298" customFormat="1" ht="13.9" customHeight="1">
      <c r="B2975" s="613" t="s">
        <v>646</v>
      </c>
      <c r="C2975" s="613" t="s">
        <v>2190</v>
      </c>
      <c r="D2975" s="613" t="s">
        <v>2191</v>
      </c>
      <c r="E2975" s="623" t="s">
        <v>2192</v>
      </c>
      <c r="F2975" s="607" t="s">
        <v>151</v>
      </c>
      <c r="G2975" s="608">
        <v>2008</v>
      </c>
      <c r="H2975" s="342" t="s">
        <v>1208</v>
      </c>
      <c r="I2975" s="609" t="s">
        <v>2714</v>
      </c>
      <c r="J2975" s="610">
        <v>41030</v>
      </c>
      <c r="K2975" s="610">
        <v>41507.641064814816</v>
      </c>
      <c r="L2975" s="611">
        <v>42095</v>
      </c>
      <c r="M2975" s="306" t="s">
        <v>3435</v>
      </c>
      <c r="N2975" s="612">
        <v>18818</v>
      </c>
    </row>
    <row r="2976" spans="2:14" s="298" customFormat="1" ht="13.9" customHeight="1">
      <c r="B2976" s="613" t="s">
        <v>646</v>
      </c>
      <c r="C2976" s="613" t="s">
        <v>2190</v>
      </c>
      <c r="D2976" s="613" t="s">
        <v>2191</v>
      </c>
      <c r="E2976" s="624" t="s">
        <v>2192</v>
      </c>
      <c r="F2976" s="607" t="s">
        <v>151</v>
      </c>
      <c r="G2976" s="608">
        <v>2008</v>
      </c>
      <c r="H2976" s="342" t="s">
        <v>1208</v>
      </c>
      <c r="I2976" s="609" t="s">
        <v>2714</v>
      </c>
      <c r="J2976" s="610">
        <v>40909</v>
      </c>
      <c r="K2976" s="610">
        <v>41507.641064814816</v>
      </c>
      <c r="L2976" s="611">
        <v>41974</v>
      </c>
      <c r="M2976" s="306" t="s">
        <v>3435</v>
      </c>
      <c r="N2976" s="612">
        <v>18437</v>
      </c>
    </row>
    <row r="2977" spans="2:14" s="298" customFormat="1" ht="13.9" customHeight="1">
      <c r="B2977" s="613" t="s">
        <v>646</v>
      </c>
      <c r="C2977" s="613" t="s">
        <v>2190</v>
      </c>
      <c r="D2977" s="613" t="s">
        <v>2191</v>
      </c>
      <c r="E2977" s="624" t="s">
        <v>2192</v>
      </c>
      <c r="F2977" s="607" t="s">
        <v>151</v>
      </c>
      <c r="G2977" s="608">
        <v>2008</v>
      </c>
      <c r="H2977" s="342" t="s">
        <v>1208</v>
      </c>
      <c r="I2977" s="609" t="s">
        <v>2714</v>
      </c>
      <c r="J2977" s="610">
        <v>40909</v>
      </c>
      <c r="K2977" s="610">
        <v>41507.641064814816</v>
      </c>
      <c r="L2977" s="611">
        <v>41974</v>
      </c>
      <c r="M2977" s="306" t="s">
        <v>3435</v>
      </c>
      <c r="N2977" s="612">
        <v>18</v>
      </c>
    </row>
    <row r="2978" spans="2:14" s="298" customFormat="1" ht="13.9" customHeight="1">
      <c r="B2978" s="613" t="s">
        <v>646</v>
      </c>
      <c r="C2978" s="613" t="s">
        <v>2190</v>
      </c>
      <c r="D2978" s="613" t="s">
        <v>2191</v>
      </c>
      <c r="E2978" s="624" t="s">
        <v>2192</v>
      </c>
      <c r="F2978" s="607" t="s">
        <v>151</v>
      </c>
      <c r="G2978" s="608">
        <v>2008</v>
      </c>
      <c r="H2978" s="342" t="s">
        <v>1208</v>
      </c>
      <c r="I2978" s="609" t="s">
        <v>2714</v>
      </c>
      <c r="J2978" s="610">
        <v>40940</v>
      </c>
      <c r="K2978" s="610">
        <v>41507.641064814816</v>
      </c>
      <c r="L2978" s="611">
        <v>42005</v>
      </c>
      <c r="M2978" s="306" t="s">
        <v>3435</v>
      </c>
      <c r="N2978" s="612">
        <v>17142</v>
      </c>
    </row>
    <row r="2979" spans="2:14" s="298" customFormat="1" ht="13.9" customHeight="1">
      <c r="B2979" s="613" t="s">
        <v>646</v>
      </c>
      <c r="C2979" s="613" t="s">
        <v>2190</v>
      </c>
      <c r="D2979" s="613" t="s">
        <v>2191</v>
      </c>
      <c r="E2979" s="624" t="s">
        <v>2192</v>
      </c>
      <c r="F2979" s="607" t="s">
        <v>151</v>
      </c>
      <c r="G2979" s="608">
        <v>2008</v>
      </c>
      <c r="H2979" s="342" t="s">
        <v>1208</v>
      </c>
      <c r="I2979" s="609" t="s">
        <v>2714</v>
      </c>
      <c r="J2979" s="610">
        <v>40940</v>
      </c>
      <c r="K2979" s="610">
        <v>41507.641064814816</v>
      </c>
      <c r="L2979" s="611">
        <v>42005</v>
      </c>
      <c r="M2979" s="306" t="s">
        <v>3435</v>
      </c>
      <c r="N2979" s="612">
        <v>3</v>
      </c>
    </row>
    <row r="2980" spans="2:14" s="298" customFormat="1" ht="13.9" customHeight="1">
      <c r="B2980" s="613" t="s">
        <v>646</v>
      </c>
      <c r="C2980" s="613" t="s">
        <v>2190</v>
      </c>
      <c r="D2980" s="613" t="s">
        <v>2191</v>
      </c>
      <c r="E2980" s="624" t="s">
        <v>2192</v>
      </c>
      <c r="F2980" s="607" t="s">
        <v>151</v>
      </c>
      <c r="G2980" s="608">
        <v>2008</v>
      </c>
      <c r="H2980" s="342" t="s">
        <v>1208</v>
      </c>
      <c r="I2980" s="609" t="s">
        <v>2714</v>
      </c>
      <c r="J2980" s="610">
        <v>41061</v>
      </c>
      <c r="K2980" s="610">
        <v>41507.641064814816</v>
      </c>
      <c r="L2980" s="611">
        <v>42125</v>
      </c>
      <c r="M2980" s="306" t="s">
        <v>3435</v>
      </c>
      <c r="N2980" s="612">
        <v>2977</v>
      </c>
    </row>
    <row r="2981" spans="2:14" s="298" customFormat="1" ht="13.9" customHeight="1">
      <c r="B2981" s="613" t="s">
        <v>646</v>
      </c>
      <c r="C2981" s="613" t="s">
        <v>2190</v>
      </c>
      <c r="D2981" s="613" t="s">
        <v>2191</v>
      </c>
      <c r="E2981" s="624" t="s">
        <v>2192</v>
      </c>
      <c r="F2981" s="607" t="s">
        <v>151</v>
      </c>
      <c r="G2981" s="608">
        <v>2008</v>
      </c>
      <c r="H2981" s="342" t="s">
        <v>1208</v>
      </c>
      <c r="I2981" s="609" t="s">
        <v>2714</v>
      </c>
      <c r="J2981" s="610">
        <v>41183</v>
      </c>
      <c r="K2981" s="610">
        <v>41507.641064814816</v>
      </c>
      <c r="L2981" s="611">
        <v>42248</v>
      </c>
      <c r="M2981" s="306" t="s">
        <v>3435</v>
      </c>
      <c r="N2981" s="612">
        <v>35</v>
      </c>
    </row>
    <row r="2982" spans="2:14" s="298" customFormat="1" ht="13.9" customHeight="1">
      <c r="B2982" s="613" t="s">
        <v>646</v>
      </c>
      <c r="C2982" s="613" t="s">
        <v>2190</v>
      </c>
      <c r="D2982" s="613" t="s">
        <v>2191</v>
      </c>
      <c r="E2982" s="624" t="s">
        <v>2192</v>
      </c>
      <c r="F2982" s="607" t="s">
        <v>151</v>
      </c>
      <c r="G2982" s="608">
        <v>2008</v>
      </c>
      <c r="H2982" s="342" t="s">
        <v>1208</v>
      </c>
      <c r="I2982" s="609" t="s">
        <v>2714</v>
      </c>
      <c r="J2982" s="610">
        <v>41183</v>
      </c>
      <c r="K2982" s="610">
        <v>41507.641064814816</v>
      </c>
      <c r="L2982" s="611">
        <v>42248</v>
      </c>
      <c r="M2982" s="306" t="s">
        <v>3435</v>
      </c>
      <c r="N2982" s="612">
        <v>17493</v>
      </c>
    </row>
    <row r="2983" spans="2:14" s="298" customFormat="1" ht="13.9" customHeight="1">
      <c r="B2983" s="613" t="s">
        <v>646</v>
      </c>
      <c r="C2983" s="613" t="s">
        <v>2190</v>
      </c>
      <c r="D2983" s="613" t="s">
        <v>2191</v>
      </c>
      <c r="E2983" s="625" t="s">
        <v>2192</v>
      </c>
      <c r="F2983" s="607" t="s">
        <v>151</v>
      </c>
      <c r="G2983" s="608">
        <v>2008</v>
      </c>
      <c r="H2983" s="342" t="s">
        <v>1208</v>
      </c>
      <c r="I2983" s="609" t="s">
        <v>2714</v>
      </c>
      <c r="J2983" s="610">
        <v>41183</v>
      </c>
      <c r="K2983" s="610">
        <v>41507.641064814816</v>
      </c>
      <c r="L2983" s="611">
        <v>42248</v>
      </c>
      <c r="M2983" s="306" t="s">
        <v>3435</v>
      </c>
      <c r="N2983" s="612">
        <v>1</v>
      </c>
    </row>
    <row r="2984" spans="2:14" s="298" customFormat="1" ht="13.9" customHeight="1">
      <c r="B2984" s="613" t="s">
        <v>646</v>
      </c>
      <c r="C2984" s="613" t="s">
        <v>2190</v>
      </c>
      <c r="D2984" s="613" t="s">
        <v>2191</v>
      </c>
      <c r="E2984" s="625" t="s">
        <v>2192</v>
      </c>
      <c r="F2984" s="607" t="s">
        <v>151</v>
      </c>
      <c r="G2984" s="608">
        <v>2008</v>
      </c>
      <c r="H2984" s="342" t="s">
        <v>1208</v>
      </c>
      <c r="I2984" s="609" t="s">
        <v>2714</v>
      </c>
      <c r="J2984" s="610">
        <v>41183</v>
      </c>
      <c r="K2984" s="610">
        <v>41507.641064814816</v>
      </c>
      <c r="L2984" s="611">
        <v>42248</v>
      </c>
      <c r="M2984" s="306" t="s">
        <v>3435</v>
      </c>
      <c r="N2984" s="612">
        <v>629</v>
      </c>
    </row>
    <row r="2985" spans="2:14" s="298" customFormat="1" ht="13.9" customHeight="1">
      <c r="B2985" s="613" t="s">
        <v>646</v>
      </c>
      <c r="C2985" s="613" t="s">
        <v>2190</v>
      </c>
      <c r="D2985" s="613" t="s">
        <v>2191</v>
      </c>
      <c r="E2985" s="623" t="s">
        <v>2192</v>
      </c>
      <c r="F2985" s="607" t="s">
        <v>151</v>
      </c>
      <c r="G2985" s="608">
        <v>2008</v>
      </c>
      <c r="H2985" s="342" t="s">
        <v>1208</v>
      </c>
      <c r="I2985" s="609" t="s">
        <v>2714</v>
      </c>
      <c r="J2985" s="610">
        <v>41214</v>
      </c>
      <c r="K2985" s="610">
        <v>41507.641064814816</v>
      </c>
      <c r="L2985" s="611">
        <v>42278</v>
      </c>
      <c r="M2985" s="306" t="s">
        <v>3435</v>
      </c>
      <c r="N2985" s="612">
        <v>68</v>
      </c>
    </row>
    <row r="2986" spans="2:14" s="298" customFormat="1" ht="13.9" customHeight="1">
      <c r="B2986" s="613" t="s">
        <v>646</v>
      </c>
      <c r="C2986" s="613" t="s">
        <v>2190</v>
      </c>
      <c r="D2986" s="613" t="s">
        <v>2191</v>
      </c>
      <c r="E2986" s="623" t="s">
        <v>2192</v>
      </c>
      <c r="F2986" s="607" t="s">
        <v>151</v>
      </c>
      <c r="G2986" s="608">
        <v>2008</v>
      </c>
      <c r="H2986" s="342" t="s">
        <v>1208</v>
      </c>
      <c r="I2986" s="609" t="s">
        <v>2714</v>
      </c>
      <c r="J2986" s="610">
        <v>41214</v>
      </c>
      <c r="K2986" s="610">
        <v>41507.641064814816</v>
      </c>
      <c r="L2986" s="611">
        <v>42278</v>
      </c>
      <c r="M2986" s="306" t="s">
        <v>3435</v>
      </c>
      <c r="N2986" s="612">
        <v>16703</v>
      </c>
    </row>
    <row r="2987" spans="2:14" s="298" customFormat="1" ht="13.9" customHeight="1">
      <c r="B2987" s="613" t="s">
        <v>646</v>
      </c>
      <c r="C2987" s="613" t="s">
        <v>2190</v>
      </c>
      <c r="D2987" s="613" t="s">
        <v>2191</v>
      </c>
      <c r="E2987" s="623" t="s">
        <v>2192</v>
      </c>
      <c r="F2987" s="607" t="s">
        <v>151</v>
      </c>
      <c r="G2987" s="608">
        <v>2008</v>
      </c>
      <c r="H2987" s="342" t="s">
        <v>1208</v>
      </c>
      <c r="I2987" s="609" t="s">
        <v>2714</v>
      </c>
      <c r="J2987" s="610">
        <v>41153</v>
      </c>
      <c r="K2987" s="610">
        <v>41507.641064814816</v>
      </c>
      <c r="L2987" s="611">
        <v>42217</v>
      </c>
      <c r="M2987" s="306" t="s">
        <v>3435</v>
      </c>
      <c r="N2987" s="612">
        <v>18334</v>
      </c>
    </row>
    <row r="2988" spans="2:14" s="298" customFormat="1" ht="13.9" customHeight="1">
      <c r="B2988" s="613" t="s">
        <v>646</v>
      </c>
      <c r="C2988" s="613" t="s">
        <v>2190</v>
      </c>
      <c r="D2988" s="613" t="s">
        <v>2191</v>
      </c>
      <c r="E2988" s="623" t="s">
        <v>2192</v>
      </c>
      <c r="F2988" s="607" t="s">
        <v>151</v>
      </c>
      <c r="G2988" s="608">
        <v>2008</v>
      </c>
      <c r="H2988" s="342" t="s">
        <v>1208</v>
      </c>
      <c r="I2988" s="609" t="s">
        <v>2714</v>
      </c>
      <c r="J2988" s="610">
        <v>41122</v>
      </c>
      <c r="K2988" s="610">
        <v>41507.641064814816</v>
      </c>
      <c r="L2988" s="611">
        <v>42186</v>
      </c>
      <c r="M2988" s="306" t="s">
        <v>3435</v>
      </c>
      <c r="N2988" s="612">
        <v>18939</v>
      </c>
    </row>
    <row r="2989" spans="2:14" s="298" customFormat="1" ht="13.9" customHeight="1">
      <c r="B2989" s="613" t="s">
        <v>646</v>
      </c>
      <c r="C2989" s="613" t="s">
        <v>2190</v>
      </c>
      <c r="D2989" s="613" t="s">
        <v>2191</v>
      </c>
      <c r="E2989" s="623" t="s">
        <v>2192</v>
      </c>
      <c r="F2989" s="607" t="s">
        <v>151</v>
      </c>
      <c r="G2989" s="608">
        <v>2008</v>
      </c>
      <c r="H2989" s="342" t="s">
        <v>1208</v>
      </c>
      <c r="I2989" s="609" t="s">
        <v>2714</v>
      </c>
      <c r="J2989" s="610">
        <v>41091</v>
      </c>
      <c r="K2989" s="610">
        <v>41507.641064814816</v>
      </c>
      <c r="L2989" s="611">
        <v>42156</v>
      </c>
      <c r="M2989" s="306" t="s">
        <v>3435</v>
      </c>
      <c r="N2989" s="612">
        <v>7646</v>
      </c>
    </row>
    <row r="2990" spans="2:14" s="298" customFormat="1" ht="13.9" customHeight="1">
      <c r="B2990" s="613" t="s">
        <v>646</v>
      </c>
      <c r="C2990" s="613" t="s">
        <v>2190</v>
      </c>
      <c r="D2990" s="613" t="s">
        <v>2191</v>
      </c>
      <c r="E2990" s="623" t="s">
        <v>2192</v>
      </c>
      <c r="F2990" s="607" t="s">
        <v>151</v>
      </c>
      <c r="G2990" s="608">
        <v>2008</v>
      </c>
      <c r="H2990" s="342" t="s">
        <v>1208</v>
      </c>
      <c r="I2990" s="609" t="s">
        <v>2714</v>
      </c>
      <c r="J2990" s="610">
        <v>41091</v>
      </c>
      <c r="K2990" s="610">
        <v>41507.641064814816</v>
      </c>
      <c r="L2990" s="611">
        <v>42156</v>
      </c>
      <c r="M2990" s="306" t="s">
        <v>3435</v>
      </c>
      <c r="N2990" s="612">
        <v>53</v>
      </c>
    </row>
    <row r="2991" spans="2:14" s="298" customFormat="1" ht="13.9" customHeight="1">
      <c r="B2991" s="613" t="s">
        <v>646</v>
      </c>
      <c r="C2991" s="613" t="s">
        <v>2190</v>
      </c>
      <c r="D2991" s="613" t="s">
        <v>2191</v>
      </c>
      <c r="E2991" s="623" t="s">
        <v>2192</v>
      </c>
      <c r="F2991" s="607" t="s">
        <v>151</v>
      </c>
      <c r="G2991" s="608">
        <v>2008</v>
      </c>
      <c r="H2991" s="342" t="s">
        <v>1208</v>
      </c>
      <c r="I2991" s="609" t="s">
        <v>2714</v>
      </c>
      <c r="J2991" s="610">
        <v>41244</v>
      </c>
      <c r="K2991" s="610">
        <v>41507.641064814816</v>
      </c>
      <c r="L2991" s="611">
        <v>42309</v>
      </c>
      <c r="M2991" s="306" t="s">
        <v>3435</v>
      </c>
      <c r="N2991" s="612">
        <v>85</v>
      </c>
    </row>
    <row r="2992" spans="2:14" s="298" customFormat="1" ht="13.9" customHeight="1">
      <c r="B2992" s="613" t="s">
        <v>646</v>
      </c>
      <c r="C2992" s="613" t="s">
        <v>2190</v>
      </c>
      <c r="D2992" s="613" t="s">
        <v>2191</v>
      </c>
      <c r="E2992" s="623" t="s">
        <v>2192</v>
      </c>
      <c r="F2992" s="607" t="s">
        <v>151</v>
      </c>
      <c r="G2992" s="608">
        <v>2008</v>
      </c>
      <c r="H2992" s="342" t="s">
        <v>1208</v>
      </c>
      <c r="I2992" s="609" t="s">
        <v>2714</v>
      </c>
      <c r="J2992" s="610">
        <v>41244</v>
      </c>
      <c r="K2992" s="610">
        <v>41507.641064814816</v>
      </c>
      <c r="L2992" s="611">
        <v>42309</v>
      </c>
      <c r="M2992" s="306" t="s">
        <v>3435</v>
      </c>
      <c r="N2992" s="612">
        <v>16964</v>
      </c>
    </row>
    <row r="2993" spans="2:14" s="298" customFormat="1" ht="13.9" customHeight="1">
      <c r="B2993" s="613" t="s">
        <v>625</v>
      </c>
      <c r="C2993" s="613" t="s">
        <v>1724</v>
      </c>
      <c r="D2993" s="613" t="s">
        <v>1725</v>
      </c>
      <c r="E2993" s="623" t="s">
        <v>1726</v>
      </c>
      <c r="F2993" s="607" t="s">
        <v>151</v>
      </c>
      <c r="G2993" s="608" t="s">
        <v>147</v>
      </c>
      <c r="H2993" s="342" t="s">
        <v>1208</v>
      </c>
      <c r="I2993" s="609" t="s">
        <v>2714</v>
      </c>
      <c r="J2993" s="610">
        <v>40940</v>
      </c>
      <c r="K2993" s="610">
        <v>41507.641064814816</v>
      </c>
      <c r="L2993" s="611">
        <v>42005</v>
      </c>
      <c r="M2993" s="306" t="s">
        <v>3435</v>
      </c>
      <c r="N2993" s="612">
        <v>1643</v>
      </c>
    </row>
    <row r="2994" spans="2:14" s="298" customFormat="1" ht="13.9" customHeight="1">
      <c r="B2994" s="613" t="s">
        <v>625</v>
      </c>
      <c r="C2994" s="613" t="s">
        <v>1724</v>
      </c>
      <c r="D2994" s="613" t="s">
        <v>1725</v>
      </c>
      <c r="E2994" s="623" t="s">
        <v>1726</v>
      </c>
      <c r="F2994" s="607" t="s">
        <v>151</v>
      </c>
      <c r="G2994" s="608" t="s">
        <v>147</v>
      </c>
      <c r="H2994" s="342" t="s">
        <v>1208</v>
      </c>
      <c r="I2994" s="609" t="s">
        <v>2714</v>
      </c>
      <c r="J2994" s="610">
        <v>40909</v>
      </c>
      <c r="K2994" s="610">
        <v>41507.641064814816</v>
      </c>
      <c r="L2994" s="611">
        <v>41974</v>
      </c>
      <c r="M2994" s="306" t="s">
        <v>3435</v>
      </c>
      <c r="N2994" s="612">
        <v>1763</v>
      </c>
    </row>
    <row r="2995" spans="2:14" s="298" customFormat="1" ht="13.9" customHeight="1">
      <c r="B2995" s="613" t="s">
        <v>625</v>
      </c>
      <c r="C2995" s="613" t="s">
        <v>1724</v>
      </c>
      <c r="D2995" s="613" t="s">
        <v>1725</v>
      </c>
      <c r="E2995" s="623" t="s">
        <v>1726</v>
      </c>
      <c r="F2995" s="607" t="s">
        <v>151</v>
      </c>
      <c r="G2995" s="608" t="s">
        <v>147</v>
      </c>
      <c r="H2995" s="342" t="s">
        <v>1208</v>
      </c>
      <c r="I2995" s="609" t="s">
        <v>2714</v>
      </c>
      <c r="J2995" s="610">
        <v>41030</v>
      </c>
      <c r="K2995" s="610">
        <v>41507.641064814816</v>
      </c>
      <c r="L2995" s="611">
        <v>42095</v>
      </c>
      <c r="M2995" s="306" t="s">
        <v>3435</v>
      </c>
      <c r="N2995" s="612">
        <v>1182</v>
      </c>
    </row>
    <row r="2996" spans="2:14" s="298" customFormat="1" ht="13.9" customHeight="1">
      <c r="B2996" s="613" t="s">
        <v>625</v>
      </c>
      <c r="C2996" s="613" t="s">
        <v>1724</v>
      </c>
      <c r="D2996" s="613" t="s">
        <v>1725</v>
      </c>
      <c r="E2996" s="623" t="s">
        <v>1726</v>
      </c>
      <c r="F2996" s="607" t="s">
        <v>151</v>
      </c>
      <c r="G2996" s="608" t="s">
        <v>147</v>
      </c>
      <c r="H2996" s="342" t="s">
        <v>1208</v>
      </c>
      <c r="I2996" s="609" t="s">
        <v>2714</v>
      </c>
      <c r="J2996" s="610">
        <v>40969</v>
      </c>
      <c r="K2996" s="610">
        <v>41507.641064814816</v>
      </c>
      <c r="L2996" s="611">
        <v>42036</v>
      </c>
      <c r="M2996" s="306" t="s">
        <v>3435</v>
      </c>
      <c r="N2996" s="612">
        <v>1627</v>
      </c>
    </row>
    <row r="2997" spans="2:14" s="298" customFormat="1" ht="13.9" customHeight="1">
      <c r="B2997" s="613" t="s">
        <v>625</v>
      </c>
      <c r="C2997" s="613" t="s">
        <v>1724</v>
      </c>
      <c r="D2997" s="613" t="s">
        <v>1725</v>
      </c>
      <c r="E2997" s="623" t="s">
        <v>1726</v>
      </c>
      <c r="F2997" s="607" t="s">
        <v>151</v>
      </c>
      <c r="G2997" s="608" t="s">
        <v>147</v>
      </c>
      <c r="H2997" s="342" t="s">
        <v>1208</v>
      </c>
      <c r="I2997" s="609" t="s">
        <v>2714</v>
      </c>
      <c r="J2997" s="610">
        <v>40969</v>
      </c>
      <c r="K2997" s="610">
        <v>41507.641064814816</v>
      </c>
      <c r="L2997" s="611">
        <v>42036</v>
      </c>
      <c r="M2997" s="306" t="s">
        <v>3435</v>
      </c>
      <c r="N2997" s="612">
        <v>149</v>
      </c>
    </row>
    <row r="2998" spans="2:14" s="298" customFormat="1" ht="13.9" customHeight="1">
      <c r="B2998" s="613" t="s">
        <v>625</v>
      </c>
      <c r="C2998" s="613" t="s">
        <v>1724</v>
      </c>
      <c r="D2998" s="613" t="s">
        <v>1725</v>
      </c>
      <c r="E2998" s="623" t="s">
        <v>1726</v>
      </c>
      <c r="F2998" s="607" t="s">
        <v>151</v>
      </c>
      <c r="G2998" s="608" t="s">
        <v>147</v>
      </c>
      <c r="H2998" s="342" t="s">
        <v>1208</v>
      </c>
      <c r="I2998" s="609" t="s">
        <v>2714</v>
      </c>
      <c r="J2998" s="610">
        <v>41000</v>
      </c>
      <c r="K2998" s="610">
        <v>41507.641064814816</v>
      </c>
      <c r="L2998" s="611">
        <v>42064</v>
      </c>
      <c r="M2998" s="306" t="s">
        <v>3435</v>
      </c>
      <c r="N2998" s="612">
        <v>1886</v>
      </c>
    </row>
    <row r="2999" spans="2:14" s="298" customFormat="1" ht="13.9" customHeight="1">
      <c r="B2999" s="613" t="s">
        <v>625</v>
      </c>
      <c r="C2999" s="613" t="s">
        <v>1724</v>
      </c>
      <c r="D2999" s="613" t="s">
        <v>1725</v>
      </c>
      <c r="E2999" s="623" t="s">
        <v>1726</v>
      </c>
      <c r="F2999" s="607" t="s">
        <v>151</v>
      </c>
      <c r="G2999" s="608" t="s">
        <v>147</v>
      </c>
      <c r="H2999" s="342" t="s">
        <v>1208</v>
      </c>
      <c r="I2999" s="609" t="s">
        <v>2714</v>
      </c>
      <c r="J2999" s="610">
        <v>41244</v>
      </c>
      <c r="K2999" s="610">
        <v>41507.641064814816</v>
      </c>
      <c r="L2999" s="611">
        <v>42309</v>
      </c>
      <c r="M2999" s="306" t="s">
        <v>3435</v>
      </c>
      <c r="N2999" s="612">
        <v>1640</v>
      </c>
    </row>
    <row r="3000" spans="2:14" s="298" customFormat="1" ht="13.9" customHeight="1">
      <c r="B3000" s="613" t="s">
        <v>625</v>
      </c>
      <c r="C3000" s="613" t="s">
        <v>1724</v>
      </c>
      <c r="D3000" s="613" t="s">
        <v>1725</v>
      </c>
      <c r="E3000" s="624" t="s">
        <v>1726</v>
      </c>
      <c r="F3000" s="607" t="s">
        <v>151</v>
      </c>
      <c r="G3000" s="608" t="s">
        <v>147</v>
      </c>
      <c r="H3000" s="342" t="s">
        <v>1208</v>
      </c>
      <c r="I3000" s="609" t="s">
        <v>2714</v>
      </c>
      <c r="J3000" s="610">
        <v>41091</v>
      </c>
      <c r="K3000" s="610">
        <v>41507.641064814816</v>
      </c>
      <c r="L3000" s="611">
        <v>42156</v>
      </c>
      <c r="M3000" s="306" t="s">
        <v>3435</v>
      </c>
      <c r="N3000" s="612">
        <v>1667</v>
      </c>
    </row>
    <row r="3001" spans="2:14" s="298" customFormat="1" ht="13.9" customHeight="1">
      <c r="B3001" s="613" t="s">
        <v>625</v>
      </c>
      <c r="C3001" s="613" t="s">
        <v>1724</v>
      </c>
      <c r="D3001" s="613" t="s">
        <v>1725</v>
      </c>
      <c r="E3001" s="623" t="s">
        <v>1726</v>
      </c>
      <c r="F3001" s="607" t="s">
        <v>151</v>
      </c>
      <c r="G3001" s="608" t="s">
        <v>147</v>
      </c>
      <c r="H3001" s="342" t="s">
        <v>1208</v>
      </c>
      <c r="I3001" s="609" t="s">
        <v>2714</v>
      </c>
      <c r="J3001" s="610">
        <v>41030</v>
      </c>
      <c r="K3001" s="610">
        <v>41507.641064814816</v>
      </c>
      <c r="L3001" s="611">
        <v>42095</v>
      </c>
      <c r="M3001" s="306" t="s">
        <v>3435</v>
      </c>
      <c r="N3001" s="612">
        <v>354</v>
      </c>
    </row>
    <row r="3002" spans="2:14" s="298" customFormat="1" ht="13.9" customHeight="1">
      <c r="B3002" s="613" t="s">
        <v>625</v>
      </c>
      <c r="C3002" s="613" t="s">
        <v>1724</v>
      </c>
      <c r="D3002" s="613" t="s">
        <v>1725</v>
      </c>
      <c r="E3002" s="623" t="s">
        <v>1726</v>
      </c>
      <c r="F3002" s="607" t="s">
        <v>151</v>
      </c>
      <c r="G3002" s="608" t="s">
        <v>147</v>
      </c>
      <c r="H3002" s="342" t="s">
        <v>1208</v>
      </c>
      <c r="I3002" s="609" t="s">
        <v>2714</v>
      </c>
      <c r="J3002" s="610">
        <v>41061</v>
      </c>
      <c r="K3002" s="610">
        <v>41507.641064814816</v>
      </c>
      <c r="L3002" s="611">
        <v>42125</v>
      </c>
      <c r="M3002" s="306" t="s">
        <v>3435</v>
      </c>
      <c r="N3002" s="612">
        <v>1616</v>
      </c>
    </row>
    <row r="3003" spans="2:14" s="298" customFormat="1" ht="13.9" customHeight="1">
      <c r="B3003" s="613" t="s">
        <v>625</v>
      </c>
      <c r="C3003" s="613" t="s">
        <v>1724</v>
      </c>
      <c r="D3003" s="613" t="s">
        <v>1725</v>
      </c>
      <c r="E3003" s="623" t="s">
        <v>1726</v>
      </c>
      <c r="F3003" s="607" t="s">
        <v>151</v>
      </c>
      <c r="G3003" s="608" t="s">
        <v>147</v>
      </c>
      <c r="H3003" s="342" t="s">
        <v>1208</v>
      </c>
      <c r="I3003" s="609" t="s">
        <v>2714</v>
      </c>
      <c r="J3003" s="610">
        <v>41122</v>
      </c>
      <c r="K3003" s="610">
        <v>41507.641064814816</v>
      </c>
      <c r="L3003" s="611">
        <v>42186</v>
      </c>
      <c r="M3003" s="306" t="s">
        <v>3435</v>
      </c>
      <c r="N3003" s="612">
        <v>1354</v>
      </c>
    </row>
    <row r="3004" spans="2:14" s="298" customFormat="1" ht="13.9" customHeight="1">
      <c r="B3004" s="613" t="s">
        <v>625</v>
      </c>
      <c r="C3004" s="613" t="s">
        <v>1724</v>
      </c>
      <c r="D3004" s="613" t="s">
        <v>1725</v>
      </c>
      <c r="E3004" s="623" t="s">
        <v>1726</v>
      </c>
      <c r="F3004" s="607" t="s">
        <v>151</v>
      </c>
      <c r="G3004" s="608" t="s">
        <v>147</v>
      </c>
      <c r="H3004" s="342" t="s">
        <v>1208</v>
      </c>
      <c r="I3004" s="609" t="s">
        <v>2714</v>
      </c>
      <c r="J3004" s="610">
        <v>41153</v>
      </c>
      <c r="K3004" s="610">
        <v>41507.641064814816</v>
      </c>
      <c r="L3004" s="611">
        <v>42217</v>
      </c>
      <c r="M3004" s="306" t="s">
        <v>3435</v>
      </c>
      <c r="N3004" s="612">
        <v>1592</v>
      </c>
    </row>
    <row r="3005" spans="2:14" s="298" customFormat="1" ht="13.9" customHeight="1">
      <c r="B3005" s="613" t="s">
        <v>625</v>
      </c>
      <c r="C3005" s="613" t="s">
        <v>1724</v>
      </c>
      <c r="D3005" s="613" t="s">
        <v>1725</v>
      </c>
      <c r="E3005" s="623" t="s">
        <v>1726</v>
      </c>
      <c r="F3005" s="607" t="s">
        <v>151</v>
      </c>
      <c r="G3005" s="608" t="s">
        <v>147</v>
      </c>
      <c r="H3005" s="342" t="s">
        <v>1208</v>
      </c>
      <c r="I3005" s="609" t="s">
        <v>2714</v>
      </c>
      <c r="J3005" s="610">
        <v>41214</v>
      </c>
      <c r="K3005" s="610">
        <v>41507.641064814816</v>
      </c>
      <c r="L3005" s="611">
        <v>42278</v>
      </c>
      <c r="M3005" s="306" t="s">
        <v>3435</v>
      </c>
      <c r="N3005" s="612">
        <v>1665</v>
      </c>
    </row>
    <row r="3006" spans="2:14" s="298" customFormat="1" ht="13.9" customHeight="1">
      <c r="B3006" s="613" t="s">
        <v>625</v>
      </c>
      <c r="C3006" s="613" t="s">
        <v>1724</v>
      </c>
      <c r="D3006" s="613" t="s">
        <v>1725</v>
      </c>
      <c r="E3006" s="623" t="s">
        <v>1726</v>
      </c>
      <c r="F3006" s="607" t="s">
        <v>151</v>
      </c>
      <c r="G3006" s="608" t="s">
        <v>147</v>
      </c>
      <c r="H3006" s="342" t="s">
        <v>1208</v>
      </c>
      <c r="I3006" s="609" t="s">
        <v>2714</v>
      </c>
      <c r="J3006" s="610">
        <v>41183</v>
      </c>
      <c r="K3006" s="610">
        <v>41507.641064814816</v>
      </c>
      <c r="L3006" s="611">
        <v>42248</v>
      </c>
      <c r="M3006" s="306" t="s">
        <v>3435</v>
      </c>
      <c r="N3006" s="612">
        <v>1317</v>
      </c>
    </row>
    <row r="3007" spans="2:14" s="298" customFormat="1" ht="13.9" customHeight="1">
      <c r="B3007" s="613" t="s">
        <v>625</v>
      </c>
      <c r="C3007" s="613" t="s">
        <v>1724</v>
      </c>
      <c r="D3007" s="613" t="s">
        <v>1803</v>
      </c>
      <c r="E3007" s="624" t="s">
        <v>1804</v>
      </c>
      <c r="F3007" s="607" t="s">
        <v>151</v>
      </c>
      <c r="G3007" s="608" t="s">
        <v>147</v>
      </c>
      <c r="H3007" s="342" t="s">
        <v>1208</v>
      </c>
      <c r="I3007" s="609" t="s">
        <v>2714</v>
      </c>
      <c r="J3007" s="610">
        <v>40969</v>
      </c>
      <c r="K3007" s="610">
        <v>41507.641064814816</v>
      </c>
      <c r="L3007" s="611">
        <v>42036</v>
      </c>
      <c r="M3007" s="306" t="s">
        <v>3435</v>
      </c>
      <c r="N3007" s="612">
        <v>149</v>
      </c>
    </row>
    <row r="3008" spans="2:14" s="298" customFormat="1" ht="13.9" customHeight="1">
      <c r="B3008" s="613" t="s">
        <v>625</v>
      </c>
      <c r="C3008" s="613" t="s">
        <v>1724</v>
      </c>
      <c r="D3008" s="613" t="s">
        <v>1803</v>
      </c>
      <c r="E3008" s="624" t="s">
        <v>1804</v>
      </c>
      <c r="F3008" s="607" t="s">
        <v>151</v>
      </c>
      <c r="G3008" s="608" t="s">
        <v>147</v>
      </c>
      <c r="H3008" s="342" t="s">
        <v>1208</v>
      </c>
      <c r="I3008" s="609" t="s">
        <v>2714</v>
      </c>
      <c r="J3008" s="610">
        <v>40969</v>
      </c>
      <c r="K3008" s="610">
        <v>41507.641064814816</v>
      </c>
      <c r="L3008" s="611">
        <v>42036</v>
      </c>
      <c r="M3008" s="306" t="s">
        <v>3435</v>
      </c>
      <c r="N3008" s="612">
        <v>1627</v>
      </c>
    </row>
    <row r="3009" spans="2:14" s="298" customFormat="1" ht="13.9" customHeight="1">
      <c r="B3009" s="613" t="s">
        <v>625</v>
      </c>
      <c r="C3009" s="613" t="s">
        <v>1724</v>
      </c>
      <c r="D3009" s="613" t="s">
        <v>1803</v>
      </c>
      <c r="E3009" s="624" t="s">
        <v>1804</v>
      </c>
      <c r="F3009" s="607" t="s">
        <v>151</v>
      </c>
      <c r="G3009" s="608" t="s">
        <v>147</v>
      </c>
      <c r="H3009" s="342" t="s">
        <v>1208</v>
      </c>
      <c r="I3009" s="609" t="s">
        <v>2714</v>
      </c>
      <c r="J3009" s="610">
        <v>41030</v>
      </c>
      <c r="K3009" s="610">
        <v>41507.641064814816</v>
      </c>
      <c r="L3009" s="611">
        <v>42095</v>
      </c>
      <c r="M3009" s="306" t="s">
        <v>3435</v>
      </c>
      <c r="N3009" s="612">
        <v>1182</v>
      </c>
    </row>
    <row r="3010" spans="2:14" s="298" customFormat="1" ht="13.9" customHeight="1">
      <c r="B3010" s="613" t="s">
        <v>625</v>
      </c>
      <c r="C3010" s="613" t="s">
        <v>1724</v>
      </c>
      <c r="D3010" s="613" t="s">
        <v>1803</v>
      </c>
      <c r="E3010" s="624" t="s">
        <v>1804</v>
      </c>
      <c r="F3010" s="607" t="s">
        <v>151</v>
      </c>
      <c r="G3010" s="608" t="s">
        <v>147</v>
      </c>
      <c r="H3010" s="342" t="s">
        <v>1208</v>
      </c>
      <c r="I3010" s="609" t="s">
        <v>2714</v>
      </c>
      <c r="J3010" s="610">
        <v>41000</v>
      </c>
      <c r="K3010" s="610">
        <v>41507.641064814816</v>
      </c>
      <c r="L3010" s="611">
        <v>42064</v>
      </c>
      <c r="M3010" s="306" t="s">
        <v>3435</v>
      </c>
      <c r="N3010" s="612">
        <v>1886</v>
      </c>
    </row>
    <row r="3011" spans="2:14" s="298" customFormat="1" ht="13.9" customHeight="1">
      <c r="B3011" s="613" t="s">
        <v>625</v>
      </c>
      <c r="C3011" s="613" t="s">
        <v>1724</v>
      </c>
      <c r="D3011" s="613" t="s">
        <v>1803</v>
      </c>
      <c r="E3011" s="624" t="s">
        <v>1804</v>
      </c>
      <c r="F3011" s="607" t="s">
        <v>151</v>
      </c>
      <c r="G3011" s="608" t="s">
        <v>147</v>
      </c>
      <c r="H3011" s="342" t="s">
        <v>1208</v>
      </c>
      <c r="I3011" s="609" t="s">
        <v>2714</v>
      </c>
      <c r="J3011" s="610">
        <v>40909</v>
      </c>
      <c r="K3011" s="610">
        <v>41507.641064814816</v>
      </c>
      <c r="L3011" s="611">
        <v>41974</v>
      </c>
      <c r="M3011" s="306" t="s">
        <v>3435</v>
      </c>
      <c r="N3011" s="612">
        <v>1763</v>
      </c>
    </row>
    <row r="3012" spans="2:14" s="298" customFormat="1" ht="13.9" customHeight="1">
      <c r="B3012" s="613" t="s">
        <v>625</v>
      </c>
      <c r="C3012" s="613" t="s">
        <v>1724</v>
      </c>
      <c r="D3012" s="613" t="s">
        <v>1803</v>
      </c>
      <c r="E3012" s="624" t="s">
        <v>1804</v>
      </c>
      <c r="F3012" s="607" t="s">
        <v>151</v>
      </c>
      <c r="G3012" s="608" t="s">
        <v>147</v>
      </c>
      <c r="H3012" s="342" t="s">
        <v>1208</v>
      </c>
      <c r="I3012" s="609" t="s">
        <v>2714</v>
      </c>
      <c r="J3012" s="610">
        <v>40940</v>
      </c>
      <c r="K3012" s="610">
        <v>41507.641064814816</v>
      </c>
      <c r="L3012" s="611">
        <v>42005</v>
      </c>
      <c r="M3012" s="306" t="s">
        <v>3435</v>
      </c>
      <c r="N3012" s="612">
        <v>1643</v>
      </c>
    </row>
    <row r="3013" spans="2:14" s="298" customFormat="1" ht="13.9" customHeight="1">
      <c r="B3013" s="613" t="s">
        <v>625</v>
      </c>
      <c r="C3013" s="613" t="s">
        <v>1724</v>
      </c>
      <c r="D3013" s="613" t="s">
        <v>1803</v>
      </c>
      <c r="E3013" s="624" t="s">
        <v>1804</v>
      </c>
      <c r="F3013" s="607" t="s">
        <v>151</v>
      </c>
      <c r="G3013" s="608" t="s">
        <v>147</v>
      </c>
      <c r="H3013" s="342" t="s">
        <v>1208</v>
      </c>
      <c r="I3013" s="609" t="s">
        <v>2714</v>
      </c>
      <c r="J3013" s="610">
        <v>41183</v>
      </c>
      <c r="K3013" s="610">
        <v>41507.641064814816</v>
      </c>
      <c r="L3013" s="611">
        <v>42248</v>
      </c>
      <c r="M3013" s="306" t="s">
        <v>3435</v>
      </c>
      <c r="N3013" s="612">
        <v>1317</v>
      </c>
    </row>
    <row r="3014" spans="2:14" s="298" customFormat="1" ht="13.9" customHeight="1">
      <c r="B3014" s="613" t="s">
        <v>625</v>
      </c>
      <c r="C3014" s="613" t="s">
        <v>1724</v>
      </c>
      <c r="D3014" s="613" t="s">
        <v>1803</v>
      </c>
      <c r="E3014" s="625" t="s">
        <v>1804</v>
      </c>
      <c r="F3014" s="607" t="s">
        <v>151</v>
      </c>
      <c r="G3014" s="608" t="s">
        <v>147</v>
      </c>
      <c r="H3014" s="342" t="s">
        <v>1208</v>
      </c>
      <c r="I3014" s="609" t="s">
        <v>2714</v>
      </c>
      <c r="J3014" s="610">
        <v>41153</v>
      </c>
      <c r="K3014" s="610">
        <v>41507.641064814816</v>
      </c>
      <c r="L3014" s="611">
        <v>42217</v>
      </c>
      <c r="M3014" s="306" t="s">
        <v>3435</v>
      </c>
      <c r="N3014" s="612">
        <v>1592</v>
      </c>
    </row>
    <row r="3015" spans="2:14" s="298" customFormat="1" ht="13.9" customHeight="1">
      <c r="B3015" s="613" t="s">
        <v>625</v>
      </c>
      <c r="C3015" s="613" t="s">
        <v>1724</v>
      </c>
      <c r="D3015" s="613" t="s">
        <v>1803</v>
      </c>
      <c r="E3015" s="625" t="s">
        <v>1804</v>
      </c>
      <c r="F3015" s="607" t="s">
        <v>151</v>
      </c>
      <c r="G3015" s="608" t="s">
        <v>147</v>
      </c>
      <c r="H3015" s="342" t="s">
        <v>1208</v>
      </c>
      <c r="I3015" s="609" t="s">
        <v>2714</v>
      </c>
      <c r="J3015" s="610">
        <v>41214</v>
      </c>
      <c r="K3015" s="610">
        <v>41507.641064814816</v>
      </c>
      <c r="L3015" s="611">
        <v>42278</v>
      </c>
      <c r="M3015" s="306" t="s">
        <v>3435</v>
      </c>
      <c r="N3015" s="612">
        <v>1665</v>
      </c>
    </row>
    <row r="3016" spans="2:14" s="298" customFormat="1" ht="13.9" customHeight="1">
      <c r="B3016" s="613" t="s">
        <v>625</v>
      </c>
      <c r="C3016" s="613" t="s">
        <v>1724</v>
      </c>
      <c r="D3016" s="613" t="s">
        <v>1803</v>
      </c>
      <c r="E3016" s="623" t="s">
        <v>1804</v>
      </c>
      <c r="F3016" s="607" t="s">
        <v>151</v>
      </c>
      <c r="G3016" s="608" t="s">
        <v>147</v>
      </c>
      <c r="H3016" s="342" t="s">
        <v>1208</v>
      </c>
      <c r="I3016" s="609" t="s">
        <v>2714</v>
      </c>
      <c r="J3016" s="610">
        <v>41122</v>
      </c>
      <c r="K3016" s="610">
        <v>41507.641064814816</v>
      </c>
      <c r="L3016" s="611">
        <v>42186</v>
      </c>
      <c r="M3016" s="306" t="s">
        <v>3435</v>
      </c>
      <c r="N3016" s="612">
        <v>1354</v>
      </c>
    </row>
    <row r="3017" spans="2:14" s="298" customFormat="1" ht="13.9" customHeight="1">
      <c r="B3017" s="613" t="s">
        <v>625</v>
      </c>
      <c r="C3017" s="613" t="s">
        <v>1724</v>
      </c>
      <c r="D3017" s="613" t="s">
        <v>1803</v>
      </c>
      <c r="E3017" s="623" t="s">
        <v>1804</v>
      </c>
      <c r="F3017" s="607" t="s">
        <v>151</v>
      </c>
      <c r="G3017" s="608" t="s">
        <v>147</v>
      </c>
      <c r="H3017" s="342" t="s">
        <v>1208</v>
      </c>
      <c r="I3017" s="609" t="s">
        <v>2714</v>
      </c>
      <c r="J3017" s="610">
        <v>41061</v>
      </c>
      <c r="K3017" s="610">
        <v>41507.641064814816</v>
      </c>
      <c r="L3017" s="611">
        <v>42125</v>
      </c>
      <c r="M3017" s="306" t="s">
        <v>3435</v>
      </c>
      <c r="N3017" s="612">
        <v>1616</v>
      </c>
    </row>
    <row r="3018" spans="2:14" s="298" customFormat="1" ht="13.9" customHeight="1">
      <c r="B3018" s="613" t="s">
        <v>625</v>
      </c>
      <c r="C3018" s="613" t="s">
        <v>1724</v>
      </c>
      <c r="D3018" s="613" t="s">
        <v>1803</v>
      </c>
      <c r="E3018" s="623" t="s">
        <v>1804</v>
      </c>
      <c r="F3018" s="607" t="s">
        <v>151</v>
      </c>
      <c r="G3018" s="608" t="s">
        <v>147</v>
      </c>
      <c r="H3018" s="342" t="s">
        <v>1208</v>
      </c>
      <c r="I3018" s="609" t="s">
        <v>2714</v>
      </c>
      <c r="J3018" s="610">
        <v>41030</v>
      </c>
      <c r="K3018" s="610">
        <v>41507.641064814816</v>
      </c>
      <c r="L3018" s="611">
        <v>42095</v>
      </c>
      <c r="M3018" s="306" t="s">
        <v>3435</v>
      </c>
      <c r="N3018" s="612">
        <v>354</v>
      </c>
    </row>
    <row r="3019" spans="2:14" s="298" customFormat="1" ht="13.9" customHeight="1">
      <c r="B3019" s="613" t="s">
        <v>625</v>
      </c>
      <c r="C3019" s="613" t="s">
        <v>1724</v>
      </c>
      <c r="D3019" s="613" t="s">
        <v>1803</v>
      </c>
      <c r="E3019" s="623" t="s">
        <v>1804</v>
      </c>
      <c r="F3019" s="607" t="s">
        <v>151</v>
      </c>
      <c r="G3019" s="608" t="s">
        <v>147</v>
      </c>
      <c r="H3019" s="342" t="s">
        <v>1208</v>
      </c>
      <c r="I3019" s="609" t="s">
        <v>2714</v>
      </c>
      <c r="J3019" s="610">
        <v>41091</v>
      </c>
      <c r="K3019" s="610">
        <v>41507.641064814816</v>
      </c>
      <c r="L3019" s="611">
        <v>42156</v>
      </c>
      <c r="M3019" s="306" t="s">
        <v>3435</v>
      </c>
      <c r="N3019" s="612">
        <v>1667</v>
      </c>
    </row>
    <row r="3020" spans="2:14" s="298" customFormat="1" ht="13.9" customHeight="1">
      <c r="B3020" s="613" t="s">
        <v>625</v>
      </c>
      <c r="C3020" s="613" t="s">
        <v>1724</v>
      </c>
      <c r="D3020" s="613" t="s">
        <v>1803</v>
      </c>
      <c r="E3020" s="623" t="s">
        <v>1804</v>
      </c>
      <c r="F3020" s="607" t="s">
        <v>151</v>
      </c>
      <c r="G3020" s="608" t="s">
        <v>147</v>
      </c>
      <c r="H3020" s="342" t="s">
        <v>1208</v>
      </c>
      <c r="I3020" s="609" t="s">
        <v>2714</v>
      </c>
      <c r="J3020" s="610">
        <v>41244</v>
      </c>
      <c r="K3020" s="610">
        <v>41507.641064814816</v>
      </c>
      <c r="L3020" s="611">
        <v>42309</v>
      </c>
      <c r="M3020" s="306" t="s">
        <v>3435</v>
      </c>
      <c r="N3020" s="612">
        <v>1640</v>
      </c>
    </row>
    <row r="3021" spans="2:14" s="298" customFormat="1" ht="13.9" customHeight="1">
      <c r="B3021" s="613" t="s">
        <v>601</v>
      </c>
      <c r="C3021" s="613" t="s">
        <v>1394</v>
      </c>
      <c r="D3021" s="613" t="s">
        <v>1395</v>
      </c>
      <c r="E3021" s="623" t="s">
        <v>1396</v>
      </c>
      <c r="F3021" s="607" t="s">
        <v>151</v>
      </c>
      <c r="G3021" s="608" t="s">
        <v>147</v>
      </c>
      <c r="H3021" s="342" t="s">
        <v>1208</v>
      </c>
      <c r="I3021" s="609" t="s">
        <v>2714</v>
      </c>
      <c r="J3021" s="610">
        <v>40940</v>
      </c>
      <c r="K3021" s="610">
        <v>41507.641064814816</v>
      </c>
      <c r="L3021" s="611">
        <v>42005</v>
      </c>
      <c r="M3021" s="306" t="s">
        <v>3435</v>
      </c>
      <c r="N3021" s="612">
        <v>156</v>
      </c>
    </row>
    <row r="3022" spans="2:14" s="298" customFormat="1" ht="13.9" customHeight="1">
      <c r="B3022" s="613" t="s">
        <v>601</v>
      </c>
      <c r="C3022" s="613" t="s">
        <v>1394</v>
      </c>
      <c r="D3022" s="613" t="s">
        <v>1395</v>
      </c>
      <c r="E3022" s="623" t="s">
        <v>1396</v>
      </c>
      <c r="F3022" s="607" t="s">
        <v>151</v>
      </c>
      <c r="G3022" s="608" t="s">
        <v>147</v>
      </c>
      <c r="H3022" s="342" t="s">
        <v>1208</v>
      </c>
      <c r="I3022" s="609" t="s">
        <v>2714</v>
      </c>
      <c r="J3022" s="610">
        <v>40909</v>
      </c>
      <c r="K3022" s="610">
        <v>41507.641064814816</v>
      </c>
      <c r="L3022" s="611">
        <v>41974</v>
      </c>
      <c r="M3022" s="306" t="s">
        <v>3435</v>
      </c>
      <c r="N3022" s="612">
        <v>151</v>
      </c>
    </row>
    <row r="3023" spans="2:14" s="298" customFormat="1" ht="13.9" customHeight="1">
      <c r="B3023" s="613" t="s">
        <v>601</v>
      </c>
      <c r="C3023" s="613" t="s">
        <v>1394</v>
      </c>
      <c r="D3023" s="613" t="s">
        <v>1395</v>
      </c>
      <c r="E3023" s="623" t="s">
        <v>1396</v>
      </c>
      <c r="F3023" s="607" t="s">
        <v>151</v>
      </c>
      <c r="G3023" s="608" t="s">
        <v>147</v>
      </c>
      <c r="H3023" s="342" t="s">
        <v>1208</v>
      </c>
      <c r="I3023" s="609" t="s">
        <v>2714</v>
      </c>
      <c r="J3023" s="610">
        <v>41000</v>
      </c>
      <c r="K3023" s="610">
        <v>41507.641064814816</v>
      </c>
      <c r="L3023" s="611">
        <v>42064</v>
      </c>
      <c r="M3023" s="306" t="s">
        <v>3435</v>
      </c>
      <c r="N3023" s="612">
        <v>540</v>
      </c>
    </row>
    <row r="3024" spans="2:14" s="298" customFormat="1" ht="13.9" customHeight="1">
      <c r="B3024" s="613" t="s">
        <v>601</v>
      </c>
      <c r="C3024" s="613" t="s">
        <v>1394</v>
      </c>
      <c r="D3024" s="613" t="s">
        <v>1395</v>
      </c>
      <c r="E3024" s="623" t="s">
        <v>1396</v>
      </c>
      <c r="F3024" s="607" t="s">
        <v>151</v>
      </c>
      <c r="G3024" s="608" t="s">
        <v>147</v>
      </c>
      <c r="H3024" s="342" t="s">
        <v>1208</v>
      </c>
      <c r="I3024" s="609" t="s">
        <v>2714</v>
      </c>
      <c r="J3024" s="610">
        <v>41030</v>
      </c>
      <c r="K3024" s="610">
        <v>41507.641064814816</v>
      </c>
      <c r="L3024" s="611">
        <v>42095</v>
      </c>
      <c r="M3024" s="306" t="s">
        <v>3435</v>
      </c>
      <c r="N3024" s="612">
        <v>450</v>
      </c>
    </row>
    <row r="3025" spans="2:14" s="298" customFormat="1" ht="13.9" customHeight="1">
      <c r="B3025" s="613" t="s">
        <v>601</v>
      </c>
      <c r="C3025" s="613" t="s">
        <v>1394</v>
      </c>
      <c r="D3025" s="613" t="s">
        <v>1395</v>
      </c>
      <c r="E3025" s="623" t="s">
        <v>1396</v>
      </c>
      <c r="F3025" s="607" t="s">
        <v>151</v>
      </c>
      <c r="G3025" s="608" t="s">
        <v>147</v>
      </c>
      <c r="H3025" s="342" t="s">
        <v>1208</v>
      </c>
      <c r="I3025" s="609" t="s">
        <v>2714</v>
      </c>
      <c r="J3025" s="610">
        <v>40969</v>
      </c>
      <c r="K3025" s="610">
        <v>41507.641064814816</v>
      </c>
      <c r="L3025" s="611">
        <v>42036</v>
      </c>
      <c r="M3025" s="306" t="s">
        <v>3435</v>
      </c>
      <c r="N3025" s="612">
        <v>395</v>
      </c>
    </row>
    <row r="3026" spans="2:14" s="298" customFormat="1" ht="13.9" customHeight="1">
      <c r="B3026" s="613" t="s">
        <v>601</v>
      </c>
      <c r="C3026" s="613" t="s">
        <v>1394</v>
      </c>
      <c r="D3026" s="613" t="s">
        <v>1395</v>
      </c>
      <c r="E3026" s="623" t="s">
        <v>1396</v>
      </c>
      <c r="F3026" s="607" t="s">
        <v>151</v>
      </c>
      <c r="G3026" s="608" t="s">
        <v>147</v>
      </c>
      <c r="H3026" s="342" t="s">
        <v>1208</v>
      </c>
      <c r="I3026" s="609" t="s">
        <v>2714</v>
      </c>
      <c r="J3026" s="610">
        <v>41061</v>
      </c>
      <c r="K3026" s="610">
        <v>41507.641064814816</v>
      </c>
      <c r="L3026" s="611">
        <v>42125</v>
      </c>
      <c r="M3026" s="306" t="s">
        <v>3435</v>
      </c>
      <c r="N3026" s="612">
        <v>181</v>
      </c>
    </row>
    <row r="3027" spans="2:14" s="298" customFormat="1" ht="13.9" customHeight="1">
      <c r="B3027" s="613" t="s">
        <v>601</v>
      </c>
      <c r="C3027" s="613" t="s">
        <v>1394</v>
      </c>
      <c r="D3027" s="613" t="s">
        <v>1395</v>
      </c>
      <c r="E3027" s="623" t="s">
        <v>1396</v>
      </c>
      <c r="F3027" s="607" t="s">
        <v>151</v>
      </c>
      <c r="G3027" s="608" t="s">
        <v>147</v>
      </c>
      <c r="H3027" s="342" t="s">
        <v>1208</v>
      </c>
      <c r="I3027" s="609" t="s">
        <v>2714</v>
      </c>
      <c r="J3027" s="610">
        <v>41091</v>
      </c>
      <c r="K3027" s="610">
        <v>41507.641064814816</v>
      </c>
      <c r="L3027" s="611">
        <v>42156</v>
      </c>
      <c r="M3027" s="306" t="s">
        <v>3435</v>
      </c>
      <c r="N3027" s="612">
        <v>116</v>
      </c>
    </row>
    <row r="3028" spans="2:14" s="298" customFormat="1" ht="13.9" customHeight="1">
      <c r="B3028" s="613" t="s">
        <v>601</v>
      </c>
      <c r="C3028" s="613" t="s">
        <v>1394</v>
      </c>
      <c r="D3028" s="613" t="s">
        <v>1395</v>
      </c>
      <c r="E3028" s="623" t="s">
        <v>1396</v>
      </c>
      <c r="F3028" s="607" t="s">
        <v>151</v>
      </c>
      <c r="G3028" s="608" t="s">
        <v>147</v>
      </c>
      <c r="H3028" s="342" t="s">
        <v>1208</v>
      </c>
      <c r="I3028" s="609" t="s">
        <v>2714</v>
      </c>
      <c r="J3028" s="610">
        <v>41122</v>
      </c>
      <c r="K3028" s="610">
        <v>41507.641064814816</v>
      </c>
      <c r="L3028" s="611">
        <v>42186</v>
      </c>
      <c r="M3028" s="306" t="s">
        <v>3435</v>
      </c>
      <c r="N3028" s="612">
        <v>86</v>
      </c>
    </row>
    <row r="3029" spans="2:14" s="298" customFormat="1" ht="13.9" customHeight="1">
      <c r="B3029" s="613" t="s">
        <v>601</v>
      </c>
      <c r="C3029" s="613" t="s">
        <v>1394</v>
      </c>
      <c r="D3029" s="613" t="s">
        <v>1395</v>
      </c>
      <c r="E3029" s="623" t="s">
        <v>1396</v>
      </c>
      <c r="F3029" s="607" t="s">
        <v>151</v>
      </c>
      <c r="G3029" s="608" t="s">
        <v>147</v>
      </c>
      <c r="H3029" s="342" t="s">
        <v>1208</v>
      </c>
      <c r="I3029" s="609" t="s">
        <v>2714</v>
      </c>
      <c r="J3029" s="610">
        <v>41153</v>
      </c>
      <c r="K3029" s="610">
        <v>41507.641064814816</v>
      </c>
      <c r="L3029" s="611">
        <v>42217</v>
      </c>
      <c r="M3029" s="306" t="s">
        <v>3435</v>
      </c>
      <c r="N3029" s="612">
        <v>71</v>
      </c>
    </row>
    <row r="3030" spans="2:14" s="298" customFormat="1" ht="13.9" customHeight="1">
      <c r="B3030" s="613" t="s">
        <v>601</v>
      </c>
      <c r="C3030" s="613" t="s">
        <v>1394</v>
      </c>
      <c r="D3030" s="613" t="s">
        <v>1395</v>
      </c>
      <c r="E3030" s="623" t="s">
        <v>1396</v>
      </c>
      <c r="F3030" s="607" t="s">
        <v>151</v>
      </c>
      <c r="G3030" s="608" t="s">
        <v>147</v>
      </c>
      <c r="H3030" s="342" t="s">
        <v>1208</v>
      </c>
      <c r="I3030" s="609" t="s">
        <v>2714</v>
      </c>
      <c r="J3030" s="610">
        <v>41244</v>
      </c>
      <c r="K3030" s="610">
        <v>41507.641064814816</v>
      </c>
      <c r="L3030" s="611">
        <v>42309</v>
      </c>
      <c r="M3030" s="306" t="s">
        <v>3435</v>
      </c>
      <c r="N3030" s="612">
        <v>354</v>
      </c>
    </row>
    <row r="3031" spans="2:14" s="298" customFormat="1" ht="13.9" customHeight="1">
      <c r="B3031" s="613" t="s">
        <v>601</v>
      </c>
      <c r="C3031" s="613" t="s">
        <v>1394</v>
      </c>
      <c r="D3031" s="613" t="s">
        <v>1395</v>
      </c>
      <c r="E3031" s="624" t="s">
        <v>1396</v>
      </c>
      <c r="F3031" s="607" t="s">
        <v>151</v>
      </c>
      <c r="G3031" s="608" t="s">
        <v>147</v>
      </c>
      <c r="H3031" s="342" t="s">
        <v>1208</v>
      </c>
      <c r="I3031" s="609" t="s">
        <v>2714</v>
      </c>
      <c r="J3031" s="610">
        <v>41214</v>
      </c>
      <c r="K3031" s="610">
        <v>41507.641064814816</v>
      </c>
      <c r="L3031" s="611">
        <v>42278</v>
      </c>
      <c r="M3031" s="306" t="s">
        <v>3435</v>
      </c>
      <c r="N3031" s="612">
        <v>164</v>
      </c>
    </row>
    <row r="3032" spans="2:14" s="298" customFormat="1" ht="13.9" customHeight="1">
      <c r="B3032" s="613" t="s">
        <v>601</v>
      </c>
      <c r="C3032" s="613" t="s">
        <v>1394</v>
      </c>
      <c r="D3032" s="613" t="s">
        <v>1395</v>
      </c>
      <c r="E3032" s="623" t="s">
        <v>1396</v>
      </c>
      <c r="F3032" s="607" t="s">
        <v>151</v>
      </c>
      <c r="G3032" s="608" t="s">
        <v>147</v>
      </c>
      <c r="H3032" s="342" t="s">
        <v>1208</v>
      </c>
      <c r="I3032" s="609" t="s">
        <v>2714</v>
      </c>
      <c r="J3032" s="610">
        <v>41183</v>
      </c>
      <c r="K3032" s="610">
        <v>41507.641064814816</v>
      </c>
      <c r="L3032" s="611">
        <v>42248</v>
      </c>
      <c r="M3032" s="306" t="s">
        <v>3435</v>
      </c>
      <c r="N3032" s="612">
        <v>87</v>
      </c>
    </row>
    <row r="3033" spans="2:14" s="298" customFormat="1" ht="13.9" customHeight="1">
      <c r="B3033" s="613" t="s">
        <v>645</v>
      </c>
      <c r="C3033" s="613" t="s">
        <v>2193</v>
      </c>
      <c r="D3033" s="613" t="s">
        <v>2194</v>
      </c>
      <c r="E3033" s="623" t="s">
        <v>2195</v>
      </c>
      <c r="F3033" s="607" t="s">
        <v>151</v>
      </c>
      <c r="G3033" s="608">
        <v>2008</v>
      </c>
      <c r="H3033" s="342" t="s">
        <v>1307</v>
      </c>
      <c r="I3033" s="609" t="s">
        <v>2713</v>
      </c>
      <c r="J3033" s="610">
        <v>41091</v>
      </c>
      <c r="K3033" s="610">
        <v>41507.682881944442</v>
      </c>
      <c r="L3033" s="611">
        <v>42156</v>
      </c>
      <c r="M3033" s="306" t="s">
        <v>3435</v>
      </c>
      <c r="N3033" s="612">
        <v>18765</v>
      </c>
    </row>
    <row r="3034" spans="2:14" s="298" customFormat="1" ht="13.9" customHeight="1">
      <c r="B3034" s="613" t="s">
        <v>645</v>
      </c>
      <c r="C3034" s="613" t="s">
        <v>2193</v>
      </c>
      <c r="D3034" s="613" t="s">
        <v>2194</v>
      </c>
      <c r="E3034" s="623" t="s">
        <v>2195</v>
      </c>
      <c r="F3034" s="607" t="s">
        <v>151</v>
      </c>
      <c r="G3034" s="608">
        <v>2008</v>
      </c>
      <c r="H3034" s="342" t="s">
        <v>1307</v>
      </c>
      <c r="I3034" s="609" t="s">
        <v>2713</v>
      </c>
      <c r="J3034" s="610">
        <v>41061</v>
      </c>
      <c r="K3034" s="610">
        <v>41507.682881944442</v>
      </c>
      <c r="L3034" s="611">
        <v>42125</v>
      </c>
      <c r="M3034" s="306" t="s">
        <v>3435</v>
      </c>
      <c r="N3034" s="612">
        <v>18276</v>
      </c>
    </row>
    <row r="3035" spans="2:14" s="298" customFormat="1" ht="13.9" customHeight="1">
      <c r="B3035" s="613" t="s">
        <v>645</v>
      </c>
      <c r="C3035" s="613" t="s">
        <v>2193</v>
      </c>
      <c r="D3035" s="613" t="s">
        <v>2194</v>
      </c>
      <c r="E3035" s="623" t="s">
        <v>2195</v>
      </c>
      <c r="F3035" s="607" t="s">
        <v>151</v>
      </c>
      <c r="G3035" s="608">
        <v>2008</v>
      </c>
      <c r="H3035" s="342" t="s">
        <v>1307</v>
      </c>
      <c r="I3035" s="609" t="s">
        <v>2713</v>
      </c>
      <c r="J3035" s="610">
        <v>41030</v>
      </c>
      <c r="K3035" s="610">
        <v>41507.682881944442</v>
      </c>
      <c r="L3035" s="611">
        <v>42095</v>
      </c>
      <c r="M3035" s="306" t="s">
        <v>3435</v>
      </c>
      <c r="N3035" s="612">
        <v>19052</v>
      </c>
    </row>
    <row r="3036" spans="2:14" s="298" customFormat="1" ht="13.9" customHeight="1">
      <c r="B3036" s="613" t="s">
        <v>645</v>
      </c>
      <c r="C3036" s="613" t="s">
        <v>2193</v>
      </c>
      <c r="D3036" s="613" t="s">
        <v>2194</v>
      </c>
      <c r="E3036" s="623" t="s">
        <v>2195</v>
      </c>
      <c r="F3036" s="607" t="s">
        <v>151</v>
      </c>
      <c r="G3036" s="608">
        <v>2008</v>
      </c>
      <c r="H3036" s="342" t="s">
        <v>1307</v>
      </c>
      <c r="I3036" s="609" t="s">
        <v>2713</v>
      </c>
      <c r="J3036" s="610">
        <v>41000</v>
      </c>
      <c r="K3036" s="610">
        <v>41507.682881944442</v>
      </c>
      <c r="L3036" s="611">
        <v>42064</v>
      </c>
      <c r="M3036" s="306" t="s">
        <v>3435</v>
      </c>
      <c r="N3036" s="612">
        <v>18596</v>
      </c>
    </row>
    <row r="3037" spans="2:14" s="298" customFormat="1" ht="13.9" customHeight="1">
      <c r="B3037" s="613" t="s">
        <v>645</v>
      </c>
      <c r="C3037" s="613" t="s">
        <v>2193</v>
      </c>
      <c r="D3037" s="613" t="s">
        <v>2194</v>
      </c>
      <c r="E3037" s="623" t="s">
        <v>2195</v>
      </c>
      <c r="F3037" s="607" t="s">
        <v>151</v>
      </c>
      <c r="G3037" s="608">
        <v>2008</v>
      </c>
      <c r="H3037" s="342" t="s">
        <v>1307</v>
      </c>
      <c r="I3037" s="609" t="s">
        <v>2713</v>
      </c>
      <c r="J3037" s="610">
        <v>40909</v>
      </c>
      <c r="K3037" s="610">
        <v>41507.682881944442</v>
      </c>
      <c r="L3037" s="611">
        <v>41974</v>
      </c>
      <c r="M3037" s="306" t="s">
        <v>3435</v>
      </c>
      <c r="N3037" s="612">
        <v>18854</v>
      </c>
    </row>
    <row r="3038" spans="2:14" s="298" customFormat="1" ht="13.9" customHeight="1">
      <c r="B3038" s="613" t="s">
        <v>645</v>
      </c>
      <c r="C3038" s="613" t="s">
        <v>2193</v>
      </c>
      <c r="D3038" s="613" t="s">
        <v>2194</v>
      </c>
      <c r="E3038" s="623" t="s">
        <v>2195</v>
      </c>
      <c r="F3038" s="607" t="s">
        <v>151</v>
      </c>
      <c r="G3038" s="608">
        <v>2008</v>
      </c>
      <c r="H3038" s="342" t="s">
        <v>1307</v>
      </c>
      <c r="I3038" s="609" t="s">
        <v>2713</v>
      </c>
      <c r="J3038" s="610">
        <v>40940</v>
      </c>
      <c r="K3038" s="610">
        <v>41507.682881944442</v>
      </c>
      <c r="L3038" s="611">
        <v>42005</v>
      </c>
      <c r="M3038" s="306" t="s">
        <v>3435</v>
      </c>
      <c r="N3038" s="612">
        <v>17669</v>
      </c>
    </row>
    <row r="3039" spans="2:14" s="298" customFormat="1" ht="13.9" customHeight="1">
      <c r="B3039" s="613" t="s">
        <v>645</v>
      </c>
      <c r="C3039" s="613" t="s">
        <v>2193</v>
      </c>
      <c r="D3039" s="613" t="s">
        <v>2194</v>
      </c>
      <c r="E3039" s="623" t="s">
        <v>2195</v>
      </c>
      <c r="F3039" s="607" t="s">
        <v>151</v>
      </c>
      <c r="G3039" s="608">
        <v>2008</v>
      </c>
      <c r="H3039" s="342" t="s">
        <v>1307</v>
      </c>
      <c r="I3039" s="609" t="s">
        <v>2713</v>
      </c>
      <c r="J3039" s="610">
        <v>40969</v>
      </c>
      <c r="K3039" s="610">
        <v>41507.682881944442</v>
      </c>
      <c r="L3039" s="611">
        <v>42036</v>
      </c>
      <c r="M3039" s="306" t="s">
        <v>3435</v>
      </c>
      <c r="N3039" s="612">
        <v>18067</v>
      </c>
    </row>
    <row r="3040" spans="2:14" s="298" customFormat="1" ht="13.9" customHeight="1">
      <c r="B3040" s="613" t="s">
        <v>645</v>
      </c>
      <c r="C3040" s="613" t="s">
        <v>2193</v>
      </c>
      <c r="D3040" s="613" t="s">
        <v>2194</v>
      </c>
      <c r="E3040" s="623" t="s">
        <v>2195</v>
      </c>
      <c r="F3040" s="607" t="s">
        <v>151</v>
      </c>
      <c r="G3040" s="608">
        <v>2008</v>
      </c>
      <c r="H3040" s="342" t="s">
        <v>1307</v>
      </c>
      <c r="I3040" s="609" t="s">
        <v>2713</v>
      </c>
      <c r="J3040" s="610">
        <v>41183</v>
      </c>
      <c r="K3040" s="610">
        <v>41507.682881944442</v>
      </c>
      <c r="L3040" s="611">
        <v>42248</v>
      </c>
      <c r="M3040" s="306" t="s">
        <v>3435</v>
      </c>
      <c r="N3040" s="612">
        <v>18721</v>
      </c>
    </row>
    <row r="3041" spans="2:14" s="298" customFormat="1" ht="13.9" customHeight="1">
      <c r="B3041" s="613" t="s">
        <v>645</v>
      </c>
      <c r="C3041" s="613" t="s">
        <v>2193</v>
      </c>
      <c r="D3041" s="613" t="s">
        <v>2194</v>
      </c>
      <c r="E3041" s="623" t="s">
        <v>2195</v>
      </c>
      <c r="F3041" s="607" t="s">
        <v>151</v>
      </c>
      <c r="G3041" s="608">
        <v>2008</v>
      </c>
      <c r="H3041" s="342" t="s">
        <v>1307</v>
      </c>
      <c r="I3041" s="609" t="s">
        <v>2713</v>
      </c>
      <c r="J3041" s="610">
        <v>41214</v>
      </c>
      <c r="K3041" s="610">
        <v>41507.682881944442</v>
      </c>
      <c r="L3041" s="611">
        <v>42278</v>
      </c>
      <c r="M3041" s="306" t="s">
        <v>3435</v>
      </c>
      <c r="N3041" s="612">
        <v>18039</v>
      </c>
    </row>
    <row r="3042" spans="2:14" s="298" customFormat="1" ht="13.9" customHeight="1">
      <c r="B3042" s="613" t="s">
        <v>645</v>
      </c>
      <c r="C3042" s="613" t="s">
        <v>2193</v>
      </c>
      <c r="D3042" s="613" t="s">
        <v>2194</v>
      </c>
      <c r="E3042" s="623" t="s">
        <v>2195</v>
      </c>
      <c r="F3042" s="607" t="s">
        <v>151</v>
      </c>
      <c r="G3042" s="608">
        <v>2008</v>
      </c>
      <c r="H3042" s="342" t="s">
        <v>1307</v>
      </c>
      <c r="I3042" s="609" t="s">
        <v>2713</v>
      </c>
      <c r="J3042" s="610">
        <v>41244</v>
      </c>
      <c r="K3042" s="610">
        <v>41507.682881944442</v>
      </c>
      <c r="L3042" s="611">
        <v>42309</v>
      </c>
      <c r="M3042" s="306" t="s">
        <v>3435</v>
      </c>
      <c r="N3042" s="612">
        <v>18614</v>
      </c>
    </row>
    <row r="3043" spans="2:14" s="298" customFormat="1" ht="13.9" customHeight="1">
      <c r="B3043" s="613" t="s">
        <v>645</v>
      </c>
      <c r="C3043" s="613" t="s">
        <v>2193</v>
      </c>
      <c r="D3043" s="613" t="s">
        <v>2194</v>
      </c>
      <c r="E3043" s="623" t="s">
        <v>2195</v>
      </c>
      <c r="F3043" s="607" t="s">
        <v>151</v>
      </c>
      <c r="G3043" s="608">
        <v>2008</v>
      </c>
      <c r="H3043" s="342" t="s">
        <v>1307</v>
      </c>
      <c r="I3043" s="609" t="s">
        <v>2713</v>
      </c>
      <c r="J3043" s="610">
        <v>41153</v>
      </c>
      <c r="K3043" s="610">
        <v>41507.682881944442</v>
      </c>
      <c r="L3043" s="611">
        <v>42217</v>
      </c>
      <c r="M3043" s="306" t="s">
        <v>3435</v>
      </c>
      <c r="N3043" s="612">
        <v>18060</v>
      </c>
    </row>
    <row r="3044" spans="2:14" s="298" customFormat="1" ht="13.9" customHeight="1">
      <c r="B3044" s="613" t="s">
        <v>645</v>
      </c>
      <c r="C3044" s="613" t="s">
        <v>2193</v>
      </c>
      <c r="D3044" s="613" t="s">
        <v>2194</v>
      </c>
      <c r="E3044" s="623" t="s">
        <v>2195</v>
      </c>
      <c r="F3044" s="607" t="s">
        <v>151</v>
      </c>
      <c r="G3044" s="608">
        <v>2008</v>
      </c>
      <c r="H3044" s="342" t="s">
        <v>1307</v>
      </c>
      <c r="I3044" s="609" t="s">
        <v>2713</v>
      </c>
      <c r="J3044" s="610">
        <v>41122</v>
      </c>
      <c r="K3044" s="610">
        <v>41507.682881944442</v>
      </c>
      <c r="L3044" s="611">
        <v>42186</v>
      </c>
      <c r="M3044" s="306" t="s">
        <v>3435</v>
      </c>
      <c r="N3044" s="612">
        <v>18687</v>
      </c>
    </row>
    <row r="3045" spans="2:14" s="298" customFormat="1" ht="13.9" customHeight="1">
      <c r="B3045" s="613" t="s">
        <v>924</v>
      </c>
      <c r="C3045" s="613" t="s">
        <v>2196</v>
      </c>
      <c r="D3045" s="613" t="s">
        <v>2197</v>
      </c>
      <c r="E3045" s="623" t="s">
        <v>2198</v>
      </c>
      <c r="F3045" s="607" t="s">
        <v>151</v>
      </c>
      <c r="G3045" s="608" t="s">
        <v>147</v>
      </c>
      <c r="H3045" s="342" t="s">
        <v>1208</v>
      </c>
      <c r="I3045" s="609" t="s">
        <v>2714</v>
      </c>
      <c r="J3045" s="610">
        <v>40969</v>
      </c>
      <c r="K3045" s="610">
        <v>41507.641064814816</v>
      </c>
      <c r="L3045" s="611">
        <v>42036</v>
      </c>
      <c r="M3045" s="306" t="s">
        <v>3435</v>
      </c>
      <c r="N3045" s="612">
        <v>5544</v>
      </c>
    </row>
    <row r="3046" spans="2:14" s="298" customFormat="1" ht="13.9" customHeight="1">
      <c r="B3046" s="613" t="s">
        <v>924</v>
      </c>
      <c r="C3046" s="613" t="s">
        <v>2196</v>
      </c>
      <c r="D3046" s="613" t="s">
        <v>2197</v>
      </c>
      <c r="E3046" s="623" t="s">
        <v>2198</v>
      </c>
      <c r="F3046" s="607" t="s">
        <v>151</v>
      </c>
      <c r="G3046" s="608" t="s">
        <v>147</v>
      </c>
      <c r="H3046" s="342" t="s">
        <v>1208</v>
      </c>
      <c r="I3046" s="609" t="s">
        <v>2714</v>
      </c>
      <c r="J3046" s="610">
        <v>40940</v>
      </c>
      <c r="K3046" s="610">
        <v>41507.641064814816</v>
      </c>
      <c r="L3046" s="611">
        <v>42005</v>
      </c>
      <c r="M3046" s="306" t="s">
        <v>3435</v>
      </c>
      <c r="N3046" s="612">
        <v>2172</v>
      </c>
    </row>
    <row r="3047" spans="2:14" s="298" customFormat="1" ht="13.9" customHeight="1">
      <c r="B3047" s="613" t="s">
        <v>924</v>
      </c>
      <c r="C3047" s="613" t="s">
        <v>2196</v>
      </c>
      <c r="D3047" s="613" t="s">
        <v>2197</v>
      </c>
      <c r="E3047" s="624" t="s">
        <v>2198</v>
      </c>
      <c r="F3047" s="607" t="s">
        <v>151</v>
      </c>
      <c r="G3047" s="608" t="s">
        <v>147</v>
      </c>
      <c r="H3047" s="342" t="s">
        <v>1208</v>
      </c>
      <c r="I3047" s="609" t="s">
        <v>2714</v>
      </c>
      <c r="J3047" s="610">
        <v>40909</v>
      </c>
      <c r="K3047" s="610">
        <v>41507.641064814816</v>
      </c>
      <c r="L3047" s="611">
        <v>41974</v>
      </c>
      <c r="M3047" s="306" t="s">
        <v>3435</v>
      </c>
      <c r="N3047" s="612">
        <v>6666</v>
      </c>
    </row>
    <row r="3048" spans="2:14" s="298" customFormat="1" ht="13.9" customHeight="1">
      <c r="B3048" s="613" t="s">
        <v>924</v>
      </c>
      <c r="C3048" s="613" t="s">
        <v>2196</v>
      </c>
      <c r="D3048" s="613" t="s">
        <v>2197</v>
      </c>
      <c r="E3048" s="624" t="s">
        <v>2198</v>
      </c>
      <c r="F3048" s="607" t="s">
        <v>151</v>
      </c>
      <c r="G3048" s="608" t="s">
        <v>147</v>
      </c>
      <c r="H3048" s="342" t="s">
        <v>1208</v>
      </c>
      <c r="I3048" s="609" t="s">
        <v>2714</v>
      </c>
      <c r="J3048" s="610">
        <v>41030</v>
      </c>
      <c r="K3048" s="610">
        <v>41507.641064814816</v>
      </c>
      <c r="L3048" s="611">
        <v>42095</v>
      </c>
      <c r="M3048" s="306" t="s">
        <v>3435</v>
      </c>
      <c r="N3048" s="612">
        <v>6251</v>
      </c>
    </row>
    <row r="3049" spans="2:14" s="298" customFormat="1" ht="13.9" customHeight="1">
      <c r="B3049" s="613" t="s">
        <v>924</v>
      </c>
      <c r="C3049" s="613" t="s">
        <v>2196</v>
      </c>
      <c r="D3049" s="613" t="s">
        <v>2197</v>
      </c>
      <c r="E3049" s="624" t="s">
        <v>2198</v>
      </c>
      <c r="F3049" s="607" t="s">
        <v>151</v>
      </c>
      <c r="G3049" s="608" t="s">
        <v>147</v>
      </c>
      <c r="H3049" s="342" t="s">
        <v>1208</v>
      </c>
      <c r="I3049" s="609" t="s">
        <v>2714</v>
      </c>
      <c r="J3049" s="610">
        <v>41000</v>
      </c>
      <c r="K3049" s="610">
        <v>41507.641064814816</v>
      </c>
      <c r="L3049" s="611">
        <v>42064</v>
      </c>
      <c r="M3049" s="306" t="s">
        <v>3435</v>
      </c>
      <c r="N3049" s="612">
        <v>2362</v>
      </c>
    </row>
    <row r="3050" spans="2:14" s="298" customFormat="1" ht="13.9" customHeight="1">
      <c r="B3050" s="613" t="s">
        <v>924</v>
      </c>
      <c r="C3050" s="613" t="s">
        <v>2196</v>
      </c>
      <c r="D3050" s="613" t="s">
        <v>2197</v>
      </c>
      <c r="E3050" s="624" t="s">
        <v>2198</v>
      </c>
      <c r="F3050" s="607" t="s">
        <v>151</v>
      </c>
      <c r="G3050" s="608" t="s">
        <v>147</v>
      </c>
      <c r="H3050" s="342" t="s">
        <v>1208</v>
      </c>
      <c r="I3050" s="609" t="s">
        <v>2714</v>
      </c>
      <c r="J3050" s="610">
        <v>41061</v>
      </c>
      <c r="K3050" s="610">
        <v>41507.641064814816</v>
      </c>
      <c r="L3050" s="611">
        <v>42125</v>
      </c>
      <c r="M3050" s="306" t="s">
        <v>3435</v>
      </c>
      <c r="N3050" s="612">
        <v>6641</v>
      </c>
    </row>
    <row r="3051" spans="2:14" s="298" customFormat="1" ht="13.9" customHeight="1">
      <c r="B3051" s="613" t="s">
        <v>924</v>
      </c>
      <c r="C3051" s="613" t="s">
        <v>2196</v>
      </c>
      <c r="D3051" s="613" t="s">
        <v>2197</v>
      </c>
      <c r="E3051" s="624" t="s">
        <v>2198</v>
      </c>
      <c r="F3051" s="607" t="s">
        <v>151</v>
      </c>
      <c r="G3051" s="608" t="s">
        <v>147</v>
      </c>
      <c r="H3051" s="342" t="s">
        <v>1208</v>
      </c>
      <c r="I3051" s="609" t="s">
        <v>2714</v>
      </c>
      <c r="J3051" s="610">
        <v>41091</v>
      </c>
      <c r="K3051" s="610">
        <v>41507.641064814816</v>
      </c>
      <c r="L3051" s="611">
        <v>42156</v>
      </c>
      <c r="M3051" s="306" t="s">
        <v>3435</v>
      </c>
      <c r="N3051" s="612">
        <v>6709</v>
      </c>
    </row>
    <row r="3052" spans="2:14" s="298" customFormat="1" ht="13.9" customHeight="1">
      <c r="B3052" s="613" t="s">
        <v>924</v>
      </c>
      <c r="C3052" s="613" t="s">
        <v>2196</v>
      </c>
      <c r="D3052" s="613" t="s">
        <v>2197</v>
      </c>
      <c r="E3052" s="624" t="s">
        <v>2198</v>
      </c>
      <c r="F3052" s="607" t="s">
        <v>151</v>
      </c>
      <c r="G3052" s="608" t="s">
        <v>147</v>
      </c>
      <c r="H3052" s="342" t="s">
        <v>1208</v>
      </c>
      <c r="I3052" s="609" t="s">
        <v>2714</v>
      </c>
      <c r="J3052" s="610">
        <v>41122</v>
      </c>
      <c r="K3052" s="610">
        <v>41507.641064814816</v>
      </c>
      <c r="L3052" s="611">
        <v>42186</v>
      </c>
      <c r="M3052" s="306" t="s">
        <v>3435</v>
      </c>
      <c r="N3052" s="612">
        <v>6405</v>
      </c>
    </row>
    <row r="3053" spans="2:14" s="298" customFormat="1" ht="13.9" customHeight="1">
      <c r="B3053" s="613" t="s">
        <v>924</v>
      </c>
      <c r="C3053" s="613" t="s">
        <v>2196</v>
      </c>
      <c r="D3053" s="613" t="s">
        <v>2197</v>
      </c>
      <c r="E3053" s="624" t="s">
        <v>2198</v>
      </c>
      <c r="F3053" s="607" t="s">
        <v>151</v>
      </c>
      <c r="G3053" s="608" t="s">
        <v>147</v>
      </c>
      <c r="H3053" s="342" t="s">
        <v>1208</v>
      </c>
      <c r="I3053" s="609" t="s">
        <v>2714</v>
      </c>
      <c r="J3053" s="610">
        <v>41153</v>
      </c>
      <c r="K3053" s="610">
        <v>41507.641064814816</v>
      </c>
      <c r="L3053" s="611">
        <v>42217</v>
      </c>
      <c r="M3053" s="306" t="s">
        <v>3435</v>
      </c>
      <c r="N3053" s="612">
        <v>6081</v>
      </c>
    </row>
    <row r="3054" spans="2:14" s="298" customFormat="1" ht="13.9" customHeight="1">
      <c r="B3054" s="613" t="s">
        <v>924</v>
      </c>
      <c r="C3054" s="613" t="s">
        <v>2196</v>
      </c>
      <c r="D3054" s="613" t="s">
        <v>2197</v>
      </c>
      <c r="E3054" s="625" t="s">
        <v>2198</v>
      </c>
      <c r="F3054" s="607" t="s">
        <v>151</v>
      </c>
      <c r="G3054" s="608" t="s">
        <v>147</v>
      </c>
      <c r="H3054" s="342" t="s">
        <v>1208</v>
      </c>
      <c r="I3054" s="609" t="s">
        <v>2714</v>
      </c>
      <c r="J3054" s="610">
        <v>41244</v>
      </c>
      <c r="K3054" s="610">
        <v>41507.641064814816</v>
      </c>
      <c r="L3054" s="611">
        <v>42309</v>
      </c>
      <c r="M3054" s="306" t="s">
        <v>3435</v>
      </c>
      <c r="N3054" s="612">
        <v>3193</v>
      </c>
    </row>
    <row r="3055" spans="2:14" s="298" customFormat="1" ht="13.9" customHeight="1">
      <c r="B3055" s="613" t="s">
        <v>924</v>
      </c>
      <c r="C3055" s="613" t="s">
        <v>2196</v>
      </c>
      <c r="D3055" s="613" t="s">
        <v>2197</v>
      </c>
      <c r="E3055" s="625" t="s">
        <v>2198</v>
      </c>
      <c r="F3055" s="607" t="s">
        <v>151</v>
      </c>
      <c r="G3055" s="608" t="s">
        <v>147</v>
      </c>
      <c r="H3055" s="342" t="s">
        <v>1208</v>
      </c>
      <c r="I3055" s="609" t="s">
        <v>2714</v>
      </c>
      <c r="J3055" s="610">
        <v>41244</v>
      </c>
      <c r="K3055" s="610">
        <v>41507.641064814816</v>
      </c>
      <c r="L3055" s="611">
        <v>42309</v>
      </c>
      <c r="M3055" s="306" t="s">
        <v>3435</v>
      </c>
      <c r="N3055" s="612">
        <v>4249</v>
      </c>
    </row>
    <row r="3056" spans="2:14" s="298" customFormat="1" ht="13.9" customHeight="1">
      <c r="B3056" s="613" t="s">
        <v>924</v>
      </c>
      <c r="C3056" s="613" t="s">
        <v>2196</v>
      </c>
      <c r="D3056" s="613" t="s">
        <v>2197</v>
      </c>
      <c r="E3056" s="623" t="s">
        <v>2198</v>
      </c>
      <c r="F3056" s="607" t="s">
        <v>151</v>
      </c>
      <c r="G3056" s="608" t="s">
        <v>147</v>
      </c>
      <c r="H3056" s="342" t="s">
        <v>1208</v>
      </c>
      <c r="I3056" s="609" t="s">
        <v>2714</v>
      </c>
      <c r="J3056" s="610">
        <v>41214</v>
      </c>
      <c r="K3056" s="610">
        <v>41507.641064814816</v>
      </c>
      <c r="L3056" s="611">
        <v>42278</v>
      </c>
      <c r="M3056" s="306" t="s">
        <v>3435</v>
      </c>
      <c r="N3056" s="612">
        <v>6943</v>
      </c>
    </row>
    <row r="3057" spans="2:14" s="298" customFormat="1" ht="13.9" customHeight="1">
      <c r="B3057" s="613" t="s">
        <v>924</v>
      </c>
      <c r="C3057" s="613" t="s">
        <v>2196</v>
      </c>
      <c r="D3057" s="613" t="s">
        <v>2197</v>
      </c>
      <c r="E3057" s="623" t="s">
        <v>2198</v>
      </c>
      <c r="F3057" s="607" t="s">
        <v>151</v>
      </c>
      <c r="G3057" s="608" t="s">
        <v>147</v>
      </c>
      <c r="H3057" s="342" t="s">
        <v>1208</v>
      </c>
      <c r="I3057" s="609" t="s">
        <v>2714</v>
      </c>
      <c r="J3057" s="610">
        <v>41183</v>
      </c>
      <c r="K3057" s="610">
        <v>41507.641064814816</v>
      </c>
      <c r="L3057" s="611">
        <v>42248</v>
      </c>
      <c r="M3057" s="306" t="s">
        <v>3435</v>
      </c>
      <c r="N3057" s="612">
        <v>5759</v>
      </c>
    </row>
    <row r="3058" spans="2:14" s="298" customFormat="1" ht="13.9" customHeight="1">
      <c r="B3058" s="613" t="s">
        <v>924</v>
      </c>
      <c r="C3058" s="613" t="s">
        <v>2196</v>
      </c>
      <c r="D3058" s="613" t="s">
        <v>2197</v>
      </c>
      <c r="E3058" s="623" t="s">
        <v>2198</v>
      </c>
      <c r="F3058" s="607" t="s">
        <v>151</v>
      </c>
      <c r="G3058" s="608" t="s">
        <v>147</v>
      </c>
      <c r="H3058" s="342" t="s">
        <v>1208</v>
      </c>
      <c r="I3058" s="609" t="s">
        <v>2714</v>
      </c>
      <c r="J3058" s="610">
        <v>41183</v>
      </c>
      <c r="K3058" s="610">
        <v>41507.641064814816</v>
      </c>
      <c r="L3058" s="611">
        <v>42248</v>
      </c>
      <c r="M3058" s="306" t="s">
        <v>3435</v>
      </c>
      <c r="N3058" s="612">
        <v>243</v>
      </c>
    </row>
    <row r="3059" spans="2:14" s="298" customFormat="1" ht="13.9" customHeight="1">
      <c r="B3059" s="613" t="s">
        <v>903</v>
      </c>
      <c r="C3059" s="613" t="s">
        <v>2199</v>
      </c>
      <c r="D3059" s="613" t="s">
        <v>2200</v>
      </c>
      <c r="E3059" s="623" t="s">
        <v>2201</v>
      </c>
      <c r="F3059" s="607" t="s">
        <v>150</v>
      </c>
      <c r="G3059" s="608">
        <v>2011</v>
      </c>
      <c r="H3059" s="342" t="s">
        <v>1208</v>
      </c>
      <c r="I3059" s="609" t="s">
        <v>2714</v>
      </c>
      <c r="J3059" s="610">
        <v>41061</v>
      </c>
      <c r="K3059" s="610">
        <v>41507.639062499999</v>
      </c>
      <c r="L3059" s="611">
        <v>42125</v>
      </c>
      <c r="M3059" s="306" t="s">
        <v>3435</v>
      </c>
      <c r="N3059" s="612">
        <v>3555</v>
      </c>
    </row>
    <row r="3060" spans="2:14" s="298" customFormat="1" ht="13.9" customHeight="1">
      <c r="B3060" s="613" t="s">
        <v>903</v>
      </c>
      <c r="C3060" s="613" t="s">
        <v>2199</v>
      </c>
      <c r="D3060" s="613" t="s">
        <v>2200</v>
      </c>
      <c r="E3060" s="623" t="s">
        <v>2201</v>
      </c>
      <c r="F3060" s="607" t="s">
        <v>150</v>
      </c>
      <c r="G3060" s="608">
        <v>2011</v>
      </c>
      <c r="H3060" s="342" t="s">
        <v>1208</v>
      </c>
      <c r="I3060" s="609" t="s">
        <v>2714</v>
      </c>
      <c r="J3060" s="610">
        <v>41030</v>
      </c>
      <c r="K3060" s="610">
        <v>41507.639062499999</v>
      </c>
      <c r="L3060" s="611">
        <v>42095</v>
      </c>
      <c r="M3060" s="306" t="s">
        <v>3435</v>
      </c>
      <c r="N3060" s="612">
        <v>3636</v>
      </c>
    </row>
    <row r="3061" spans="2:14" s="298" customFormat="1" ht="13.9" customHeight="1">
      <c r="B3061" s="613" t="s">
        <v>903</v>
      </c>
      <c r="C3061" s="613" t="s">
        <v>2199</v>
      </c>
      <c r="D3061" s="613" t="s">
        <v>2200</v>
      </c>
      <c r="E3061" s="623" t="s">
        <v>2201</v>
      </c>
      <c r="F3061" s="607" t="s">
        <v>150</v>
      </c>
      <c r="G3061" s="608">
        <v>2011</v>
      </c>
      <c r="H3061" s="342" t="s">
        <v>1208</v>
      </c>
      <c r="I3061" s="609" t="s">
        <v>2714</v>
      </c>
      <c r="J3061" s="610">
        <v>40969</v>
      </c>
      <c r="K3061" s="610">
        <v>41507.639062499999</v>
      </c>
      <c r="L3061" s="611">
        <v>42036</v>
      </c>
      <c r="M3061" s="306" t="s">
        <v>3435</v>
      </c>
      <c r="N3061" s="612">
        <v>2984</v>
      </c>
    </row>
    <row r="3062" spans="2:14" s="298" customFormat="1" ht="13.9" customHeight="1">
      <c r="B3062" s="613" t="s">
        <v>903</v>
      </c>
      <c r="C3062" s="613" t="s">
        <v>2199</v>
      </c>
      <c r="D3062" s="613" t="s">
        <v>2200</v>
      </c>
      <c r="E3062" s="623" t="s">
        <v>2201</v>
      </c>
      <c r="F3062" s="607" t="s">
        <v>150</v>
      </c>
      <c r="G3062" s="608">
        <v>2011</v>
      </c>
      <c r="H3062" s="342" t="s">
        <v>1208</v>
      </c>
      <c r="I3062" s="609" t="s">
        <v>2714</v>
      </c>
      <c r="J3062" s="610">
        <v>41000</v>
      </c>
      <c r="K3062" s="610">
        <v>41507.639062499999</v>
      </c>
      <c r="L3062" s="611">
        <v>42064</v>
      </c>
      <c r="M3062" s="306" t="s">
        <v>3435</v>
      </c>
      <c r="N3062" s="612">
        <v>3124</v>
      </c>
    </row>
    <row r="3063" spans="2:14" s="298" customFormat="1" ht="13.9" customHeight="1">
      <c r="B3063" s="613" t="s">
        <v>903</v>
      </c>
      <c r="C3063" s="613" t="s">
        <v>2199</v>
      </c>
      <c r="D3063" s="613" t="s">
        <v>2200</v>
      </c>
      <c r="E3063" s="623" t="s">
        <v>2201</v>
      </c>
      <c r="F3063" s="607" t="s">
        <v>150</v>
      </c>
      <c r="G3063" s="608">
        <v>2011</v>
      </c>
      <c r="H3063" s="342" t="s">
        <v>1208</v>
      </c>
      <c r="I3063" s="609" t="s">
        <v>2714</v>
      </c>
      <c r="J3063" s="610">
        <v>40756</v>
      </c>
      <c r="K3063" s="610">
        <v>41507.605347222219</v>
      </c>
      <c r="L3063" s="611">
        <v>41821</v>
      </c>
      <c r="M3063" s="306" t="s">
        <v>3435</v>
      </c>
      <c r="N3063" s="612">
        <v>103</v>
      </c>
    </row>
    <row r="3064" spans="2:14" s="298" customFormat="1" ht="13.9" customHeight="1">
      <c r="B3064" s="613" t="s">
        <v>903</v>
      </c>
      <c r="C3064" s="613" t="s">
        <v>2199</v>
      </c>
      <c r="D3064" s="613" t="s">
        <v>2200</v>
      </c>
      <c r="E3064" s="623" t="s">
        <v>2201</v>
      </c>
      <c r="F3064" s="607" t="s">
        <v>150</v>
      </c>
      <c r="G3064" s="608">
        <v>2011</v>
      </c>
      <c r="H3064" s="342" t="s">
        <v>1208</v>
      </c>
      <c r="I3064" s="609" t="s">
        <v>2714</v>
      </c>
      <c r="J3064" s="610">
        <v>40909</v>
      </c>
      <c r="K3064" s="610">
        <v>41507.639062499999</v>
      </c>
      <c r="L3064" s="611">
        <v>41974</v>
      </c>
      <c r="M3064" s="306" t="s">
        <v>3435</v>
      </c>
      <c r="N3064" s="612">
        <v>1898</v>
      </c>
    </row>
    <row r="3065" spans="2:14" s="298" customFormat="1" ht="13.9" customHeight="1">
      <c r="B3065" s="613" t="s">
        <v>903</v>
      </c>
      <c r="C3065" s="613" t="s">
        <v>2199</v>
      </c>
      <c r="D3065" s="613" t="s">
        <v>2200</v>
      </c>
      <c r="E3065" s="623" t="s">
        <v>2201</v>
      </c>
      <c r="F3065" s="607" t="s">
        <v>150</v>
      </c>
      <c r="G3065" s="608">
        <v>2011</v>
      </c>
      <c r="H3065" s="342" t="s">
        <v>1208</v>
      </c>
      <c r="I3065" s="609" t="s">
        <v>2714</v>
      </c>
      <c r="J3065" s="610">
        <v>40940</v>
      </c>
      <c r="K3065" s="610">
        <v>41507.639062499999</v>
      </c>
      <c r="L3065" s="611">
        <v>42005</v>
      </c>
      <c r="M3065" s="306" t="s">
        <v>3435</v>
      </c>
      <c r="N3065" s="612">
        <v>2475</v>
      </c>
    </row>
    <row r="3066" spans="2:14" s="298" customFormat="1" ht="13.9" customHeight="1">
      <c r="B3066" s="613" t="s">
        <v>903</v>
      </c>
      <c r="C3066" s="613" t="s">
        <v>2199</v>
      </c>
      <c r="D3066" s="613" t="s">
        <v>2200</v>
      </c>
      <c r="E3066" s="623" t="s">
        <v>2201</v>
      </c>
      <c r="F3066" s="607" t="s">
        <v>150</v>
      </c>
      <c r="G3066" s="608">
        <v>2011</v>
      </c>
      <c r="H3066" s="342" t="s">
        <v>1208</v>
      </c>
      <c r="I3066" s="609" t="s">
        <v>2714</v>
      </c>
      <c r="J3066" s="610">
        <v>41153</v>
      </c>
      <c r="K3066" s="610">
        <v>41507.639062499999</v>
      </c>
      <c r="L3066" s="611">
        <v>42217</v>
      </c>
      <c r="M3066" s="306" t="s">
        <v>3435</v>
      </c>
      <c r="N3066" s="612">
        <v>2662</v>
      </c>
    </row>
    <row r="3067" spans="2:14" s="298" customFormat="1" ht="13.9" customHeight="1">
      <c r="B3067" s="613" t="s">
        <v>903</v>
      </c>
      <c r="C3067" s="613" t="s">
        <v>2199</v>
      </c>
      <c r="D3067" s="613" t="s">
        <v>2200</v>
      </c>
      <c r="E3067" s="623" t="s">
        <v>2201</v>
      </c>
      <c r="F3067" s="607" t="s">
        <v>150</v>
      </c>
      <c r="G3067" s="608">
        <v>2011</v>
      </c>
      <c r="H3067" s="342" t="s">
        <v>1208</v>
      </c>
      <c r="I3067" s="609" t="s">
        <v>2714</v>
      </c>
      <c r="J3067" s="610">
        <v>41183</v>
      </c>
      <c r="K3067" s="610">
        <v>41507.639062499999</v>
      </c>
      <c r="L3067" s="611">
        <v>42248</v>
      </c>
      <c r="M3067" s="306" t="s">
        <v>3435</v>
      </c>
      <c r="N3067" s="612">
        <v>79</v>
      </c>
    </row>
    <row r="3068" spans="2:14" s="298" customFormat="1" ht="13.9" customHeight="1">
      <c r="B3068" s="613" t="s">
        <v>903</v>
      </c>
      <c r="C3068" s="613" t="s">
        <v>2199</v>
      </c>
      <c r="D3068" s="613" t="s">
        <v>2200</v>
      </c>
      <c r="E3068" s="623" t="s">
        <v>2201</v>
      </c>
      <c r="F3068" s="607" t="s">
        <v>150</v>
      </c>
      <c r="G3068" s="608">
        <v>2011</v>
      </c>
      <c r="H3068" s="342" t="s">
        <v>1208</v>
      </c>
      <c r="I3068" s="609" t="s">
        <v>2714</v>
      </c>
      <c r="J3068" s="610">
        <v>41183</v>
      </c>
      <c r="K3068" s="610">
        <v>41507.639062499999</v>
      </c>
      <c r="L3068" s="611">
        <v>42248</v>
      </c>
      <c r="M3068" s="306" t="s">
        <v>3435</v>
      </c>
      <c r="N3068" s="612">
        <v>2327</v>
      </c>
    </row>
    <row r="3069" spans="2:14" s="298" customFormat="1" ht="13.9" customHeight="1">
      <c r="B3069" s="613" t="s">
        <v>903</v>
      </c>
      <c r="C3069" s="613" t="s">
        <v>2199</v>
      </c>
      <c r="D3069" s="613" t="s">
        <v>2200</v>
      </c>
      <c r="E3069" s="623" t="s">
        <v>2201</v>
      </c>
      <c r="F3069" s="607" t="s">
        <v>150</v>
      </c>
      <c r="G3069" s="608">
        <v>2011</v>
      </c>
      <c r="H3069" s="342" t="s">
        <v>1208</v>
      </c>
      <c r="I3069" s="609" t="s">
        <v>2714</v>
      </c>
      <c r="J3069" s="610">
        <v>41214</v>
      </c>
      <c r="K3069" s="610">
        <v>41507.639062499999</v>
      </c>
      <c r="L3069" s="611">
        <v>42278</v>
      </c>
      <c r="M3069" s="306" t="s">
        <v>3435</v>
      </c>
      <c r="N3069" s="612">
        <v>1800</v>
      </c>
    </row>
    <row r="3070" spans="2:14" s="298" customFormat="1" ht="13.9" customHeight="1">
      <c r="B3070" s="613" t="s">
        <v>903</v>
      </c>
      <c r="C3070" s="613" t="s">
        <v>2199</v>
      </c>
      <c r="D3070" s="613" t="s">
        <v>2200</v>
      </c>
      <c r="E3070" s="623" t="s">
        <v>2201</v>
      </c>
      <c r="F3070" s="607" t="s">
        <v>150</v>
      </c>
      <c r="G3070" s="608">
        <v>2011</v>
      </c>
      <c r="H3070" s="342" t="s">
        <v>1208</v>
      </c>
      <c r="I3070" s="609" t="s">
        <v>2714</v>
      </c>
      <c r="J3070" s="610">
        <v>41122</v>
      </c>
      <c r="K3070" s="610">
        <v>41507.639062499999</v>
      </c>
      <c r="L3070" s="611">
        <v>42186</v>
      </c>
      <c r="M3070" s="306" t="s">
        <v>3435</v>
      </c>
      <c r="N3070" s="612">
        <v>3056</v>
      </c>
    </row>
    <row r="3071" spans="2:14" s="298" customFormat="1" ht="13.9" customHeight="1">
      <c r="B3071" s="613" t="s">
        <v>903</v>
      </c>
      <c r="C3071" s="613" t="s">
        <v>2199</v>
      </c>
      <c r="D3071" s="613" t="s">
        <v>2200</v>
      </c>
      <c r="E3071" s="624" t="s">
        <v>2201</v>
      </c>
      <c r="F3071" s="607" t="s">
        <v>150</v>
      </c>
      <c r="G3071" s="608">
        <v>2011</v>
      </c>
      <c r="H3071" s="342" t="s">
        <v>1208</v>
      </c>
      <c r="I3071" s="609" t="s">
        <v>2714</v>
      </c>
      <c r="J3071" s="610">
        <v>41091</v>
      </c>
      <c r="K3071" s="610">
        <v>41507.639062499999</v>
      </c>
      <c r="L3071" s="611">
        <v>42156</v>
      </c>
      <c r="M3071" s="306" t="s">
        <v>3435</v>
      </c>
      <c r="N3071" s="612">
        <v>3357</v>
      </c>
    </row>
    <row r="3072" spans="2:14" s="298" customFormat="1" ht="13.9" customHeight="1">
      <c r="B3072" s="613" t="s">
        <v>903</v>
      </c>
      <c r="C3072" s="613" t="s">
        <v>2199</v>
      </c>
      <c r="D3072" s="613" t="s">
        <v>2200</v>
      </c>
      <c r="E3072" s="623" t="s">
        <v>2201</v>
      </c>
      <c r="F3072" s="607" t="s">
        <v>150</v>
      </c>
      <c r="G3072" s="608">
        <v>2011</v>
      </c>
      <c r="H3072" s="342" t="s">
        <v>1208</v>
      </c>
      <c r="I3072" s="609" t="s">
        <v>2714</v>
      </c>
      <c r="J3072" s="610">
        <v>41244</v>
      </c>
      <c r="K3072" s="610">
        <v>41507.639062499999</v>
      </c>
      <c r="L3072" s="611">
        <v>42309</v>
      </c>
      <c r="M3072" s="306" t="s">
        <v>3435</v>
      </c>
      <c r="N3072" s="612">
        <v>1346</v>
      </c>
    </row>
    <row r="3073" spans="2:14" s="298" customFormat="1" ht="13.9" customHeight="1">
      <c r="B3073" s="613" t="s">
        <v>544</v>
      </c>
      <c r="C3073" s="613" t="s">
        <v>1787</v>
      </c>
      <c r="D3073" s="613" t="s">
        <v>1788</v>
      </c>
      <c r="E3073" s="623" t="s">
        <v>1789</v>
      </c>
      <c r="F3073" s="607" t="s">
        <v>151</v>
      </c>
      <c r="G3073" s="608" t="s">
        <v>147</v>
      </c>
      <c r="H3073" s="342" t="s">
        <v>1208</v>
      </c>
      <c r="I3073" s="609" t="s">
        <v>2714</v>
      </c>
      <c r="J3073" s="610">
        <v>40940</v>
      </c>
      <c r="K3073" s="610">
        <v>41507.639062499999</v>
      </c>
      <c r="L3073" s="611">
        <v>42005</v>
      </c>
      <c r="M3073" s="306" t="s">
        <v>3435</v>
      </c>
      <c r="N3073" s="612">
        <v>14</v>
      </c>
    </row>
    <row r="3074" spans="2:14" s="298" customFormat="1" ht="13.9" customHeight="1">
      <c r="B3074" s="613" t="s">
        <v>544</v>
      </c>
      <c r="C3074" s="613" t="s">
        <v>1787</v>
      </c>
      <c r="D3074" s="613" t="s">
        <v>1788</v>
      </c>
      <c r="E3074" s="623" t="s">
        <v>1789</v>
      </c>
      <c r="F3074" s="607" t="s">
        <v>151</v>
      </c>
      <c r="G3074" s="608" t="s">
        <v>147</v>
      </c>
      <c r="H3074" s="342" t="s">
        <v>1208</v>
      </c>
      <c r="I3074" s="609" t="s">
        <v>2714</v>
      </c>
      <c r="J3074" s="610">
        <v>40940</v>
      </c>
      <c r="K3074" s="610">
        <v>41507.639062499999</v>
      </c>
      <c r="L3074" s="611">
        <v>42005</v>
      </c>
      <c r="M3074" s="306" t="s">
        <v>3435</v>
      </c>
      <c r="N3074" s="612">
        <v>33973</v>
      </c>
    </row>
    <row r="3075" spans="2:14" s="298" customFormat="1" ht="13.9" customHeight="1">
      <c r="B3075" s="613" t="s">
        <v>544</v>
      </c>
      <c r="C3075" s="613" t="s">
        <v>1787</v>
      </c>
      <c r="D3075" s="613" t="s">
        <v>1788</v>
      </c>
      <c r="E3075" s="623" t="s">
        <v>1789</v>
      </c>
      <c r="F3075" s="607" t="s">
        <v>151</v>
      </c>
      <c r="G3075" s="608" t="s">
        <v>147</v>
      </c>
      <c r="H3075" s="342" t="s">
        <v>1208</v>
      </c>
      <c r="I3075" s="609" t="s">
        <v>2714</v>
      </c>
      <c r="J3075" s="610">
        <v>40909</v>
      </c>
      <c r="K3075" s="610">
        <v>41507.639062499999</v>
      </c>
      <c r="L3075" s="611">
        <v>41974</v>
      </c>
      <c r="M3075" s="306" t="s">
        <v>3435</v>
      </c>
      <c r="N3075" s="612">
        <v>34707</v>
      </c>
    </row>
    <row r="3076" spans="2:14" s="298" customFormat="1" ht="13.9" customHeight="1">
      <c r="B3076" s="613" t="s">
        <v>544</v>
      </c>
      <c r="C3076" s="613" t="s">
        <v>1787</v>
      </c>
      <c r="D3076" s="613" t="s">
        <v>1788</v>
      </c>
      <c r="E3076" s="623" t="s">
        <v>1789</v>
      </c>
      <c r="F3076" s="607" t="s">
        <v>151</v>
      </c>
      <c r="G3076" s="608" t="s">
        <v>147</v>
      </c>
      <c r="H3076" s="342" t="s">
        <v>1208</v>
      </c>
      <c r="I3076" s="609" t="s">
        <v>2714</v>
      </c>
      <c r="J3076" s="610">
        <v>40909</v>
      </c>
      <c r="K3076" s="610">
        <v>41507.639062499999</v>
      </c>
      <c r="L3076" s="611">
        <v>41974</v>
      </c>
      <c r="M3076" s="306" t="s">
        <v>3435</v>
      </c>
      <c r="N3076" s="612">
        <v>42</v>
      </c>
    </row>
    <row r="3077" spans="2:14" s="298" customFormat="1" ht="13.9" customHeight="1">
      <c r="B3077" s="613" t="s">
        <v>544</v>
      </c>
      <c r="C3077" s="613" t="s">
        <v>1787</v>
      </c>
      <c r="D3077" s="613" t="s">
        <v>1788</v>
      </c>
      <c r="E3077" s="623" t="s">
        <v>1789</v>
      </c>
      <c r="F3077" s="607" t="s">
        <v>151</v>
      </c>
      <c r="G3077" s="608" t="s">
        <v>147</v>
      </c>
      <c r="H3077" s="342" t="s">
        <v>1208</v>
      </c>
      <c r="I3077" s="609" t="s">
        <v>2714</v>
      </c>
      <c r="J3077" s="610">
        <v>41000</v>
      </c>
      <c r="K3077" s="610">
        <v>41507.639062499999</v>
      </c>
      <c r="L3077" s="611">
        <v>42064</v>
      </c>
      <c r="M3077" s="306" t="s">
        <v>3435</v>
      </c>
      <c r="N3077" s="612">
        <v>22317</v>
      </c>
    </row>
    <row r="3078" spans="2:14" s="298" customFormat="1" ht="13.9" customHeight="1">
      <c r="B3078" s="613" t="s">
        <v>544</v>
      </c>
      <c r="C3078" s="613" t="s">
        <v>1787</v>
      </c>
      <c r="D3078" s="613" t="s">
        <v>1788</v>
      </c>
      <c r="E3078" s="623" t="s">
        <v>1789</v>
      </c>
      <c r="F3078" s="607" t="s">
        <v>151</v>
      </c>
      <c r="G3078" s="608" t="s">
        <v>147</v>
      </c>
      <c r="H3078" s="342" t="s">
        <v>1208</v>
      </c>
      <c r="I3078" s="609" t="s">
        <v>2714</v>
      </c>
      <c r="J3078" s="610">
        <v>41000</v>
      </c>
      <c r="K3078" s="610">
        <v>41507.639062499999</v>
      </c>
      <c r="L3078" s="611">
        <v>42064</v>
      </c>
      <c r="M3078" s="306" t="s">
        <v>3435</v>
      </c>
      <c r="N3078" s="612">
        <v>20</v>
      </c>
    </row>
    <row r="3079" spans="2:14" s="298" customFormat="1" ht="13.9" customHeight="1">
      <c r="B3079" s="613" t="s">
        <v>544</v>
      </c>
      <c r="C3079" s="613" t="s">
        <v>1787</v>
      </c>
      <c r="D3079" s="613" t="s">
        <v>1788</v>
      </c>
      <c r="E3079" s="623" t="s">
        <v>1789</v>
      </c>
      <c r="F3079" s="607" t="s">
        <v>151</v>
      </c>
      <c r="G3079" s="608" t="s">
        <v>147</v>
      </c>
      <c r="H3079" s="342" t="s">
        <v>1208</v>
      </c>
      <c r="I3079" s="609" t="s">
        <v>2714</v>
      </c>
      <c r="J3079" s="610">
        <v>41030</v>
      </c>
      <c r="K3079" s="610">
        <v>41507.639062499999</v>
      </c>
      <c r="L3079" s="611">
        <v>42095</v>
      </c>
      <c r="M3079" s="306" t="s">
        <v>3435</v>
      </c>
      <c r="N3079" s="612">
        <v>16</v>
      </c>
    </row>
    <row r="3080" spans="2:14" s="298" customFormat="1" ht="13.9" customHeight="1">
      <c r="B3080" s="613" t="s">
        <v>544</v>
      </c>
      <c r="C3080" s="613" t="s">
        <v>1787</v>
      </c>
      <c r="D3080" s="613" t="s">
        <v>1788</v>
      </c>
      <c r="E3080" s="623" t="s">
        <v>1789</v>
      </c>
      <c r="F3080" s="607" t="s">
        <v>151</v>
      </c>
      <c r="G3080" s="608" t="s">
        <v>147</v>
      </c>
      <c r="H3080" s="342" t="s">
        <v>1208</v>
      </c>
      <c r="I3080" s="609" t="s">
        <v>2714</v>
      </c>
      <c r="J3080" s="610">
        <v>41030</v>
      </c>
      <c r="K3080" s="610">
        <v>41507.639062499999</v>
      </c>
      <c r="L3080" s="611">
        <v>42095</v>
      </c>
      <c r="M3080" s="306" t="s">
        <v>3435</v>
      </c>
      <c r="N3080" s="612">
        <v>30513</v>
      </c>
    </row>
    <row r="3081" spans="2:14" s="298" customFormat="1" ht="13.9" customHeight="1">
      <c r="B3081" s="613" t="s">
        <v>544</v>
      </c>
      <c r="C3081" s="613" t="s">
        <v>1787</v>
      </c>
      <c r="D3081" s="613" t="s">
        <v>1788</v>
      </c>
      <c r="E3081" s="623" t="s">
        <v>1789</v>
      </c>
      <c r="F3081" s="607" t="s">
        <v>151</v>
      </c>
      <c r="G3081" s="608" t="s">
        <v>147</v>
      </c>
      <c r="H3081" s="342" t="s">
        <v>1208</v>
      </c>
      <c r="I3081" s="609" t="s">
        <v>2714</v>
      </c>
      <c r="J3081" s="610">
        <v>40969</v>
      </c>
      <c r="K3081" s="610">
        <v>41507.639062499999</v>
      </c>
      <c r="L3081" s="611">
        <v>42036</v>
      </c>
      <c r="M3081" s="306" t="s">
        <v>3435</v>
      </c>
      <c r="N3081" s="612">
        <v>10</v>
      </c>
    </row>
    <row r="3082" spans="2:14" s="298" customFormat="1" ht="13.9" customHeight="1">
      <c r="B3082" s="613" t="s">
        <v>544</v>
      </c>
      <c r="C3082" s="613" t="s">
        <v>1787</v>
      </c>
      <c r="D3082" s="613" t="s">
        <v>1788</v>
      </c>
      <c r="E3082" s="623" t="s">
        <v>1789</v>
      </c>
      <c r="F3082" s="607" t="s">
        <v>151</v>
      </c>
      <c r="G3082" s="608" t="s">
        <v>147</v>
      </c>
      <c r="H3082" s="342" t="s">
        <v>1208</v>
      </c>
      <c r="I3082" s="609" t="s">
        <v>2714</v>
      </c>
      <c r="J3082" s="610">
        <v>40969</v>
      </c>
      <c r="K3082" s="610">
        <v>41507.639062499999</v>
      </c>
      <c r="L3082" s="611">
        <v>42036</v>
      </c>
      <c r="M3082" s="306" t="s">
        <v>3435</v>
      </c>
      <c r="N3082" s="612">
        <v>35069</v>
      </c>
    </row>
    <row r="3083" spans="2:14" s="298" customFormat="1" ht="13.9" customHeight="1">
      <c r="B3083" s="613" t="s">
        <v>544</v>
      </c>
      <c r="C3083" s="613" t="s">
        <v>1787</v>
      </c>
      <c r="D3083" s="613" t="s">
        <v>1788</v>
      </c>
      <c r="E3083" s="623" t="s">
        <v>1789</v>
      </c>
      <c r="F3083" s="607" t="s">
        <v>151</v>
      </c>
      <c r="G3083" s="608" t="s">
        <v>147</v>
      </c>
      <c r="H3083" s="342" t="s">
        <v>1208</v>
      </c>
      <c r="I3083" s="609" t="s">
        <v>2714</v>
      </c>
      <c r="J3083" s="610">
        <v>41061</v>
      </c>
      <c r="K3083" s="610">
        <v>41507.639062499999</v>
      </c>
      <c r="L3083" s="611">
        <v>42125</v>
      </c>
      <c r="M3083" s="306" t="s">
        <v>3435</v>
      </c>
      <c r="N3083" s="612">
        <v>10</v>
      </c>
    </row>
    <row r="3084" spans="2:14" s="298" customFormat="1" ht="13.9" customHeight="1">
      <c r="B3084" s="613" t="s">
        <v>544</v>
      </c>
      <c r="C3084" s="613" t="s">
        <v>1787</v>
      </c>
      <c r="D3084" s="613" t="s">
        <v>1788</v>
      </c>
      <c r="E3084" s="623" t="s">
        <v>1789</v>
      </c>
      <c r="F3084" s="607" t="s">
        <v>151</v>
      </c>
      <c r="G3084" s="608" t="s">
        <v>147</v>
      </c>
      <c r="H3084" s="342" t="s">
        <v>1208</v>
      </c>
      <c r="I3084" s="609" t="s">
        <v>2714</v>
      </c>
      <c r="J3084" s="610">
        <v>41061</v>
      </c>
      <c r="K3084" s="610">
        <v>41507.639062499999</v>
      </c>
      <c r="L3084" s="611">
        <v>42125</v>
      </c>
      <c r="M3084" s="306" t="s">
        <v>3435</v>
      </c>
      <c r="N3084" s="612">
        <v>36036</v>
      </c>
    </row>
    <row r="3085" spans="2:14" s="298" customFormat="1" ht="13.9" customHeight="1">
      <c r="B3085" s="613" t="s">
        <v>544</v>
      </c>
      <c r="C3085" s="613" t="s">
        <v>1787</v>
      </c>
      <c r="D3085" s="613" t="s">
        <v>1788</v>
      </c>
      <c r="E3085" s="623" t="s">
        <v>1789</v>
      </c>
      <c r="F3085" s="607" t="s">
        <v>151</v>
      </c>
      <c r="G3085" s="608" t="s">
        <v>147</v>
      </c>
      <c r="H3085" s="342" t="s">
        <v>1208</v>
      </c>
      <c r="I3085" s="609" t="s">
        <v>2714</v>
      </c>
      <c r="J3085" s="610">
        <v>41244</v>
      </c>
      <c r="K3085" s="610">
        <v>41507.639062499999</v>
      </c>
      <c r="L3085" s="611">
        <v>42309</v>
      </c>
      <c r="M3085" s="306" t="s">
        <v>3435</v>
      </c>
      <c r="N3085" s="612">
        <v>30929</v>
      </c>
    </row>
    <row r="3086" spans="2:14" s="298" customFormat="1" ht="13.9" customHeight="1">
      <c r="B3086" s="613" t="s">
        <v>544</v>
      </c>
      <c r="C3086" s="613" t="s">
        <v>1787</v>
      </c>
      <c r="D3086" s="613" t="s">
        <v>1788</v>
      </c>
      <c r="E3086" s="623" t="s">
        <v>1789</v>
      </c>
      <c r="F3086" s="607" t="s">
        <v>151</v>
      </c>
      <c r="G3086" s="608" t="s">
        <v>147</v>
      </c>
      <c r="H3086" s="342" t="s">
        <v>1208</v>
      </c>
      <c r="I3086" s="609" t="s">
        <v>2714</v>
      </c>
      <c r="J3086" s="610">
        <v>41244</v>
      </c>
      <c r="K3086" s="610">
        <v>41507.639062499999</v>
      </c>
      <c r="L3086" s="611">
        <v>42309</v>
      </c>
      <c r="M3086" s="306" t="s">
        <v>3435</v>
      </c>
      <c r="N3086" s="612">
        <v>37</v>
      </c>
    </row>
    <row r="3087" spans="2:14" s="298" customFormat="1" ht="13.9" customHeight="1">
      <c r="B3087" s="613" t="s">
        <v>544</v>
      </c>
      <c r="C3087" s="613" t="s">
        <v>1787</v>
      </c>
      <c r="D3087" s="613" t="s">
        <v>1788</v>
      </c>
      <c r="E3087" s="624" t="s">
        <v>1789</v>
      </c>
      <c r="F3087" s="607" t="s">
        <v>151</v>
      </c>
      <c r="G3087" s="608" t="s">
        <v>147</v>
      </c>
      <c r="H3087" s="342" t="s">
        <v>1208</v>
      </c>
      <c r="I3087" s="609" t="s">
        <v>2714</v>
      </c>
      <c r="J3087" s="610">
        <v>41091</v>
      </c>
      <c r="K3087" s="610">
        <v>41507.639062499999</v>
      </c>
      <c r="L3087" s="611">
        <v>42156</v>
      </c>
      <c r="M3087" s="306" t="s">
        <v>3435</v>
      </c>
      <c r="N3087" s="612">
        <v>8</v>
      </c>
    </row>
    <row r="3088" spans="2:14" s="298" customFormat="1" ht="13.9" customHeight="1">
      <c r="B3088" s="613" t="s">
        <v>544</v>
      </c>
      <c r="C3088" s="613" t="s">
        <v>1787</v>
      </c>
      <c r="D3088" s="613" t="s">
        <v>1788</v>
      </c>
      <c r="E3088" s="624" t="s">
        <v>1789</v>
      </c>
      <c r="F3088" s="607" t="s">
        <v>151</v>
      </c>
      <c r="G3088" s="608" t="s">
        <v>147</v>
      </c>
      <c r="H3088" s="342" t="s">
        <v>1208</v>
      </c>
      <c r="I3088" s="609" t="s">
        <v>2714</v>
      </c>
      <c r="J3088" s="610">
        <v>41091</v>
      </c>
      <c r="K3088" s="610">
        <v>41507.639062499999</v>
      </c>
      <c r="L3088" s="611">
        <v>42156</v>
      </c>
      <c r="M3088" s="306" t="s">
        <v>3435</v>
      </c>
      <c r="N3088" s="612">
        <v>36625</v>
      </c>
    </row>
    <row r="3089" spans="2:14" s="298" customFormat="1" ht="13.9" customHeight="1">
      <c r="B3089" s="613" t="s">
        <v>544</v>
      </c>
      <c r="C3089" s="613" t="s">
        <v>1787</v>
      </c>
      <c r="D3089" s="613" t="s">
        <v>1788</v>
      </c>
      <c r="E3089" s="624" t="s">
        <v>1789</v>
      </c>
      <c r="F3089" s="607" t="s">
        <v>151</v>
      </c>
      <c r="G3089" s="608" t="s">
        <v>147</v>
      </c>
      <c r="H3089" s="342" t="s">
        <v>1208</v>
      </c>
      <c r="I3089" s="609" t="s">
        <v>2714</v>
      </c>
      <c r="J3089" s="610">
        <v>41122</v>
      </c>
      <c r="K3089" s="610">
        <v>41507.639062499999</v>
      </c>
      <c r="L3089" s="611">
        <v>42186</v>
      </c>
      <c r="M3089" s="306" t="s">
        <v>3435</v>
      </c>
      <c r="N3089" s="612">
        <v>36894</v>
      </c>
    </row>
    <row r="3090" spans="2:14" s="298" customFormat="1" ht="13.9" customHeight="1">
      <c r="B3090" s="613" t="s">
        <v>544</v>
      </c>
      <c r="C3090" s="613" t="s">
        <v>1787</v>
      </c>
      <c r="D3090" s="613" t="s">
        <v>1788</v>
      </c>
      <c r="E3090" s="624" t="s">
        <v>1789</v>
      </c>
      <c r="F3090" s="607" t="s">
        <v>151</v>
      </c>
      <c r="G3090" s="608" t="s">
        <v>147</v>
      </c>
      <c r="H3090" s="342" t="s">
        <v>1208</v>
      </c>
      <c r="I3090" s="609" t="s">
        <v>2714</v>
      </c>
      <c r="J3090" s="610">
        <v>41122</v>
      </c>
      <c r="K3090" s="610">
        <v>41507.639062499999</v>
      </c>
      <c r="L3090" s="611">
        <v>42186</v>
      </c>
      <c r="M3090" s="306" t="s">
        <v>3435</v>
      </c>
      <c r="N3090" s="612">
        <v>3</v>
      </c>
    </row>
    <row r="3091" spans="2:14" s="298" customFormat="1" ht="13.9" customHeight="1">
      <c r="B3091" s="613" t="s">
        <v>544</v>
      </c>
      <c r="C3091" s="613" t="s">
        <v>1787</v>
      </c>
      <c r="D3091" s="613" t="s">
        <v>1788</v>
      </c>
      <c r="E3091" s="624" t="s">
        <v>1789</v>
      </c>
      <c r="F3091" s="607" t="s">
        <v>151</v>
      </c>
      <c r="G3091" s="608" t="s">
        <v>147</v>
      </c>
      <c r="H3091" s="342" t="s">
        <v>1208</v>
      </c>
      <c r="I3091" s="609" t="s">
        <v>2714</v>
      </c>
      <c r="J3091" s="610">
        <v>41153</v>
      </c>
      <c r="K3091" s="610">
        <v>41507.639062499999</v>
      </c>
      <c r="L3091" s="611">
        <v>42217</v>
      </c>
      <c r="M3091" s="306" t="s">
        <v>3435</v>
      </c>
      <c r="N3091" s="612">
        <v>62</v>
      </c>
    </row>
    <row r="3092" spans="2:14" s="298" customFormat="1" ht="13.9" customHeight="1">
      <c r="B3092" s="613" t="s">
        <v>544</v>
      </c>
      <c r="C3092" s="613" t="s">
        <v>1787</v>
      </c>
      <c r="D3092" s="613" t="s">
        <v>1788</v>
      </c>
      <c r="E3092" s="624" t="s">
        <v>1789</v>
      </c>
      <c r="F3092" s="607" t="s">
        <v>151</v>
      </c>
      <c r="G3092" s="608" t="s">
        <v>147</v>
      </c>
      <c r="H3092" s="342" t="s">
        <v>1208</v>
      </c>
      <c r="I3092" s="609" t="s">
        <v>2714</v>
      </c>
      <c r="J3092" s="610">
        <v>41153</v>
      </c>
      <c r="K3092" s="610">
        <v>41507.639062499999</v>
      </c>
      <c r="L3092" s="611">
        <v>42217</v>
      </c>
      <c r="M3092" s="306" t="s">
        <v>3435</v>
      </c>
      <c r="N3092" s="612">
        <v>33959</v>
      </c>
    </row>
    <row r="3093" spans="2:14" s="298" customFormat="1" ht="13.9" customHeight="1">
      <c r="B3093" s="613" t="s">
        <v>544</v>
      </c>
      <c r="C3093" s="613" t="s">
        <v>1787</v>
      </c>
      <c r="D3093" s="613" t="s">
        <v>1788</v>
      </c>
      <c r="E3093" s="624" t="s">
        <v>1789</v>
      </c>
      <c r="F3093" s="607" t="s">
        <v>151</v>
      </c>
      <c r="G3093" s="608" t="s">
        <v>147</v>
      </c>
      <c r="H3093" s="342" t="s">
        <v>1208</v>
      </c>
      <c r="I3093" s="609" t="s">
        <v>2714</v>
      </c>
      <c r="J3093" s="610">
        <v>41214</v>
      </c>
      <c r="K3093" s="610">
        <v>41507.639062499999</v>
      </c>
      <c r="L3093" s="611">
        <v>42278</v>
      </c>
      <c r="M3093" s="306" t="s">
        <v>3435</v>
      </c>
      <c r="N3093" s="612">
        <v>14</v>
      </c>
    </row>
    <row r="3094" spans="2:14" s="298" customFormat="1" ht="13.9" customHeight="1">
      <c r="B3094" s="613" t="s">
        <v>544</v>
      </c>
      <c r="C3094" s="613" t="s">
        <v>1787</v>
      </c>
      <c r="D3094" s="613" t="s">
        <v>1788</v>
      </c>
      <c r="E3094" s="625" t="s">
        <v>1789</v>
      </c>
      <c r="F3094" s="607" t="s">
        <v>151</v>
      </c>
      <c r="G3094" s="608" t="s">
        <v>147</v>
      </c>
      <c r="H3094" s="342" t="s">
        <v>1208</v>
      </c>
      <c r="I3094" s="609" t="s">
        <v>2714</v>
      </c>
      <c r="J3094" s="610">
        <v>41214</v>
      </c>
      <c r="K3094" s="610">
        <v>41507.639062499999</v>
      </c>
      <c r="L3094" s="611">
        <v>42278</v>
      </c>
      <c r="M3094" s="306" t="s">
        <v>3435</v>
      </c>
      <c r="N3094" s="612">
        <v>35307</v>
      </c>
    </row>
    <row r="3095" spans="2:14" s="298" customFormat="1" ht="13.9" customHeight="1">
      <c r="B3095" s="613" t="s">
        <v>544</v>
      </c>
      <c r="C3095" s="613" t="s">
        <v>1787</v>
      </c>
      <c r="D3095" s="613" t="s">
        <v>1788</v>
      </c>
      <c r="E3095" s="625" t="s">
        <v>1789</v>
      </c>
      <c r="F3095" s="607" t="s">
        <v>151</v>
      </c>
      <c r="G3095" s="608" t="s">
        <v>147</v>
      </c>
      <c r="H3095" s="342" t="s">
        <v>1208</v>
      </c>
      <c r="I3095" s="609" t="s">
        <v>2714</v>
      </c>
      <c r="J3095" s="610">
        <v>41183</v>
      </c>
      <c r="K3095" s="610">
        <v>41507.639062499999</v>
      </c>
      <c r="L3095" s="611">
        <v>42248</v>
      </c>
      <c r="M3095" s="306" t="s">
        <v>3435</v>
      </c>
      <c r="N3095" s="612">
        <v>10</v>
      </c>
    </row>
    <row r="3096" spans="2:14" s="298" customFormat="1" ht="13.9" customHeight="1">
      <c r="B3096" s="613" t="s">
        <v>544</v>
      </c>
      <c r="C3096" s="613" t="s">
        <v>1787</v>
      </c>
      <c r="D3096" s="613" t="s">
        <v>1788</v>
      </c>
      <c r="E3096" s="623" t="s">
        <v>1789</v>
      </c>
      <c r="F3096" s="607" t="s">
        <v>151</v>
      </c>
      <c r="G3096" s="608" t="s">
        <v>147</v>
      </c>
      <c r="H3096" s="342" t="s">
        <v>1208</v>
      </c>
      <c r="I3096" s="609" t="s">
        <v>2714</v>
      </c>
      <c r="J3096" s="610">
        <v>41183</v>
      </c>
      <c r="K3096" s="610">
        <v>41507.639062499999</v>
      </c>
      <c r="L3096" s="611">
        <v>42248</v>
      </c>
      <c r="M3096" s="306" t="s">
        <v>3435</v>
      </c>
      <c r="N3096" s="612">
        <v>35276</v>
      </c>
    </row>
    <row r="3097" spans="2:14" s="298" customFormat="1" ht="13.9" customHeight="1">
      <c r="B3097" s="613" t="s">
        <v>657</v>
      </c>
      <c r="C3097" s="613" t="s">
        <v>2205</v>
      </c>
      <c r="D3097" s="613" t="s">
        <v>2206</v>
      </c>
      <c r="E3097" s="623" t="s">
        <v>2207</v>
      </c>
      <c r="F3097" s="607" t="s">
        <v>151</v>
      </c>
      <c r="G3097" s="608">
        <v>2009</v>
      </c>
      <c r="H3097" s="342" t="s">
        <v>1307</v>
      </c>
      <c r="I3097" s="609" t="s">
        <v>2713</v>
      </c>
      <c r="J3097" s="610">
        <v>40909</v>
      </c>
      <c r="K3097" s="610">
        <v>41508.640173611115</v>
      </c>
      <c r="L3097" s="611">
        <v>41974</v>
      </c>
      <c r="M3097" s="306" t="s">
        <v>3435</v>
      </c>
      <c r="N3097" s="612">
        <v>24569</v>
      </c>
    </row>
    <row r="3098" spans="2:14" s="298" customFormat="1" ht="13.9" customHeight="1">
      <c r="B3098" s="613" t="s">
        <v>657</v>
      </c>
      <c r="C3098" s="613" t="s">
        <v>2205</v>
      </c>
      <c r="D3098" s="613" t="s">
        <v>2206</v>
      </c>
      <c r="E3098" s="623" t="s">
        <v>2207</v>
      </c>
      <c r="F3098" s="607" t="s">
        <v>151</v>
      </c>
      <c r="G3098" s="608">
        <v>2009</v>
      </c>
      <c r="H3098" s="342" t="s">
        <v>1307</v>
      </c>
      <c r="I3098" s="609" t="s">
        <v>2713</v>
      </c>
      <c r="J3098" s="610">
        <v>40909</v>
      </c>
      <c r="K3098" s="610">
        <v>41508.640162037038</v>
      </c>
      <c r="L3098" s="611">
        <v>41974</v>
      </c>
      <c r="M3098" s="306" t="s">
        <v>3435</v>
      </c>
      <c r="N3098" s="612">
        <v>13574</v>
      </c>
    </row>
    <row r="3099" spans="2:14" s="298" customFormat="1" ht="13.9" customHeight="1">
      <c r="B3099" s="613" t="s">
        <v>657</v>
      </c>
      <c r="C3099" s="613" t="s">
        <v>2205</v>
      </c>
      <c r="D3099" s="613" t="s">
        <v>2208</v>
      </c>
      <c r="E3099" s="623" t="s">
        <v>2209</v>
      </c>
      <c r="F3099" s="607" t="s">
        <v>151</v>
      </c>
      <c r="G3099" s="608">
        <v>2009</v>
      </c>
      <c r="H3099" s="342" t="s">
        <v>1307</v>
      </c>
      <c r="I3099" s="609" t="s">
        <v>2713</v>
      </c>
      <c r="J3099" s="610">
        <v>40909</v>
      </c>
      <c r="K3099" s="610">
        <v>41508.640173611115</v>
      </c>
      <c r="L3099" s="611">
        <v>41974</v>
      </c>
      <c r="M3099" s="306" t="s">
        <v>3435</v>
      </c>
      <c r="N3099" s="612">
        <v>11460</v>
      </c>
    </row>
    <row r="3100" spans="2:14" s="298" customFormat="1" ht="13.9" customHeight="1">
      <c r="B3100" s="613" t="s">
        <v>546</v>
      </c>
      <c r="C3100" s="613" t="s">
        <v>1391</v>
      </c>
      <c r="D3100" s="613" t="s">
        <v>1392</v>
      </c>
      <c r="E3100" s="623" t="s">
        <v>1393</v>
      </c>
      <c r="F3100" s="607" t="s">
        <v>151</v>
      </c>
      <c r="G3100" s="608" t="s">
        <v>147</v>
      </c>
      <c r="H3100" s="342" t="s">
        <v>1208</v>
      </c>
      <c r="I3100" s="609" t="s">
        <v>2714</v>
      </c>
      <c r="J3100" s="610">
        <v>40756</v>
      </c>
      <c r="K3100" s="610">
        <v>41507.605347222219</v>
      </c>
      <c r="L3100" s="611">
        <v>41821</v>
      </c>
      <c r="M3100" s="306" t="s">
        <v>3435</v>
      </c>
      <c r="N3100" s="612">
        <v>354</v>
      </c>
    </row>
    <row r="3101" spans="2:14" s="298" customFormat="1" ht="13.9" customHeight="1">
      <c r="B3101" s="613" t="s">
        <v>546</v>
      </c>
      <c r="C3101" s="613" t="s">
        <v>1391</v>
      </c>
      <c r="D3101" s="613" t="s">
        <v>1392</v>
      </c>
      <c r="E3101" s="623" t="s">
        <v>1393</v>
      </c>
      <c r="F3101" s="607" t="s">
        <v>151</v>
      </c>
      <c r="G3101" s="608" t="s">
        <v>147</v>
      </c>
      <c r="H3101" s="342" t="s">
        <v>1208</v>
      </c>
      <c r="I3101" s="609" t="s">
        <v>2714</v>
      </c>
      <c r="J3101" s="610">
        <v>40909</v>
      </c>
      <c r="K3101" s="610">
        <v>41507.639062499999</v>
      </c>
      <c r="L3101" s="611">
        <v>41974</v>
      </c>
      <c r="M3101" s="306" t="s">
        <v>3435</v>
      </c>
      <c r="N3101" s="612">
        <v>472</v>
      </c>
    </row>
    <row r="3102" spans="2:14" s="298" customFormat="1" ht="13.9" customHeight="1">
      <c r="B3102" s="613" t="s">
        <v>546</v>
      </c>
      <c r="C3102" s="613" t="s">
        <v>1391</v>
      </c>
      <c r="D3102" s="613" t="s">
        <v>1392</v>
      </c>
      <c r="E3102" s="623" t="s">
        <v>1393</v>
      </c>
      <c r="F3102" s="607" t="s">
        <v>151</v>
      </c>
      <c r="G3102" s="608" t="s">
        <v>147</v>
      </c>
      <c r="H3102" s="342" t="s">
        <v>1208</v>
      </c>
      <c r="I3102" s="609" t="s">
        <v>2714</v>
      </c>
      <c r="J3102" s="610">
        <v>40940</v>
      </c>
      <c r="K3102" s="610">
        <v>41507.639062499999</v>
      </c>
      <c r="L3102" s="611">
        <v>42005</v>
      </c>
      <c r="M3102" s="306" t="s">
        <v>3435</v>
      </c>
      <c r="N3102" s="612">
        <v>462</v>
      </c>
    </row>
    <row r="3103" spans="2:14" s="298" customFormat="1" ht="13.9" customHeight="1">
      <c r="B3103" s="613" t="s">
        <v>546</v>
      </c>
      <c r="C3103" s="613" t="s">
        <v>1391</v>
      </c>
      <c r="D3103" s="613" t="s">
        <v>1392</v>
      </c>
      <c r="E3103" s="623" t="s">
        <v>1393</v>
      </c>
      <c r="F3103" s="607" t="s">
        <v>151</v>
      </c>
      <c r="G3103" s="608" t="s">
        <v>147</v>
      </c>
      <c r="H3103" s="342" t="s">
        <v>1208</v>
      </c>
      <c r="I3103" s="609" t="s">
        <v>2714</v>
      </c>
      <c r="J3103" s="610">
        <v>40969</v>
      </c>
      <c r="K3103" s="610">
        <v>41507.639062499999</v>
      </c>
      <c r="L3103" s="611">
        <v>42036</v>
      </c>
      <c r="M3103" s="306" t="s">
        <v>3435</v>
      </c>
      <c r="N3103" s="612">
        <v>329</v>
      </c>
    </row>
    <row r="3104" spans="2:14" s="298" customFormat="1" ht="13.9" customHeight="1">
      <c r="B3104" s="613" t="s">
        <v>546</v>
      </c>
      <c r="C3104" s="613" t="s">
        <v>1391</v>
      </c>
      <c r="D3104" s="613" t="s">
        <v>1392</v>
      </c>
      <c r="E3104" s="623" t="s">
        <v>1393</v>
      </c>
      <c r="F3104" s="607" t="s">
        <v>151</v>
      </c>
      <c r="G3104" s="608" t="s">
        <v>147</v>
      </c>
      <c r="H3104" s="342" t="s">
        <v>1208</v>
      </c>
      <c r="I3104" s="609" t="s">
        <v>2714</v>
      </c>
      <c r="J3104" s="610">
        <v>41000</v>
      </c>
      <c r="K3104" s="610">
        <v>41507.639062499999</v>
      </c>
      <c r="L3104" s="611">
        <v>42064</v>
      </c>
      <c r="M3104" s="306" t="s">
        <v>3435</v>
      </c>
      <c r="N3104" s="612">
        <v>274</v>
      </c>
    </row>
    <row r="3105" spans="2:14" s="298" customFormat="1" ht="13.9" customHeight="1">
      <c r="B3105" s="613" t="s">
        <v>925</v>
      </c>
      <c r="C3105" s="613" t="s">
        <v>2210</v>
      </c>
      <c r="D3105" s="613" t="s">
        <v>2211</v>
      </c>
      <c r="E3105" s="623" t="s">
        <v>2212</v>
      </c>
      <c r="F3105" s="607" t="s">
        <v>151</v>
      </c>
      <c r="G3105" s="608" t="s">
        <v>147</v>
      </c>
      <c r="H3105" s="342" t="s">
        <v>1208</v>
      </c>
      <c r="I3105" s="609" t="s">
        <v>2714</v>
      </c>
      <c r="J3105" s="610">
        <v>41030</v>
      </c>
      <c r="K3105" s="610">
        <v>41507.639062499999</v>
      </c>
      <c r="L3105" s="611">
        <v>42095</v>
      </c>
      <c r="M3105" s="306" t="s">
        <v>3435</v>
      </c>
      <c r="N3105" s="612">
        <v>8931</v>
      </c>
    </row>
    <row r="3106" spans="2:14" s="298" customFormat="1" ht="13.9" customHeight="1">
      <c r="B3106" s="613" t="s">
        <v>925</v>
      </c>
      <c r="C3106" s="613" t="s">
        <v>2210</v>
      </c>
      <c r="D3106" s="613" t="s">
        <v>2211</v>
      </c>
      <c r="E3106" s="623" t="s">
        <v>2212</v>
      </c>
      <c r="F3106" s="607" t="s">
        <v>151</v>
      </c>
      <c r="G3106" s="608" t="s">
        <v>147</v>
      </c>
      <c r="H3106" s="342" t="s">
        <v>1208</v>
      </c>
      <c r="I3106" s="609" t="s">
        <v>2714</v>
      </c>
      <c r="J3106" s="610">
        <v>41000</v>
      </c>
      <c r="K3106" s="610">
        <v>41507.639062499999</v>
      </c>
      <c r="L3106" s="611">
        <v>42064</v>
      </c>
      <c r="M3106" s="306" t="s">
        <v>3435</v>
      </c>
      <c r="N3106" s="612">
        <v>4556</v>
      </c>
    </row>
    <row r="3107" spans="2:14" s="298" customFormat="1" ht="13.9" customHeight="1">
      <c r="B3107" s="613" t="s">
        <v>925</v>
      </c>
      <c r="C3107" s="613" t="s">
        <v>2210</v>
      </c>
      <c r="D3107" s="613" t="s">
        <v>2211</v>
      </c>
      <c r="E3107" s="623" t="s">
        <v>2212</v>
      </c>
      <c r="F3107" s="607" t="s">
        <v>151</v>
      </c>
      <c r="G3107" s="608" t="s">
        <v>147</v>
      </c>
      <c r="H3107" s="342" t="s">
        <v>1208</v>
      </c>
      <c r="I3107" s="609" t="s">
        <v>2714</v>
      </c>
      <c r="J3107" s="610">
        <v>40969</v>
      </c>
      <c r="K3107" s="610">
        <v>41507.639062499999</v>
      </c>
      <c r="L3107" s="611">
        <v>42036</v>
      </c>
      <c r="M3107" s="306" t="s">
        <v>3435</v>
      </c>
      <c r="N3107" s="612">
        <v>3724</v>
      </c>
    </row>
    <row r="3108" spans="2:14" s="298" customFormat="1" ht="13.9" customHeight="1">
      <c r="B3108" s="613" t="s">
        <v>925</v>
      </c>
      <c r="C3108" s="613" t="s">
        <v>2210</v>
      </c>
      <c r="D3108" s="613" t="s">
        <v>2211</v>
      </c>
      <c r="E3108" s="623" t="s">
        <v>2212</v>
      </c>
      <c r="F3108" s="607" t="s">
        <v>151</v>
      </c>
      <c r="G3108" s="608" t="s">
        <v>147</v>
      </c>
      <c r="H3108" s="342" t="s">
        <v>1208</v>
      </c>
      <c r="I3108" s="609" t="s">
        <v>2714</v>
      </c>
      <c r="J3108" s="610">
        <v>40940</v>
      </c>
      <c r="K3108" s="610">
        <v>41507.639062499999</v>
      </c>
      <c r="L3108" s="611">
        <v>42005</v>
      </c>
      <c r="M3108" s="306" t="s">
        <v>3435</v>
      </c>
      <c r="N3108" s="612">
        <v>4722</v>
      </c>
    </row>
    <row r="3109" spans="2:14" s="298" customFormat="1" ht="13.9" customHeight="1">
      <c r="B3109" s="613" t="s">
        <v>925</v>
      </c>
      <c r="C3109" s="613" t="s">
        <v>2210</v>
      </c>
      <c r="D3109" s="613" t="s">
        <v>2211</v>
      </c>
      <c r="E3109" s="623" t="s">
        <v>2212</v>
      </c>
      <c r="F3109" s="607" t="s">
        <v>151</v>
      </c>
      <c r="G3109" s="608" t="s">
        <v>147</v>
      </c>
      <c r="H3109" s="342" t="s">
        <v>1208</v>
      </c>
      <c r="I3109" s="609" t="s">
        <v>2714</v>
      </c>
      <c r="J3109" s="610">
        <v>40909</v>
      </c>
      <c r="K3109" s="610">
        <v>41507.639062499999</v>
      </c>
      <c r="L3109" s="611">
        <v>41974</v>
      </c>
      <c r="M3109" s="306" t="s">
        <v>3435</v>
      </c>
      <c r="N3109" s="612">
        <v>4542</v>
      </c>
    </row>
    <row r="3110" spans="2:14" s="298" customFormat="1" ht="13.9" customHeight="1">
      <c r="B3110" s="613" t="s">
        <v>925</v>
      </c>
      <c r="C3110" s="613" t="s">
        <v>2210</v>
      </c>
      <c r="D3110" s="613" t="s">
        <v>2211</v>
      </c>
      <c r="E3110" s="623" t="s">
        <v>2212</v>
      </c>
      <c r="F3110" s="607" t="s">
        <v>151</v>
      </c>
      <c r="G3110" s="608" t="s">
        <v>147</v>
      </c>
      <c r="H3110" s="342" t="s">
        <v>1208</v>
      </c>
      <c r="I3110" s="609" t="s">
        <v>2714</v>
      </c>
      <c r="J3110" s="610">
        <v>41061</v>
      </c>
      <c r="K3110" s="610">
        <v>41507.639062499999</v>
      </c>
      <c r="L3110" s="611">
        <v>42125</v>
      </c>
      <c r="M3110" s="306" t="s">
        <v>3435</v>
      </c>
      <c r="N3110" s="612">
        <v>8447</v>
      </c>
    </row>
    <row r="3111" spans="2:14" s="298" customFormat="1" ht="13.9" customHeight="1">
      <c r="B3111" s="613" t="s">
        <v>925</v>
      </c>
      <c r="C3111" s="613" t="s">
        <v>2210</v>
      </c>
      <c r="D3111" s="613" t="s">
        <v>2211</v>
      </c>
      <c r="E3111" s="624" t="s">
        <v>2212</v>
      </c>
      <c r="F3111" s="607" t="s">
        <v>151</v>
      </c>
      <c r="G3111" s="608" t="s">
        <v>147</v>
      </c>
      <c r="H3111" s="342" t="s">
        <v>1208</v>
      </c>
      <c r="I3111" s="609" t="s">
        <v>2714</v>
      </c>
      <c r="J3111" s="610">
        <v>41091</v>
      </c>
      <c r="K3111" s="610">
        <v>41507.639062499999</v>
      </c>
      <c r="L3111" s="611">
        <v>42156</v>
      </c>
      <c r="M3111" s="306" t="s">
        <v>3435</v>
      </c>
      <c r="N3111" s="612">
        <v>6480</v>
      </c>
    </row>
    <row r="3112" spans="2:14" s="298" customFormat="1" ht="13.9" customHeight="1">
      <c r="B3112" s="613" t="s">
        <v>925</v>
      </c>
      <c r="C3112" s="613" t="s">
        <v>2210</v>
      </c>
      <c r="D3112" s="613" t="s">
        <v>2211</v>
      </c>
      <c r="E3112" s="623" t="s">
        <v>2212</v>
      </c>
      <c r="F3112" s="607" t="s">
        <v>151</v>
      </c>
      <c r="G3112" s="608" t="s">
        <v>147</v>
      </c>
      <c r="H3112" s="342" t="s">
        <v>1208</v>
      </c>
      <c r="I3112" s="609" t="s">
        <v>2714</v>
      </c>
      <c r="J3112" s="610">
        <v>41183</v>
      </c>
      <c r="K3112" s="610">
        <v>41507.639062499999</v>
      </c>
      <c r="L3112" s="611">
        <v>42248</v>
      </c>
      <c r="M3112" s="306" t="s">
        <v>3435</v>
      </c>
      <c r="N3112" s="612">
        <v>1886</v>
      </c>
    </row>
    <row r="3113" spans="2:14" s="298" customFormat="1" ht="13.9" customHeight="1">
      <c r="B3113" s="613" t="s">
        <v>925</v>
      </c>
      <c r="C3113" s="613" t="s">
        <v>2210</v>
      </c>
      <c r="D3113" s="613" t="s">
        <v>2211</v>
      </c>
      <c r="E3113" s="623" t="s">
        <v>2212</v>
      </c>
      <c r="F3113" s="607" t="s">
        <v>151</v>
      </c>
      <c r="G3113" s="608" t="s">
        <v>147</v>
      </c>
      <c r="H3113" s="342" t="s">
        <v>1208</v>
      </c>
      <c r="I3113" s="609" t="s">
        <v>2714</v>
      </c>
      <c r="J3113" s="610">
        <v>41244</v>
      </c>
      <c r="K3113" s="610">
        <v>41507.639062499999</v>
      </c>
      <c r="L3113" s="611">
        <v>42309</v>
      </c>
      <c r="M3113" s="306" t="s">
        <v>3435</v>
      </c>
      <c r="N3113" s="612">
        <v>2861</v>
      </c>
    </row>
    <row r="3114" spans="2:14" s="298" customFormat="1" ht="13.9" customHeight="1">
      <c r="B3114" s="613" t="s">
        <v>925</v>
      </c>
      <c r="C3114" s="613" t="s">
        <v>2210</v>
      </c>
      <c r="D3114" s="613" t="s">
        <v>2211</v>
      </c>
      <c r="E3114" s="623" t="s">
        <v>2212</v>
      </c>
      <c r="F3114" s="607" t="s">
        <v>151</v>
      </c>
      <c r="G3114" s="608" t="s">
        <v>147</v>
      </c>
      <c r="H3114" s="342" t="s">
        <v>1208</v>
      </c>
      <c r="I3114" s="609" t="s">
        <v>2714</v>
      </c>
      <c r="J3114" s="610">
        <v>41214</v>
      </c>
      <c r="K3114" s="610">
        <v>41507.639062499999</v>
      </c>
      <c r="L3114" s="611">
        <v>42278</v>
      </c>
      <c r="M3114" s="306" t="s">
        <v>3435</v>
      </c>
      <c r="N3114" s="612">
        <v>266</v>
      </c>
    </row>
    <row r="3115" spans="2:14" s="298" customFormat="1" ht="13.9" customHeight="1">
      <c r="B3115" s="613" t="s">
        <v>926</v>
      </c>
      <c r="C3115" s="613" t="s">
        <v>2213</v>
      </c>
      <c r="D3115" s="613" t="s">
        <v>2214</v>
      </c>
      <c r="E3115" s="623" t="s">
        <v>2215</v>
      </c>
      <c r="F3115" s="607" t="s">
        <v>151</v>
      </c>
      <c r="G3115" s="608" t="s">
        <v>147</v>
      </c>
      <c r="H3115" s="342" t="s">
        <v>1208</v>
      </c>
      <c r="I3115" s="609" t="s">
        <v>2714</v>
      </c>
      <c r="J3115" s="610">
        <v>40909</v>
      </c>
      <c r="K3115" s="610">
        <v>41507.639062499999</v>
      </c>
      <c r="L3115" s="611">
        <v>41974</v>
      </c>
      <c r="M3115" s="306" t="s">
        <v>3435</v>
      </c>
      <c r="N3115" s="612">
        <v>1</v>
      </c>
    </row>
    <row r="3116" spans="2:14" s="298" customFormat="1" ht="13.9" customHeight="1">
      <c r="B3116" s="613" t="s">
        <v>926</v>
      </c>
      <c r="C3116" s="613" t="s">
        <v>2213</v>
      </c>
      <c r="D3116" s="613" t="s">
        <v>2214</v>
      </c>
      <c r="E3116" s="623" t="s">
        <v>2215</v>
      </c>
      <c r="F3116" s="607" t="s">
        <v>151</v>
      </c>
      <c r="G3116" s="608" t="s">
        <v>147</v>
      </c>
      <c r="H3116" s="342" t="s">
        <v>1208</v>
      </c>
      <c r="I3116" s="609" t="s">
        <v>2714</v>
      </c>
      <c r="J3116" s="610">
        <v>40940</v>
      </c>
      <c r="K3116" s="610">
        <v>41507.639062499999</v>
      </c>
      <c r="L3116" s="611">
        <v>42005</v>
      </c>
      <c r="M3116" s="306" t="s">
        <v>3435</v>
      </c>
      <c r="N3116" s="612">
        <v>72</v>
      </c>
    </row>
    <row r="3117" spans="2:14" s="298" customFormat="1" ht="13.9" customHeight="1">
      <c r="B3117" s="613" t="s">
        <v>926</v>
      </c>
      <c r="C3117" s="613" t="s">
        <v>2213</v>
      </c>
      <c r="D3117" s="613" t="s">
        <v>2214</v>
      </c>
      <c r="E3117" s="624" t="s">
        <v>2215</v>
      </c>
      <c r="F3117" s="607" t="s">
        <v>151</v>
      </c>
      <c r="G3117" s="608" t="s">
        <v>147</v>
      </c>
      <c r="H3117" s="342" t="s">
        <v>1208</v>
      </c>
      <c r="I3117" s="609" t="s">
        <v>2714</v>
      </c>
      <c r="J3117" s="610">
        <v>40969</v>
      </c>
      <c r="K3117" s="610">
        <v>41507.639062499999</v>
      </c>
      <c r="L3117" s="611">
        <v>42036</v>
      </c>
      <c r="M3117" s="306" t="s">
        <v>3435</v>
      </c>
      <c r="N3117" s="612">
        <v>279</v>
      </c>
    </row>
    <row r="3118" spans="2:14" s="298" customFormat="1" ht="13.9" customHeight="1">
      <c r="B3118" s="613" t="s">
        <v>671</v>
      </c>
      <c r="C3118" s="613" t="s">
        <v>2216</v>
      </c>
      <c r="D3118" s="613" t="s">
        <v>2217</v>
      </c>
      <c r="E3118" s="624" t="s">
        <v>2218</v>
      </c>
      <c r="F3118" s="607" t="s">
        <v>151</v>
      </c>
      <c r="G3118" s="608">
        <v>2009</v>
      </c>
      <c r="H3118" s="342" t="s">
        <v>1307</v>
      </c>
      <c r="I3118" s="609" t="s">
        <v>2713</v>
      </c>
      <c r="J3118" s="610">
        <v>40909</v>
      </c>
      <c r="K3118" s="610">
        <v>41508.640173611115</v>
      </c>
      <c r="L3118" s="611">
        <v>41974</v>
      </c>
      <c r="M3118" s="306" t="s">
        <v>3435</v>
      </c>
      <c r="N3118" s="612">
        <v>685</v>
      </c>
    </row>
    <row r="3119" spans="2:14" s="298" customFormat="1" ht="13.9" customHeight="1">
      <c r="B3119" s="613" t="s">
        <v>671</v>
      </c>
      <c r="C3119" s="613" t="s">
        <v>2216</v>
      </c>
      <c r="D3119" s="613" t="s">
        <v>2217</v>
      </c>
      <c r="E3119" s="624" t="s">
        <v>2218</v>
      </c>
      <c r="F3119" s="607" t="s">
        <v>151</v>
      </c>
      <c r="G3119" s="608">
        <v>2009</v>
      </c>
      <c r="H3119" s="342" t="s">
        <v>1307</v>
      </c>
      <c r="I3119" s="609" t="s">
        <v>2713</v>
      </c>
      <c r="J3119" s="610">
        <v>40909</v>
      </c>
      <c r="K3119" s="610">
        <v>41508.640173611115</v>
      </c>
      <c r="L3119" s="611">
        <v>41974</v>
      </c>
      <c r="M3119" s="306" t="s">
        <v>3435</v>
      </c>
      <c r="N3119" s="612">
        <v>7110</v>
      </c>
    </row>
    <row r="3120" spans="2:14" s="298" customFormat="1" ht="13.9" customHeight="1">
      <c r="B3120" s="613" t="s">
        <v>671</v>
      </c>
      <c r="C3120" s="613" t="s">
        <v>2216</v>
      </c>
      <c r="D3120" s="613" t="s">
        <v>2217</v>
      </c>
      <c r="E3120" s="624" t="s">
        <v>2218</v>
      </c>
      <c r="F3120" s="607" t="s">
        <v>151</v>
      </c>
      <c r="G3120" s="608">
        <v>2009</v>
      </c>
      <c r="H3120" s="342" t="s">
        <v>1307</v>
      </c>
      <c r="I3120" s="609" t="s">
        <v>2713</v>
      </c>
      <c r="J3120" s="610">
        <v>40909</v>
      </c>
      <c r="K3120" s="610">
        <v>41508.640173611115</v>
      </c>
      <c r="L3120" s="611">
        <v>41974</v>
      </c>
      <c r="M3120" s="306" t="s">
        <v>3435</v>
      </c>
      <c r="N3120" s="612">
        <v>2</v>
      </c>
    </row>
    <row r="3121" spans="2:14" s="298" customFormat="1" ht="13.9" customHeight="1">
      <c r="B3121" s="613" t="s">
        <v>671</v>
      </c>
      <c r="C3121" s="613" t="s">
        <v>2216</v>
      </c>
      <c r="D3121" s="613" t="s">
        <v>2217</v>
      </c>
      <c r="E3121" s="624" t="s">
        <v>2218</v>
      </c>
      <c r="F3121" s="607" t="s">
        <v>151</v>
      </c>
      <c r="G3121" s="608">
        <v>2009</v>
      </c>
      <c r="H3121" s="342" t="s">
        <v>1307</v>
      </c>
      <c r="I3121" s="609" t="s">
        <v>2713</v>
      </c>
      <c r="J3121" s="610">
        <v>41000</v>
      </c>
      <c r="K3121" s="610">
        <v>41508.640173611115</v>
      </c>
      <c r="L3121" s="611">
        <v>42064</v>
      </c>
      <c r="M3121" s="306" t="s">
        <v>3435</v>
      </c>
      <c r="N3121" s="612">
        <v>304</v>
      </c>
    </row>
    <row r="3122" spans="2:14" s="298" customFormat="1" ht="13.9" customHeight="1">
      <c r="B3122" s="613" t="s">
        <v>671</v>
      </c>
      <c r="C3122" s="613" t="s">
        <v>2216</v>
      </c>
      <c r="D3122" s="613" t="s">
        <v>2217</v>
      </c>
      <c r="E3122" s="624" t="s">
        <v>2218</v>
      </c>
      <c r="F3122" s="607" t="s">
        <v>151</v>
      </c>
      <c r="G3122" s="608">
        <v>2009</v>
      </c>
      <c r="H3122" s="342" t="s">
        <v>1307</v>
      </c>
      <c r="I3122" s="609" t="s">
        <v>2713</v>
      </c>
      <c r="J3122" s="610">
        <v>41000</v>
      </c>
      <c r="K3122" s="610">
        <v>41508.640173611115</v>
      </c>
      <c r="L3122" s="611">
        <v>42064</v>
      </c>
      <c r="M3122" s="306" t="s">
        <v>3435</v>
      </c>
      <c r="N3122" s="612">
        <v>6212</v>
      </c>
    </row>
    <row r="3123" spans="2:14" s="298" customFormat="1" ht="13.9" customHeight="1">
      <c r="B3123" s="613" t="s">
        <v>671</v>
      </c>
      <c r="C3123" s="613" t="s">
        <v>2216</v>
      </c>
      <c r="D3123" s="613" t="s">
        <v>2217</v>
      </c>
      <c r="E3123" s="624" t="s">
        <v>2218</v>
      </c>
      <c r="F3123" s="607" t="s">
        <v>151</v>
      </c>
      <c r="G3123" s="608">
        <v>2009</v>
      </c>
      <c r="H3123" s="342" t="s">
        <v>1307</v>
      </c>
      <c r="I3123" s="609" t="s">
        <v>2713</v>
      </c>
      <c r="J3123" s="610">
        <v>41000</v>
      </c>
      <c r="K3123" s="610">
        <v>41508.640173611115</v>
      </c>
      <c r="L3123" s="611">
        <v>42064</v>
      </c>
      <c r="M3123" s="306" t="s">
        <v>3435</v>
      </c>
      <c r="N3123" s="612">
        <v>382</v>
      </c>
    </row>
    <row r="3124" spans="2:14" s="298" customFormat="1" ht="13.9" customHeight="1">
      <c r="B3124" s="613" t="s">
        <v>671</v>
      </c>
      <c r="C3124" s="613" t="s">
        <v>2216</v>
      </c>
      <c r="D3124" s="613" t="s">
        <v>2217</v>
      </c>
      <c r="E3124" s="625" t="s">
        <v>2218</v>
      </c>
      <c r="F3124" s="607" t="s">
        <v>151</v>
      </c>
      <c r="G3124" s="608">
        <v>2009</v>
      </c>
      <c r="H3124" s="342" t="s">
        <v>1307</v>
      </c>
      <c r="I3124" s="609" t="s">
        <v>2713</v>
      </c>
      <c r="J3124" s="610">
        <v>41000</v>
      </c>
      <c r="K3124" s="610">
        <v>41508.640173611115</v>
      </c>
      <c r="L3124" s="611">
        <v>42064</v>
      </c>
      <c r="M3124" s="306" t="s">
        <v>3435</v>
      </c>
      <c r="N3124" s="612">
        <v>830</v>
      </c>
    </row>
    <row r="3125" spans="2:14" s="298" customFormat="1" ht="13.9" customHeight="1">
      <c r="B3125" s="613" t="s">
        <v>671</v>
      </c>
      <c r="C3125" s="613" t="s">
        <v>2216</v>
      </c>
      <c r="D3125" s="613" t="s">
        <v>2217</v>
      </c>
      <c r="E3125" s="625" t="s">
        <v>2218</v>
      </c>
      <c r="F3125" s="607" t="s">
        <v>151</v>
      </c>
      <c r="G3125" s="608">
        <v>2009</v>
      </c>
      <c r="H3125" s="342" t="s">
        <v>1307</v>
      </c>
      <c r="I3125" s="609" t="s">
        <v>2713</v>
      </c>
      <c r="J3125" s="610">
        <v>40940</v>
      </c>
      <c r="K3125" s="610">
        <v>41508.640173611115</v>
      </c>
      <c r="L3125" s="611">
        <v>42005</v>
      </c>
      <c r="M3125" s="306" t="s">
        <v>3435</v>
      </c>
      <c r="N3125" s="612">
        <v>128</v>
      </c>
    </row>
    <row r="3126" spans="2:14" s="298" customFormat="1" ht="13.9" customHeight="1">
      <c r="B3126" s="613" t="s">
        <v>671</v>
      </c>
      <c r="C3126" s="613" t="s">
        <v>2216</v>
      </c>
      <c r="D3126" s="613" t="s">
        <v>2217</v>
      </c>
      <c r="E3126" s="623" t="s">
        <v>2218</v>
      </c>
      <c r="F3126" s="607" t="s">
        <v>151</v>
      </c>
      <c r="G3126" s="608">
        <v>2009</v>
      </c>
      <c r="H3126" s="342" t="s">
        <v>1307</v>
      </c>
      <c r="I3126" s="609" t="s">
        <v>2713</v>
      </c>
      <c r="J3126" s="610">
        <v>40969</v>
      </c>
      <c r="K3126" s="610">
        <v>41508.640173611115</v>
      </c>
      <c r="L3126" s="611">
        <v>42036</v>
      </c>
      <c r="M3126" s="306" t="s">
        <v>3435</v>
      </c>
      <c r="N3126" s="612">
        <v>5992</v>
      </c>
    </row>
    <row r="3127" spans="2:14" s="298" customFormat="1" ht="13.9" customHeight="1">
      <c r="B3127" s="613" t="s">
        <v>671</v>
      </c>
      <c r="C3127" s="613" t="s">
        <v>2216</v>
      </c>
      <c r="D3127" s="613" t="s">
        <v>2217</v>
      </c>
      <c r="E3127" s="623" t="s">
        <v>2218</v>
      </c>
      <c r="F3127" s="607" t="s">
        <v>151</v>
      </c>
      <c r="G3127" s="608">
        <v>2009</v>
      </c>
      <c r="H3127" s="342" t="s">
        <v>1307</v>
      </c>
      <c r="I3127" s="609" t="s">
        <v>2713</v>
      </c>
      <c r="J3127" s="610">
        <v>40969</v>
      </c>
      <c r="K3127" s="610">
        <v>41508.640173611115</v>
      </c>
      <c r="L3127" s="611">
        <v>42036</v>
      </c>
      <c r="M3127" s="306" t="s">
        <v>3435</v>
      </c>
      <c r="N3127" s="612">
        <v>723</v>
      </c>
    </row>
    <row r="3128" spans="2:14" s="298" customFormat="1" ht="13.9" customHeight="1">
      <c r="B3128" s="613" t="s">
        <v>671</v>
      </c>
      <c r="C3128" s="613" t="s">
        <v>2216</v>
      </c>
      <c r="D3128" s="613" t="s">
        <v>2217</v>
      </c>
      <c r="E3128" s="623" t="s">
        <v>2218</v>
      </c>
      <c r="F3128" s="607" t="s">
        <v>151</v>
      </c>
      <c r="G3128" s="608">
        <v>2009</v>
      </c>
      <c r="H3128" s="342" t="s">
        <v>1307</v>
      </c>
      <c r="I3128" s="609" t="s">
        <v>2713</v>
      </c>
      <c r="J3128" s="610">
        <v>41030</v>
      </c>
      <c r="K3128" s="610">
        <v>41508.640173611115</v>
      </c>
      <c r="L3128" s="611">
        <v>42095</v>
      </c>
      <c r="M3128" s="306" t="s">
        <v>3435</v>
      </c>
      <c r="N3128" s="612">
        <v>10272</v>
      </c>
    </row>
    <row r="3129" spans="2:14" s="298" customFormat="1" ht="13.9" customHeight="1">
      <c r="B3129" s="613" t="s">
        <v>671</v>
      </c>
      <c r="C3129" s="613" t="s">
        <v>2216</v>
      </c>
      <c r="D3129" s="613" t="s">
        <v>2217</v>
      </c>
      <c r="E3129" s="623" t="s">
        <v>2218</v>
      </c>
      <c r="F3129" s="607" t="s">
        <v>151</v>
      </c>
      <c r="G3129" s="608">
        <v>2009</v>
      </c>
      <c r="H3129" s="342" t="s">
        <v>1307</v>
      </c>
      <c r="I3129" s="609" t="s">
        <v>2713</v>
      </c>
      <c r="J3129" s="610">
        <v>41061</v>
      </c>
      <c r="K3129" s="610">
        <v>41508.640173611115</v>
      </c>
      <c r="L3129" s="611">
        <v>42125</v>
      </c>
      <c r="M3129" s="306" t="s">
        <v>3435</v>
      </c>
      <c r="N3129" s="612">
        <v>7050</v>
      </c>
    </row>
    <row r="3130" spans="2:14" s="298" customFormat="1" ht="13.9" customHeight="1">
      <c r="B3130" s="613" t="s">
        <v>671</v>
      </c>
      <c r="C3130" s="613" t="s">
        <v>2216</v>
      </c>
      <c r="D3130" s="613" t="s">
        <v>2217</v>
      </c>
      <c r="E3130" s="623" t="s">
        <v>2218</v>
      </c>
      <c r="F3130" s="607" t="s">
        <v>151</v>
      </c>
      <c r="G3130" s="608">
        <v>2009</v>
      </c>
      <c r="H3130" s="342" t="s">
        <v>1307</v>
      </c>
      <c r="I3130" s="609" t="s">
        <v>2713</v>
      </c>
      <c r="J3130" s="610">
        <v>41122</v>
      </c>
      <c r="K3130" s="610">
        <v>41508.640173611115</v>
      </c>
      <c r="L3130" s="611">
        <v>42186</v>
      </c>
      <c r="M3130" s="306" t="s">
        <v>3435</v>
      </c>
      <c r="N3130" s="612">
        <v>275</v>
      </c>
    </row>
    <row r="3131" spans="2:14" s="298" customFormat="1" ht="13.9" customHeight="1">
      <c r="B3131" s="613" t="s">
        <v>671</v>
      </c>
      <c r="C3131" s="613" t="s">
        <v>2216</v>
      </c>
      <c r="D3131" s="613" t="s">
        <v>2217</v>
      </c>
      <c r="E3131" s="623" t="s">
        <v>2218</v>
      </c>
      <c r="F3131" s="607" t="s">
        <v>151</v>
      </c>
      <c r="G3131" s="608">
        <v>2009</v>
      </c>
      <c r="H3131" s="342" t="s">
        <v>1307</v>
      </c>
      <c r="I3131" s="609" t="s">
        <v>2713</v>
      </c>
      <c r="J3131" s="610">
        <v>41061</v>
      </c>
      <c r="K3131" s="610">
        <v>41508.640173611115</v>
      </c>
      <c r="L3131" s="611">
        <v>42125</v>
      </c>
      <c r="M3131" s="306" t="s">
        <v>3435</v>
      </c>
      <c r="N3131" s="612">
        <v>129</v>
      </c>
    </row>
    <row r="3132" spans="2:14" s="298" customFormat="1" ht="13.9" customHeight="1">
      <c r="B3132" s="613" t="s">
        <v>671</v>
      </c>
      <c r="C3132" s="613" t="s">
        <v>2216</v>
      </c>
      <c r="D3132" s="613" t="s">
        <v>2217</v>
      </c>
      <c r="E3132" s="623" t="s">
        <v>2218</v>
      </c>
      <c r="F3132" s="607" t="s">
        <v>151</v>
      </c>
      <c r="G3132" s="608">
        <v>2009</v>
      </c>
      <c r="H3132" s="342" t="s">
        <v>1307</v>
      </c>
      <c r="I3132" s="609" t="s">
        <v>2713</v>
      </c>
      <c r="J3132" s="610">
        <v>41061</v>
      </c>
      <c r="K3132" s="610">
        <v>41508.640173611115</v>
      </c>
      <c r="L3132" s="611">
        <v>42125</v>
      </c>
      <c r="M3132" s="306" t="s">
        <v>3435</v>
      </c>
      <c r="N3132" s="612">
        <v>410</v>
      </c>
    </row>
    <row r="3133" spans="2:14" s="298" customFormat="1" ht="13.9" customHeight="1">
      <c r="B3133" s="613" t="s">
        <v>671</v>
      </c>
      <c r="C3133" s="613" t="s">
        <v>2216</v>
      </c>
      <c r="D3133" s="613" t="s">
        <v>2217</v>
      </c>
      <c r="E3133" s="623" t="s">
        <v>2218</v>
      </c>
      <c r="F3133" s="607" t="s">
        <v>151</v>
      </c>
      <c r="G3133" s="608">
        <v>2009</v>
      </c>
      <c r="H3133" s="342" t="s">
        <v>1307</v>
      </c>
      <c r="I3133" s="609" t="s">
        <v>2713</v>
      </c>
      <c r="J3133" s="610">
        <v>41030</v>
      </c>
      <c r="K3133" s="610">
        <v>41508.640173611115</v>
      </c>
      <c r="L3133" s="611">
        <v>42095</v>
      </c>
      <c r="M3133" s="306" t="s">
        <v>3435</v>
      </c>
      <c r="N3133" s="612">
        <v>991</v>
      </c>
    </row>
    <row r="3134" spans="2:14" s="298" customFormat="1" ht="13.9" customHeight="1">
      <c r="B3134" s="613" t="s">
        <v>658</v>
      </c>
      <c r="C3134" s="613" t="s">
        <v>2219</v>
      </c>
      <c r="D3134" s="613" t="s">
        <v>2220</v>
      </c>
      <c r="E3134" s="623" t="s">
        <v>2221</v>
      </c>
      <c r="F3134" s="607" t="s">
        <v>151</v>
      </c>
      <c r="G3134" s="608">
        <v>2009</v>
      </c>
      <c r="H3134" s="342" t="s">
        <v>1208</v>
      </c>
      <c r="I3134" s="609" t="s">
        <v>2714</v>
      </c>
      <c r="J3134" s="610">
        <v>41061</v>
      </c>
      <c r="K3134" s="610">
        <v>41507.639062499999</v>
      </c>
      <c r="L3134" s="611">
        <v>42125</v>
      </c>
      <c r="M3134" s="306" t="s">
        <v>3435</v>
      </c>
      <c r="N3134" s="612">
        <v>16258</v>
      </c>
    </row>
    <row r="3135" spans="2:14" s="298" customFormat="1" ht="13.9" customHeight="1">
      <c r="B3135" s="613" t="s">
        <v>658</v>
      </c>
      <c r="C3135" s="613" t="s">
        <v>2219</v>
      </c>
      <c r="D3135" s="613" t="s">
        <v>2220</v>
      </c>
      <c r="E3135" s="623" t="s">
        <v>2221</v>
      </c>
      <c r="F3135" s="607" t="s">
        <v>151</v>
      </c>
      <c r="G3135" s="608">
        <v>2009</v>
      </c>
      <c r="H3135" s="342" t="s">
        <v>1208</v>
      </c>
      <c r="I3135" s="609" t="s">
        <v>2714</v>
      </c>
      <c r="J3135" s="610">
        <v>41030</v>
      </c>
      <c r="K3135" s="610">
        <v>41507.639062499999</v>
      </c>
      <c r="L3135" s="611">
        <v>42095</v>
      </c>
      <c r="M3135" s="306" t="s">
        <v>3435</v>
      </c>
      <c r="N3135" s="612">
        <v>7753</v>
      </c>
    </row>
    <row r="3136" spans="2:14" s="298" customFormat="1" ht="13.9" customHeight="1">
      <c r="B3136" s="613" t="s">
        <v>658</v>
      </c>
      <c r="C3136" s="613" t="s">
        <v>2219</v>
      </c>
      <c r="D3136" s="613" t="s">
        <v>2220</v>
      </c>
      <c r="E3136" s="623" t="s">
        <v>2221</v>
      </c>
      <c r="F3136" s="607" t="s">
        <v>151</v>
      </c>
      <c r="G3136" s="608">
        <v>2009</v>
      </c>
      <c r="H3136" s="342" t="s">
        <v>1208</v>
      </c>
      <c r="I3136" s="609" t="s">
        <v>2714</v>
      </c>
      <c r="J3136" s="610">
        <v>41000</v>
      </c>
      <c r="K3136" s="610">
        <v>41507.639062499999</v>
      </c>
      <c r="L3136" s="611">
        <v>42064</v>
      </c>
      <c r="M3136" s="306" t="s">
        <v>3435</v>
      </c>
      <c r="N3136" s="612">
        <v>14158</v>
      </c>
    </row>
    <row r="3137" spans="2:14" s="298" customFormat="1" ht="13.9" customHeight="1">
      <c r="B3137" s="613" t="s">
        <v>658</v>
      </c>
      <c r="C3137" s="613" t="s">
        <v>2219</v>
      </c>
      <c r="D3137" s="613" t="s">
        <v>2220</v>
      </c>
      <c r="E3137" s="623" t="s">
        <v>2221</v>
      </c>
      <c r="F3137" s="607" t="s">
        <v>151</v>
      </c>
      <c r="G3137" s="608">
        <v>2009</v>
      </c>
      <c r="H3137" s="342" t="s">
        <v>1208</v>
      </c>
      <c r="I3137" s="609" t="s">
        <v>2714</v>
      </c>
      <c r="J3137" s="610">
        <v>40969</v>
      </c>
      <c r="K3137" s="610">
        <v>41507.639062499999</v>
      </c>
      <c r="L3137" s="611">
        <v>42036</v>
      </c>
      <c r="M3137" s="306" t="s">
        <v>3435</v>
      </c>
      <c r="N3137" s="612">
        <v>17453</v>
      </c>
    </row>
    <row r="3138" spans="2:14" s="298" customFormat="1" ht="13.9" customHeight="1">
      <c r="B3138" s="613" t="s">
        <v>658</v>
      </c>
      <c r="C3138" s="613" t="s">
        <v>2219</v>
      </c>
      <c r="D3138" s="613" t="s">
        <v>2220</v>
      </c>
      <c r="E3138" s="623" t="s">
        <v>2221</v>
      </c>
      <c r="F3138" s="607" t="s">
        <v>151</v>
      </c>
      <c r="G3138" s="608">
        <v>2009</v>
      </c>
      <c r="H3138" s="342" t="s">
        <v>1208</v>
      </c>
      <c r="I3138" s="609" t="s">
        <v>2714</v>
      </c>
      <c r="J3138" s="610">
        <v>40909</v>
      </c>
      <c r="K3138" s="610">
        <v>41507.639062499999</v>
      </c>
      <c r="L3138" s="611">
        <v>41974</v>
      </c>
      <c r="M3138" s="306" t="s">
        <v>3435</v>
      </c>
      <c r="N3138" s="612">
        <v>16403</v>
      </c>
    </row>
    <row r="3139" spans="2:14" s="298" customFormat="1" ht="13.9" customHeight="1">
      <c r="B3139" s="613" t="s">
        <v>658</v>
      </c>
      <c r="C3139" s="613" t="s">
        <v>2219</v>
      </c>
      <c r="D3139" s="613" t="s">
        <v>2220</v>
      </c>
      <c r="E3139" s="623" t="s">
        <v>2221</v>
      </c>
      <c r="F3139" s="607" t="s">
        <v>151</v>
      </c>
      <c r="G3139" s="608">
        <v>2009</v>
      </c>
      <c r="H3139" s="342" t="s">
        <v>1208</v>
      </c>
      <c r="I3139" s="609" t="s">
        <v>2714</v>
      </c>
      <c r="J3139" s="610">
        <v>40940</v>
      </c>
      <c r="K3139" s="610">
        <v>41507.639062499999</v>
      </c>
      <c r="L3139" s="611">
        <v>42005</v>
      </c>
      <c r="M3139" s="306" t="s">
        <v>3435</v>
      </c>
      <c r="N3139" s="612">
        <v>16374</v>
      </c>
    </row>
    <row r="3140" spans="2:14" s="298" customFormat="1" ht="13.9" customHeight="1">
      <c r="B3140" s="613" t="s">
        <v>658</v>
      </c>
      <c r="C3140" s="613" t="s">
        <v>2219</v>
      </c>
      <c r="D3140" s="613" t="s">
        <v>2220</v>
      </c>
      <c r="E3140" s="623" t="s">
        <v>2221</v>
      </c>
      <c r="F3140" s="607" t="s">
        <v>151</v>
      </c>
      <c r="G3140" s="608">
        <v>2009</v>
      </c>
      <c r="H3140" s="342" t="s">
        <v>1208</v>
      </c>
      <c r="I3140" s="609" t="s">
        <v>2714</v>
      </c>
      <c r="J3140" s="610">
        <v>41091</v>
      </c>
      <c r="K3140" s="610">
        <v>41507.639062499999</v>
      </c>
      <c r="L3140" s="611">
        <v>42156</v>
      </c>
      <c r="M3140" s="306" t="s">
        <v>3435</v>
      </c>
      <c r="N3140" s="612">
        <v>15900</v>
      </c>
    </row>
    <row r="3141" spans="2:14" s="298" customFormat="1" ht="13.9" customHeight="1">
      <c r="B3141" s="613" t="s">
        <v>658</v>
      </c>
      <c r="C3141" s="613" t="s">
        <v>2219</v>
      </c>
      <c r="D3141" s="613" t="s">
        <v>2220</v>
      </c>
      <c r="E3141" s="624" t="s">
        <v>2221</v>
      </c>
      <c r="F3141" s="607" t="s">
        <v>151</v>
      </c>
      <c r="G3141" s="608">
        <v>2009</v>
      </c>
      <c r="H3141" s="342" t="s">
        <v>1208</v>
      </c>
      <c r="I3141" s="609" t="s">
        <v>2714</v>
      </c>
      <c r="J3141" s="610">
        <v>41122</v>
      </c>
      <c r="K3141" s="610">
        <v>41507.639062499999</v>
      </c>
      <c r="L3141" s="611">
        <v>42186</v>
      </c>
      <c r="M3141" s="306" t="s">
        <v>3435</v>
      </c>
      <c r="N3141" s="612">
        <v>17360</v>
      </c>
    </row>
    <row r="3142" spans="2:14" s="298" customFormat="1" ht="13.9" customHeight="1">
      <c r="B3142" s="613" t="s">
        <v>658</v>
      </c>
      <c r="C3142" s="613" t="s">
        <v>2219</v>
      </c>
      <c r="D3142" s="613" t="s">
        <v>2220</v>
      </c>
      <c r="E3142" s="623" t="s">
        <v>2221</v>
      </c>
      <c r="F3142" s="607" t="s">
        <v>151</v>
      </c>
      <c r="G3142" s="608">
        <v>2009</v>
      </c>
      <c r="H3142" s="342" t="s">
        <v>1208</v>
      </c>
      <c r="I3142" s="609" t="s">
        <v>2714</v>
      </c>
      <c r="J3142" s="610">
        <v>41214</v>
      </c>
      <c r="K3142" s="610">
        <v>41507.639062499999</v>
      </c>
      <c r="L3142" s="611">
        <v>42278</v>
      </c>
      <c r="M3142" s="306" t="s">
        <v>3435</v>
      </c>
      <c r="N3142" s="612">
        <v>16144</v>
      </c>
    </row>
    <row r="3143" spans="2:14" s="298" customFormat="1" ht="13.9" customHeight="1">
      <c r="B3143" s="613" t="s">
        <v>658</v>
      </c>
      <c r="C3143" s="613" t="s">
        <v>2219</v>
      </c>
      <c r="D3143" s="613" t="s">
        <v>2220</v>
      </c>
      <c r="E3143" s="623" t="s">
        <v>2221</v>
      </c>
      <c r="F3143" s="607" t="s">
        <v>151</v>
      </c>
      <c r="G3143" s="608">
        <v>2009</v>
      </c>
      <c r="H3143" s="342" t="s">
        <v>1208</v>
      </c>
      <c r="I3143" s="609" t="s">
        <v>2714</v>
      </c>
      <c r="J3143" s="610">
        <v>41153</v>
      </c>
      <c r="K3143" s="610">
        <v>41507.639062499999</v>
      </c>
      <c r="L3143" s="611">
        <v>42217</v>
      </c>
      <c r="M3143" s="306" t="s">
        <v>3435</v>
      </c>
      <c r="N3143" s="612">
        <v>16373</v>
      </c>
    </row>
    <row r="3144" spans="2:14" s="298" customFormat="1" ht="13.9" customHeight="1">
      <c r="B3144" s="613" t="s">
        <v>658</v>
      </c>
      <c r="C3144" s="613" t="s">
        <v>2219</v>
      </c>
      <c r="D3144" s="613" t="s">
        <v>2220</v>
      </c>
      <c r="E3144" s="623" t="s">
        <v>2221</v>
      </c>
      <c r="F3144" s="607" t="s">
        <v>151</v>
      </c>
      <c r="G3144" s="608">
        <v>2009</v>
      </c>
      <c r="H3144" s="342" t="s">
        <v>1208</v>
      </c>
      <c r="I3144" s="609" t="s">
        <v>2714</v>
      </c>
      <c r="J3144" s="610">
        <v>41183</v>
      </c>
      <c r="K3144" s="610">
        <v>41507.639062499999</v>
      </c>
      <c r="L3144" s="611">
        <v>42248</v>
      </c>
      <c r="M3144" s="306" t="s">
        <v>3435</v>
      </c>
      <c r="N3144" s="612">
        <v>12660</v>
      </c>
    </row>
    <row r="3145" spans="2:14" s="298" customFormat="1" ht="13.9" customHeight="1">
      <c r="B3145" s="613" t="s">
        <v>658</v>
      </c>
      <c r="C3145" s="613" t="s">
        <v>2219</v>
      </c>
      <c r="D3145" s="613" t="s">
        <v>2220</v>
      </c>
      <c r="E3145" s="623" t="s">
        <v>2221</v>
      </c>
      <c r="F3145" s="607" t="s">
        <v>151</v>
      </c>
      <c r="G3145" s="608">
        <v>2009</v>
      </c>
      <c r="H3145" s="342" t="s">
        <v>1208</v>
      </c>
      <c r="I3145" s="609" t="s">
        <v>2714</v>
      </c>
      <c r="J3145" s="610">
        <v>41244</v>
      </c>
      <c r="K3145" s="610">
        <v>41507.639062499999</v>
      </c>
      <c r="L3145" s="611">
        <v>42309</v>
      </c>
      <c r="M3145" s="306" t="s">
        <v>3435</v>
      </c>
      <c r="N3145" s="612">
        <v>16546</v>
      </c>
    </row>
    <row r="3146" spans="2:14" s="298" customFormat="1" ht="13.9" customHeight="1">
      <c r="B3146" s="613" t="s">
        <v>609</v>
      </c>
      <c r="C3146" s="613" t="s">
        <v>1385</v>
      </c>
      <c r="D3146" s="613" t="s">
        <v>1386</v>
      </c>
      <c r="E3146" s="623" t="s">
        <v>1387</v>
      </c>
      <c r="F3146" s="607" t="s">
        <v>151</v>
      </c>
      <c r="G3146" s="608" t="s">
        <v>147</v>
      </c>
      <c r="H3146" s="342" t="s">
        <v>1208</v>
      </c>
      <c r="I3146" s="609" t="s">
        <v>2714</v>
      </c>
      <c r="J3146" s="610">
        <v>40940</v>
      </c>
      <c r="K3146" s="610">
        <v>41507.639062499999</v>
      </c>
      <c r="L3146" s="611">
        <v>42005</v>
      </c>
      <c r="M3146" s="306" t="s">
        <v>3435</v>
      </c>
      <c r="N3146" s="612">
        <v>4</v>
      </c>
    </row>
    <row r="3147" spans="2:14" s="298" customFormat="1" ht="13.9" customHeight="1">
      <c r="B3147" s="613" t="s">
        <v>609</v>
      </c>
      <c r="C3147" s="613" t="s">
        <v>1385</v>
      </c>
      <c r="D3147" s="613" t="s">
        <v>1386</v>
      </c>
      <c r="E3147" s="623" t="s">
        <v>1387</v>
      </c>
      <c r="F3147" s="607" t="s">
        <v>151</v>
      </c>
      <c r="G3147" s="608" t="s">
        <v>147</v>
      </c>
      <c r="H3147" s="342" t="s">
        <v>1208</v>
      </c>
      <c r="I3147" s="609" t="s">
        <v>2714</v>
      </c>
      <c r="J3147" s="610">
        <v>40909</v>
      </c>
      <c r="K3147" s="610">
        <v>41507.639062499999</v>
      </c>
      <c r="L3147" s="611">
        <v>41974</v>
      </c>
      <c r="M3147" s="306" t="s">
        <v>3435</v>
      </c>
      <c r="N3147" s="612">
        <v>5</v>
      </c>
    </row>
    <row r="3148" spans="2:14" s="298" customFormat="1" ht="13.9" customHeight="1">
      <c r="B3148" s="613" t="s">
        <v>609</v>
      </c>
      <c r="C3148" s="613" t="s">
        <v>1385</v>
      </c>
      <c r="D3148" s="613" t="s">
        <v>1386</v>
      </c>
      <c r="E3148" s="623" t="s">
        <v>1387</v>
      </c>
      <c r="F3148" s="607" t="s">
        <v>151</v>
      </c>
      <c r="G3148" s="608" t="s">
        <v>147</v>
      </c>
      <c r="H3148" s="342" t="s">
        <v>1208</v>
      </c>
      <c r="I3148" s="609" t="s">
        <v>2714</v>
      </c>
      <c r="J3148" s="610">
        <v>40969</v>
      </c>
      <c r="K3148" s="610">
        <v>41507.639062499999</v>
      </c>
      <c r="L3148" s="611">
        <v>42036</v>
      </c>
      <c r="M3148" s="306" t="s">
        <v>3435</v>
      </c>
      <c r="N3148" s="612">
        <v>2</v>
      </c>
    </row>
    <row r="3149" spans="2:14" s="298" customFormat="1" ht="13.9" customHeight="1">
      <c r="B3149" s="613" t="s">
        <v>609</v>
      </c>
      <c r="C3149" s="613" t="s">
        <v>1385</v>
      </c>
      <c r="D3149" s="613" t="s">
        <v>1386</v>
      </c>
      <c r="E3149" s="623" t="s">
        <v>1387</v>
      </c>
      <c r="F3149" s="607" t="s">
        <v>151</v>
      </c>
      <c r="G3149" s="608" t="s">
        <v>147</v>
      </c>
      <c r="H3149" s="342" t="s">
        <v>1208</v>
      </c>
      <c r="I3149" s="609" t="s">
        <v>2714</v>
      </c>
      <c r="J3149" s="610">
        <v>41030</v>
      </c>
      <c r="K3149" s="610">
        <v>41507.639062499999</v>
      </c>
      <c r="L3149" s="611">
        <v>42095</v>
      </c>
      <c r="M3149" s="306" t="s">
        <v>3435</v>
      </c>
      <c r="N3149" s="612">
        <v>1</v>
      </c>
    </row>
    <row r="3150" spans="2:14" s="298" customFormat="1" ht="13.9" customHeight="1">
      <c r="B3150" s="613" t="s">
        <v>609</v>
      </c>
      <c r="C3150" s="613" t="s">
        <v>1385</v>
      </c>
      <c r="D3150" s="613" t="s">
        <v>1386</v>
      </c>
      <c r="E3150" s="623" t="s">
        <v>1387</v>
      </c>
      <c r="F3150" s="607" t="s">
        <v>151</v>
      </c>
      <c r="G3150" s="608" t="s">
        <v>147</v>
      </c>
      <c r="H3150" s="342" t="s">
        <v>1208</v>
      </c>
      <c r="I3150" s="609" t="s">
        <v>2714</v>
      </c>
      <c r="J3150" s="610">
        <v>41061</v>
      </c>
      <c r="K3150" s="610">
        <v>41507.639062499999</v>
      </c>
      <c r="L3150" s="611">
        <v>42125</v>
      </c>
      <c r="M3150" s="306" t="s">
        <v>3435</v>
      </c>
      <c r="N3150" s="612">
        <v>1</v>
      </c>
    </row>
    <row r="3151" spans="2:14" s="298" customFormat="1" ht="13.9" customHeight="1">
      <c r="B3151" s="613" t="s">
        <v>609</v>
      </c>
      <c r="C3151" s="613" t="s">
        <v>1385</v>
      </c>
      <c r="D3151" s="613" t="s">
        <v>1386</v>
      </c>
      <c r="E3151" s="623" t="s">
        <v>1387</v>
      </c>
      <c r="F3151" s="607" t="s">
        <v>151</v>
      </c>
      <c r="G3151" s="608" t="s">
        <v>147</v>
      </c>
      <c r="H3151" s="342" t="s">
        <v>1208</v>
      </c>
      <c r="I3151" s="609" t="s">
        <v>2714</v>
      </c>
      <c r="J3151" s="610">
        <v>41183</v>
      </c>
      <c r="K3151" s="610">
        <v>41507.639062499999</v>
      </c>
      <c r="L3151" s="611">
        <v>42248</v>
      </c>
      <c r="M3151" s="306" t="s">
        <v>3435</v>
      </c>
      <c r="N3151" s="612">
        <v>3</v>
      </c>
    </row>
    <row r="3152" spans="2:14" s="298" customFormat="1" ht="13.9" customHeight="1">
      <c r="B3152" s="613" t="s">
        <v>609</v>
      </c>
      <c r="C3152" s="613" t="s">
        <v>1385</v>
      </c>
      <c r="D3152" s="613" t="s">
        <v>1386</v>
      </c>
      <c r="E3152" s="623" t="s">
        <v>1387</v>
      </c>
      <c r="F3152" s="607" t="s">
        <v>151</v>
      </c>
      <c r="G3152" s="608" t="s">
        <v>147</v>
      </c>
      <c r="H3152" s="342" t="s">
        <v>1208</v>
      </c>
      <c r="I3152" s="609" t="s">
        <v>2714</v>
      </c>
      <c r="J3152" s="610">
        <v>41153</v>
      </c>
      <c r="K3152" s="610">
        <v>41507.639062499999</v>
      </c>
      <c r="L3152" s="611">
        <v>42217</v>
      </c>
      <c r="M3152" s="306" t="s">
        <v>3435</v>
      </c>
      <c r="N3152" s="612">
        <v>3</v>
      </c>
    </row>
    <row r="3153" spans="2:14" s="298" customFormat="1" ht="13.9" customHeight="1">
      <c r="B3153" s="613" t="s">
        <v>609</v>
      </c>
      <c r="C3153" s="613" t="s">
        <v>1385</v>
      </c>
      <c r="D3153" s="613" t="s">
        <v>1386</v>
      </c>
      <c r="E3153" s="623" t="s">
        <v>1387</v>
      </c>
      <c r="F3153" s="607" t="s">
        <v>151</v>
      </c>
      <c r="G3153" s="608" t="s">
        <v>147</v>
      </c>
      <c r="H3153" s="342" t="s">
        <v>1208</v>
      </c>
      <c r="I3153" s="609" t="s">
        <v>2714</v>
      </c>
      <c r="J3153" s="610">
        <v>41214</v>
      </c>
      <c r="K3153" s="610">
        <v>41507.639062499999</v>
      </c>
      <c r="L3153" s="611">
        <v>42278</v>
      </c>
      <c r="M3153" s="306" t="s">
        <v>3435</v>
      </c>
      <c r="N3153" s="612">
        <v>1</v>
      </c>
    </row>
    <row r="3154" spans="2:14" s="298" customFormat="1" ht="13.9" customHeight="1">
      <c r="B3154" s="613" t="s">
        <v>609</v>
      </c>
      <c r="C3154" s="613" t="s">
        <v>1385</v>
      </c>
      <c r="D3154" s="613" t="s">
        <v>1386</v>
      </c>
      <c r="E3154" s="623" t="s">
        <v>1387</v>
      </c>
      <c r="F3154" s="607" t="s">
        <v>151</v>
      </c>
      <c r="G3154" s="608" t="s">
        <v>147</v>
      </c>
      <c r="H3154" s="342" t="s">
        <v>1208</v>
      </c>
      <c r="I3154" s="609" t="s">
        <v>2714</v>
      </c>
      <c r="J3154" s="610">
        <v>41122</v>
      </c>
      <c r="K3154" s="610">
        <v>41507.639062499999</v>
      </c>
      <c r="L3154" s="611">
        <v>42186</v>
      </c>
      <c r="M3154" s="306" t="s">
        <v>3435</v>
      </c>
      <c r="N3154" s="612">
        <v>4</v>
      </c>
    </row>
    <row r="3155" spans="2:14" s="298" customFormat="1" ht="13.9" customHeight="1">
      <c r="B3155" s="613" t="s">
        <v>609</v>
      </c>
      <c r="C3155" s="613" t="s">
        <v>1385</v>
      </c>
      <c r="D3155" s="613" t="s">
        <v>1386</v>
      </c>
      <c r="E3155" s="623" t="s">
        <v>1387</v>
      </c>
      <c r="F3155" s="607" t="s">
        <v>151</v>
      </c>
      <c r="G3155" s="608" t="s">
        <v>147</v>
      </c>
      <c r="H3155" s="342" t="s">
        <v>1208</v>
      </c>
      <c r="I3155" s="609" t="s">
        <v>2714</v>
      </c>
      <c r="J3155" s="610">
        <v>41091</v>
      </c>
      <c r="K3155" s="610">
        <v>41507.639062499999</v>
      </c>
      <c r="L3155" s="611">
        <v>42156</v>
      </c>
      <c r="M3155" s="306" t="s">
        <v>3435</v>
      </c>
      <c r="N3155" s="612">
        <v>5</v>
      </c>
    </row>
    <row r="3156" spans="2:14" s="298" customFormat="1" ht="13.9" customHeight="1">
      <c r="B3156" s="613" t="s">
        <v>510</v>
      </c>
      <c r="C3156" s="613" t="s">
        <v>1727</v>
      </c>
      <c r="D3156" s="613" t="s">
        <v>1728</v>
      </c>
      <c r="E3156" s="623" t="s">
        <v>1729</v>
      </c>
      <c r="F3156" s="607" t="s">
        <v>151</v>
      </c>
      <c r="G3156" s="608" t="s">
        <v>147</v>
      </c>
      <c r="H3156" s="342" t="s">
        <v>1208</v>
      </c>
      <c r="I3156" s="609" t="s">
        <v>2714</v>
      </c>
      <c r="J3156" s="610">
        <v>41000</v>
      </c>
      <c r="K3156" s="610">
        <v>41507.639062499999</v>
      </c>
      <c r="L3156" s="611">
        <v>42064</v>
      </c>
      <c r="M3156" s="306" t="s">
        <v>3435</v>
      </c>
      <c r="N3156" s="612">
        <v>36</v>
      </c>
    </row>
    <row r="3157" spans="2:14" s="298" customFormat="1" ht="13.9" customHeight="1">
      <c r="B3157" s="613" t="s">
        <v>510</v>
      </c>
      <c r="C3157" s="613" t="s">
        <v>1727</v>
      </c>
      <c r="D3157" s="613" t="s">
        <v>1728</v>
      </c>
      <c r="E3157" s="624" t="s">
        <v>1729</v>
      </c>
      <c r="F3157" s="607" t="s">
        <v>151</v>
      </c>
      <c r="G3157" s="608" t="s">
        <v>147</v>
      </c>
      <c r="H3157" s="342" t="s">
        <v>1208</v>
      </c>
      <c r="I3157" s="609" t="s">
        <v>2714</v>
      </c>
      <c r="J3157" s="610">
        <v>40909</v>
      </c>
      <c r="K3157" s="610">
        <v>41507.639062499999</v>
      </c>
      <c r="L3157" s="611">
        <v>41974</v>
      </c>
      <c r="M3157" s="306" t="s">
        <v>3435</v>
      </c>
      <c r="N3157" s="612">
        <v>1</v>
      </c>
    </row>
    <row r="3158" spans="2:14" s="298" customFormat="1" ht="13.9" customHeight="1">
      <c r="B3158" s="613" t="s">
        <v>510</v>
      </c>
      <c r="C3158" s="613" t="s">
        <v>1727</v>
      </c>
      <c r="D3158" s="613" t="s">
        <v>1728</v>
      </c>
      <c r="E3158" s="624" t="s">
        <v>1729</v>
      </c>
      <c r="F3158" s="607" t="s">
        <v>151</v>
      </c>
      <c r="G3158" s="608" t="s">
        <v>147</v>
      </c>
      <c r="H3158" s="342" t="s">
        <v>1208</v>
      </c>
      <c r="I3158" s="609" t="s">
        <v>2714</v>
      </c>
      <c r="J3158" s="610">
        <v>40940</v>
      </c>
      <c r="K3158" s="610">
        <v>41507.639062499999</v>
      </c>
      <c r="L3158" s="611">
        <v>42005</v>
      </c>
      <c r="M3158" s="306" t="s">
        <v>3435</v>
      </c>
      <c r="N3158" s="612">
        <v>1</v>
      </c>
    </row>
    <row r="3159" spans="2:14" s="298" customFormat="1" ht="13.9" customHeight="1">
      <c r="B3159" s="613" t="s">
        <v>510</v>
      </c>
      <c r="C3159" s="613" t="s">
        <v>1727</v>
      </c>
      <c r="D3159" s="613" t="s">
        <v>1728</v>
      </c>
      <c r="E3159" s="624" t="s">
        <v>1729</v>
      </c>
      <c r="F3159" s="607" t="s">
        <v>151</v>
      </c>
      <c r="G3159" s="608" t="s">
        <v>147</v>
      </c>
      <c r="H3159" s="342" t="s">
        <v>1208</v>
      </c>
      <c r="I3159" s="609" t="s">
        <v>2714</v>
      </c>
      <c r="J3159" s="610">
        <v>41214</v>
      </c>
      <c r="K3159" s="610">
        <v>41507.639062499999</v>
      </c>
      <c r="L3159" s="611">
        <v>42278</v>
      </c>
      <c r="M3159" s="306" t="s">
        <v>3435</v>
      </c>
      <c r="N3159" s="612">
        <v>3</v>
      </c>
    </row>
    <row r="3160" spans="2:14" s="298" customFormat="1" ht="13.9" customHeight="1">
      <c r="B3160" s="613" t="s">
        <v>510</v>
      </c>
      <c r="C3160" s="613" t="s">
        <v>1727</v>
      </c>
      <c r="D3160" s="613" t="s">
        <v>1728</v>
      </c>
      <c r="E3160" s="624" t="s">
        <v>1729</v>
      </c>
      <c r="F3160" s="607" t="s">
        <v>151</v>
      </c>
      <c r="G3160" s="608" t="s">
        <v>147</v>
      </c>
      <c r="H3160" s="342" t="s">
        <v>1208</v>
      </c>
      <c r="I3160" s="609" t="s">
        <v>2714</v>
      </c>
      <c r="J3160" s="610">
        <v>41244</v>
      </c>
      <c r="K3160" s="610">
        <v>41507.639062499999</v>
      </c>
      <c r="L3160" s="611">
        <v>42309</v>
      </c>
      <c r="M3160" s="306" t="s">
        <v>3435</v>
      </c>
      <c r="N3160" s="612">
        <v>2</v>
      </c>
    </row>
    <row r="3161" spans="2:14" s="298" customFormat="1" ht="13.9" customHeight="1">
      <c r="B3161" s="613" t="s">
        <v>553</v>
      </c>
      <c r="C3161" s="613" t="s">
        <v>1730</v>
      </c>
      <c r="D3161" s="613" t="s">
        <v>1731</v>
      </c>
      <c r="E3161" s="624" t="s">
        <v>1732</v>
      </c>
      <c r="F3161" s="607" t="s">
        <v>151</v>
      </c>
      <c r="G3161" s="608" t="s">
        <v>147</v>
      </c>
      <c r="H3161" s="342" t="s">
        <v>1208</v>
      </c>
      <c r="I3161" s="609" t="s">
        <v>2714</v>
      </c>
      <c r="J3161" s="610">
        <v>40909</v>
      </c>
      <c r="K3161" s="610">
        <v>41507.639062499999</v>
      </c>
      <c r="L3161" s="611">
        <v>41974</v>
      </c>
      <c r="M3161" s="306" t="s">
        <v>3435</v>
      </c>
      <c r="N3161" s="612">
        <v>31</v>
      </c>
    </row>
    <row r="3162" spans="2:14" s="298" customFormat="1" ht="13.9" customHeight="1">
      <c r="B3162" s="613" t="s">
        <v>553</v>
      </c>
      <c r="C3162" s="613" t="s">
        <v>1730</v>
      </c>
      <c r="D3162" s="613" t="s">
        <v>1731</v>
      </c>
      <c r="E3162" s="624" t="s">
        <v>1732</v>
      </c>
      <c r="F3162" s="607" t="s">
        <v>151</v>
      </c>
      <c r="G3162" s="608" t="s">
        <v>147</v>
      </c>
      <c r="H3162" s="342" t="s">
        <v>1208</v>
      </c>
      <c r="I3162" s="609" t="s">
        <v>2714</v>
      </c>
      <c r="J3162" s="610">
        <v>41000</v>
      </c>
      <c r="K3162" s="610">
        <v>41507.639062499999</v>
      </c>
      <c r="L3162" s="611">
        <v>42064</v>
      </c>
      <c r="M3162" s="306" t="s">
        <v>3435</v>
      </c>
      <c r="N3162" s="612">
        <v>854</v>
      </c>
    </row>
    <row r="3163" spans="2:14" s="298" customFormat="1" ht="13.9" customHeight="1">
      <c r="B3163" s="613" t="s">
        <v>553</v>
      </c>
      <c r="C3163" s="613" t="s">
        <v>1730</v>
      </c>
      <c r="D3163" s="613" t="s">
        <v>1731</v>
      </c>
      <c r="E3163" s="624" t="s">
        <v>1732</v>
      </c>
      <c r="F3163" s="607" t="s">
        <v>151</v>
      </c>
      <c r="G3163" s="608" t="s">
        <v>147</v>
      </c>
      <c r="H3163" s="342" t="s">
        <v>1208</v>
      </c>
      <c r="I3163" s="609" t="s">
        <v>2714</v>
      </c>
      <c r="J3163" s="610">
        <v>40969</v>
      </c>
      <c r="K3163" s="610">
        <v>41507.639062499999</v>
      </c>
      <c r="L3163" s="611">
        <v>42036</v>
      </c>
      <c r="M3163" s="306" t="s">
        <v>3435</v>
      </c>
      <c r="N3163" s="612">
        <v>618</v>
      </c>
    </row>
    <row r="3164" spans="2:14" s="298" customFormat="1" ht="13.9" customHeight="1">
      <c r="B3164" s="613" t="s">
        <v>553</v>
      </c>
      <c r="C3164" s="613" t="s">
        <v>1730</v>
      </c>
      <c r="D3164" s="613" t="s">
        <v>1731</v>
      </c>
      <c r="E3164" s="625" t="s">
        <v>1732</v>
      </c>
      <c r="F3164" s="607" t="s">
        <v>151</v>
      </c>
      <c r="G3164" s="608" t="s">
        <v>147</v>
      </c>
      <c r="H3164" s="342" t="s">
        <v>1208</v>
      </c>
      <c r="I3164" s="609" t="s">
        <v>2714</v>
      </c>
      <c r="J3164" s="610">
        <v>41030</v>
      </c>
      <c r="K3164" s="610">
        <v>41507.639062499999</v>
      </c>
      <c r="L3164" s="611">
        <v>42095</v>
      </c>
      <c r="M3164" s="306" t="s">
        <v>3435</v>
      </c>
      <c r="N3164" s="612">
        <v>431</v>
      </c>
    </row>
    <row r="3165" spans="2:14" s="298" customFormat="1" ht="13.9" customHeight="1">
      <c r="B3165" s="613" t="s">
        <v>553</v>
      </c>
      <c r="C3165" s="613" t="s">
        <v>1730</v>
      </c>
      <c r="D3165" s="613" t="s">
        <v>1731</v>
      </c>
      <c r="E3165" s="625" t="s">
        <v>1732</v>
      </c>
      <c r="F3165" s="607" t="s">
        <v>151</v>
      </c>
      <c r="G3165" s="608" t="s">
        <v>147</v>
      </c>
      <c r="H3165" s="342" t="s">
        <v>1208</v>
      </c>
      <c r="I3165" s="609" t="s">
        <v>2714</v>
      </c>
      <c r="J3165" s="610">
        <v>41061</v>
      </c>
      <c r="K3165" s="610">
        <v>41507.639062499999</v>
      </c>
      <c r="L3165" s="611">
        <v>42125</v>
      </c>
      <c r="M3165" s="306" t="s">
        <v>3435</v>
      </c>
      <c r="N3165" s="612">
        <v>75</v>
      </c>
    </row>
    <row r="3166" spans="2:14" s="298" customFormat="1" ht="13.9" customHeight="1">
      <c r="B3166" s="613" t="s">
        <v>553</v>
      </c>
      <c r="C3166" s="613" t="s">
        <v>1730</v>
      </c>
      <c r="D3166" s="613" t="s">
        <v>1731</v>
      </c>
      <c r="E3166" s="623" t="s">
        <v>1732</v>
      </c>
      <c r="F3166" s="607" t="s">
        <v>151</v>
      </c>
      <c r="G3166" s="608" t="s">
        <v>147</v>
      </c>
      <c r="H3166" s="342" t="s">
        <v>1208</v>
      </c>
      <c r="I3166" s="609" t="s">
        <v>2714</v>
      </c>
      <c r="J3166" s="610">
        <v>41244</v>
      </c>
      <c r="K3166" s="610">
        <v>41507.639062499999</v>
      </c>
      <c r="L3166" s="611">
        <v>42309</v>
      </c>
      <c r="M3166" s="306" t="s">
        <v>3435</v>
      </c>
      <c r="N3166" s="612">
        <v>389</v>
      </c>
    </row>
    <row r="3167" spans="2:14" s="298" customFormat="1" ht="13.9" customHeight="1">
      <c r="B3167" s="613" t="s">
        <v>622</v>
      </c>
      <c r="C3167" s="613" t="s">
        <v>1733</v>
      </c>
      <c r="D3167" s="613" t="s">
        <v>1734</v>
      </c>
      <c r="E3167" s="623" t="s">
        <v>1735</v>
      </c>
      <c r="F3167" s="607" t="s">
        <v>151</v>
      </c>
      <c r="G3167" s="608" t="s">
        <v>147</v>
      </c>
      <c r="H3167" s="342" t="s">
        <v>1208</v>
      </c>
      <c r="I3167" s="609" t="s">
        <v>2714</v>
      </c>
      <c r="J3167" s="610">
        <v>41061</v>
      </c>
      <c r="K3167" s="610">
        <v>41507.639062499999</v>
      </c>
      <c r="L3167" s="611">
        <v>42125</v>
      </c>
      <c r="M3167" s="306" t="s">
        <v>3435</v>
      </c>
      <c r="N3167" s="612">
        <v>91</v>
      </c>
    </row>
    <row r="3168" spans="2:14" s="298" customFormat="1" ht="13.9" customHeight="1">
      <c r="B3168" s="613" t="s">
        <v>622</v>
      </c>
      <c r="C3168" s="613" t="s">
        <v>1733</v>
      </c>
      <c r="D3168" s="613" t="s">
        <v>1734</v>
      </c>
      <c r="E3168" s="623" t="s">
        <v>1735</v>
      </c>
      <c r="F3168" s="607" t="s">
        <v>151</v>
      </c>
      <c r="G3168" s="608" t="s">
        <v>147</v>
      </c>
      <c r="H3168" s="342" t="s">
        <v>1208</v>
      </c>
      <c r="I3168" s="609" t="s">
        <v>2714</v>
      </c>
      <c r="J3168" s="610">
        <v>41030</v>
      </c>
      <c r="K3168" s="610">
        <v>41507.639062499999</v>
      </c>
      <c r="L3168" s="611">
        <v>42095</v>
      </c>
      <c r="M3168" s="306" t="s">
        <v>3435</v>
      </c>
      <c r="N3168" s="612">
        <v>90</v>
      </c>
    </row>
    <row r="3169" spans="2:14" s="298" customFormat="1" ht="13.9" customHeight="1">
      <c r="B3169" s="613" t="s">
        <v>622</v>
      </c>
      <c r="C3169" s="613" t="s">
        <v>1733</v>
      </c>
      <c r="D3169" s="613" t="s">
        <v>1734</v>
      </c>
      <c r="E3169" s="623" t="s">
        <v>1735</v>
      </c>
      <c r="F3169" s="607" t="s">
        <v>151</v>
      </c>
      <c r="G3169" s="608" t="s">
        <v>147</v>
      </c>
      <c r="H3169" s="342" t="s">
        <v>1208</v>
      </c>
      <c r="I3169" s="609" t="s">
        <v>2714</v>
      </c>
      <c r="J3169" s="610">
        <v>40969</v>
      </c>
      <c r="K3169" s="610">
        <v>41507.639062499999</v>
      </c>
      <c r="L3169" s="611">
        <v>42036</v>
      </c>
      <c r="M3169" s="306" t="s">
        <v>3435</v>
      </c>
      <c r="N3169" s="612">
        <v>66</v>
      </c>
    </row>
    <row r="3170" spans="2:14" s="298" customFormat="1" ht="13.9" customHeight="1">
      <c r="B3170" s="613" t="s">
        <v>622</v>
      </c>
      <c r="C3170" s="613" t="s">
        <v>1733</v>
      </c>
      <c r="D3170" s="613" t="s">
        <v>1734</v>
      </c>
      <c r="E3170" s="623" t="s">
        <v>1735</v>
      </c>
      <c r="F3170" s="607" t="s">
        <v>151</v>
      </c>
      <c r="G3170" s="608" t="s">
        <v>147</v>
      </c>
      <c r="H3170" s="342" t="s">
        <v>1208</v>
      </c>
      <c r="I3170" s="609" t="s">
        <v>2714</v>
      </c>
      <c r="J3170" s="610">
        <v>41000</v>
      </c>
      <c r="K3170" s="610">
        <v>41507.639062499999</v>
      </c>
      <c r="L3170" s="611">
        <v>42064</v>
      </c>
      <c r="M3170" s="306" t="s">
        <v>3435</v>
      </c>
      <c r="N3170" s="612">
        <v>76</v>
      </c>
    </row>
    <row r="3171" spans="2:14" s="298" customFormat="1" ht="13.9" customHeight="1">
      <c r="B3171" s="613" t="s">
        <v>622</v>
      </c>
      <c r="C3171" s="613" t="s">
        <v>1733</v>
      </c>
      <c r="D3171" s="613" t="s">
        <v>1734</v>
      </c>
      <c r="E3171" s="623" t="s">
        <v>1735</v>
      </c>
      <c r="F3171" s="607" t="s">
        <v>151</v>
      </c>
      <c r="G3171" s="608" t="s">
        <v>147</v>
      </c>
      <c r="H3171" s="342" t="s">
        <v>1208</v>
      </c>
      <c r="I3171" s="609" t="s">
        <v>2714</v>
      </c>
      <c r="J3171" s="610">
        <v>40909</v>
      </c>
      <c r="K3171" s="610">
        <v>41507.639062499999</v>
      </c>
      <c r="L3171" s="611">
        <v>41974</v>
      </c>
      <c r="M3171" s="306" t="s">
        <v>3435</v>
      </c>
      <c r="N3171" s="612">
        <v>90</v>
      </c>
    </row>
    <row r="3172" spans="2:14" s="298" customFormat="1" ht="13.9" customHeight="1">
      <c r="B3172" s="613" t="s">
        <v>622</v>
      </c>
      <c r="C3172" s="613" t="s">
        <v>1733</v>
      </c>
      <c r="D3172" s="613" t="s">
        <v>1734</v>
      </c>
      <c r="E3172" s="623" t="s">
        <v>1735</v>
      </c>
      <c r="F3172" s="607" t="s">
        <v>151</v>
      </c>
      <c r="G3172" s="608" t="s">
        <v>147</v>
      </c>
      <c r="H3172" s="342" t="s">
        <v>1208</v>
      </c>
      <c r="I3172" s="609" t="s">
        <v>2714</v>
      </c>
      <c r="J3172" s="610">
        <v>40940</v>
      </c>
      <c r="K3172" s="610">
        <v>41507.639062499999</v>
      </c>
      <c r="L3172" s="611">
        <v>42005</v>
      </c>
      <c r="M3172" s="306" t="s">
        <v>3435</v>
      </c>
      <c r="N3172" s="612">
        <v>86</v>
      </c>
    </row>
    <row r="3173" spans="2:14" s="298" customFormat="1" ht="13.9" customHeight="1">
      <c r="B3173" s="613" t="s">
        <v>622</v>
      </c>
      <c r="C3173" s="613" t="s">
        <v>1733</v>
      </c>
      <c r="D3173" s="613" t="s">
        <v>1734</v>
      </c>
      <c r="E3173" s="623" t="s">
        <v>1735</v>
      </c>
      <c r="F3173" s="607" t="s">
        <v>151</v>
      </c>
      <c r="G3173" s="608" t="s">
        <v>147</v>
      </c>
      <c r="H3173" s="342" t="s">
        <v>1208</v>
      </c>
      <c r="I3173" s="609" t="s">
        <v>2714</v>
      </c>
      <c r="J3173" s="610">
        <v>41244</v>
      </c>
      <c r="K3173" s="610">
        <v>41507.639062499999</v>
      </c>
      <c r="L3173" s="611">
        <v>42309</v>
      </c>
      <c r="M3173" s="306" t="s">
        <v>3435</v>
      </c>
      <c r="N3173" s="612">
        <v>77</v>
      </c>
    </row>
    <row r="3174" spans="2:14" s="298" customFormat="1" ht="13.9" customHeight="1">
      <c r="B3174" s="613" t="s">
        <v>622</v>
      </c>
      <c r="C3174" s="613" t="s">
        <v>1733</v>
      </c>
      <c r="D3174" s="613" t="s">
        <v>1734</v>
      </c>
      <c r="E3174" s="623" t="s">
        <v>1735</v>
      </c>
      <c r="F3174" s="607" t="s">
        <v>151</v>
      </c>
      <c r="G3174" s="608" t="s">
        <v>147</v>
      </c>
      <c r="H3174" s="342" t="s">
        <v>1208</v>
      </c>
      <c r="I3174" s="609" t="s">
        <v>2714</v>
      </c>
      <c r="J3174" s="610">
        <v>41214</v>
      </c>
      <c r="K3174" s="610">
        <v>41507.639062499999</v>
      </c>
      <c r="L3174" s="611">
        <v>42278</v>
      </c>
      <c r="M3174" s="306" t="s">
        <v>3435</v>
      </c>
      <c r="N3174" s="612">
        <v>84</v>
      </c>
    </row>
    <row r="3175" spans="2:14" s="298" customFormat="1" ht="13.9" customHeight="1">
      <c r="B3175" s="613" t="s">
        <v>622</v>
      </c>
      <c r="C3175" s="613" t="s">
        <v>1733</v>
      </c>
      <c r="D3175" s="613" t="s">
        <v>1734</v>
      </c>
      <c r="E3175" s="623" t="s">
        <v>1735</v>
      </c>
      <c r="F3175" s="607" t="s">
        <v>151</v>
      </c>
      <c r="G3175" s="608" t="s">
        <v>147</v>
      </c>
      <c r="H3175" s="342" t="s">
        <v>1208</v>
      </c>
      <c r="I3175" s="609" t="s">
        <v>2714</v>
      </c>
      <c r="J3175" s="610">
        <v>41183</v>
      </c>
      <c r="K3175" s="610">
        <v>41507.639062499999</v>
      </c>
      <c r="L3175" s="611">
        <v>42248</v>
      </c>
      <c r="M3175" s="306" t="s">
        <v>3435</v>
      </c>
      <c r="N3175" s="612">
        <v>97</v>
      </c>
    </row>
    <row r="3176" spans="2:14" s="298" customFormat="1" ht="13.9" customHeight="1">
      <c r="B3176" s="613" t="s">
        <v>622</v>
      </c>
      <c r="C3176" s="613" t="s">
        <v>1733</v>
      </c>
      <c r="D3176" s="613" t="s">
        <v>1734</v>
      </c>
      <c r="E3176" s="623" t="s">
        <v>1735</v>
      </c>
      <c r="F3176" s="607" t="s">
        <v>151</v>
      </c>
      <c r="G3176" s="608" t="s">
        <v>147</v>
      </c>
      <c r="H3176" s="342" t="s">
        <v>1208</v>
      </c>
      <c r="I3176" s="609" t="s">
        <v>2714</v>
      </c>
      <c r="J3176" s="610">
        <v>41091</v>
      </c>
      <c r="K3176" s="610">
        <v>41507.639062499999</v>
      </c>
      <c r="L3176" s="611">
        <v>42156</v>
      </c>
      <c r="M3176" s="306" t="s">
        <v>3435</v>
      </c>
      <c r="N3176" s="612">
        <v>95</v>
      </c>
    </row>
    <row r="3177" spans="2:14" s="298" customFormat="1" ht="13.9" customHeight="1">
      <c r="B3177" s="613" t="s">
        <v>622</v>
      </c>
      <c r="C3177" s="613" t="s">
        <v>1733</v>
      </c>
      <c r="D3177" s="613" t="s">
        <v>1734</v>
      </c>
      <c r="E3177" s="623" t="s">
        <v>1735</v>
      </c>
      <c r="F3177" s="607" t="s">
        <v>151</v>
      </c>
      <c r="G3177" s="608" t="s">
        <v>147</v>
      </c>
      <c r="H3177" s="342" t="s">
        <v>1208</v>
      </c>
      <c r="I3177" s="609" t="s">
        <v>2714</v>
      </c>
      <c r="J3177" s="610">
        <v>41122</v>
      </c>
      <c r="K3177" s="610">
        <v>41507.639062499999</v>
      </c>
      <c r="L3177" s="611">
        <v>42186</v>
      </c>
      <c r="M3177" s="306" t="s">
        <v>3435</v>
      </c>
      <c r="N3177" s="612">
        <v>94</v>
      </c>
    </row>
    <row r="3178" spans="2:14" s="298" customFormat="1" ht="13.9" customHeight="1">
      <c r="B3178" s="613" t="s">
        <v>622</v>
      </c>
      <c r="C3178" s="613" t="s">
        <v>1733</v>
      </c>
      <c r="D3178" s="613" t="s">
        <v>1734</v>
      </c>
      <c r="E3178" s="623" t="s">
        <v>1735</v>
      </c>
      <c r="F3178" s="607" t="s">
        <v>151</v>
      </c>
      <c r="G3178" s="608" t="s">
        <v>147</v>
      </c>
      <c r="H3178" s="342" t="s">
        <v>1208</v>
      </c>
      <c r="I3178" s="609" t="s">
        <v>2714</v>
      </c>
      <c r="J3178" s="610">
        <v>41153</v>
      </c>
      <c r="K3178" s="610">
        <v>41507.639062499999</v>
      </c>
      <c r="L3178" s="611">
        <v>42217</v>
      </c>
      <c r="M3178" s="306" t="s">
        <v>3435</v>
      </c>
      <c r="N3178" s="612">
        <v>95</v>
      </c>
    </row>
    <row r="3179" spans="11:14" ht="12.75">
      <c r="K3179" s="610"/>
      <c r="L3179" s="611"/>
      <c r="M3179" s="306"/>
      <c r="N3179" s="612"/>
    </row>
    <row r="3180" spans="11:14" ht="12.75">
      <c r="K3180" s="610"/>
      <c r="L3180" s="611"/>
      <c r="M3180" s="306"/>
      <c r="N3180" s="612"/>
    </row>
    <row r="3181" spans="11:14" ht="12.75">
      <c r="K3181" s="610"/>
      <c r="L3181" s="611"/>
      <c r="M3181" s="306"/>
      <c r="N3181" s="612"/>
    </row>
    <row r="3182" spans="11:14" ht="12.75">
      <c r="K3182" s="610"/>
      <c r="L3182" s="611"/>
      <c r="M3182" s="306"/>
      <c r="N3182" s="612"/>
    </row>
    <row r="3183" spans="11:14" ht="12.75">
      <c r="K3183" s="610"/>
      <c r="L3183" s="611"/>
      <c r="M3183" s="306"/>
      <c r="N3183" s="612"/>
    </row>
    <row r="3184" spans="11:14" ht="12.75">
      <c r="K3184" s="610"/>
      <c r="L3184" s="611"/>
      <c r="M3184" s="306"/>
      <c r="N3184" s="612"/>
    </row>
    <row r="3185" spans="11:14" ht="12.75">
      <c r="K3185" s="610"/>
      <c r="L3185" s="611"/>
      <c r="M3185" s="306"/>
      <c r="N3185" s="612"/>
    </row>
    <row r="3186" spans="11:14" ht="12.75">
      <c r="K3186" s="610"/>
      <c r="L3186" s="611"/>
      <c r="M3186" s="306"/>
      <c r="N3186" s="612"/>
    </row>
    <row r="3187" spans="11:14" ht="12.75">
      <c r="K3187" s="610"/>
      <c r="L3187" s="611"/>
      <c r="M3187" s="306"/>
      <c r="N3187" s="612"/>
    </row>
    <row r="3188" spans="11:14" ht="12.75">
      <c r="K3188" s="610"/>
      <c r="L3188" s="611"/>
      <c r="M3188" s="306"/>
      <c r="N3188" s="612"/>
    </row>
    <row r="3189" spans="11:14" ht="12.75">
      <c r="K3189" s="610"/>
      <c r="L3189" s="611"/>
      <c r="M3189" s="306"/>
      <c r="N3189" s="612"/>
    </row>
    <row r="3190" spans="11:14" ht="12.75">
      <c r="K3190" s="610"/>
      <c r="L3190" s="611"/>
      <c r="M3190" s="306"/>
      <c r="N3190" s="612"/>
    </row>
    <row r="3191" spans="11:14" ht="12.75">
      <c r="K3191" s="610"/>
      <c r="L3191" s="611"/>
      <c r="M3191" s="306"/>
      <c r="N3191" s="612"/>
    </row>
    <row r="3192" spans="11:14" ht="12.75">
      <c r="K3192" s="610"/>
      <c r="L3192" s="611"/>
      <c r="M3192" s="306"/>
      <c r="N3192" s="612"/>
    </row>
    <row r="3193" spans="11:14" ht="12.75">
      <c r="K3193" s="610"/>
      <c r="L3193" s="611"/>
      <c r="M3193" s="306"/>
      <c r="N3193" s="612"/>
    </row>
    <row r="3194" spans="11:14" ht="12.75">
      <c r="K3194" s="610"/>
      <c r="L3194" s="611"/>
      <c r="M3194" s="306"/>
      <c r="N3194" s="612"/>
    </row>
    <row r="3195" spans="11:14" ht="12.75">
      <c r="K3195" s="610"/>
      <c r="L3195" s="611"/>
      <c r="M3195" s="306"/>
      <c r="N3195" s="612"/>
    </row>
    <row r="3196" spans="11:14" ht="12.75">
      <c r="K3196" s="610"/>
      <c r="L3196" s="611"/>
      <c r="M3196" s="306"/>
      <c r="N3196" s="612"/>
    </row>
    <row r="3197" spans="11:14" ht="12.75">
      <c r="K3197" s="610"/>
      <c r="L3197" s="611"/>
      <c r="M3197" s="306"/>
      <c r="N3197" s="612"/>
    </row>
    <row r="3198" spans="11:14" ht="12.75">
      <c r="K3198" s="610"/>
      <c r="L3198" s="611"/>
      <c r="M3198" s="306"/>
      <c r="N3198" s="612"/>
    </row>
    <row r="3199" spans="11:14" ht="12.75">
      <c r="K3199" s="610"/>
      <c r="L3199" s="611"/>
      <c r="M3199" s="306"/>
      <c r="N3199" s="612"/>
    </row>
    <row r="3200" spans="11:14" ht="12.75">
      <c r="K3200" s="610"/>
      <c r="L3200" s="611"/>
      <c r="M3200" s="306"/>
      <c r="N3200" s="612"/>
    </row>
    <row r="3201" spans="11:14" ht="12.75">
      <c r="K3201" s="610"/>
      <c r="L3201" s="611"/>
      <c r="M3201" s="306"/>
      <c r="N3201" s="612"/>
    </row>
    <row r="3202" spans="11:14" ht="12.75">
      <c r="K3202" s="610"/>
      <c r="L3202" s="611"/>
      <c r="M3202" s="306"/>
      <c r="N3202" s="612"/>
    </row>
    <row r="3203" spans="11:14" ht="12.75">
      <c r="K3203" s="610"/>
      <c r="L3203" s="611"/>
      <c r="M3203" s="306"/>
      <c r="N3203" s="612"/>
    </row>
    <row r="3204" spans="11:14" ht="12.75">
      <c r="K3204" s="610"/>
      <c r="L3204" s="611"/>
      <c r="M3204" s="306"/>
      <c r="N3204" s="612"/>
    </row>
    <row r="3205" spans="11:14" ht="12.75">
      <c r="K3205" s="610"/>
      <c r="L3205" s="611"/>
      <c r="M3205" s="306"/>
      <c r="N3205" s="612"/>
    </row>
    <row r="3206" spans="11:14" ht="12.75">
      <c r="K3206" s="610"/>
      <c r="L3206" s="611"/>
      <c r="M3206" s="306"/>
      <c r="N3206" s="612"/>
    </row>
    <row r="3207" spans="11:14" ht="12.75">
      <c r="K3207" s="610"/>
      <c r="L3207" s="611"/>
      <c r="M3207" s="306"/>
      <c r="N3207" s="612"/>
    </row>
    <row r="3208" spans="11:14" ht="12.75">
      <c r="K3208" s="610"/>
      <c r="L3208" s="611"/>
      <c r="M3208" s="306"/>
      <c r="N3208" s="612"/>
    </row>
    <row r="3209" spans="11:14" ht="12.75">
      <c r="K3209" s="610"/>
      <c r="L3209" s="611"/>
      <c r="M3209" s="306"/>
      <c r="N3209" s="612"/>
    </row>
    <row r="3210" spans="11:14" ht="12.75">
      <c r="K3210" s="610"/>
      <c r="L3210" s="611"/>
      <c r="M3210" s="306"/>
      <c r="N3210" s="612"/>
    </row>
    <row r="3211" spans="11:14" ht="12.75">
      <c r="K3211" s="610"/>
      <c r="L3211" s="611"/>
      <c r="M3211" s="306"/>
      <c r="N3211" s="612"/>
    </row>
    <row r="3212" spans="11:14" ht="12.75">
      <c r="K3212" s="610"/>
      <c r="L3212" s="611"/>
      <c r="M3212" s="306"/>
      <c r="N3212" s="612"/>
    </row>
    <row r="3213" spans="11:14" ht="12.75">
      <c r="K3213" s="610"/>
      <c r="L3213" s="611"/>
      <c r="M3213" s="306"/>
      <c r="N3213" s="612"/>
    </row>
    <row r="3214" spans="11:14" ht="12.75">
      <c r="K3214" s="610"/>
      <c r="L3214" s="611"/>
      <c r="M3214" s="306"/>
      <c r="N3214" s="612"/>
    </row>
    <row r="3215" spans="11:14" ht="12.75">
      <c r="K3215" s="610"/>
      <c r="L3215" s="611"/>
      <c r="M3215" s="306"/>
      <c r="N3215" s="612"/>
    </row>
    <row r="3216" spans="11:14" ht="12.75">
      <c r="K3216" s="610"/>
      <c r="L3216" s="611"/>
      <c r="M3216" s="306"/>
      <c r="N3216" s="612"/>
    </row>
    <row r="3217" spans="11:14" ht="12.75">
      <c r="K3217" s="610"/>
      <c r="L3217" s="611"/>
      <c r="M3217" s="306"/>
      <c r="N3217" s="612"/>
    </row>
    <row r="3218" spans="11:14" ht="12.75">
      <c r="K3218" s="610"/>
      <c r="L3218" s="611"/>
      <c r="M3218" s="306"/>
      <c r="N3218" s="612"/>
    </row>
    <row r="3219" spans="11:14" ht="12.75">
      <c r="K3219" s="610"/>
      <c r="L3219" s="611"/>
      <c r="M3219" s="306"/>
      <c r="N3219" s="612"/>
    </row>
    <row r="3220" spans="11:14" ht="12.75">
      <c r="K3220" s="610"/>
      <c r="L3220" s="611"/>
      <c r="M3220" s="306"/>
      <c r="N3220" s="612"/>
    </row>
    <row r="3221" spans="11:14" ht="12.75">
      <c r="K3221" s="610"/>
      <c r="L3221" s="611"/>
      <c r="M3221" s="306"/>
      <c r="N3221" s="612"/>
    </row>
    <row r="3222" spans="11:14" ht="12.75">
      <c r="K3222" s="610"/>
      <c r="L3222" s="611"/>
      <c r="M3222" s="306"/>
      <c r="N3222" s="612"/>
    </row>
    <row r="3223" spans="11:14" ht="12.75">
      <c r="K3223" s="610"/>
      <c r="L3223" s="611"/>
      <c r="M3223" s="306"/>
      <c r="N3223" s="612"/>
    </row>
    <row r="3224" spans="11:14" ht="12.75">
      <c r="K3224" s="610"/>
      <c r="L3224" s="611"/>
      <c r="M3224" s="306"/>
      <c r="N3224" s="612"/>
    </row>
    <row r="3225" spans="11:14" ht="12.75">
      <c r="K3225" s="610"/>
      <c r="L3225" s="611"/>
      <c r="M3225" s="306"/>
      <c r="N3225" s="612"/>
    </row>
    <row r="3226" spans="11:14" ht="12.75">
      <c r="K3226" s="610"/>
      <c r="L3226" s="611"/>
      <c r="M3226" s="306"/>
      <c r="N3226" s="612"/>
    </row>
    <row r="3227" spans="11:14" ht="12.75">
      <c r="K3227" s="610"/>
      <c r="L3227" s="611"/>
      <c r="M3227" s="306"/>
      <c r="N3227" s="612"/>
    </row>
    <row r="3228" spans="11:14" ht="12.75">
      <c r="K3228" s="610"/>
      <c r="L3228" s="611"/>
      <c r="M3228" s="306"/>
      <c r="N3228" s="612"/>
    </row>
    <row r="3229" spans="11:14" ht="12.75">
      <c r="K3229" s="610"/>
      <c r="L3229" s="611"/>
      <c r="M3229" s="306"/>
      <c r="N3229" s="612"/>
    </row>
    <row r="3230" spans="11:14" ht="12.75">
      <c r="K3230" s="610"/>
      <c r="L3230" s="611"/>
      <c r="M3230" s="306"/>
      <c r="N3230" s="612"/>
    </row>
    <row r="3231" spans="11:14" ht="12.75">
      <c r="K3231" s="610"/>
      <c r="L3231" s="611"/>
      <c r="M3231" s="306"/>
      <c r="N3231" s="612"/>
    </row>
    <row r="3232" spans="11:14" ht="12.75">
      <c r="K3232" s="610"/>
      <c r="L3232" s="611"/>
      <c r="M3232" s="306"/>
      <c r="N3232" s="612"/>
    </row>
    <row r="3233" spans="11:14" ht="12.75">
      <c r="K3233" s="610"/>
      <c r="L3233" s="611"/>
      <c r="M3233" s="306"/>
      <c r="N3233" s="612"/>
    </row>
    <row r="3234" spans="11:14" ht="12.75">
      <c r="K3234" s="610"/>
      <c r="L3234" s="611"/>
      <c r="M3234" s="306"/>
      <c r="N3234" s="612"/>
    </row>
    <row r="3235" spans="11:14" ht="12.75">
      <c r="K3235" s="610"/>
      <c r="L3235" s="611"/>
      <c r="M3235" s="306"/>
      <c r="N3235" s="612"/>
    </row>
    <row r="3236" spans="11:14" ht="12.75">
      <c r="K3236" s="610"/>
      <c r="L3236" s="611"/>
      <c r="M3236" s="306"/>
      <c r="N3236" s="612"/>
    </row>
    <row r="3237" spans="11:14" ht="12.75">
      <c r="K3237" s="610"/>
      <c r="L3237" s="611"/>
      <c r="M3237" s="306"/>
      <c r="N3237" s="612"/>
    </row>
    <row r="3238" spans="11:14" ht="12.75">
      <c r="K3238" s="610"/>
      <c r="L3238" s="611"/>
      <c r="M3238" s="306"/>
      <c r="N3238" s="612"/>
    </row>
    <row r="3239" spans="11:14" ht="12.75">
      <c r="K3239" s="610"/>
      <c r="L3239" s="611"/>
      <c r="M3239" s="306"/>
      <c r="N3239" s="612"/>
    </row>
    <row r="3240" spans="11:14" ht="12.75">
      <c r="K3240" s="610"/>
      <c r="L3240" s="611"/>
      <c r="M3240" s="306"/>
      <c r="N3240" s="612"/>
    </row>
    <row r="3241" spans="11:14" ht="12.75">
      <c r="K3241" s="610"/>
      <c r="L3241" s="611"/>
      <c r="M3241" s="306"/>
      <c r="N3241" s="612"/>
    </row>
    <row r="3242" spans="11:14" ht="12.75">
      <c r="K3242" s="610"/>
      <c r="L3242" s="611"/>
      <c r="M3242" s="306"/>
      <c r="N3242" s="612"/>
    </row>
    <row r="3243" spans="11:14" ht="12.75">
      <c r="K3243" s="610"/>
      <c r="L3243" s="611"/>
      <c r="M3243" s="306"/>
      <c r="N3243" s="612"/>
    </row>
    <row r="3244" spans="11:14" ht="12.75">
      <c r="K3244" s="610"/>
      <c r="L3244" s="611"/>
      <c r="M3244" s="306"/>
      <c r="N3244" s="612"/>
    </row>
    <row r="3245" spans="11:14" ht="12.75">
      <c r="K3245" s="610"/>
      <c r="L3245" s="611"/>
      <c r="M3245" s="306"/>
      <c r="N3245" s="612"/>
    </row>
    <row r="3246" spans="11:14" ht="12.75">
      <c r="K3246" s="610"/>
      <c r="L3246" s="611"/>
      <c r="M3246" s="306"/>
      <c r="N3246" s="612"/>
    </row>
    <row r="3247" spans="11:14" ht="12.75">
      <c r="K3247" s="610"/>
      <c r="L3247" s="611"/>
      <c r="M3247" s="306"/>
      <c r="N3247" s="612"/>
    </row>
    <row r="3248" spans="11:14" ht="12.75">
      <c r="K3248" s="610"/>
      <c r="L3248" s="611"/>
      <c r="M3248" s="306"/>
      <c r="N3248" s="612"/>
    </row>
    <row r="3249" spans="11:14" ht="12.75">
      <c r="K3249" s="610"/>
      <c r="L3249" s="611"/>
      <c r="M3249" s="306"/>
      <c r="N3249" s="612"/>
    </row>
    <row r="3250" spans="11:14" ht="12.75">
      <c r="K3250" s="610"/>
      <c r="L3250" s="611"/>
      <c r="M3250" s="306"/>
      <c r="N3250" s="612"/>
    </row>
    <row r="3251" spans="11:14" ht="12.75">
      <c r="K3251" s="610"/>
      <c r="L3251" s="611"/>
      <c r="M3251" s="306"/>
      <c r="N3251" s="612"/>
    </row>
    <row r="3252" spans="11:14" ht="12.75">
      <c r="K3252" s="610"/>
      <c r="L3252" s="611"/>
      <c r="M3252" s="306"/>
      <c r="N3252" s="612"/>
    </row>
    <row r="3253" spans="11:14" ht="12.75">
      <c r="K3253" s="610"/>
      <c r="L3253" s="611"/>
      <c r="M3253" s="306"/>
      <c r="N3253" s="612"/>
    </row>
    <row r="3254" spans="11:14" ht="12.75">
      <c r="K3254" s="610"/>
      <c r="L3254" s="611"/>
      <c r="M3254" s="306"/>
      <c r="N3254" s="612"/>
    </row>
    <row r="3255" spans="11:14" ht="12.75">
      <c r="K3255" s="610"/>
      <c r="L3255" s="611"/>
      <c r="M3255" s="306"/>
      <c r="N3255" s="612"/>
    </row>
    <row r="3256" spans="11:14" ht="12.75">
      <c r="K3256" s="610"/>
      <c r="L3256" s="611"/>
      <c r="M3256" s="306"/>
      <c r="N3256" s="612"/>
    </row>
    <row r="3257" spans="11:14" ht="12.75">
      <c r="K3257" s="610"/>
      <c r="L3257" s="611"/>
      <c r="M3257" s="306"/>
      <c r="N3257" s="612"/>
    </row>
    <row r="3258" spans="11:14" ht="12.75">
      <c r="K3258" s="610"/>
      <c r="L3258" s="611"/>
      <c r="M3258" s="306"/>
      <c r="N3258" s="612"/>
    </row>
    <row r="3259" spans="11:14" ht="12.75">
      <c r="K3259" s="610"/>
      <c r="L3259" s="611"/>
      <c r="M3259" s="306"/>
      <c r="N3259" s="612"/>
    </row>
    <row r="3260" spans="11:14" ht="12.75">
      <c r="K3260" s="610"/>
      <c r="L3260" s="611"/>
      <c r="M3260" s="306"/>
      <c r="N3260" s="612"/>
    </row>
    <row r="3261" spans="11:14" ht="12.75">
      <c r="K3261" s="610"/>
      <c r="L3261" s="611"/>
      <c r="M3261" s="306"/>
      <c r="N3261" s="612"/>
    </row>
    <row r="3262" spans="11:14" ht="12.75">
      <c r="K3262" s="610"/>
      <c r="L3262" s="611"/>
      <c r="M3262" s="306"/>
      <c r="N3262" s="612"/>
    </row>
    <row r="3263" spans="11:14" ht="12.75">
      <c r="K3263" s="610"/>
      <c r="L3263" s="611"/>
      <c r="M3263" s="306"/>
      <c r="N3263" s="612"/>
    </row>
    <row r="3264" spans="11:14" ht="12.75">
      <c r="K3264" s="610"/>
      <c r="L3264" s="611"/>
      <c r="M3264" s="306"/>
      <c r="N3264" s="612"/>
    </row>
    <row r="3265" spans="11:14" ht="12.75">
      <c r="K3265" s="610"/>
      <c r="L3265" s="611"/>
      <c r="M3265" s="306"/>
      <c r="N3265" s="612"/>
    </row>
    <row r="3266" spans="11:14" ht="12.75">
      <c r="K3266" s="610"/>
      <c r="L3266" s="611"/>
      <c r="M3266" s="306"/>
      <c r="N3266" s="612"/>
    </row>
    <row r="3267" spans="11:14" ht="12.75">
      <c r="K3267" s="610"/>
      <c r="L3267" s="611"/>
      <c r="M3267" s="306"/>
      <c r="N3267" s="612"/>
    </row>
    <row r="3268" spans="11:14" ht="12.75">
      <c r="K3268" s="610"/>
      <c r="L3268" s="611"/>
      <c r="M3268" s="306"/>
      <c r="N3268" s="612"/>
    </row>
    <row r="3269" spans="11:14" ht="12.75">
      <c r="K3269" s="610"/>
      <c r="L3269" s="611"/>
      <c r="M3269" s="306"/>
      <c r="N3269" s="612"/>
    </row>
    <row r="3270" spans="11:14" ht="12.75">
      <c r="K3270" s="610"/>
      <c r="L3270" s="611"/>
      <c r="M3270" s="306"/>
      <c r="N3270" s="612"/>
    </row>
    <row r="3271" spans="11:14" ht="12.75">
      <c r="K3271" s="610"/>
      <c r="L3271" s="611"/>
      <c r="M3271" s="306"/>
      <c r="N3271" s="612"/>
    </row>
    <row r="3272" spans="11:14" ht="12.75">
      <c r="K3272" s="610"/>
      <c r="L3272" s="611"/>
      <c r="M3272" s="306"/>
      <c r="N3272" s="612"/>
    </row>
    <row r="3273" spans="11:14" ht="12.75">
      <c r="K3273" s="610"/>
      <c r="L3273" s="611"/>
      <c r="M3273" s="306"/>
      <c r="N3273" s="612"/>
    </row>
    <row r="3274" spans="11:14" ht="12.75">
      <c r="K3274" s="610"/>
      <c r="L3274" s="611"/>
      <c r="M3274" s="306"/>
      <c r="N3274" s="612"/>
    </row>
    <row r="3275" spans="11:14" ht="12.75">
      <c r="K3275" s="610"/>
      <c r="L3275" s="611"/>
      <c r="M3275" s="306"/>
      <c r="N3275" s="612"/>
    </row>
    <row r="3276" spans="11:14" ht="12.75">
      <c r="K3276" s="610"/>
      <c r="L3276" s="611"/>
      <c r="M3276" s="306"/>
      <c r="N3276" s="612"/>
    </row>
    <row r="3277" spans="11:14" ht="12.75">
      <c r="K3277" s="610"/>
      <c r="L3277" s="611"/>
      <c r="M3277" s="306"/>
      <c r="N3277" s="612"/>
    </row>
    <row r="3278" spans="11:14" ht="12.75">
      <c r="K3278" s="610"/>
      <c r="L3278" s="611"/>
      <c r="M3278" s="306"/>
      <c r="N3278" s="612"/>
    </row>
    <row r="3279" spans="11:14" ht="12.75">
      <c r="K3279" s="610"/>
      <c r="L3279" s="611"/>
      <c r="M3279" s="306"/>
      <c r="N3279" s="612"/>
    </row>
    <row r="3280" spans="11:14" ht="12.75">
      <c r="K3280" s="610"/>
      <c r="L3280" s="611"/>
      <c r="M3280" s="306"/>
      <c r="N3280" s="612"/>
    </row>
    <row r="3281" spans="11:14" ht="12.75">
      <c r="K3281" s="610"/>
      <c r="L3281" s="611"/>
      <c r="M3281" s="306"/>
      <c r="N3281" s="612"/>
    </row>
    <row r="3282" spans="11:14" ht="12.75">
      <c r="K3282" s="610"/>
      <c r="L3282" s="611"/>
      <c r="M3282" s="306"/>
      <c r="N3282" s="612"/>
    </row>
    <row r="3283" spans="11:14" ht="12.75">
      <c r="K3283" s="610"/>
      <c r="L3283" s="611"/>
      <c r="M3283" s="306"/>
      <c r="N3283" s="612"/>
    </row>
    <row r="3284" spans="11:14" ht="12.75">
      <c r="K3284" s="610"/>
      <c r="L3284" s="611"/>
      <c r="M3284" s="306"/>
      <c r="N3284" s="612"/>
    </row>
    <row r="3285" spans="11:14" ht="12.75">
      <c r="K3285" s="610"/>
      <c r="L3285" s="611"/>
      <c r="M3285" s="306"/>
      <c r="N3285" s="612"/>
    </row>
    <row r="3286" spans="11:14" ht="12.75">
      <c r="K3286" s="610"/>
      <c r="L3286" s="611"/>
      <c r="M3286" s="306"/>
      <c r="N3286" s="612"/>
    </row>
    <row r="3287" spans="11:14" ht="12.75">
      <c r="K3287" s="610"/>
      <c r="L3287" s="611"/>
      <c r="M3287" s="306"/>
      <c r="N3287" s="612"/>
    </row>
    <row r="3288" spans="11:14" ht="12.75">
      <c r="K3288" s="610"/>
      <c r="L3288" s="611"/>
      <c r="M3288" s="306"/>
      <c r="N3288" s="612"/>
    </row>
    <row r="3289" spans="11:14" ht="12.75">
      <c r="K3289" s="610"/>
      <c r="L3289" s="611"/>
      <c r="M3289" s="306"/>
      <c r="N3289" s="612"/>
    </row>
    <row r="3290" spans="11:14" ht="12.75">
      <c r="K3290" s="610"/>
      <c r="L3290" s="611"/>
      <c r="M3290" s="306"/>
      <c r="N3290" s="612"/>
    </row>
    <row r="3291" spans="11:14" ht="12.75">
      <c r="K3291" s="610"/>
      <c r="L3291" s="611"/>
      <c r="M3291" s="306"/>
      <c r="N3291" s="612"/>
    </row>
    <row r="3292" spans="11:14" ht="12.75">
      <c r="K3292" s="610"/>
      <c r="L3292" s="611"/>
      <c r="M3292" s="306"/>
      <c r="N3292" s="612"/>
    </row>
    <row r="3293" spans="11:14" ht="12.75">
      <c r="K3293" s="610"/>
      <c r="L3293" s="611"/>
      <c r="M3293" s="306"/>
      <c r="N3293" s="612"/>
    </row>
    <row r="3294" spans="11:14" ht="12.75">
      <c r="K3294" s="610"/>
      <c r="L3294" s="611"/>
      <c r="M3294" s="306"/>
      <c r="N3294" s="612"/>
    </row>
    <row r="3295" spans="11:14" ht="12.75">
      <c r="K3295" s="610"/>
      <c r="L3295" s="611"/>
      <c r="M3295" s="306"/>
      <c r="N3295" s="612"/>
    </row>
    <row r="3296" spans="11:14" ht="12.75">
      <c r="K3296" s="610"/>
      <c r="L3296" s="611"/>
      <c r="M3296" s="306"/>
      <c r="N3296" s="612"/>
    </row>
    <row r="3297" spans="11:14" ht="12.75">
      <c r="K3297" s="610"/>
      <c r="L3297" s="611"/>
      <c r="M3297" s="306"/>
      <c r="N3297" s="612"/>
    </row>
    <row r="3298" spans="11:14" ht="12.75">
      <c r="K3298" s="610"/>
      <c r="L3298" s="611"/>
      <c r="M3298" s="306"/>
      <c r="N3298" s="612"/>
    </row>
    <row r="3299" spans="11:14" ht="12.75">
      <c r="K3299" s="610"/>
      <c r="L3299" s="611"/>
      <c r="M3299" s="306"/>
      <c r="N3299" s="612"/>
    </row>
    <row r="3300" spans="11:14" ht="12.75">
      <c r="K3300" s="610"/>
      <c r="L3300" s="611"/>
      <c r="M3300" s="306"/>
      <c r="N3300" s="612"/>
    </row>
    <row r="3301" spans="11:14" ht="12.75">
      <c r="K3301" s="610"/>
      <c r="L3301" s="611"/>
      <c r="M3301" s="306"/>
      <c r="N3301" s="612"/>
    </row>
    <row r="3302" spans="11:14" ht="12.75">
      <c r="K3302" s="610"/>
      <c r="L3302" s="611"/>
      <c r="M3302" s="306"/>
      <c r="N3302" s="612"/>
    </row>
    <row r="3303" spans="11:14" ht="12.75">
      <c r="K3303" s="610"/>
      <c r="L3303" s="611"/>
      <c r="M3303" s="306"/>
      <c r="N3303" s="612"/>
    </row>
    <row r="3304" spans="11:14" ht="12.75">
      <c r="K3304" s="610"/>
      <c r="L3304" s="611"/>
      <c r="M3304" s="306"/>
      <c r="N3304" s="612"/>
    </row>
    <row r="3305" spans="11:14" ht="12.75">
      <c r="K3305" s="610"/>
      <c r="L3305" s="611"/>
      <c r="M3305" s="306"/>
      <c r="N3305" s="612"/>
    </row>
    <row r="3306" spans="11:14" ht="12.75">
      <c r="K3306" s="610"/>
      <c r="L3306" s="611"/>
      <c r="M3306" s="306"/>
      <c r="N3306" s="612"/>
    </row>
    <row r="3307" spans="11:14" ht="12.75">
      <c r="K3307" s="610"/>
      <c r="L3307" s="611"/>
      <c r="M3307" s="306"/>
      <c r="N3307" s="612"/>
    </row>
    <row r="3308" spans="11:14" ht="12.75">
      <c r="K3308" s="610"/>
      <c r="L3308" s="611"/>
      <c r="M3308" s="306"/>
      <c r="N3308" s="612"/>
    </row>
    <row r="3309" spans="11:14" ht="12.75">
      <c r="K3309" s="610"/>
      <c r="L3309" s="611"/>
      <c r="M3309" s="306"/>
      <c r="N3309" s="612"/>
    </row>
    <row r="3310" spans="11:14" ht="12.75">
      <c r="K3310" s="610"/>
      <c r="L3310" s="611"/>
      <c r="M3310" s="306"/>
      <c r="N3310" s="612"/>
    </row>
    <row r="3311" spans="11:14" ht="12.75">
      <c r="K3311" s="610"/>
      <c r="L3311" s="611"/>
      <c r="M3311" s="306"/>
      <c r="N3311" s="612"/>
    </row>
    <row r="3312" spans="11:14" ht="12.75">
      <c r="K3312" s="610"/>
      <c r="L3312" s="611"/>
      <c r="M3312" s="306"/>
      <c r="N3312" s="612"/>
    </row>
    <row r="3313" spans="11:14" ht="12.75">
      <c r="K3313" s="610"/>
      <c r="L3313" s="611"/>
      <c r="M3313" s="306"/>
      <c r="N3313" s="612"/>
    </row>
    <row r="3314" spans="11:14" ht="12.75">
      <c r="K3314" s="610"/>
      <c r="L3314" s="611"/>
      <c r="M3314" s="306"/>
      <c r="N3314" s="612"/>
    </row>
    <row r="3315" spans="11:14" ht="12.75">
      <c r="K3315" s="610"/>
      <c r="L3315" s="611"/>
      <c r="M3315" s="306"/>
      <c r="N3315" s="612"/>
    </row>
    <row r="3316" spans="11:14" ht="12.75">
      <c r="K3316" s="610"/>
      <c r="L3316" s="611"/>
      <c r="M3316" s="306"/>
      <c r="N3316" s="612"/>
    </row>
    <row r="3317" spans="11:14" ht="12.75">
      <c r="K3317" s="610"/>
      <c r="L3317" s="611"/>
      <c r="M3317" s="306"/>
      <c r="N3317" s="612"/>
    </row>
    <row r="3318" spans="11:14" ht="12.75">
      <c r="K3318" s="610"/>
      <c r="L3318" s="611"/>
      <c r="M3318" s="306"/>
      <c r="N3318" s="612"/>
    </row>
    <row r="3319" spans="11:14" ht="12.75">
      <c r="K3319" s="610"/>
      <c r="L3319" s="611"/>
      <c r="M3319" s="306"/>
      <c r="N3319" s="612"/>
    </row>
    <row r="3320" spans="11:14" ht="12.75">
      <c r="K3320" s="610"/>
      <c r="L3320" s="611"/>
      <c r="M3320" s="306"/>
      <c r="N3320" s="612"/>
    </row>
    <row r="3321" spans="11:14" ht="12.75">
      <c r="K3321" s="610"/>
      <c r="L3321" s="611"/>
      <c r="M3321" s="306"/>
      <c r="N3321" s="612"/>
    </row>
    <row r="3322" spans="11:14" ht="12.75">
      <c r="K3322" s="610"/>
      <c r="L3322" s="611"/>
      <c r="M3322" s="306"/>
      <c r="N3322" s="612"/>
    </row>
    <row r="3323" spans="11:14" ht="12.75">
      <c r="K3323" s="610"/>
      <c r="L3323" s="611"/>
      <c r="M3323" s="306"/>
      <c r="N3323" s="612"/>
    </row>
    <row r="3324" spans="11:14" ht="12.75">
      <c r="K3324" s="610"/>
      <c r="L3324" s="611"/>
      <c r="M3324" s="306"/>
      <c r="N3324" s="612"/>
    </row>
    <row r="3325" spans="11:14" ht="12.75">
      <c r="K3325" s="610"/>
      <c r="L3325" s="611"/>
      <c r="M3325" s="306"/>
      <c r="N3325" s="612"/>
    </row>
    <row r="3326" spans="11:14" ht="12.75">
      <c r="K3326" s="610"/>
      <c r="L3326" s="611"/>
      <c r="M3326" s="306"/>
      <c r="N3326" s="612"/>
    </row>
    <row r="3327" spans="11:14" ht="12.75">
      <c r="K3327" s="610"/>
      <c r="L3327" s="611"/>
      <c r="M3327" s="306"/>
      <c r="N3327" s="612"/>
    </row>
    <row r="3328" spans="11:14" ht="12.75">
      <c r="K3328" s="610"/>
      <c r="L3328" s="611"/>
      <c r="M3328" s="306"/>
      <c r="N3328" s="612"/>
    </row>
    <row r="3329" spans="11:14" ht="12.75">
      <c r="K3329" s="610"/>
      <c r="L3329" s="611"/>
      <c r="M3329" s="306"/>
      <c r="N3329" s="612"/>
    </row>
    <row r="3330" spans="11:14" ht="12.75">
      <c r="K3330" s="613"/>
      <c r="L3330" s="611"/>
      <c r="M3330" s="306"/>
      <c r="N3330" s="613"/>
    </row>
    <row r="3331" spans="11:14" ht="12.75">
      <c r="K3331" s="616"/>
      <c r="L3331" s="617"/>
      <c r="M3331" s="601"/>
      <c r="N3331" s="618"/>
    </row>
  </sheetData>
  <mergeCells count="3">
    <mergeCell ref="B5:C5"/>
    <mergeCell ref="F5:H5"/>
    <mergeCell ref="F4:H4"/>
  </mergeCells>
  <conditionalFormatting sqref="L8:L3331">
    <cfRule type="expression" priority="254" dxfId="0" stopIfTrue="1">
      <formula>$J8=""</formula>
    </cfRule>
  </conditionalFormatting>
  <conditionalFormatting sqref="M8:M3330">
    <cfRule type="expression" priority="253" dxfId="0" stopIfTrue="1">
      <formula>$J8=""</formula>
    </cfRule>
  </conditionalFormatting>
  <conditionalFormatting sqref="M3290:M3291">
    <cfRule type="expression" priority="252" dxfId="0" stopIfTrue="1">
      <formula>$J3290=""</formula>
    </cfRule>
  </conditionalFormatting>
  <conditionalFormatting sqref="M3305">
    <cfRule type="expression" priority="251" dxfId="0" stopIfTrue="1">
      <formula>$J3305=""</formula>
    </cfRule>
  </conditionalFormatting>
  <conditionalFormatting sqref="M3306:M3325">
    <cfRule type="expression" priority="250" dxfId="0" stopIfTrue="1">
      <formula>$J3306=""</formula>
    </cfRule>
  </conditionalFormatting>
  <conditionalFormatting sqref="M3292:M3304">
    <cfRule type="expression" priority="249" dxfId="0" stopIfTrue="1">
      <formula>$J3292=""</formula>
    </cfRule>
  </conditionalFormatting>
  <conditionalFormatting sqref="M3235:M3236">
    <cfRule type="expression" priority="248" dxfId="0" stopIfTrue="1">
      <formula>$J3235=""</formula>
    </cfRule>
  </conditionalFormatting>
  <conditionalFormatting sqref="M3250 M3271:M3289">
    <cfRule type="expression" priority="247" dxfId="0" stopIfTrue="1">
      <formula>$J3250=""</formula>
    </cfRule>
  </conditionalFormatting>
  <conditionalFormatting sqref="M3251:M3270">
    <cfRule type="expression" priority="246" dxfId="0" stopIfTrue="1">
      <formula>$J3251=""</formula>
    </cfRule>
  </conditionalFormatting>
  <conditionalFormatting sqref="M3237:M3249">
    <cfRule type="expression" priority="245" dxfId="0" stopIfTrue="1">
      <formula>$J3237=""</formula>
    </cfRule>
  </conditionalFormatting>
  <conditionalFormatting sqref="M3180:M3181">
    <cfRule type="expression" priority="244" dxfId="0" stopIfTrue="1">
      <formula>$J3180=""</formula>
    </cfRule>
  </conditionalFormatting>
  <conditionalFormatting sqref="M3195 M3216:M3234">
    <cfRule type="expression" priority="243" dxfId="0" stopIfTrue="1">
      <formula>$J3195=""</formula>
    </cfRule>
  </conditionalFormatting>
  <conditionalFormatting sqref="M3196:M3215">
    <cfRule type="expression" priority="242" dxfId="0" stopIfTrue="1">
      <formula>$J3196=""</formula>
    </cfRule>
  </conditionalFormatting>
  <conditionalFormatting sqref="M3182:M3194">
    <cfRule type="expression" priority="241" dxfId="0" stopIfTrue="1">
      <formula>$J3182=""</formula>
    </cfRule>
  </conditionalFormatting>
  <conditionalFormatting sqref="M3125:M3126">
    <cfRule type="expression" priority="240" dxfId="0" stopIfTrue="1">
      <formula>$J3125=""</formula>
    </cfRule>
  </conditionalFormatting>
  <conditionalFormatting sqref="M3140 M3161:M3179">
    <cfRule type="expression" priority="239" dxfId="0" stopIfTrue="1">
      <formula>$J3140=""</formula>
    </cfRule>
  </conditionalFormatting>
  <conditionalFormatting sqref="M3141:M3160">
    <cfRule type="expression" priority="238" dxfId="0" stopIfTrue="1">
      <formula>$J3141=""</formula>
    </cfRule>
  </conditionalFormatting>
  <conditionalFormatting sqref="M3127:M3139">
    <cfRule type="expression" priority="237" dxfId="0" stopIfTrue="1">
      <formula>$J3127=""</formula>
    </cfRule>
  </conditionalFormatting>
  <conditionalFormatting sqref="M3067:M3068">
    <cfRule type="expression" priority="236" dxfId="0" stopIfTrue="1">
      <formula>$J3067=""</formula>
    </cfRule>
  </conditionalFormatting>
  <conditionalFormatting sqref="M3124">
    <cfRule type="expression" priority="235" dxfId="0" stopIfTrue="1">
      <formula>$J3124=""</formula>
    </cfRule>
  </conditionalFormatting>
  <conditionalFormatting sqref="M3082 M3103:M3123">
    <cfRule type="expression" priority="234" dxfId="0" stopIfTrue="1">
      <formula>$J3082=""</formula>
    </cfRule>
  </conditionalFormatting>
  <conditionalFormatting sqref="M3083:M3102">
    <cfRule type="expression" priority="233" dxfId="0" stopIfTrue="1">
      <formula>$J3083=""</formula>
    </cfRule>
  </conditionalFormatting>
  <conditionalFormatting sqref="M3069:M3081">
    <cfRule type="expression" priority="232" dxfId="0" stopIfTrue="1">
      <formula>$J3069=""</formula>
    </cfRule>
  </conditionalFormatting>
  <conditionalFormatting sqref="M3012:M3013">
    <cfRule type="expression" priority="231" dxfId="0" stopIfTrue="1">
      <formula>$J3012=""</formula>
    </cfRule>
  </conditionalFormatting>
  <conditionalFormatting sqref="M3027 M3048:M3066">
    <cfRule type="expression" priority="230" dxfId="0" stopIfTrue="1">
      <formula>$J3027=""</formula>
    </cfRule>
  </conditionalFormatting>
  <conditionalFormatting sqref="M3028:M3047">
    <cfRule type="expression" priority="229" dxfId="0" stopIfTrue="1">
      <formula>$J3028=""</formula>
    </cfRule>
  </conditionalFormatting>
  <conditionalFormatting sqref="M3014:M3026">
    <cfRule type="expression" priority="228" dxfId="0" stopIfTrue="1">
      <formula>$J3014=""</formula>
    </cfRule>
  </conditionalFormatting>
  <conditionalFormatting sqref="M2957:M2958">
    <cfRule type="expression" priority="227" dxfId="0" stopIfTrue="1">
      <formula>$J2957=""</formula>
    </cfRule>
  </conditionalFormatting>
  <conditionalFormatting sqref="M2972 M2993:M3011">
    <cfRule type="expression" priority="226" dxfId="0" stopIfTrue="1">
      <formula>$J2972=""</formula>
    </cfRule>
  </conditionalFormatting>
  <conditionalFormatting sqref="M2973:M2992">
    <cfRule type="expression" priority="225" dxfId="0" stopIfTrue="1">
      <formula>$J2973=""</formula>
    </cfRule>
  </conditionalFormatting>
  <conditionalFormatting sqref="M2959:M2971">
    <cfRule type="expression" priority="224" dxfId="0" stopIfTrue="1">
      <formula>$J2959=""</formula>
    </cfRule>
  </conditionalFormatting>
  <conditionalFormatting sqref="M2902:M2903">
    <cfRule type="expression" priority="223" dxfId="0" stopIfTrue="1">
      <formula>$J2902=""</formula>
    </cfRule>
  </conditionalFormatting>
  <conditionalFormatting sqref="M2917 M2938:M2956">
    <cfRule type="expression" priority="222" dxfId="0" stopIfTrue="1">
      <formula>$J2917=""</formula>
    </cfRule>
  </conditionalFormatting>
  <conditionalFormatting sqref="M2918:M2937">
    <cfRule type="expression" priority="221" dxfId="0" stopIfTrue="1">
      <formula>$J2918=""</formula>
    </cfRule>
  </conditionalFormatting>
  <conditionalFormatting sqref="M2904:M2916">
    <cfRule type="expression" priority="220" dxfId="0" stopIfTrue="1">
      <formula>$J2904=""</formula>
    </cfRule>
  </conditionalFormatting>
  <conditionalFormatting sqref="M2844:M2845">
    <cfRule type="expression" priority="219" dxfId="0" stopIfTrue="1">
      <formula>$J2844=""</formula>
    </cfRule>
  </conditionalFormatting>
  <conditionalFormatting sqref="M2901">
    <cfRule type="expression" priority="218" dxfId="0" stopIfTrue="1">
      <formula>$J2901=""</formula>
    </cfRule>
  </conditionalFormatting>
  <conditionalFormatting sqref="M2859 M2880:M2900">
    <cfRule type="expression" priority="217" dxfId="0" stopIfTrue="1">
      <formula>$J2859=""</formula>
    </cfRule>
  </conditionalFormatting>
  <conditionalFormatting sqref="M2860:M2879">
    <cfRule type="expression" priority="216" dxfId="0" stopIfTrue="1">
      <formula>$J2860=""</formula>
    </cfRule>
  </conditionalFormatting>
  <conditionalFormatting sqref="M2846:M2858">
    <cfRule type="expression" priority="215" dxfId="0" stopIfTrue="1">
      <formula>$J2846=""</formula>
    </cfRule>
  </conditionalFormatting>
  <conditionalFormatting sqref="M2789:M2790">
    <cfRule type="expression" priority="214" dxfId="0" stopIfTrue="1">
      <formula>$J2789=""</formula>
    </cfRule>
  </conditionalFormatting>
  <conditionalFormatting sqref="M2804 M2825:M2843">
    <cfRule type="expression" priority="213" dxfId="0" stopIfTrue="1">
      <formula>$J2804=""</formula>
    </cfRule>
  </conditionalFormatting>
  <conditionalFormatting sqref="M2805:M2824">
    <cfRule type="expression" priority="212" dxfId="0" stopIfTrue="1">
      <formula>$J2805=""</formula>
    </cfRule>
  </conditionalFormatting>
  <conditionalFormatting sqref="M2791:M2803">
    <cfRule type="expression" priority="211" dxfId="0" stopIfTrue="1">
      <formula>$J2791=""</formula>
    </cfRule>
  </conditionalFormatting>
  <conditionalFormatting sqref="M2734:M2735">
    <cfRule type="expression" priority="210" dxfId="0" stopIfTrue="1">
      <formula>$J2734=""</formula>
    </cfRule>
  </conditionalFormatting>
  <conditionalFormatting sqref="M2749 M2770:M2788">
    <cfRule type="expression" priority="209" dxfId="0" stopIfTrue="1">
      <formula>$J2749=""</formula>
    </cfRule>
  </conditionalFormatting>
  <conditionalFormatting sqref="M2750:M2769">
    <cfRule type="expression" priority="208" dxfId="0" stopIfTrue="1">
      <formula>$J2750=""</formula>
    </cfRule>
  </conditionalFormatting>
  <conditionalFormatting sqref="M2736:M2748">
    <cfRule type="expression" priority="207" dxfId="0" stopIfTrue="1">
      <formula>$J2736=""</formula>
    </cfRule>
  </conditionalFormatting>
  <conditionalFormatting sqref="M2679:M2680">
    <cfRule type="expression" priority="206" dxfId="0" stopIfTrue="1">
      <formula>$J2679=""</formula>
    </cfRule>
  </conditionalFormatting>
  <conditionalFormatting sqref="M2694 M2715:M2733">
    <cfRule type="expression" priority="205" dxfId="0" stopIfTrue="1">
      <formula>$J2694=""</formula>
    </cfRule>
  </conditionalFormatting>
  <conditionalFormatting sqref="M2695:M2714">
    <cfRule type="expression" priority="204" dxfId="0" stopIfTrue="1">
      <formula>$J2695=""</formula>
    </cfRule>
  </conditionalFormatting>
  <conditionalFormatting sqref="M2681:M2693">
    <cfRule type="expression" priority="203" dxfId="0" stopIfTrue="1">
      <formula>$J2681=""</formula>
    </cfRule>
  </conditionalFormatting>
  <conditionalFormatting sqref="M2624:M2625">
    <cfRule type="expression" priority="202" dxfId="0" stopIfTrue="1">
      <formula>$J2624=""</formula>
    </cfRule>
  </conditionalFormatting>
  <conditionalFormatting sqref="M2639 M2660:M2678">
    <cfRule type="expression" priority="201" dxfId="0" stopIfTrue="1">
      <formula>$J2639=""</formula>
    </cfRule>
  </conditionalFormatting>
  <conditionalFormatting sqref="M2640:M2659">
    <cfRule type="expression" priority="200" dxfId="0" stopIfTrue="1">
      <formula>$J2640=""</formula>
    </cfRule>
  </conditionalFormatting>
  <conditionalFormatting sqref="M2626:M2638">
    <cfRule type="expression" priority="199" dxfId="0" stopIfTrue="1">
      <formula>$J2626=""</formula>
    </cfRule>
  </conditionalFormatting>
  <conditionalFormatting sqref="M2569:M2570">
    <cfRule type="expression" priority="198" dxfId="0" stopIfTrue="1">
      <formula>$J2569=""</formula>
    </cfRule>
  </conditionalFormatting>
  <conditionalFormatting sqref="M2584 M2605:M2623">
    <cfRule type="expression" priority="197" dxfId="0" stopIfTrue="1">
      <formula>$J2584=""</formula>
    </cfRule>
  </conditionalFormatting>
  <conditionalFormatting sqref="M2585:M2604">
    <cfRule type="expression" priority="196" dxfId="0" stopIfTrue="1">
      <formula>$J2585=""</formula>
    </cfRule>
  </conditionalFormatting>
  <conditionalFormatting sqref="M2571:M2583">
    <cfRule type="expression" priority="195" dxfId="0" stopIfTrue="1">
      <formula>$J2571=""</formula>
    </cfRule>
  </conditionalFormatting>
  <conditionalFormatting sqref="M2514:M2515">
    <cfRule type="expression" priority="194" dxfId="0" stopIfTrue="1">
      <formula>$J2514=""</formula>
    </cfRule>
  </conditionalFormatting>
  <conditionalFormatting sqref="M2529 M2550:M2568">
    <cfRule type="expression" priority="193" dxfId="0" stopIfTrue="1">
      <formula>$J2529=""</formula>
    </cfRule>
  </conditionalFormatting>
  <conditionalFormatting sqref="M2530:M2549">
    <cfRule type="expression" priority="192" dxfId="0" stopIfTrue="1">
      <formula>$J2530=""</formula>
    </cfRule>
  </conditionalFormatting>
  <conditionalFormatting sqref="M2516:M2528">
    <cfRule type="expression" priority="191" dxfId="0" stopIfTrue="1">
      <formula>$J2516=""</formula>
    </cfRule>
  </conditionalFormatting>
  <conditionalFormatting sqref="M2459:M2460">
    <cfRule type="expression" priority="190" dxfId="0" stopIfTrue="1">
      <formula>$J2459=""</formula>
    </cfRule>
  </conditionalFormatting>
  <conditionalFormatting sqref="M2474 M2495:M2513">
    <cfRule type="expression" priority="189" dxfId="0" stopIfTrue="1">
      <formula>$J2474=""</formula>
    </cfRule>
  </conditionalFormatting>
  <conditionalFormatting sqref="M2475:M2494">
    <cfRule type="expression" priority="188" dxfId="0" stopIfTrue="1">
      <formula>$J2475=""</formula>
    </cfRule>
  </conditionalFormatting>
  <conditionalFormatting sqref="M2461:M2473">
    <cfRule type="expression" priority="187" dxfId="0" stopIfTrue="1">
      <formula>$J2461=""</formula>
    </cfRule>
  </conditionalFormatting>
  <conditionalFormatting sqref="M2401:M2402">
    <cfRule type="expression" priority="186" dxfId="0" stopIfTrue="1">
      <formula>$J2401=""</formula>
    </cfRule>
  </conditionalFormatting>
  <conditionalFormatting sqref="M2458">
    <cfRule type="expression" priority="185" dxfId="0" stopIfTrue="1">
      <formula>$J2458=""</formula>
    </cfRule>
  </conditionalFormatting>
  <conditionalFormatting sqref="M2416 M2437:M2457">
    <cfRule type="expression" priority="184" dxfId="0" stopIfTrue="1">
      <formula>$J2416=""</formula>
    </cfRule>
  </conditionalFormatting>
  <conditionalFormatting sqref="M2417:M2436">
    <cfRule type="expression" priority="183" dxfId="0" stopIfTrue="1">
      <formula>$J2417=""</formula>
    </cfRule>
  </conditionalFormatting>
  <conditionalFormatting sqref="M2403:M2415">
    <cfRule type="expression" priority="182" dxfId="0" stopIfTrue="1">
      <formula>$J2403=""</formula>
    </cfRule>
  </conditionalFormatting>
  <conditionalFormatting sqref="M2346:M2347">
    <cfRule type="expression" priority="181" dxfId="0" stopIfTrue="1">
      <formula>$J2346=""</formula>
    </cfRule>
  </conditionalFormatting>
  <conditionalFormatting sqref="M2361 M2382:M2400">
    <cfRule type="expression" priority="180" dxfId="0" stopIfTrue="1">
      <formula>$J2361=""</formula>
    </cfRule>
  </conditionalFormatting>
  <conditionalFormatting sqref="M2362:M2381">
    <cfRule type="expression" priority="179" dxfId="0" stopIfTrue="1">
      <formula>$J2362=""</formula>
    </cfRule>
  </conditionalFormatting>
  <conditionalFormatting sqref="M2348:M2360">
    <cfRule type="expression" priority="178" dxfId="0" stopIfTrue="1">
      <formula>$J2348=""</formula>
    </cfRule>
  </conditionalFormatting>
  <conditionalFormatting sqref="M2291:M2292">
    <cfRule type="expression" priority="177" dxfId="0" stopIfTrue="1">
      <formula>$J2291=""</formula>
    </cfRule>
  </conditionalFormatting>
  <conditionalFormatting sqref="M2306 M2327:M2345">
    <cfRule type="expression" priority="176" dxfId="0" stopIfTrue="1">
      <formula>$J2306=""</formula>
    </cfRule>
  </conditionalFormatting>
  <conditionalFormatting sqref="M2307:M2326">
    <cfRule type="expression" priority="175" dxfId="0" stopIfTrue="1">
      <formula>$J2307=""</formula>
    </cfRule>
  </conditionalFormatting>
  <conditionalFormatting sqref="M2293:M2305">
    <cfRule type="expression" priority="174" dxfId="0" stopIfTrue="1">
      <formula>$J2293=""</formula>
    </cfRule>
  </conditionalFormatting>
  <conditionalFormatting sqref="M2236:M2237">
    <cfRule type="expression" priority="173" dxfId="0" stopIfTrue="1">
      <formula>$J2236=""</formula>
    </cfRule>
  </conditionalFormatting>
  <conditionalFormatting sqref="M2251 M2272:M2290">
    <cfRule type="expression" priority="172" dxfId="0" stopIfTrue="1">
      <formula>$J2251=""</formula>
    </cfRule>
  </conditionalFormatting>
  <conditionalFormatting sqref="M2252:M2271">
    <cfRule type="expression" priority="171" dxfId="0" stopIfTrue="1">
      <formula>$J2252=""</formula>
    </cfRule>
  </conditionalFormatting>
  <conditionalFormatting sqref="M2238:M2250">
    <cfRule type="expression" priority="170" dxfId="0" stopIfTrue="1">
      <formula>$J2238=""</formula>
    </cfRule>
  </conditionalFormatting>
  <conditionalFormatting sqref="M2178:M2179">
    <cfRule type="expression" priority="169" dxfId="0" stopIfTrue="1">
      <formula>$J2178=""</formula>
    </cfRule>
  </conditionalFormatting>
  <conditionalFormatting sqref="M2235">
    <cfRule type="expression" priority="168" dxfId="0" stopIfTrue="1">
      <formula>$J2235=""</formula>
    </cfRule>
  </conditionalFormatting>
  <conditionalFormatting sqref="M2193 M2214:M2234">
    <cfRule type="expression" priority="167" dxfId="0" stopIfTrue="1">
      <formula>$J2193=""</formula>
    </cfRule>
  </conditionalFormatting>
  <conditionalFormatting sqref="M2194:M2213">
    <cfRule type="expression" priority="166" dxfId="0" stopIfTrue="1">
      <formula>$J2194=""</formula>
    </cfRule>
  </conditionalFormatting>
  <conditionalFormatting sqref="M2180:M2192">
    <cfRule type="expression" priority="165" dxfId="0" stopIfTrue="1">
      <formula>$J2180=""</formula>
    </cfRule>
  </conditionalFormatting>
  <conditionalFormatting sqref="M2123:M2124">
    <cfRule type="expression" priority="164" dxfId="0" stopIfTrue="1">
      <formula>$J2123=""</formula>
    </cfRule>
  </conditionalFormatting>
  <conditionalFormatting sqref="M2138 M2159:M2177">
    <cfRule type="expression" priority="163" dxfId="0" stopIfTrue="1">
      <formula>$J2138=""</formula>
    </cfRule>
  </conditionalFormatting>
  <conditionalFormatting sqref="M2139:M2158">
    <cfRule type="expression" priority="162" dxfId="0" stopIfTrue="1">
      <formula>$J2139=""</formula>
    </cfRule>
  </conditionalFormatting>
  <conditionalFormatting sqref="M2125:M2137">
    <cfRule type="expression" priority="161" dxfId="0" stopIfTrue="1">
      <formula>$J2125=""</formula>
    </cfRule>
  </conditionalFormatting>
  <conditionalFormatting sqref="M2068:M2069">
    <cfRule type="expression" priority="160" dxfId="0" stopIfTrue="1">
      <formula>$J2068=""</formula>
    </cfRule>
  </conditionalFormatting>
  <conditionalFormatting sqref="M2083 M2104:M2122">
    <cfRule type="expression" priority="159" dxfId="0" stopIfTrue="1">
      <formula>$J2083=""</formula>
    </cfRule>
  </conditionalFormatting>
  <conditionalFormatting sqref="M2084:M2103">
    <cfRule type="expression" priority="158" dxfId="0" stopIfTrue="1">
      <formula>$J2084=""</formula>
    </cfRule>
  </conditionalFormatting>
  <conditionalFormatting sqref="M2070:M2082">
    <cfRule type="expression" priority="157" dxfId="0" stopIfTrue="1">
      <formula>$J2070=""</formula>
    </cfRule>
  </conditionalFormatting>
  <conditionalFormatting sqref="M2013:M2014">
    <cfRule type="expression" priority="156" dxfId="0" stopIfTrue="1">
      <formula>$J2013=""</formula>
    </cfRule>
  </conditionalFormatting>
  <conditionalFormatting sqref="M2028 M2049:M2067">
    <cfRule type="expression" priority="155" dxfId="0" stopIfTrue="1">
      <formula>$J2028=""</formula>
    </cfRule>
  </conditionalFormatting>
  <conditionalFormatting sqref="M2029:M2048">
    <cfRule type="expression" priority="154" dxfId="0" stopIfTrue="1">
      <formula>$J2029=""</formula>
    </cfRule>
  </conditionalFormatting>
  <conditionalFormatting sqref="M2015:M2027">
    <cfRule type="expression" priority="153" dxfId="0" stopIfTrue="1">
      <formula>$J2015=""</formula>
    </cfRule>
  </conditionalFormatting>
  <conditionalFormatting sqref="M1955:M1956">
    <cfRule type="expression" priority="152" dxfId="0" stopIfTrue="1">
      <formula>$J1955=""</formula>
    </cfRule>
  </conditionalFormatting>
  <conditionalFormatting sqref="M2012">
    <cfRule type="expression" priority="151" dxfId="0" stopIfTrue="1">
      <formula>$J2012=""</formula>
    </cfRule>
  </conditionalFormatting>
  <conditionalFormatting sqref="M1970 M1991:M2011">
    <cfRule type="expression" priority="150" dxfId="0" stopIfTrue="1">
      <formula>$J1970=""</formula>
    </cfRule>
  </conditionalFormatting>
  <conditionalFormatting sqref="M1971:M1990">
    <cfRule type="expression" priority="149" dxfId="0" stopIfTrue="1">
      <formula>$J1971=""</formula>
    </cfRule>
  </conditionalFormatting>
  <conditionalFormatting sqref="M1957:M1969">
    <cfRule type="expression" priority="148" dxfId="0" stopIfTrue="1">
      <formula>$J1957=""</formula>
    </cfRule>
  </conditionalFormatting>
  <conditionalFormatting sqref="M1900:M1901">
    <cfRule type="expression" priority="147" dxfId="0" stopIfTrue="1">
      <formula>$J1900=""</formula>
    </cfRule>
  </conditionalFormatting>
  <conditionalFormatting sqref="M1915 M1936:M1954">
    <cfRule type="expression" priority="146" dxfId="0" stopIfTrue="1">
      <formula>$J1915=""</formula>
    </cfRule>
  </conditionalFormatting>
  <conditionalFormatting sqref="M1916:M1935">
    <cfRule type="expression" priority="145" dxfId="0" stopIfTrue="1">
      <formula>$J1916=""</formula>
    </cfRule>
  </conditionalFormatting>
  <conditionalFormatting sqref="M1902:M1914">
    <cfRule type="expression" priority="144" dxfId="0" stopIfTrue="1">
      <formula>$J1902=""</formula>
    </cfRule>
  </conditionalFormatting>
  <conditionalFormatting sqref="M1845:M1846">
    <cfRule type="expression" priority="143" dxfId="0" stopIfTrue="1">
      <formula>$J1845=""</formula>
    </cfRule>
  </conditionalFormatting>
  <conditionalFormatting sqref="M1860 M1881:M1899">
    <cfRule type="expression" priority="142" dxfId="0" stopIfTrue="1">
      <formula>$J1860=""</formula>
    </cfRule>
  </conditionalFormatting>
  <conditionalFormatting sqref="M1861:M1880">
    <cfRule type="expression" priority="141" dxfId="0" stopIfTrue="1">
      <formula>$J1861=""</formula>
    </cfRule>
  </conditionalFormatting>
  <conditionalFormatting sqref="M1847:M1859">
    <cfRule type="expression" priority="140" dxfId="0" stopIfTrue="1">
      <formula>$J1847=""</formula>
    </cfRule>
  </conditionalFormatting>
  <conditionalFormatting sqref="M1790:M1791">
    <cfRule type="expression" priority="139" dxfId="0" stopIfTrue="1">
      <formula>$J1790=""</formula>
    </cfRule>
  </conditionalFormatting>
  <conditionalFormatting sqref="M1805 M1826:M1844">
    <cfRule type="expression" priority="138" dxfId="0" stopIfTrue="1">
      <formula>$J1805=""</formula>
    </cfRule>
  </conditionalFormatting>
  <conditionalFormatting sqref="M1806:M1825">
    <cfRule type="expression" priority="137" dxfId="0" stopIfTrue="1">
      <formula>$J1806=""</formula>
    </cfRule>
  </conditionalFormatting>
  <conditionalFormatting sqref="M1792:M1804">
    <cfRule type="expression" priority="136" dxfId="0" stopIfTrue="1">
      <formula>$J1792=""</formula>
    </cfRule>
  </conditionalFormatting>
  <conditionalFormatting sqref="M1732:M1733">
    <cfRule type="expression" priority="135" dxfId="0" stopIfTrue="1">
      <formula>$J1732=""</formula>
    </cfRule>
  </conditionalFormatting>
  <conditionalFormatting sqref="M1789">
    <cfRule type="expression" priority="134" dxfId="0" stopIfTrue="1">
      <formula>$J1789=""</formula>
    </cfRule>
  </conditionalFormatting>
  <conditionalFormatting sqref="M1747 M1768:M1788">
    <cfRule type="expression" priority="133" dxfId="0" stopIfTrue="1">
      <formula>$J1747=""</formula>
    </cfRule>
  </conditionalFormatting>
  <conditionalFormatting sqref="M1748:M1767">
    <cfRule type="expression" priority="132" dxfId="0" stopIfTrue="1">
      <formula>$J1748=""</formula>
    </cfRule>
  </conditionalFormatting>
  <conditionalFormatting sqref="M1734:M1746">
    <cfRule type="expression" priority="131" dxfId="0" stopIfTrue="1">
      <formula>$J1734=""</formula>
    </cfRule>
  </conditionalFormatting>
  <conditionalFormatting sqref="M1677:M1678">
    <cfRule type="expression" priority="130" dxfId="0" stopIfTrue="1">
      <formula>$J1677=""</formula>
    </cfRule>
  </conditionalFormatting>
  <conditionalFormatting sqref="M1692 M1713:M1731">
    <cfRule type="expression" priority="129" dxfId="0" stopIfTrue="1">
      <formula>$J1692=""</formula>
    </cfRule>
  </conditionalFormatting>
  <conditionalFormatting sqref="M1693:M1712">
    <cfRule type="expression" priority="128" dxfId="0" stopIfTrue="1">
      <formula>$J1693=""</formula>
    </cfRule>
  </conditionalFormatting>
  <conditionalFormatting sqref="M1679:M1691">
    <cfRule type="expression" priority="127" dxfId="0" stopIfTrue="1">
      <formula>$J1679=""</formula>
    </cfRule>
  </conditionalFormatting>
  <conditionalFormatting sqref="M1622:M1623">
    <cfRule type="expression" priority="126" dxfId="0" stopIfTrue="1">
      <formula>$J1622=""</formula>
    </cfRule>
  </conditionalFormatting>
  <conditionalFormatting sqref="M1637 M1658:M1676">
    <cfRule type="expression" priority="125" dxfId="0" stopIfTrue="1">
      <formula>$J1637=""</formula>
    </cfRule>
  </conditionalFormatting>
  <conditionalFormatting sqref="M1638:M1657">
    <cfRule type="expression" priority="124" dxfId="0" stopIfTrue="1">
      <formula>$J1638=""</formula>
    </cfRule>
  </conditionalFormatting>
  <conditionalFormatting sqref="M1624:M1636">
    <cfRule type="expression" priority="123" dxfId="0" stopIfTrue="1">
      <formula>$J1624=""</formula>
    </cfRule>
  </conditionalFormatting>
  <conditionalFormatting sqref="M1567:M1568">
    <cfRule type="expression" priority="122" dxfId="0" stopIfTrue="1">
      <formula>$J1567=""</formula>
    </cfRule>
  </conditionalFormatting>
  <conditionalFormatting sqref="M1582 M1603:M1621">
    <cfRule type="expression" priority="121" dxfId="0" stopIfTrue="1">
      <formula>$J1582=""</formula>
    </cfRule>
  </conditionalFormatting>
  <conditionalFormatting sqref="M1583:M1602">
    <cfRule type="expression" priority="120" dxfId="0" stopIfTrue="1">
      <formula>$J1583=""</formula>
    </cfRule>
  </conditionalFormatting>
  <conditionalFormatting sqref="M1569:M1581">
    <cfRule type="expression" priority="119" dxfId="0" stopIfTrue="1">
      <formula>$J1569=""</formula>
    </cfRule>
  </conditionalFormatting>
  <conditionalFormatting sqref="M1509:M1510">
    <cfRule type="expression" priority="118" dxfId="0" stopIfTrue="1">
      <formula>$J1509=""</formula>
    </cfRule>
  </conditionalFormatting>
  <conditionalFormatting sqref="M1566">
    <cfRule type="expression" priority="117" dxfId="0" stopIfTrue="1">
      <formula>$J1566=""</formula>
    </cfRule>
  </conditionalFormatting>
  <conditionalFormatting sqref="M1524 M1545:M1565">
    <cfRule type="expression" priority="116" dxfId="0" stopIfTrue="1">
      <formula>$J1524=""</formula>
    </cfRule>
  </conditionalFormatting>
  <conditionalFormatting sqref="M1525:M1544">
    <cfRule type="expression" priority="115" dxfId="0" stopIfTrue="1">
      <formula>$J1525=""</formula>
    </cfRule>
  </conditionalFormatting>
  <conditionalFormatting sqref="M1511:M1523">
    <cfRule type="expression" priority="114" dxfId="0" stopIfTrue="1">
      <formula>$J1511=""</formula>
    </cfRule>
  </conditionalFormatting>
  <conditionalFormatting sqref="M1454:M1455">
    <cfRule type="expression" priority="113" dxfId="0" stopIfTrue="1">
      <formula>$J1454=""</formula>
    </cfRule>
  </conditionalFormatting>
  <conditionalFormatting sqref="M1469 M1490:M1508">
    <cfRule type="expression" priority="112" dxfId="0" stopIfTrue="1">
      <formula>$J1469=""</formula>
    </cfRule>
  </conditionalFormatting>
  <conditionalFormatting sqref="M1470:M1489">
    <cfRule type="expression" priority="111" dxfId="0" stopIfTrue="1">
      <formula>$J1470=""</formula>
    </cfRule>
  </conditionalFormatting>
  <conditionalFormatting sqref="M1456:M1468">
    <cfRule type="expression" priority="110" dxfId="0" stopIfTrue="1">
      <formula>$J1456=""</formula>
    </cfRule>
  </conditionalFormatting>
  <conditionalFormatting sqref="M1399:M1400">
    <cfRule type="expression" priority="109" dxfId="0" stopIfTrue="1">
      <formula>$J1399=""</formula>
    </cfRule>
  </conditionalFormatting>
  <conditionalFormatting sqref="M1414 M1435:M1453">
    <cfRule type="expression" priority="108" dxfId="0" stopIfTrue="1">
      <formula>$J1414=""</formula>
    </cfRule>
  </conditionalFormatting>
  <conditionalFormatting sqref="M1415:M1434">
    <cfRule type="expression" priority="107" dxfId="0" stopIfTrue="1">
      <formula>$J1415=""</formula>
    </cfRule>
  </conditionalFormatting>
  <conditionalFormatting sqref="M1401:M1413">
    <cfRule type="expression" priority="106" dxfId="0" stopIfTrue="1">
      <formula>$J1401=""</formula>
    </cfRule>
  </conditionalFormatting>
  <conditionalFormatting sqref="M1344:M1345">
    <cfRule type="expression" priority="105" dxfId="0" stopIfTrue="1">
      <formula>$J1344=""</formula>
    </cfRule>
  </conditionalFormatting>
  <conditionalFormatting sqref="M1359 M1380:M1398">
    <cfRule type="expression" priority="104" dxfId="0" stopIfTrue="1">
      <formula>$J1359=""</formula>
    </cfRule>
  </conditionalFormatting>
  <conditionalFormatting sqref="M1360:M1379">
    <cfRule type="expression" priority="103" dxfId="0" stopIfTrue="1">
      <formula>$J1360=""</formula>
    </cfRule>
  </conditionalFormatting>
  <conditionalFormatting sqref="M1346:M1358">
    <cfRule type="expression" priority="102" dxfId="0" stopIfTrue="1">
      <formula>$J1346=""</formula>
    </cfRule>
  </conditionalFormatting>
  <conditionalFormatting sqref="M1289:M1290">
    <cfRule type="expression" priority="101" dxfId="0" stopIfTrue="1">
      <formula>$J1289=""</formula>
    </cfRule>
  </conditionalFormatting>
  <conditionalFormatting sqref="M1304 M1325:M1343">
    <cfRule type="expression" priority="100" dxfId="0" stopIfTrue="1">
      <formula>$J1304=""</formula>
    </cfRule>
  </conditionalFormatting>
  <conditionalFormatting sqref="M1305:M1324">
    <cfRule type="expression" priority="99" dxfId="0" stopIfTrue="1">
      <formula>$J1305=""</formula>
    </cfRule>
  </conditionalFormatting>
  <conditionalFormatting sqref="M1291:M1303">
    <cfRule type="expression" priority="98" dxfId="0" stopIfTrue="1">
      <formula>$J1291=""</formula>
    </cfRule>
  </conditionalFormatting>
  <conditionalFormatting sqref="M1234:M1235">
    <cfRule type="expression" priority="97" dxfId="0" stopIfTrue="1">
      <formula>$J1234=""</formula>
    </cfRule>
  </conditionalFormatting>
  <conditionalFormatting sqref="M1249 M1270:M1288">
    <cfRule type="expression" priority="96" dxfId="0" stopIfTrue="1">
      <formula>$J1249=""</formula>
    </cfRule>
  </conditionalFormatting>
  <conditionalFormatting sqref="M1250:M1269">
    <cfRule type="expression" priority="95" dxfId="0" stopIfTrue="1">
      <formula>$J1250=""</formula>
    </cfRule>
  </conditionalFormatting>
  <conditionalFormatting sqref="M1236:M1248">
    <cfRule type="expression" priority="94" dxfId="0" stopIfTrue="1">
      <formula>$J1236=""</formula>
    </cfRule>
  </conditionalFormatting>
  <conditionalFormatting sqref="M1179:M1180">
    <cfRule type="expression" priority="93" dxfId="0" stopIfTrue="1">
      <formula>$J1179=""</formula>
    </cfRule>
  </conditionalFormatting>
  <conditionalFormatting sqref="M1194 M1215:M1233">
    <cfRule type="expression" priority="92" dxfId="0" stopIfTrue="1">
      <formula>$J1194=""</formula>
    </cfRule>
  </conditionalFormatting>
  <conditionalFormatting sqref="M1195:M1214">
    <cfRule type="expression" priority="91" dxfId="0" stopIfTrue="1">
      <formula>$J1195=""</formula>
    </cfRule>
  </conditionalFormatting>
  <conditionalFormatting sqref="M1181:M1193">
    <cfRule type="expression" priority="90" dxfId="0" stopIfTrue="1">
      <formula>$J1181=""</formula>
    </cfRule>
  </conditionalFormatting>
  <conditionalFormatting sqref="M1124:M1125">
    <cfRule type="expression" priority="89" dxfId="0" stopIfTrue="1">
      <formula>$J1124=""</formula>
    </cfRule>
  </conditionalFormatting>
  <conditionalFormatting sqref="M1139 M1160:M1178">
    <cfRule type="expression" priority="88" dxfId="0" stopIfTrue="1">
      <formula>$J1139=""</formula>
    </cfRule>
  </conditionalFormatting>
  <conditionalFormatting sqref="M1140:M1159">
    <cfRule type="expression" priority="87" dxfId="0" stopIfTrue="1">
      <formula>$J1140=""</formula>
    </cfRule>
  </conditionalFormatting>
  <conditionalFormatting sqref="M1126:M1138">
    <cfRule type="expression" priority="86" dxfId="0" stopIfTrue="1">
      <formula>$J1126=""</formula>
    </cfRule>
  </conditionalFormatting>
  <conditionalFormatting sqref="M1066:M1067">
    <cfRule type="expression" priority="85" dxfId="0" stopIfTrue="1">
      <formula>$J1066=""</formula>
    </cfRule>
  </conditionalFormatting>
  <conditionalFormatting sqref="M1123">
    <cfRule type="expression" priority="84" dxfId="0" stopIfTrue="1">
      <formula>$J1123=""</formula>
    </cfRule>
  </conditionalFormatting>
  <conditionalFormatting sqref="M1081 M1102:M1122">
    <cfRule type="expression" priority="83" dxfId="0" stopIfTrue="1">
      <formula>$J1081=""</formula>
    </cfRule>
  </conditionalFormatting>
  <conditionalFormatting sqref="M1082:M1101">
    <cfRule type="expression" priority="82" dxfId="0" stopIfTrue="1">
      <formula>$J1082=""</formula>
    </cfRule>
  </conditionalFormatting>
  <conditionalFormatting sqref="M1068:M1080">
    <cfRule type="expression" priority="81" dxfId="0" stopIfTrue="1">
      <formula>$J1068=""</formula>
    </cfRule>
  </conditionalFormatting>
  <conditionalFormatting sqref="M1011:M1012">
    <cfRule type="expression" priority="80" dxfId="0" stopIfTrue="1">
      <formula>$J1011=""</formula>
    </cfRule>
  </conditionalFormatting>
  <conditionalFormatting sqref="M1026 M1047:M1065">
    <cfRule type="expression" priority="79" dxfId="0" stopIfTrue="1">
      <formula>$J1026=""</formula>
    </cfRule>
  </conditionalFormatting>
  <conditionalFormatting sqref="M1027:M1046">
    <cfRule type="expression" priority="78" dxfId="0" stopIfTrue="1">
      <formula>$J1027=""</formula>
    </cfRule>
  </conditionalFormatting>
  <conditionalFormatting sqref="M1013:M1025">
    <cfRule type="expression" priority="77" dxfId="0" stopIfTrue="1">
      <formula>$J1013=""</formula>
    </cfRule>
  </conditionalFormatting>
  <conditionalFormatting sqref="M956:M957">
    <cfRule type="expression" priority="76" dxfId="0" stopIfTrue="1">
      <formula>$J956=""</formula>
    </cfRule>
  </conditionalFormatting>
  <conditionalFormatting sqref="M971 M992:M1010">
    <cfRule type="expression" priority="75" dxfId="0" stopIfTrue="1">
      <formula>$J971=""</formula>
    </cfRule>
  </conditionalFormatting>
  <conditionalFormatting sqref="M972:M991">
    <cfRule type="expression" priority="74" dxfId="0" stopIfTrue="1">
      <formula>$J972=""</formula>
    </cfRule>
  </conditionalFormatting>
  <conditionalFormatting sqref="M958:M970">
    <cfRule type="expression" priority="73" dxfId="0" stopIfTrue="1">
      <formula>$J958=""</formula>
    </cfRule>
  </conditionalFormatting>
  <conditionalFormatting sqref="M901:M902">
    <cfRule type="expression" priority="72" dxfId="0" stopIfTrue="1">
      <formula>$J901=""</formula>
    </cfRule>
  </conditionalFormatting>
  <conditionalFormatting sqref="M916 M937:M955">
    <cfRule type="expression" priority="71" dxfId="0" stopIfTrue="1">
      <formula>$J916=""</formula>
    </cfRule>
  </conditionalFormatting>
  <conditionalFormatting sqref="M917:M936">
    <cfRule type="expression" priority="70" dxfId="0" stopIfTrue="1">
      <formula>$J917=""</formula>
    </cfRule>
  </conditionalFormatting>
  <conditionalFormatting sqref="M903:M915">
    <cfRule type="expression" priority="69" dxfId="0" stopIfTrue="1">
      <formula>$J903=""</formula>
    </cfRule>
  </conditionalFormatting>
  <conditionalFormatting sqref="M843:M844">
    <cfRule type="expression" priority="68" dxfId="0" stopIfTrue="1">
      <formula>$J843=""</formula>
    </cfRule>
  </conditionalFormatting>
  <conditionalFormatting sqref="M900">
    <cfRule type="expression" priority="67" dxfId="0" stopIfTrue="1">
      <formula>$J900=""</formula>
    </cfRule>
  </conditionalFormatting>
  <conditionalFormatting sqref="M858 M879:M899">
    <cfRule type="expression" priority="66" dxfId="0" stopIfTrue="1">
      <formula>$J858=""</formula>
    </cfRule>
  </conditionalFormatting>
  <conditionalFormatting sqref="M859:M878">
    <cfRule type="expression" priority="65" dxfId="0" stopIfTrue="1">
      <formula>$J859=""</formula>
    </cfRule>
  </conditionalFormatting>
  <conditionalFormatting sqref="M845:M857">
    <cfRule type="expression" priority="64" dxfId="0" stopIfTrue="1">
      <formula>$J845=""</formula>
    </cfRule>
  </conditionalFormatting>
  <conditionalFormatting sqref="M788:M789">
    <cfRule type="expression" priority="63" dxfId="0" stopIfTrue="1">
      <formula>$J788=""</formula>
    </cfRule>
  </conditionalFormatting>
  <conditionalFormatting sqref="M803 M824:M842">
    <cfRule type="expression" priority="62" dxfId="0" stopIfTrue="1">
      <formula>$J803=""</formula>
    </cfRule>
  </conditionalFormatting>
  <conditionalFormatting sqref="M804:M823">
    <cfRule type="expression" priority="61" dxfId="0" stopIfTrue="1">
      <formula>$J804=""</formula>
    </cfRule>
  </conditionalFormatting>
  <conditionalFormatting sqref="M790:M802">
    <cfRule type="expression" priority="60" dxfId="0" stopIfTrue="1">
      <formula>$J790=""</formula>
    </cfRule>
  </conditionalFormatting>
  <conditionalFormatting sqref="M733:M734">
    <cfRule type="expression" priority="59" dxfId="0" stopIfTrue="1">
      <formula>$J733=""</formula>
    </cfRule>
  </conditionalFormatting>
  <conditionalFormatting sqref="M748 M769:M787">
    <cfRule type="expression" priority="58" dxfId="0" stopIfTrue="1">
      <formula>$J748=""</formula>
    </cfRule>
  </conditionalFormatting>
  <conditionalFormatting sqref="M749:M768">
    <cfRule type="expression" priority="57" dxfId="0" stopIfTrue="1">
      <formula>$J749=""</formula>
    </cfRule>
  </conditionalFormatting>
  <conditionalFormatting sqref="M735:M747">
    <cfRule type="expression" priority="56" dxfId="0" stopIfTrue="1">
      <formula>$J735=""</formula>
    </cfRule>
  </conditionalFormatting>
  <conditionalFormatting sqref="M678:M679">
    <cfRule type="expression" priority="55" dxfId="0" stopIfTrue="1">
      <formula>$J678=""</formula>
    </cfRule>
  </conditionalFormatting>
  <conditionalFormatting sqref="M693 M714:M732">
    <cfRule type="expression" priority="54" dxfId="0" stopIfTrue="1">
      <formula>$J693=""</formula>
    </cfRule>
  </conditionalFormatting>
  <conditionalFormatting sqref="M694:M713">
    <cfRule type="expression" priority="53" dxfId="0" stopIfTrue="1">
      <formula>$J694=""</formula>
    </cfRule>
  </conditionalFormatting>
  <conditionalFormatting sqref="M680:M692">
    <cfRule type="expression" priority="52" dxfId="0" stopIfTrue="1">
      <formula>$J680=""</formula>
    </cfRule>
  </conditionalFormatting>
  <conditionalFormatting sqref="M620:M621">
    <cfRule type="expression" priority="51" dxfId="0" stopIfTrue="1">
      <formula>$J620=""</formula>
    </cfRule>
  </conditionalFormatting>
  <conditionalFormatting sqref="M677">
    <cfRule type="expression" priority="50" dxfId="0" stopIfTrue="1">
      <formula>$J677=""</formula>
    </cfRule>
  </conditionalFormatting>
  <conditionalFormatting sqref="M635 M656:M676">
    <cfRule type="expression" priority="49" dxfId="0" stopIfTrue="1">
      <formula>$J635=""</formula>
    </cfRule>
  </conditionalFormatting>
  <conditionalFormatting sqref="M636:M655">
    <cfRule type="expression" priority="48" dxfId="0" stopIfTrue="1">
      <formula>$J636=""</formula>
    </cfRule>
  </conditionalFormatting>
  <conditionalFormatting sqref="M622:M634">
    <cfRule type="expression" priority="47" dxfId="0" stopIfTrue="1">
      <formula>$J622=""</formula>
    </cfRule>
  </conditionalFormatting>
  <conditionalFormatting sqref="M565:M566">
    <cfRule type="expression" priority="46" dxfId="0" stopIfTrue="1">
      <formula>$J565=""</formula>
    </cfRule>
  </conditionalFormatting>
  <conditionalFormatting sqref="M580 M601:M619">
    <cfRule type="expression" priority="45" dxfId="0" stopIfTrue="1">
      <formula>$J580=""</formula>
    </cfRule>
  </conditionalFormatting>
  <conditionalFormatting sqref="M581:M600">
    <cfRule type="expression" priority="44" dxfId="0" stopIfTrue="1">
      <formula>$J581=""</formula>
    </cfRule>
  </conditionalFormatting>
  <conditionalFormatting sqref="M567:M579">
    <cfRule type="expression" priority="43" dxfId="0" stopIfTrue="1">
      <formula>$J567=""</formula>
    </cfRule>
  </conditionalFormatting>
  <conditionalFormatting sqref="M510:M511">
    <cfRule type="expression" priority="42" dxfId="0" stopIfTrue="1">
      <formula>$J510=""</formula>
    </cfRule>
  </conditionalFormatting>
  <conditionalFormatting sqref="M525 M546:M564">
    <cfRule type="expression" priority="41" dxfId="0" stopIfTrue="1">
      <formula>$J525=""</formula>
    </cfRule>
  </conditionalFormatting>
  <conditionalFormatting sqref="M526:M545">
    <cfRule type="expression" priority="40" dxfId="0" stopIfTrue="1">
      <formula>$J526=""</formula>
    </cfRule>
  </conditionalFormatting>
  <conditionalFormatting sqref="M512:M524">
    <cfRule type="expression" priority="39" dxfId="0" stopIfTrue="1">
      <formula>$J512=""</formula>
    </cfRule>
  </conditionalFormatting>
  <conditionalFormatting sqref="M455:M456">
    <cfRule type="expression" priority="38" dxfId="0" stopIfTrue="1">
      <formula>$J455=""</formula>
    </cfRule>
  </conditionalFormatting>
  <conditionalFormatting sqref="M470 M491:M509">
    <cfRule type="expression" priority="37" dxfId="0" stopIfTrue="1">
      <formula>$J470=""</formula>
    </cfRule>
  </conditionalFormatting>
  <conditionalFormatting sqref="M471:M490">
    <cfRule type="expression" priority="36" dxfId="0" stopIfTrue="1">
      <formula>$J471=""</formula>
    </cfRule>
  </conditionalFormatting>
  <conditionalFormatting sqref="M457:M469">
    <cfRule type="expression" priority="35" dxfId="0" stopIfTrue="1">
      <formula>$J457=""</formula>
    </cfRule>
  </conditionalFormatting>
  <conditionalFormatting sqref="M397:M398">
    <cfRule type="expression" priority="34" dxfId="0" stopIfTrue="1">
      <formula>$J397=""</formula>
    </cfRule>
  </conditionalFormatting>
  <conditionalFormatting sqref="M454">
    <cfRule type="expression" priority="33" dxfId="0" stopIfTrue="1">
      <formula>$J454=""</formula>
    </cfRule>
  </conditionalFormatting>
  <conditionalFormatting sqref="M412 M433:M453">
    <cfRule type="expression" priority="32" dxfId="0" stopIfTrue="1">
      <formula>$J412=""</formula>
    </cfRule>
  </conditionalFormatting>
  <conditionalFormatting sqref="M413:M432">
    <cfRule type="expression" priority="31" dxfId="0" stopIfTrue="1">
      <formula>$J413=""</formula>
    </cfRule>
  </conditionalFormatting>
  <conditionalFormatting sqref="M399:M411">
    <cfRule type="expression" priority="30" dxfId="0" stopIfTrue="1">
      <formula>$J399=""</formula>
    </cfRule>
  </conditionalFormatting>
  <conditionalFormatting sqref="M342:M343">
    <cfRule type="expression" priority="29" dxfId="0" stopIfTrue="1">
      <formula>$J342=""</formula>
    </cfRule>
  </conditionalFormatting>
  <conditionalFormatting sqref="M357 M378:M396">
    <cfRule type="expression" priority="28" dxfId="0" stopIfTrue="1">
      <formula>$J357=""</formula>
    </cfRule>
  </conditionalFormatting>
  <conditionalFormatting sqref="M358:M377">
    <cfRule type="expression" priority="27" dxfId="0" stopIfTrue="1">
      <formula>$J358=""</formula>
    </cfRule>
  </conditionalFormatting>
  <conditionalFormatting sqref="M344:M356">
    <cfRule type="expression" priority="26" dxfId="0" stopIfTrue="1">
      <formula>$J344=""</formula>
    </cfRule>
  </conditionalFormatting>
  <conditionalFormatting sqref="M287:M288">
    <cfRule type="expression" priority="25" dxfId="0" stopIfTrue="1">
      <formula>$J287=""</formula>
    </cfRule>
  </conditionalFormatting>
  <conditionalFormatting sqref="M302 M323:M341">
    <cfRule type="expression" priority="24" dxfId="0" stopIfTrue="1">
      <formula>$J302=""</formula>
    </cfRule>
  </conditionalFormatting>
  <conditionalFormatting sqref="M303:M322">
    <cfRule type="expression" priority="23" dxfId="0" stopIfTrue="1">
      <formula>$J303=""</formula>
    </cfRule>
  </conditionalFormatting>
  <conditionalFormatting sqref="M289:M301">
    <cfRule type="expression" priority="22" dxfId="0" stopIfTrue="1">
      <formula>$J289=""</formula>
    </cfRule>
  </conditionalFormatting>
  <conditionalFormatting sqref="M232:M233">
    <cfRule type="expression" priority="21" dxfId="0" stopIfTrue="1">
      <formula>$J232=""</formula>
    </cfRule>
  </conditionalFormatting>
  <conditionalFormatting sqref="M247 M268:M286">
    <cfRule type="expression" priority="20" dxfId="0" stopIfTrue="1">
      <formula>$J247=""</formula>
    </cfRule>
  </conditionalFormatting>
  <conditionalFormatting sqref="M248:M267">
    <cfRule type="expression" priority="19" dxfId="0" stopIfTrue="1">
      <formula>$J248=""</formula>
    </cfRule>
  </conditionalFormatting>
  <conditionalFormatting sqref="M234:M246">
    <cfRule type="expression" priority="18" dxfId="0" stopIfTrue="1">
      <formula>$J234=""</formula>
    </cfRule>
  </conditionalFormatting>
  <conditionalFormatting sqref="M174:M175">
    <cfRule type="expression" priority="17" dxfId="0" stopIfTrue="1">
      <formula>$J174=""</formula>
    </cfRule>
  </conditionalFormatting>
  <conditionalFormatting sqref="M231">
    <cfRule type="expression" priority="16" dxfId="0" stopIfTrue="1">
      <formula>$J231=""</formula>
    </cfRule>
  </conditionalFormatting>
  <conditionalFormatting sqref="M189 M210:M230">
    <cfRule type="expression" priority="15" dxfId="0" stopIfTrue="1">
      <formula>$J189=""</formula>
    </cfRule>
  </conditionalFormatting>
  <conditionalFormatting sqref="M190:M209">
    <cfRule type="expression" priority="14" dxfId="0" stopIfTrue="1">
      <formula>$J190=""</formula>
    </cfRule>
  </conditionalFormatting>
  <conditionalFormatting sqref="M176:M188">
    <cfRule type="expression" priority="13" dxfId="0" stopIfTrue="1">
      <formula>$J176=""</formula>
    </cfRule>
  </conditionalFormatting>
  <conditionalFormatting sqref="M119:M120">
    <cfRule type="expression" priority="12" dxfId="0" stopIfTrue="1">
      <formula>$J119=""</formula>
    </cfRule>
  </conditionalFormatting>
  <conditionalFormatting sqref="M134 M155:M173">
    <cfRule type="expression" priority="11" dxfId="0" stopIfTrue="1">
      <formula>$J134=""</formula>
    </cfRule>
  </conditionalFormatting>
  <conditionalFormatting sqref="M135:M154">
    <cfRule type="expression" priority="10" dxfId="0" stopIfTrue="1">
      <formula>$J135=""</formula>
    </cfRule>
  </conditionalFormatting>
  <conditionalFormatting sqref="M121:M133">
    <cfRule type="expression" priority="9" dxfId="0" stopIfTrue="1">
      <formula>$J121=""</formula>
    </cfRule>
  </conditionalFormatting>
  <conditionalFormatting sqref="M64:M65">
    <cfRule type="expression" priority="8" dxfId="0" stopIfTrue="1">
      <formula>$J64=""</formula>
    </cfRule>
  </conditionalFormatting>
  <conditionalFormatting sqref="M79 M100:M118">
    <cfRule type="expression" priority="7" dxfId="0" stopIfTrue="1">
      <formula>$J79=""</formula>
    </cfRule>
  </conditionalFormatting>
  <conditionalFormatting sqref="M80:M99">
    <cfRule type="expression" priority="6" dxfId="0" stopIfTrue="1">
      <formula>$J80=""</formula>
    </cfRule>
  </conditionalFormatting>
  <conditionalFormatting sqref="M66:M78">
    <cfRule type="expression" priority="5" dxfId="0" stopIfTrue="1">
      <formula>$J66=""</formula>
    </cfRule>
  </conditionalFormatting>
  <conditionalFormatting sqref="M24 M45:M63">
    <cfRule type="expression" priority="4" dxfId="0" stopIfTrue="1">
      <formula>$J24=""</formula>
    </cfRule>
  </conditionalFormatting>
  <conditionalFormatting sqref="M25:M44">
    <cfRule type="expression" priority="3" dxfId="0" stopIfTrue="1">
      <formula>$J25=""</formula>
    </cfRule>
  </conditionalFormatting>
  <conditionalFormatting sqref="M11:M23">
    <cfRule type="expression" priority="2" dxfId="0" stopIfTrue="1">
      <formula>$J11=""</formula>
    </cfRule>
  </conditionalFormatting>
  <conditionalFormatting sqref="M9:M10">
    <cfRule type="expression" priority="1" dxfId="0" stopIfTrue="1">
      <formula>$J9=""</formula>
    </cfRule>
  </conditionalFormatting>
  <dataValidations count="3">
    <dataValidation type="list" allowBlank="1" showInputMessage="1" showErrorMessage="1" sqref="F8:F3178">
      <formula1>PCCC</formula1>
    </dataValidation>
    <dataValidation type="list" allowBlank="1" showInputMessage="1" showErrorMessage="1" sqref="H8:H3178">
      <formula1>LTST</formula1>
    </dataValidation>
    <dataValidation type="list" allowBlank="1" showInputMessage="1" showErrorMessage="1" sqref="G8:G3178">
      <formula1>Years</formula1>
    </dataValidation>
  </dataValidations>
  <printOptions headings="1" horizontalCentered="1"/>
  <pageMargins left="0.5" right="0.5" top="0.5" bottom="0.5" header="0.1" footer="0.3"/>
  <pageSetup fitToHeight="0" orientation="landscape" scale="57" r:id="rId3"/>
  <headerFooter scaleWithDoc="0" alignWithMargins="0">
    <oddFooter>&amp;L(2012) 36 Month Retirement</oddFooter>
  </headerFooter>
  <colBreaks count="1" manualBreakCount="1">
    <brk id="16" max="1048575" man="1"/>
  </colBreaks>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N3331"/>
  <sheetViews>
    <sheetView showGridLines="0" view="pageBreakPreview" zoomScale="90" zoomScaleNormal="40" zoomScaleSheetLayoutView="90" workbookViewId="0" topLeftCell="A1">
      <selection pane="topLeft" activeCell="B1" sqref="B1"/>
    </sheetView>
  </sheetViews>
  <sheetFormatPr defaultColWidth="11.42578125" defaultRowHeight="12.75"/>
  <cols>
    <col min="1" max="1" width="2.14285714285714" style="298" customWidth="1"/>
    <col min="2" max="2" width="10.4285714285714" style="619" customWidth="1"/>
    <col min="3" max="3" width="9.85714285714286" style="619" customWidth="1"/>
    <col min="4" max="4" width="11.2857142857143" style="619" customWidth="1"/>
    <col min="5" max="5" width="70.7142857142857" style="298" customWidth="1"/>
    <col min="6" max="6" width="12.2857142857143" style="619" customWidth="1"/>
    <col min="7" max="7" width="10.1428571428571" style="619" customWidth="1"/>
    <col min="8" max="8" width="14.2857142857143" style="619" customWidth="1"/>
    <col min="9" max="9" width="16.7142857142857" style="619" customWidth="1"/>
    <col min="10" max="10" width="12" style="619" customWidth="1"/>
    <col min="11" max="11" width="15.2857142857143" style="619" customWidth="1"/>
    <col min="12" max="12" width="13.5714285714286" style="619" customWidth="1"/>
    <col min="13" max="13" width="15.5714285714286" style="619" customWidth="1"/>
    <col min="14" max="14" width="9.85714285714286" style="619" customWidth="1"/>
    <col min="15" max="15" width="18" style="298" customWidth="1"/>
    <col min="16" max="16384" width="11.4285714285714" style="298"/>
  </cols>
  <sheetData>
    <row r="1" spans="1:14" s="305" customFormat="1" ht="12.75">
      <c r="A1" s="308"/>
      <c r="B1" s="601"/>
      <c r="C1" s="601"/>
      <c r="D1" s="601"/>
      <c r="F1" s="601"/>
      <c r="G1" s="601"/>
      <c r="H1" s="601"/>
      <c r="I1" s="601"/>
      <c r="J1" s="601"/>
      <c r="K1" s="601"/>
      <c r="L1" s="601"/>
      <c r="M1" s="601"/>
      <c r="N1" s="602"/>
    </row>
    <row r="2" spans="2:14" s="299" customFormat="1" ht="18.75">
      <c r="B2" s="621" t="s">
        <v>236</v>
      </c>
      <c r="C2" s="603"/>
      <c r="D2" s="603"/>
      <c r="F2" s="603"/>
      <c r="G2" s="603"/>
      <c r="H2" s="603"/>
      <c r="I2" s="603"/>
      <c r="J2" s="603"/>
      <c r="K2" s="587"/>
      <c r="L2" s="587"/>
      <c r="M2" s="587"/>
      <c r="N2" s="603"/>
    </row>
    <row r="3" spans="2:14" s="299" customFormat="1" ht="15" customHeight="1">
      <c r="B3" s="593" t="s">
        <v>44</v>
      </c>
      <c r="C3" s="592"/>
      <c r="D3" s="603"/>
      <c r="F3" s="603"/>
      <c r="G3" s="603"/>
      <c r="H3" s="603"/>
      <c r="I3" s="603"/>
      <c r="J3" s="603"/>
      <c r="K3" s="587"/>
      <c r="L3" s="587"/>
      <c r="M3" s="587"/>
      <c r="N3" s="603"/>
    </row>
    <row r="4" spans="2:14" s="12" customFormat="1" ht="15" customHeight="1">
      <c r="B4" s="593" t="s">
        <v>1378</v>
      </c>
      <c r="C4" s="592"/>
      <c r="F4" s="955" t="s">
        <v>46</v>
      </c>
      <c r="G4" s="956"/>
      <c r="H4" s="957"/>
      <c r="I4" s="604"/>
      <c r="J4" s="60"/>
      <c r="K4" s="586"/>
      <c r="L4" s="586"/>
      <c r="M4" s="586"/>
      <c r="N4" s="586"/>
    </row>
    <row r="5" spans="2:14" s="12" customFormat="1" ht="15" customHeight="1">
      <c r="B5" s="954">
        <v>42614</v>
      </c>
      <c r="C5" s="954"/>
      <c r="F5" s="958" t="s">
        <v>165</v>
      </c>
      <c r="G5" s="959"/>
      <c r="H5" s="960"/>
      <c r="I5" s="604"/>
      <c r="J5" s="586"/>
      <c r="K5" s="586"/>
      <c r="L5" s="586"/>
      <c r="M5" s="586"/>
      <c r="N5" s="586"/>
    </row>
    <row r="6" spans="2:14" s="305" customFormat="1" ht="12.75">
      <c r="B6" s="601"/>
      <c r="C6" s="601"/>
      <c r="D6" s="601"/>
      <c r="F6" s="601"/>
      <c r="G6" s="601"/>
      <c r="H6" s="601"/>
      <c r="I6" s="601"/>
      <c r="J6" s="601"/>
      <c r="K6" s="601"/>
      <c r="L6" s="601"/>
      <c r="M6" s="605"/>
      <c r="N6" s="606"/>
    </row>
    <row r="7" spans="2:14" s="304" customFormat="1" ht="69" customHeight="1">
      <c r="B7" s="307" t="s">
        <v>36</v>
      </c>
      <c r="C7" s="307" t="s">
        <v>148</v>
      </c>
      <c r="D7" s="307" t="s">
        <v>153</v>
      </c>
      <c r="E7" s="307" t="s">
        <v>174</v>
      </c>
      <c r="F7" s="307" t="s">
        <v>162</v>
      </c>
      <c r="G7" s="307" t="s">
        <v>48</v>
      </c>
      <c r="H7" s="307" t="s">
        <v>38</v>
      </c>
      <c r="I7" s="307" t="s">
        <v>115</v>
      </c>
      <c r="J7" s="307" t="s">
        <v>163</v>
      </c>
      <c r="K7" s="307" t="s">
        <v>468</v>
      </c>
      <c r="L7" s="307" t="s">
        <v>164</v>
      </c>
      <c r="M7" s="307" t="s">
        <v>197</v>
      </c>
      <c r="N7" s="307" t="s">
        <v>154</v>
      </c>
    </row>
    <row r="8" spans="2:14" ht="13.9" customHeight="1">
      <c r="B8" s="613" t="s">
        <v>692</v>
      </c>
      <c r="C8" s="613" t="s">
        <v>2324</v>
      </c>
      <c r="D8" s="613" t="s">
        <v>2325</v>
      </c>
      <c r="E8" s="384" t="s">
        <v>2326</v>
      </c>
      <c r="F8" s="607" t="s">
        <v>151</v>
      </c>
      <c r="G8" s="608">
        <v>2010</v>
      </c>
      <c r="H8" s="342" t="s">
        <v>1307</v>
      </c>
      <c r="I8" s="609" t="s">
        <v>2713</v>
      </c>
      <c r="J8" s="607">
        <v>40544</v>
      </c>
      <c r="K8" s="610">
        <v>41820</v>
      </c>
      <c r="L8" s="611">
        <v>41609</v>
      </c>
      <c r="M8" s="306" t="s">
        <v>3436</v>
      </c>
      <c r="N8" s="612">
        <v>632</v>
      </c>
    </row>
    <row r="9" spans="2:14" ht="13.9" customHeight="1">
      <c r="B9" s="613" t="s">
        <v>692</v>
      </c>
      <c r="C9" s="613" t="s">
        <v>2324</v>
      </c>
      <c r="D9" s="613" t="s">
        <v>2325</v>
      </c>
      <c r="E9" s="384" t="s">
        <v>2326</v>
      </c>
      <c r="F9" s="607" t="s">
        <v>151</v>
      </c>
      <c r="G9" s="608">
        <v>2010</v>
      </c>
      <c r="H9" s="342" t="s">
        <v>1307</v>
      </c>
      <c r="I9" s="609" t="s">
        <v>2713</v>
      </c>
      <c r="J9" s="607">
        <v>40544</v>
      </c>
      <c r="K9" s="610">
        <v>41820</v>
      </c>
      <c r="L9" s="611">
        <v>41609</v>
      </c>
      <c r="M9" s="306" t="s">
        <v>3436</v>
      </c>
      <c r="N9" s="612">
        <v>910</v>
      </c>
    </row>
    <row r="10" spans="2:14" ht="13.9" customHeight="1">
      <c r="B10" s="613" t="s">
        <v>692</v>
      </c>
      <c r="C10" s="613" t="s">
        <v>2324</v>
      </c>
      <c r="D10" s="613" t="s">
        <v>2325</v>
      </c>
      <c r="E10" s="384" t="s">
        <v>2326</v>
      </c>
      <c r="F10" s="607" t="s">
        <v>151</v>
      </c>
      <c r="G10" s="608">
        <v>2010</v>
      </c>
      <c r="H10" s="342" t="s">
        <v>1307</v>
      </c>
      <c r="I10" s="609" t="s">
        <v>2713</v>
      </c>
      <c r="J10" s="607">
        <v>40544</v>
      </c>
      <c r="K10" s="610">
        <v>41820</v>
      </c>
      <c r="L10" s="611">
        <v>41609</v>
      </c>
      <c r="M10" s="306" t="s">
        <v>3436</v>
      </c>
      <c r="N10" s="612">
        <v>2091</v>
      </c>
    </row>
    <row r="11" spans="2:14" ht="13.9" customHeight="1">
      <c r="B11" s="613" t="s">
        <v>692</v>
      </c>
      <c r="C11" s="613" t="s">
        <v>2324</v>
      </c>
      <c r="D11" s="613" t="s">
        <v>2325</v>
      </c>
      <c r="E11" s="384" t="s">
        <v>2326</v>
      </c>
      <c r="F11" s="607" t="s">
        <v>151</v>
      </c>
      <c r="G11" s="608">
        <v>2010</v>
      </c>
      <c r="H11" s="342" t="s">
        <v>1307</v>
      </c>
      <c r="I11" s="609" t="s">
        <v>2713</v>
      </c>
      <c r="J11" s="607">
        <v>40575</v>
      </c>
      <c r="K11" s="610">
        <v>41820</v>
      </c>
      <c r="L11" s="611">
        <v>41640</v>
      </c>
      <c r="M11" s="306" t="s">
        <v>3436</v>
      </c>
      <c r="N11" s="612">
        <v>566</v>
      </c>
    </row>
    <row r="12" spans="2:14" ht="13.9" customHeight="1">
      <c r="B12" s="613" t="s">
        <v>692</v>
      </c>
      <c r="C12" s="613" t="s">
        <v>2324</v>
      </c>
      <c r="D12" s="613" t="s">
        <v>2325</v>
      </c>
      <c r="E12" s="384" t="s">
        <v>2326</v>
      </c>
      <c r="F12" s="607" t="s">
        <v>151</v>
      </c>
      <c r="G12" s="608">
        <v>2010</v>
      </c>
      <c r="H12" s="342" t="s">
        <v>1307</v>
      </c>
      <c r="I12" s="609" t="s">
        <v>2713</v>
      </c>
      <c r="J12" s="607">
        <v>40575</v>
      </c>
      <c r="K12" s="610">
        <v>41820</v>
      </c>
      <c r="L12" s="611">
        <v>41640</v>
      </c>
      <c r="M12" s="306" t="s">
        <v>3436</v>
      </c>
      <c r="N12" s="612">
        <v>1873</v>
      </c>
    </row>
    <row r="13" spans="2:14" ht="13.9" customHeight="1">
      <c r="B13" s="613" t="s">
        <v>692</v>
      </c>
      <c r="C13" s="613" t="s">
        <v>2324</v>
      </c>
      <c r="D13" s="613" t="s">
        <v>2325</v>
      </c>
      <c r="E13" s="384" t="s">
        <v>2326</v>
      </c>
      <c r="F13" s="607" t="s">
        <v>151</v>
      </c>
      <c r="G13" s="608">
        <v>2010</v>
      </c>
      <c r="H13" s="342" t="s">
        <v>1307</v>
      </c>
      <c r="I13" s="609" t="s">
        <v>2713</v>
      </c>
      <c r="J13" s="607">
        <v>40575</v>
      </c>
      <c r="K13" s="610">
        <v>41820</v>
      </c>
      <c r="L13" s="611">
        <v>41640</v>
      </c>
      <c r="M13" s="306" t="s">
        <v>3436</v>
      </c>
      <c r="N13" s="612">
        <v>815</v>
      </c>
    </row>
    <row r="14" spans="2:14" ht="13.9" customHeight="1">
      <c r="B14" s="613" t="s">
        <v>692</v>
      </c>
      <c r="C14" s="613" t="s">
        <v>2324</v>
      </c>
      <c r="D14" s="613" t="s">
        <v>2325</v>
      </c>
      <c r="E14" s="384" t="s">
        <v>2326</v>
      </c>
      <c r="F14" s="607" t="s">
        <v>151</v>
      </c>
      <c r="G14" s="608">
        <v>2010</v>
      </c>
      <c r="H14" s="342" t="s">
        <v>1307</v>
      </c>
      <c r="I14" s="609" t="s">
        <v>2713</v>
      </c>
      <c r="J14" s="607">
        <v>40603</v>
      </c>
      <c r="K14" s="610">
        <v>41820</v>
      </c>
      <c r="L14" s="611">
        <v>41671</v>
      </c>
      <c r="M14" s="306" t="s">
        <v>3436</v>
      </c>
      <c r="N14" s="612">
        <v>1869</v>
      </c>
    </row>
    <row r="15" spans="2:14" ht="13.9" customHeight="1">
      <c r="B15" s="613" t="s">
        <v>692</v>
      </c>
      <c r="C15" s="613" t="s">
        <v>2324</v>
      </c>
      <c r="D15" s="613" t="s">
        <v>2325</v>
      </c>
      <c r="E15" s="384" t="s">
        <v>2326</v>
      </c>
      <c r="F15" s="607" t="s">
        <v>151</v>
      </c>
      <c r="G15" s="608">
        <v>2010</v>
      </c>
      <c r="H15" s="342" t="s">
        <v>1307</v>
      </c>
      <c r="I15" s="609" t="s">
        <v>2713</v>
      </c>
      <c r="J15" s="607">
        <v>40603</v>
      </c>
      <c r="K15" s="610">
        <v>41820</v>
      </c>
      <c r="L15" s="611">
        <v>41671</v>
      </c>
      <c r="M15" s="306" t="s">
        <v>3436</v>
      </c>
      <c r="N15" s="612">
        <v>813</v>
      </c>
    </row>
    <row r="16" spans="2:14" ht="13.9" customHeight="1">
      <c r="B16" s="613" t="s">
        <v>692</v>
      </c>
      <c r="C16" s="613" t="s">
        <v>2324</v>
      </c>
      <c r="D16" s="613" t="s">
        <v>2325</v>
      </c>
      <c r="E16" s="384" t="s">
        <v>2326</v>
      </c>
      <c r="F16" s="607" t="s">
        <v>151</v>
      </c>
      <c r="G16" s="608">
        <v>2010</v>
      </c>
      <c r="H16" s="342" t="s">
        <v>1307</v>
      </c>
      <c r="I16" s="609" t="s">
        <v>2713</v>
      </c>
      <c r="J16" s="607">
        <v>40603</v>
      </c>
      <c r="K16" s="610">
        <v>41820</v>
      </c>
      <c r="L16" s="611">
        <v>41671</v>
      </c>
      <c r="M16" s="306" t="s">
        <v>3436</v>
      </c>
      <c r="N16" s="612">
        <v>565</v>
      </c>
    </row>
    <row r="17" spans="2:14" ht="13.9" customHeight="1">
      <c r="B17" s="613" t="s">
        <v>692</v>
      </c>
      <c r="C17" s="613" t="s">
        <v>2324</v>
      </c>
      <c r="D17" s="613" t="s">
        <v>2325</v>
      </c>
      <c r="E17" s="384" t="s">
        <v>2326</v>
      </c>
      <c r="F17" s="607" t="s">
        <v>151</v>
      </c>
      <c r="G17" s="608">
        <v>2010</v>
      </c>
      <c r="H17" s="342" t="s">
        <v>1307</v>
      </c>
      <c r="I17" s="609" t="s">
        <v>2713</v>
      </c>
      <c r="J17" s="607">
        <v>40634</v>
      </c>
      <c r="K17" s="610">
        <v>41820</v>
      </c>
      <c r="L17" s="611">
        <v>41699</v>
      </c>
      <c r="M17" s="306" t="s">
        <v>3436</v>
      </c>
      <c r="N17" s="612">
        <v>1871</v>
      </c>
    </row>
    <row r="18" spans="2:14" ht="13.9" customHeight="1">
      <c r="B18" s="613" t="s">
        <v>692</v>
      </c>
      <c r="C18" s="613" t="s">
        <v>2324</v>
      </c>
      <c r="D18" s="613" t="s">
        <v>2325</v>
      </c>
      <c r="E18" s="384" t="s">
        <v>2326</v>
      </c>
      <c r="F18" s="607" t="s">
        <v>151</v>
      </c>
      <c r="G18" s="608">
        <v>2010</v>
      </c>
      <c r="H18" s="342" t="s">
        <v>1307</v>
      </c>
      <c r="I18" s="609" t="s">
        <v>2713</v>
      </c>
      <c r="J18" s="607">
        <v>40634</v>
      </c>
      <c r="K18" s="610">
        <v>41820</v>
      </c>
      <c r="L18" s="611">
        <v>41699</v>
      </c>
      <c r="M18" s="306" t="s">
        <v>3436</v>
      </c>
      <c r="N18" s="612">
        <v>814</v>
      </c>
    </row>
    <row r="19" spans="2:14" ht="13.9" customHeight="1">
      <c r="B19" s="613" t="s">
        <v>692</v>
      </c>
      <c r="C19" s="613" t="s">
        <v>2324</v>
      </c>
      <c r="D19" s="613" t="s">
        <v>2325</v>
      </c>
      <c r="E19" s="384" t="s">
        <v>2326</v>
      </c>
      <c r="F19" s="607" t="s">
        <v>151</v>
      </c>
      <c r="G19" s="608">
        <v>2010</v>
      </c>
      <c r="H19" s="342" t="s">
        <v>1307</v>
      </c>
      <c r="I19" s="609" t="s">
        <v>2713</v>
      </c>
      <c r="J19" s="607">
        <v>40634</v>
      </c>
      <c r="K19" s="610">
        <v>41820</v>
      </c>
      <c r="L19" s="611">
        <v>41699</v>
      </c>
      <c r="M19" s="306" t="s">
        <v>3436</v>
      </c>
      <c r="N19" s="612">
        <v>566</v>
      </c>
    </row>
    <row r="20" spans="2:14" ht="13.9" customHeight="1">
      <c r="B20" s="613" t="s">
        <v>692</v>
      </c>
      <c r="C20" s="613" t="s">
        <v>2324</v>
      </c>
      <c r="D20" s="613" t="s">
        <v>2325</v>
      </c>
      <c r="E20" s="384" t="s">
        <v>2326</v>
      </c>
      <c r="F20" s="607" t="s">
        <v>151</v>
      </c>
      <c r="G20" s="608">
        <v>2010</v>
      </c>
      <c r="H20" s="342" t="s">
        <v>1307</v>
      </c>
      <c r="I20" s="609" t="s">
        <v>2713</v>
      </c>
      <c r="J20" s="607">
        <v>40664</v>
      </c>
      <c r="K20" s="610">
        <v>41820</v>
      </c>
      <c r="L20" s="611">
        <v>41730</v>
      </c>
      <c r="M20" s="306" t="s">
        <v>3436</v>
      </c>
      <c r="N20" s="612">
        <v>503</v>
      </c>
    </row>
    <row r="21" spans="2:14" ht="13.9" customHeight="1">
      <c r="B21" s="613" t="s">
        <v>692</v>
      </c>
      <c r="C21" s="613" t="s">
        <v>2324</v>
      </c>
      <c r="D21" s="613" t="s">
        <v>2325</v>
      </c>
      <c r="E21" s="384" t="s">
        <v>2326</v>
      </c>
      <c r="F21" s="607" t="s">
        <v>151</v>
      </c>
      <c r="G21" s="608">
        <v>2010</v>
      </c>
      <c r="H21" s="342" t="s">
        <v>1307</v>
      </c>
      <c r="I21" s="609" t="s">
        <v>2713</v>
      </c>
      <c r="J21" s="607">
        <v>40664</v>
      </c>
      <c r="K21" s="610">
        <v>41820</v>
      </c>
      <c r="L21" s="611">
        <v>41730</v>
      </c>
      <c r="M21" s="306" t="s">
        <v>3436</v>
      </c>
      <c r="N21" s="612">
        <v>1662</v>
      </c>
    </row>
    <row r="22" spans="2:14" ht="13.9" customHeight="1">
      <c r="B22" s="613" t="s">
        <v>692</v>
      </c>
      <c r="C22" s="613" t="s">
        <v>2324</v>
      </c>
      <c r="D22" s="613" t="s">
        <v>2325</v>
      </c>
      <c r="E22" s="384" t="s">
        <v>2326</v>
      </c>
      <c r="F22" s="607" t="s">
        <v>151</v>
      </c>
      <c r="G22" s="608">
        <v>2010</v>
      </c>
      <c r="H22" s="342" t="s">
        <v>1307</v>
      </c>
      <c r="I22" s="609" t="s">
        <v>2713</v>
      </c>
      <c r="J22" s="607">
        <v>40664</v>
      </c>
      <c r="K22" s="610">
        <v>41820</v>
      </c>
      <c r="L22" s="611">
        <v>41730</v>
      </c>
      <c r="M22" s="306" t="s">
        <v>3436</v>
      </c>
      <c r="N22" s="612">
        <v>724</v>
      </c>
    </row>
    <row r="23" spans="2:14" ht="13.9" customHeight="1">
      <c r="B23" s="613" t="s">
        <v>692</v>
      </c>
      <c r="C23" s="613" t="s">
        <v>2324</v>
      </c>
      <c r="D23" s="613" t="s">
        <v>2325</v>
      </c>
      <c r="E23" s="384" t="s">
        <v>2326</v>
      </c>
      <c r="F23" s="607" t="s">
        <v>151</v>
      </c>
      <c r="G23" s="608">
        <v>2010</v>
      </c>
      <c r="H23" s="342" t="s">
        <v>1307</v>
      </c>
      <c r="I23" s="609" t="s">
        <v>2713</v>
      </c>
      <c r="J23" s="607">
        <v>40695</v>
      </c>
      <c r="K23" s="610">
        <v>41820</v>
      </c>
      <c r="L23" s="611">
        <v>41760</v>
      </c>
      <c r="M23" s="306" t="s">
        <v>3436</v>
      </c>
      <c r="N23" s="612">
        <v>577</v>
      </c>
    </row>
    <row r="24" spans="2:14" ht="13.9" customHeight="1">
      <c r="B24" s="613" t="s">
        <v>692</v>
      </c>
      <c r="C24" s="613" t="s">
        <v>2324</v>
      </c>
      <c r="D24" s="613" t="s">
        <v>2325</v>
      </c>
      <c r="E24" s="384" t="s">
        <v>2326</v>
      </c>
      <c r="F24" s="607" t="s">
        <v>151</v>
      </c>
      <c r="G24" s="608">
        <v>2010</v>
      </c>
      <c r="H24" s="342" t="s">
        <v>1307</v>
      </c>
      <c r="I24" s="609" t="s">
        <v>2713</v>
      </c>
      <c r="J24" s="607">
        <v>40695</v>
      </c>
      <c r="K24" s="610">
        <v>41820</v>
      </c>
      <c r="L24" s="611">
        <v>41760</v>
      </c>
      <c r="M24" s="306" t="s">
        <v>3436</v>
      </c>
      <c r="N24" s="612">
        <v>1908</v>
      </c>
    </row>
    <row r="25" spans="2:14" ht="13.9" customHeight="1">
      <c r="B25" s="613" t="s">
        <v>692</v>
      </c>
      <c r="C25" s="613" t="s">
        <v>2324</v>
      </c>
      <c r="D25" s="613" t="s">
        <v>2325</v>
      </c>
      <c r="E25" s="384" t="s">
        <v>2326</v>
      </c>
      <c r="F25" s="607" t="s">
        <v>151</v>
      </c>
      <c r="G25" s="608">
        <v>2010</v>
      </c>
      <c r="H25" s="342" t="s">
        <v>1307</v>
      </c>
      <c r="I25" s="609" t="s">
        <v>2713</v>
      </c>
      <c r="J25" s="607">
        <v>40695</v>
      </c>
      <c r="K25" s="610">
        <v>41820</v>
      </c>
      <c r="L25" s="611">
        <v>41760</v>
      </c>
      <c r="M25" s="306" t="s">
        <v>3436</v>
      </c>
      <c r="N25" s="612">
        <v>830</v>
      </c>
    </row>
    <row r="26" spans="2:14" ht="13.9" customHeight="1">
      <c r="B26" s="613" t="s">
        <v>683</v>
      </c>
      <c r="C26" s="613" t="s">
        <v>2327</v>
      </c>
      <c r="D26" s="613" t="s">
        <v>2328</v>
      </c>
      <c r="E26" s="384" t="s">
        <v>2329</v>
      </c>
      <c r="F26" s="607" t="s">
        <v>151</v>
      </c>
      <c r="G26" s="608">
        <v>2010</v>
      </c>
      <c r="H26" s="342" t="s">
        <v>1307</v>
      </c>
      <c r="I26" s="609" t="s">
        <v>2713</v>
      </c>
      <c r="J26" s="607">
        <v>40544</v>
      </c>
      <c r="K26" s="610">
        <v>41820</v>
      </c>
      <c r="L26" s="611">
        <v>41609</v>
      </c>
      <c r="M26" s="306" t="s">
        <v>3436</v>
      </c>
      <c r="N26" s="612">
        <v>3273</v>
      </c>
    </row>
    <row r="27" spans="2:14" ht="13.9" customHeight="1">
      <c r="B27" s="613" t="s">
        <v>683</v>
      </c>
      <c r="C27" s="613" t="s">
        <v>2327</v>
      </c>
      <c r="D27" s="613" t="s">
        <v>2328</v>
      </c>
      <c r="E27" s="384" t="s">
        <v>2329</v>
      </c>
      <c r="F27" s="607" t="s">
        <v>151</v>
      </c>
      <c r="G27" s="608">
        <v>2010</v>
      </c>
      <c r="H27" s="342" t="s">
        <v>1307</v>
      </c>
      <c r="I27" s="609" t="s">
        <v>2713</v>
      </c>
      <c r="J27" s="607">
        <v>40544</v>
      </c>
      <c r="K27" s="610">
        <v>41820</v>
      </c>
      <c r="L27" s="611">
        <v>41609</v>
      </c>
      <c r="M27" s="306" t="s">
        <v>3436</v>
      </c>
      <c r="N27" s="612">
        <v>10530</v>
      </c>
    </row>
    <row r="28" spans="2:14" ht="13.9" customHeight="1">
      <c r="B28" s="613" t="s">
        <v>683</v>
      </c>
      <c r="C28" s="613" t="s">
        <v>2327</v>
      </c>
      <c r="D28" s="613" t="s">
        <v>2328</v>
      </c>
      <c r="E28" s="384" t="s">
        <v>2329</v>
      </c>
      <c r="F28" s="607" t="s">
        <v>151</v>
      </c>
      <c r="G28" s="608">
        <v>2010</v>
      </c>
      <c r="H28" s="342" t="s">
        <v>1307</v>
      </c>
      <c r="I28" s="609" t="s">
        <v>2713</v>
      </c>
      <c r="J28" s="607">
        <v>40575</v>
      </c>
      <c r="K28" s="610">
        <v>41820</v>
      </c>
      <c r="L28" s="611">
        <v>41640</v>
      </c>
      <c r="M28" s="306" t="s">
        <v>3436</v>
      </c>
      <c r="N28" s="612">
        <v>1928</v>
      </c>
    </row>
    <row r="29" spans="2:14" ht="13.9" customHeight="1">
      <c r="B29" s="613" t="s">
        <v>683</v>
      </c>
      <c r="C29" s="613" t="s">
        <v>2327</v>
      </c>
      <c r="D29" s="613" t="s">
        <v>2328</v>
      </c>
      <c r="E29" s="384" t="s">
        <v>2329</v>
      </c>
      <c r="F29" s="607" t="s">
        <v>151</v>
      </c>
      <c r="G29" s="608">
        <v>2010</v>
      </c>
      <c r="H29" s="342" t="s">
        <v>1307</v>
      </c>
      <c r="I29" s="609" t="s">
        <v>2713</v>
      </c>
      <c r="J29" s="607">
        <v>40575</v>
      </c>
      <c r="K29" s="610">
        <v>41820</v>
      </c>
      <c r="L29" s="611">
        <v>41640</v>
      </c>
      <c r="M29" s="306" t="s">
        <v>3436</v>
      </c>
      <c r="N29" s="612">
        <v>11753</v>
      </c>
    </row>
    <row r="30" spans="2:14" ht="13.9" customHeight="1">
      <c r="B30" s="613" t="s">
        <v>683</v>
      </c>
      <c r="C30" s="613" t="s">
        <v>2327</v>
      </c>
      <c r="D30" s="613" t="s">
        <v>2328</v>
      </c>
      <c r="E30" s="384" t="s">
        <v>2329</v>
      </c>
      <c r="F30" s="607" t="s">
        <v>151</v>
      </c>
      <c r="G30" s="608">
        <v>2010</v>
      </c>
      <c r="H30" s="342" t="s">
        <v>1307</v>
      </c>
      <c r="I30" s="609" t="s">
        <v>2713</v>
      </c>
      <c r="J30" s="607">
        <v>40603</v>
      </c>
      <c r="K30" s="610">
        <v>41820</v>
      </c>
      <c r="L30" s="611">
        <v>41671</v>
      </c>
      <c r="M30" s="306" t="s">
        <v>3436</v>
      </c>
      <c r="N30" s="612">
        <v>11375</v>
      </c>
    </row>
    <row r="31" spans="2:14" ht="13.9" customHeight="1">
      <c r="B31" s="613" t="s">
        <v>683</v>
      </c>
      <c r="C31" s="613" t="s">
        <v>2327</v>
      </c>
      <c r="D31" s="613" t="s">
        <v>2328</v>
      </c>
      <c r="E31" s="384" t="s">
        <v>2329</v>
      </c>
      <c r="F31" s="607" t="s">
        <v>151</v>
      </c>
      <c r="G31" s="608">
        <v>2010</v>
      </c>
      <c r="H31" s="342" t="s">
        <v>1307</v>
      </c>
      <c r="I31" s="609" t="s">
        <v>2713</v>
      </c>
      <c r="J31" s="607">
        <v>40634</v>
      </c>
      <c r="K31" s="610">
        <v>41820</v>
      </c>
      <c r="L31" s="611">
        <v>41699</v>
      </c>
      <c r="M31" s="306" t="s">
        <v>3436</v>
      </c>
      <c r="N31" s="612">
        <v>24415</v>
      </c>
    </row>
    <row r="32" spans="2:14" ht="13.9" customHeight="1">
      <c r="B32" s="613" t="s">
        <v>683</v>
      </c>
      <c r="C32" s="613" t="s">
        <v>2327</v>
      </c>
      <c r="D32" s="613" t="s">
        <v>2328</v>
      </c>
      <c r="E32" s="384" t="s">
        <v>2329</v>
      </c>
      <c r="F32" s="607" t="s">
        <v>151</v>
      </c>
      <c r="G32" s="608">
        <v>2010</v>
      </c>
      <c r="H32" s="342" t="s">
        <v>1307</v>
      </c>
      <c r="I32" s="609" t="s">
        <v>2713</v>
      </c>
      <c r="J32" s="607">
        <v>40664</v>
      </c>
      <c r="K32" s="610">
        <v>41820</v>
      </c>
      <c r="L32" s="611">
        <v>41730</v>
      </c>
      <c r="M32" s="306" t="s">
        <v>3436</v>
      </c>
      <c r="N32" s="612">
        <v>22027</v>
      </c>
    </row>
    <row r="33" spans="2:14" ht="13.9" customHeight="1">
      <c r="B33" s="613" t="s">
        <v>683</v>
      </c>
      <c r="C33" s="613" t="s">
        <v>2327</v>
      </c>
      <c r="D33" s="613" t="s">
        <v>2328</v>
      </c>
      <c r="E33" s="384" t="s">
        <v>2329</v>
      </c>
      <c r="F33" s="607" t="s">
        <v>151</v>
      </c>
      <c r="G33" s="608">
        <v>2010</v>
      </c>
      <c r="H33" s="342" t="s">
        <v>1307</v>
      </c>
      <c r="I33" s="609" t="s">
        <v>2713</v>
      </c>
      <c r="J33" s="607">
        <v>40695</v>
      </c>
      <c r="K33" s="610">
        <v>41820</v>
      </c>
      <c r="L33" s="611">
        <v>41760</v>
      </c>
      <c r="M33" s="306" t="s">
        <v>3436</v>
      </c>
      <c r="N33" s="612">
        <v>29433</v>
      </c>
    </row>
    <row r="34" spans="2:14" ht="13.9" customHeight="1">
      <c r="B34" s="613" t="s">
        <v>732</v>
      </c>
      <c r="C34" s="613" t="s">
        <v>2330</v>
      </c>
      <c r="D34" s="613" t="s">
        <v>2331</v>
      </c>
      <c r="E34" s="384" t="s">
        <v>2332</v>
      </c>
      <c r="F34" s="607" t="s">
        <v>150</v>
      </c>
      <c r="G34" s="608">
        <v>2011</v>
      </c>
      <c r="H34" s="342" t="s">
        <v>1208</v>
      </c>
      <c r="I34" s="609" t="s">
        <v>2714</v>
      </c>
      <c r="J34" s="607">
        <v>41518</v>
      </c>
      <c r="K34" s="610">
        <v>41814</v>
      </c>
      <c r="L34" s="611">
        <v>42583</v>
      </c>
      <c r="M34" s="306" t="s">
        <v>3435</v>
      </c>
      <c r="N34" s="612">
        <v>52</v>
      </c>
    </row>
    <row r="35" spans="2:14" ht="13.9" customHeight="1">
      <c r="B35" s="613" t="s">
        <v>732</v>
      </c>
      <c r="C35" s="613" t="s">
        <v>2330</v>
      </c>
      <c r="D35" s="613" t="s">
        <v>2331</v>
      </c>
      <c r="E35" s="384" t="s">
        <v>2332</v>
      </c>
      <c r="F35" s="607" t="s">
        <v>150</v>
      </c>
      <c r="G35" s="608">
        <v>2011</v>
      </c>
      <c r="H35" s="342" t="s">
        <v>1208</v>
      </c>
      <c r="I35" s="609" t="s">
        <v>2714</v>
      </c>
      <c r="J35" s="607">
        <v>41579</v>
      </c>
      <c r="K35" s="610">
        <v>41814</v>
      </c>
      <c r="L35" s="611">
        <v>42644</v>
      </c>
      <c r="M35" s="306" t="s">
        <v>3435</v>
      </c>
      <c r="N35" s="612">
        <v>29</v>
      </c>
    </row>
    <row r="36" spans="2:14" ht="13.9" customHeight="1">
      <c r="B36" s="613" t="s">
        <v>732</v>
      </c>
      <c r="C36" s="613" t="s">
        <v>2330</v>
      </c>
      <c r="D36" s="613" t="s">
        <v>2331</v>
      </c>
      <c r="E36" s="384" t="s">
        <v>2332</v>
      </c>
      <c r="F36" s="607" t="s">
        <v>150</v>
      </c>
      <c r="G36" s="608">
        <v>2011</v>
      </c>
      <c r="H36" s="342" t="s">
        <v>1208</v>
      </c>
      <c r="I36" s="609" t="s">
        <v>2714</v>
      </c>
      <c r="J36" s="607">
        <v>41548</v>
      </c>
      <c r="K36" s="610">
        <v>41814</v>
      </c>
      <c r="L36" s="611">
        <v>42614</v>
      </c>
      <c r="M36" s="306" t="s">
        <v>3435</v>
      </c>
      <c r="N36" s="612">
        <v>48</v>
      </c>
    </row>
    <row r="37" spans="2:14" ht="13.9" customHeight="1">
      <c r="B37" s="613" t="s">
        <v>732</v>
      </c>
      <c r="C37" s="613" t="s">
        <v>2330</v>
      </c>
      <c r="D37" s="613" t="s">
        <v>2331</v>
      </c>
      <c r="E37" s="384" t="s">
        <v>2332</v>
      </c>
      <c r="F37" s="607" t="s">
        <v>150</v>
      </c>
      <c r="G37" s="608">
        <v>2011</v>
      </c>
      <c r="H37" s="342" t="s">
        <v>1208</v>
      </c>
      <c r="I37" s="609" t="s">
        <v>2714</v>
      </c>
      <c r="J37" s="607">
        <v>41487</v>
      </c>
      <c r="K37" s="610">
        <v>41814</v>
      </c>
      <c r="L37" s="611">
        <v>42552</v>
      </c>
      <c r="M37" s="306" t="s">
        <v>3435</v>
      </c>
      <c r="N37" s="612">
        <v>70</v>
      </c>
    </row>
    <row r="38" spans="2:14" ht="13.9" customHeight="1">
      <c r="B38" s="613" t="s">
        <v>732</v>
      </c>
      <c r="C38" s="613" t="s">
        <v>2330</v>
      </c>
      <c r="D38" s="613" t="s">
        <v>2331</v>
      </c>
      <c r="E38" s="384" t="s">
        <v>2332</v>
      </c>
      <c r="F38" s="607" t="s">
        <v>150</v>
      </c>
      <c r="G38" s="608">
        <v>2011</v>
      </c>
      <c r="H38" s="342" t="s">
        <v>1208</v>
      </c>
      <c r="I38" s="609" t="s">
        <v>2714</v>
      </c>
      <c r="J38" s="607">
        <v>41609</v>
      </c>
      <c r="K38" s="610">
        <v>41814</v>
      </c>
      <c r="L38" s="611">
        <v>42675</v>
      </c>
      <c r="M38" s="306" t="s">
        <v>3435</v>
      </c>
      <c r="N38" s="612">
        <v>29</v>
      </c>
    </row>
    <row r="39" spans="2:14" ht="13.9" customHeight="1">
      <c r="B39" s="613" t="s">
        <v>738</v>
      </c>
      <c r="C39" s="613" t="s">
        <v>2333</v>
      </c>
      <c r="D39" s="613" t="s">
        <v>2334</v>
      </c>
      <c r="E39" s="384" t="s">
        <v>2335</v>
      </c>
      <c r="F39" s="607" t="s">
        <v>150</v>
      </c>
      <c r="G39" s="608">
        <v>2011</v>
      </c>
      <c r="H39" s="342" t="s">
        <v>1208</v>
      </c>
      <c r="I39" s="609" t="s">
        <v>2714</v>
      </c>
      <c r="J39" s="607">
        <v>41609</v>
      </c>
      <c r="K39" s="610">
        <v>41814</v>
      </c>
      <c r="L39" s="611">
        <v>42675</v>
      </c>
      <c r="M39" s="306" t="s">
        <v>3435</v>
      </c>
      <c r="N39" s="612">
        <v>59</v>
      </c>
    </row>
    <row r="40" spans="2:14" ht="13.9" customHeight="1">
      <c r="B40" s="613" t="s">
        <v>738</v>
      </c>
      <c r="C40" s="613" t="s">
        <v>2333</v>
      </c>
      <c r="D40" s="613" t="s">
        <v>2334</v>
      </c>
      <c r="E40" s="384" t="s">
        <v>2335</v>
      </c>
      <c r="F40" s="607" t="s">
        <v>150</v>
      </c>
      <c r="G40" s="608">
        <v>2011</v>
      </c>
      <c r="H40" s="342" t="s">
        <v>1208</v>
      </c>
      <c r="I40" s="609" t="s">
        <v>2714</v>
      </c>
      <c r="J40" s="607">
        <v>41548</v>
      </c>
      <c r="K40" s="610">
        <v>41814</v>
      </c>
      <c r="L40" s="611">
        <v>42614</v>
      </c>
      <c r="M40" s="306" t="s">
        <v>3435</v>
      </c>
      <c r="N40" s="612">
        <v>85</v>
      </c>
    </row>
    <row r="41" spans="2:14" ht="13.9" customHeight="1">
      <c r="B41" s="613" t="s">
        <v>738</v>
      </c>
      <c r="C41" s="613" t="s">
        <v>2333</v>
      </c>
      <c r="D41" s="613" t="s">
        <v>2334</v>
      </c>
      <c r="E41" s="384" t="s">
        <v>2335</v>
      </c>
      <c r="F41" s="607" t="s">
        <v>150</v>
      </c>
      <c r="G41" s="608">
        <v>2011</v>
      </c>
      <c r="H41" s="342" t="s">
        <v>1208</v>
      </c>
      <c r="I41" s="609" t="s">
        <v>2714</v>
      </c>
      <c r="J41" s="607">
        <v>41579</v>
      </c>
      <c r="K41" s="610">
        <v>41814</v>
      </c>
      <c r="L41" s="611">
        <v>42644</v>
      </c>
      <c r="M41" s="306" t="s">
        <v>3435</v>
      </c>
      <c r="N41" s="612">
        <v>56</v>
      </c>
    </row>
    <row r="42" spans="2:14" ht="13.9" customHeight="1">
      <c r="B42" s="613" t="s">
        <v>711</v>
      </c>
      <c r="C42" s="613" t="s">
        <v>1817</v>
      </c>
      <c r="D42" s="613" t="s">
        <v>1818</v>
      </c>
      <c r="E42" s="384" t="s">
        <v>1819</v>
      </c>
      <c r="F42" s="607" t="s">
        <v>150</v>
      </c>
      <c r="G42" s="608">
        <v>2010</v>
      </c>
      <c r="H42" s="342" t="s">
        <v>1208</v>
      </c>
      <c r="I42" s="609" t="s">
        <v>2714</v>
      </c>
      <c r="J42" s="607">
        <v>41487</v>
      </c>
      <c r="K42" s="610">
        <v>41814</v>
      </c>
      <c r="L42" s="611">
        <v>42552</v>
      </c>
      <c r="M42" s="306" t="s">
        <v>3435</v>
      </c>
      <c r="N42" s="612">
        <v>14</v>
      </c>
    </row>
    <row r="43" spans="2:14" ht="13.9" customHeight="1">
      <c r="B43" s="613" t="s">
        <v>711</v>
      </c>
      <c r="C43" s="613" t="s">
        <v>1817</v>
      </c>
      <c r="D43" s="613" t="s">
        <v>1818</v>
      </c>
      <c r="E43" s="384" t="s">
        <v>1819</v>
      </c>
      <c r="F43" s="607" t="s">
        <v>150</v>
      </c>
      <c r="G43" s="608">
        <v>2010</v>
      </c>
      <c r="H43" s="342" t="s">
        <v>1208</v>
      </c>
      <c r="I43" s="609" t="s">
        <v>2714</v>
      </c>
      <c r="J43" s="607">
        <v>41395</v>
      </c>
      <c r="K43" s="610">
        <v>41814</v>
      </c>
      <c r="L43" s="611">
        <v>42461</v>
      </c>
      <c r="M43" s="306" t="s">
        <v>3435</v>
      </c>
      <c r="N43" s="612">
        <v>10</v>
      </c>
    </row>
    <row r="44" spans="2:14" ht="13.9" customHeight="1">
      <c r="B44" s="613" t="s">
        <v>711</v>
      </c>
      <c r="C44" s="613" t="s">
        <v>1817</v>
      </c>
      <c r="D44" s="613" t="s">
        <v>1818</v>
      </c>
      <c r="E44" s="384" t="s">
        <v>1819</v>
      </c>
      <c r="F44" s="607" t="s">
        <v>150</v>
      </c>
      <c r="G44" s="608">
        <v>2010</v>
      </c>
      <c r="H44" s="342" t="s">
        <v>1208</v>
      </c>
      <c r="I44" s="609" t="s">
        <v>2714</v>
      </c>
      <c r="J44" s="607">
        <v>41426</v>
      </c>
      <c r="K44" s="610">
        <v>41814</v>
      </c>
      <c r="L44" s="611">
        <v>42491</v>
      </c>
      <c r="M44" s="306" t="s">
        <v>3435</v>
      </c>
      <c r="N44" s="612">
        <v>8</v>
      </c>
    </row>
    <row r="45" spans="2:14" ht="13.9" customHeight="1">
      <c r="B45" s="613" t="s">
        <v>711</v>
      </c>
      <c r="C45" s="613" t="s">
        <v>1817</v>
      </c>
      <c r="D45" s="613" t="s">
        <v>1818</v>
      </c>
      <c r="E45" s="384" t="s">
        <v>1819</v>
      </c>
      <c r="F45" s="607" t="s">
        <v>150</v>
      </c>
      <c r="G45" s="608">
        <v>2010</v>
      </c>
      <c r="H45" s="342" t="s">
        <v>1208</v>
      </c>
      <c r="I45" s="609" t="s">
        <v>2714</v>
      </c>
      <c r="J45" s="607">
        <v>41548</v>
      </c>
      <c r="K45" s="610">
        <v>41814</v>
      </c>
      <c r="L45" s="611">
        <v>42614</v>
      </c>
      <c r="M45" s="306" t="s">
        <v>3435</v>
      </c>
      <c r="N45" s="612">
        <v>16</v>
      </c>
    </row>
    <row r="46" spans="2:14" ht="13.9" customHeight="1">
      <c r="B46" s="613" t="s">
        <v>711</v>
      </c>
      <c r="C46" s="613" t="s">
        <v>1817</v>
      </c>
      <c r="D46" s="613" t="s">
        <v>1818</v>
      </c>
      <c r="E46" s="384" t="s">
        <v>1819</v>
      </c>
      <c r="F46" s="607" t="s">
        <v>150</v>
      </c>
      <c r="G46" s="608">
        <v>2010</v>
      </c>
      <c r="H46" s="342" t="s">
        <v>1208</v>
      </c>
      <c r="I46" s="609" t="s">
        <v>2714</v>
      </c>
      <c r="J46" s="607">
        <v>41518</v>
      </c>
      <c r="K46" s="610">
        <v>41814</v>
      </c>
      <c r="L46" s="611">
        <v>42583</v>
      </c>
      <c r="M46" s="306" t="s">
        <v>3435</v>
      </c>
      <c r="N46" s="612">
        <v>15</v>
      </c>
    </row>
    <row r="47" spans="2:14" ht="13.9" customHeight="1">
      <c r="B47" s="613" t="s">
        <v>711</v>
      </c>
      <c r="C47" s="613" t="s">
        <v>1817</v>
      </c>
      <c r="D47" s="613" t="s">
        <v>1818</v>
      </c>
      <c r="E47" s="384" t="s">
        <v>1819</v>
      </c>
      <c r="F47" s="607" t="s">
        <v>150</v>
      </c>
      <c r="G47" s="608">
        <v>2010</v>
      </c>
      <c r="H47" s="342" t="s">
        <v>1208</v>
      </c>
      <c r="I47" s="609" t="s">
        <v>2714</v>
      </c>
      <c r="J47" s="607">
        <v>41579</v>
      </c>
      <c r="K47" s="610">
        <v>41814</v>
      </c>
      <c r="L47" s="611">
        <v>42644</v>
      </c>
      <c r="M47" s="306" t="s">
        <v>3435</v>
      </c>
      <c r="N47" s="612">
        <v>2</v>
      </c>
    </row>
    <row r="48" spans="2:14" ht="13.9" customHeight="1">
      <c r="B48" s="613" t="s">
        <v>711</v>
      </c>
      <c r="C48" s="613" t="s">
        <v>1817</v>
      </c>
      <c r="D48" s="613" t="s">
        <v>1818</v>
      </c>
      <c r="E48" s="384" t="s">
        <v>1819</v>
      </c>
      <c r="F48" s="607" t="s">
        <v>150</v>
      </c>
      <c r="G48" s="608">
        <v>2010</v>
      </c>
      <c r="H48" s="342" t="s">
        <v>1208</v>
      </c>
      <c r="I48" s="609" t="s">
        <v>2714</v>
      </c>
      <c r="J48" s="607">
        <v>41609</v>
      </c>
      <c r="K48" s="610">
        <v>41814</v>
      </c>
      <c r="L48" s="611">
        <v>42675</v>
      </c>
      <c r="M48" s="306" t="s">
        <v>3435</v>
      </c>
      <c r="N48" s="612">
        <v>2</v>
      </c>
    </row>
    <row r="49" spans="2:14" ht="13.9" customHeight="1">
      <c r="B49" s="613" t="s">
        <v>711</v>
      </c>
      <c r="C49" s="613" t="s">
        <v>1817</v>
      </c>
      <c r="D49" s="613" t="s">
        <v>1818</v>
      </c>
      <c r="E49" s="384" t="s">
        <v>1819</v>
      </c>
      <c r="F49" s="607" t="s">
        <v>150</v>
      </c>
      <c r="G49" s="608">
        <v>2010</v>
      </c>
      <c r="H49" s="342" t="s">
        <v>1208</v>
      </c>
      <c r="I49" s="609" t="s">
        <v>2714</v>
      </c>
      <c r="J49" s="607">
        <v>41456</v>
      </c>
      <c r="K49" s="610">
        <v>41814</v>
      </c>
      <c r="L49" s="611">
        <v>42522</v>
      </c>
      <c r="M49" s="306" t="s">
        <v>3435</v>
      </c>
      <c r="N49" s="612">
        <v>10</v>
      </c>
    </row>
    <row r="50" spans="2:14" ht="13.9" customHeight="1">
      <c r="B50" s="613" t="s">
        <v>711</v>
      </c>
      <c r="C50" s="613" t="s">
        <v>1817</v>
      </c>
      <c r="D50" s="613" t="s">
        <v>1818</v>
      </c>
      <c r="E50" s="384" t="s">
        <v>1819</v>
      </c>
      <c r="F50" s="607" t="s">
        <v>150</v>
      </c>
      <c r="G50" s="608">
        <v>2010</v>
      </c>
      <c r="H50" s="342" t="s">
        <v>1208</v>
      </c>
      <c r="I50" s="609" t="s">
        <v>2714</v>
      </c>
      <c r="J50" s="607">
        <v>41365</v>
      </c>
      <c r="K50" s="610">
        <v>41814</v>
      </c>
      <c r="L50" s="611">
        <v>42430</v>
      </c>
      <c r="M50" s="306" t="s">
        <v>3435</v>
      </c>
      <c r="N50" s="612">
        <v>10</v>
      </c>
    </row>
    <row r="51" spans="2:14" ht="13.9" customHeight="1">
      <c r="B51" s="613" t="s">
        <v>927</v>
      </c>
      <c r="C51" s="613" t="s">
        <v>1820</v>
      </c>
      <c r="D51" s="613" t="s">
        <v>1821</v>
      </c>
      <c r="E51" s="384" t="s">
        <v>1822</v>
      </c>
      <c r="F51" s="607" t="s">
        <v>151</v>
      </c>
      <c r="G51" s="608" t="s">
        <v>147</v>
      </c>
      <c r="H51" s="342" t="s">
        <v>1208</v>
      </c>
      <c r="I51" s="609" t="s">
        <v>2714</v>
      </c>
      <c r="J51" s="607">
        <v>41275</v>
      </c>
      <c r="K51" s="610">
        <v>41814</v>
      </c>
      <c r="L51" s="611">
        <v>42339</v>
      </c>
      <c r="M51" s="306" t="s">
        <v>3435</v>
      </c>
      <c r="N51" s="612">
        <v>1602</v>
      </c>
    </row>
    <row r="52" spans="2:14" ht="13.9" customHeight="1">
      <c r="B52" s="613" t="s">
        <v>927</v>
      </c>
      <c r="C52" s="613" t="s">
        <v>1820</v>
      </c>
      <c r="D52" s="613" t="s">
        <v>1821</v>
      </c>
      <c r="E52" s="384" t="s">
        <v>1822</v>
      </c>
      <c r="F52" s="607" t="s">
        <v>151</v>
      </c>
      <c r="G52" s="608" t="s">
        <v>147</v>
      </c>
      <c r="H52" s="342" t="s">
        <v>1208</v>
      </c>
      <c r="I52" s="609" t="s">
        <v>2714</v>
      </c>
      <c r="J52" s="607">
        <v>41334</v>
      </c>
      <c r="K52" s="610">
        <v>41814</v>
      </c>
      <c r="L52" s="611">
        <v>42401</v>
      </c>
      <c r="M52" s="306" t="s">
        <v>3435</v>
      </c>
      <c r="N52" s="612">
        <v>2443</v>
      </c>
    </row>
    <row r="53" spans="2:14" ht="13.9" customHeight="1">
      <c r="B53" s="613" t="s">
        <v>927</v>
      </c>
      <c r="C53" s="613" t="s">
        <v>1820</v>
      </c>
      <c r="D53" s="613" t="s">
        <v>1821</v>
      </c>
      <c r="E53" s="384" t="s">
        <v>1822</v>
      </c>
      <c r="F53" s="607" t="s">
        <v>151</v>
      </c>
      <c r="G53" s="608" t="s">
        <v>147</v>
      </c>
      <c r="H53" s="342" t="s">
        <v>1208</v>
      </c>
      <c r="I53" s="609" t="s">
        <v>2714</v>
      </c>
      <c r="J53" s="607">
        <v>41275</v>
      </c>
      <c r="K53" s="610">
        <v>41814</v>
      </c>
      <c r="L53" s="611">
        <v>42339</v>
      </c>
      <c r="M53" s="306" t="s">
        <v>3435</v>
      </c>
      <c r="N53" s="612">
        <v>501</v>
      </c>
    </row>
    <row r="54" spans="2:14" ht="13.9" customHeight="1">
      <c r="B54" s="613" t="s">
        <v>927</v>
      </c>
      <c r="C54" s="613" t="s">
        <v>1820</v>
      </c>
      <c r="D54" s="613" t="s">
        <v>1821</v>
      </c>
      <c r="E54" s="384" t="s">
        <v>1822</v>
      </c>
      <c r="F54" s="607" t="s">
        <v>151</v>
      </c>
      <c r="G54" s="608" t="s">
        <v>147</v>
      </c>
      <c r="H54" s="342" t="s">
        <v>1208</v>
      </c>
      <c r="I54" s="609" t="s">
        <v>2714</v>
      </c>
      <c r="J54" s="607">
        <v>41214</v>
      </c>
      <c r="K54" s="610">
        <v>41814</v>
      </c>
      <c r="L54" s="611">
        <v>42278</v>
      </c>
      <c r="M54" s="306" t="s">
        <v>3435</v>
      </c>
      <c r="N54" s="612">
        <v>6</v>
      </c>
    </row>
    <row r="55" spans="2:14" ht="13.9" customHeight="1">
      <c r="B55" s="613" t="s">
        <v>927</v>
      </c>
      <c r="C55" s="613" t="s">
        <v>1820</v>
      </c>
      <c r="D55" s="613" t="s">
        <v>1821</v>
      </c>
      <c r="E55" s="384" t="s">
        <v>1822</v>
      </c>
      <c r="F55" s="607" t="s">
        <v>151</v>
      </c>
      <c r="G55" s="608" t="s">
        <v>147</v>
      </c>
      <c r="H55" s="342" t="s">
        <v>1208</v>
      </c>
      <c r="I55" s="609" t="s">
        <v>2714</v>
      </c>
      <c r="J55" s="607">
        <v>41456</v>
      </c>
      <c r="K55" s="610">
        <v>41814</v>
      </c>
      <c r="L55" s="611">
        <v>42522</v>
      </c>
      <c r="M55" s="306" t="s">
        <v>3435</v>
      </c>
      <c r="N55" s="612">
        <v>11</v>
      </c>
    </row>
    <row r="56" spans="2:14" ht="13.9" customHeight="1">
      <c r="B56" s="613" t="s">
        <v>927</v>
      </c>
      <c r="C56" s="613" t="s">
        <v>1820</v>
      </c>
      <c r="D56" s="613" t="s">
        <v>1821</v>
      </c>
      <c r="E56" s="384" t="s">
        <v>1822</v>
      </c>
      <c r="F56" s="607" t="s">
        <v>151</v>
      </c>
      <c r="G56" s="608" t="s">
        <v>147</v>
      </c>
      <c r="H56" s="342" t="s">
        <v>1208</v>
      </c>
      <c r="I56" s="609" t="s">
        <v>2714</v>
      </c>
      <c r="J56" s="607">
        <v>41306</v>
      </c>
      <c r="K56" s="610">
        <v>41814</v>
      </c>
      <c r="L56" s="611">
        <v>42370</v>
      </c>
      <c r="M56" s="306" t="s">
        <v>3435</v>
      </c>
      <c r="N56" s="612">
        <v>1747</v>
      </c>
    </row>
    <row r="57" spans="2:14" ht="13.9" customHeight="1">
      <c r="B57" s="613" t="s">
        <v>927</v>
      </c>
      <c r="C57" s="613" t="s">
        <v>1820</v>
      </c>
      <c r="D57" s="613" t="s">
        <v>1821</v>
      </c>
      <c r="E57" s="384" t="s">
        <v>1822</v>
      </c>
      <c r="F57" s="607" t="s">
        <v>151</v>
      </c>
      <c r="G57" s="608" t="s">
        <v>147</v>
      </c>
      <c r="H57" s="342" t="s">
        <v>1208</v>
      </c>
      <c r="I57" s="609" t="s">
        <v>2714</v>
      </c>
      <c r="J57" s="607">
        <v>41579</v>
      </c>
      <c r="K57" s="610">
        <v>41814</v>
      </c>
      <c r="L57" s="611">
        <v>42644</v>
      </c>
      <c r="M57" s="306" t="s">
        <v>3435</v>
      </c>
      <c r="N57" s="612">
        <v>3114</v>
      </c>
    </row>
    <row r="58" spans="2:14" ht="13.9" customHeight="1">
      <c r="B58" s="613" t="s">
        <v>927</v>
      </c>
      <c r="C58" s="613" t="s">
        <v>1820</v>
      </c>
      <c r="D58" s="613" t="s">
        <v>1821</v>
      </c>
      <c r="E58" s="384" t="s">
        <v>1822</v>
      </c>
      <c r="F58" s="607" t="s">
        <v>151</v>
      </c>
      <c r="G58" s="608" t="s">
        <v>147</v>
      </c>
      <c r="H58" s="342" t="s">
        <v>1208</v>
      </c>
      <c r="I58" s="609" t="s">
        <v>2714</v>
      </c>
      <c r="J58" s="607">
        <v>41548</v>
      </c>
      <c r="K58" s="610">
        <v>41814</v>
      </c>
      <c r="L58" s="611">
        <v>42614</v>
      </c>
      <c r="M58" s="306" t="s">
        <v>3435</v>
      </c>
      <c r="N58" s="612">
        <v>7864</v>
      </c>
    </row>
    <row r="59" spans="2:14" ht="13.9" customHeight="1">
      <c r="B59" s="613" t="s">
        <v>927</v>
      </c>
      <c r="C59" s="613" t="s">
        <v>1820</v>
      </c>
      <c r="D59" s="613" t="s">
        <v>1821</v>
      </c>
      <c r="E59" s="384" t="s">
        <v>1822</v>
      </c>
      <c r="F59" s="607" t="s">
        <v>151</v>
      </c>
      <c r="G59" s="608" t="s">
        <v>147</v>
      </c>
      <c r="H59" s="342" t="s">
        <v>1208</v>
      </c>
      <c r="I59" s="609" t="s">
        <v>2714</v>
      </c>
      <c r="J59" s="607">
        <v>41365</v>
      </c>
      <c r="K59" s="610">
        <v>41814</v>
      </c>
      <c r="L59" s="611">
        <v>42430</v>
      </c>
      <c r="M59" s="306" t="s">
        <v>3435</v>
      </c>
      <c r="N59" s="612">
        <v>1213</v>
      </c>
    </row>
    <row r="60" spans="2:14" ht="13.9" customHeight="1">
      <c r="B60" s="613" t="s">
        <v>927</v>
      </c>
      <c r="C60" s="613" t="s">
        <v>1820</v>
      </c>
      <c r="D60" s="613" t="s">
        <v>1821</v>
      </c>
      <c r="E60" s="384" t="s">
        <v>1822</v>
      </c>
      <c r="F60" s="607" t="s">
        <v>151</v>
      </c>
      <c r="G60" s="608" t="s">
        <v>147</v>
      </c>
      <c r="H60" s="342" t="s">
        <v>1208</v>
      </c>
      <c r="I60" s="609" t="s">
        <v>2714</v>
      </c>
      <c r="J60" s="607">
        <v>41395</v>
      </c>
      <c r="K60" s="610">
        <v>41814</v>
      </c>
      <c r="L60" s="611">
        <v>42461</v>
      </c>
      <c r="M60" s="306" t="s">
        <v>3435</v>
      </c>
      <c r="N60" s="612">
        <v>592</v>
      </c>
    </row>
    <row r="61" spans="2:14" ht="13.9" customHeight="1">
      <c r="B61" s="613" t="s">
        <v>927</v>
      </c>
      <c r="C61" s="613" t="s">
        <v>1820</v>
      </c>
      <c r="D61" s="613" t="s">
        <v>1821</v>
      </c>
      <c r="E61" s="384" t="s">
        <v>1822</v>
      </c>
      <c r="F61" s="607" t="s">
        <v>151</v>
      </c>
      <c r="G61" s="608" t="s">
        <v>147</v>
      </c>
      <c r="H61" s="342" t="s">
        <v>1208</v>
      </c>
      <c r="I61" s="609" t="s">
        <v>2714</v>
      </c>
      <c r="J61" s="607">
        <v>41426</v>
      </c>
      <c r="K61" s="610">
        <v>41814</v>
      </c>
      <c r="L61" s="611">
        <v>42491</v>
      </c>
      <c r="M61" s="306" t="s">
        <v>3435</v>
      </c>
      <c r="N61" s="612">
        <v>80</v>
      </c>
    </row>
    <row r="62" spans="2:14" ht="13.9" customHeight="1">
      <c r="B62" s="613" t="s">
        <v>927</v>
      </c>
      <c r="C62" s="613" t="s">
        <v>1820</v>
      </c>
      <c r="D62" s="613" t="s">
        <v>1821</v>
      </c>
      <c r="E62" s="384" t="s">
        <v>1822</v>
      </c>
      <c r="F62" s="607" t="s">
        <v>151</v>
      </c>
      <c r="G62" s="608" t="s">
        <v>147</v>
      </c>
      <c r="H62" s="342" t="s">
        <v>1208</v>
      </c>
      <c r="I62" s="609" t="s">
        <v>2714</v>
      </c>
      <c r="J62" s="607">
        <v>41487</v>
      </c>
      <c r="K62" s="610">
        <v>41814</v>
      </c>
      <c r="L62" s="611">
        <v>42552</v>
      </c>
      <c r="M62" s="306" t="s">
        <v>3435</v>
      </c>
      <c r="N62" s="612">
        <v>76</v>
      </c>
    </row>
    <row r="63" spans="2:14" ht="13.9" customHeight="1">
      <c r="B63" s="613" t="s">
        <v>927</v>
      </c>
      <c r="C63" s="613" t="s">
        <v>1820</v>
      </c>
      <c r="D63" s="613" t="s">
        <v>1821</v>
      </c>
      <c r="E63" s="384" t="s">
        <v>1822</v>
      </c>
      <c r="F63" s="607" t="s">
        <v>151</v>
      </c>
      <c r="G63" s="608" t="s">
        <v>147</v>
      </c>
      <c r="H63" s="342" t="s">
        <v>1208</v>
      </c>
      <c r="I63" s="609" t="s">
        <v>2714</v>
      </c>
      <c r="J63" s="607">
        <v>41518</v>
      </c>
      <c r="K63" s="610">
        <v>41814</v>
      </c>
      <c r="L63" s="611">
        <v>42583</v>
      </c>
      <c r="M63" s="306" t="s">
        <v>3435</v>
      </c>
      <c r="N63" s="612">
        <v>1580</v>
      </c>
    </row>
    <row r="64" spans="2:14" ht="13.9" customHeight="1">
      <c r="B64" s="613" t="s">
        <v>927</v>
      </c>
      <c r="C64" s="613" t="s">
        <v>1820</v>
      </c>
      <c r="D64" s="613" t="s">
        <v>1821</v>
      </c>
      <c r="E64" s="384" t="s">
        <v>1822</v>
      </c>
      <c r="F64" s="607" t="s">
        <v>151</v>
      </c>
      <c r="G64" s="608" t="s">
        <v>147</v>
      </c>
      <c r="H64" s="342" t="s">
        <v>1208</v>
      </c>
      <c r="I64" s="609" t="s">
        <v>2714</v>
      </c>
      <c r="J64" s="607">
        <v>41609</v>
      </c>
      <c r="K64" s="610">
        <v>41814</v>
      </c>
      <c r="L64" s="611">
        <v>42675</v>
      </c>
      <c r="M64" s="306" t="s">
        <v>3435</v>
      </c>
      <c r="N64" s="612">
        <v>313</v>
      </c>
    </row>
    <row r="65" spans="2:14" ht="13.9" customHeight="1">
      <c r="B65" s="613" t="s">
        <v>794</v>
      </c>
      <c r="C65" s="613" t="s">
        <v>2336</v>
      </c>
      <c r="D65" s="613" t="s">
        <v>2337</v>
      </c>
      <c r="E65" s="384" t="s">
        <v>2338</v>
      </c>
      <c r="F65" s="607" t="s">
        <v>150</v>
      </c>
      <c r="G65" s="608">
        <v>2012</v>
      </c>
      <c r="H65" s="342" t="s">
        <v>1208</v>
      </c>
      <c r="I65" s="609" t="s">
        <v>2714</v>
      </c>
      <c r="J65" s="607">
        <v>41609</v>
      </c>
      <c r="K65" s="610">
        <v>41814</v>
      </c>
      <c r="L65" s="611">
        <v>42675</v>
      </c>
      <c r="M65" s="306" t="s">
        <v>3435</v>
      </c>
      <c r="N65" s="612">
        <v>13</v>
      </c>
    </row>
    <row r="66" spans="2:14" ht="13.9" customHeight="1">
      <c r="B66" s="613" t="s">
        <v>795</v>
      </c>
      <c r="C66" s="613" t="s">
        <v>2339</v>
      </c>
      <c r="D66" s="613" t="s">
        <v>2340</v>
      </c>
      <c r="E66" s="384" t="s">
        <v>2341</v>
      </c>
      <c r="F66" s="607" t="s">
        <v>150</v>
      </c>
      <c r="G66" s="608">
        <v>2012</v>
      </c>
      <c r="H66" s="342" t="s">
        <v>1208</v>
      </c>
      <c r="I66" s="609" t="s">
        <v>2714</v>
      </c>
      <c r="J66" s="607">
        <v>41518</v>
      </c>
      <c r="K66" s="610">
        <v>41814</v>
      </c>
      <c r="L66" s="611">
        <v>42583</v>
      </c>
      <c r="M66" s="306" t="s">
        <v>3435</v>
      </c>
      <c r="N66" s="612">
        <v>30</v>
      </c>
    </row>
    <row r="67" spans="2:14" ht="13.9" customHeight="1">
      <c r="B67" s="613" t="s">
        <v>795</v>
      </c>
      <c r="C67" s="613" t="s">
        <v>2339</v>
      </c>
      <c r="D67" s="613" t="s">
        <v>2340</v>
      </c>
      <c r="E67" s="384" t="s">
        <v>2341</v>
      </c>
      <c r="F67" s="607" t="s">
        <v>150</v>
      </c>
      <c r="G67" s="608">
        <v>2012</v>
      </c>
      <c r="H67" s="342" t="s">
        <v>1208</v>
      </c>
      <c r="I67" s="609" t="s">
        <v>2714</v>
      </c>
      <c r="J67" s="607">
        <v>41365</v>
      </c>
      <c r="K67" s="610">
        <v>41814</v>
      </c>
      <c r="L67" s="611">
        <v>42430</v>
      </c>
      <c r="M67" s="306" t="s">
        <v>3435</v>
      </c>
      <c r="N67" s="612">
        <v>50</v>
      </c>
    </row>
    <row r="68" spans="2:14" ht="13.9" customHeight="1">
      <c r="B68" s="613" t="s">
        <v>795</v>
      </c>
      <c r="C68" s="613" t="s">
        <v>2339</v>
      </c>
      <c r="D68" s="613" t="s">
        <v>2340</v>
      </c>
      <c r="E68" s="384" t="s">
        <v>2341</v>
      </c>
      <c r="F68" s="607" t="s">
        <v>150</v>
      </c>
      <c r="G68" s="608">
        <v>2012</v>
      </c>
      <c r="H68" s="342" t="s">
        <v>1208</v>
      </c>
      <c r="I68" s="609" t="s">
        <v>2714</v>
      </c>
      <c r="J68" s="607">
        <v>41395</v>
      </c>
      <c r="K68" s="610">
        <v>41814</v>
      </c>
      <c r="L68" s="611">
        <v>42461</v>
      </c>
      <c r="M68" s="306" t="s">
        <v>3435</v>
      </c>
      <c r="N68" s="612">
        <v>74</v>
      </c>
    </row>
    <row r="69" spans="2:14" ht="13.9" customHeight="1">
      <c r="B69" s="613" t="s">
        <v>795</v>
      </c>
      <c r="C69" s="613" t="s">
        <v>2339</v>
      </c>
      <c r="D69" s="613" t="s">
        <v>2340</v>
      </c>
      <c r="E69" s="384" t="s">
        <v>2341</v>
      </c>
      <c r="F69" s="607" t="s">
        <v>150</v>
      </c>
      <c r="G69" s="608">
        <v>2012</v>
      </c>
      <c r="H69" s="342" t="s">
        <v>1208</v>
      </c>
      <c r="I69" s="609" t="s">
        <v>2714</v>
      </c>
      <c r="J69" s="607">
        <v>41426</v>
      </c>
      <c r="K69" s="610">
        <v>41814</v>
      </c>
      <c r="L69" s="611">
        <v>42491</v>
      </c>
      <c r="M69" s="306" t="s">
        <v>3435</v>
      </c>
      <c r="N69" s="612">
        <v>54</v>
      </c>
    </row>
    <row r="70" spans="2:14" ht="13.9" customHeight="1">
      <c r="B70" s="613" t="s">
        <v>795</v>
      </c>
      <c r="C70" s="613" t="s">
        <v>2339</v>
      </c>
      <c r="D70" s="613" t="s">
        <v>2340</v>
      </c>
      <c r="E70" s="384" t="s">
        <v>2341</v>
      </c>
      <c r="F70" s="607" t="s">
        <v>150</v>
      </c>
      <c r="G70" s="608">
        <v>2012</v>
      </c>
      <c r="H70" s="342" t="s">
        <v>1208</v>
      </c>
      <c r="I70" s="609" t="s">
        <v>2714</v>
      </c>
      <c r="J70" s="607">
        <v>41487</v>
      </c>
      <c r="K70" s="610">
        <v>41814</v>
      </c>
      <c r="L70" s="611">
        <v>42552</v>
      </c>
      <c r="M70" s="306" t="s">
        <v>3435</v>
      </c>
      <c r="N70" s="612">
        <v>45</v>
      </c>
    </row>
    <row r="71" spans="2:14" ht="13.9" customHeight="1">
      <c r="B71" s="613" t="s">
        <v>795</v>
      </c>
      <c r="C71" s="613" t="s">
        <v>2339</v>
      </c>
      <c r="D71" s="613" t="s">
        <v>2340</v>
      </c>
      <c r="E71" s="384" t="s">
        <v>2341</v>
      </c>
      <c r="F71" s="607" t="s">
        <v>150</v>
      </c>
      <c r="G71" s="608">
        <v>2012</v>
      </c>
      <c r="H71" s="342" t="s">
        <v>1208</v>
      </c>
      <c r="I71" s="609" t="s">
        <v>2714</v>
      </c>
      <c r="J71" s="607">
        <v>41456</v>
      </c>
      <c r="K71" s="610">
        <v>41814</v>
      </c>
      <c r="L71" s="611">
        <v>42522</v>
      </c>
      <c r="M71" s="306" t="s">
        <v>3435</v>
      </c>
      <c r="N71" s="612">
        <v>70</v>
      </c>
    </row>
    <row r="72" spans="2:14" ht="13.9" customHeight="1">
      <c r="B72" s="613" t="s">
        <v>645</v>
      </c>
      <c r="C72" s="613" t="s">
        <v>1823</v>
      </c>
      <c r="D72" s="613" t="s">
        <v>1824</v>
      </c>
      <c r="E72" s="384" t="s">
        <v>1825</v>
      </c>
      <c r="F72" s="607" t="s">
        <v>151</v>
      </c>
      <c r="G72" s="608">
        <v>2008</v>
      </c>
      <c r="H72" s="342" t="s">
        <v>1307</v>
      </c>
      <c r="I72" s="609" t="s">
        <v>2713</v>
      </c>
      <c r="J72" s="607">
        <v>41306</v>
      </c>
      <c r="K72" s="610">
        <v>41814</v>
      </c>
      <c r="L72" s="611">
        <v>42370</v>
      </c>
      <c r="M72" s="306" t="s">
        <v>3435</v>
      </c>
      <c r="N72" s="612">
        <v>8888</v>
      </c>
    </row>
    <row r="73" spans="2:14" ht="13.9" customHeight="1">
      <c r="B73" s="613" t="s">
        <v>645</v>
      </c>
      <c r="C73" s="613" t="s">
        <v>1823</v>
      </c>
      <c r="D73" s="613" t="s">
        <v>1824</v>
      </c>
      <c r="E73" s="384" t="s">
        <v>1825</v>
      </c>
      <c r="F73" s="607" t="s">
        <v>151</v>
      </c>
      <c r="G73" s="608">
        <v>2008</v>
      </c>
      <c r="H73" s="342" t="s">
        <v>1307</v>
      </c>
      <c r="I73" s="609" t="s">
        <v>2713</v>
      </c>
      <c r="J73" s="607">
        <v>41365</v>
      </c>
      <c r="K73" s="610">
        <v>41814</v>
      </c>
      <c r="L73" s="611">
        <v>42430</v>
      </c>
      <c r="M73" s="306" t="s">
        <v>3435</v>
      </c>
      <c r="N73" s="612">
        <v>64</v>
      </c>
    </row>
    <row r="74" spans="2:14" ht="13.9" customHeight="1">
      <c r="B74" s="613" t="s">
        <v>645</v>
      </c>
      <c r="C74" s="613" t="s">
        <v>1823</v>
      </c>
      <c r="D74" s="613" t="s">
        <v>1824</v>
      </c>
      <c r="E74" s="384" t="s">
        <v>1825</v>
      </c>
      <c r="F74" s="607" t="s">
        <v>151</v>
      </c>
      <c r="G74" s="608">
        <v>2008</v>
      </c>
      <c r="H74" s="342" t="s">
        <v>1307</v>
      </c>
      <c r="I74" s="609" t="s">
        <v>2713</v>
      </c>
      <c r="J74" s="607">
        <v>41426</v>
      </c>
      <c r="K74" s="610">
        <v>41814</v>
      </c>
      <c r="L74" s="611">
        <v>42491</v>
      </c>
      <c r="M74" s="306" t="s">
        <v>3435</v>
      </c>
      <c r="N74" s="612">
        <v>9305</v>
      </c>
    </row>
    <row r="75" spans="2:14" ht="13.9" customHeight="1">
      <c r="B75" s="613" t="s">
        <v>645</v>
      </c>
      <c r="C75" s="613" t="s">
        <v>1823</v>
      </c>
      <c r="D75" s="613" t="s">
        <v>1824</v>
      </c>
      <c r="E75" s="384" t="s">
        <v>1825</v>
      </c>
      <c r="F75" s="607" t="s">
        <v>151</v>
      </c>
      <c r="G75" s="608">
        <v>2008</v>
      </c>
      <c r="H75" s="342" t="s">
        <v>1307</v>
      </c>
      <c r="I75" s="609" t="s">
        <v>2713</v>
      </c>
      <c r="J75" s="607">
        <v>41518</v>
      </c>
      <c r="K75" s="610">
        <v>41814</v>
      </c>
      <c r="L75" s="611">
        <v>42583</v>
      </c>
      <c r="M75" s="306" t="s">
        <v>3435</v>
      </c>
      <c r="N75" s="612">
        <v>9060</v>
      </c>
    </row>
    <row r="76" spans="2:14" ht="13.9" customHeight="1">
      <c r="B76" s="613" t="s">
        <v>645</v>
      </c>
      <c r="C76" s="613" t="s">
        <v>1823</v>
      </c>
      <c r="D76" s="613" t="s">
        <v>1824</v>
      </c>
      <c r="E76" s="384" t="s">
        <v>1825</v>
      </c>
      <c r="F76" s="607" t="s">
        <v>151</v>
      </c>
      <c r="G76" s="608">
        <v>2008</v>
      </c>
      <c r="H76" s="342" t="s">
        <v>1307</v>
      </c>
      <c r="I76" s="609" t="s">
        <v>2713</v>
      </c>
      <c r="J76" s="607">
        <v>41334</v>
      </c>
      <c r="K76" s="610">
        <v>41814</v>
      </c>
      <c r="L76" s="611">
        <v>42401</v>
      </c>
      <c r="M76" s="306" t="s">
        <v>3435</v>
      </c>
      <c r="N76" s="612">
        <v>9712</v>
      </c>
    </row>
    <row r="77" spans="2:14" ht="13.9" customHeight="1">
      <c r="B77" s="613" t="s">
        <v>645</v>
      </c>
      <c r="C77" s="613" t="s">
        <v>1823</v>
      </c>
      <c r="D77" s="613" t="s">
        <v>1824</v>
      </c>
      <c r="E77" s="384" t="s">
        <v>1825</v>
      </c>
      <c r="F77" s="607" t="s">
        <v>151</v>
      </c>
      <c r="G77" s="608">
        <v>2008</v>
      </c>
      <c r="H77" s="342" t="s">
        <v>1307</v>
      </c>
      <c r="I77" s="609" t="s">
        <v>2713</v>
      </c>
      <c r="J77" s="607">
        <v>41365</v>
      </c>
      <c r="K77" s="610">
        <v>41814</v>
      </c>
      <c r="L77" s="611">
        <v>42430</v>
      </c>
      <c r="M77" s="306" t="s">
        <v>3435</v>
      </c>
      <c r="N77" s="612">
        <v>9711</v>
      </c>
    </row>
    <row r="78" spans="2:14" ht="13.9" customHeight="1">
      <c r="B78" s="613" t="s">
        <v>645</v>
      </c>
      <c r="C78" s="613" t="s">
        <v>1823</v>
      </c>
      <c r="D78" s="613" t="s">
        <v>1824</v>
      </c>
      <c r="E78" s="384" t="s">
        <v>1825</v>
      </c>
      <c r="F78" s="607" t="s">
        <v>151</v>
      </c>
      <c r="G78" s="608">
        <v>2008</v>
      </c>
      <c r="H78" s="342" t="s">
        <v>1307</v>
      </c>
      <c r="I78" s="609" t="s">
        <v>2713</v>
      </c>
      <c r="J78" s="607">
        <v>41548</v>
      </c>
      <c r="K78" s="610">
        <v>41814</v>
      </c>
      <c r="L78" s="611">
        <v>42614</v>
      </c>
      <c r="M78" s="306" t="s">
        <v>3435</v>
      </c>
      <c r="N78" s="612">
        <v>4873</v>
      </c>
    </row>
    <row r="79" spans="2:14" ht="13.9" customHeight="1">
      <c r="B79" s="613" t="s">
        <v>645</v>
      </c>
      <c r="C79" s="613" t="s">
        <v>1823</v>
      </c>
      <c r="D79" s="613" t="s">
        <v>1824</v>
      </c>
      <c r="E79" s="384" t="s">
        <v>1825</v>
      </c>
      <c r="F79" s="607" t="s">
        <v>151</v>
      </c>
      <c r="G79" s="608">
        <v>2008</v>
      </c>
      <c r="H79" s="342" t="s">
        <v>1307</v>
      </c>
      <c r="I79" s="609" t="s">
        <v>2713</v>
      </c>
      <c r="J79" s="607">
        <v>41609</v>
      </c>
      <c r="K79" s="610">
        <v>41814</v>
      </c>
      <c r="L79" s="611">
        <v>42675</v>
      </c>
      <c r="M79" s="306" t="s">
        <v>3435</v>
      </c>
      <c r="N79" s="612">
        <v>11232</v>
      </c>
    </row>
    <row r="80" spans="2:14" ht="13.9" customHeight="1">
      <c r="B80" s="613" t="s">
        <v>645</v>
      </c>
      <c r="C80" s="613" t="s">
        <v>1823</v>
      </c>
      <c r="D80" s="613" t="s">
        <v>1824</v>
      </c>
      <c r="E80" s="384" t="s">
        <v>1825</v>
      </c>
      <c r="F80" s="607" t="s">
        <v>151</v>
      </c>
      <c r="G80" s="608">
        <v>2008</v>
      </c>
      <c r="H80" s="342" t="s">
        <v>1307</v>
      </c>
      <c r="I80" s="609" t="s">
        <v>2713</v>
      </c>
      <c r="J80" s="607">
        <v>41395</v>
      </c>
      <c r="K80" s="610">
        <v>41814</v>
      </c>
      <c r="L80" s="611">
        <v>42461</v>
      </c>
      <c r="M80" s="306" t="s">
        <v>3435</v>
      </c>
      <c r="N80" s="612">
        <v>9809</v>
      </c>
    </row>
    <row r="81" spans="2:14" ht="13.9" customHeight="1">
      <c r="B81" s="613" t="s">
        <v>645</v>
      </c>
      <c r="C81" s="613" t="s">
        <v>1823</v>
      </c>
      <c r="D81" s="613" t="s">
        <v>1824</v>
      </c>
      <c r="E81" s="384" t="s">
        <v>1825</v>
      </c>
      <c r="F81" s="607" t="s">
        <v>151</v>
      </c>
      <c r="G81" s="608">
        <v>2008</v>
      </c>
      <c r="H81" s="342" t="s">
        <v>1307</v>
      </c>
      <c r="I81" s="609" t="s">
        <v>2713</v>
      </c>
      <c r="J81" s="607">
        <v>41456</v>
      </c>
      <c r="K81" s="610">
        <v>41814</v>
      </c>
      <c r="L81" s="611">
        <v>42522</v>
      </c>
      <c r="M81" s="306" t="s">
        <v>3435</v>
      </c>
      <c r="N81" s="612">
        <v>9495</v>
      </c>
    </row>
    <row r="82" spans="2:14" ht="13.9" customHeight="1">
      <c r="B82" s="613" t="s">
        <v>645</v>
      </c>
      <c r="C82" s="613" t="s">
        <v>1823</v>
      </c>
      <c r="D82" s="613" t="s">
        <v>1824</v>
      </c>
      <c r="E82" s="384" t="s">
        <v>1825</v>
      </c>
      <c r="F82" s="607" t="s">
        <v>151</v>
      </c>
      <c r="G82" s="608">
        <v>2008</v>
      </c>
      <c r="H82" s="342" t="s">
        <v>1307</v>
      </c>
      <c r="I82" s="609" t="s">
        <v>2713</v>
      </c>
      <c r="J82" s="607">
        <v>41579</v>
      </c>
      <c r="K82" s="610">
        <v>41814</v>
      </c>
      <c r="L82" s="611">
        <v>42644</v>
      </c>
      <c r="M82" s="306" t="s">
        <v>3435</v>
      </c>
      <c r="N82" s="612">
        <v>10616</v>
      </c>
    </row>
    <row r="83" spans="2:14" ht="13.9" customHeight="1">
      <c r="B83" s="613" t="s">
        <v>645</v>
      </c>
      <c r="C83" s="613" t="s">
        <v>1823</v>
      </c>
      <c r="D83" s="613" t="s">
        <v>1824</v>
      </c>
      <c r="E83" s="384" t="s">
        <v>1825</v>
      </c>
      <c r="F83" s="607" t="s">
        <v>151</v>
      </c>
      <c r="G83" s="608">
        <v>2008</v>
      </c>
      <c r="H83" s="342" t="s">
        <v>1307</v>
      </c>
      <c r="I83" s="609" t="s">
        <v>2713</v>
      </c>
      <c r="J83" s="607">
        <v>41487</v>
      </c>
      <c r="K83" s="610">
        <v>41814</v>
      </c>
      <c r="L83" s="611">
        <v>42552</v>
      </c>
      <c r="M83" s="306" t="s">
        <v>3435</v>
      </c>
      <c r="N83" s="612">
        <v>9505</v>
      </c>
    </row>
    <row r="84" spans="2:14" ht="13.9" customHeight="1">
      <c r="B84" s="613" t="s">
        <v>645</v>
      </c>
      <c r="C84" s="613" t="s">
        <v>1823</v>
      </c>
      <c r="D84" s="613" t="s">
        <v>1824</v>
      </c>
      <c r="E84" s="384" t="s">
        <v>1825</v>
      </c>
      <c r="F84" s="607" t="s">
        <v>151</v>
      </c>
      <c r="G84" s="608">
        <v>2008</v>
      </c>
      <c r="H84" s="342" t="s">
        <v>1307</v>
      </c>
      <c r="I84" s="609" t="s">
        <v>2713</v>
      </c>
      <c r="J84" s="607">
        <v>41275</v>
      </c>
      <c r="K84" s="610">
        <v>41814</v>
      </c>
      <c r="L84" s="611">
        <v>42339</v>
      </c>
      <c r="M84" s="306" t="s">
        <v>3435</v>
      </c>
      <c r="N84" s="612">
        <v>9879</v>
      </c>
    </row>
    <row r="85" spans="2:14" ht="13.9" customHeight="1">
      <c r="B85" s="613" t="s">
        <v>877</v>
      </c>
      <c r="C85" s="613" t="s">
        <v>1826</v>
      </c>
      <c r="D85" s="613" t="s">
        <v>1827</v>
      </c>
      <c r="E85" s="384" t="s">
        <v>1828</v>
      </c>
      <c r="F85" s="607" t="s">
        <v>151</v>
      </c>
      <c r="G85" s="608" t="s">
        <v>147</v>
      </c>
      <c r="H85" s="342" t="s">
        <v>1208</v>
      </c>
      <c r="I85" s="609" t="s">
        <v>2714</v>
      </c>
      <c r="J85" s="607">
        <v>41548</v>
      </c>
      <c r="K85" s="610">
        <v>41814</v>
      </c>
      <c r="L85" s="611">
        <v>42614</v>
      </c>
      <c r="M85" s="306" t="s">
        <v>3435</v>
      </c>
      <c r="N85" s="612">
        <v>270</v>
      </c>
    </row>
    <row r="86" spans="2:14" ht="13.9" customHeight="1">
      <c r="B86" s="613" t="s">
        <v>877</v>
      </c>
      <c r="C86" s="613" t="s">
        <v>1826</v>
      </c>
      <c r="D86" s="613" t="s">
        <v>1827</v>
      </c>
      <c r="E86" s="384" t="s">
        <v>1828</v>
      </c>
      <c r="F86" s="607" t="s">
        <v>151</v>
      </c>
      <c r="G86" s="608" t="s">
        <v>147</v>
      </c>
      <c r="H86" s="342" t="s">
        <v>1208</v>
      </c>
      <c r="I86" s="609" t="s">
        <v>2714</v>
      </c>
      <c r="J86" s="607">
        <v>41456</v>
      </c>
      <c r="K86" s="610">
        <v>41814</v>
      </c>
      <c r="L86" s="611">
        <v>42522</v>
      </c>
      <c r="M86" s="306" t="s">
        <v>3435</v>
      </c>
      <c r="N86" s="612">
        <v>522</v>
      </c>
    </row>
    <row r="87" spans="2:14" ht="13.9" customHeight="1">
      <c r="B87" s="613" t="s">
        <v>877</v>
      </c>
      <c r="C87" s="613" t="s">
        <v>1826</v>
      </c>
      <c r="D87" s="613" t="s">
        <v>1827</v>
      </c>
      <c r="E87" s="384" t="s">
        <v>1828</v>
      </c>
      <c r="F87" s="607" t="s">
        <v>151</v>
      </c>
      <c r="G87" s="608" t="s">
        <v>147</v>
      </c>
      <c r="H87" s="342" t="s">
        <v>1208</v>
      </c>
      <c r="I87" s="609" t="s">
        <v>2714</v>
      </c>
      <c r="J87" s="607">
        <v>41579</v>
      </c>
      <c r="K87" s="610">
        <v>41814</v>
      </c>
      <c r="L87" s="611">
        <v>42644</v>
      </c>
      <c r="M87" s="306" t="s">
        <v>3435</v>
      </c>
      <c r="N87" s="612">
        <v>339</v>
      </c>
    </row>
    <row r="88" spans="2:14" ht="13.9" customHeight="1">
      <c r="B88" s="613" t="s">
        <v>877</v>
      </c>
      <c r="C88" s="613" t="s">
        <v>1826</v>
      </c>
      <c r="D88" s="613" t="s">
        <v>1827</v>
      </c>
      <c r="E88" s="384" t="s">
        <v>1828</v>
      </c>
      <c r="F88" s="607" t="s">
        <v>151</v>
      </c>
      <c r="G88" s="608" t="s">
        <v>147</v>
      </c>
      <c r="H88" s="342" t="s">
        <v>1208</v>
      </c>
      <c r="I88" s="609" t="s">
        <v>2714</v>
      </c>
      <c r="J88" s="607">
        <v>41487</v>
      </c>
      <c r="K88" s="610">
        <v>41814</v>
      </c>
      <c r="L88" s="611">
        <v>42552</v>
      </c>
      <c r="M88" s="306" t="s">
        <v>3435</v>
      </c>
      <c r="N88" s="612">
        <v>564</v>
      </c>
    </row>
    <row r="89" spans="2:14" ht="13.9" customHeight="1">
      <c r="B89" s="613" t="s">
        <v>877</v>
      </c>
      <c r="C89" s="613" t="s">
        <v>1826</v>
      </c>
      <c r="D89" s="613" t="s">
        <v>1827</v>
      </c>
      <c r="E89" s="384" t="s">
        <v>1828</v>
      </c>
      <c r="F89" s="607" t="s">
        <v>151</v>
      </c>
      <c r="G89" s="608" t="s">
        <v>147</v>
      </c>
      <c r="H89" s="342" t="s">
        <v>1208</v>
      </c>
      <c r="I89" s="609" t="s">
        <v>2714</v>
      </c>
      <c r="J89" s="607">
        <v>41395</v>
      </c>
      <c r="K89" s="610">
        <v>41814</v>
      </c>
      <c r="L89" s="611">
        <v>42461</v>
      </c>
      <c r="M89" s="306" t="s">
        <v>3435</v>
      </c>
      <c r="N89" s="612">
        <v>205</v>
      </c>
    </row>
    <row r="90" spans="2:14" ht="13.9" customHeight="1">
      <c r="B90" s="613" t="s">
        <v>877</v>
      </c>
      <c r="C90" s="613" t="s">
        <v>1826</v>
      </c>
      <c r="D90" s="613" t="s">
        <v>1827</v>
      </c>
      <c r="E90" s="384" t="s">
        <v>1828</v>
      </c>
      <c r="F90" s="607" t="s">
        <v>151</v>
      </c>
      <c r="G90" s="608" t="s">
        <v>147</v>
      </c>
      <c r="H90" s="342" t="s">
        <v>1208</v>
      </c>
      <c r="I90" s="609" t="s">
        <v>2714</v>
      </c>
      <c r="J90" s="607">
        <v>41334</v>
      </c>
      <c r="K90" s="610">
        <v>41814</v>
      </c>
      <c r="L90" s="611">
        <v>42401</v>
      </c>
      <c r="M90" s="306" t="s">
        <v>3435</v>
      </c>
      <c r="N90" s="612">
        <v>165</v>
      </c>
    </row>
    <row r="91" spans="2:14" ht="13.9" customHeight="1">
      <c r="B91" s="613" t="s">
        <v>877</v>
      </c>
      <c r="C91" s="613" t="s">
        <v>1826</v>
      </c>
      <c r="D91" s="613" t="s">
        <v>1827</v>
      </c>
      <c r="E91" s="384" t="s">
        <v>1828</v>
      </c>
      <c r="F91" s="607" t="s">
        <v>151</v>
      </c>
      <c r="G91" s="608" t="s">
        <v>147</v>
      </c>
      <c r="H91" s="342" t="s">
        <v>1208</v>
      </c>
      <c r="I91" s="609" t="s">
        <v>2714</v>
      </c>
      <c r="J91" s="607">
        <v>41275</v>
      </c>
      <c r="K91" s="610">
        <v>41814</v>
      </c>
      <c r="L91" s="611">
        <v>42339</v>
      </c>
      <c r="M91" s="306" t="s">
        <v>3435</v>
      </c>
      <c r="N91" s="612">
        <v>173</v>
      </c>
    </row>
    <row r="92" spans="2:14" ht="13.9" customHeight="1">
      <c r="B92" s="613" t="s">
        <v>877</v>
      </c>
      <c r="C92" s="613" t="s">
        <v>1826</v>
      </c>
      <c r="D92" s="613" t="s">
        <v>1827</v>
      </c>
      <c r="E92" s="384" t="s">
        <v>1828</v>
      </c>
      <c r="F92" s="607" t="s">
        <v>151</v>
      </c>
      <c r="G92" s="608" t="s">
        <v>147</v>
      </c>
      <c r="H92" s="342" t="s">
        <v>1208</v>
      </c>
      <c r="I92" s="609" t="s">
        <v>2714</v>
      </c>
      <c r="J92" s="607">
        <v>41518</v>
      </c>
      <c r="K92" s="610">
        <v>41814</v>
      </c>
      <c r="L92" s="611">
        <v>42583</v>
      </c>
      <c r="M92" s="306" t="s">
        <v>3435</v>
      </c>
      <c r="N92" s="612">
        <v>119</v>
      </c>
    </row>
    <row r="93" spans="2:14" ht="13.9" customHeight="1">
      <c r="B93" s="613" t="s">
        <v>877</v>
      </c>
      <c r="C93" s="613" t="s">
        <v>1826</v>
      </c>
      <c r="D93" s="613" t="s">
        <v>1827</v>
      </c>
      <c r="E93" s="384" t="s">
        <v>1828</v>
      </c>
      <c r="F93" s="607" t="s">
        <v>151</v>
      </c>
      <c r="G93" s="608" t="s">
        <v>147</v>
      </c>
      <c r="H93" s="342" t="s">
        <v>1208</v>
      </c>
      <c r="I93" s="609" t="s">
        <v>2714</v>
      </c>
      <c r="J93" s="607">
        <v>41306</v>
      </c>
      <c r="K93" s="610">
        <v>41814</v>
      </c>
      <c r="L93" s="611">
        <v>42370</v>
      </c>
      <c r="M93" s="306" t="s">
        <v>3435</v>
      </c>
      <c r="N93" s="612">
        <v>121</v>
      </c>
    </row>
    <row r="94" spans="2:14" ht="13.9" customHeight="1">
      <c r="B94" s="613" t="s">
        <v>877</v>
      </c>
      <c r="C94" s="613" t="s">
        <v>1826</v>
      </c>
      <c r="D94" s="613" t="s">
        <v>1827</v>
      </c>
      <c r="E94" s="384" t="s">
        <v>1828</v>
      </c>
      <c r="F94" s="607" t="s">
        <v>151</v>
      </c>
      <c r="G94" s="608" t="s">
        <v>147</v>
      </c>
      <c r="H94" s="342" t="s">
        <v>1208</v>
      </c>
      <c r="I94" s="609" t="s">
        <v>2714</v>
      </c>
      <c r="J94" s="607">
        <v>41609</v>
      </c>
      <c r="K94" s="610">
        <v>41814</v>
      </c>
      <c r="L94" s="611">
        <v>42675</v>
      </c>
      <c r="M94" s="306" t="s">
        <v>3435</v>
      </c>
      <c r="N94" s="612">
        <v>329</v>
      </c>
    </row>
    <row r="95" spans="2:14" ht="13.9" customHeight="1">
      <c r="B95" s="613" t="s">
        <v>877</v>
      </c>
      <c r="C95" s="613" t="s">
        <v>1826</v>
      </c>
      <c r="D95" s="613" t="s">
        <v>1827</v>
      </c>
      <c r="E95" s="384" t="s">
        <v>1828</v>
      </c>
      <c r="F95" s="607" t="s">
        <v>151</v>
      </c>
      <c r="G95" s="608" t="s">
        <v>147</v>
      </c>
      <c r="H95" s="342" t="s">
        <v>1208</v>
      </c>
      <c r="I95" s="609" t="s">
        <v>2714</v>
      </c>
      <c r="J95" s="607">
        <v>41426</v>
      </c>
      <c r="K95" s="610">
        <v>41814</v>
      </c>
      <c r="L95" s="611">
        <v>42491</v>
      </c>
      <c r="M95" s="306" t="s">
        <v>3435</v>
      </c>
      <c r="N95" s="612">
        <v>454</v>
      </c>
    </row>
    <row r="96" spans="2:14" ht="13.9" customHeight="1">
      <c r="B96" s="613" t="s">
        <v>877</v>
      </c>
      <c r="C96" s="613" t="s">
        <v>1826</v>
      </c>
      <c r="D96" s="613" t="s">
        <v>1827</v>
      </c>
      <c r="E96" s="384" t="s">
        <v>1828</v>
      </c>
      <c r="F96" s="607" t="s">
        <v>151</v>
      </c>
      <c r="G96" s="608" t="s">
        <v>147</v>
      </c>
      <c r="H96" s="342" t="s">
        <v>1208</v>
      </c>
      <c r="I96" s="609" t="s">
        <v>2714</v>
      </c>
      <c r="J96" s="607">
        <v>41365</v>
      </c>
      <c r="K96" s="610">
        <v>41814</v>
      </c>
      <c r="L96" s="611">
        <v>42430</v>
      </c>
      <c r="M96" s="306" t="s">
        <v>3435</v>
      </c>
      <c r="N96" s="612">
        <v>128</v>
      </c>
    </row>
    <row r="97" spans="2:14" ht="13.9" customHeight="1">
      <c r="B97" s="613" t="s">
        <v>581</v>
      </c>
      <c r="C97" s="613" t="s">
        <v>1412</v>
      </c>
      <c r="D97" s="613" t="s">
        <v>1413</v>
      </c>
      <c r="E97" s="384" t="s">
        <v>1414</v>
      </c>
      <c r="F97" s="607" t="s">
        <v>151</v>
      </c>
      <c r="G97" s="608" t="s">
        <v>147</v>
      </c>
      <c r="H97" s="342" t="s">
        <v>1208</v>
      </c>
      <c r="I97" s="609" t="s">
        <v>2714</v>
      </c>
      <c r="J97" s="607">
        <v>41518</v>
      </c>
      <c r="K97" s="610">
        <v>41814</v>
      </c>
      <c r="L97" s="611">
        <v>42583</v>
      </c>
      <c r="M97" s="306" t="s">
        <v>3435</v>
      </c>
      <c r="N97" s="612">
        <v>1650</v>
      </c>
    </row>
    <row r="98" spans="2:14" ht="13.9" customHeight="1">
      <c r="B98" s="613" t="s">
        <v>581</v>
      </c>
      <c r="C98" s="613" t="s">
        <v>1412</v>
      </c>
      <c r="D98" s="613" t="s">
        <v>1413</v>
      </c>
      <c r="E98" s="384" t="s">
        <v>1414</v>
      </c>
      <c r="F98" s="607" t="s">
        <v>151</v>
      </c>
      <c r="G98" s="608" t="s">
        <v>147</v>
      </c>
      <c r="H98" s="342" t="s">
        <v>1208</v>
      </c>
      <c r="I98" s="609" t="s">
        <v>2714</v>
      </c>
      <c r="J98" s="607">
        <v>41426</v>
      </c>
      <c r="K98" s="610">
        <v>41814</v>
      </c>
      <c r="L98" s="611">
        <v>42491</v>
      </c>
      <c r="M98" s="306" t="s">
        <v>3435</v>
      </c>
      <c r="N98" s="612">
        <v>1712</v>
      </c>
    </row>
    <row r="99" spans="2:14" ht="13.9" customHeight="1">
      <c r="B99" s="613" t="s">
        <v>581</v>
      </c>
      <c r="C99" s="613" t="s">
        <v>1412</v>
      </c>
      <c r="D99" s="613" t="s">
        <v>1413</v>
      </c>
      <c r="E99" s="384" t="s">
        <v>1414</v>
      </c>
      <c r="F99" s="607" t="s">
        <v>151</v>
      </c>
      <c r="G99" s="608" t="s">
        <v>147</v>
      </c>
      <c r="H99" s="342" t="s">
        <v>1208</v>
      </c>
      <c r="I99" s="609" t="s">
        <v>2714</v>
      </c>
      <c r="J99" s="607">
        <v>41456</v>
      </c>
      <c r="K99" s="610">
        <v>41814</v>
      </c>
      <c r="L99" s="611">
        <v>42522</v>
      </c>
      <c r="M99" s="306" t="s">
        <v>3435</v>
      </c>
      <c r="N99" s="612">
        <v>1859</v>
      </c>
    </row>
    <row r="100" spans="2:14" ht="13.9" customHeight="1">
      <c r="B100" s="613" t="s">
        <v>581</v>
      </c>
      <c r="C100" s="613" t="s">
        <v>1412</v>
      </c>
      <c r="D100" s="613" t="s">
        <v>1413</v>
      </c>
      <c r="E100" s="384" t="s">
        <v>1414</v>
      </c>
      <c r="F100" s="607" t="s">
        <v>151</v>
      </c>
      <c r="G100" s="608" t="s">
        <v>147</v>
      </c>
      <c r="H100" s="342" t="s">
        <v>1208</v>
      </c>
      <c r="I100" s="609" t="s">
        <v>2714</v>
      </c>
      <c r="J100" s="607">
        <v>41306</v>
      </c>
      <c r="K100" s="610">
        <v>41814</v>
      </c>
      <c r="L100" s="611">
        <v>42370</v>
      </c>
      <c r="M100" s="306" t="s">
        <v>3435</v>
      </c>
      <c r="N100" s="612">
        <v>112</v>
      </c>
    </row>
    <row r="101" spans="2:14" ht="13.9" customHeight="1">
      <c r="B101" s="613" t="s">
        <v>581</v>
      </c>
      <c r="C101" s="613" t="s">
        <v>1412</v>
      </c>
      <c r="D101" s="613" t="s">
        <v>1413</v>
      </c>
      <c r="E101" s="384" t="s">
        <v>1414</v>
      </c>
      <c r="F101" s="607" t="s">
        <v>151</v>
      </c>
      <c r="G101" s="608" t="s">
        <v>147</v>
      </c>
      <c r="H101" s="342" t="s">
        <v>1208</v>
      </c>
      <c r="I101" s="609" t="s">
        <v>2714</v>
      </c>
      <c r="J101" s="607">
        <v>41548</v>
      </c>
      <c r="K101" s="610">
        <v>41814</v>
      </c>
      <c r="L101" s="611">
        <v>42614</v>
      </c>
      <c r="M101" s="306" t="s">
        <v>3435</v>
      </c>
      <c r="N101" s="612">
        <v>476</v>
      </c>
    </row>
    <row r="102" spans="2:14" ht="13.9" customHeight="1">
      <c r="B102" s="613" t="s">
        <v>581</v>
      </c>
      <c r="C102" s="613" t="s">
        <v>1412</v>
      </c>
      <c r="D102" s="613" t="s">
        <v>1413</v>
      </c>
      <c r="E102" s="384" t="s">
        <v>1414</v>
      </c>
      <c r="F102" s="607" t="s">
        <v>151</v>
      </c>
      <c r="G102" s="608" t="s">
        <v>147</v>
      </c>
      <c r="H102" s="342" t="s">
        <v>1208</v>
      </c>
      <c r="I102" s="609" t="s">
        <v>2714</v>
      </c>
      <c r="J102" s="607">
        <v>41395</v>
      </c>
      <c r="K102" s="610">
        <v>41814</v>
      </c>
      <c r="L102" s="611">
        <v>42461</v>
      </c>
      <c r="M102" s="306" t="s">
        <v>3435</v>
      </c>
      <c r="N102" s="612">
        <v>1920</v>
      </c>
    </row>
    <row r="103" spans="2:14" ht="13.9" customHeight="1">
      <c r="B103" s="613" t="s">
        <v>581</v>
      </c>
      <c r="C103" s="613" t="s">
        <v>1412</v>
      </c>
      <c r="D103" s="613" t="s">
        <v>1413</v>
      </c>
      <c r="E103" s="384" t="s">
        <v>1414</v>
      </c>
      <c r="F103" s="607" t="s">
        <v>151</v>
      </c>
      <c r="G103" s="608" t="s">
        <v>147</v>
      </c>
      <c r="H103" s="342" t="s">
        <v>1208</v>
      </c>
      <c r="I103" s="609" t="s">
        <v>2714</v>
      </c>
      <c r="J103" s="607">
        <v>41365</v>
      </c>
      <c r="K103" s="610">
        <v>41814</v>
      </c>
      <c r="L103" s="611">
        <v>42430</v>
      </c>
      <c r="M103" s="306" t="s">
        <v>3435</v>
      </c>
      <c r="N103" s="612">
        <v>822</v>
      </c>
    </row>
    <row r="104" spans="2:14" ht="13.9" customHeight="1">
      <c r="B104" s="613" t="s">
        <v>581</v>
      </c>
      <c r="C104" s="613" t="s">
        <v>1412</v>
      </c>
      <c r="D104" s="613" t="s">
        <v>1413</v>
      </c>
      <c r="E104" s="384" t="s">
        <v>1414</v>
      </c>
      <c r="F104" s="607" t="s">
        <v>151</v>
      </c>
      <c r="G104" s="608" t="s">
        <v>147</v>
      </c>
      <c r="H104" s="342" t="s">
        <v>1208</v>
      </c>
      <c r="I104" s="609" t="s">
        <v>2714</v>
      </c>
      <c r="J104" s="607">
        <v>41334</v>
      </c>
      <c r="K104" s="610">
        <v>41814</v>
      </c>
      <c r="L104" s="611">
        <v>42401</v>
      </c>
      <c r="M104" s="306" t="s">
        <v>3435</v>
      </c>
      <c r="N104" s="612">
        <v>438</v>
      </c>
    </row>
    <row r="105" spans="2:14" ht="13.9" customHeight="1">
      <c r="B105" s="613" t="s">
        <v>581</v>
      </c>
      <c r="C105" s="613" t="s">
        <v>1412</v>
      </c>
      <c r="D105" s="613" t="s">
        <v>1413</v>
      </c>
      <c r="E105" s="384" t="s">
        <v>1414</v>
      </c>
      <c r="F105" s="607" t="s">
        <v>151</v>
      </c>
      <c r="G105" s="608" t="s">
        <v>147</v>
      </c>
      <c r="H105" s="342" t="s">
        <v>1208</v>
      </c>
      <c r="I105" s="609" t="s">
        <v>2714</v>
      </c>
      <c r="J105" s="607">
        <v>41487</v>
      </c>
      <c r="K105" s="610">
        <v>41814</v>
      </c>
      <c r="L105" s="611">
        <v>42552</v>
      </c>
      <c r="M105" s="306" t="s">
        <v>3435</v>
      </c>
      <c r="N105" s="612">
        <v>2278</v>
      </c>
    </row>
    <row r="106" spans="2:14" ht="13.9" customHeight="1">
      <c r="B106" s="613" t="s">
        <v>556</v>
      </c>
      <c r="C106" s="613" t="s">
        <v>1415</v>
      </c>
      <c r="D106" s="613" t="s">
        <v>1416</v>
      </c>
      <c r="E106" s="384" t="s">
        <v>1417</v>
      </c>
      <c r="F106" s="607" t="s">
        <v>151</v>
      </c>
      <c r="G106" s="608" t="s">
        <v>147</v>
      </c>
      <c r="H106" s="342" t="s">
        <v>1208</v>
      </c>
      <c r="I106" s="609" t="s">
        <v>2714</v>
      </c>
      <c r="J106" s="607">
        <v>41518</v>
      </c>
      <c r="K106" s="610">
        <v>41814</v>
      </c>
      <c r="L106" s="611">
        <v>42583</v>
      </c>
      <c r="M106" s="306" t="s">
        <v>3435</v>
      </c>
      <c r="N106" s="612">
        <v>803</v>
      </c>
    </row>
    <row r="107" spans="2:14" ht="13.9" customHeight="1">
      <c r="B107" s="613" t="s">
        <v>556</v>
      </c>
      <c r="C107" s="613" t="s">
        <v>1415</v>
      </c>
      <c r="D107" s="613" t="s">
        <v>1416</v>
      </c>
      <c r="E107" s="384" t="s">
        <v>1417</v>
      </c>
      <c r="F107" s="607" t="s">
        <v>151</v>
      </c>
      <c r="G107" s="608" t="s">
        <v>147</v>
      </c>
      <c r="H107" s="342" t="s">
        <v>1208</v>
      </c>
      <c r="I107" s="609" t="s">
        <v>2714</v>
      </c>
      <c r="J107" s="607">
        <v>41456</v>
      </c>
      <c r="K107" s="610">
        <v>41814</v>
      </c>
      <c r="L107" s="611">
        <v>42522</v>
      </c>
      <c r="M107" s="306" t="s">
        <v>3435</v>
      </c>
      <c r="N107" s="612">
        <v>1177</v>
      </c>
    </row>
    <row r="108" spans="2:14" ht="13.9" customHeight="1">
      <c r="B108" s="613" t="s">
        <v>556</v>
      </c>
      <c r="C108" s="613" t="s">
        <v>1415</v>
      </c>
      <c r="D108" s="613" t="s">
        <v>1416</v>
      </c>
      <c r="E108" s="384" t="s">
        <v>1417</v>
      </c>
      <c r="F108" s="607" t="s">
        <v>151</v>
      </c>
      <c r="G108" s="608" t="s">
        <v>147</v>
      </c>
      <c r="H108" s="342" t="s">
        <v>1208</v>
      </c>
      <c r="I108" s="609" t="s">
        <v>2714</v>
      </c>
      <c r="J108" s="607">
        <v>41426</v>
      </c>
      <c r="K108" s="610">
        <v>41814</v>
      </c>
      <c r="L108" s="611">
        <v>42491</v>
      </c>
      <c r="M108" s="306" t="s">
        <v>3435</v>
      </c>
      <c r="N108" s="612">
        <v>1002</v>
      </c>
    </row>
    <row r="109" spans="2:14" ht="13.9" customHeight="1">
      <c r="B109" s="613" t="s">
        <v>556</v>
      </c>
      <c r="C109" s="613" t="s">
        <v>1415</v>
      </c>
      <c r="D109" s="613" t="s">
        <v>1416</v>
      </c>
      <c r="E109" s="384" t="s">
        <v>1417</v>
      </c>
      <c r="F109" s="607" t="s">
        <v>151</v>
      </c>
      <c r="G109" s="608" t="s">
        <v>147</v>
      </c>
      <c r="H109" s="342" t="s">
        <v>1208</v>
      </c>
      <c r="I109" s="609" t="s">
        <v>2714</v>
      </c>
      <c r="J109" s="607">
        <v>41365</v>
      </c>
      <c r="K109" s="610">
        <v>41814</v>
      </c>
      <c r="L109" s="611">
        <v>42430</v>
      </c>
      <c r="M109" s="306" t="s">
        <v>3435</v>
      </c>
      <c r="N109" s="612">
        <v>558</v>
      </c>
    </row>
    <row r="110" spans="2:14" ht="13.9" customHeight="1">
      <c r="B110" s="613" t="s">
        <v>556</v>
      </c>
      <c r="C110" s="613" t="s">
        <v>1415</v>
      </c>
      <c r="D110" s="613" t="s">
        <v>1416</v>
      </c>
      <c r="E110" s="384" t="s">
        <v>1417</v>
      </c>
      <c r="F110" s="607" t="s">
        <v>151</v>
      </c>
      <c r="G110" s="608" t="s">
        <v>147</v>
      </c>
      <c r="H110" s="342" t="s">
        <v>1208</v>
      </c>
      <c r="I110" s="609" t="s">
        <v>2714</v>
      </c>
      <c r="J110" s="607">
        <v>41487</v>
      </c>
      <c r="K110" s="610">
        <v>41814</v>
      </c>
      <c r="L110" s="611">
        <v>42552</v>
      </c>
      <c r="M110" s="306" t="s">
        <v>3435</v>
      </c>
      <c r="N110" s="612">
        <v>1201</v>
      </c>
    </row>
    <row r="111" spans="2:14" ht="13.9" customHeight="1">
      <c r="B111" s="613" t="s">
        <v>556</v>
      </c>
      <c r="C111" s="613" t="s">
        <v>1415</v>
      </c>
      <c r="D111" s="613" t="s">
        <v>1416</v>
      </c>
      <c r="E111" s="384" t="s">
        <v>1417</v>
      </c>
      <c r="F111" s="607" t="s">
        <v>151</v>
      </c>
      <c r="G111" s="608" t="s">
        <v>147</v>
      </c>
      <c r="H111" s="342" t="s">
        <v>1208</v>
      </c>
      <c r="I111" s="609" t="s">
        <v>2714</v>
      </c>
      <c r="J111" s="607">
        <v>41548</v>
      </c>
      <c r="K111" s="610">
        <v>41814</v>
      </c>
      <c r="L111" s="611">
        <v>42614</v>
      </c>
      <c r="M111" s="306" t="s">
        <v>3435</v>
      </c>
      <c r="N111" s="612">
        <v>229</v>
      </c>
    </row>
    <row r="112" spans="2:14" ht="13.9" customHeight="1">
      <c r="B112" s="613" t="s">
        <v>556</v>
      </c>
      <c r="C112" s="613" t="s">
        <v>1415</v>
      </c>
      <c r="D112" s="613" t="s">
        <v>1416</v>
      </c>
      <c r="E112" s="384" t="s">
        <v>1417</v>
      </c>
      <c r="F112" s="607" t="s">
        <v>151</v>
      </c>
      <c r="G112" s="608" t="s">
        <v>147</v>
      </c>
      <c r="H112" s="342" t="s">
        <v>1208</v>
      </c>
      <c r="I112" s="609" t="s">
        <v>2714</v>
      </c>
      <c r="J112" s="607">
        <v>41306</v>
      </c>
      <c r="K112" s="610">
        <v>41814</v>
      </c>
      <c r="L112" s="611">
        <v>42370</v>
      </c>
      <c r="M112" s="306" t="s">
        <v>3435</v>
      </c>
      <c r="N112" s="612">
        <v>127</v>
      </c>
    </row>
    <row r="113" spans="2:14" ht="13.9" customHeight="1">
      <c r="B113" s="613" t="s">
        <v>556</v>
      </c>
      <c r="C113" s="613" t="s">
        <v>1415</v>
      </c>
      <c r="D113" s="613" t="s">
        <v>1416</v>
      </c>
      <c r="E113" s="384" t="s">
        <v>1417</v>
      </c>
      <c r="F113" s="607" t="s">
        <v>151</v>
      </c>
      <c r="G113" s="608" t="s">
        <v>147</v>
      </c>
      <c r="H113" s="342" t="s">
        <v>1208</v>
      </c>
      <c r="I113" s="609" t="s">
        <v>2714</v>
      </c>
      <c r="J113" s="607">
        <v>41395</v>
      </c>
      <c r="K113" s="610">
        <v>41814</v>
      </c>
      <c r="L113" s="611">
        <v>42461</v>
      </c>
      <c r="M113" s="306" t="s">
        <v>3435</v>
      </c>
      <c r="N113" s="612">
        <v>969</v>
      </c>
    </row>
    <row r="114" spans="2:14" ht="13.9" customHeight="1">
      <c r="B114" s="613" t="s">
        <v>556</v>
      </c>
      <c r="C114" s="613" t="s">
        <v>1415</v>
      </c>
      <c r="D114" s="613" t="s">
        <v>1416</v>
      </c>
      <c r="E114" s="384" t="s">
        <v>1417</v>
      </c>
      <c r="F114" s="607" t="s">
        <v>151</v>
      </c>
      <c r="G114" s="608" t="s">
        <v>147</v>
      </c>
      <c r="H114" s="342" t="s">
        <v>1208</v>
      </c>
      <c r="I114" s="609" t="s">
        <v>2714</v>
      </c>
      <c r="J114" s="607">
        <v>41334</v>
      </c>
      <c r="K114" s="610">
        <v>41814</v>
      </c>
      <c r="L114" s="611">
        <v>42401</v>
      </c>
      <c r="M114" s="306" t="s">
        <v>3435</v>
      </c>
      <c r="N114" s="612">
        <v>424</v>
      </c>
    </row>
    <row r="115" spans="2:14" ht="13.9" customHeight="1">
      <c r="B115" s="613" t="s">
        <v>557</v>
      </c>
      <c r="C115" s="613" t="s">
        <v>1418</v>
      </c>
      <c r="D115" s="613" t="s">
        <v>1419</v>
      </c>
      <c r="E115" s="384" t="s">
        <v>1420</v>
      </c>
      <c r="F115" s="607" t="s">
        <v>151</v>
      </c>
      <c r="G115" s="608" t="s">
        <v>147</v>
      </c>
      <c r="H115" s="342" t="s">
        <v>1208</v>
      </c>
      <c r="I115" s="609" t="s">
        <v>2714</v>
      </c>
      <c r="J115" s="607">
        <v>41395</v>
      </c>
      <c r="K115" s="610">
        <v>41814</v>
      </c>
      <c r="L115" s="611">
        <v>42461</v>
      </c>
      <c r="M115" s="306" t="s">
        <v>3435</v>
      </c>
      <c r="N115" s="612">
        <v>4928</v>
      </c>
    </row>
    <row r="116" spans="2:14" ht="13.9" customHeight="1">
      <c r="B116" s="613" t="s">
        <v>557</v>
      </c>
      <c r="C116" s="613" t="s">
        <v>1418</v>
      </c>
      <c r="D116" s="613" t="s">
        <v>1419</v>
      </c>
      <c r="E116" s="384" t="s">
        <v>1420</v>
      </c>
      <c r="F116" s="607" t="s">
        <v>151</v>
      </c>
      <c r="G116" s="608" t="s">
        <v>147</v>
      </c>
      <c r="H116" s="342" t="s">
        <v>1208</v>
      </c>
      <c r="I116" s="609" t="s">
        <v>2714</v>
      </c>
      <c r="J116" s="607">
        <v>41306</v>
      </c>
      <c r="K116" s="610">
        <v>41814</v>
      </c>
      <c r="L116" s="611">
        <v>42370</v>
      </c>
      <c r="M116" s="306" t="s">
        <v>3435</v>
      </c>
      <c r="N116" s="612">
        <v>665</v>
      </c>
    </row>
    <row r="117" spans="2:14" ht="13.9" customHeight="1">
      <c r="B117" s="613" t="s">
        <v>557</v>
      </c>
      <c r="C117" s="613" t="s">
        <v>1418</v>
      </c>
      <c r="D117" s="613" t="s">
        <v>1419</v>
      </c>
      <c r="E117" s="384" t="s">
        <v>1420</v>
      </c>
      <c r="F117" s="607" t="s">
        <v>151</v>
      </c>
      <c r="G117" s="608" t="s">
        <v>147</v>
      </c>
      <c r="H117" s="342" t="s">
        <v>1208</v>
      </c>
      <c r="I117" s="609" t="s">
        <v>2714</v>
      </c>
      <c r="J117" s="607">
        <v>41548</v>
      </c>
      <c r="K117" s="610">
        <v>41814</v>
      </c>
      <c r="L117" s="611">
        <v>42614</v>
      </c>
      <c r="M117" s="306" t="s">
        <v>3435</v>
      </c>
      <c r="N117" s="612">
        <v>1484</v>
      </c>
    </row>
    <row r="118" spans="2:14" ht="13.9" customHeight="1">
      <c r="B118" s="613" t="s">
        <v>557</v>
      </c>
      <c r="C118" s="613" t="s">
        <v>1418</v>
      </c>
      <c r="D118" s="613" t="s">
        <v>1419</v>
      </c>
      <c r="E118" s="384" t="s">
        <v>1420</v>
      </c>
      <c r="F118" s="607" t="s">
        <v>151</v>
      </c>
      <c r="G118" s="608" t="s">
        <v>147</v>
      </c>
      <c r="H118" s="342" t="s">
        <v>1208</v>
      </c>
      <c r="I118" s="609" t="s">
        <v>2714</v>
      </c>
      <c r="J118" s="607">
        <v>41334</v>
      </c>
      <c r="K118" s="610">
        <v>41814</v>
      </c>
      <c r="L118" s="611">
        <v>42401</v>
      </c>
      <c r="M118" s="306" t="s">
        <v>3435</v>
      </c>
      <c r="N118" s="612">
        <v>1584</v>
      </c>
    </row>
    <row r="119" spans="2:14" ht="13.9" customHeight="1">
      <c r="B119" s="613" t="s">
        <v>557</v>
      </c>
      <c r="C119" s="613" t="s">
        <v>1418</v>
      </c>
      <c r="D119" s="613" t="s">
        <v>1419</v>
      </c>
      <c r="E119" s="384" t="s">
        <v>1420</v>
      </c>
      <c r="F119" s="607" t="s">
        <v>151</v>
      </c>
      <c r="G119" s="608" t="s">
        <v>147</v>
      </c>
      <c r="H119" s="342" t="s">
        <v>1208</v>
      </c>
      <c r="I119" s="609" t="s">
        <v>2714</v>
      </c>
      <c r="J119" s="607">
        <v>41456</v>
      </c>
      <c r="K119" s="610">
        <v>41814</v>
      </c>
      <c r="L119" s="611">
        <v>42522</v>
      </c>
      <c r="M119" s="306" t="s">
        <v>3435</v>
      </c>
      <c r="N119" s="612">
        <v>5813</v>
      </c>
    </row>
    <row r="120" spans="2:14" ht="13.9" customHeight="1">
      <c r="B120" s="613" t="s">
        <v>557</v>
      </c>
      <c r="C120" s="613" t="s">
        <v>1418</v>
      </c>
      <c r="D120" s="613" t="s">
        <v>1419</v>
      </c>
      <c r="E120" s="384" t="s">
        <v>1420</v>
      </c>
      <c r="F120" s="607" t="s">
        <v>151</v>
      </c>
      <c r="G120" s="608" t="s">
        <v>147</v>
      </c>
      <c r="H120" s="342" t="s">
        <v>1208</v>
      </c>
      <c r="I120" s="609" t="s">
        <v>2714</v>
      </c>
      <c r="J120" s="607">
        <v>41518</v>
      </c>
      <c r="K120" s="610">
        <v>41814</v>
      </c>
      <c r="L120" s="611">
        <v>42583</v>
      </c>
      <c r="M120" s="306" t="s">
        <v>3435</v>
      </c>
      <c r="N120" s="612">
        <v>3822</v>
      </c>
    </row>
    <row r="121" spans="2:14" ht="13.9" customHeight="1">
      <c r="B121" s="613" t="s">
        <v>557</v>
      </c>
      <c r="C121" s="613" t="s">
        <v>1418</v>
      </c>
      <c r="D121" s="613" t="s">
        <v>1419</v>
      </c>
      <c r="E121" s="384" t="s">
        <v>1420</v>
      </c>
      <c r="F121" s="607" t="s">
        <v>151</v>
      </c>
      <c r="G121" s="608" t="s">
        <v>147</v>
      </c>
      <c r="H121" s="342" t="s">
        <v>1208</v>
      </c>
      <c r="I121" s="609" t="s">
        <v>2714</v>
      </c>
      <c r="J121" s="607">
        <v>41487</v>
      </c>
      <c r="K121" s="610">
        <v>41814</v>
      </c>
      <c r="L121" s="611">
        <v>42552</v>
      </c>
      <c r="M121" s="306" t="s">
        <v>3435</v>
      </c>
      <c r="N121" s="612">
        <v>6198</v>
      </c>
    </row>
    <row r="122" spans="2:14" ht="13.9" customHeight="1">
      <c r="B122" s="613" t="s">
        <v>557</v>
      </c>
      <c r="C122" s="613" t="s">
        <v>1418</v>
      </c>
      <c r="D122" s="613" t="s">
        <v>1419</v>
      </c>
      <c r="E122" s="384" t="s">
        <v>1420</v>
      </c>
      <c r="F122" s="607" t="s">
        <v>151</v>
      </c>
      <c r="G122" s="608" t="s">
        <v>147</v>
      </c>
      <c r="H122" s="342" t="s">
        <v>1208</v>
      </c>
      <c r="I122" s="609" t="s">
        <v>2714</v>
      </c>
      <c r="J122" s="607">
        <v>41365</v>
      </c>
      <c r="K122" s="610">
        <v>41814</v>
      </c>
      <c r="L122" s="611">
        <v>42430</v>
      </c>
      <c r="M122" s="306" t="s">
        <v>3435</v>
      </c>
      <c r="N122" s="612">
        <v>2865</v>
      </c>
    </row>
    <row r="123" spans="2:14" ht="13.9" customHeight="1">
      <c r="B123" s="613" t="s">
        <v>557</v>
      </c>
      <c r="C123" s="613" t="s">
        <v>1418</v>
      </c>
      <c r="D123" s="613" t="s">
        <v>1419</v>
      </c>
      <c r="E123" s="384" t="s">
        <v>1420</v>
      </c>
      <c r="F123" s="607" t="s">
        <v>151</v>
      </c>
      <c r="G123" s="608" t="s">
        <v>147</v>
      </c>
      <c r="H123" s="342" t="s">
        <v>1208</v>
      </c>
      <c r="I123" s="609" t="s">
        <v>2714</v>
      </c>
      <c r="J123" s="607">
        <v>41426</v>
      </c>
      <c r="K123" s="610">
        <v>41814</v>
      </c>
      <c r="L123" s="611">
        <v>42491</v>
      </c>
      <c r="M123" s="306" t="s">
        <v>3435</v>
      </c>
      <c r="N123" s="612">
        <v>4319</v>
      </c>
    </row>
    <row r="124" spans="2:14" ht="13.9" customHeight="1">
      <c r="B124" s="613" t="s">
        <v>558</v>
      </c>
      <c r="C124" s="613" t="s">
        <v>1421</v>
      </c>
      <c r="D124" s="613" t="s">
        <v>1422</v>
      </c>
      <c r="E124" s="384" t="s">
        <v>1423</v>
      </c>
      <c r="F124" s="607" t="s">
        <v>151</v>
      </c>
      <c r="G124" s="608" t="s">
        <v>147</v>
      </c>
      <c r="H124" s="342" t="s">
        <v>1208</v>
      </c>
      <c r="I124" s="609" t="s">
        <v>2714</v>
      </c>
      <c r="J124" s="607">
        <v>41306</v>
      </c>
      <c r="K124" s="610">
        <v>41814</v>
      </c>
      <c r="L124" s="611">
        <v>42370</v>
      </c>
      <c r="M124" s="306" t="s">
        <v>3435</v>
      </c>
      <c r="N124" s="612">
        <v>560</v>
      </c>
    </row>
    <row r="125" spans="2:14" ht="13.9" customHeight="1">
      <c r="B125" s="613" t="s">
        <v>558</v>
      </c>
      <c r="C125" s="613" t="s">
        <v>1421</v>
      </c>
      <c r="D125" s="613" t="s">
        <v>1422</v>
      </c>
      <c r="E125" s="384" t="s">
        <v>1423</v>
      </c>
      <c r="F125" s="607" t="s">
        <v>151</v>
      </c>
      <c r="G125" s="608" t="s">
        <v>147</v>
      </c>
      <c r="H125" s="342" t="s">
        <v>1208</v>
      </c>
      <c r="I125" s="609" t="s">
        <v>2714</v>
      </c>
      <c r="J125" s="607">
        <v>41395</v>
      </c>
      <c r="K125" s="610">
        <v>41814</v>
      </c>
      <c r="L125" s="611">
        <v>42461</v>
      </c>
      <c r="M125" s="306" t="s">
        <v>3435</v>
      </c>
      <c r="N125" s="612">
        <v>4261</v>
      </c>
    </row>
    <row r="126" spans="2:14" ht="13.9" customHeight="1">
      <c r="B126" s="613" t="s">
        <v>558</v>
      </c>
      <c r="C126" s="613" t="s">
        <v>1421</v>
      </c>
      <c r="D126" s="613" t="s">
        <v>1422</v>
      </c>
      <c r="E126" s="384" t="s">
        <v>1423</v>
      </c>
      <c r="F126" s="607" t="s">
        <v>151</v>
      </c>
      <c r="G126" s="608" t="s">
        <v>147</v>
      </c>
      <c r="H126" s="342" t="s">
        <v>1208</v>
      </c>
      <c r="I126" s="609" t="s">
        <v>2714</v>
      </c>
      <c r="J126" s="607">
        <v>41334</v>
      </c>
      <c r="K126" s="610">
        <v>41814</v>
      </c>
      <c r="L126" s="611">
        <v>42401</v>
      </c>
      <c r="M126" s="306" t="s">
        <v>3435</v>
      </c>
      <c r="N126" s="612">
        <v>1383</v>
      </c>
    </row>
    <row r="127" spans="2:14" ht="13.9" customHeight="1">
      <c r="B127" s="613" t="s">
        <v>558</v>
      </c>
      <c r="C127" s="613" t="s">
        <v>1421</v>
      </c>
      <c r="D127" s="613" t="s">
        <v>1422</v>
      </c>
      <c r="E127" s="384" t="s">
        <v>1423</v>
      </c>
      <c r="F127" s="607" t="s">
        <v>151</v>
      </c>
      <c r="G127" s="608" t="s">
        <v>147</v>
      </c>
      <c r="H127" s="342" t="s">
        <v>1208</v>
      </c>
      <c r="I127" s="609" t="s">
        <v>2714</v>
      </c>
      <c r="J127" s="607">
        <v>41548</v>
      </c>
      <c r="K127" s="610">
        <v>41814</v>
      </c>
      <c r="L127" s="611">
        <v>42614</v>
      </c>
      <c r="M127" s="306" t="s">
        <v>3435</v>
      </c>
      <c r="N127" s="612">
        <v>1181</v>
      </c>
    </row>
    <row r="128" spans="2:14" ht="13.9" customHeight="1">
      <c r="B128" s="613" t="s">
        <v>558</v>
      </c>
      <c r="C128" s="613" t="s">
        <v>1421</v>
      </c>
      <c r="D128" s="613" t="s">
        <v>1422</v>
      </c>
      <c r="E128" s="384" t="s">
        <v>1423</v>
      </c>
      <c r="F128" s="607" t="s">
        <v>151</v>
      </c>
      <c r="G128" s="608" t="s">
        <v>147</v>
      </c>
      <c r="H128" s="342" t="s">
        <v>1208</v>
      </c>
      <c r="I128" s="609" t="s">
        <v>2714</v>
      </c>
      <c r="J128" s="607">
        <v>41456</v>
      </c>
      <c r="K128" s="610">
        <v>41814</v>
      </c>
      <c r="L128" s="611">
        <v>42522</v>
      </c>
      <c r="M128" s="306" t="s">
        <v>3435</v>
      </c>
      <c r="N128" s="612">
        <v>4323</v>
      </c>
    </row>
    <row r="129" spans="2:14" ht="13.9" customHeight="1">
      <c r="B129" s="613" t="s">
        <v>558</v>
      </c>
      <c r="C129" s="613" t="s">
        <v>1421</v>
      </c>
      <c r="D129" s="613" t="s">
        <v>1422</v>
      </c>
      <c r="E129" s="384" t="s">
        <v>1423</v>
      </c>
      <c r="F129" s="607" t="s">
        <v>151</v>
      </c>
      <c r="G129" s="608" t="s">
        <v>147</v>
      </c>
      <c r="H129" s="342" t="s">
        <v>1208</v>
      </c>
      <c r="I129" s="609" t="s">
        <v>2714</v>
      </c>
      <c r="J129" s="607">
        <v>41518</v>
      </c>
      <c r="K129" s="610">
        <v>41814</v>
      </c>
      <c r="L129" s="611">
        <v>42583</v>
      </c>
      <c r="M129" s="306" t="s">
        <v>3435</v>
      </c>
      <c r="N129" s="612">
        <v>3356</v>
      </c>
    </row>
    <row r="130" spans="2:14" ht="13.9" customHeight="1">
      <c r="B130" s="613" t="s">
        <v>558</v>
      </c>
      <c r="C130" s="613" t="s">
        <v>1421</v>
      </c>
      <c r="D130" s="613" t="s">
        <v>1422</v>
      </c>
      <c r="E130" s="384" t="s">
        <v>1423</v>
      </c>
      <c r="F130" s="607" t="s">
        <v>151</v>
      </c>
      <c r="G130" s="608" t="s">
        <v>147</v>
      </c>
      <c r="H130" s="342" t="s">
        <v>1208</v>
      </c>
      <c r="I130" s="609" t="s">
        <v>2714</v>
      </c>
      <c r="J130" s="607">
        <v>41426</v>
      </c>
      <c r="K130" s="610">
        <v>41814</v>
      </c>
      <c r="L130" s="611">
        <v>42491</v>
      </c>
      <c r="M130" s="306" t="s">
        <v>3435</v>
      </c>
      <c r="N130" s="612">
        <v>3661</v>
      </c>
    </row>
    <row r="131" spans="2:14" ht="13.9" customHeight="1">
      <c r="B131" s="613" t="s">
        <v>558</v>
      </c>
      <c r="C131" s="613" t="s">
        <v>1421</v>
      </c>
      <c r="D131" s="613" t="s">
        <v>1422</v>
      </c>
      <c r="E131" s="384" t="s">
        <v>1423</v>
      </c>
      <c r="F131" s="607" t="s">
        <v>151</v>
      </c>
      <c r="G131" s="608" t="s">
        <v>147</v>
      </c>
      <c r="H131" s="342" t="s">
        <v>1208</v>
      </c>
      <c r="I131" s="609" t="s">
        <v>2714</v>
      </c>
      <c r="J131" s="607">
        <v>41365</v>
      </c>
      <c r="K131" s="610">
        <v>41814</v>
      </c>
      <c r="L131" s="611">
        <v>42430</v>
      </c>
      <c r="M131" s="306" t="s">
        <v>3435</v>
      </c>
      <c r="N131" s="612">
        <v>2284</v>
      </c>
    </row>
    <row r="132" spans="2:14" ht="13.9" customHeight="1">
      <c r="B132" s="613" t="s">
        <v>558</v>
      </c>
      <c r="C132" s="613" t="s">
        <v>1421</v>
      </c>
      <c r="D132" s="613" t="s">
        <v>1422</v>
      </c>
      <c r="E132" s="384" t="s">
        <v>1423</v>
      </c>
      <c r="F132" s="607" t="s">
        <v>151</v>
      </c>
      <c r="G132" s="608" t="s">
        <v>147</v>
      </c>
      <c r="H132" s="342" t="s">
        <v>1208</v>
      </c>
      <c r="I132" s="609" t="s">
        <v>2714</v>
      </c>
      <c r="J132" s="607">
        <v>41487</v>
      </c>
      <c r="K132" s="610">
        <v>41814</v>
      </c>
      <c r="L132" s="611">
        <v>42552</v>
      </c>
      <c r="M132" s="306" t="s">
        <v>3435</v>
      </c>
      <c r="N132" s="612">
        <v>4802</v>
      </c>
    </row>
    <row r="133" spans="2:14" ht="13.9" customHeight="1">
      <c r="B133" s="613" t="s">
        <v>819</v>
      </c>
      <c r="C133" s="613" t="s">
        <v>2342</v>
      </c>
      <c r="D133" s="613" t="s">
        <v>1425</v>
      </c>
      <c r="E133" s="384" t="s">
        <v>1426</v>
      </c>
      <c r="F133" s="607" t="s">
        <v>150</v>
      </c>
      <c r="G133" s="608">
        <v>2013</v>
      </c>
      <c r="H133" s="342" t="s">
        <v>1307</v>
      </c>
      <c r="I133" s="609" t="s">
        <v>2713</v>
      </c>
      <c r="J133" s="607">
        <v>41609</v>
      </c>
      <c r="K133" s="610">
        <v>41814</v>
      </c>
      <c r="L133" s="611">
        <v>42675</v>
      </c>
      <c r="M133" s="306" t="s">
        <v>3435</v>
      </c>
      <c r="N133" s="612">
        <v>441</v>
      </c>
    </row>
    <row r="134" spans="2:14" ht="13.9" customHeight="1">
      <c r="B134" s="613" t="s">
        <v>819</v>
      </c>
      <c r="C134" s="613" t="s">
        <v>2342</v>
      </c>
      <c r="D134" s="613" t="s">
        <v>1425</v>
      </c>
      <c r="E134" s="384" t="s">
        <v>1426</v>
      </c>
      <c r="F134" s="607" t="s">
        <v>151</v>
      </c>
      <c r="G134" s="608">
        <v>2013</v>
      </c>
      <c r="H134" s="342" t="s">
        <v>1208</v>
      </c>
      <c r="I134" s="609" t="s">
        <v>2714</v>
      </c>
      <c r="J134" s="607">
        <v>41548</v>
      </c>
      <c r="K134" s="610">
        <v>41814</v>
      </c>
      <c r="L134" s="611">
        <v>42614</v>
      </c>
      <c r="M134" s="306" t="s">
        <v>3435</v>
      </c>
      <c r="N134" s="612">
        <v>333</v>
      </c>
    </row>
    <row r="135" spans="2:14" ht="13.9" customHeight="1">
      <c r="B135" s="613" t="s">
        <v>819</v>
      </c>
      <c r="C135" s="613" t="s">
        <v>2342</v>
      </c>
      <c r="D135" s="613" t="s">
        <v>1425</v>
      </c>
      <c r="E135" s="384" t="s">
        <v>1426</v>
      </c>
      <c r="F135" s="607" t="s">
        <v>150</v>
      </c>
      <c r="G135" s="608">
        <v>2013</v>
      </c>
      <c r="H135" s="342" t="s">
        <v>1307</v>
      </c>
      <c r="I135" s="609" t="s">
        <v>2713</v>
      </c>
      <c r="J135" s="607">
        <v>41579</v>
      </c>
      <c r="K135" s="610">
        <v>41814</v>
      </c>
      <c r="L135" s="611">
        <v>42644</v>
      </c>
      <c r="M135" s="306" t="s">
        <v>3435</v>
      </c>
      <c r="N135" s="612">
        <v>349</v>
      </c>
    </row>
    <row r="136" spans="2:14" ht="13.9" customHeight="1">
      <c r="B136" s="613" t="s">
        <v>754</v>
      </c>
      <c r="C136" s="613" t="s">
        <v>1427</v>
      </c>
      <c r="D136" s="613" t="s">
        <v>1428</v>
      </c>
      <c r="E136" s="384" t="s">
        <v>1429</v>
      </c>
      <c r="F136" s="607" t="s">
        <v>150</v>
      </c>
      <c r="G136" s="608">
        <v>2011</v>
      </c>
      <c r="H136" s="342" t="s">
        <v>1208</v>
      </c>
      <c r="I136" s="609" t="s">
        <v>2714</v>
      </c>
      <c r="J136" s="607">
        <v>41426</v>
      </c>
      <c r="K136" s="610">
        <v>41814</v>
      </c>
      <c r="L136" s="611">
        <v>42491</v>
      </c>
      <c r="M136" s="306" t="s">
        <v>3435</v>
      </c>
      <c r="N136" s="612">
        <v>207</v>
      </c>
    </row>
    <row r="137" spans="2:14" ht="13.9" customHeight="1">
      <c r="B137" s="613" t="s">
        <v>754</v>
      </c>
      <c r="C137" s="613" t="s">
        <v>1427</v>
      </c>
      <c r="D137" s="613" t="s">
        <v>1428</v>
      </c>
      <c r="E137" s="384" t="s">
        <v>1429</v>
      </c>
      <c r="F137" s="607" t="s">
        <v>150</v>
      </c>
      <c r="G137" s="608">
        <v>2011</v>
      </c>
      <c r="H137" s="342" t="s">
        <v>1208</v>
      </c>
      <c r="I137" s="609" t="s">
        <v>2714</v>
      </c>
      <c r="J137" s="607">
        <v>41518</v>
      </c>
      <c r="K137" s="610">
        <v>41814</v>
      </c>
      <c r="L137" s="611">
        <v>42583</v>
      </c>
      <c r="M137" s="306" t="s">
        <v>3435</v>
      </c>
      <c r="N137" s="612">
        <v>7</v>
      </c>
    </row>
    <row r="138" spans="2:14" ht="13.9" customHeight="1">
      <c r="B138" s="613" t="s">
        <v>754</v>
      </c>
      <c r="C138" s="613" t="s">
        <v>1427</v>
      </c>
      <c r="D138" s="613" t="s">
        <v>1428</v>
      </c>
      <c r="E138" s="384" t="s">
        <v>1429</v>
      </c>
      <c r="F138" s="607" t="s">
        <v>150</v>
      </c>
      <c r="G138" s="608">
        <v>2011</v>
      </c>
      <c r="H138" s="342" t="s">
        <v>1208</v>
      </c>
      <c r="I138" s="609" t="s">
        <v>2714</v>
      </c>
      <c r="J138" s="607">
        <v>41456</v>
      </c>
      <c r="K138" s="610">
        <v>41814</v>
      </c>
      <c r="L138" s="611">
        <v>42522</v>
      </c>
      <c r="M138" s="306" t="s">
        <v>3435</v>
      </c>
      <c r="N138" s="612">
        <v>337</v>
      </c>
    </row>
    <row r="139" spans="2:14" ht="13.9" customHeight="1">
      <c r="B139" s="613" t="s">
        <v>754</v>
      </c>
      <c r="C139" s="613" t="s">
        <v>1427</v>
      </c>
      <c r="D139" s="613" t="s">
        <v>1428</v>
      </c>
      <c r="E139" s="384" t="s">
        <v>1429</v>
      </c>
      <c r="F139" s="607" t="s">
        <v>150</v>
      </c>
      <c r="G139" s="608">
        <v>2011</v>
      </c>
      <c r="H139" s="342" t="s">
        <v>1208</v>
      </c>
      <c r="I139" s="609" t="s">
        <v>2714</v>
      </c>
      <c r="J139" s="607">
        <v>41365</v>
      </c>
      <c r="K139" s="610">
        <v>41814</v>
      </c>
      <c r="L139" s="611">
        <v>42430</v>
      </c>
      <c r="M139" s="306" t="s">
        <v>3435</v>
      </c>
      <c r="N139" s="612">
        <v>1</v>
      </c>
    </row>
    <row r="140" spans="2:14" ht="13.9" customHeight="1">
      <c r="B140" s="613" t="s">
        <v>754</v>
      </c>
      <c r="C140" s="613" t="s">
        <v>1427</v>
      </c>
      <c r="D140" s="613" t="s">
        <v>1428</v>
      </c>
      <c r="E140" s="384" t="s">
        <v>1429</v>
      </c>
      <c r="F140" s="607" t="s">
        <v>150</v>
      </c>
      <c r="G140" s="608">
        <v>2011</v>
      </c>
      <c r="H140" s="342" t="s">
        <v>1208</v>
      </c>
      <c r="I140" s="609" t="s">
        <v>2714</v>
      </c>
      <c r="J140" s="607">
        <v>41487</v>
      </c>
      <c r="K140" s="610">
        <v>41814</v>
      </c>
      <c r="L140" s="611">
        <v>42552</v>
      </c>
      <c r="M140" s="306" t="s">
        <v>3435</v>
      </c>
      <c r="N140" s="612">
        <v>272</v>
      </c>
    </row>
    <row r="141" spans="2:14" ht="13.9" customHeight="1">
      <c r="B141" s="613" t="s">
        <v>754</v>
      </c>
      <c r="C141" s="613" t="s">
        <v>1427</v>
      </c>
      <c r="D141" s="613" t="s">
        <v>1428</v>
      </c>
      <c r="E141" s="384" t="s">
        <v>1429</v>
      </c>
      <c r="F141" s="607" t="s">
        <v>150</v>
      </c>
      <c r="G141" s="608">
        <v>2011</v>
      </c>
      <c r="H141" s="342" t="s">
        <v>1208</v>
      </c>
      <c r="I141" s="609" t="s">
        <v>2714</v>
      </c>
      <c r="J141" s="607">
        <v>41275</v>
      </c>
      <c r="K141" s="610">
        <v>41814</v>
      </c>
      <c r="L141" s="611">
        <v>42339</v>
      </c>
      <c r="M141" s="306" t="s">
        <v>3435</v>
      </c>
      <c r="N141" s="612">
        <v>1</v>
      </c>
    </row>
    <row r="142" spans="2:14" ht="13.9" customHeight="1">
      <c r="B142" s="613" t="s">
        <v>754</v>
      </c>
      <c r="C142" s="613" t="s">
        <v>1427</v>
      </c>
      <c r="D142" s="613" t="s">
        <v>1428</v>
      </c>
      <c r="E142" s="384" t="s">
        <v>1429</v>
      </c>
      <c r="F142" s="607" t="s">
        <v>150</v>
      </c>
      <c r="G142" s="608">
        <v>2011</v>
      </c>
      <c r="H142" s="342" t="s">
        <v>1208</v>
      </c>
      <c r="I142" s="609" t="s">
        <v>2714</v>
      </c>
      <c r="J142" s="607">
        <v>41334</v>
      </c>
      <c r="K142" s="610">
        <v>41814</v>
      </c>
      <c r="L142" s="611">
        <v>42401</v>
      </c>
      <c r="M142" s="306" t="s">
        <v>3435</v>
      </c>
      <c r="N142" s="612">
        <v>120</v>
      </c>
    </row>
    <row r="143" spans="2:14" ht="13.9" customHeight="1">
      <c r="B143" s="613" t="s">
        <v>754</v>
      </c>
      <c r="C143" s="613" t="s">
        <v>1427</v>
      </c>
      <c r="D143" s="613" t="s">
        <v>1428</v>
      </c>
      <c r="E143" s="384" t="s">
        <v>1429</v>
      </c>
      <c r="F143" s="607" t="s">
        <v>150</v>
      </c>
      <c r="G143" s="608">
        <v>2011</v>
      </c>
      <c r="H143" s="342" t="s">
        <v>1208</v>
      </c>
      <c r="I143" s="609" t="s">
        <v>2714</v>
      </c>
      <c r="J143" s="607">
        <v>41395</v>
      </c>
      <c r="K143" s="610">
        <v>41814</v>
      </c>
      <c r="L143" s="611">
        <v>42461</v>
      </c>
      <c r="M143" s="306" t="s">
        <v>3435</v>
      </c>
      <c r="N143" s="612">
        <v>143</v>
      </c>
    </row>
    <row r="144" spans="2:14" ht="13.9" customHeight="1">
      <c r="B144" s="613" t="s">
        <v>662</v>
      </c>
      <c r="C144" s="613" t="s">
        <v>2343</v>
      </c>
      <c r="D144" s="613" t="s">
        <v>2344</v>
      </c>
      <c r="E144" s="384" t="s">
        <v>2345</v>
      </c>
      <c r="F144" s="607" t="s">
        <v>151</v>
      </c>
      <c r="G144" s="608">
        <v>2009</v>
      </c>
      <c r="H144" s="342" t="s">
        <v>1208</v>
      </c>
      <c r="I144" s="609" t="s">
        <v>2714</v>
      </c>
      <c r="J144" s="607">
        <v>41365</v>
      </c>
      <c r="K144" s="610">
        <v>41814</v>
      </c>
      <c r="L144" s="611">
        <v>42430</v>
      </c>
      <c r="M144" s="306" t="s">
        <v>3435</v>
      </c>
      <c r="N144" s="612">
        <v>8345</v>
      </c>
    </row>
    <row r="145" spans="2:14" ht="13.9" customHeight="1">
      <c r="B145" s="613" t="s">
        <v>662</v>
      </c>
      <c r="C145" s="613" t="s">
        <v>2343</v>
      </c>
      <c r="D145" s="613" t="s">
        <v>2344</v>
      </c>
      <c r="E145" s="384" t="s">
        <v>2345</v>
      </c>
      <c r="F145" s="607" t="s">
        <v>151</v>
      </c>
      <c r="G145" s="608">
        <v>2009</v>
      </c>
      <c r="H145" s="342" t="s">
        <v>1208</v>
      </c>
      <c r="I145" s="609" t="s">
        <v>2714</v>
      </c>
      <c r="J145" s="607">
        <v>41395</v>
      </c>
      <c r="K145" s="610">
        <v>41814</v>
      </c>
      <c r="L145" s="611">
        <v>42461</v>
      </c>
      <c r="M145" s="306" t="s">
        <v>3435</v>
      </c>
      <c r="N145" s="612">
        <v>9071</v>
      </c>
    </row>
    <row r="146" spans="2:14" ht="13.9" customHeight="1">
      <c r="B146" s="613" t="s">
        <v>662</v>
      </c>
      <c r="C146" s="613" t="s">
        <v>2343</v>
      </c>
      <c r="D146" s="613" t="s">
        <v>2344</v>
      </c>
      <c r="E146" s="384" t="s">
        <v>2345</v>
      </c>
      <c r="F146" s="607" t="s">
        <v>151</v>
      </c>
      <c r="G146" s="608">
        <v>2009</v>
      </c>
      <c r="H146" s="342" t="s">
        <v>1208</v>
      </c>
      <c r="I146" s="609" t="s">
        <v>2714</v>
      </c>
      <c r="J146" s="607">
        <v>41487</v>
      </c>
      <c r="K146" s="610">
        <v>41814</v>
      </c>
      <c r="L146" s="611">
        <v>42552</v>
      </c>
      <c r="M146" s="306" t="s">
        <v>3435</v>
      </c>
      <c r="N146" s="612">
        <v>11054</v>
      </c>
    </row>
    <row r="147" spans="2:14" ht="13.9" customHeight="1">
      <c r="B147" s="613" t="s">
        <v>662</v>
      </c>
      <c r="C147" s="613" t="s">
        <v>2343</v>
      </c>
      <c r="D147" s="613" t="s">
        <v>2344</v>
      </c>
      <c r="E147" s="384" t="s">
        <v>2345</v>
      </c>
      <c r="F147" s="607" t="s">
        <v>151</v>
      </c>
      <c r="G147" s="608">
        <v>2009</v>
      </c>
      <c r="H147" s="342" t="s">
        <v>1208</v>
      </c>
      <c r="I147" s="609" t="s">
        <v>2714</v>
      </c>
      <c r="J147" s="607">
        <v>41609</v>
      </c>
      <c r="K147" s="610">
        <v>41814</v>
      </c>
      <c r="L147" s="611">
        <v>42675</v>
      </c>
      <c r="M147" s="306" t="s">
        <v>3435</v>
      </c>
      <c r="N147" s="612">
        <v>5309</v>
      </c>
    </row>
    <row r="148" spans="2:14" ht="13.9" customHeight="1">
      <c r="B148" s="613" t="s">
        <v>662</v>
      </c>
      <c r="C148" s="613" t="s">
        <v>2343</v>
      </c>
      <c r="D148" s="613" t="s">
        <v>2344</v>
      </c>
      <c r="E148" s="384" t="s">
        <v>2345</v>
      </c>
      <c r="F148" s="607" t="s">
        <v>151</v>
      </c>
      <c r="G148" s="608">
        <v>2009</v>
      </c>
      <c r="H148" s="342" t="s">
        <v>1208</v>
      </c>
      <c r="I148" s="609" t="s">
        <v>2714</v>
      </c>
      <c r="J148" s="607">
        <v>41548</v>
      </c>
      <c r="K148" s="610">
        <v>41814</v>
      </c>
      <c r="L148" s="611">
        <v>42614</v>
      </c>
      <c r="M148" s="306" t="s">
        <v>3435</v>
      </c>
      <c r="N148" s="612">
        <v>6725</v>
      </c>
    </row>
    <row r="149" spans="2:14" ht="13.9" customHeight="1">
      <c r="B149" s="613" t="s">
        <v>662</v>
      </c>
      <c r="C149" s="613" t="s">
        <v>2343</v>
      </c>
      <c r="D149" s="613" t="s">
        <v>2344</v>
      </c>
      <c r="E149" s="384" t="s">
        <v>2345</v>
      </c>
      <c r="F149" s="607" t="s">
        <v>151</v>
      </c>
      <c r="G149" s="608">
        <v>2009</v>
      </c>
      <c r="H149" s="342" t="s">
        <v>1208</v>
      </c>
      <c r="I149" s="609" t="s">
        <v>2714</v>
      </c>
      <c r="J149" s="607">
        <v>41426</v>
      </c>
      <c r="K149" s="610">
        <v>41814</v>
      </c>
      <c r="L149" s="611">
        <v>42491</v>
      </c>
      <c r="M149" s="306" t="s">
        <v>3435</v>
      </c>
      <c r="N149" s="612">
        <v>9520</v>
      </c>
    </row>
    <row r="150" spans="2:14" ht="13.9" customHeight="1">
      <c r="B150" s="613" t="s">
        <v>662</v>
      </c>
      <c r="C150" s="613" t="s">
        <v>2343</v>
      </c>
      <c r="D150" s="613" t="s">
        <v>2344</v>
      </c>
      <c r="E150" s="384" t="s">
        <v>2345</v>
      </c>
      <c r="F150" s="607" t="s">
        <v>151</v>
      </c>
      <c r="G150" s="608">
        <v>2009</v>
      </c>
      <c r="H150" s="342" t="s">
        <v>1208</v>
      </c>
      <c r="I150" s="609" t="s">
        <v>2714</v>
      </c>
      <c r="J150" s="607">
        <v>41579</v>
      </c>
      <c r="K150" s="610">
        <v>41814</v>
      </c>
      <c r="L150" s="611">
        <v>42644</v>
      </c>
      <c r="M150" s="306" t="s">
        <v>3435</v>
      </c>
      <c r="N150" s="612">
        <v>5166</v>
      </c>
    </row>
    <row r="151" spans="2:14" ht="13.9" customHeight="1">
      <c r="B151" s="613" t="s">
        <v>662</v>
      </c>
      <c r="C151" s="613" t="s">
        <v>2343</v>
      </c>
      <c r="D151" s="613" t="s">
        <v>2344</v>
      </c>
      <c r="E151" s="384" t="s">
        <v>2345</v>
      </c>
      <c r="F151" s="607" t="s">
        <v>151</v>
      </c>
      <c r="G151" s="608">
        <v>2009</v>
      </c>
      <c r="H151" s="342" t="s">
        <v>1208</v>
      </c>
      <c r="I151" s="609" t="s">
        <v>2714</v>
      </c>
      <c r="J151" s="607">
        <v>41518</v>
      </c>
      <c r="K151" s="610">
        <v>41814</v>
      </c>
      <c r="L151" s="611">
        <v>42583</v>
      </c>
      <c r="M151" s="306" t="s">
        <v>3435</v>
      </c>
      <c r="N151" s="612">
        <v>7301</v>
      </c>
    </row>
    <row r="152" spans="2:14" ht="13.9" customHeight="1">
      <c r="B152" s="613" t="s">
        <v>662</v>
      </c>
      <c r="C152" s="613" t="s">
        <v>2343</v>
      </c>
      <c r="D152" s="613" t="s">
        <v>2344</v>
      </c>
      <c r="E152" s="384" t="s">
        <v>2345</v>
      </c>
      <c r="F152" s="607" t="s">
        <v>151</v>
      </c>
      <c r="G152" s="608">
        <v>2009</v>
      </c>
      <c r="H152" s="342" t="s">
        <v>1208</v>
      </c>
      <c r="I152" s="609" t="s">
        <v>2714</v>
      </c>
      <c r="J152" s="607">
        <v>41456</v>
      </c>
      <c r="K152" s="610">
        <v>41814</v>
      </c>
      <c r="L152" s="611">
        <v>42522</v>
      </c>
      <c r="M152" s="306" t="s">
        <v>3435</v>
      </c>
      <c r="N152" s="612">
        <v>10045</v>
      </c>
    </row>
    <row r="153" spans="2:14" ht="13.9" customHeight="1">
      <c r="B153" s="613" t="s">
        <v>525</v>
      </c>
      <c r="C153" s="613" t="s">
        <v>1430</v>
      </c>
      <c r="D153" s="613" t="s">
        <v>1431</v>
      </c>
      <c r="E153" s="384" t="s">
        <v>1432</v>
      </c>
      <c r="F153" s="607" t="s">
        <v>151</v>
      </c>
      <c r="G153" s="608" t="s">
        <v>147</v>
      </c>
      <c r="H153" s="342" t="s">
        <v>1208</v>
      </c>
      <c r="I153" s="609" t="s">
        <v>2714</v>
      </c>
      <c r="J153" s="607">
        <v>41365</v>
      </c>
      <c r="K153" s="610">
        <v>41814</v>
      </c>
      <c r="L153" s="611">
        <v>42430</v>
      </c>
      <c r="M153" s="306" t="s">
        <v>3435</v>
      </c>
      <c r="N153" s="612">
        <v>30</v>
      </c>
    </row>
    <row r="154" spans="2:14" ht="13.9" customHeight="1">
      <c r="B154" s="613" t="s">
        <v>525</v>
      </c>
      <c r="C154" s="613" t="s">
        <v>1430</v>
      </c>
      <c r="D154" s="613" t="s">
        <v>1431</v>
      </c>
      <c r="E154" s="384" t="s">
        <v>1432</v>
      </c>
      <c r="F154" s="607" t="s">
        <v>151</v>
      </c>
      <c r="G154" s="608" t="s">
        <v>147</v>
      </c>
      <c r="H154" s="342" t="s">
        <v>1208</v>
      </c>
      <c r="I154" s="609" t="s">
        <v>2714</v>
      </c>
      <c r="J154" s="607">
        <v>41334</v>
      </c>
      <c r="K154" s="610">
        <v>41814</v>
      </c>
      <c r="L154" s="611">
        <v>42401</v>
      </c>
      <c r="M154" s="306" t="s">
        <v>3435</v>
      </c>
      <c r="N154" s="612">
        <v>1</v>
      </c>
    </row>
    <row r="155" spans="2:14" ht="13.9" customHeight="1">
      <c r="B155" s="613" t="s">
        <v>525</v>
      </c>
      <c r="C155" s="613" t="s">
        <v>1430</v>
      </c>
      <c r="D155" s="613" t="s">
        <v>1431</v>
      </c>
      <c r="E155" s="384" t="s">
        <v>1432</v>
      </c>
      <c r="F155" s="607" t="s">
        <v>151</v>
      </c>
      <c r="G155" s="608" t="s">
        <v>147</v>
      </c>
      <c r="H155" s="342" t="s">
        <v>1208</v>
      </c>
      <c r="I155" s="609" t="s">
        <v>2714</v>
      </c>
      <c r="J155" s="607">
        <v>41275</v>
      </c>
      <c r="K155" s="610">
        <v>41814</v>
      </c>
      <c r="L155" s="611">
        <v>42339</v>
      </c>
      <c r="M155" s="306" t="s">
        <v>3435</v>
      </c>
      <c r="N155" s="612">
        <v>104</v>
      </c>
    </row>
    <row r="156" spans="2:14" ht="13.9" customHeight="1">
      <c r="B156" s="613" t="s">
        <v>525</v>
      </c>
      <c r="C156" s="613" t="s">
        <v>1430</v>
      </c>
      <c r="D156" s="613" t="s">
        <v>1431</v>
      </c>
      <c r="E156" s="384" t="s">
        <v>1432</v>
      </c>
      <c r="F156" s="607" t="s">
        <v>151</v>
      </c>
      <c r="G156" s="608" t="s">
        <v>147</v>
      </c>
      <c r="H156" s="342" t="s">
        <v>1208</v>
      </c>
      <c r="I156" s="609" t="s">
        <v>2714</v>
      </c>
      <c r="J156" s="607">
        <v>41306</v>
      </c>
      <c r="K156" s="610">
        <v>41814</v>
      </c>
      <c r="L156" s="611">
        <v>42370</v>
      </c>
      <c r="M156" s="306" t="s">
        <v>3435</v>
      </c>
      <c r="N156" s="612">
        <v>24</v>
      </c>
    </row>
    <row r="157" spans="2:14" ht="13.9" customHeight="1">
      <c r="B157" s="613" t="s">
        <v>868</v>
      </c>
      <c r="C157" s="613" t="s">
        <v>1829</v>
      </c>
      <c r="D157" s="613" t="s">
        <v>1830</v>
      </c>
      <c r="E157" s="384" t="s">
        <v>1831</v>
      </c>
      <c r="F157" s="607" t="s">
        <v>151</v>
      </c>
      <c r="G157" s="608">
        <v>2007</v>
      </c>
      <c r="H157" s="342" t="s">
        <v>1208</v>
      </c>
      <c r="I157" s="609" t="s">
        <v>2714</v>
      </c>
      <c r="J157" s="607">
        <v>41395</v>
      </c>
      <c r="K157" s="610">
        <v>41814</v>
      </c>
      <c r="L157" s="611">
        <v>42461</v>
      </c>
      <c r="M157" s="306" t="s">
        <v>3435</v>
      </c>
      <c r="N157" s="612">
        <v>18</v>
      </c>
    </row>
    <row r="158" spans="2:14" ht="13.9" customHeight="1">
      <c r="B158" s="613" t="s">
        <v>868</v>
      </c>
      <c r="C158" s="613" t="s">
        <v>1829</v>
      </c>
      <c r="D158" s="613" t="s">
        <v>1830</v>
      </c>
      <c r="E158" s="384" t="s">
        <v>1831</v>
      </c>
      <c r="F158" s="607" t="s">
        <v>151</v>
      </c>
      <c r="G158" s="608">
        <v>2007</v>
      </c>
      <c r="H158" s="342" t="s">
        <v>1208</v>
      </c>
      <c r="I158" s="609" t="s">
        <v>2714</v>
      </c>
      <c r="J158" s="607">
        <v>41365</v>
      </c>
      <c r="K158" s="610">
        <v>41814</v>
      </c>
      <c r="L158" s="611">
        <v>42430</v>
      </c>
      <c r="M158" s="306" t="s">
        <v>3435</v>
      </c>
      <c r="N158" s="612">
        <v>17</v>
      </c>
    </row>
    <row r="159" spans="2:14" ht="13.9" customHeight="1">
      <c r="B159" s="613" t="s">
        <v>868</v>
      </c>
      <c r="C159" s="613" t="s">
        <v>1829</v>
      </c>
      <c r="D159" s="613" t="s">
        <v>1830</v>
      </c>
      <c r="E159" s="384" t="s">
        <v>1831</v>
      </c>
      <c r="F159" s="607" t="s">
        <v>151</v>
      </c>
      <c r="G159" s="608">
        <v>2007</v>
      </c>
      <c r="H159" s="342" t="s">
        <v>1208</v>
      </c>
      <c r="I159" s="609" t="s">
        <v>2714</v>
      </c>
      <c r="J159" s="607">
        <v>41334</v>
      </c>
      <c r="K159" s="610">
        <v>41814</v>
      </c>
      <c r="L159" s="611">
        <v>42401</v>
      </c>
      <c r="M159" s="306" t="s">
        <v>3435</v>
      </c>
      <c r="N159" s="612">
        <v>14</v>
      </c>
    </row>
    <row r="160" spans="2:14" ht="13.9" customHeight="1">
      <c r="B160" s="613" t="s">
        <v>868</v>
      </c>
      <c r="C160" s="613" t="s">
        <v>1829</v>
      </c>
      <c r="D160" s="613" t="s">
        <v>1830</v>
      </c>
      <c r="E160" s="384" t="s">
        <v>1831</v>
      </c>
      <c r="F160" s="607" t="s">
        <v>151</v>
      </c>
      <c r="G160" s="608">
        <v>2007</v>
      </c>
      <c r="H160" s="342" t="s">
        <v>1208</v>
      </c>
      <c r="I160" s="609" t="s">
        <v>2714</v>
      </c>
      <c r="J160" s="607">
        <v>41426</v>
      </c>
      <c r="K160" s="610">
        <v>41814</v>
      </c>
      <c r="L160" s="611">
        <v>42491</v>
      </c>
      <c r="M160" s="306" t="s">
        <v>3435</v>
      </c>
      <c r="N160" s="612">
        <v>16</v>
      </c>
    </row>
    <row r="161" spans="2:14" ht="13.9" customHeight="1">
      <c r="B161" s="613" t="s">
        <v>868</v>
      </c>
      <c r="C161" s="613" t="s">
        <v>1829</v>
      </c>
      <c r="D161" s="613" t="s">
        <v>1830</v>
      </c>
      <c r="E161" s="384" t="s">
        <v>1831</v>
      </c>
      <c r="F161" s="607" t="s">
        <v>151</v>
      </c>
      <c r="G161" s="608">
        <v>2007</v>
      </c>
      <c r="H161" s="342" t="s">
        <v>1208</v>
      </c>
      <c r="I161" s="609" t="s">
        <v>2714</v>
      </c>
      <c r="J161" s="607">
        <v>41609</v>
      </c>
      <c r="K161" s="610">
        <v>41814</v>
      </c>
      <c r="L161" s="611">
        <v>42675</v>
      </c>
      <c r="M161" s="306" t="s">
        <v>3435</v>
      </c>
      <c r="N161" s="612">
        <v>11</v>
      </c>
    </row>
    <row r="162" spans="2:14" ht="13.9" customHeight="1">
      <c r="B162" s="613" t="s">
        <v>868</v>
      </c>
      <c r="C162" s="613" t="s">
        <v>1829</v>
      </c>
      <c r="D162" s="613" t="s">
        <v>1830</v>
      </c>
      <c r="E162" s="384" t="s">
        <v>1831</v>
      </c>
      <c r="F162" s="607" t="s">
        <v>151</v>
      </c>
      <c r="G162" s="608">
        <v>2007</v>
      </c>
      <c r="H162" s="342" t="s">
        <v>1208</v>
      </c>
      <c r="I162" s="609" t="s">
        <v>2714</v>
      </c>
      <c r="J162" s="607">
        <v>41518</v>
      </c>
      <c r="K162" s="610">
        <v>41814</v>
      </c>
      <c r="L162" s="611">
        <v>42583</v>
      </c>
      <c r="M162" s="306" t="s">
        <v>3435</v>
      </c>
      <c r="N162" s="612">
        <v>15</v>
      </c>
    </row>
    <row r="163" spans="2:14" ht="13.9" customHeight="1">
      <c r="B163" s="613" t="s">
        <v>868</v>
      </c>
      <c r="C163" s="613" t="s">
        <v>1829</v>
      </c>
      <c r="D163" s="613" t="s">
        <v>1830</v>
      </c>
      <c r="E163" s="384" t="s">
        <v>1831</v>
      </c>
      <c r="F163" s="607" t="s">
        <v>151</v>
      </c>
      <c r="G163" s="608">
        <v>2007</v>
      </c>
      <c r="H163" s="342" t="s">
        <v>1208</v>
      </c>
      <c r="I163" s="609" t="s">
        <v>2714</v>
      </c>
      <c r="J163" s="607">
        <v>41487</v>
      </c>
      <c r="K163" s="610">
        <v>41814</v>
      </c>
      <c r="L163" s="611">
        <v>42552</v>
      </c>
      <c r="M163" s="306" t="s">
        <v>3435</v>
      </c>
      <c r="N163" s="612">
        <v>16</v>
      </c>
    </row>
    <row r="164" spans="2:14" ht="13.9" customHeight="1">
      <c r="B164" s="613" t="s">
        <v>868</v>
      </c>
      <c r="C164" s="613" t="s">
        <v>1829</v>
      </c>
      <c r="D164" s="613" t="s">
        <v>1830</v>
      </c>
      <c r="E164" s="384" t="s">
        <v>1831</v>
      </c>
      <c r="F164" s="607" t="s">
        <v>151</v>
      </c>
      <c r="G164" s="608">
        <v>2007</v>
      </c>
      <c r="H164" s="342" t="s">
        <v>1208</v>
      </c>
      <c r="I164" s="609" t="s">
        <v>2714</v>
      </c>
      <c r="J164" s="607">
        <v>41456</v>
      </c>
      <c r="K164" s="610">
        <v>41814</v>
      </c>
      <c r="L164" s="611">
        <v>42522</v>
      </c>
      <c r="M164" s="306" t="s">
        <v>3435</v>
      </c>
      <c r="N164" s="612">
        <v>17</v>
      </c>
    </row>
    <row r="165" spans="2:14" ht="13.9" customHeight="1">
      <c r="B165" s="613" t="s">
        <v>868</v>
      </c>
      <c r="C165" s="613" t="s">
        <v>1829</v>
      </c>
      <c r="D165" s="613" t="s">
        <v>1830</v>
      </c>
      <c r="E165" s="384" t="s">
        <v>1831</v>
      </c>
      <c r="F165" s="607" t="s">
        <v>151</v>
      </c>
      <c r="G165" s="608">
        <v>2007</v>
      </c>
      <c r="H165" s="342" t="s">
        <v>1208</v>
      </c>
      <c r="I165" s="609" t="s">
        <v>2714</v>
      </c>
      <c r="J165" s="607">
        <v>41548</v>
      </c>
      <c r="K165" s="610">
        <v>41814</v>
      </c>
      <c r="L165" s="611">
        <v>42614</v>
      </c>
      <c r="M165" s="306" t="s">
        <v>3435</v>
      </c>
      <c r="N165" s="612">
        <v>12</v>
      </c>
    </row>
    <row r="166" spans="2:14" ht="13.9" customHeight="1">
      <c r="B166" s="613" t="s">
        <v>868</v>
      </c>
      <c r="C166" s="613" t="s">
        <v>1829</v>
      </c>
      <c r="D166" s="613" t="s">
        <v>1830</v>
      </c>
      <c r="E166" s="384" t="s">
        <v>1831</v>
      </c>
      <c r="F166" s="607" t="s">
        <v>151</v>
      </c>
      <c r="G166" s="608">
        <v>2007</v>
      </c>
      <c r="H166" s="342" t="s">
        <v>1208</v>
      </c>
      <c r="I166" s="609" t="s">
        <v>2714</v>
      </c>
      <c r="J166" s="607">
        <v>41275</v>
      </c>
      <c r="K166" s="610">
        <v>41814</v>
      </c>
      <c r="L166" s="611">
        <v>42339</v>
      </c>
      <c r="M166" s="306" t="s">
        <v>3435</v>
      </c>
      <c r="N166" s="612">
        <v>8</v>
      </c>
    </row>
    <row r="167" spans="2:14" ht="13.9" customHeight="1">
      <c r="B167" s="613" t="s">
        <v>868</v>
      </c>
      <c r="C167" s="613" t="s">
        <v>1829</v>
      </c>
      <c r="D167" s="613" t="s">
        <v>1830</v>
      </c>
      <c r="E167" s="384" t="s">
        <v>1831</v>
      </c>
      <c r="F167" s="607" t="s">
        <v>151</v>
      </c>
      <c r="G167" s="608">
        <v>2007</v>
      </c>
      <c r="H167" s="342" t="s">
        <v>1208</v>
      </c>
      <c r="I167" s="609" t="s">
        <v>2714</v>
      </c>
      <c r="J167" s="607">
        <v>41579</v>
      </c>
      <c r="K167" s="610">
        <v>41814</v>
      </c>
      <c r="L167" s="611">
        <v>42644</v>
      </c>
      <c r="M167" s="306" t="s">
        <v>3435</v>
      </c>
      <c r="N167" s="612">
        <v>9</v>
      </c>
    </row>
    <row r="168" spans="2:14" ht="13.9" customHeight="1">
      <c r="B168" s="613" t="s">
        <v>868</v>
      </c>
      <c r="C168" s="613" t="s">
        <v>1829</v>
      </c>
      <c r="D168" s="613" t="s">
        <v>1830</v>
      </c>
      <c r="E168" s="384" t="s">
        <v>1831</v>
      </c>
      <c r="F168" s="607" t="s">
        <v>151</v>
      </c>
      <c r="G168" s="608">
        <v>2007</v>
      </c>
      <c r="H168" s="342" t="s">
        <v>1208</v>
      </c>
      <c r="I168" s="609" t="s">
        <v>2714</v>
      </c>
      <c r="J168" s="607">
        <v>41306</v>
      </c>
      <c r="K168" s="610">
        <v>41814</v>
      </c>
      <c r="L168" s="611">
        <v>42370</v>
      </c>
      <c r="M168" s="306" t="s">
        <v>3435</v>
      </c>
      <c r="N168" s="612">
        <v>10</v>
      </c>
    </row>
    <row r="169" spans="2:14" ht="13.9" customHeight="1">
      <c r="B169" s="613" t="s">
        <v>686</v>
      </c>
      <c r="C169" s="613" t="s">
        <v>2346</v>
      </c>
      <c r="D169" s="613" t="s">
        <v>2347</v>
      </c>
      <c r="E169" s="384" t="s">
        <v>2348</v>
      </c>
      <c r="F169" s="607" t="s">
        <v>151</v>
      </c>
      <c r="G169" s="608">
        <v>2010</v>
      </c>
      <c r="H169" s="342" t="s">
        <v>1208</v>
      </c>
      <c r="I169" s="609" t="s">
        <v>2714</v>
      </c>
      <c r="J169" s="607">
        <v>41518</v>
      </c>
      <c r="K169" s="610">
        <v>41814</v>
      </c>
      <c r="L169" s="611">
        <v>42583</v>
      </c>
      <c r="M169" s="306" t="s">
        <v>3435</v>
      </c>
      <c r="N169" s="612">
        <v>3637</v>
      </c>
    </row>
    <row r="170" spans="2:14" ht="13.9" customHeight="1">
      <c r="B170" s="613" t="s">
        <v>686</v>
      </c>
      <c r="C170" s="613" t="s">
        <v>2346</v>
      </c>
      <c r="D170" s="613" t="s">
        <v>2347</v>
      </c>
      <c r="E170" s="384" t="s">
        <v>2348</v>
      </c>
      <c r="F170" s="607" t="s">
        <v>151</v>
      </c>
      <c r="G170" s="608">
        <v>2010</v>
      </c>
      <c r="H170" s="342" t="s">
        <v>1208</v>
      </c>
      <c r="I170" s="609" t="s">
        <v>2714</v>
      </c>
      <c r="J170" s="607">
        <v>41579</v>
      </c>
      <c r="K170" s="610">
        <v>41814</v>
      </c>
      <c r="L170" s="611">
        <v>42644</v>
      </c>
      <c r="M170" s="306" t="s">
        <v>3435</v>
      </c>
      <c r="N170" s="612">
        <v>2439</v>
      </c>
    </row>
    <row r="171" spans="2:14" ht="13.9" customHeight="1">
      <c r="B171" s="613" t="s">
        <v>686</v>
      </c>
      <c r="C171" s="613" t="s">
        <v>2346</v>
      </c>
      <c r="D171" s="613" t="s">
        <v>2347</v>
      </c>
      <c r="E171" s="384" t="s">
        <v>2348</v>
      </c>
      <c r="F171" s="607" t="s">
        <v>151</v>
      </c>
      <c r="G171" s="608">
        <v>2010</v>
      </c>
      <c r="H171" s="342" t="s">
        <v>1208</v>
      </c>
      <c r="I171" s="609" t="s">
        <v>2714</v>
      </c>
      <c r="J171" s="607">
        <v>41609</v>
      </c>
      <c r="K171" s="610">
        <v>41814</v>
      </c>
      <c r="L171" s="611">
        <v>42675</v>
      </c>
      <c r="M171" s="306" t="s">
        <v>3435</v>
      </c>
      <c r="N171" s="612">
        <v>2374</v>
      </c>
    </row>
    <row r="172" spans="2:14" ht="13.9" customHeight="1">
      <c r="B172" s="613" t="s">
        <v>686</v>
      </c>
      <c r="C172" s="613" t="s">
        <v>2346</v>
      </c>
      <c r="D172" s="613" t="s">
        <v>2347</v>
      </c>
      <c r="E172" s="384" t="s">
        <v>2348</v>
      </c>
      <c r="F172" s="607" t="s">
        <v>151</v>
      </c>
      <c r="G172" s="608">
        <v>2010</v>
      </c>
      <c r="H172" s="342" t="s">
        <v>1208</v>
      </c>
      <c r="I172" s="609" t="s">
        <v>2714</v>
      </c>
      <c r="J172" s="607">
        <v>41456</v>
      </c>
      <c r="K172" s="610">
        <v>41814</v>
      </c>
      <c r="L172" s="611">
        <v>42522</v>
      </c>
      <c r="M172" s="306" t="s">
        <v>3435</v>
      </c>
      <c r="N172" s="612">
        <v>5</v>
      </c>
    </row>
    <row r="173" spans="2:14" ht="13.9" customHeight="1">
      <c r="B173" s="613" t="s">
        <v>686</v>
      </c>
      <c r="C173" s="613" t="s">
        <v>2346</v>
      </c>
      <c r="D173" s="613" t="s">
        <v>2347</v>
      </c>
      <c r="E173" s="384" t="s">
        <v>2348</v>
      </c>
      <c r="F173" s="607" t="s">
        <v>151</v>
      </c>
      <c r="G173" s="608">
        <v>2010</v>
      </c>
      <c r="H173" s="342" t="s">
        <v>1208</v>
      </c>
      <c r="I173" s="609" t="s">
        <v>2714</v>
      </c>
      <c r="J173" s="607">
        <v>41395</v>
      </c>
      <c r="K173" s="610">
        <v>41814</v>
      </c>
      <c r="L173" s="611">
        <v>42461</v>
      </c>
      <c r="M173" s="306" t="s">
        <v>3435</v>
      </c>
      <c r="N173" s="612">
        <v>111</v>
      </c>
    </row>
    <row r="174" spans="2:14" ht="13.9" customHeight="1">
      <c r="B174" s="613" t="s">
        <v>686</v>
      </c>
      <c r="C174" s="613" t="s">
        <v>2346</v>
      </c>
      <c r="D174" s="613" t="s">
        <v>2347</v>
      </c>
      <c r="E174" s="384" t="s">
        <v>2348</v>
      </c>
      <c r="F174" s="607" t="s">
        <v>151</v>
      </c>
      <c r="G174" s="608">
        <v>2010</v>
      </c>
      <c r="H174" s="342" t="s">
        <v>1208</v>
      </c>
      <c r="I174" s="609" t="s">
        <v>2714</v>
      </c>
      <c r="J174" s="607">
        <v>41395</v>
      </c>
      <c r="K174" s="610">
        <v>41814</v>
      </c>
      <c r="L174" s="611">
        <v>42461</v>
      </c>
      <c r="M174" s="306" t="s">
        <v>3435</v>
      </c>
      <c r="N174" s="612">
        <v>4529</v>
      </c>
    </row>
    <row r="175" spans="2:14" ht="13.9" customHeight="1">
      <c r="B175" s="613" t="s">
        <v>686</v>
      </c>
      <c r="C175" s="613" t="s">
        <v>2346</v>
      </c>
      <c r="D175" s="613" t="s">
        <v>2347</v>
      </c>
      <c r="E175" s="384" t="s">
        <v>2348</v>
      </c>
      <c r="F175" s="607" t="s">
        <v>151</v>
      </c>
      <c r="G175" s="608">
        <v>2010</v>
      </c>
      <c r="H175" s="342" t="s">
        <v>1208</v>
      </c>
      <c r="I175" s="609" t="s">
        <v>2714</v>
      </c>
      <c r="J175" s="607">
        <v>41334</v>
      </c>
      <c r="K175" s="610">
        <v>41814</v>
      </c>
      <c r="L175" s="611">
        <v>42401</v>
      </c>
      <c r="M175" s="306" t="s">
        <v>3435</v>
      </c>
      <c r="N175" s="612">
        <v>3539</v>
      </c>
    </row>
    <row r="176" spans="2:14" ht="13.9" customHeight="1">
      <c r="B176" s="613" t="s">
        <v>686</v>
      </c>
      <c r="C176" s="613" t="s">
        <v>2346</v>
      </c>
      <c r="D176" s="613" t="s">
        <v>2347</v>
      </c>
      <c r="E176" s="384" t="s">
        <v>2348</v>
      </c>
      <c r="F176" s="607" t="s">
        <v>151</v>
      </c>
      <c r="G176" s="608">
        <v>2010</v>
      </c>
      <c r="H176" s="342" t="s">
        <v>1208</v>
      </c>
      <c r="I176" s="609" t="s">
        <v>2714</v>
      </c>
      <c r="J176" s="607">
        <v>41306</v>
      </c>
      <c r="K176" s="610">
        <v>41814</v>
      </c>
      <c r="L176" s="611">
        <v>42370</v>
      </c>
      <c r="M176" s="306" t="s">
        <v>3435</v>
      </c>
      <c r="N176" s="612">
        <v>2727</v>
      </c>
    </row>
    <row r="177" spans="2:14" ht="13.9" customHeight="1">
      <c r="B177" s="613" t="s">
        <v>686</v>
      </c>
      <c r="C177" s="613" t="s">
        <v>2346</v>
      </c>
      <c r="D177" s="613" t="s">
        <v>2347</v>
      </c>
      <c r="E177" s="384" t="s">
        <v>2348</v>
      </c>
      <c r="F177" s="607" t="s">
        <v>151</v>
      </c>
      <c r="G177" s="608">
        <v>2010</v>
      </c>
      <c r="H177" s="342" t="s">
        <v>1208</v>
      </c>
      <c r="I177" s="609" t="s">
        <v>2714</v>
      </c>
      <c r="J177" s="607">
        <v>41456</v>
      </c>
      <c r="K177" s="610">
        <v>41814</v>
      </c>
      <c r="L177" s="611">
        <v>42522</v>
      </c>
      <c r="M177" s="306" t="s">
        <v>3435</v>
      </c>
      <c r="N177" s="612">
        <v>4529</v>
      </c>
    </row>
    <row r="178" spans="2:14" ht="13.9" customHeight="1">
      <c r="B178" s="613" t="s">
        <v>686</v>
      </c>
      <c r="C178" s="613" t="s">
        <v>2346</v>
      </c>
      <c r="D178" s="613" t="s">
        <v>2347</v>
      </c>
      <c r="E178" s="384" t="s">
        <v>2348</v>
      </c>
      <c r="F178" s="607" t="s">
        <v>151</v>
      </c>
      <c r="G178" s="608">
        <v>2010</v>
      </c>
      <c r="H178" s="342" t="s">
        <v>1208</v>
      </c>
      <c r="I178" s="609" t="s">
        <v>2714</v>
      </c>
      <c r="J178" s="607">
        <v>41426</v>
      </c>
      <c r="K178" s="610">
        <v>41814</v>
      </c>
      <c r="L178" s="611">
        <v>42491</v>
      </c>
      <c r="M178" s="306" t="s">
        <v>3435</v>
      </c>
      <c r="N178" s="612">
        <v>4562</v>
      </c>
    </row>
    <row r="179" spans="2:14" ht="13.9" customHeight="1">
      <c r="B179" s="613" t="s">
        <v>686</v>
      </c>
      <c r="C179" s="613" t="s">
        <v>2346</v>
      </c>
      <c r="D179" s="613" t="s">
        <v>2347</v>
      </c>
      <c r="E179" s="384" t="s">
        <v>2348</v>
      </c>
      <c r="F179" s="607" t="s">
        <v>151</v>
      </c>
      <c r="G179" s="608">
        <v>2010</v>
      </c>
      <c r="H179" s="342" t="s">
        <v>1208</v>
      </c>
      <c r="I179" s="609" t="s">
        <v>2714</v>
      </c>
      <c r="J179" s="607">
        <v>41548</v>
      </c>
      <c r="K179" s="610">
        <v>41814</v>
      </c>
      <c r="L179" s="611">
        <v>42614</v>
      </c>
      <c r="M179" s="306" t="s">
        <v>3435</v>
      </c>
      <c r="N179" s="612">
        <v>2827</v>
      </c>
    </row>
    <row r="180" spans="2:14" ht="13.9" customHeight="1">
      <c r="B180" s="613" t="s">
        <v>686</v>
      </c>
      <c r="C180" s="613" t="s">
        <v>2346</v>
      </c>
      <c r="D180" s="613" t="s">
        <v>2347</v>
      </c>
      <c r="E180" s="384" t="s">
        <v>2348</v>
      </c>
      <c r="F180" s="607" t="s">
        <v>151</v>
      </c>
      <c r="G180" s="608">
        <v>2010</v>
      </c>
      <c r="H180" s="342" t="s">
        <v>1208</v>
      </c>
      <c r="I180" s="609" t="s">
        <v>2714</v>
      </c>
      <c r="J180" s="607">
        <v>41487</v>
      </c>
      <c r="K180" s="610">
        <v>41814</v>
      </c>
      <c r="L180" s="611">
        <v>42552</v>
      </c>
      <c r="M180" s="306" t="s">
        <v>3435</v>
      </c>
      <c r="N180" s="612">
        <v>4490</v>
      </c>
    </row>
    <row r="181" spans="2:14" ht="13.9" customHeight="1">
      <c r="B181" s="613" t="s">
        <v>686</v>
      </c>
      <c r="C181" s="613" t="s">
        <v>2346</v>
      </c>
      <c r="D181" s="613" t="s">
        <v>2347</v>
      </c>
      <c r="E181" s="384" t="s">
        <v>2348</v>
      </c>
      <c r="F181" s="607" t="s">
        <v>151</v>
      </c>
      <c r="G181" s="608">
        <v>2010</v>
      </c>
      <c r="H181" s="342" t="s">
        <v>1208</v>
      </c>
      <c r="I181" s="609" t="s">
        <v>2714</v>
      </c>
      <c r="J181" s="607">
        <v>41244</v>
      </c>
      <c r="K181" s="610">
        <v>41814</v>
      </c>
      <c r="L181" s="611">
        <v>42309</v>
      </c>
      <c r="M181" s="306" t="s">
        <v>3435</v>
      </c>
      <c r="N181" s="612">
        <v>232</v>
      </c>
    </row>
    <row r="182" spans="2:14" ht="13.9" customHeight="1">
      <c r="B182" s="613" t="s">
        <v>686</v>
      </c>
      <c r="C182" s="613" t="s">
        <v>2346</v>
      </c>
      <c r="D182" s="613" t="s">
        <v>2347</v>
      </c>
      <c r="E182" s="384" t="s">
        <v>2348</v>
      </c>
      <c r="F182" s="607" t="s">
        <v>151</v>
      </c>
      <c r="G182" s="608">
        <v>2010</v>
      </c>
      <c r="H182" s="342" t="s">
        <v>1208</v>
      </c>
      <c r="I182" s="609" t="s">
        <v>2714</v>
      </c>
      <c r="J182" s="607">
        <v>41275</v>
      </c>
      <c r="K182" s="610">
        <v>41814</v>
      </c>
      <c r="L182" s="611">
        <v>42339</v>
      </c>
      <c r="M182" s="306" t="s">
        <v>3435</v>
      </c>
      <c r="N182" s="612">
        <v>2344</v>
      </c>
    </row>
    <row r="183" spans="2:14" ht="13.9" customHeight="1">
      <c r="B183" s="613" t="s">
        <v>686</v>
      </c>
      <c r="C183" s="613" t="s">
        <v>2346</v>
      </c>
      <c r="D183" s="613" t="s">
        <v>2347</v>
      </c>
      <c r="E183" s="384" t="s">
        <v>2348</v>
      </c>
      <c r="F183" s="607" t="s">
        <v>151</v>
      </c>
      <c r="G183" s="608">
        <v>2010</v>
      </c>
      <c r="H183" s="342" t="s">
        <v>1208</v>
      </c>
      <c r="I183" s="609" t="s">
        <v>2714</v>
      </c>
      <c r="J183" s="607">
        <v>41365</v>
      </c>
      <c r="K183" s="610">
        <v>41814</v>
      </c>
      <c r="L183" s="611">
        <v>42430</v>
      </c>
      <c r="M183" s="306" t="s">
        <v>3435</v>
      </c>
      <c r="N183" s="612">
        <v>4048</v>
      </c>
    </row>
    <row r="184" spans="2:14" ht="13.9" customHeight="1">
      <c r="B184" s="613" t="s">
        <v>680</v>
      </c>
      <c r="C184" s="613" t="s">
        <v>1832</v>
      </c>
      <c r="D184" s="613" t="s">
        <v>1833</v>
      </c>
      <c r="E184" s="384" t="s">
        <v>1834</v>
      </c>
      <c r="F184" s="607" t="s">
        <v>151</v>
      </c>
      <c r="G184" s="608">
        <v>2009</v>
      </c>
      <c r="H184" s="342" t="s">
        <v>1208</v>
      </c>
      <c r="I184" s="609" t="s">
        <v>2714</v>
      </c>
      <c r="J184" s="607">
        <v>41548</v>
      </c>
      <c r="K184" s="610">
        <v>41814</v>
      </c>
      <c r="L184" s="611">
        <v>42614</v>
      </c>
      <c r="M184" s="306" t="s">
        <v>3435</v>
      </c>
      <c r="N184" s="612">
        <v>993</v>
      </c>
    </row>
    <row r="185" spans="2:14" ht="13.9" customHeight="1">
      <c r="B185" s="613" t="s">
        <v>680</v>
      </c>
      <c r="C185" s="613" t="s">
        <v>1832</v>
      </c>
      <c r="D185" s="613" t="s">
        <v>1833</v>
      </c>
      <c r="E185" s="384" t="s">
        <v>1834</v>
      </c>
      <c r="F185" s="607" t="s">
        <v>151</v>
      </c>
      <c r="G185" s="608">
        <v>2009</v>
      </c>
      <c r="H185" s="342" t="s">
        <v>1208</v>
      </c>
      <c r="I185" s="609" t="s">
        <v>2714</v>
      </c>
      <c r="J185" s="607">
        <v>41426</v>
      </c>
      <c r="K185" s="610">
        <v>41814</v>
      </c>
      <c r="L185" s="611">
        <v>42491</v>
      </c>
      <c r="M185" s="306" t="s">
        <v>3435</v>
      </c>
      <c r="N185" s="612">
        <v>1372</v>
      </c>
    </row>
    <row r="186" spans="2:14" ht="13.9" customHeight="1">
      <c r="B186" s="613" t="s">
        <v>680</v>
      </c>
      <c r="C186" s="613" t="s">
        <v>1832</v>
      </c>
      <c r="D186" s="613" t="s">
        <v>1833</v>
      </c>
      <c r="E186" s="384" t="s">
        <v>1834</v>
      </c>
      <c r="F186" s="607" t="s">
        <v>151</v>
      </c>
      <c r="G186" s="608">
        <v>2009</v>
      </c>
      <c r="H186" s="342" t="s">
        <v>1208</v>
      </c>
      <c r="I186" s="609" t="s">
        <v>2714</v>
      </c>
      <c r="J186" s="607">
        <v>41365</v>
      </c>
      <c r="K186" s="610">
        <v>41814</v>
      </c>
      <c r="L186" s="611">
        <v>42430</v>
      </c>
      <c r="M186" s="306" t="s">
        <v>3435</v>
      </c>
      <c r="N186" s="612">
        <v>1328</v>
      </c>
    </row>
    <row r="187" spans="2:14" ht="13.9" customHeight="1">
      <c r="B187" s="613" t="s">
        <v>680</v>
      </c>
      <c r="C187" s="613" t="s">
        <v>1832</v>
      </c>
      <c r="D187" s="613" t="s">
        <v>1833</v>
      </c>
      <c r="E187" s="384" t="s">
        <v>1834</v>
      </c>
      <c r="F187" s="607" t="s">
        <v>151</v>
      </c>
      <c r="G187" s="608">
        <v>2009</v>
      </c>
      <c r="H187" s="342" t="s">
        <v>1208</v>
      </c>
      <c r="I187" s="609" t="s">
        <v>2714</v>
      </c>
      <c r="J187" s="607">
        <v>41487</v>
      </c>
      <c r="K187" s="610">
        <v>41814</v>
      </c>
      <c r="L187" s="611">
        <v>42552</v>
      </c>
      <c r="M187" s="306" t="s">
        <v>3435</v>
      </c>
      <c r="N187" s="612">
        <v>1412</v>
      </c>
    </row>
    <row r="188" spans="2:14" ht="13.9" customHeight="1">
      <c r="B188" s="613" t="s">
        <v>680</v>
      </c>
      <c r="C188" s="613" t="s">
        <v>1832</v>
      </c>
      <c r="D188" s="613" t="s">
        <v>1833</v>
      </c>
      <c r="E188" s="384" t="s">
        <v>1834</v>
      </c>
      <c r="F188" s="607" t="s">
        <v>151</v>
      </c>
      <c r="G188" s="608">
        <v>2009</v>
      </c>
      <c r="H188" s="342" t="s">
        <v>1208</v>
      </c>
      <c r="I188" s="609" t="s">
        <v>2714</v>
      </c>
      <c r="J188" s="607">
        <v>41275</v>
      </c>
      <c r="K188" s="610">
        <v>41814</v>
      </c>
      <c r="L188" s="611">
        <v>42339</v>
      </c>
      <c r="M188" s="306" t="s">
        <v>3435</v>
      </c>
      <c r="N188" s="612">
        <v>747</v>
      </c>
    </row>
    <row r="189" spans="2:14" ht="13.9" customHeight="1">
      <c r="B189" s="613" t="s">
        <v>680</v>
      </c>
      <c r="C189" s="613" t="s">
        <v>1832</v>
      </c>
      <c r="D189" s="613" t="s">
        <v>1833</v>
      </c>
      <c r="E189" s="384" t="s">
        <v>1834</v>
      </c>
      <c r="F189" s="607" t="s">
        <v>151</v>
      </c>
      <c r="G189" s="608">
        <v>2009</v>
      </c>
      <c r="H189" s="342" t="s">
        <v>1208</v>
      </c>
      <c r="I189" s="609" t="s">
        <v>2714</v>
      </c>
      <c r="J189" s="607">
        <v>41306</v>
      </c>
      <c r="K189" s="610">
        <v>41814</v>
      </c>
      <c r="L189" s="611">
        <v>42370</v>
      </c>
      <c r="M189" s="306" t="s">
        <v>3435</v>
      </c>
      <c r="N189" s="612">
        <v>870</v>
      </c>
    </row>
    <row r="190" spans="2:14" ht="13.9" customHeight="1">
      <c r="B190" s="613" t="s">
        <v>680</v>
      </c>
      <c r="C190" s="613" t="s">
        <v>1832</v>
      </c>
      <c r="D190" s="613" t="s">
        <v>1833</v>
      </c>
      <c r="E190" s="384" t="s">
        <v>1834</v>
      </c>
      <c r="F190" s="607" t="s">
        <v>151</v>
      </c>
      <c r="G190" s="608">
        <v>2009</v>
      </c>
      <c r="H190" s="342" t="s">
        <v>1208</v>
      </c>
      <c r="I190" s="609" t="s">
        <v>2714</v>
      </c>
      <c r="J190" s="607">
        <v>41609</v>
      </c>
      <c r="K190" s="610">
        <v>41814</v>
      </c>
      <c r="L190" s="611">
        <v>42675</v>
      </c>
      <c r="M190" s="306" t="s">
        <v>3435</v>
      </c>
      <c r="N190" s="612">
        <v>735</v>
      </c>
    </row>
    <row r="191" spans="2:14" ht="13.9" customHeight="1">
      <c r="B191" s="613" t="s">
        <v>680</v>
      </c>
      <c r="C191" s="613" t="s">
        <v>1832</v>
      </c>
      <c r="D191" s="613" t="s">
        <v>1833</v>
      </c>
      <c r="E191" s="384" t="s">
        <v>1834</v>
      </c>
      <c r="F191" s="607" t="s">
        <v>151</v>
      </c>
      <c r="G191" s="608">
        <v>2009</v>
      </c>
      <c r="H191" s="342" t="s">
        <v>1208</v>
      </c>
      <c r="I191" s="609" t="s">
        <v>2714</v>
      </c>
      <c r="J191" s="607">
        <v>41579</v>
      </c>
      <c r="K191" s="610">
        <v>41814</v>
      </c>
      <c r="L191" s="611">
        <v>42644</v>
      </c>
      <c r="M191" s="306" t="s">
        <v>3435</v>
      </c>
      <c r="N191" s="612">
        <v>715</v>
      </c>
    </row>
    <row r="192" spans="2:14" ht="13.9" customHeight="1">
      <c r="B192" s="613" t="s">
        <v>680</v>
      </c>
      <c r="C192" s="613" t="s">
        <v>1832</v>
      </c>
      <c r="D192" s="613" t="s">
        <v>1833</v>
      </c>
      <c r="E192" s="384" t="s">
        <v>1834</v>
      </c>
      <c r="F192" s="607" t="s">
        <v>151</v>
      </c>
      <c r="G192" s="608">
        <v>2009</v>
      </c>
      <c r="H192" s="342" t="s">
        <v>1208</v>
      </c>
      <c r="I192" s="609" t="s">
        <v>2714</v>
      </c>
      <c r="J192" s="607">
        <v>41395</v>
      </c>
      <c r="K192" s="610">
        <v>41814</v>
      </c>
      <c r="L192" s="611">
        <v>42461</v>
      </c>
      <c r="M192" s="306" t="s">
        <v>3435</v>
      </c>
      <c r="N192" s="612">
        <v>1386</v>
      </c>
    </row>
    <row r="193" spans="2:14" ht="13.9" customHeight="1">
      <c r="B193" s="613" t="s">
        <v>680</v>
      </c>
      <c r="C193" s="613" t="s">
        <v>1832</v>
      </c>
      <c r="D193" s="613" t="s">
        <v>1833</v>
      </c>
      <c r="E193" s="384" t="s">
        <v>1834</v>
      </c>
      <c r="F193" s="607" t="s">
        <v>151</v>
      </c>
      <c r="G193" s="608">
        <v>2009</v>
      </c>
      <c r="H193" s="342" t="s">
        <v>1208</v>
      </c>
      <c r="I193" s="609" t="s">
        <v>2714</v>
      </c>
      <c r="J193" s="607">
        <v>41518</v>
      </c>
      <c r="K193" s="610">
        <v>41814</v>
      </c>
      <c r="L193" s="611">
        <v>42583</v>
      </c>
      <c r="M193" s="306" t="s">
        <v>3435</v>
      </c>
      <c r="N193" s="612">
        <v>1222</v>
      </c>
    </row>
    <row r="194" spans="2:14" ht="13.9" customHeight="1">
      <c r="B194" s="613" t="s">
        <v>680</v>
      </c>
      <c r="C194" s="613" t="s">
        <v>1832</v>
      </c>
      <c r="D194" s="613" t="s">
        <v>1833</v>
      </c>
      <c r="E194" s="384" t="s">
        <v>1834</v>
      </c>
      <c r="F194" s="607" t="s">
        <v>151</v>
      </c>
      <c r="G194" s="608">
        <v>2009</v>
      </c>
      <c r="H194" s="342" t="s">
        <v>1208</v>
      </c>
      <c r="I194" s="609" t="s">
        <v>2714</v>
      </c>
      <c r="J194" s="607">
        <v>41456</v>
      </c>
      <c r="K194" s="610">
        <v>41814</v>
      </c>
      <c r="L194" s="611">
        <v>42522</v>
      </c>
      <c r="M194" s="306" t="s">
        <v>3435</v>
      </c>
      <c r="N194" s="612">
        <v>1387</v>
      </c>
    </row>
    <row r="195" spans="2:14" ht="13.9" customHeight="1">
      <c r="B195" s="613" t="s">
        <v>680</v>
      </c>
      <c r="C195" s="613" t="s">
        <v>1832</v>
      </c>
      <c r="D195" s="613" t="s">
        <v>1833</v>
      </c>
      <c r="E195" s="384" t="s">
        <v>1834</v>
      </c>
      <c r="F195" s="607" t="s">
        <v>151</v>
      </c>
      <c r="G195" s="608">
        <v>2009</v>
      </c>
      <c r="H195" s="342" t="s">
        <v>1208</v>
      </c>
      <c r="I195" s="609" t="s">
        <v>2714</v>
      </c>
      <c r="J195" s="607">
        <v>41334</v>
      </c>
      <c r="K195" s="610">
        <v>41814</v>
      </c>
      <c r="L195" s="611">
        <v>42401</v>
      </c>
      <c r="M195" s="306" t="s">
        <v>3435</v>
      </c>
      <c r="N195" s="612">
        <v>1073</v>
      </c>
    </row>
    <row r="196" spans="2:14" ht="13.9" customHeight="1">
      <c r="B196" s="613" t="s">
        <v>662</v>
      </c>
      <c r="C196" s="613" t="s">
        <v>2343</v>
      </c>
      <c r="D196" s="613" t="s">
        <v>2349</v>
      </c>
      <c r="E196" s="384" t="s">
        <v>2350</v>
      </c>
      <c r="F196" s="607" t="s">
        <v>151</v>
      </c>
      <c r="G196" s="608">
        <v>2009</v>
      </c>
      <c r="H196" s="342" t="s">
        <v>1208</v>
      </c>
      <c r="I196" s="609" t="s">
        <v>2714</v>
      </c>
      <c r="J196" s="607">
        <v>41548</v>
      </c>
      <c r="K196" s="610">
        <v>41814</v>
      </c>
      <c r="L196" s="611">
        <v>42614</v>
      </c>
      <c r="M196" s="306" t="s">
        <v>3435</v>
      </c>
      <c r="N196" s="612">
        <v>6456</v>
      </c>
    </row>
    <row r="197" spans="2:14" ht="13.9" customHeight="1">
      <c r="B197" s="613" t="s">
        <v>662</v>
      </c>
      <c r="C197" s="613" t="s">
        <v>2343</v>
      </c>
      <c r="D197" s="613" t="s">
        <v>2349</v>
      </c>
      <c r="E197" s="384" t="s">
        <v>2350</v>
      </c>
      <c r="F197" s="607" t="s">
        <v>151</v>
      </c>
      <c r="G197" s="608">
        <v>2009</v>
      </c>
      <c r="H197" s="342" t="s">
        <v>1208</v>
      </c>
      <c r="I197" s="609" t="s">
        <v>2714</v>
      </c>
      <c r="J197" s="607">
        <v>41426</v>
      </c>
      <c r="K197" s="610">
        <v>41814</v>
      </c>
      <c r="L197" s="611">
        <v>42491</v>
      </c>
      <c r="M197" s="306" t="s">
        <v>3435</v>
      </c>
      <c r="N197" s="612">
        <v>9140</v>
      </c>
    </row>
    <row r="198" spans="2:14" ht="13.9" customHeight="1">
      <c r="B198" s="613" t="s">
        <v>662</v>
      </c>
      <c r="C198" s="613" t="s">
        <v>2343</v>
      </c>
      <c r="D198" s="613" t="s">
        <v>2349</v>
      </c>
      <c r="E198" s="384" t="s">
        <v>2350</v>
      </c>
      <c r="F198" s="607" t="s">
        <v>151</v>
      </c>
      <c r="G198" s="608">
        <v>2009</v>
      </c>
      <c r="H198" s="342" t="s">
        <v>1208</v>
      </c>
      <c r="I198" s="609" t="s">
        <v>2714</v>
      </c>
      <c r="J198" s="607">
        <v>41456</v>
      </c>
      <c r="K198" s="610">
        <v>41814</v>
      </c>
      <c r="L198" s="611">
        <v>42522</v>
      </c>
      <c r="M198" s="306" t="s">
        <v>3435</v>
      </c>
      <c r="N198" s="612">
        <v>9643</v>
      </c>
    </row>
    <row r="199" spans="2:14" ht="13.9" customHeight="1">
      <c r="B199" s="613" t="s">
        <v>662</v>
      </c>
      <c r="C199" s="613" t="s">
        <v>2343</v>
      </c>
      <c r="D199" s="613" t="s">
        <v>2349</v>
      </c>
      <c r="E199" s="384" t="s">
        <v>2350</v>
      </c>
      <c r="F199" s="607" t="s">
        <v>151</v>
      </c>
      <c r="G199" s="608">
        <v>2009</v>
      </c>
      <c r="H199" s="342" t="s">
        <v>1208</v>
      </c>
      <c r="I199" s="609" t="s">
        <v>2714</v>
      </c>
      <c r="J199" s="607">
        <v>41365</v>
      </c>
      <c r="K199" s="610">
        <v>41814</v>
      </c>
      <c r="L199" s="611">
        <v>42430</v>
      </c>
      <c r="M199" s="306" t="s">
        <v>3435</v>
      </c>
      <c r="N199" s="612">
        <v>8011</v>
      </c>
    </row>
    <row r="200" spans="2:14" ht="13.9" customHeight="1">
      <c r="B200" s="613" t="s">
        <v>662</v>
      </c>
      <c r="C200" s="613" t="s">
        <v>2343</v>
      </c>
      <c r="D200" s="613" t="s">
        <v>2349</v>
      </c>
      <c r="E200" s="384" t="s">
        <v>2350</v>
      </c>
      <c r="F200" s="607" t="s">
        <v>151</v>
      </c>
      <c r="G200" s="608">
        <v>2009</v>
      </c>
      <c r="H200" s="342" t="s">
        <v>1208</v>
      </c>
      <c r="I200" s="609" t="s">
        <v>2714</v>
      </c>
      <c r="J200" s="607">
        <v>41579</v>
      </c>
      <c r="K200" s="610">
        <v>41814</v>
      </c>
      <c r="L200" s="611">
        <v>42644</v>
      </c>
      <c r="M200" s="306" t="s">
        <v>3435</v>
      </c>
      <c r="N200" s="612">
        <v>4959</v>
      </c>
    </row>
    <row r="201" spans="2:14" ht="13.9" customHeight="1">
      <c r="B201" s="613" t="s">
        <v>662</v>
      </c>
      <c r="C201" s="613" t="s">
        <v>2343</v>
      </c>
      <c r="D201" s="613" t="s">
        <v>2349</v>
      </c>
      <c r="E201" s="384" t="s">
        <v>2350</v>
      </c>
      <c r="F201" s="607" t="s">
        <v>151</v>
      </c>
      <c r="G201" s="608">
        <v>2009</v>
      </c>
      <c r="H201" s="342" t="s">
        <v>1208</v>
      </c>
      <c r="I201" s="609" t="s">
        <v>2714</v>
      </c>
      <c r="J201" s="607">
        <v>41518</v>
      </c>
      <c r="K201" s="610">
        <v>41814</v>
      </c>
      <c r="L201" s="611">
        <v>42583</v>
      </c>
      <c r="M201" s="306" t="s">
        <v>3435</v>
      </c>
      <c r="N201" s="612">
        <v>7010</v>
      </c>
    </row>
    <row r="202" spans="2:14" ht="13.9" customHeight="1">
      <c r="B202" s="613" t="s">
        <v>662</v>
      </c>
      <c r="C202" s="613" t="s">
        <v>2343</v>
      </c>
      <c r="D202" s="613" t="s">
        <v>2349</v>
      </c>
      <c r="E202" s="384" t="s">
        <v>2350</v>
      </c>
      <c r="F202" s="607" t="s">
        <v>151</v>
      </c>
      <c r="G202" s="608">
        <v>2009</v>
      </c>
      <c r="H202" s="342" t="s">
        <v>1208</v>
      </c>
      <c r="I202" s="609" t="s">
        <v>2714</v>
      </c>
      <c r="J202" s="607">
        <v>41609</v>
      </c>
      <c r="K202" s="610">
        <v>41814</v>
      </c>
      <c r="L202" s="611">
        <v>42675</v>
      </c>
      <c r="M202" s="306" t="s">
        <v>3435</v>
      </c>
      <c r="N202" s="612">
        <v>5096</v>
      </c>
    </row>
    <row r="203" spans="2:14" ht="13.9" customHeight="1">
      <c r="B203" s="613" t="s">
        <v>662</v>
      </c>
      <c r="C203" s="613" t="s">
        <v>2343</v>
      </c>
      <c r="D203" s="613" t="s">
        <v>2349</v>
      </c>
      <c r="E203" s="384" t="s">
        <v>2350</v>
      </c>
      <c r="F203" s="607" t="s">
        <v>151</v>
      </c>
      <c r="G203" s="608">
        <v>2009</v>
      </c>
      <c r="H203" s="342" t="s">
        <v>1208</v>
      </c>
      <c r="I203" s="609" t="s">
        <v>2714</v>
      </c>
      <c r="J203" s="607">
        <v>41395</v>
      </c>
      <c r="K203" s="610">
        <v>41814</v>
      </c>
      <c r="L203" s="611">
        <v>42461</v>
      </c>
      <c r="M203" s="306" t="s">
        <v>3435</v>
      </c>
      <c r="N203" s="612">
        <v>8708</v>
      </c>
    </row>
    <row r="204" spans="2:14" ht="13.9" customHeight="1">
      <c r="B204" s="613" t="s">
        <v>662</v>
      </c>
      <c r="C204" s="613" t="s">
        <v>2343</v>
      </c>
      <c r="D204" s="613" t="s">
        <v>2349</v>
      </c>
      <c r="E204" s="384" t="s">
        <v>2350</v>
      </c>
      <c r="F204" s="607" t="s">
        <v>151</v>
      </c>
      <c r="G204" s="608">
        <v>2009</v>
      </c>
      <c r="H204" s="342" t="s">
        <v>1208</v>
      </c>
      <c r="I204" s="609" t="s">
        <v>2714</v>
      </c>
      <c r="J204" s="607">
        <v>41487</v>
      </c>
      <c r="K204" s="610">
        <v>41814</v>
      </c>
      <c r="L204" s="611">
        <v>42552</v>
      </c>
      <c r="M204" s="306" t="s">
        <v>3435</v>
      </c>
      <c r="N204" s="612">
        <v>10611</v>
      </c>
    </row>
    <row r="205" spans="2:14" ht="13.9" customHeight="1">
      <c r="B205" s="613" t="s">
        <v>662</v>
      </c>
      <c r="C205" s="613" t="s">
        <v>2343</v>
      </c>
      <c r="D205" s="613" t="s">
        <v>2351</v>
      </c>
      <c r="E205" s="384" t="s">
        <v>2352</v>
      </c>
      <c r="F205" s="607" t="s">
        <v>151</v>
      </c>
      <c r="G205" s="608">
        <v>2009</v>
      </c>
      <c r="H205" s="342" t="s">
        <v>1208</v>
      </c>
      <c r="I205" s="609" t="s">
        <v>2714</v>
      </c>
      <c r="J205" s="607">
        <v>41548</v>
      </c>
      <c r="K205" s="610">
        <v>41814</v>
      </c>
      <c r="L205" s="611">
        <v>42614</v>
      </c>
      <c r="M205" s="306" t="s">
        <v>3435</v>
      </c>
      <c r="N205" s="612">
        <v>7263</v>
      </c>
    </row>
    <row r="206" spans="2:14" ht="13.9" customHeight="1">
      <c r="B206" s="613" t="s">
        <v>662</v>
      </c>
      <c r="C206" s="613" t="s">
        <v>2343</v>
      </c>
      <c r="D206" s="613" t="s">
        <v>2351</v>
      </c>
      <c r="E206" s="384" t="s">
        <v>2352</v>
      </c>
      <c r="F206" s="607" t="s">
        <v>151</v>
      </c>
      <c r="G206" s="608">
        <v>2009</v>
      </c>
      <c r="H206" s="342" t="s">
        <v>1208</v>
      </c>
      <c r="I206" s="609" t="s">
        <v>2714</v>
      </c>
      <c r="J206" s="607">
        <v>41456</v>
      </c>
      <c r="K206" s="610">
        <v>41814</v>
      </c>
      <c r="L206" s="611">
        <v>42522</v>
      </c>
      <c r="M206" s="306" t="s">
        <v>3435</v>
      </c>
      <c r="N206" s="612">
        <v>10848</v>
      </c>
    </row>
    <row r="207" spans="2:14" ht="13.9" customHeight="1">
      <c r="B207" s="613" t="s">
        <v>662</v>
      </c>
      <c r="C207" s="613" t="s">
        <v>2343</v>
      </c>
      <c r="D207" s="613" t="s">
        <v>2351</v>
      </c>
      <c r="E207" s="384" t="s">
        <v>2352</v>
      </c>
      <c r="F207" s="607" t="s">
        <v>151</v>
      </c>
      <c r="G207" s="608">
        <v>2009</v>
      </c>
      <c r="H207" s="342" t="s">
        <v>1208</v>
      </c>
      <c r="I207" s="609" t="s">
        <v>2714</v>
      </c>
      <c r="J207" s="607">
        <v>41487</v>
      </c>
      <c r="K207" s="610">
        <v>41814</v>
      </c>
      <c r="L207" s="611">
        <v>42552</v>
      </c>
      <c r="M207" s="306" t="s">
        <v>3435</v>
      </c>
      <c r="N207" s="612">
        <v>11938</v>
      </c>
    </row>
    <row r="208" spans="2:14" ht="13.9" customHeight="1">
      <c r="B208" s="613" t="s">
        <v>662</v>
      </c>
      <c r="C208" s="613" t="s">
        <v>2343</v>
      </c>
      <c r="D208" s="613" t="s">
        <v>2351</v>
      </c>
      <c r="E208" s="384" t="s">
        <v>2352</v>
      </c>
      <c r="F208" s="607" t="s">
        <v>151</v>
      </c>
      <c r="G208" s="608">
        <v>2009</v>
      </c>
      <c r="H208" s="342" t="s">
        <v>1208</v>
      </c>
      <c r="I208" s="609" t="s">
        <v>2714</v>
      </c>
      <c r="J208" s="607">
        <v>41579</v>
      </c>
      <c r="K208" s="610">
        <v>41814</v>
      </c>
      <c r="L208" s="611">
        <v>42644</v>
      </c>
      <c r="M208" s="306" t="s">
        <v>3435</v>
      </c>
      <c r="N208" s="612">
        <v>5580</v>
      </c>
    </row>
    <row r="209" spans="2:14" ht="13.9" customHeight="1">
      <c r="B209" s="613" t="s">
        <v>662</v>
      </c>
      <c r="C209" s="613" t="s">
        <v>2343</v>
      </c>
      <c r="D209" s="613" t="s">
        <v>2351</v>
      </c>
      <c r="E209" s="384" t="s">
        <v>2352</v>
      </c>
      <c r="F209" s="607" t="s">
        <v>151</v>
      </c>
      <c r="G209" s="608">
        <v>2009</v>
      </c>
      <c r="H209" s="342" t="s">
        <v>1208</v>
      </c>
      <c r="I209" s="609" t="s">
        <v>2714</v>
      </c>
      <c r="J209" s="607">
        <v>41395</v>
      </c>
      <c r="K209" s="610">
        <v>41814</v>
      </c>
      <c r="L209" s="611">
        <v>42461</v>
      </c>
      <c r="M209" s="306" t="s">
        <v>3435</v>
      </c>
      <c r="N209" s="612">
        <v>9796</v>
      </c>
    </row>
    <row r="210" spans="2:14" ht="13.9" customHeight="1">
      <c r="B210" s="613" t="s">
        <v>662</v>
      </c>
      <c r="C210" s="613" t="s">
        <v>2343</v>
      </c>
      <c r="D210" s="613" t="s">
        <v>2351</v>
      </c>
      <c r="E210" s="384" t="s">
        <v>2352</v>
      </c>
      <c r="F210" s="607" t="s">
        <v>151</v>
      </c>
      <c r="G210" s="608">
        <v>2009</v>
      </c>
      <c r="H210" s="342" t="s">
        <v>1208</v>
      </c>
      <c r="I210" s="609" t="s">
        <v>2714</v>
      </c>
      <c r="J210" s="607">
        <v>41518</v>
      </c>
      <c r="K210" s="610">
        <v>41814</v>
      </c>
      <c r="L210" s="611">
        <v>42583</v>
      </c>
      <c r="M210" s="306" t="s">
        <v>3435</v>
      </c>
      <c r="N210" s="612">
        <v>7886</v>
      </c>
    </row>
    <row r="211" spans="2:14" ht="13.9" customHeight="1">
      <c r="B211" s="613" t="s">
        <v>662</v>
      </c>
      <c r="C211" s="613" t="s">
        <v>2343</v>
      </c>
      <c r="D211" s="613" t="s">
        <v>2351</v>
      </c>
      <c r="E211" s="384" t="s">
        <v>2352</v>
      </c>
      <c r="F211" s="607" t="s">
        <v>151</v>
      </c>
      <c r="G211" s="608">
        <v>2009</v>
      </c>
      <c r="H211" s="342" t="s">
        <v>1208</v>
      </c>
      <c r="I211" s="609" t="s">
        <v>2714</v>
      </c>
      <c r="J211" s="607">
        <v>41609</v>
      </c>
      <c r="K211" s="610">
        <v>41814</v>
      </c>
      <c r="L211" s="611">
        <v>42675</v>
      </c>
      <c r="M211" s="306" t="s">
        <v>3435</v>
      </c>
      <c r="N211" s="612">
        <v>5733</v>
      </c>
    </row>
    <row r="212" spans="2:14" ht="13.9" customHeight="1">
      <c r="B212" s="613" t="s">
        <v>662</v>
      </c>
      <c r="C212" s="613" t="s">
        <v>2343</v>
      </c>
      <c r="D212" s="613" t="s">
        <v>2351</v>
      </c>
      <c r="E212" s="384" t="s">
        <v>2352</v>
      </c>
      <c r="F212" s="607" t="s">
        <v>151</v>
      </c>
      <c r="G212" s="608">
        <v>2009</v>
      </c>
      <c r="H212" s="342" t="s">
        <v>1208</v>
      </c>
      <c r="I212" s="609" t="s">
        <v>2714</v>
      </c>
      <c r="J212" s="607">
        <v>41426</v>
      </c>
      <c r="K212" s="610">
        <v>41814</v>
      </c>
      <c r="L212" s="611">
        <v>42491</v>
      </c>
      <c r="M212" s="306" t="s">
        <v>3435</v>
      </c>
      <c r="N212" s="612">
        <v>10282</v>
      </c>
    </row>
    <row r="213" spans="2:14" ht="13.9" customHeight="1">
      <c r="B213" s="613" t="s">
        <v>662</v>
      </c>
      <c r="C213" s="613" t="s">
        <v>2343</v>
      </c>
      <c r="D213" s="613" t="s">
        <v>2351</v>
      </c>
      <c r="E213" s="384" t="s">
        <v>2352</v>
      </c>
      <c r="F213" s="607" t="s">
        <v>151</v>
      </c>
      <c r="G213" s="608">
        <v>2009</v>
      </c>
      <c r="H213" s="342" t="s">
        <v>1208</v>
      </c>
      <c r="I213" s="609" t="s">
        <v>2714</v>
      </c>
      <c r="J213" s="607">
        <v>41365</v>
      </c>
      <c r="K213" s="610">
        <v>41814</v>
      </c>
      <c r="L213" s="611">
        <v>42430</v>
      </c>
      <c r="M213" s="306" t="s">
        <v>3435</v>
      </c>
      <c r="N213" s="612">
        <v>9013</v>
      </c>
    </row>
    <row r="214" spans="2:14" ht="13.9" customHeight="1">
      <c r="B214" s="613" t="s">
        <v>662</v>
      </c>
      <c r="C214" s="613" t="s">
        <v>2343</v>
      </c>
      <c r="D214" s="613" t="s">
        <v>2353</v>
      </c>
      <c r="E214" s="384" t="s">
        <v>2354</v>
      </c>
      <c r="F214" s="607" t="s">
        <v>151</v>
      </c>
      <c r="G214" s="608">
        <v>2009</v>
      </c>
      <c r="H214" s="342" t="s">
        <v>1208</v>
      </c>
      <c r="I214" s="609" t="s">
        <v>2714</v>
      </c>
      <c r="J214" s="607">
        <v>41487</v>
      </c>
      <c r="K214" s="610">
        <v>41814</v>
      </c>
      <c r="L214" s="611">
        <v>42552</v>
      </c>
      <c r="M214" s="306" t="s">
        <v>3435</v>
      </c>
      <c r="N214" s="612">
        <v>7517</v>
      </c>
    </row>
    <row r="215" spans="2:14" ht="13.9" customHeight="1">
      <c r="B215" s="613" t="s">
        <v>662</v>
      </c>
      <c r="C215" s="613" t="s">
        <v>2343</v>
      </c>
      <c r="D215" s="613" t="s">
        <v>2353</v>
      </c>
      <c r="E215" s="384" t="s">
        <v>2354</v>
      </c>
      <c r="F215" s="607" t="s">
        <v>151</v>
      </c>
      <c r="G215" s="608">
        <v>2009</v>
      </c>
      <c r="H215" s="342" t="s">
        <v>1208</v>
      </c>
      <c r="I215" s="609" t="s">
        <v>2714</v>
      </c>
      <c r="J215" s="607">
        <v>41365</v>
      </c>
      <c r="K215" s="610">
        <v>41814</v>
      </c>
      <c r="L215" s="611">
        <v>42430</v>
      </c>
      <c r="M215" s="306" t="s">
        <v>3435</v>
      </c>
      <c r="N215" s="612">
        <v>5675</v>
      </c>
    </row>
    <row r="216" spans="2:14" ht="13.9" customHeight="1">
      <c r="B216" s="613" t="s">
        <v>662</v>
      </c>
      <c r="C216" s="613" t="s">
        <v>2343</v>
      </c>
      <c r="D216" s="613" t="s">
        <v>2353</v>
      </c>
      <c r="E216" s="384" t="s">
        <v>2354</v>
      </c>
      <c r="F216" s="607" t="s">
        <v>151</v>
      </c>
      <c r="G216" s="608">
        <v>2009</v>
      </c>
      <c r="H216" s="342" t="s">
        <v>1208</v>
      </c>
      <c r="I216" s="609" t="s">
        <v>2714</v>
      </c>
      <c r="J216" s="607">
        <v>41609</v>
      </c>
      <c r="K216" s="610">
        <v>41814</v>
      </c>
      <c r="L216" s="611">
        <v>42675</v>
      </c>
      <c r="M216" s="306" t="s">
        <v>3435</v>
      </c>
      <c r="N216" s="612">
        <v>3610</v>
      </c>
    </row>
    <row r="217" spans="2:14" ht="13.9" customHeight="1">
      <c r="B217" s="613" t="s">
        <v>662</v>
      </c>
      <c r="C217" s="613" t="s">
        <v>2343</v>
      </c>
      <c r="D217" s="613" t="s">
        <v>2353</v>
      </c>
      <c r="E217" s="384" t="s">
        <v>2354</v>
      </c>
      <c r="F217" s="607" t="s">
        <v>151</v>
      </c>
      <c r="G217" s="608">
        <v>2009</v>
      </c>
      <c r="H217" s="342" t="s">
        <v>1208</v>
      </c>
      <c r="I217" s="609" t="s">
        <v>2714</v>
      </c>
      <c r="J217" s="607">
        <v>41456</v>
      </c>
      <c r="K217" s="610">
        <v>41814</v>
      </c>
      <c r="L217" s="611">
        <v>42522</v>
      </c>
      <c r="M217" s="306" t="s">
        <v>3435</v>
      </c>
      <c r="N217" s="612">
        <v>6830</v>
      </c>
    </row>
    <row r="218" spans="2:14" ht="13.9" customHeight="1">
      <c r="B218" s="613" t="s">
        <v>662</v>
      </c>
      <c r="C218" s="613" t="s">
        <v>2343</v>
      </c>
      <c r="D218" s="613" t="s">
        <v>2353</v>
      </c>
      <c r="E218" s="384" t="s">
        <v>2354</v>
      </c>
      <c r="F218" s="607" t="s">
        <v>151</v>
      </c>
      <c r="G218" s="608">
        <v>2009</v>
      </c>
      <c r="H218" s="342" t="s">
        <v>1208</v>
      </c>
      <c r="I218" s="609" t="s">
        <v>2714</v>
      </c>
      <c r="J218" s="607">
        <v>41395</v>
      </c>
      <c r="K218" s="610">
        <v>41814</v>
      </c>
      <c r="L218" s="611">
        <v>42461</v>
      </c>
      <c r="M218" s="306" t="s">
        <v>3435</v>
      </c>
      <c r="N218" s="612">
        <v>6168</v>
      </c>
    </row>
    <row r="219" spans="2:14" ht="13.9" customHeight="1">
      <c r="B219" s="613" t="s">
        <v>662</v>
      </c>
      <c r="C219" s="613" t="s">
        <v>2343</v>
      </c>
      <c r="D219" s="613" t="s">
        <v>2353</v>
      </c>
      <c r="E219" s="384" t="s">
        <v>2354</v>
      </c>
      <c r="F219" s="607" t="s">
        <v>151</v>
      </c>
      <c r="G219" s="608">
        <v>2009</v>
      </c>
      <c r="H219" s="342" t="s">
        <v>1208</v>
      </c>
      <c r="I219" s="609" t="s">
        <v>2714</v>
      </c>
      <c r="J219" s="607">
        <v>41518</v>
      </c>
      <c r="K219" s="610">
        <v>41814</v>
      </c>
      <c r="L219" s="611">
        <v>42583</v>
      </c>
      <c r="M219" s="306" t="s">
        <v>3435</v>
      </c>
      <c r="N219" s="612">
        <v>4965</v>
      </c>
    </row>
    <row r="220" spans="2:14" ht="13.9" customHeight="1">
      <c r="B220" s="613" t="s">
        <v>662</v>
      </c>
      <c r="C220" s="613" t="s">
        <v>2343</v>
      </c>
      <c r="D220" s="613" t="s">
        <v>2353</v>
      </c>
      <c r="E220" s="384" t="s">
        <v>2354</v>
      </c>
      <c r="F220" s="607" t="s">
        <v>151</v>
      </c>
      <c r="G220" s="608">
        <v>2009</v>
      </c>
      <c r="H220" s="342" t="s">
        <v>1208</v>
      </c>
      <c r="I220" s="609" t="s">
        <v>2714</v>
      </c>
      <c r="J220" s="607">
        <v>41426</v>
      </c>
      <c r="K220" s="610">
        <v>41814</v>
      </c>
      <c r="L220" s="611">
        <v>42491</v>
      </c>
      <c r="M220" s="306" t="s">
        <v>3435</v>
      </c>
      <c r="N220" s="612">
        <v>6474</v>
      </c>
    </row>
    <row r="221" spans="2:14" ht="13.9" customHeight="1">
      <c r="B221" s="613" t="s">
        <v>662</v>
      </c>
      <c r="C221" s="613" t="s">
        <v>2343</v>
      </c>
      <c r="D221" s="613" t="s">
        <v>2353</v>
      </c>
      <c r="E221" s="384" t="s">
        <v>2354</v>
      </c>
      <c r="F221" s="607" t="s">
        <v>151</v>
      </c>
      <c r="G221" s="608">
        <v>2009</v>
      </c>
      <c r="H221" s="342" t="s">
        <v>1208</v>
      </c>
      <c r="I221" s="609" t="s">
        <v>2714</v>
      </c>
      <c r="J221" s="607">
        <v>41579</v>
      </c>
      <c r="K221" s="610">
        <v>41814</v>
      </c>
      <c r="L221" s="611">
        <v>42644</v>
      </c>
      <c r="M221" s="306" t="s">
        <v>3435</v>
      </c>
      <c r="N221" s="612">
        <v>3513</v>
      </c>
    </row>
    <row r="222" spans="2:14" ht="13.9" customHeight="1">
      <c r="B222" s="613" t="s">
        <v>662</v>
      </c>
      <c r="C222" s="613" t="s">
        <v>2343</v>
      </c>
      <c r="D222" s="613" t="s">
        <v>2353</v>
      </c>
      <c r="E222" s="384" t="s">
        <v>2354</v>
      </c>
      <c r="F222" s="607" t="s">
        <v>151</v>
      </c>
      <c r="G222" s="608">
        <v>2009</v>
      </c>
      <c r="H222" s="342" t="s">
        <v>1208</v>
      </c>
      <c r="I222" s="609" t="s">
        <v>2714</v>
      </c>
      <c r="J222" s="607">
        <v>41548</v>
      </c>
      <c r="K222" s="610">
        <v>41814</v>
      </c>
      <c r="L222" s="611">
        <v>42614</v>
      </c>
      <c r="M222" s="306" t="s">
        <v>3435</v>
      </c>
      <c r="N222" s="612">
        <v>4573</v>
      </c>
    </row>
    <row r="223" spans="2:14" ht="13.9" customHeight="1">
      <c r="B223" s="613" t="s">
        <v>662</v>
      </c>
      <c r="C223" s="613" t="s">
        <v>2343</v>
      </c>
      <c r="D223" s="613" t="s">
        <v>2355</v>
      </c>
      <c r="E223" s="384" t="s">
        <v>2356</v>
      </c>
      <c r="F223" s="607" t="s">
        <v>151</v>
      </c>
      <c r="G223" s="608">
        <v>2009</v>
      </c>
      <c r="H223" s="342" t="s">
        <v>1208</v>
      </c>
      <c r="I223" s="609" t="s">
        <v>2714</v>
      </c>
      <c r="J223" s="607">
        <v>41426</v>
      </c>
      <c r="K223" s="610">
        <v>41814</v>
      </c>
      <c r="L223" s="611">
        <v>42491</v>
      </c>
      <c r="M223" s="306" t="s">
        <v>3435</v>
      </c>
      <c r="N223" s="612">
        <v>5331</v>
      </c>
    </row>
    <row r="224" spans="2:14" ht="13.9" customHeight="1">
      <c r="B224" s="613" t="s">
        <v>662</v>
      </c>
      <c r="C224" s="613" t="s">
        <v>2343</v>
      </c>
      <c r="D224" s="613" t="s">
        <v>2355</v>
      </c>
      <c r="E224" s="384" t="s">
        <v>2356</v>
      </c>
      <c r="F224" s="607" t="s">
        <v>151</v>
      </c>
      <c r="G224" s="608">
        <v>2009</v>
      </c>
      <c r="H224" s="342" t="s">
        <v>1208</v>
      </c>
      <c r="I224" s="609" t="s">
        <v>2714</v>
      </c>
      <c r="J224" s="607">
        <v>41395</v>
      </c>
      <c r="K224" s="610">
        <v>41814</v>
      </c>
      <c r="L224" s="611">
        <v>42461</v>
      </c>
      <c r="M224" s="306" t="s">
        <v>3435</v>
      </c>
      <c r="N224" s="612">
        <v>5080</v>
      </c>
    </row>
    <row r="225" spans="2:14" ht="13.9" customHeight="1">
      <c r="B225" s="613" t="s">
        <v>662</v>
      </c>
      <c r="C225" s="613" t="s">
        <v>2343</v>
      </c>
      <c r="D225" s="613" t="s">
        <v>2355</v>
      </c>
      <c r="E225" s="384" t="s">
        <v>2356</v>
      </c>
      <c r="F225" s="607" t="s">
        <v>151</v>
      </c>
      <c r="G225" s="608">
        <v>2009</v>
      </c>
      <c r="H225" s="342" t="s">
        <v>1208</v>
      </c>
      <c r="I225" s="609" t="s">
        <v>2714</v>
      </c>
      <c r="J225" s="607">
        <v>41609</v>
      </c>
      <c r="K225" s="610">
        <v>41814</v>
      </c>
      <c r="L225" s="611">
        <v>42675</v>
      </c>
      <c r="M225" s="306" t="s">
        <v>3435</v>
      </c>
      <c r="N225" s="612">
        <v>2972</v>
      </c>
    </row>
    <row r="226" spans="2:14" ht="13.9" customHeight="1">
      <c r="B226" s="613" t="s">
        <v>662</v>
      </c>
      <c r="C226" s="613" t="s">
        <v>2343</v>
      </c>
      <c r="D226" s="613" t="s">
        <v>2355</v>
      </c>
      <c r="E226" s="384" t="s">
        <v>2356</v>
      </c>
      <c r="F226" s="607" t="s">
        <v>151</v>
      </c>
      <c r="G226" s="608">
        <v>2009</v>
      </c>
      <c r="H226" s="342" t="s">
        <v>1208</v>
      </c>
      <c r="I226" s="609" t="s">
        <v>2714</v>
      </c>
      <c r="J226" s="607">
        <v>41365</v>
      </c>
      <c r="K226" s="610">
        <v>41814</v>
      </c>
      <c r="L226" s="611">
        <v>42430</v>
      </c>
      <c r="M226" s="306" t="s">
        <v>3435</v>
      </c>
      <c r="N226" s="612">
        <v>4673</v>
      </c>
    </row>
    <row r="227" spans="2:14" ht="13.9" customHeight="1">
      <c r="B227" s="613" t="s">
        <v>662</v>
      </c>
      <c r="C227" s="613" t="s">
        <v>2343</v>
      </c>
      <c r="D227" s="613" t="s">
        <v>2355</v>
      </c>
      <c r="E227" s="384" t="s">
        <v>2356</v>
      </c>
      <c r="F227" s="607" t="s">
        <v>151</v>
      </c>
      <c r="G227" s="608">
        <v>2009</v>
      </c>
      <c r="H227" s="342" t="s">
        <v>1208</v>
      </c>
      <c r="I227" s="609" t="s">
        <v>2714</v>
      </c>
      <c r="J227" s="607">
        <v>41579</v>
      </c>
      <c r="K227" s="610">
        <v>41814</v>
      </c>
      <c r="L227" s="611">
        <v>42644</v>
      </c>
      <c r="M227" s="306" t="s">
        <v>3435</v>
      </c>
      <c r="N227" s="612">
        <v>2894</v>
      </c>
    </row>
    <row r="228" spans="2:14" ht="13.9" customHeight="1">
      <c r="B228" s="613" t="s">
        <v>662</v>
      </c>
      <c r="C228" s="613" t="s">
        <v>2343</v>
      </c>
      <c r="D228" s="613" t="s">
        <v>2355</v>
      </c>
      <c r="E228" s="384" t="s">
        <v>2356</v>
      </c>
      <c r="F228" s="607" t="s">
        <v>151</v>
      </c>
      <c r="G228" s="608">
        <v>2009</v>
      </c>
      <c r="H228" s="342" t="s">
        <v>1208</v>
      </c>
      <c r="I228" s="609" t="s">
        <v>2714</v>
      </c>
      <c r="J228" s="607">
        <v>41456</v>
      </c>
      <c r="K228" s="610">
        <v>41814</v>
      </c>
      <c r="L228" s="611">
        <v>42522</v>
      </c>
      <c r="M228" s="306" t="s">
        <v>3435</v>
      </c>
      <c r="N228" s="612">
        <v>5625</v>
      </c>
    </row>
    <row r="229" spans="2:14" ht="13.9" customHeight="1">
      <c r="B229" s="613" t="s">
        <v>662</v>
      </c>
      <c r="C229" s="613" t="s">
        <v>2343</v>
      </c>
      <c r="D229" s="613" t="s">
        <v>2355</v>
      </c>
      <c r="E229" s="384" t="s">
        <v>2356</v>
      </c>
      <c r="F229" s="607" t="s">
        <v>151</v>
      </c>
      <c r="G229" s="608">
        <v>2009</v>
      </c>
      <c r="H229" s="342" t="s">
        <v>1208</v>
      </c>
      <c r="I229" s="609" t="s">
        <v>2714</v>
      </c>
      <c r="J229" s="607">
        <v>41518</v>
      </c>
      <c r="K229" s="610">
        <v>41814</v>
      </c>
      <c r="L229" s="611">
        <v>42583</v>
      </c>
      <c r="M229" s="306" t="s">
        <v>3435</v>
      </c>
      <c r="N229" s="612">
        <v>4088</v>
      </c>
    </row>
    <row r="230" spans="2:14" ht="13.9" customHeight="1">
      <c r="B230" s="613" t="s">
        <v>662</v>
      </c>
      <c r="C230" s="613" t="s">
        <v>2343</v>
      </c>
      <c r="D230" s="613" t="s">
        <v>2355</v>
      </c>
      <c r="E230" s="384" t="s">
        <v>2356</v>
      </c>
      <c r="F230" s="607" t="s">
        <v>151</v>
      </c>
      <c r="G230" s="608">
        <v>2009</v>
      </c>
      <c r="H230" s="342" t="s">
        <v>1208</v>
      </c>
      <c r="I230" s="609" t="s">
        <v>2714</v>
      </c>
      <c r="J230" s="607">
        <v>41548</v>
      </c>
      <c r="K230" s="610">
        <v>41814</v>
      </c>
      <c r="L230" s="611">
        <v>42614</v>
      </c>
      <c r="M230" s="306" t="s">
        <v>3435</v>
      </c>
      <c r="N230" s="612">
        <v>3766</v>
      </c>
    </row>
    <row r="231" spans="2:14" ht="13.9" customHeight="1">
      <c r="B231" s="613" t="s">
        <v>662</v>
      </c>
      <c r="C231" s="613" t="s">
        <v>2343</v>
      </c>
      <c r="D231" s="613" t="s">
        <v>2355</v>
      </c>
      <c r="E231" s="384" t="s">
        <v>2356</v>
      </c>
      <c r="F231" s="607" t="s">
        <v>151</v>
      </c>
      <c r="G231" s="608">
        <v>2009</v>
      </c>
      <c r="H231" s="342" t="s">
        <v>1208</v>
      </c>
      <c r="I231" s="609" t="s">
        <v>2714</v>
      </c>
      <c r="J231" s="607">
        <v>41487</v>
      </c>
      <c r="K231" s="610">
        <v>41814</v>
      </c>
      <c r="L231" s="611">
        <v>42552</v>
      </c>
      <c r="M231" s="306" t="s">
        <v>3435</v>
      </c>
      <c r="N231" s="612">
        <v>6191</v>
      </c>
    </row>
    <row r="232" spans="2:14" ht="13.9" customHeight="1">
      <c r="B232" s="613" t="s">
        <v>662</v>
      </c>
      <c r="C232" s="613" t="s">
        <v>2343</v>
      </c>
      <c r="D232" s="613" t="s">
        <v>2357</v>
      </c>
      <c r="E232" s="384" t="s">
        <v>2358</v>
      </c>
      <c r="F232" s="607" t="s">
        <v>151</v>
      </c>
      <c r="G232" s="608">
        <v>2009</v>
      </c>
      <c r="H232" s="342" t="s">
        <v>1208</v>
      </c>
      <c r="I232" s="609" t="s">
        <v>2714</v>
      </c>
      <c r="J232" s="607">
        <v>41518</v>
      </c>
      <c r="K232" s="610">
        <v>41814</v>
      </c>
      <c r="L232" s="611">
        <v>42583</v>
      </c>
      <c r="M232" s="306" t="s">
        <v>3435</v>
      </c>
      <c r="N232" s="612">
        <v>13198</v>
      </c>
    </row>
    <row r="233" spans="2:14" ht="13.9" customHeight="1">
      <c r="B233" s="613" t="s">
        <v>662</v>
      </c>
      <c r="C233" s="613" t="s">
        <v>2343</v>
      </c>
      <c r="D233" s="613" t="s">
        <v>2357</v>
      </c>
      <c r="E233" s="384" t="s">
        <v>2358</v>
      </c>
      <c r="F233" s="607" t="s">
        <v>151</v>
      </c>
      <c r="G233" s="608">
        <v>2009</v>
      </c>
      <c r="H233" s="342" t="s">
        <v>1208</v>
      </c>
      <c r="I233" s="609" t="s">
        <v>2714</v>
      </c>
      <c r="J233" s="607">
        <v>41548</v>
      </c>
      <c r="K233" s="610">
        <v>41814</v>
      </c>
      <c r="L233" s="611">
        <v>42614</v>
      </c>
      <c r="M233" s="306" t="s">
        <v>3435</v>
      </c>
      <c r="N233" s="612">
        <v>12156</v>
      </c>
    </row>
    <row r="234" spans="2:14" ht="13.9" customHeight="1">
      <c r="B234" s="613" t="s">
        <v>662</v>
      </c>
      <c r="C234" s="613" t="s">
        <v>2343</v>
      </c>
      <c r="D234" s="613" t="s">
        <v>2357</v>
      </c>
      <c r="E234" s="384" t="s">
        <v>2358</v>
      </c>
      <c r="F234" s="607" t="s">
        <v>151</v>
      </c>
      <c r="G234" s="608">
        <v>2009</v>
      </c>
      <c r="H234" s="342" t="s">
        <v>1208</v>
      </c>
      <c r="I234" s="609" t="s">
        <v>2714</v>
      </c>
      <c r="J234" s="607">
        <v>41579</v>
      </c>
      <c r="K234" s="610">
        <v>41814</v>
      </c>
      <c r="L234" s="611">
        <v>42644</v>
      </c>
      <c r="M234" s="306" t="s">
        <v>3435</v>
      </c>
      <c r="N234" s="612">
        <v>9340</v>
      </c>
    </row>
    <row r="235" spans="2:14" ht="13.9" customHeight="1">
      <c r="B235" s="613" t="s">
        <v>662</v>
      </c>
      <c r="C235" s="613" t="s">
        <v>2343</v>
      </c>
      <c r="D235" s="613" t="s">
        <v>2357</v>
      </c>
      <c r="E235" s="384" t="s">
        <v>2358</v>
      </c>
      <c r="F235" s="607" t="s">
        <v>151</v>
      </c>
      <c r="G235" s="608">
        <v>2009</v>
      </c>
      <c r="H235" s="342" t="s">
        <v>1208</v>
      </c>
      <c r="I235" s="609" t="s">
        <v>2714</v>
      </c>
      <c r="J235" s="607">
        <v>41609</v>
      </c>
      <c r="K235" s="610">
        <v>41814</v>
      </c>
      <c r="L235" s="611">
        <v>42675</v>
      </c>
      <c r="M235" s="306" t="s">
        <v>3435</v>
      </c>
      <c r="N235" s="612">
        <v>9596</v>
      </c>
    </row>
    <row r="236" spans="2:14" ht="13.9" customHeight="1">
      <c r="B236" s="613" t="s">
        <v>504</v>
      </c>
      <c r="C236" s="613" t="s">
        <v>1433</v>
      </c>
      <c r="D236" s="613" t="s">
        <v>1434</v>
      </c>
      <c r="E236" s="384" t="s">
        <v>1435</v>
      </c>
      <c r="F236" s="607" t="s">
        <v>151</v>
      </c>
      <c r="G236" s="608" t="s">
        <v>147</v>
      </c>
      <c r="H236" s="342" t="s">
        <v>1208</v>
      </c>
      <c r="I236" s="609" t="s">
        <v>2714</v>
      </c>
      <c r="J236" s="607">
        <v>41306</v>
      </c>
      <c r="K236" s="610">
        <v>41814</v>
      </c>
      <c r="L236" s="611">
        <v>42370</v>
      </c>
      <c r="M236" s="306" t="s">
        <v>3435</v>
      </c>
      <c r="N236" s="612">
        <v>194</v>
      </c>
    </row>
    <row r="237" spans="2:14" ht="13.9" customHeight="1">
      <c r="B237" s="613" t="s">
        <v>504</v>
      </c>
      <c r="C237" s="613" t="s">
        <v>1433</v>
      </c>
      <c r="D237" s="613" t="s">
        <v>1434</v>
      </c>
      <c r="E237" s="384" t="s">
        <v>1435</v>
      </c>
      <c r="F237" s="607" t="s">
        <v>151</v>
      </c>
      <c r="G237" s="608" t="s">
        <v>147</v>
      </c>
      <c r="H237" s="342" t="s">
        <v>1208</v>
      </c>
      <c r="I237" s="609" t="s">
        <v>2714</v>
      </c>
      <c r="J237" s="607">
        <v>41334</v>
      </c>
      <c r="K237" s="610">
        <v>41814</v>
      </c>
      <c r="L237" s="611">
        <v>42401</v>
      </c>
      <c r="M237" s="306" t="s">
        <v>3435</v>
      </c>
      <c r="N237" s="612">
        <v>175</v>
      </c>
    </row>
    <row r="238" spans="2:14" ht="13.9" customHeight="1">
      <c r="B238" s="613" t="s">
        <v>504</v>
      </c>
      <c r="C238" s="613" t="s">
        <v>1433</v>
      </c>
      <c r="D238" s="613" t="s">
        <v>1434</v>
      </c>
      <c r="E238" s="384" t="s">
        <v>1435</v>
      </c>
      <c r="F238" s="607" t="s">
        <v>151</v>
      </c>
      <c r="G238" s="608" t="s">
        <v>147</v>
      </c>
      <c r="H238" s="342" t="s">
        <v>1208</v>
      </c>
      <c r="I238" s="609" t="s">
        <v>2714</v>
      </c>
      <c r="J238" s="607">
        <v>41275</v>
      </c>
      <c r="K238" s="610">
        <v>41814</v>
      </c>
      <c r="L238" s="611">
        <v>42339</v>
      </c>
      <c r="M238" s="306" t="s">
        <v>3435</v>
      </c>
      <c r="N238" s="612">
        <v>144</v>
      </c>
    </row>
    <row r="239" spans="2:14" ht="13.9" customHeight="1">
      <c r="B239" s="613" t="s">
        <v>796</v>
      </c>
      <c r="C239" s="613" t="s">
        <v>1436</v>
      </c>
      <c r="D239" s="613" t="s">
        <v>1437</v>
      </c>
      <c r="E239" s="384" t="s">
        <v>1438</v>
      </c>
      <c r="F239" s="607" t="s">
        <v>150</v>
      </c>
      <c r="G239" s="608">
        <v>2012</v>
      </c>
      <c r="H239" s="342" t="s">
        <v>1307</v>
      </c>
      <c r="I239" s="609" t="s">
        <v>2713</v>
      </c>
      <c r="J239" s="607">
        <v>41306</v>
      </c>
      <c r="K239" s="610">
        <v>41814</v>
      </c>
      <c r="L239" s="611">
        <v>42370</v>
      </c>
      <c r="M239" s="306" t="s">
        <v>3435</v>
      </c>
      <c r="N239" s="612">
        <v>235</v>
      </c>
    </row>
    <row r="240" spans="2:14" ht="13.9" customHeight="1">
      <c r="B240" s="613" t="s">
        <v>796</v>
      </c>
      <c r="C240" s="613" t="s">
        <v>1436</v>
      </c>
      <c r="D240" s="613" t="s">
        <v>1437</v>
      </c>
      <c r="E240" s="384" t="s">
        <v>1438</v>
      </c>
      <c r="F240" s="607" t="s">
        <v>150</v>
      </c>
      <c r="G240" s="608">
        <v>2012</v>
      </c>
      <c r="H240" s="342" t="s">
        <v>1307</v>
      </c>
      <c r="I240" s="609" t="s">
        <v>2713</v>
      </c>
      <c r="J240" s="607">
        <v>41365</v>
      </c>
      <c r="K240" s="610">
        <v>41814</v>
      </c>
      <c r="L240" s="611">
        <v>42430</v>
      </c>
      <c r="M240" s="306" t="s">
        <v>3435</v>
      </c>
      <c r="N240" s="612">
        <v>372</v>
      </c>
    </row>
    <row r="241" spans="2:14" ht="13.9" customHeight="1">
      <c r="B241" s="613" t="s">
        <v>796</v>
      </c>
      <c r="C241" s="613" t="s">
        <v>1436</v>
      </c>
      <c r="D241" s="613" t="s">
        <v>1437</v>
      </c>
      <c r="E241" s="384" t="s">
        <v>1438</v>
      </c>
      <c r="F241" s="607" t="s">
        <v>150</v>
      </c>
      <c r="G241" s="608">
        <v>2012</v>
      </c>
      <c r="H241" s="342" t="s">
        <v>1307</v>
      </c>
      <c r="I241" s="609" t="s">
        <v>2713</v>
      </c>
      <c r="J241" s="607">
        <v>41275</v>
      </c>
      <c r="K241" s="610">
        <v>41814</v>
      </c>
      <c r="L241" s="611">
        <v>42339</v>
      </c>
      <c r="M241" s="306" t="s">
        <v>3435</v>
      </c>
      <c r="N241" s="612">
        <v>727</v>
      </c>
    </row>
    <row r="242" spans="2:14" ht="13.9" customHeight="1">
      <c r="B242" s="613" t="s">
        <v>796</v>
      </c>
      <c r="C242" s="613" t="s">
        <v>1436</v>
      </c>
      <c r="D242" s="613" t="s">
        <v>1437</v>
      </c>
      <c r="E242" s="384" t="s">
        <v>1438</v>
      </c>
      <c r="F242" s="607" t="s">
        <v>150</v>
      </c>
      <c r="G242" s="608">
        <v>2012</v>
      </c>
      <c r="H242" s="342" t="s">
        <v>1307</v>
      </c>
      <c r="I242" s="609" t="s">
        <v>2713</v>
      </c>
      <c r="J242" s="607">
        <v>41334</v>
      </c>
      <c r="K242" s="610">
        <v>41814</v>
      </c>
      <c r="L242" s="611">
        <v>42401</v>
      </c>
      <c r="M242" s="306" t="s">
        <v>3435</v>
      </c>
      <c r="N242" s="612">
        <v>488</v>
      </c>
    </row>
    <row r="243" spans="2:14" ht="13.9" customHeight="1">
      <c r="B243" s="613" t="s">
        <v>645</v>
      </c>
      <c r="C243" s="613" t="s">
        <v>1852</v>
      </c>
      <c r="D243" s="613" t="s">
        <v>1836</v>
      </c>
      <c r="E243" s="384" t="s">
        <v>1837</v>
      </c>
      <c r="F243" s="607" t="s">
        <v>151</v>
      </c>
      <c r="G243" s="608">
        <v>2008</v>
      </c>
      <c r="H243" s="342" t="s">
        <v>1307</v>
      </c>
      <c r="I243" s="609" t="s">
        <v>2713</v>
      </c>
      <c r="J243" s="607">
        <v>41395</v>
      </c>
      <c r="K243" s="610">
        <v>41814</v>
      </c>
      <c r="L243" s="611">
        <v>42461</v>
      </c>
      <c r="M243" s="306" t="s">
        <v>3435</v>
      </c>
      <c r="N243" s="612">
        <v>7981</v>
      </c>
    </row>
    <row r="244" spans="2:14" ht="13.9" customHeight="1">
      <c r="B244" s="613" t="s">
        <v>645</v>
      </c>
      <c r="C244" s="613" t="s">
        <v>1852</v>
      </c>
      <c r="D244" s="613" t="s">
        <v>1836</v>
      </c>
      <c r="E244" s="384" t="s">
        <v>1837</v>
      </c>
      <c r="F244" s="607" t="s">
        <v>151</v>
      </c>
      <c r="G244" s="608">
        <v>2008</v>
      </c>
      <c r="H244" s="342" t="s">
        <v>1307</v>
      </c>
      <c r="I244" s="609" t="s">
        <v>2713</v>
      </c>
      <c r="J244" s="607">
        <v>41275</v>
      </c>
      <c r="K244" s="610">
        <v>41814</v>
      </c>
      <c r="L244" s="611">
        <v>42339</v>
      </c>
      <c r="M244" s="306" t="s">
        <v>3435</v>
      </c>
      <c r="N244" s="612">
        <v>8384</v>
      </c>
    </row>
    <row r="245" spans="2:14" ht="13.9" customHeight="1">
      <c r="B245" s="613" t="s">
        <v>645</v>
      </c>
      <c r="C245" s="613" t="s">
        <v>1852</v>
      </c>
      <c r="D245" s="613" t="s">
        <v>1836</v>
      </c>
      <c r="E245" s="384" t="s">
        <v>1837</v>
      </c>
      <c r="F245" s="607" t="s">
        <v>151</v>
      </c>
      <c r="G245" s="608">
        <v>2008</v>
      </c>
      <c r="H245" s="342" t="s">
        <v>1307</v>
      </c>
      <c r="I245" s="609" t="s">
        <v>2713</v>
      </c>
      <c r="J245" s="607">
        <v>41487</v>
      </c>
      <c r="K245" s="610">
        <v>41814</v>
      </c>
      <c r="L245" s="611">
        <v>42552</v>
      </c>
      <c r="M245" s="306" t="s">
        <v>3435</v>
      </c>
      <c r="N245" s="612">
        <v>7688</v>
      </c>
    </row>
    <row r="246" spans="2:14" ht="13.9" customHeight="1">
      <c r="B246" s="613" t="s">
        <v>645</v>
      </c>
      <c r="C246" s="613" t="s">
        <v>1852</v>
      </c>
      <c r="D246" s="613" t="s">
        <v>1836</v>
      </c>
      <c r="E246" s="384" t="s">
        <v>1837</v>
      </c>
      <c r="F246" s="607" t="s">
        <v>151</v>
      </c>
      <c r="G246" s="608">
        <v>2008</v>
      </c>
      <c r="H246" s="342" t="s">
        <v>1307</v>
      </c>
      <c r="I246" s="609" t="s">
        <v>2713</v>
      </c>
      <c r="J246" s="607">
        <v>41518</v>
      </c>
      <c r="K246" s="610">
        <v>41814</v>
      </c>
      <c r="L246" s="611">
        <v>42583</v>
      </c>
      <c r="M246" s="306" t="s">
        <v>3435</v>
      </c>
      <c r="N246" s="612">
        <v>7797</v>
      </c>
    </row>
    <row r="247" spans="2:14" ht="13.9" customHeight="1">
      <c r="B247" s="613" t="s">
        <v>645</v>
      </c>
      <c r="C247" s="613" t="s">
        <v>1852</v>
      </c>
      <c r="D247" s="613" t="s">
        <v>1836</v>
      </c>
      <c r="E247" s="384" t="s">
        <v>1837</v>
      </c>
      <c r="F247" s="607" t="s">
        <v>151</v>
      </c>
      <c r="G247" s="608">
        <v>2008</v>
      </c>
      <c r="H247" s="342" t="s">
        <v>1307</v>
      </c>
      <c r="I247" s="609" t="s">
        <v>2713</v>
      </c>
      <c r="J247" s="607">
        <v>41456</v>
      </c>
      <c r="K247" s="610">
        <v>41814</v>
      </c>
      <c r="L247" s="611">
        <v>42522</v>
      </c>
      <c r="M247" s="306" t="s">
        <v>3435</v>
      </c>
      <c r="N247" s="612">
        <v>7988</v>
      </c>
    </row>
    <row r="248" spans="2:14" ht="13.9" customHeight="1">
      <c r="B248" s="613" t="s">
        <v>645</v>
      </c>
      <c r="C248" s="613" t="s">
        <v>1852</v>
      </c>
      <c r="D248" s="613" t="s">
        <v>1836</v>
      </c>
      <c r="E248" s="384" t="s">
        <v>1837</v>
      </c>
      <c r="F248" s="607" t="s">
        <v>151</v>
      </c>
      <c r="G248" s="608">
        <v>2008</v>
      </c>
      <c r="H248" s="342" t="s">
        <v>1307</v>
      </c>
      <c r="I248" s="609" t="s">
        <v>2713</v>
      </c>
      <c r="J248" s="607">
        <v>41579</v>
      </c>
      <c r="K248" s="610">
        <v>41814</v>
      </c>
      <c r="L248" s="611">
        <v>42644</v>
      </c>
      <c r="M248" s="306" t="s">
        <v>3435</v>
      </c>
      <c r="N248" s="612">
        <v>7770</v>
      </c>
    </row>
    <row r="249" spans="2:14" ht="13.9" customHeight="1">
      <c r="B249" s="613" t="s">
        <v>645</v>
      </c>
      <c r="C249" s="613" t="s">
        <v>1852</v>
      </c>
      <c r="D249" s="613" t="s">
        <v>1836</v>
      </c>
      <c r="E249" s="384" t="s">
        <v>1837</v>
      </c>
      <c r="F249" s="607" t="s">
        <v>151</v>
      </c>
      <c r="G249" s="608">
        <v>2008</v>
      </c>
      <c r="H249" s="342" t="s">
        <v>1307</v>
      </c>
      <c r="I249" s="609" t="s">
        <v>2713</v>
      </c>
      <c r="J249" s="607">
        <v>41548</v>
      </c>
      <c r="K249" s="610">
        <v>41814</v>
      </c>
      <c r="L249" s="611">
        <v>42614</v>
      </c>
      <c r="M249" s="306" t="s">
        <v>3435</v>
      </c>
      <c r="N249" s="612">
        <v>7995</v>
      </c>
    </row>
    <row r="250" spans="2:14" ht="13.9" customHeight="1">
      <c r="B250" s="613" t="s">
        <v>645</v>
      </c>
      <c r="C250" s="613" t="s">
        <v>1852</v>
      </c>
      <c r="D250" s="613" t="s">
        <v>1836</v>
      </c>
      <c r="E250" s="384" t="s">
        <v>1837</v>
      </c>
      <c r="F250" s="607" t="s">
        <v>151</v>
      </c>
      <c r="G250" s="608">
        <v>2008</v>
      </c>
      <c r="H250" s="342" t="s">
        <v>1307</v>
      </c>
      <c r="I250" s="609" t="s">
        <v>2713</v>
      </c>
      <c r="J250" s="607">
        <v>41306</v>
      </c>
      <c r="K250" s="610">
        <v>41814</v>
      </c>
      <c r="L250" s="611">
        <v>42370</v>
      </c>
      <c r="M250" s="306" t="s">
        <v>3435</v>
      </c>
      <c r="N250" s="612">
        <v>7533</v>
      </c>
    </row>
    <row r="251" spans="2:14" ht="13.9" customHeight="1">
      <c r="B251" s="613" t="s">
        <v>645</v>
      </c>
      <c r="C251" s="613" t="s">
        <v>1852</v>
      </c>
      <c r="D251" s="613" t="s">
        <v>1836</v>
      </c>
      <c r="E251" s="384" t="s">
        <v>1837</v>
      </c>
      <c r="F251" s="607" t="s">
        <v>151</v>
      </c>
      <c r="G251" s="608">
        <v>2008</v>
      </c>
      <c r="H251" s="342" t="s">
        <v>1307</v>
      </c>
      <c r="I251" s="609" t="s">
        <v>2713</v>
      </c>
      <c r="J251" s="607">
        <v>41426</v>
      </c>
      <c r="K251" s="610">
        <v>41814</v>
      </c>
      <c r="L251" s="611">
        <v>42491</v>
      </c>
      <c r="M251" s="306" t="s">
        <v>3435</v>
      </c>
      <c r="N251" s="612">
        <v>7874</v>
      </c>
    </row>
    <row r="252" spans="2:14" ht="13.9" customHeight="1">
      <c r="B252" s="613" t="s">
        <v>645</v>
      </c>
      <c r="C252" s="613" t="s">
        <v>1852</v>
      </c>
      <c r="D252" s="613" t="s">
        <v>1836</v>
      </c>
      <c r="E252" s="384" t="s">
        <v>1837</v>
      </c>
      <c r="F252" s="607" t="s">
        <v>151</v>
      </c>
      <c r="G252" s="608">
        <v>2008</v>
      </c>
      <c r="H252" s="342" t="s">
        <v>1307</v>
      </c>
      <c r="I252" s="609" t="s">
        <v>2713</v>
      </c>
      <c r="J252" s="607">
        <v>41609</v>
      </c>
      <c r="K252" s="610">
        <v>41814</v>
      </c>
      <c r="L252" s="611">
        <v>42675</v>
      </c>
      <c r="M252" s="306" t="s">
        <v>3435</v>
      </c>
      <c r="N252" s="612">
        <v>7899</v>
      </c>
    </row>
    <row r="253" spans="2:14" ht="13.9" customHeight="1">
      <c r="B253" s="613" t="s">
        <v>645</v>
      </c>
      <c r="C253" s="613" t="s">
        <v>1852</v>
      </c>
      <c r="D253" s="613" t="s">
        <v>1836</v>
      </c>
      <c r="E253" s="384" t="s">
        <v>1837</v>
      </c>
      <c r="F253" s="607" t="s">
        <v>151</v>
      </c>
      <c r="G253" s="608">
        <v>2008</v>
      </c>
      <c r="H253" s="342" t="s">
        <v>1307</v>
      </c>
      <c r="I253" s="609" t="s">
        <v>2713</v>
      </c>
      <c r="J253" s="607">
        <v>41365</v>
      </c>
      <c r="K253" s="610">
        <v>41814</v>
      </c>
      <c r="L253" s="611">
        <v>42430</v>
      </c>
      <c r="M253" s="306" t="s">
        <v>3435</v>
      </c>
      <c r="N253" s="612">
        <v>7465</v>
      </c>
    </row>
    <row r="254" spans="2:14" ht="13.9" customHeight="1">
      <c r="B254" s="613" t="s">
        <v>645</v>
      </c>
      <c r="C254" s="613" t="s">
        <v>1852</v>
      </c>
      <c r="D254" s="613" t="s">
        <v>1836</v>
      </c>
      <c r="E254" s="384" t="s">
        <v>1837</v>
      </c>
      <c r="F254" s="607" t="s">
        <v>151</v>
      </c>
      <c r="G254" s="608">
        <v>2008</v>
      </c>
      <c r="H254" s="342" t="s">
        <v>1307</v>
      </c>
      <c r="I254" s="609" t="s">
        <v>2713</v>
      </c>
      <c r="J254" s="607">
        <v>41334</v>
      </c>
      <c r="K254" s="610">
        <v>41814</v>
      </c>
      <c r="L254" s="611">
        <v>42401</v>
      </c>
      <c r="M254" s="306" t="s">
        <v>3435</v>
      </c>
      <c r="N254" s="612">
        <v>8320</v>
      </c>
    </row>
    <row r="255" spans="2:14" ht="13.9" customHeight="1">
      <c r="B255" s="613" t="s">
        <v>703</v>
      </c>
      <c r="C255" s="613" t="s">
        <v>1838</v>
      </c>
      <c r="D255" s="613" t="s">
        <v>1839</v>
      </c>
      <c r="E255" s="384" t="s">
        <v>1840</v>
      </c>
      <c r="F255" s="607" t="s">
        <v>151</v>
      </c>
      <c r="G255" s="608">
        <v>2009</v>
      </c>
      <c r="H255" s="342" t="s">
        <v>1208</v>
      </c>
      <c r="I255" s="609" t="s">
        <v>2714</v>
      </c>
      <c r="J255" s="607">
        <v>41365</v>
      </c>
      <c r="K255" s="610">
        <v>41814</v>
      </c>
      <c r="L255" s="611">
        <v>42430</v>
      </c>
      <c r="M255" s="306" t="s">
        <v>3435</v>
      </c>
      <c r="N255" s="612">
        <v>1300</v>
      </c>
    </row>
    <row r="256" spans="2:14" ht="13.9" customHeight="1">
      <c r="B256" s="613" t="s">
        <v>703</v>
      </c>
      <c r="C256" s="613" t="s">
        <v>1838</v>
      </c>
      <c r="D256" s="613" t="s">
        <v>1839</v>
      </c>
      <c r="E256" s="384" t="s">
        <v>1840</v>
      </c>
      <c r="F256" s="607" t="s">
        <v>151</v>
      </c>
      <c r="G256" s="608">
        <v>2009</v>
      </c>
      <c r="H256" s="342" t="s">
        <v>1208</v>
      </c>
      <c r="I256" s="609" t="s">
        <v>2714</v>
      </c>
      <c r="J256" s="607">
        <v>41395</v>
      </c>
      <c r="K256" s="610">
        <v>41814</v>
      </c>
      <c r="L256" s="611">
        <v>42461</v>
      </c>
      <c r="M256" s="306" t="s">
        <v>3435</v>
      </c>
      <c r="N256" s="612">
        <v>187</v>
      </c>
    </row>
    <row r="257" spans="2:14" ht="13.9" customHeight="1">
      <c r="B257" s="613" t="s">
        <v>703</v>
      </c>
      <c r="C257" s="613" t="s">
        <v>1838</v>
      </c>
      <c r="D257" s="613" t="s">
        <v>1839</v>
      </c>
      <c r="E257" s="384" t="s">
        <v>1840</v>
      </c>
      <c r="F257" s="607" t="s">
        <v>151</v>
      </c>
      <c r="G257" s="608">
        <v>2009</v>
      </c>
      <c r="H257" s="342" t="s">
        <v>1208</v>
      </c>
      <c r="I257" s="609" t="s">
        <v>2714</v>
      </c>
      <c r="J257" s="607">
        <v>41306</v>
      </c>
      <c r="K257" s="610">
        <v>41814</v>
      </c>
      <c r="L257" s="611">
        <v>42370</v>
      </c>
      <c r="M257" s="306" t="s">
        <v>3435</v>
      </c>
      <c r="N257" s="612">
        <v>216</v>
      </c>
    </row>
    <row r="258" spans="2:14" ht="13.9" customHeight="1">
      <c r="B258" s="613" t="s">
        <v>703</v>
      </c>
      <c r="C258" s="613" t="s">
        <v>1838</v>
      </c>
      <c r="D258" s="613" t="s">
        <v>1839</v>
      </c>
      <c r="E258" s="384" t="s">
        <v>1840</v>
      </c>
      <c r="F258" s="607" t="s">
        <v>151</v>
      </c>
      <c r="G258" s="608">
        <v>2009</v>
      </c>
      <c r="H258" s="342" t="s">
        <v>1208</v>
      </c>
      <c r="I258" s="609" t="s">
        <v>2714</v>
      </c>
      <c r="J258" s="607">
        <v>41334</v>
      </c>
      <c r="K258" s="610">
        <v>41814</v>
      </c>
      <c r="L258" s="611">
        <v>42401</v>
      </c>
      <c r="M258" s="306" t="s">
        <v>3435</v>
      </c>
      <c r="N258" s="612">
        <v>959</v>
      </c>
    </row>
    <row r="259" spans="2:14" ht="13.9" customHeight="1">
      <c r="B259" s="613" t="s">
        <v>670</v>
      </c>
      <c r="C259" s="613" t="s">
        <v>1841</v>
      </c>
      <c r="D259" s="613" t="s">
        <v>1842</v>
      </c>
      <c r="E259" s="384" t="s">
        <v>1843</v>
      </c>
      <c r="F259" s="607" t="s">
        <v>151</v>
      </c>
      <c r="G259" s="608">
        <v>2009</v>
      </c>
      <c r="H259" s="342" t="s">
        <v>1208</v>
      </c>
      <c r="I259" s="609" t="s">
        <v>2714</v>
      </c>
      <c r="J259" s="607">
        <v>41306</v>
      </c>
      <c r="K259" s="610">
        <v>41814</v>
      </c>
      <c r="L259" s="611">
        <v>42370</v>
      </c>
      <c r="M259" s="306" t="s">
        <v>3435</v>
      </c>
      <c r="N259" s="612">
        <v>5376</v>
      </c>
    </row>
    <row r="260" spans="2:14" ht="13.9" customHeight="1">
      <c r="B260" s="613" t="s">
        <v>670</v>
      </c>
      <c r="C260" s="613" t="s">
        <v>1841</v>
      </c>
      <c r="D260" s="613" t="s">
        <v>1842</v>
      </c>
      <c r="E260" s="384" t="s">
        <v>1843</v>
      </c>
      <c r="F260" s="607" t="s">
        <v>151</v>
      </c>
      <c r="G260" s="608">
        <v>2009</v>
      </c>
      <c r="H260" s="342" t="s">
        <v>1208</v>
      </c>
      <c r="I260" s="609" t="s">
        <v>2714</v>
      </c>
      <c r="J260" s="607">
        <v>41518</v>
      </c>
      <c r="K260" s="610">
        <v>41814</v>
      </c>
      <c r="L260" s="611">
        <v>42583</v>
      </c>
      <c r="M260" s="306" t="s">
        <v>3435</v>
      </c>
      <c r="N260" s="612">
        <v>6425</v>
      </c>
    </row>
    <row r="261" spans="2:14" ht="13.9" customHeight="1">
      <c r="B261" s="613" t="s">
        <v>670</v>
      </c>
      <c r="C261" s="613" t="s">
        <v>1841</v>
      </c>
      <c r="D261" s="613" t="s">
        <v>1842</v>
      </c>
      <c r="E261" s="384" t="s">
        <v>1843</v>
      </c>
      <c r="F261" s="607" t="s">
        <v>151</v>
      </c>
      <c r="G261" s="608">
        <v>2009</v>
      </c>
      <c r="H261" s="342" t="s">
        <v>1208</v>
      </c>
      <c r="I261" s="609" t="s">
        <v>2714</v>
      </c>
      <c r="J261" s="607">
        <v>41426</v>
      </c>
      <c r="K261" s="610">
        <v>41814</v>
      </c>
      <c r="L261" s="611">
        <v>42491</v>
      </c>
      <c r="M261" s="306" t="s">
        <v>3435</v>
      </c>
      <c r="N261" s="612">
        <v>7092</v>
      </c>
    </row>
    <row r="262" spans="2:14" ht="13.9" customHeight="1">
      <c r="B262" s="613" t="s">
        <v>670</v>
      </c>
      <c r="C262" s="613" t="s">
        <v>1841</v>
      </c>
      <c r="D262" s="613" t="s">
        <v>1842</v>
      </c>
      <c r="E262" s="384" t="s">
        <v>1843</v>
      </c>
      <c r="F262" s="607" t="s">
        <v>151</v>
      </c>
      <c r="G262" s="608">
        <v>2009</v>
      </c>
      <c r="H262" s="342" t="s">
        <v>1208</v>
      </c>
      <c r="I262" s="609" t="s">
        <v>2714</v>
      </c>
      <c r="J262" s="607">
        <v>41275</v>
      </c>
      <c r="K262" s="610">
        <v>41814</v>
      </c>
      <c r="L262" s="611">
        <v>42339</v>
      </c>
      <c r="M262" s="306" t="s">
        <v>3435</v>
      </c>
      <c r="N262" s="612">
        <v>4077</v>
      </c>
    </row>
    <row r="263" spans="2:14" ht="13.9" customHeight="1">
      <c r="B263" s="613" t="s">
        <v>670</v>
      </c>
      <c r="C263" s="613" t="s">
        <v>1841</v>
      </c>
      <c r="D263" s="613" t="s">
        <v>1842</v>
      </c>
      <c r="E263" s="384" t="s">
        <v>1843</v>
      </c>
      <c r="F263" s="607" t="s">
        <v>151</v>
      </c>
      <c r="G263" s="608">
        <v>2009</v>
      </c>
      <c r="H263" s="342" t="s">
        <v>1208</v>
      </c>
      <c r="I263" s="609" t="s">
        <v>2714</v>
      </c>
      <c r="J263" s="607">
        <v>41548</v>
      </c>
      <c r="K263" s="610">
        <v>41814</v>
      </c>
      <c r="L263" s="611">
        <v>42614</v>
      </c>
      <c r="M263" s="306" t="s">
        <v>3435</v>
      </c>
      <c r="N263" s="612">
        <v>6429</v>
      </c>
    </row>
    <row r="264" spans="2:14" ht="13.9" customHeight="1">
      <c r="B264" s="613" t="s">
        <v>670</v>
      </c>
      <c r="C264" s="613" t="s">
        <v>1841</v>
      </c>
      <c r="D264" s="613" t="s">
        <v>1842</v>
      </c>
      <c r="E264" s="384" t="s">
        <v>1843</v>
      </c>
      <c r="F264" s="607" t="s">
        <v>151</v>
      </c>
      <c r="G264" s="608">
        <v>2009</v>
      </c>
      <c r="H264" s="342" t="s">
        <v>1208</v>
      </c>
      <c r="I264" s="609" t="s">
        <v>2714</v>
      </c>
      <c r="J264" s="607">
        <v>41487</v>
      </c>
      <c r="K264" s="610">
        <v>41814</v>
      </c>
      <c r="L264" s="611">
        <v>42552</v>
      </c>
      <c r="M264" s="306" t="s">
        <v>3435</v>
      </c>
      <c r="N264" s="612">
        <v>6433</v>
      </c>
    </row>
    <row r="265" spans="2:14" ht="13.9" customHeight="1">
      <c r="B265" s="613" t="s">
        <v>670</v>
      </c>
      <c r="C265" s="613" t="s">
        <v>1841</v>
      </c>
      <c r="D265" s="613" t="s">
        <v>1842</v>
      </c>
      <c r="E265" s="384" t="s">
        <v>1843</v>
      </c>
      <c r="F265" s="607" t="s">
        <v>151</v>
      </c>
      <c r="G265" s="608">
        <v>2009</v>
      </c>
      <c r="H265" s="342" t="s">
        <v>1208</v>
      </c>
      <c r="I265" s="609" t="s">
        <v>2714</v>
      </c>
      <c r="J265" s="607">
        <v>41334</v>
      </c>
      <c r="K265" s="610">
        <v>41814</v>
      </c>
      <c r="L265" s="611">
        <v>42401</v>
      </c>
      <c r="M265" s="306" t="s">
        <v>3435</v>
      </c>
      <c r="N265" s="612">
        <v>6451</v>
      </c>
    </row>
    <row r="266" spans="2:14" ht="13.9" customHeight="1">
      <c r="B266" s="613" t="s">
        <v>670</v>
      </c>
      <c r="C266" s="613" t="s">
        <v>1841</v>
      </c>
      <c r="D266" s="613" t="s">
        <v>1842</v>
      </c>
      <c r="E266" s="384" t="s">
        <v>1843</v>
      </c>
      <c r="F266" s="607" t="s">
        <v>151</v>
      </c>
      <c r="G266" s="608">
        <v>2009</v>
      </c>
      <c r="H266" s="342" t="s">
        <v>1208</v>
      </c>
      <c r="I266" s="609" t="s">
        <v>2714</v>
      </c>
      <c r="J266" s="607">
        <v>41579</v>
      </c>
      <c r="K266" s="610">
        <v>41814</v>
      </c>
      <c r="L266" s="611">
        <v>42644</v>
      </c>
      <c r="M266" s="306" t="s">
        <v>3435</v>
      </c>
      <c r="N266" s="612">
        <v>4647</v>
      </c>
    </row>
    <row r="267" spans="2:14" ht="13.9" customHeight="1">
      <c r="B267" s="613" t="s">
        <v>670</v>
      </c>
      <c r="C267" s="613" t="s">
        <v>1841</v>
      </c>
      <c r="D267" s="613" t="s">
        <v>1842</v>
      </c>
      <c r="E267" s="384" t="s">
        <v>1843</v>
      </c>
      <c r="F267" s="607" t="s">
        <v>151</v>
      </c>
      <c r="G267" s="608">
        <v>2009</v>
      </c>
      <c r="H267" s="342" t="s">
        <v>1208</v>
      </c>
      <c r="I267" s="609" t="s">
        <v>2714</v>
      </c>
      <c r="J267" s="607">
        <v>41609</v>
      </c>
      <c r="K267" s="610">
        <v>41814</v>
      </c>
      <c r="L267" s="611">
        <v>42675</v>
      </c>
      <c r="M267" s="306" t="s">
        <v>3435</v>
      </c>
      <c r="N267" s="612">
        <v>4774</v>
      </c>
    </row>
    <row r="268" spans="2:14" ht="13.9" customHeight="1">
      <c r="B268" s="613" t="s">
        <v>670</v>
      </c>
      <c r="C268" s="613" t="s">
        <v>1841</v>
      </c>
      <c r="D268" s="613" t="s">
        <v>1842</v>
      </c>
      <c r="E268" s="384" t="s">
        <v>1843</v>
      </c>
      <c r="F268" s="607" t="s">
        <v>151</v>
      </c>
      <c r="G268" s="608">
        <v>2009</v>
      </c>
      <c r="H268" s="342" t="s">
        <v>1208</v>
      </c>
      <c r="I268" s="609" t="s">
        <v>2714</v>
      </c>
      <c r="J268" s="607">
        <v>41456</v>
      </c>
      <c r="K268" s="610">
        <v>41814</v>
      </c>
      <c r="L268" s="611">
        <v>42522</v>
      </c>
      <c r="M268" s="306" t="s">
        <v>3435</v>
      </c>
      <c r="N268" s="612">
        <v>7065</v>
      </c>
    </row>
    <row r="269" spans="2:14" ht="13.9" customHeight="1">
      <c r="B269" s="613" t="s">
        <v>670</v>
      </c>
      <c r="C269" s="613" t="s">
        <v>1841</v>
      </c>
      <c r="D269" s="613" t="s">
        <v>1842</v>
      </c>
      <c r="E269" s="384" t="s">
        <v>1843</v>
      </c>
      <c r="F269" s="607" t="s">
        <v>151</v>
      </c>
      <c r="G269" s="608">
        <v>2009</v>
      </c>
      <c r="H269" s="342" t="s">
        <v>1208</v>
      </c>
      <c r="I269" s="609" t="s">
        <v>2714</v>
      </c>
      <c r="J269" s="607">
        <v>41395</v>
      </c>
      <c r="K269" s="610">
        <v>41814</v>
      </c>
      <c r="L269" s="611">
        <v>42461</v>
      </c>
      <c r="M269" s="306" t="s">
        <v>3435</v>
      </c>
      <c r="N269" s="612">
        <v>7315</v>
      </c>
    </row>
    <row r="270" spans="2:14" ht="13.9" customHeight="1">
      <c r="B270" s="613" t="s">
        <v>670</v>
      </c>
      <c r="C270" s="613" t="s">
        <v>1841</v>
      </c>
      <c r="D270" s="613" t="s">
        <v>1842</v>
      </c>
      <c r="E270" s="384" t="s">
        <v>1843</v>
      </c>
      <c r="F270" s="607" t="s">
        <v>151</v>
      </c>
      <c r="G270" s="608">
        <v>2009</v>
      </c>
      <c r="H270" s="342" t="s">
        <v>1208</v>
      </c>
      <c r="I270" s="609" t="s">
        <v>2714</v>
      </c>
      <c r="J270" s="607">
        <v>41365</v>
      </c>
      <c r="K270" s="610">
        <v>41814</v>
      </c>
      <c r="L270" s="611">
        <v>42430</v>
      </c>
      <c r="M270" s="306" t="s">
        <v>3435</v>
      </c>
      <c r="N270" s="612">
        <v>7251</v>
      </c>
    </row>
    <row r="271" spans="2:14" ht="13.9" customHeight="1">
      <c r="B271" s="613" t="s">
        <v>670</v>
      </c>
      <c r="C271" s="613" t="s">
        <v>1841</v>
      </c>
      <c r="D271" s="613" t="s">
        <v>2359</v>
      </c>
      <c r="E271" s="384" t="s">
        <v>2360</v>
      </c>
      <c r="F271" s="607" t="s">
        <v>151</v>
      </c>
      <c r="G271" s="608">
        <v>2009</v>
      </c>
      <c r="H271" s="342" t="s">
        <v>1208</v>
      </c>
      <c r="I271" s="609" t="s">
        <v>2714</v>
      </c>
      <c r="J271" s="607">
        <v>41609</v>
      </c>
      <c r="K271" s="610">
        <v>41814</v>
      </c>
      <c r="L271" s="611">
        <v>42675</v>
      </c>
      <c r="M271" s="306" t="s">
        <v>3435</v>
      </c>
      <c r="N271" s="612">
        <v>4010</v>
      </c>
    </row>
    <row r="272" spans="2:14" ht="13.9" customHeight="1">
      <c r="B272" s="613" t="s">
        <v>670</v>
      </c>
      <c r="C272" s="613" t="s">
        <v>1841</v>
      </c>
      <c r="D272" s="613" t="s">
        <v>2359</v>
      </c>
      <c r="E272" s="384" t="s">
        <v>2360</v>
      </c>
      <c r="F272" s="607" t="s">
        <v>151</v>
      </c>
      <c r="G272" s="608">
        <v>2009</v>
      </c>
      <c r="H272" s="342" t="s">
        <v>1208</v>
      </c>
      <c r="I272" s="609" t="s">
        <v>2714</v>
      </c>
      <c r="J272" s="607">
        <v>41487</v>
      </c>
      <c r="K272" s="610">
        <v>41814</v>
      </c>
      <c r="L272" s="611">
        <v>42552</v>
      </c>
      <c r="M272" s="306" t="s">
        <v>3435</v>
      </c>
      <c r="N272" s="612">
        <v>5404</v>
      </c>
    </row>
    <row r="273" spans="2:14" ht="13.9" customHeight="1">
      <c r="B273" s="613" t="s">
        <v>670</v>
      </c>
      <c r="C273" s="613" t="s">
        <v>1841</v>
      </c>
      <c r="D273" s="613" t="s">
        <v>2359</v>
      </c>
      <c r="E273" s="384" t="s">
        <v>2360</v>
      </c>
      <c r="F273" s="607" t="s">
        <v>151</v>
      </c>
      <c r="G273" s="608">
        <v>2009</v>
      </c>
      <c r="H273" s="342" t="s">
        <v>1208</v>
      </c>
      <c r="I273" s="609" t="s">
        <v>2714</v>
      </c>
      <c r="J273" s="607">
        <v>41456</v>
      </c>
      <c r="K273" s="610">
        <v>41814</v>
      </c>
      <c r="L273" s="611">
        <v>42522</v>
      </c>
      <c r="M273" s="306" t="s">
        <v>3435</v>
      </c>
      <c r="N273" s="612">
        <v>5935</v>
      </c>
    </row>
    <row r="274" spans="2:14" ht="13.9" customHeight="1">
      <c r="B274" s="613" t="s">
        <v>670</v>
      </c>
      <c r="C274" s="613" t="s">
        <v>1841</v>
      </c>
      <c r="D274" s="613" t="s">
        <v>2359</v>
      </c>
      <c r="E274" s="384" t="s">
        <v>2360</v>
      </c>
      <c r="F274" s="607" t="s">
        <v>151</v>
      </c>
      <c r="G274" s="608">
        <v>2009</v>
      </c>
      <c r="H274" s="342" t="s">
        <v>1208</v>
      </c>
      <c r="I274" s="609" t="s">
        <v>2714</v>
      </c>
      <c r="J274" s="607">
        <v>41579</v>
      </c>
      <c r="K274" s="610">
        <v>41814</v>
      </c>
      <c r="L274" s="611">
        <v>42644</v>
      </c>
      <c r="M274" s="306" t="s">
        <v>3435</v>
      </c>
      <c r="N274" s="612">
        <v>3905</v>
      </c>
    </row>
    <row r="275" spans="2:14" ht="13.9" customHeight="1">
      <c r="B275" s="613" t="s">
        <v>670</v>
      </c>
      <c r="C275" s="613" t="s">
        <v>1841</v>
      </c>
      <c r="D275" s="613" t="s">
        <v>2359</v>
      </c>
      <c r="E275" s="384" t="s">
        <v>2360</v>
      </c>
      <c r="F275" s="607" t="s">
        <v>151</v>
      </c>
      <c r="G275" s="608">
        <v>2009</v>
      </c>
      <c r="H275" s="342" t="s">
        <v>1208</v>
      </c>
      <c r="I275" s="609" t="s">
        <v>2714</v>
      </c>
      <c r="J275" s="607">
        <v>41548</v>
      </c>
      <c r="K275" s="610">
        <v>41814</v>
      </c>
      <c r="L275" s="611">
        <v>42614</v>
      </c>
      <c r="M275" s="306" t="s">
        <v>3435</v>
      </c>
      <c r="N275" s="612">
        <v>5400</v>
      </c>
    </row>
    <row r="276" spans="2:14" ht="13.9" customHeight="1">
      <c r="B276" s="613" t="s">
        <v>670</v>
      </c>
      <c r="C276" s="613" t="s">
        <v>1841</v>
      </c>
      <c r="D276" s="613" t="s">
        <v>2359</v>
      </c>
      <c r="E276" s="384" t="s">
        <v>2360</v>
      </c>
      <c r="F276" s="607" t="s">
        <v>151</v>
      </c>
      <c r="G276" s="608">
        <v>2009</v>
      </c>
      <c r="H276" s="342" t="s">
        <v>1208</v>
      </c>
      <c r="I276" s="609" t="s">
        <v>2714</v>
      </c>
      <c r="J276" s="607">
        <v>41518</v>
      </c>
      <c r="K276" s="610">
        <v>41814</v>
      </c>
      <c r="L276" s="611">
        <v>42583</v>
      </c>
      <c r="M276" s="306" t="s">
        <v>3435</v>
      </c>
      <c r="N276" s="612">
        <v>5396</v>
      </c>
    </row>
    <row r="277" spans="2:14" ht="13.9" customHeight="1">
      <c r="B277" s="613" t="s">
        <v>670</v>
      </c>
      <c r="C277" s="613" t="s">
        <v>1841</v>
      </c>
      <c r="D277" s="613" t="s">
        <v>2359</v>
      </c>
      <c r="E277" s="384" t="s">
        <v>2360</v>
      </c>
      <c r="F277" s="607" t="s">
        <v>151</v>
      </c>
      <c r="G277" s="608">
        <v>2009</v>
      </c>
      <c r="H277" s="342" t="s">
        <v>1208</v>
      </c>
      <c r="I277" s="609" t="s">
        <v>2714</v>
      </c>
      <c r="J277" s="607">
        <v>41426</v>
      </c>
      <c r="K277" s="610">
        <v>41814</v>
      </c>
      <c r="L277" s="611">
        <v>42491</v>
      </c>
      <c r="M277" s="306" t="s">
        <v>3435</v>
      </c>
      <c r="N277" s="612">
        <v>5958</v>
      </c>
    </row>
    <row r="278" spans="2:14" ht="13.9" customHeight="1">
      <c r="B278" s="613" t="s">
        <v>670</v>
      </c>
      <c r="C278" s="613" t="s">
        <v>1841</v>
      </c>
      <c r="D278" s="613" t="s">
        <v>2359</v>
      </c>
      <c r="E278" s="384" t="s">
        <v>2360</v>
      </c>
      <c r="F278" s="607" t="s">
        <v>151</v>
      </c>
      <c r="G278" s="608">
        <v>2009</v>
      </c>
      <c r="H278" s="342" t="s">
        <v>1208</v>
      </c>
      <c r="I278" s="609" t="s">
        <v>2714</v>
      </c>
      <c r="J278" s="607">
        <v>41395</v>
      </c>
      <c r="K278" s="610">
        <v>41814</v>
      </c>
      <c r="L278" s="611">
        <v>42461</v>
      </c>
      <c r="M278" s="306" t="s">
        <v>3435</v>
      </c>
      <c r="N278" s="612">
        <v>6143</v>
      </c>
    </row>
    <row r="279" spans="2:14" ht="13.9" customHeight="1">
      <c r="B279" s="613" t="s">
        <v>670</v>
      </c>
      <c r="C279" s="613" t="s">
        <v>1841</v>
      </c>
      <c r="D279" s="613" t="s">
        <v>2361</v>
      </c>
      <c r="E279" s="384" t="s">
        <v>2362</v>
      </c>
      <c r="F279" s="607" t="s">
        <v>151</v>
      </c>
      <c r="G279" s="608">
        <v>2009</v>
      </c>
      <c r="H279" s="342" t="s">
        <v>1208</v>
      </c>
      <c r="I279" s="609" t="s">
        <v>2714</v>
      </c>
      <c r="J279" s="607">
        <v>41518</v>
      </c>
      <c r="K279" s="610">
        <v>41814</v>
      </c>
      <c r="L279" s="611">
        <v>42583</v>
      </c>
      <c r="M279" s="306" t="s">
        <v>3435</v>
      </c>
      <c r="N279" s="612">
        <v>5396</v>
      </c>
    </row>
    <row r="280" spans="2:14" ht="13.9" customHeight="1">
      <c r="B280" s="613" t="s">
        <v>670</v>
      </c>
      <c r="C280" s="613" t="s">
        <v>1841</v>
      </c>
      <c r="D280" s="613" t="s">
        <v>2361</v>
      </c>
      <c r="E280" s="384" t="s">
        <v>2362</v>
      </c>
      <c r="F280" s="607" t="s">
        <v>151</v>
      </c>
      <c r="G280" s="608">
        <v>2009</v>
      </c>
      <c r="H280" s="342" t="s">
        <v>1208</v>
      </c>
      <c r="I280" s="609" t="s">
        <v>2714</v>
      </c>
      <c r="J280" s="607">
        <v>41487</v>
      </c>
      <c r="K280" s="610">
        <v>41814</v>
      </c>
      <c r="L280" s="611">
        <v>42552</v>
      </c>
      <c r="M280" s="306" t="s">
        <v>3435</v>
      </c>
      <c r="N280" s="612">
        <v>5404</v>
      </c>
    </row>
    <row r="281" spans="2:14" ht="13.9" customHeight="1">
      <c r="B281" s="613" t="s">
        <v>670</v>
      </c>
      <c r="C281" s="613" t="s">
        <v>1841</v>
      </c>
      <c r="D281" s="613" t="s">
        <v>2361</v>
      </c>
      <c r="E281" s="384" t="s">
        <v>2362</v>
      </c>
      <c r="F281" s="607" t="s">
        <v>151</v>
      </c>
      <c r="G281" s="608">
        <v>2009</v>
      </c>
      <c r="H281" s="342" t="s">
        <v>1208</v>
      </c>
      <c r="I281" s="609" t="s">
        <v>2714</v>
      </c>
      <c r="J281" s="607">
        <v>41548</v>
      </c>
      <c r="K281" s="610">
        <v>41814</v>
      </c>
      <c r="L281" s="611">
        <v>42614</v>
      </c>
      <c r="M281" s="306" t="s">
        <v>3435</v>
      </c>
      <c r="N281" s="612">
        <v>5400</v>
      </c>
    </row>
    <row r="282" spans="2:14" ht="13.9" customHeight="1">
      <c r="B282" s="613" t="s">
        <v>670</v>
      </c>
      <c r="C282" s="613" t="s">
        <v>1841</v>
      </c>
      <c r="D282" s="613" t="s">
        <v>2361</v>
      </c>
      <c r="E282" s="384" t="s">
        <v>2362</v>
      </c>
      <c r="F282" s="607" t="s">
        <v>151</v>
      </c>
      <c r="G282" s="608">
        <v>2009</v>
      </c>
      <c r="H282" s="342" t="s">
        <v>1208</v>
      </c>
      <c r="I282" s="609" t="s">
        <v>2714</v>
      </c>
      <c r="J282" s="607">
        <v>41609</v>
      </c>
      <c r="K282" s="610">
        <v>41814</v>
      </c>
      <c r="L282" s="611">
        <v>42675</v>
      </c>
      <c r="M282" s="306" t="s">
        <v>3435</v>
      </c>
      <c r="N282" s="612">
        <v>4011</v>
      </c>
    </row>
    <row r="283" spans="2:14" ht="13.9" customHeight="1">
      <c r="B283" s="613" t="s">
        <v>670</v>
      </c>
      <c r="C283" s="613" t="s">
        <v>1841</v>
      </c>
      <c r="D283" s="613" t="s">
        <v>2361</v>
      </c>
      <c r="E283" s="384" t="s">
        <v>2362</v>
      </c>
      <c r="F283" s="607" t="s">
        <v>151</v>
      </c>
      <c r="G283" s="608">
        <v>2009</v>
      </c>
      <c r="H283" s="342" t="s">
        <v>1208</v>
      </c>
      <c r="I283" s="609" t="s">
        <v>2714</v>
      </c>
      <c r="J283" s="607">
        <v>41579</v>
      </c>
      <c r="K283" s="610">
        <v>41814</v>
      </c>
      <c r="L283" s="611">
        <v>42644</v>
      </c>
      <c r="M283" s="306" t="s">
        <v>3435</v>
      </c>
      <c r="N283" s="612">
        <v>3904</v>
      </c>
    </row>
    <row r="284" spans="2:14" ht="13.9" customHeight="1">
      <c r="B284" s="613" t="s">
        <v>670</v>
      </c>
      <c r="C284" s="613" t="s">
        <v>1841</v>
      </c>
      <c r="D284" s="613" t="s">
        <v>2363</v>
      </c>
      <c r="E284" s="384" t="s">
        <v>2364</v>
      </c>
      <c r="F284" s="607" t="s">
        <v>151</v>
      </c>
      <c r="G284" s="608">
        <v>2009</v>
      </c>
      <c r="H284" s="342" t="s">
        <v>1208</v>
      </c>
      <c r="I284" s="609" t="s">
        <v>2714</v>
      </c>
      <c r="J284" s="607">
        <v>41609</v>
      </c>
      <c r="K284" s="610">
        <v>41814</v>
      </c>
      <c r="L284" s="611">
        <v>42675</v>
      </c>
      <c r="M284" s="306" t="s">
        <v>3435</v>
      </c>
      <c r="N284" s="612">
        <v>1805</v>
      </c>
    </row>
    <row r="285" spans="2:14" ht="13.9" customHeight="1">
      <c r="B285" s="613" t="s">
        <v>670</v>
      </c>
      <c r="C285" s="613" t="s">
        <v>1841</v>
      </c>
      <c r="D285" s="613" t="s">
        <v>2363</v>
      </c>
      <c r="E285" s="384" t="s">
        <v>2364</v>
      </c>
      <c r="F285" s="607" t="s">
        <v>151</v>
      </c>
      <c r="G285" s="608">
        <v>2009</v>
      </c>
      <c r="H285" s="342" t="s">
        <v>1208</v>
      </c>
      <c r="I285" s="609" t="s">
        <v>2714</v>
      </c>
      <c r="J285" s="607">
        <v>41579</v>
      </c>
      <c r="K285" s="610">
        <v>41814</v>
      </c>
      <c r="L285" s="611">
        <v>42644</v>
      </c>
      <c r="M285" s="306" t="s">
        <v>3435</v>
      </c>
      <c r="N285" s="612">
        <v>1756</v>
      </c>
    </row>
    <row r="286" spans="2:14" ht="13.9" customHeight="1">
      <c r="B286" s="613" t="s">
        <v>670</v>
      </c>
      <c r="C286" s="613" t="s">
        <v>1841</v>
      </c>
      <c r="D286" s="613" t="s">
        <v>1844</v>
      </c>
      <c r="E286" s="384" t="s">
        <v>1845</v>
      </c>
      <c r="F286" s="607" t="s">
        <v>151</v>
      </c>
      <c r="G286" s="608">
        <v>2009</v>
      </c>
      <c r="H286" s="342" t="s">
        <v>1208</v>
      </c>
      <c r="I286" s="609" t="s">
        <v>2714</v>
      </c>
      <c r="J286" s="607">
        <v>41365</v>
      </c>
      <c r="K286" s="610">
        <v>41814</v>
      </c>
      <c r="L286" s="611">
        <v>42430</v>
      </c>
      <c r="M286" s="306" t="s">
        <v>3435</v>
      </c>
      <c r="N286" s="612">
        <v>7251</v>
      </c>
    </row>
    <row r="287" spans="2:14" ht="13.9" customHeight="1">
      <c r="B287" s="613" t="s">
        <v>670</v>
      </c>
      <c r="C287" s="613" t="s">
        <v>1841</v>
      </c>
      <c r="D287" s="613" t="s">
        <v>1844</v>
      </c>
      <c r="E287" s="384" t="s">
        <v>1845</v>
      </c>
      <c r="F287" s="607" t="s">
        <v>151</v>
      </c>
      <c r="G287" s="608">
        <v>2009</v>
      </c>
      <c r="H287" s="342" t="s">
        <v>1208</v>
      </c>
      <c r="I287" s="609" t="s">
        <v>2714</v>
      </c>
      <c r="J287" s="607">
        <v>41487</v>
      </c>
      <c r="K287" s="610">
        <v>41814</v>
      </c>
      <c r="L287" s="611">
        <v>42552</v>
      </c>
      <c r="M287" s="306" t="s">
        <v>3435</v>
      </c>
      <c r="N287" s="612">
        <v>6433</v>
      </c>
    </row>
    <row r="288" spans="2:14" ht="13.9" customHeight="1">
      <c r="B288" s="613" t="s">
        <v>670</v>
      </c>
      <c r="C288" s="613" t="s">
        <v>1841</v>
      </c>
      <c r="D288" s="613" t="s">
        <v>1844</v>
      </c>
      <c r="E288" s="384" t="s">
        <v>1845</v>
      </c>
      <c r="F288" s="607" t="s">
        <v>151</v>
      </c>
      <c r="G288" s="608">
        <v>2009</v>
      </c>
      <c r="H288" s="342" t="s">
        <v>1208</v>
      </c>
      <c r="I288" s="609" t="s">
        <v>2714</v>
      </c>
      <c r="J288" s="607">
        <v>41395</v>
      </c>
      <c r="K288" s="610">
        <v>41814</v>
      </c>
      <c r="L288" s="611">
        <v>42461</v>
      </c>
      <c r="M288" s="306" t="s">
        <v>3435</v>
      </c>
      <c r="N288" s="612">
        <v>7315</v>
      </c>
    </row>
    <row r="289" spans="2:14" ht="13.9" customHeight="1">
      <c r="B289" s="613" t="s">
        <v>670</v>
      </c>
      <c r="C289" s="613" t="s">
        <v>1841</v>
      </c>
      <c r="D289" s="613" t="s">
        <v>1844</v>
      </c>
      <c r="E289" s="384" t="s">
        <v>1845</v>
      </c>
      <c r="F289" s="607" t="s">
        <v>151</v>
      </c>
      <c r="G289" s="608">
        <v>2009</v>
      </c>
      <c r="H289" s="342" t="s">
        <v>1208</v>
      </c>
      <c r="I289" s="609" t="s">
        <v>2714</v>
      </c>
      <c r="J289" s="607">
        <v>41334</v>
      </c>
      <c r="K289" s="610">
        <v>41814</v>
      </c>
      <c r="L289" s="611">
        <v>42401</v>
      </c>
      <c r="M289" s="306" t="s">
        <v>3435</v>
      </c>
      <c r="N289" s="612">
        <v>6451</v>
      </c>
    </row>
    <row r="290" spans="2:14" ht="13.9" customHeight="1">
      <c r="B290" s="613" t="s">
        <v>670</v>
      </c>
      <c r="C290" s="613" t="s">
        <v>1841</v>
      </c>
      <c r="D290" s="613" t="s">
        <v>1844</v>
      </c>
      <c r="E290" s="384" t="s">
        <v>1845</v>
      </c>
      <c r="F290" s="607" t="s">
        <v>151</v>
      </c>
      <c r="G290" s="608">
        <v>2009</v>
      </c>
      <c r="H290" s="342" t="s">
        <v>1208</v>
      </c>
      <c r="I290" s="609" t="s">
        <v>2714</v>
      </c>
      <c r="J290" s="607">
        <v>41579</v>
      </c>
      <c r="K290" s="610">
        <v>41814</v>
      </c>
      <c r="L290" s="611">
        <v>42644</v>
      </c>
      <c r="M290" s="306" t="s">
        <v>3435</v>
      </c>
      <c r="N290" s="612">
        <v>4647</v>
      </c>
    </row>
    <row r="291" spans="2:14" ht="13.9" customHeight="1">
      <c r="B291" s="613" t="s">
        <v>670</v>
      </c>
      <c r="C291" s="613" t="s">
        <v>1841</v>
      </c>
      <c r="D291" s="613" t="s">
        <v>1844</v>
      </c>
      <c r="E291" s="384" t="s">
        <v>1845</v>
      </c>
      <c r="F291" s="607" t="s">
        <v>151</v>
      </c>
      <c r="G291" s="608">
        <v>2009</v>
      </c>
      <c r="H291" s="342" t="s">
        <v>1208</v>
      </c>
      <c r="I291" s="609" t="s">
        <v>2714</v>
      </c>
      <c r="J291" s="607">
        <v>41518</v>
      </c>
      <c r="K291" s="610">
        <v>41814</v>
      </c>
      <c r="L291" s="611">
        <v>42583</v>
      </c>
      <c r="M291" s="306" t="s">
        <v>3435</v>
      </c>
      <c r="N291" s="612">
        <v>6425</v>
      </c>
    </row>
    <row r="292" spans="2:14" ht="13.9" customHeight="1">
      <c r="B292" s="613" t="s">
        <v>670</v>
      </c>
      <c r="C292" s="613" t="s">
        <v>1841</v>
      </c>
      <c r="D292" s="613" t="s">
        <v>1844</v>
      </c>
      <c r="E292" s="384" t="s">
        <v>1845</v>
      </c>
      <c r="F292" s="607" t="s">
        <v>151</v>
      </c>
      <c r="G292" s="608">
        <v>2009</v>
      </c>
      <c r="H292" s="342" t="s">
        <v>1208</v>
      </c>
      <c r="I292" s="609" t="s">
        <v>2714</v>
      </c>
      <c r="J292" s="607">
        <v>41609</v>
      </c>
      <c r="K292" s="610">
        <v>41814</v>
      </c>
      <c r="L292" s="611">
        <v>42675</v>
      </c>
      <c r="M292" s="306" t="s">
        <v>3435</v>
      </c>
      <c r="N292" s="612">
        <v>4774</v>
      </c>
    </row>
    <row r="293" spans="2:14" ht="13.9" customHeight="1">
      <c r="B293" s="613" t="s">
        <v>670</v>
      </c>
      <c r="C293" s="613" t="s">
        <v>1841</v>
      </c>
      <c r="D293" s="613" t="s">
        <v>1844</v>
      </c>
      <c r="E293" s="384" t="s">
        <v>1845</v>
      </c>
      <c r="F293" s="607" t="s">
        <v>151</v>
      </c>
      <c r="G293" s="608">
        <v>2009</v>
      </c>
      <c r="H293" s="342" t="s">
        <v>1208</v>
      </c>
      <c r="I293" s="609" t="s">
        <v>2714</v>
      </c>
      <c r="J293" s="607">
        <v>41456</v>
      </c>
      <c r="K293" s="610">
        <v>41814</v>
      </c>
      <c r="L293" s="611">
        <v>42522</v>
      </c>
      <c r="M293" s="306" t="s">
        <v>3435</v>
      </c>
      <c r="N293" s="612">
        <v>7065</v>
      </c>
    </row>
    <row r="294" spans="2:14" ht="13.9" customHeight="1">
      <c r="B294" s="613" t="s">
        <v>670</v>
      </c>
      <c r="C294" s="613" t="s">
        <v>1841</v>
      </c>
      <c r="D294" s="613" t="s">
        <v>1844</v>
      </c>
      <c r="E294" s="384" t="s">
        <v>1845</v>
      </c>
      <c r="F294" s="607" t="s">
        <v>151</v>
      </c>
      <c r="G294" s="608">
        <v>2009</v>
      </c>
      <c r="H294" s="342" t="s">
        <v>1208</v>
      </c>
      <c r="I294" s="609" t="s">
        <v>2714</v>
      </c>
      <c r="J294" s="607">
        <v>41548</v>
      </c>
      <c r="K294" s="610">
        <v>41814</v>
      </c>
      <c r="L294" s="611">
        <v>42614</v>
      </c>
      <c r="M294" s="306" t="s">
        <v>3435</v>
      </c>
      <c r="N294" s="612">
        <v>6429</v>
      </c>
    </row>
    <row r="295" spans="2:14" ht="13.9" customHeight="1">
      <c r="B295" s="613" t="s">
        <v>670</v>
      </c>
      <c r="C295" s="613" t="s">
        <v>1841</v>
      </c>
      <c r="D295" s="613" t="s">
        <v>1844</v>
      </c>
      <c r="E295" s="384" t="s">
        <v>1845</v>
      </c>
      <c r="F295" s="607" t="s">
        <v>151</v>
      </c>
      <c r="G295" s="608">
        <v>2009</v>
      </c>
      <c r="H295" s="342" t="s">
        <v>1208</v>
      </c>
      <c r="I295" s="609" t="s">
        <v>2714</v>
      </c>
      <c r="J295" s="607">
        <v>41275</v>
      </c>
      <c r="K295" s="610">
        <v>41814</v>
      </c>
      <c r="L295" s="611">
        <v>42339</v>
      </c>
      <c r="M295" s="306" t="s">
        <v>3435</v>
      </c>
      <c r="N295" s="612">
        <v>4077</v>
      </c>
    </row>
    <row r="296" spans="2:14" ht="13.9" customHeight="1">
      <c r="B296" s="613" t="s">
        <v>670</v>
      </c>
      <c r="C296" s="613" t="s">
        <v>1841</v>
      </c>
      <c r="D296" s="613" t="s">
        <v>1844</v>
      </c>
      <c r="E296" s="384" t="s">
        <v>1845</v>
      </c>
      <c r="F296" s="607" t="s">
        <v>151</v>
      </c>
      <c r="G296" s="608">
        <v>2009</v>
      </c>
      <c r="H296" s="342" t="s">
        <v>1208</v>
      </c>
      <c r="I296" s="609" t="s">
        <v>2714</v>
      </c>
      <c r="J296" s="607">
        <v>41306</v>
      </c>
      <c r="K296" s="610">
        <v>41814</v>
      </c>
      <c r="L296" s="611">
        <v>42370</v>
      </c>
      <c r="M296" s="306" t="s">
        <v>3435</v>
      </c>
      <c r="N296" s="612">
        <v>5376</v>
      </c>
    </row>
    <row r="297" spans="2:14" ht="13.9" customHeight="1">
      <c r="B297" s="613" t="s">
        <v>670</v>
      </c>
      <c r="C297" s="613" t="s">
        <v>1841</v>
      </c>
      <c r="D297" s="613" t="s">
        <v>1844</v>
      </c>
      <c r="E297" s="384" t="s">
        <v>1845</v>
      </c>
      <c r="F297" s="607" t="s">
        <v>151</v>
      </c>
      <c r="G297" s="608">
        <v>2009</v>
      </c>
      <c r="H297" s="342" t="s">
        <v>1208</v>
      </c>
      <c r="I297" s="609" t="s">
        <v>2714</v>
      </c>
      <c r="J297" s="607">
        <v>41426</v>
      </c>
      <c r="K297" s="610">
        <v>41814</v>
      </c>
      <c r="L297" s="611">
        <v>42491</v>
      </c>
      <c r="M297" s="306" t="s">
        <v>3435</v>
      </c>
      <c r="N297" s="612">
        <v>7092</v>
      </c>
    </row>
    <row r="298" spans="2:14" ht="13.9" customHeight="1">
      <c r="B298" s="613" t="s">
        <v>670</v>
      </c>
      <c r="C298" s="613" t="s">
        <v>1841</v>
      </c>
      <c r="D298" s="613" t="s">
        <v>2235</v>
      </c>
      <c r="E298" s="384" t="s">
        <v>2236</v>
      </c>
      <c r="F298" s="607" t="s">
        <v>151</v>
      </c>
      <c r="G298" s="608">
        <v>2009</v>
      </c>
      <c r="H298" s="342" t="s">
        <v>1208</v>
      </c>
      <c r="I298" s="609" t="s">
        <v>2714</v>
      </c>
      <c r="J298" s="607">
        <v>41548</v>
      </c>
      <c r="K298" s="610">
        <v>41814</v>
      </c>
      <c r="L298" s="611">
        <v>42614</v>
      </c>
      <c r="M298" s="306" t="s">
        <v>3435</v>
      </c>
      <c r="N298" s="612">
        <v>6429</v>
      </c>
    </row>
    <row r="299" spans="2:14" ht="13.9" customHeight="1">
      <c r="B299" s="613" t="s">
        <v>670</v>
      </c>
      <c r="C299" s="613" t="s">
        <v>1841</v>
      </c>
      <c r="D299" s="613" t="s">
        <v>2235</v>
      </c>
      <c r="E299" s="384" t="s">
        <v>2236</v>
      </c>
      <c r="F299" s="607" t="s">
        <v>151</v>
      </c>
      <c r="G299" s="608">
        <v>2009</v>
      </c>
      <c r="H299" s="342" t="s">
        <v>1208</v>
      </c>
      <c r="I299" s="609" t="s">
        <v>2714</v>
      </c>
      <c r="J299" s="607">
        <v>41334</v>
      </c>
      <c r="K299" s="610">
        <v>41814</v>
      </c>
      <c r="L299" s="611">
        <v>42401</v>
      </c>
      <c r="M299" s="306" t="s">
        <v>3435</v>
      </c>
      <c r="N299" s="612">
        <v>6450</v>
      </c>
    </row>
    <row r="300" spans="2:14" ht="13.9" customHeight="1">
      <c r="B300" s="613" t="s">
        <v>670</v>
      </c>
      <c r="C300" s="613" t="s">
        <v>1841</v>
      </c>
      <c r="D300" s="613" t="s">
        <v>2235</v>
      </c>
      <c r="E300" s="384" t="s">
        <v>2236</v>
      </c>
      <c r="F300" s="607" t="s">
        <v>151</v>
      </c>
      <c r="G300" s="608">
        <v>2009</v>
      </c>
      <c r="H300" s="342" t="s">
        <v>1208</v>
      </c>
      <c r="I300" s="609" t="s">
        <v>2714</v>
      </c>
      <c r="J300" s="607">
        <v>41275</v>
      </c>
      <c r="K300" s="610">
        <v>41814</v>
      </c>
      <c r="L300" s="611">
        <v>42339</v>
      </c>
      <c r="M300" s="306" t="s">
        <v>3435</v>
      </c>
      <c r="N300" s="612">
        <v>4077</v>
      </c>
    </row>
    <row r="301" spans="2:14" ht="13.9" customHeight="1">
      <c r="B301" s="613" t="s">
        <v>670</v>
      </c>
      <c r="C301" s="613" t="s">
        <v>1841</v>
      </c>
      <c r="D301" s="613" t="s">
        <v>2235</v>
      </c>
      <c r="E301" s="384" t="s">
        <v>2236</v>
      </c>
      <c r="F301" s="607" t="s">
        <v>151</v>
      </c>
      <c r="G301" s="608">
        <v>2009</v>
      </c>
      <c r="H301" s="342" t="s">
        <v>1208</v>
      </c>
      <c r="I301" s="609" t="s">
        <v>2714</v>
      </c>
      <c r="J301" s="607">
        <v>41487</v>
      </c>
      <c r="K301" s="610">
        <v>41814</v>
      </c>
      <c r="L301" s="611">
        <v>42552</v>
      </c>
      <c r="M301" s="306" t="s">
        <v>3435</v>
      </c>
      <c r="N301" s="612">
        <v>6434</v>
      </c>
    </row>
    <row r="302" spans="2:14" ht="13.9" customHeight="1">
      <c r="B302" s="613" t="s">
        <v>670</v>
      </c>
      <c r="C302" s="613" t="s">
        <v>1841</v>
      </c>
      <c r="D302" s="613" t="s">
        <v>2235</v>
      </c>
      <c r="E302" s="384" t="s">
        <v>2236</v>
      </c>
      <c r="F302" s="607" t="s">
        <v>151</v>
      </c>
      <c r="G302" s="608">
        <v>2009</v>
      </c>
      <c r="H302" s="342" t="s">
        <v>1208</v>
      </c>
      <c r="I302" s="609" t="s">
        <v>2714</v>
      </c>
      <c r="J302" s="607">
        <v>41609</v>
      </c>
      <c r="K302" s="610">
        <v>41814</v>
      </c>
      <c r="L302" s="611">
        <v>42675</v>
      </c>
      <c r="M302" s="306" t="s">
        <v>3435</v>
      </c>
      <c r="N302" s="612">
        <v>4774</v>
      </c>
    </row>
    <row r="303" spans="2:14" ht="13.9" customHeight="1">
      <c r="B303" s="613" t="s">
        <v>670</v>
      </c>
      <c r="C303" s="613" t="s">
        <v>1841</v>
      </c>
      <c r="D303" s="613" t="s">
        <v>2235</v>
      </c>
      <c r="E303" s="384" t="s">
        <v>2236</v>
      </c>
      <c r="F303" s="607" t="s">
        <v>151</v>
      </c>
      <c r="G303" s="608">
        <v>2009</v>
      </c>
      <c r="H303" s="342" t="s">
        <v>1208</v>
      </c>
      <c r="I303" s="609" t="s">
        <v>2714</v>
      </c>
      <c r="J303" s="607">
        <v>41306</v>
      </c>
      <c r="K303" s="610">
        <v>41814</v>
      </c>
      <c r="L303" s="611">
        <v>42370</v>
      </c>
      <c r="M303" s="306" t="s">
        <v>3435</v>
      </c>
      <c r="N303" s="612">
        <v>5376</v>
      </c>
    </row>
    <row r="304" spans="2:14" ht="13.9" customHeight="1">
      <c r="B304" s="613" t="s">
        <v>670</v>
      </c>
      <c r="C304" s="613" t="s">
        <v>1841</v>
      </c>
      <c r="D304" s="613" t="s">
        <v>2235</v>
      </c>
      <c r="E304" s="384" t="s">
        <v>2236</v>
      </c>
      <c r="F304" s="607" t="s">
        <v>151</v>
      </c>
      <c r="G304" s="608">
        <v>2009</v>
      </c>
      <c r="H304" s="342" t="s">
        <v>1208</v>
      </c>
      <c r="I304" s="609" t="s">
        <v>2714</v>
      </c>
      <c r="J304" s="607">
        <v>41426</v>
      </c>
      <c r="K304" s="610">
        <v>41814</v>
      </c>
      <c r="L304" s="611">
        <v>42491</v>
      </c>
      <c r="M304" s="306" t="s">
        <v>3435</v>
      </c>
      <c r="N304" s="612">
        <v>7092</v>
      </c>
    </row>
    <row r="305" spans="2:14" ht="13.9" customHeight="1">
      <c r="B305" s="613" t="s">
        <v>670</v>
      </c>
      <c r="C305" s="613" t="s">
        <v>1841</v>
      </c>
      <c r="D305" s="613" t="s">
        <v>2235</v>
      </c>
      <c r="E305" s="384" t="s">
        <v>2236</v>
      </c>
      <c r="F305" s="607" t="s">
        <v>151</v>
      </c>
      <c r="G305" s="608">
        <v>2009</v>
      </c>
      <c r="H305" s="342" t="s">
        <v>1208</v>
      </c>
      <c r="I305" s="609" t="s">
        <v>2714</v>
      </c>
      <c r="J305" s="607">
        <v>41456</v>
      </c>
      <c r="K305" s="610">
        <v>41814</v>
      </c>
      <c r="L305" s="611">
        <v>42522</v>
      </c>
      <c r="M305" s="306" t="s">
        <v>3435</v>
      </c>
      <c r="N305" s="612">
        <v>7065</v>
      </c>
    </row>
    <row r="306" spans="2:14" ht="13.9" customHeight="1">
      <c r="B306" s="613" t="s">
        <v>670</v>
      </c>
      <c r="C306" s="613" t="s">
        <v>1841</v>
      </c>
      <c r="D306" s="613" t="s">
        <v>2235</v>
      </c>
      <c r="E306" s="384" t="s">
        <v>2236</v>
      </c>
      <c r="F306" s="607" t="s">
        <v>151</v>
      </c>
      <c r="G306" s="608">
        <v>2009</v>
      </c>
      <c r="H306" s="342" t="s">
        <v>1208</v>
      </c>
      <c r="I306" s="609" t="s">
        <v>2714</v>
      </c>
      <c r="J306" s="607">
        <v>41518</v>
      </c>
      <c r="K306" s="610">
        <v>41814</v>
      </c>
      <c r="L306" s="611">
        <v>42583</v>
      </c>
      <c r="M306" s="306" t="s">
        <v>3435</v>
      </c>
      <c r="N306" s="612">
        <v>6424</v>
      </c>
    </row>
    <row r="307" spans="2:14" ht="13.9" customHeight="1">
      <c r="B307" s="613" t="s">
        <v>670</v>
      </c>
      <c r="C307" s="613" t="s">
        <v>1841</v>
      </c>
      <c r="D307" s="613" t="s">
        <v>2235</v>
      </c>
      <c r="E307" s="384" t="s">
        <v>2236</v>
      </c>
      <c r="F307" s="607" t="s">
        <v>151</v>
      </c>
      <c r="G307" s="608">
        <v>2009</v>
      </c>
      <c r="H307" s="342" t="s">
        <v>1208</v>
      </c>
      <c r="I307" s="609" t="s">
        <v>2714</v>
      </c>
      <c r="J307" s="607">
        <v>41395</v>
      </c>
      <c r="K307" s="610">
        <v>41814</v>
      </c>
      <c r="L307" s="611">
        <v>42461</v>
      </c>
      <c r="M307" s="306" t="s">
        <v>3435</v>
      </c>
      <c r="N307" s="612">
        <v>7314</v>
      </c>
    </row>
    <row r="308" spans="2:14" ht="13.9" customHeight="1">
      <c r="B308" s="613" t="s">
        <v>670</v>
      </c>
      <c r="C308" s="613" t="s">
        <v>1841</v>
      </c>
      <c r="D308" s="613" t="s">
        <v>2235</v>
      </c>
      <c r="E308" s="384" t="s">
        <v>2236</v>
      </c>
      <c r="F308" s="607" t="s">
        <v>151</v>
      </c>
      <c r="G308" s="608">
        <v>2009</v>
      </c>
      <c r="H308" s="342" t="s">
        <v>1208</v>
      </c>
      <c r="I308" s="609" t="s">
        <v>2714</v>
      </c>
      <c r="J308" s="607">
        <v>41365</v>
      </c>
      <c r="K308" s="610">
        <v>41814</v>
      </c>
      <c r="L308" s="611">
        <v>42430</v>
      </c>
      <c r="M308" s="306" t="s">
        <v>3435</v>
      </c>
      <c r="N308" s="612">
        <v>7252</v>
      </c>
    </row>
    <row r="309" spans="2:14" ht="13.9" customHeight="1">
      <c r="B309" s="613" t="s">
        <v>670</v>
      </c>
      <c r="C309" s="613" t="s">
        <v>1841</v>
      </c>
      <c r="D309" s="613" t="s">
        <v>2235</v>
      </c>
      <c r="E309" s="384" t="s">
        <v>2236</v>
      </c>
      <c r="F309" s="607" t="s">
        <v>151</v>
      </c>
      <c r="G309" s="608">
        <v>2009</v>
      </c>
      <c r="H309" s="342" t="s">
        <v>1208</v>
      </c>
      <c r="I309" s="609" t="s">
        <v>2714</v>
      </c>
      <c r="J309" s="607">
        <v>41579</v>
      </c>
      <c r="K309" s="610">
        <v>41814</v>
      </c>
      <c r="L309" s="611">
        <v>42644</v>
      </c>
      <c r="M309" s="306" t="s">
        <v>3435</v>
      </c>
      <c r="N309" s="612">
        <v>4648</v>
      </c>
    </row>
    <row r="310" spans="2:14" ht="13.9" customHeight="1">
      <c r="B310" s="613" t="s">
        <v>670</v>
      </c>
      <c r="C310" s="613" t="s">
        <v>1841</v>
      </c>
      <c r="D310" s="613" t="s">
        <v>2237</v>
      </c>
      <c r="E310" s="384" t="s">
        <v>2238</v>
      </c>
      <c r="F310" s="607" t="s">
        <v>151</v>
      </c>
      <c r="G310" s="608">
        <v>2009</v>
      </c>
      <c r="H310" s="342" t="s">
        <v>1208</v>
      </c>
      <c r="I310" s="609" t="s">
        <v>2714</v>
      </c>
      <c r="J310" s="607">
        <v>41426</v>
      </c>
      <c r="K310" s="610">
        <v>41814</v>
      </c>
      <c r="L310" s="611">
        <v>42491</v>
      </c>
      <c r="M310" s="306" t="s">
        <v>3435</v>
      </c>
      <c r="N310" s="612">
        <v>5063</v>
      </c>
    </row>
    <row r="311" spans="2:14" ht="13.9" customHeight="1">
      <c r="B311" s="613" t="s">
        <v>670</v>
      </c>
      <c r="C311" s="613" t="s">
        <v>1841</v>
      </c>
      <c r="D311" s="613" t="s">
        <v>2237</v>
      </c>
      <c r="E311" s="384" t="s">
        <v>2238</v>
      </c>
      <c r="F311" s="607" t="s">
        <v>151</v>
      </c>
      <c r="G311" s="608">
        <v>2009</v>
      </c>
      <c r="H311" s="342" t="s">
        <v>1208</v>
      </c>
      <c r="I311" s="609" t="s">
        <v>2714</v>
      </c>
      <c r="J311" s="607">
        <v>41275</v>
      </c>
      <c r="K311" s="610">
        <v>41814</v>
      </c>
      <c r="L311" s="611">
        <v>42339</v>
      </c>
      <c r="M311" s="306" t="s">
        <v>3435</v>
      </c>
      <c r="N311" s="612">
        <v>2910</v>
      </c>
    </row>
    <row r="312" spans="2:14" ht="13.9" customHeight="1">
      <c r="B312" s="613" t="s">
        <v>670</v>
      </c>
      <c r="C312" s="613" t="s">
        <v>1841</v>
      </c>
      <c r="D312" s="613" t="s">
        <v>2237</v>
      </c>
      <c r="E312" s="384" t="s">
        <v>2238</v>
      </c>
      <c r="F312" s="607" t="s">
        <v>151</v>
      </c>
      <c r="G312" s="608">
        <v>2009</v>
      </c>
      <c r="H312" s="342" t="s">
        <v>1208</v>
      </c>
      <c r="I312" s="609" t="s">
        <v>2714</v>
      </c>
      <c r="J312" s="607">
        <v>41306</v>
      </c>
      <c r="K312" s="610">
        <v>41814</v>
      </c>
      <c r="L312" s="611">
        <v>42370</v>
      </c>
      <c r="M312" s="306" t="s">
        <v>3435</v>
      </c>
      <c r="N312" s="612">
        <v>3839</v>
      </c>
    </row>
    <row r="313" spans="2:14" ht="13.9" customHeight="1">
      <c r="B313" s="613" t="s">
        <v>670</v>
      </c>
      <c r="C313" s="613" t="s">
        <v>1841</v>
      </c>
      <c r="D313" s="613" t="s">
        <v>2237</v>
      </c>
      <c r="E313" s="384" t="s">
        <v>2238</v>
      </c>
      <c r="F313" s="607" t="s">
        <v>151</v>
      </c>
      <c r="G313" s="608">
        <v>2009</v>
      </c>
      <c r="H313" s="342" t="s">
        <v>1208</v>
      </c>
      <c r="I313" s="609" t="s">
        <v>2714</v>
      </c>
      <c r="J313" s="607">
        <v>41334</v>
      </c>
      <c r="K313" s="610">
        <v>41814</v>
      </c>
      <c r="L313" s="611">
        <v>42401</v>
      </c>
      <c r="M313" s="306" t="s">
        <v>3435</v>
      </c>
      <c r="N313" s="612">
        <v>4605</v>
      </c>
    </row>
    <row r="314" spans="2:14" ht="13.9" customHeight="1">
      <c r="B314" s="613" t="s">
        <v>670</v>
      </c>
      <c r="C314" s="613" t="s">
        <v>1841</v>
      </c>
      <c r="D314" s="613" t="s">
        <v>2237</v>
      </c>
      <c r="E314" s="384" t="s">
        <v>2238</v>
      </c>
      <c r="F314" s="607" t="s">
        <v>151</v>
      </c>
      <c r="G314" s="608">
        <v>2009</v>
      </c>
      <c r="H314" s="342" t="s">
        <v>1208</v>
      </c>
      <c r="I314" s="609" t="s">
        <v>2714</v>
      </c>
      <c r="J314" s="607">
        <v>41456</v>
      </c>
      <c r="K314" s="610">
        <v>41814</v>
      </c>
      <c r="L314" s="611">
        <v>42522</v>
      </c>
      <c r="M314" s="306" t="s">
        <v>3435</v>
      </c>
      <c r="N314" s="612">
        <v>5045</v>
      </c>
    </row>
    <row r="315" spans="2:14" ht="13.9" customHeight="1">
      <c r="B315" s="613" t="s">
        <v>670</v>
      </c>
      <c r="C315" s="613" t="s">
        <v>1841</v>
      </c>
      <c r="D315" s="613" t="s">
        <v>2237</v>
      </c>
      <c r="E315" s="384" t="s">
        <v>2238</v>
      </c>
      <c r="F315" s="607" t="s">
        <v>151</v>
      </c>
      <c r="G315" s="608">
        <v>2009</v>
      </c>
      <c r="H315" s="342" t="s">
        <v>1208</v>
      </c>
      <c r="I315" s="609" t="s">
        <v>2714</v>
      </c>
      <c r="J315" s="607">
        <v>41579</v>
      </c>
      <c r="K315" s="610">
        <v>41814</v>
      </c>
      <c r="L315" s="611">
        <v>42644</v>
      </c>
      <c r="M315" s="306" t="s">
        <v>3435</v>
      </c>
      <c r="N315" s="612">
        <v>3318</v>
      </c>
    </row>
    <row r="316" spans="2:14" ht="13.9" customHeight="1">
      <c r="B316" s="613" t="s">
        <v>670</v>
      </c>
      <c r="C316" s="613" t="s">
        <v>1841</v>
      </c>
      <c r="D316" s="613" t="s">
        <v>2237</v>
      </c>
      <c r="E316" s="384" t="s">
        <v>2238</v>
      </c>
      <c r="F316" s="607" t="s">
        <v>151</v>
      </c>
      <c r="G316" s="608">
        <v>2009</v>
      </c>
      <c r="H316" s="342" t="s">
        <v>1208</v>
      </c>
      <c r="I316" s="609" t="s">
        <v>2714</v>
      </c>
      <c r="J316" s="607">
        <v>41365</v>
      </c>
      <c r="K316" s="610">
        <v>41814</v>
      </c>
      <c r="L316" s="611">
        <v>42430</v>
      </c>
      <c r="M316" s="306" t="s">
        <v>3435</v>
      </c>
      <c r="N316" s="612">
        <v>5178</v>
      </c>
    </row>
    <row r="317" spans="2:14" ht="13.9" customHeight="1">
      <c r="B317" s="613" t="s">
        <v>670</v>
      </c>
      <c r="C317" s="613" t="s">
        <v>1841</v>
      </c>
      <c r="D317" s="613" t="s">
        <v>2237</v>
      </c>
      <c r="E317" s="384" t="s">
        <v>2238</v>
      </c>
      <c r="F317" s="607" t="s">
        <v>151</v>
      </c>
      <c r="G317" s="608">
        <v>2009</v>
      </c>
      <c r="H317" s="342" t="s">
        <v>1208</v>
      </c>
      <c r="I317" s="609" t="s">
        <v>2714</v>
      </c>
      <c r="J317" s="607">
        <v>41548</v>
      </c>
      <c r="K317" s="610">
        <v>41814</v>
      </c>
      <c r="L317" s="611">
        <v>42614</v>
      </c>
      <c r="M317" s="306" t="s">
        <v>3435</v>
      </c>
      <c r="N317" s="612">
        <v>4591</v>
      </c>
    </row>
    <row r="318" spans="2:14" ht="13.9" customHeight="1">
      <c r="B318" s="613" t="s">
        <v>670</v>
      </c>
      <c r="C318" s="613" t="s">
        <v>1841</v>
      </c>
      <c r="D318" s="613" t="s">
        <v>2237</v>
      </c>
      <c r="E318" s="384" t="s">
        <v>2238</v>
      </c>
      <c r="F318" s="607" t="s">
        <v>151</v>
      </c>
      <c r="G318" s="608">
        <v>2009</v>
      </c>
      <c r="H318" s="342" t="s">
        <v>1208</v>
      </c>
      <c r="I318" s="609" t="s">
        <v>2714</v>
      </c>
      <c r="J318" s="607">
        <v>41518</v>
      </c>
      <c r="K318" s="610">
        <v>41814</v>
      </c>
      <c r="L318" s="611">
        <v>42583</v>
      </c>
      <c r="M318" s="306" t="s">
        <v>3435</v>
      </c>
      <c r="N318" s="612">
        <v>4587</v>
      </c>
    </row>
    <row r="319" spans="2:14" ht="13.9" customHeight="1">
      <c r="B319" s="613" t="s">
        <v>670</v>
      </c>
      <c r="C319" s="613" t="s">
        <v>1841</v>
      </c>
      <c r="D319" s="613" t="s">
        <v>2237</v>
      </c>
      <c r="E319" s="384" t="s">
        <v>2238</v>
      </c>
      <c r="F319" s="607" t="s">
        <v>151</v>
      </c>
      <c r="G319" s="608">
        <v>2009</v>
      </c>
      <c r="H319" s="342" t="s">
        <v>1208</v>
      </c>
      <c r="I319" s="609" t="s">
        <v>2714</v>
      </c>
      <c r="J319" s="607">
        <v>41609</v>
      </c>
      <c r="K319" s="610">
        <v>41814</v>
      </c>
      <c r="L319" s="611">
        <v>42675</v>
      </c>
      <c r="M319" s="306" t="s">
        <v>3435</v>
      </c>
      <c r="N319" s="612">
        <v>3409</v>
      </c>
    </row>
    <row r="320" spans="2:14" ht="13.9" customHeight="1">
      <c r="B320" s="613" t="s">
        <v>670</v>
      </c>
      <c r="C320" s="613" t="s">
        <v>1841</v>
      </c>
      <c r="D320" s="613" t="s">
        <v>2237</v>
      </c>
      <c r="E320" s="384" t="s">
        <v>2238</v>
      </c>
      <c r="F320" s="607" t="s">
        <v>151</v>
      </c>
      <c r="G320" s="608">
        <v>2009</v>
      </c>
      <c r="H320" s="342" t="s">
        <v>1208</v>
      </c>
      <c r="I320" s="609" t="s">
        <v>2714</v>
      </c>
      <c r="J320" s="607">
        <v>41487</v>
      </c>
      <c r="K320" s="610">
        <v>41814</v>
      </c>
      <c r="L320" s="611">
        <v>42552</v>
      </c>
      <c r="M320" s="306" t="s">
        <v>3435</v>
      </c>
      <c r="N320" s="612">
        <v>4593</v>
      </c>
    </row>
    <row r="321" spans="2:14" ht="13.9" customHeight="1">
      <c r="B321" s="613" t="s">
        <v>670</v>
      </c>
      <c r="C321" s="613" t="s">
        <v>1841</v>
      </c>
      <c r="D321" s="613" t="s">
        <v>2237</v>
      </c>
      <c r="E321" s="384" t="s">
        <v>2238</v>
      </c>
      <c r="F321" s="607" t="s">
        <v>151</v>
      </c>
      <c r="G321" s="608">
        <v>2009</v>
      </c>
      <c r="H321" s="342" t="s">
        <v>1208</v>
      </c>
      <c r="I321" s="609" t="s">
        <v>2714</v>
      </c>
      <c r="J321" s="607">
        <v>41395</v>
      </c>
      <c r="K321" s="610">
        <v>41814</v>
      </c>
      <c r="L321" s="611">
        <v>42461</v>
      </c>
      <c r="M321" s="306" t="s">
        <v>3435</v>
      </c>
      <c r="N321" s="612">
        <v>5223</v>
      </c>
    </row>
    <row r="322" spans="2:14" ht="13.9" customHeight="1">
      <c r="B322" s="613" t="s">
        <v>670</v>
      </c>
      <c r="C322" s="613" t="s">
        <v>1841</v>
      </c>
      <c r="D322" s="613" t="s">
        <v>2239</v>
      </c>
      <c r="E322" s="384" t="s">
        <v>2240</v>
      </c>
      <c r="F322" s="607" t="s">
        <v>151</v>
      </c>
      <c r="G322" s="608">
        <v>2009</v>
      </c>
      <c r="H322" s="342" t="s">
        <v>1208</v>
      </c>
      <c r="I322" s="609" t="s">
        <v>2714</v>
      </c>
      <c r="J322" s="607">
        <v>41275</v>
      </c>
      <c r="K322" s="610">
        <v>41814</v>
      </c>
      <c r="L322" s="611">
        <v>42339</v>
      </c>
      <c r="M322" s="306" t="s">
        <v>3435</v>
      </c>
      <c r="N322" s="612">
        <v>4110</v>
      </c>
    </row>
    <row r="323" spans="2:14" ht="13.9" customHeight="1">
      <c r="B323" s="613" t="s">
        <v>670</v>
      </c>
      <c r="C323" s="613" t="s">
        <v>1841</v>
      </c>
      <c r="D323" s="613" t="s">
        <v>2239</v>
      </c>
      <c r="E323" s="384" t="s">
        <v>2240</v>
      </c>
      <c r="F323" s="607" t="s">
        <v>151</v>
      </c>
      <c r="G323" s="608">
        <v>2009</v>
      </c>
      <c r="H323" s="342" t="s">
        <v>1208</v>
      </c>
      <c r="I323" s="609" t="s">
        <v>2714</v>
      </c>
      <c r="J323" s="607">
        <v>41518</v>
      </c>
      <c r="K323" s="610">
        <v>41814</v>
      </c>
      <c r="L323" s="611">
        <v>42583</v>
      </c>
      <c r="M323" s="306" t="s">
        <v>3435</v>
      </c>
      <c r="N323" s="612">
        <v>6476</v>
      </c>
    </row>
    <row r="324" spans="2:14" ht="13.9" customHeight="1">
      <c r="B324" s="613" t="s">
        <v>670</v>
      </c>
      <c r="C324" s="613" t="s">
        <v>1841</v>
      </c>
      <c r="D324" s="613" t="s">
        <v>2239</v>
      </c>
      <c r="E324" s="384" t="s">
        <v>2240</v>
      </c>
      <c r="F324" s="607" t="s">
        <v>151</v>
      </c>
      <c r="G324" s="608">
        <v>2009</v>
      </c>
      <c r="H324" s="342" t="s">
        <v>1208</v>
      </c>
      <c r="I324" s="609" t="s">
        <v>2714</v>
      </c>
      <c r="J324" s="607">
        <v>41365</v>
      </c>
      <c r="K324" s="610">
        <v>41814</v>
      </c>
      <c r="L324" s="611">
        <v>42430</v>
      </c>
      <c r="M324" s="306" t="s">
        <v>3435</v>
      </c>
      <c r="N324" s="612">
        <v>7310</v>
      </c>
    </row>
    <row r="325" spans="2:14" ht="13.9" customHeight="1">
      <c r="B325" s="613" t="s">
        <v>670</v>
      </c>
      <c r="C325" s="613" t="s">
        <v>1841</v>
      </c>
      <c r="D325" s="613" t="s">
        <v>2239</v>
      </c>
      <c r="E325" s="384" t="s">
        <v>2240</v>
      </c>
      <c r="F325" s="607" t="s">
        <v>151</v>
      </c>
      <c r="G325" s="608">
        <v>2009</v>
      </c>
      <c r="H325" s="342" t="s">
        <v>1208</v>
      </c>
      <c r="I325" s="609" t="s">
        <v>2714</v>
      </c>
      <c r="J325" s="607">
        <v>41456</v>
      </c>
      <c r="K325" s="610">
        <v>41814</v>
      </c>
      <c r="L325" s="611">
        <v>42522</v>
      </c>
      <c r="M325" s="306" t="s">
        <v>3435</v>
      </c>
      <c r="N325" s="612">
        <v>7122</v>
      </c>
    </row>
    <row r="326" spans="2:14" ht="13.9" customHeight="1">
      <c r="B326" s="613" t="s">
        <v>670</v>
      </c>
      <c r="C326" s="613" t="s">
        <v>1841</v>
      </c>
      <c r="D326" s="613" t="s">
        <v>2239</v>
      </c>
      <c r="E326" s="384" t="s">
        <v>2240</v>
      </c>
      <c r="F326" s="607" t="s">
        <v>151</v>
      </c>
      <c r="G326" s="608">
        <v>2009</v>
      </c>
      <c r="H326" s="342" t="s">
        <v>1208</v>
      </c>
      <c r="I326" s="609" t="s">
        <v>2714</v>
      </c>
      <c r="J326" s="607">
        <v>41609</v>
      </c>
      <c r="K326" s="610">
        <v>41814</v>
      </c>
      <c r="L326" s="611">
        <v>42675</v>
      </c>
      <c r="M326" s="306" t="s">
        <v>3435</v>
      </c>
      <c r="N326" s="612">
        <v>4812</v>
      </c>
    </row>
    <row r="327" spans="2:14" ht="13.9" customHeight="1">
      <c r="B327" s="613" t="s">
        <v>670</v>
      </c>
      <c r="C327" s="613" t="s">
        <v>1841</v>
      </c>
      <c r="D327" s="613" t="s">
        <v>2239</v>
      </c>
      <c r="E327" s="384" t="s">
        <v>2240</v>
      </c>
      <c r="F327" s="607" t="s">
        <v>151</v>
      </c>
      <c r="G327" s="608">
        <v>2009</v>
      </c>
      <c r="H327" s="342" t="s">
        <v>1208</v>
      </c>
      <c r="I327" s="609" t="s">
        <v>2714</v>
      </c>
      <c r="J327" s="607">
        <v>41395</v>
      </c>
      <c r="K327" s="610">
        <v>41814</v>
      </c>
      <c r="L327" s="611">
        <v>42461</v>
      </c>
      <c r="M327" s="306" t="s">
        <v>3435</v>
      </c>
      <c r="N327" s="612">
        <v>7373</v>
      </c>
    </row>
    <row r="328" spans="2:14" ht="13.9" customHeight="1">
      <c r="B328" s="613" t="s">
        <v>670</v>
      </c>
      <c r="C328" s="613" t="s">
        <v>1841</v>
      </c>
      <c r="D328" s="613" t="s">
        <v>2239</v>
      </c>
      <c r="E328" s="384" t="s">
        <v>2240</v>
      </c>
      <c r="F328" s="607" t="s">
        <v>151</v>
      </c>
      <c r="G328" s="608">
        <v>2009</v>
      </c>
      <c r="H328" s="342" t="s">
        <v>1208</v>
      </c>
      <c r="I328" s="609" t="s">
        <v>2714</v>
      </c>
      <c r="J328" s="607">
        <v>41487</v>
      </c>
      <c r="K328" s="610">
        <v>41814</v>
      </c>
      <c r="L328" s="611">
        <v>42552</v>
      </c>
      <c r="M328" s="306" t="s">
        <v>3435</v>
      </c>
      <c r="N328" s="612">
        <v>6485</v>
      </c>
    </row>
    <row r="329" spans="2:14" ht="13.9" customHeight="1">
      <c r="B329" s="613" t="s">
        <v>670</v>
      </c>
      <c r="C329" s="613" t="s">
        <v>1841</v>
      </c>
      <c r="D329" s="613" t="s">
        <v>2239</v>
      </c>
      <c r="E329" s="384" t="s">
        <v>2240</v>
      </c>
      <c r="F329" s="607" t="s">
        <v>151</v>
      </c>
      <c r="G329" s="608">
        <v>2009</v>
      </c>
      <c r="H329" s="342" t="s">
        <v>1208</v>
      </c>
      <c r="I329" s="609" t="s">
        <v>2714</v>
      </c>
      <c r="J329" s="607">
        <v>41579</v>
      </c>
      <c r="K329" s="610">
        <v>41814</v>
      </c>
      <c r="L329" s="611">
        <v>42644</v>
      </c>
      <c r="M329" s="306" t="s">
        <v>3435</v>
      </c>
      <c r="N329" s="612">
        <v>4685</v>
      </c>
    </row>
    <row r="330" spans="2:14" ht="13.9" customHeight="1">
      <c r="B330" s="613" t="s">
        <v>670</v>
      </c>
      <c r="C330" s="613" t="s">
        <v>1841</v>
      </c>
      <c r="D330" s="613" t="s">
        <v>2239</v>
      </c>
      <c r="E330" s="384" t="s">
        <v>2240</v>
      </c>
      <c r="F330" s="607" t="s">
        <v>151</v>
      </c>
      <c r="G330" s="608">
        <v>2009</v>
      </c>
      <c r="H330" s="342" t="s">
        <v>1208</v>
      </c>
      <c r="I330" s="609" t="s">
        <v>2714</v>
      </c>
      <c r="J330" s="607">
        <v>41548</v>
      </c>
      <c r="K330" s="610">
        <v>41814</v>
      </c>
      <c r="L330" s="611">
        <v>42614</v>
      </c>
      <c r="M330" s="306" t="s">
        <v>3435</v>
      </c>
      <c r="N330" s="612">
        <v>6480</v>
      </c>
    </row>
    <row r="331" spans="2:14" ht="13.9" customHeight="1">
      <c r="B331" s="613" t="s">
        <v>670</v>
      </c>
      <c r="C331" s="613" t="s">
        <v>1841</v>
      </c>
      <c r="D331" s="613" t="s">
        <v>2239</v>
      </c>
      <c r="E331" s="384" t="s">
        <v>2240</v>
      </c>
      <c r="F331" s="607" t="s">
        <v>151</v>
      </c>
      <c r="G331" s="608">
        <v>2009</v>
      </c>
      <c r="H331" s="342" t="s">
        <v>1208</v>
      </c>
      <c r="I331" s="609" t="s">
        <v>2714</v>
      </c>
      <c r="J331" s="607">
        <v>41426</v>
      </c>
      <c r="K331" s="610">
        <v>41814</v>
      </c>
      <c r="L331" s="611">
        <v>42491</v>
      </c>
      <c r="M331" s="306" t="s">
        <v>3435</v>
      </c>
      <c r="N331" s="612">
        <v>7148</v>
      </c>
    </row>
    <row r="332" spans="2:14" ht="13.9" customHeight="1">
      <c r="B332" s="613" t="s">
        <v>670</v>
      </c>
      <c r="C332" s="613" t="s">
        <v>1841</v>
      </c>
      <c r="D332" s="613" t="s">
        <v>2239</v>
      </c>
      <c r="E332" s="384" t="s">
        <v>2240</v>
      </c>
      <c r="F332" s="607" t="s">
        <v>151</v>
      </c>
      <c r="G332" s="608">
        <v>2009</v>
      </c>
      <c r="H332" s="342" t="s">
        <v>1208</v>
      </c>
      <c r="I332" s="609" t="s">
        <v>2714</v>
      </c>
      <c r="J332" s="607">
        <v>41306</v>
      </c>
      <c r="K332" s="610">
        <v>41814</v>
      </c>
      <c r="L332" s="611">
        <v>42370</v>
      </c>
      <c r="M332" s="306" t="s">
        <v>3435</v>
      </c>
      <c r="N332" s="612">
        <v>5419</v>
      </c>
    </row>
    <row r="333" spans="2:14" ht="13.9" customHeight="1">
      <c r="B333" s="613" t="s">
        <v>670</v>
      </c>
      <c r="C333" s="613" t="s">
        <v>1841</v>
      </c>
      <c r="D333" s="613" t="s">
        <v>2239</v>
      </c>
      <c r="E333" s="384" t="s">
        <v>2240</v>
      </c>
      <c r="F333" s="607" t="s">
        <v>151</v>
      </c>
      <c r="G333" s="608">
        <v>2009</v>
      </c>
      <c r="H333" s="342" t="s">
        <v>1208</v>
      </c>
      <c r="I333" s="609" t="s">
        <v>2714</v>
      </c>
      <c r="J333" s="607">
        <v>41334</v>
      </c>
      <c r="K333" s="610">
        <v>41814</v>
      </c>
      <c r="L333" s="611">
        <v>42401</v>
      </c>
      <c r="M333" s="306" t="s">
        <v>3435</v>
      </c>
      <c r="N333" s="612">
        <v>6502</v>
      </c>
    </row>
    <row r="334" spans="2:14" ht="13.9" customHeight="1">
      <c r="B334" s="613" t="s">
        <v>670</v>
      </c>
      <c r="C334" s="613" t="s">
        <v>1841</v>
      </c>
      <c r="D334" s="613" t="s">
        <v>2241</v>
      </c>
      <c r="E334" s="384" t="s">
        <v>2242</v>
      </c>
      <c r="F334" s="607" t="s">
        <v>151</v>
      </c>
      <c r="G334" s="608">
        <v>2009</v>
      </c>
      <c r="H334" s="342" t="s">
        <v>1208</v>
      </c>
      <c r="I334" s="609" t="s">
        <v>2714</v>
      </c>
      <c r="J334" s="607">
        <v>41275</v>
      </c>
      <c r="K334" s="610">
        <v>41814</v>
      </c>
      <c r="L334" s="611">
        <v>42339</v>
      </c>
      <c r="M334" s="306" t="s">
        <v>3435</v>
      </c>
      <c r="N334" s="612">
        <v>4110</v>
      </c>
    </row>
    <row r="335" spans="2:14" ht="13.9" customHeight="1">
      <c r="B335" s="613" t="s">
        <v>670</v>
      </c>
      <c r="C335" s="613" t="s">
        <v>1841</v>
      </c>
      <c r="D335" s="613" t="s">
        <v>2241</v>
      </c>
      <c r="E335" s="384" t="s">
        <v>2242</v>
      </c>
      <c r="F335" s="607" t="s">
        <v>151</v>
      </c>
      <c r="G335" s="608">
        <v>2009</v>
      </c>
      <c r="H335" s="342" t="s">
        <v>1208</v>
      </c>
      <c r="I335" s="609" t="s">
        <v>2714</v>
      </c>
      <c r="J335" s="607">
        <v>41579</v>
      </c>
      <c r="K335" s="610">
        <v>41814</v>
      </c>
      <c r="L335" s="611">
        <v>42644</v>
      </c>
      <c r="M335" s="306" t="s">
        <v>3435</v>
      </c>
      <c r="N335" s="612">
        <v>4685</v>
      </c>
    </row>
    <row r="336" spans="2:14" ht="13.9" customHeight="1">
      <c r="B336" s="613" t="s">
        <v>670</v>
      </c>
      <c r="C336" s="613" t="s">
        <v>1841</v>
      </c>
      <c r="D336" s="613" t="s">
        <v>2241</v>
      </c>
      <c r="E336" s="384" t="s">
        <v>2242</v>
      </c>
      <c r="F336" s="607" t="s">
        <v>151</v>
      </c>
      <c r="G336" s="608">
        <v>2009</v>
      </c>
      <c r="H336" s="342" t="s">
        <v>1208</v>
      </c>
      <c r="I336" s="609" t="s">
        <v>2714</v>
      </c>
      <c r="J336" s="607">
        <v>41334</v>
      </c>
      <c r="K336" s="610">
        <v>41814</v>
      </c>
      <c r="L336" s="611">
        <v>42401</v>
      </c>
      <c r="M336" s="306" t="s">
        <v>3435</v>
      </c>
      <c r="N336" s="612">
        <v>6502</v>
      </c>
    </row>
    <row r="337" spans="2:14" ht="13.9" customHeight="1">
      <c r="B337" s="613" t="s">
        <v>670</v>
      </c>
      <c r="C337" s="613" t="s">
        <v>1841</v>
      </c>
      <c r="D337" s="613" t="s">
        <v>2241</v>
      </c>
      <c r="E337" s="384" t="s">
        <v>2242</v>
      </c>
      <c r="F337" s="607" t="s">
        <v>151</v>
      </c>
      <c r="G337" s="608">
        <v>2009</v>
      </c>
      <c r="H337" s="342" t="s">
        <v>1208</v>
      </c>
      <c r="I337" s="609" t="s">
        <v>2714</v>
      </c>
      <c r="J337" s="607">
        <v>41456</v>
      </c>
      <c r="K337" s="610">
        <v>41814</v>
      </c>
      <c r="L337" s="611">
        <v>42522</v>
      </c>
      <c r="M337" s="306" t="s">
        <v>3435</v>
      </c>
      <c r="N337" s="612">
        <v>7122</v>
      </c>
    </row>
    <row r="338" spans="2:14" ht="13.9" customHeight="1">
      <c r="B338" s="613" t="s">
        <v>670</v>
      </c>
      <c r="C338" s="613" t="s">
        <v>1841</v>
      </c>
      <c r="D338" s="613" t="s">
        <v>2241</v>
      </c>
      <c r="E338" s="384" t="s">
        <v>2242</v>
      </c>
      <c r="F338" s="607" t="s">
        <v>151</v>
      </c>
      <c r="G338" s="608">
        <v>2009</v>
      </c>
      <c r="H338" s="342" t="s">
        <v>1208</v>
      </c>
      <c r="I338" s="609" t="s">
        <v>2714</v>
      </c>
      <c r="J338" s="607">
        <v>41426</v>
      </c>
      <c r="K338" s="610">
        <v>41814</v>
      </c>
      <c r="L338" s="611">
        <v>42491</v>
      </c>
      <c r="M338" s="306" t="s">
        <v>3435</v>
      </c>
      <c r="N338" s="612">
        <v>7148</v>
      </c>
    </row>
    <row r="339" spans="2:14" ht="13.9" customHeight="1">
      <c r="B339" s="613" t="s">
        <v>670</v>
      </c>
      <c r="C339" s="613" t="s">
        <v>1841</v>
      </c>
      <c r="D339" s="613" t="s">
        <v>2241</v>
      </c>
      <c r="E339" s="384" t="s">
        <v>2242</v>
      </c>
      <c r="F339" s="607" t="s">
        <v>151</v>
      </c>
      <c r="G339" s="608">
        <v>2009</v>
      </c>
      <c r="H339" s="342" t="s">
        <v>1208</v>
      </c>
      <c r="I339" s="609" t="s">
        <v>2714</v>
      </c>
      <c r="J339" s="607">
        <v>41609</v>
      </c>
      <c r="K339" s="610">
        <v>41814</v>
      </c>
      <c r="L339" s="611">
        <v>42675</v>
      </c>
      <c r="M339" s="306" t="s">
        <v>3435</v>
      </c>
      <c r="N339" s="612">
        <v>4812</v>
      </c>
    </row>
    <row r="340" spans="2:14" ht="13.9" customHeight="1">
      <c r="B340" s="613" t="s">
        <v>670</v>
      </c>
      <c r="C340" s="613" t="s">
        <v>1841</v>
      </c>
      <c r="D340" s="613" t="s">
        <v>2241</v>
      </c>
      <c r="E340" s="384" t="s">
        <v>2242</v>
      </c>
      <c r="F340" s="607" t="s">
        <v>151</v>
      </c>
      <c r="G340" s="608">
        <v>2009</v>
      </c>
      <c r="H340" s="342" t="s">
        <v>1208</v>
      </c>
      <c r="I340" s="609" t="s">
        <v>2714</v>
      </c>
      <c r="J340" s="607">
        <v>41518</v>
      </c>
      <c r="K340" s="610">
        <v>41814</v>
      </c>
      <c r="L340" s="611">
        <v>42583</v>
      </c>
      <c r="M340" s="306" t="s">
        <v>3435</v>
      </c>
      <c r="N340" s="612">
        <v>6476</v>
      </c>
    </row>
    <row r="341" spans="2:14" ht="13.9" customHeight="1">
      <c r="B341" s="613" t="s">
        <v>670</v>
      </c>
      <c r="C341" s="613" t="s">
        <v>1841</v>
      </c>
      <c r="D341" s="613" t="s">
        <v>2241</v>
      </c>
      <c r="E341" s="384" t="s">
        <v>2242</v>
      </c>
      <c r="F341" s="607" t="s">
        <v>151</v>
      </c>
      <c r="G341" s="608">
        <v>2009</v>
      </c>
      <c r="H341" s="342" t="s">
        <v>1208</v>
      </c>
      <c r="I341" s="609" t="s">
        <v>2714</v>
      </c>
      <c r="J341" s="607">
        <v>41306</v>
      </c>
      <c r="K341" s="610">
        <v>41814</v>
      </c>
      <c r="L341" s="611">
        <v>42370</v>
      </c>
      <c r="M341" s="306" t="s">
        <v>3435</v>
      </c>
      <c r="N341" s="612">
        <v>5419</v>
      </c>
    </row>
    <row r="342" spans="2:14" ht="13.9" customHeight="1">
      <c r="B342" s="613" t="s">
        <v>670</v>
      </c>
      <c r="C342" s="613" t="s">
        <v>1841</v>
      </c>
      <c r="D342" s="613" t="s">
        <v>2241</v>
      </c>
      <c r="E342" s="384" t="s">
        <v>2242</v>
      </c>
      <c r="F342" s="607" t="s">
        <v>151</v>
      </c>
      <c r="G342" s="608">
        <v>2009</v>
      </c>
      <c r="H342" s="342" t="s">
        <v>1208</v>
      </c>
      <c r="I342" s="609" t="s">
        <v>2714</v>
      </c>
      <c r="J342" s="607">
        <v>41487</v>
      </c>
      <c r="K342" s="610">
        <v>41814</v>
      </c>
      <c r="L342" s="611">
        <v>42552</v>
      </c>
      <c r="M342" s="306" t="s">
        <v>3435</v>
      </c>
      <c r="N342" s="612">
        <v>6485</v>
      </c>
    </row>
    <row r="343" spans="2:14" ht="13.9" customHeight="1">
      <c r="B343" s="613" t="s">
        <v>670</v>
      </c>
      <c r="C343" s="613" t="s">
        <v>1841</v>
      </c>
      <c r="D343" s="613" t="s">
        <v>2241</v>
      </c>
      <c r="E343" s="384" t="s">
        <v>2242</v>
      </c>
      <c r="F343" s="607" t="s">
        <v>151</v>
      </c>
      <c r="G343" s="608">
        <v>2009</v>
      </c>
      <c r="H343" s="342" t="s">
        <v>1208</v>
      </c>
      <c r="I343" s="609" t="s">
        <v>2714</v>
      </c>
      <c r="J343" s="607">
        <v>41395</v>
      </c>
      <c r="K343" s="610">
        <v>41814</v>
      </c>
      <c r="L343" s="611">
        <v>42461</v>
      </c>
      <c r="M343" s="306" t="s">
        <v>3435</v>
      </c>
      <c r="N343" s="612">
        <v>7373</v>
      </c>
    </row>
    <row r="344" spans="2:14" ht="13.9" customHeight="1">
      <c r="B344" s="613" t="s">
        <v>670</v>
      </c>
      <c r="C344" s="613" t="s">
        <v>1841</v>
      </c>
      <c r="D344" s="613" t="s">
        <v>2241</v>
      </c>
      <c r="E344" s="384" t="s">
        <v>2242</v>
      </c>
      <c r="F344" s="607" t="s">
        <v>151</v>
      </c>
      <c r="G344" s="608">
        <v>2009</v>
      </c>
      <c r="H344" s="342" t="s">
        <v>1208</v>
      </c>
      <c r="I344" s="609" t="s">
        <v>2714</v>
      </c>
      <c r="J344" s="607">
        <v>41548</v>
      </c>
      <c r="K344" s="610">
        <v>41814</v>
      </c>
      <c r="L344" s="611">
        <v>42614</v>
      </c>
      <c r="M344" s="306" t="s">
        <v>3435</v>
      </c>
      <c r="N344" s="612">
        <v>6480</v>
      </c>
    </row>
    <row r="345" spans="2:14" ht="13.9" customHeight="1">
      <c r="B345" s="613" t="s">
        <v>670</v>
      </c>
      <c r="C345" s="613" t="s">
        <v>1841</v>
      </c>
      <c r="D345" s="613" t="s">
        <v>2241</v>
      </c>
      <c r="E345" s="384" t="s">
        <v>2242</v>
      </c>
      <c r="F345" s="607" t="s">
        <v>151</v>
      </c>
      <c r="G345" s="608">
        <v>2009</v>
      </c>
      <c r="H345" s="342" t="s">
        <v>1208</v>
      </c>
      <c r="I345" s="609" t="s">
        <v>2714</v>
      </c>
      <c r="J345" s="607">
        <v>41365</v>
      </c>
      <c r="K345" s="610">
        <v>41814</v>
      </c>
      <c r="L345" s="611">
        <v>42430</v>
      </c>
      <c r="M345" s="306" t="s">
        <v>3435</v>
      </c>
      <c r="N345" s="612">
        <v>7310</v>
      </c>
    </row>
    <row r="346" spans="2:14" ht="13.9" customHeight="1">
      <c r="B346" s="613" t="s">
        <v>670</v>
      </c>
      <c r="C346" s="613" t="s">
        <v>1841</v>
      </c>
      <c r="D346" s="613" t="s">
        <v>2243</v>
      </c>
      <c r="E346" s="384" t="s">
        <v>2244</v>
      </c>
      <c r="F346" s="607" t="s">
        <v>151</v>
      </c>
      <c r="G346" s="608">
        <v>2009</v>
      </c>
      <c r="H346" s="342" t="s">
        <v>1208</v>
      </c>
      <c r="I346" s="609" t="s">
        <v>2714</v>
      </c>
      <c r="J346" s="607">
        <v>41365</v>
      </c>
      <c r="K346" s="610">
        <v>41814</v>
      </c>
      <c r="L346" s="611">
        <v>42430</v>
      </c>
      <c r="M346" s="306" t="s">
        <v>3435</v>
      </c>
      <c r="N346" s="612">
        <v>7310</v>
      </c>
    </row>
    <row r="347" spans="2:14" ht="13.9" customHeight="1">
      <c r="B347" s="613" t="s">
        <v>670</v>
      </c>
      <c r="C347" s="613" t="s">
        <v>1841</v>
      </c>
      <c r="D347" s="613" t="s">
        <v>2243</v>
      </c>
      <c r="E347" s="384" t="s">
        <v>2244</v>
      </c>
      <c r="F347" s="607" t="s">
        <v>151</v>
      </c>
      <c r="G347" s="608">
        <v>2009</v>
      </c>
      <c r="H347" s="342" t="s">
        <v>1208</v>
      </c>
      <c r="I347" s="609" t="s">
        <v>2714</v>
      </c>
      <c r="J347" s="607">
        <v>41334</v>
      </c>
      <c r="K347" s="610">
        <v>41814</v>
      </c>
      <c r="L347" s="611">
        <v>42401</v>
      </c>
      <c r="M347" s="306" t="s">
        <v>3435</v>
      </c>
      <c r="N347" s="612">
        <v>6502</v>
      </c>
    </row>
    <row r="348" spans="2:14" ht="13.9" customHeight="1">
      <c r="B348" s="613" t="s">
        <v>670</v>
      </c>
      <c r="C348" s="613" t="s">
        <v>1841</v>
      </c>
      <c r="D348" s="613" t="s">
        <v>2243</v>
      </c>
      <c r="E348" s="384" t="s">
        <v>2244</v>
      </c>
      <c r="F348" s="607" t="s">
        <v>151</v>
      </c>
      <c r="G348" s="608">
        <v>2009</v>
      </c>
      <c r="H348" s="342" t="s">
        <v>1208</v>
      </c>
      <c r="I348" s="609" t="s">
        <v>2714</v>
      </c>
      <c r="J348" s="607">
        <v>41306</v>
      </c>
      <c r="K348" s="610">
        <v>41814</v>
      </c>
      <c r="L348" s="611">
        <v>42370</v>
      </c>
      <c r="M348" s="306" t="s">
        <v>3435</v>
      </c>
      <c r="N348" s="612">
        <v>5419</v>
      </c>
    </row>
    <row r="349" spans="2:14" ht="13.9" customHeight="1">
      <c r="B349" s="613" t="s">
        <v>670</v>
      </c>
      <c r="C349" s="613" t="s">
        <v>1841</v>
      </c>
      <c r="D349" s="613" t="s">
        <v>2243</v>
      </c>
      <c r="E349" s="384" t="s">
        <v>2244</v>
      </c>
      <c r="F349" s="607" t="s">
        <v>151</v>
      </c>
      <c r="G349" s="608">
        <v>2009</v>
      </c>
      <c r="H349" s="342" t="s">
        <v>1208</v>
      </c>
      <c r="I349" s="609" t="s">
        <v>2714</v>
      </c>
      <c r="J349" s="607">
        <v>41456</v>
      </c>
      <c r="K349" s="610">
        <v>41814</v>
      </c>
      <c r="L349" s="611">
        <v>42522</v>
      </c>
      <c r="M349" s="306" t="s">
        <v>3435</v>
      </c>
      <c r="N349" s="612">
        <v>7122</v>
      </c>
    </row>
    <row r="350" spans="2:14" ht="13.9" customHeight="1">
      <c r="B350" s="613" t="s">
        <v>670</v>
      </c>
      <c r="C350" s="613" t="s">
        <v>1841</v>
      </c>
      <c r="D350" s="613" t="s">
        <v>2243</v>
      </c>
      <c r="E350" s="384" t="s">
        <v>2244</v>
      </c>
      <c r="F350" s="607" t="s">
        <v>151</v>
      </c>
      <c r="G350" s="608">
        <v>2009</v>
      </c>
      <c r="H350" s="342" t="s">
        <v>1208</v>
      </c>
      <c r="I350" s="609" t="s">
        <v>2714</v>
      </c>
      <c r="J350" s="607">
        <v>41579</v>
      </c>
      <c r="K350" s="610">
        <v>41814</v>
      </c>
      <c r="L350" s="611">
        <v>42644</v>
      </c>
      <c r="M350" s="306" t="s">
        <v>3435</v>
      </c>
      <c r="N350" s="612">
        <v>4685</v>
      </c>
    </row>
    <row r="351" spans="2:14" ht="13.9" customHeight="1">
      <c r="B351" s="613" t="s">
        <v>670</v>
      </c>
      <c r="C351" s="613" t="s">
        <v>1841</v>
      </c>
      <c r="D351" s="613" t="s">
        <v>2243</v>
      </c>
      <c r="E351" s="384" t="s">
        <v>2244</v>
      </c>
      <c r="F351" s="607" t="s">
        <v>151</v>
      </c>
      <c r="G351" s="608">
        <v>2009</v>
      </c>
      <c r="H351" s="342" t="s">
        <v>1208</v>
      </c>
      <c r="I351" s="609" t="s">
        <v>2714</v>
      </c>
      <c r="J351" s="607">
        <v>41487</v>
      </c>
      <c r="K351" s="610">
        <v>41814</v>
      </c>
      <c r="L351" s="611">
        <v>42552</v>
      </c>
      <c r="M351" s="306" t="s">
        <v>3435</v>
      </c>
      <c r="N351" s="612">
        <v>6485</v>
      </c>
    </row>
    <row r="352" spans="2:14" ht="13.9" customHeight="1">
      <c r="B352" s="613" t="s">
        <v>670</v>
      </c>
      <c r="C352" s="613" t="s">
        <v>1841</v>
      </c>
      <c r="D352" s="613" t="s">
        <v>2243</v>
      </c>
      <c r="E352" s="384" t="s">
        <v>2244</v>
      </c>
      <c r="F352" s="607" t="s">
        <v>151</v>
      </c>
      <c r="G352" s="608">
        <v>2009</v>
      </c>
      <c r="H352" s="342" t="s">
        <v>1208</v>
      </c>
      <c r="I352" s="609" t="s">
        <v>2714</v>
      </c>
      <c r="J352" s="607">
        <v>41548</v>
      </c>
      <c r="K352" s="610">
        <v>41814</v>
      </c>
      <c r="L352" s="611">
        <v>42614</v>
      </c>
      <c r="M352" s="306" t="s">
        <v>3435</v>
      </c>
      <c r="N352" s="612">
        <v>6480</v>
      </c>
    </row>
    <row r="353" spans="2:14" ht="13.9" customHeight="1">
      <c r="B353" s="613" t="s">
        <v>670</v>
      </c>
      <c r="C353" s="613" t="s">
        <v>1841</v>
      </c>
      <c r="D353" s="613" t="s">
        <v>2243</v>
      </c>
      <c r="E353" s="384" t="s">
        <v>2244</v>
      </c>
      <c r="F353" s="607" t="s">
        <v>151</v>
      </c>
      <c r="G353" s="608">
        <v>2009</v>
      </c>
      <c r="H353" s="342" t="s">
        <v>1208</v>
      </c>
      <c r="I353" s="609" t="s">
        <v>2714</v>
      </c>
      <c r="J353" s="607">
        <v>41518</v>
      </c>
      <c r="K353" s="610">
        <v>41814</v>
      </c>
      <c r="L353" s="611">
        <v>42583</v>
      </c>
      <c r="M353" s="306" t="s">
        <v>3435</v>
      </c>
      <c r="N353" s="612">
        <v>6476</v>
      </c>
    </row>
    <row r="354" spans="2:14" ht="13.9" customHeight="1">
      <c r="B354" s="613" t="s">
        <v>670</v>
      </c>
      <c r="C354" s="613" t="s">
        <v>1841</v>
      </c>
      <c r="D354" s="613" t="s">
        <v>2243</v>
      </c>
      <c r="E354" s="384" t="s">
        <v>2244</v>
      </c>
      <c r="F354" s="607" t="s">
        <v>151</v>
      </c>
      <c r="G354" s="608">
        <v>2009</v>
      </c>
      <c r="H354" s="342" t="s">
        <v>1208</v>
      </c>
      <c r="I354" s="609" t="s">
        <v>2714</v>
      </c>
      <c r="J354" s="607">
        <v>41395</v>
      </c>
      <c r="K354" s="610">
        <v>41814</v>
      </c>
      <c r="L354" s="611">
        <v>42461</v>
      </c>
      <c r="M354" s="306" t="s">
        <v>3435</v>
      </c>
      <c r="N354" s="612">
        <v>7372</v>
      </c>
    </row>
    <row r="355" spans="2:14" ht="13.9" customHeight="1">
      <c r="B355" s="613" t="s">
        <v>670</v>
      </c>
      <c r="C355" s="613" t="s">
        <v>1841</v>
      </c>
      <c r="D355" s="613" t="s">
        <v>2243</v>
      </c>
      <c r="E355" s="384" t="s">
        <v>2244</v>
      </c>
      <c r="F355" s="607" t="s">
        <v>151</v>
      </c>
      <c r="G355" s="608">
        <v>2009</v>
      </c>
      <c r="H355" s="342" t="s">
        <v>1208</v>
      </c>
      <c r="I355" s="609" t="s">
        <v>2714</v>
      </c>
      <c r="J355" s="607">
        <v>41275</v>
      </c>
      <c r="K355" s="610">
        <v>41814</v>
      </c>
      <c r="L355" s="611">
        <v>42339</v>
      </c>
      <c r="M355" s="306" t="s">
        <v>3435</v>
      </c>
      <c r="N355" s="612">
        <v>4110</v>
      </c>
    </row>
    <row r="356" spans="2:14" ht="13.9" customHeight="1">
      <c r="B356" s="613" t="s">
        <v>670</v>
      </c>
      <c r="C356" s="613" t="s">
        <v>1841</v>
      </c>
      <c r="D356" s="613" t="s">
        <v>2243</v>
      </c>
      <c r="E356" s="384" t="s">
        <v>2244</v>
      </c>
      <c r="F356" s="607" t="s">
        <v>151</v>
      </c>
      <c r="G356" s="608">
        <v>2009</v>
      </c>
      <c r="H356" s="342" t="s">
        <v>1208</v>
      </c>
      <c r="I356" s="609" t="s">
        <v>2714</v>
      </c>
      <c r="J356" s="607">
        <v>41609</v>
      </c>
      <c r="K356" s="610">
        <v>41814</v>
      </c>
      <c r="L356" s="611">
        <v>42675</v>
      </c>
      <c r="M356" s="306" t="s">
        <v>3435</v>
      </c>
      <c r="N356" s="612">
        <v>4812</v>
      </c>
    </row>
    <row r="357" spans="2:14" ht="13.9" customHeight="1">
      <c r="B357" s="613" t="s">
        <v>670</v>
      </c>
      <c r="C357" s="613" t="s">
        <v>1841</v>
      </c>
      <c r="D357" s="613" t="s">
        <v>2243</v>
      </c>
      <c r="E357" s="384" t="s">
        <v>2244</v>
      </c>
      <c r="F357" s="607" t="s">
        <v>151</v>
      </c>
      <c r="G357" s="608">
        <v>2009</v>
      </c>
      <c r="H357" s="342" t="s">
        <v>1208</v>
      </c>
      <c r="I357" s="609" t="s">
        <v>2714</v>
      </c>
      <c r="J357" s="607">
        <v>41426</v>
      </c>
      <c r="K357" s="610">
        <v>41814</v>
      </c>
      <c r="L357" s="611">
        <v>42491</v>
      </c>
      <c r="M357" s="306" t="s">
        <v>3435</v>
      </c>
      <c r="N357" s="612">
        <v>7149</v>
      </c>
    </row>
    <row r="358" spans="2:14" ht="13.9" customHeight="1">
      <c r="B358" s="613" t="s">
        <v>670</v>
      </c>
      <c r="C358" s="613" t="s">
        <v>1841</v>
      </c>
      <c r="D358" s="613" t="s">
        <v>2245</v>
      </c>
      <c r="E358" s="384" t="s">
        <v>2246</v>
      </c>
      <c r="F358" s="607" t="s">
        <v>151</v>
      </c>
      <c r="G358" s="608">
        <v>2009</v>
      </c>
      <c r="H358" s="342" t="s">
        <v>1208</v>
      </c>
      <c r="I358" s="609" t="s">
        <v>2714</v>
      </c>
      <c r="J358" s="607">
        <v>41426</v>
      </c>
      <c r="K358" s="610">
        <v>41814</v>
      </c>
      <c r="L358" s="611">
        <v>42491</v>
      </c>
      <c r="M358" s="306" t="s">
        <v>3435</v>
      </c>
      <c r="N358" s="612">
        <v>5957</v>
      </c>
    </row>
    <row r="359" spans="2:14" ht="13.9" customHeight="1">
      <c r="B359" s="613" t="s">
        <v>670</v>
      </c>
      <c r="C359" s="613" t="s">
        <v>1841</v>
      </c>
      <c r="D359" s="613" t="s">
        <v>2245</v>
      </c>
      <c r="E359" s="384" t="s">
        <v>2246</v>
      </c>
      <c r="F359" s="607" t="s">
        <v>151</v>
      </c>
      <c r="G359" s="608">
        <v>2009</v>
      </c>
      <c r="H359" s="342" t="s">
        <v>1208</v>
      </c>
      <c r="I359" s="609" t="s">
        <v>2714</v>
      </c>
      <c r="J359" s="607">
        <v>41579</v>
      </c>
      <c r="K359" s="610">
        <v>41814</v>
      </c>
      <c r="L359" s="611">
        <v>42644</v>
      </c>
      <c r="M359" s="306" t="s">
        <v>3435</v>
      </c>
      <c r="N359" s="612">
        <v>3905</v>
      </c>
    </row>
    <row r="360" spans="2:14" ht="13.9" customHeight="1">
      <c r="B360" s="613" t="s">
        <v>670</v>
      </c>
      <c r="C360" s="613" t="s">
        <v>1841</v>
      </c>
      <c r="D360" s="613" t="s">
        <v>2245</v>
      </c>
      <c r="E360" s="384" t="s">
        <v>2246</v>
      </c>
      <c r="F360" s="607" t="s">
        <v>151</v>
      </c>
      <c r="G360" s="608">
        <v>2009</v>
      </c>
      <c r="H360" s="342" t="s">
        <v>1208</v>
      </c>
      <c r="I360" s="609" t="s">
        <v>2714</v>
      </c>
      <c r="J360" s="607">
        <v>41487</v>
      </c>
      <c r="K360" s="610">
        <v>41814</v>
      </c>
      <c r="L360" s="611">
        <v>42552</v>
      </c>
      <c r="M360" s="306" t="s">
        <v>3435</v>
      </c>
      <c r="N360" s="612">
        <v>5404</v>
      </c>
    </row>
    <row r="361" spans="2:14" ht="13.9" customHeight="1">
      <c r="B361" s="613" t="s">
        <v>670</v>
      </c>
      <c r="C361" s="613" t="s">
        <v>1841</v>
      </c>
      <c r="D361" s="613" t="s">
        <v>2245</v>
      </c>
      <c r="E361" s="384" t="s">
        <v>2246</v>
      </c>
      <c r="F361" s="607" t="s">
        <v>151</v>
      </c>
      <c r="G361" s="608">
        <v>2009</v>
      </c>
      <c r="H361" s="342" t="s">
        <v>1208</v>
      </c>
      <c r="I361" s="609" t="s">
        <v>2714</v>
      </c>
      <c r="J361" s="607">
        <v>41518</v>
      </c>
      <c r="K361" s="610">
        <v>41814</v>
      </c>
      <c r="L361" s="611">
        <v>42583</v>
      </c>
      <c r="M361" s="306" t="s">
        <v>3435</v>
      </c>
      <c r="N361" s="612">
        <v>5396</v>
      </c>
    </row>
    <row r="362" spans="2:14" ht="13.9" customHeight="1">
      <c r="B362" s="613" t="s">
        <v>670</v>
      </c>
      <c r="C362" s="613" t="s">
        <v>1841</v>
      </c>
      <c r="D362" s="613" t="s">
        <v>2245</v>
      </c>
      <c r="E362" s="384" t="s">
        <v>2246</v>
      </c>
      <c r="F362" s="607" t="s">
        <v>151</v>
      </c>
      <c r="G362" s="608">
        <v>2009</v>
      </c>
      <c r="H362" s="342" t="s">
        <v>1208</v>
      </c>
      <c r="I362" s="609" t="s">
        <v>2714</v>
      </c>
      <c r="J362" s="607">
        <v>41275</v>
      </c>
      <c r="K362" s="610">
        <v>41814</v>
      </c>
      <c r="L362" s="611">
        <v>42339</v>
      </c>
      <c r="M362" s="306" t="s">
        <v>3435</v>
      </c>
      <c r="N362" s="612">
        <v>3425</v>
      </c>
    </row>
    <row r="363" spans="2:14" ht="13.9" customHeight="1">
      <c r="B363" s="613" t="s">
        <v>670</v>
      </c>
      <c r="C363" s="613" t="s">
        <v>1841</v>
      </c>
      <c r="D363" s="613" t="s">
        <v>2245</v>
      </c>
      <c r="E363" s="384" t="s">
        <v>2246</v>
      </c>
      <c r="F363" s="607" t="s">
        <v>151</v>
      </c>
      <c r="G363" s="608">
        <v>2009</v>
      </c>
      <c r="H363" s="342" t="s">
        <v>1208</v>
      </c>
      <c r="I363" s="609" t="s">
        <v>2714</v>
      </c>
      <c r="J363" s="607">
        <v>41609</v>
      </c>
      <c r="K363" s="610">
        <v>41814</v>
      </c>
      <c r="L363" s="611">
        <v>42675</v>
      </c>
      <c r="M363" s="306" t="s">
        <v>3435</v>
      </c>
      <c r="N363" s="612">
        <v>4010</v>
      </c>
    </row>
    <row r="364" spans="2:14" ht="13.9" customHeight="1">
      <c r="B364" s="613" t="s">
        <v>670</v>
      </c>
      <c r="C364" s="613" t="s">
        <v>1841</v>
      </c>
      <c r="D364" s="613" t="s">
        <v>2245</v>
      </c>
      <c r="E364" s="384" t="s">
        <v>2246</v>
      </c>
      <c r="F364" s="607" t="s">
        <v>151</v>
      </c>
      <c r="G364" s="608">
        <v>2009</v>
      </c>
      <c r="H364" s="342" t="s">
        <v>1208</v>
      </c>
      <c r="I364" s="609" t="s">
        <v>2714</v>
      </c>
      <c r="J364" s="607">
        <v>41365</v>
      </c>
      <c r="K364" s="610">
        <v>41814</v>
      </c>
      <c r="L364" s="611">
        <v>42430</v>
      </c>
      <c r="M364" s="306" t="s">
        <v>3435</v>
      </c>
      <c r="N364" s="612">
        <v>6092</v>
      </c>
    </row>
    <row r="365" spans="2:14" ht="13.9" customHeight="1">
      <c r="B365" s="613" t="s">
        <v>670</v>
      </c>
      <c r="C365" s="613" t="s">
        <v>1841</v>
      </c>
      <c r="D365" s="613" t="s">
        <v>2245</v>
      </c>
      <c r="E365" s="384" t="s">
        <v>2246</v>
      </c>
      <c r="F365" s="607" t="s">
        <v>151</v>
      </c>
      <c r="G365" s="608">
        <v>2009</v>
      </c>
      <c r="H365" s="342" t="s">
        <v>1208</v>
      </c>
      <c r="I365" s="609" t="s">
        <v>2714</v>
      </c>
      <c r="J365" s="607">
        <v>41334</v>
      </c>
      <c r="K365" s="610">
        <v>41814</v>
      </c>
      <c r="L365" s="611">
        <v>42401</v>
      </c>
      <c r="M365" s="306" t="s">
        <v>3435</v>
      </c>
      <c r="N365" s="612">
        <v>5418</v>
      </c>
    </row>
    <row r="366" spans="2:14" ht="13.9" customHeight="1">
      <c r="B366" s="613" t="s">
        <v>670</v>
      </c>
      <c r="C366" s="613" t="s">
        <v>1841</v>
      </c>
      <c r="D366" s="613" t="s">
        <v>2245</v>
      </c>
      <c r="E366" s="384" t="s">
        <v>2246</v>
      </c>
      <c r="F366" s="607" t="s">
        <v>151</v>
      </c>
      <c r="G366" s="608">
        <v>2009</v>
      </c>
      <c r="H366" s="342" t="s">
        <v>1208</v>
      </c>
      <c r="I366" s="609" t="s">
        <v>2714</v>
      </c>
      <c r="J366" s="607">
        <v>41306</v>
      </c>
      <c r="K366" s="610">
        <v>41814</v>
      </c>
      <c r="L366" s="611">
        <v>42370</v>
      </c>
      <c r="M366" s="306" t="s">
        <v>3435</v>
      </c>
      <c r="N366" s="612">
        <v>4516</v>
      </c>
    </row>
    <row r="367" spans="2:14" ht="13.9" customHeight="1">
      <c r="B367" s="613" t="s">
        <v>670</v>
      </c>
      <c r="C367" s="613" t="s">
        <v>1841</v>
      </c>
      <c r="D367" s="613" t="s">
        <v>2245</v>
      </c>
      <c r="E367" s="384" t="s">
        <v>2246</v>
      </c>
      <c r="F367" s="607" t="s">
        <v>151</v>
      </c>
      <c r="G367" s="608">
        <v>2009</v>
      </c>
      <c r="H367" s="342" t="s">
        <v>1208</v>
      </c>
      <c r="I367" s="609" t="s">
        <v>2714</v>
      </c>
      <c r="J367" s="607">
        <v>41548</v>
      </c>
      <c r="K367" s="610">
        <v>41814</v>
      </c>
      <c r="L367" s="611">
        <v>42614</v>
      </c>
      <c r="M367" s="306" t="s">
        <v>3435</v>
      </c>
      <c r="N367" s="612">
        <v>5400</v>
      </c>
    </row>
    <row r="368" spans="2:14" ht="13.9" customHeight="1">
      <c r="B368" s="613" t="s">
        <v>670</v>
      </c>
      <c r="C368" s="613" t="s">
        <v>1841</v>
      </c>
      <c r="D368" s="613" t="s">
        <v>2245</v>
      </c>
      <c r="E368" s="384" t="s">
        <v>2246</v>
      </c>
      <c r="F368" s="607" t="s">
        <v>151</v>
      </c>
      <c r="G368" s="608">
        <v>2009</v>
      </c>
      <c r="H368" s="342" t="s">
        <v>1208</v>
      </c>
      <c r="I368" s="609" t="s">
        <v>2714</v>
      </c>
      <c r="J368" s="607">
        <v>41456</v>
      </c>
      <c r="K368" s="610">
        <v>41814</v>
      </c>
      <c r="L368" s="611">
        <v>42522</v>
      </c>
      <c r="M368" s="306" t="s">
        <v>3435</v>
      </c>
      <c r="N368" s="612">
        <v>5935</v>
      </c>
    </row>
    <row r="369" spans="2:14" ht="13.9" customHeight="1">
      <c r="B369" s="613" t="s">
        <v>670</v>
      </c>
      <c r="C369" s="613" t="s">
        <v>1841</v>
      </c>
      <c r="D369" s="613" t="s">
        <v>2245</v>
      </c>
      <c r="E369" s="384" t="s">
        <v>2246</v>
      </c>
      <c r="F369" s="607" t="s">
        <v>151</v>
      </c>
      <c r="G369" s="608">
        <v>2009</v>
      </c>
      <c r="H369" s="342" t="s">
        <v>1208</v>
      </c>
      <c r="I369" s="609" t="s">
        <v>2714</v>
      </c>
      <c r="J369" s="607">
        <v>41395</v>
      </c>
      <c r="K369" s="610">
        <v>41814</v>
      </c>
      <c r="L369" s="611">
        <v>42461</v>
      </c>
      <c r="M369" s="306" t="s">
        <v>3435</v>
      </c>
      <c r="N369" s="612">
        <v>6144</v>
      </c>
    </row>
    <row r="370" spans="2:14" ht="13.9" customHeight="1">
      <c r="B370" s="613" t="s">
        <v>670</v>
      </c>
      <c r="C370" s="613" t="s">
        <v>1841</v>
      </c>
      <c r="D370" s="613" t="s">
        <v>2247</v>
      </c>
      <c r="E370" s="384" t="s">
        <v>2248</v>
      </c>
      <c r="F370" s="607" t="s">
        <v>151</v>
      </c>
      <c r="G370" s="608">
        <v>2009</v>
      </c>
      <c r="H370" s="342" t="s">
        <v>1208</v>
      </c>
      <c r="I370" s="609" t="s">
        <v>2714</v>
      </c>
      <c r="J370" s="607">
        <v>41365</v>
      </c>
      <c r="K370" s="610">
        <v>41814</v>
      </c>
      <c r="L370" s="611">
        <v>42430</v>
      </c>
      <c r="M370" s="306" t="s">
        <v>3435</v>
      </c>
      <c r="N370" s="612">
        <v>6092</v>
      </c>
    </row>
    <row r="371" spans="2:14" ht="13.9" customHeight="1">
      <c r="B371" s="613" t="s">
        <v>670</v>
      </c>
      <c r="C371" s="613" t="s">
        <v>1841</v>
      </c>
      <c r="D371" s="613" t="s">
        <v>2247</v>
      </c>
      <c r="E371" s="384" t="s">
        <v>2248</v>
      </c>
      <c r="F371" s="607" t="s">
        <v>151</v>
      </c>
      <c r="G371" s="608">
        <v>2009</v>
      </c>
      <c r="H371" s="342" t="s">
        <v>1208</v>
      </c>
      <c r="I371" s="609" t="s">
        <v>2714</v>
      </c>
      <c r="J371" s="607">
        <v>41487</v>
      </c>
      <c r="K371" s="610">
        <v>41814</v>
      </c>
      <c r="L371" s="611">
        <v>42552</v>
      </c>
      <c r="M371" s="306" t="s">
        <v>3435</v>
      </c>
      <c r="N371" s="612">
        <v>5404</v>
      </c>
    </row>
    <row r="372" spans="2:14" ht="13.9" customHeight="1">
      <c r="B372" s="613" t="s">
        <v>670</v>
      </c>
      <c r="C372" s="613" t="s">
        <v>1841</v>
      </c>
      <c r="D372" s="613" t="s">
        <v>2247</v>
      </c>
      <c r="E372" s="384" t="s">
        <v>2248</v>
      </c>
      <c r="F372" s="607" t="s">
        <v>151</v>
      </c>
      <c r="G372" s="608">
        <v>2009</v>
      </c>
      <c r="H372" s="342" t="s">
        <v>1208</v>
      </c>
      <c r="I372" s="609" t="s">
        <v>2714</v>
      </c>
      <c r="J372" s="607">
        <v>41579</v>
      </c>
      <c r="K372" s="610">
        <v>41814</v>
      </c>
      <c r="L372" s="611">
        <v>42644</v>
      </c>
      <c r="M372" s="306" t="s">
        <v>3435</v>
      </c>
      <c r="N372" s="612">
        <v>3905</v>
      </c>
    </row>
    <row r="373" spans="2:14" ht="13.9" customHeight="1">
      <c r="B373" s="613" t="s">
        <v>670</v>
      </c>
      <c r="C373" s="613" t="s">
        <v>1841</v>
      </c>
      <c r="D373" s="613" t="s">
        <v>2247</v>
      </c>
      <c r="E373" s="384" t="s">
        <v>2248</v>
      </c>
      <c r="F373" s="607" t="s">
        <v>151</v>
      </c>
      <c r="G373" s="608">
        <v>2009</v>
      </c>
      <c r="H373" s="342" t="s">
        <v>1208</v>
      </c>
      <c r="I373" s="609" t="s">
        <v>2714</v>
      </c>
      <c r="J373" s="607">
        <v>41456</v>
      </c>
      <c r="K373" s="610">
        <v>41814</v>
      </c>
      <c r="L373" s="611">
        <v>42522</v>
      </c>
      <c r="M373" s="306" t="s">
        <v>3435</v>
      </c>
      <c r="N373" s="612">
        <v>5935</v>
      </c>
    </row>
    <row r="374" spans="2:14" ht="13.9" customHeight="1">
      <c r="B374" s="613" t="s">
        <v>670</v>
      </c>
      <c r="C374" s="613" t="s">
        <v>1841</v>
      </c>
      <c r="D374" s="613" t="s">
        <v>2247</v>
      </c>
      <c r="E374" s="384" t="s">
        <v>2248</v>
      </c>
      <c r="F374" s="607" t="s">
        <v>151</v>
      </c>
      <c r="G374" s="608">
        <v>2009</v>
      </c>
      <c r="H374" s="342" t="s">
        <v>1208</v>
      </c>
      <c r="I374" s="609" t="s">
        <v>2714</v>
      </c>
      <c r="J374" s="607">
        <v>41426</v>
      </c>
      <c r="K374" s="610">
        <v>41814</v>
      </c>
      <c r="L374" s="611">
        <v>42491</v>
      </c>
      <c r="M374" s="306" t="s">
        <v>3435</v>
      </c>
      <c r="N374" s="612">
        <v>5957</v>
      </c>
    </row>
    <row r="375" spans="2:14" ht="13.9" customHeight="1">
      <c r="B375" s="613" t="s">
        <v>670</v>
      </c>
      <c r="C375" s="613" t="s">
        <v>1841</v>
      </c>
      <c r="D375" s="613" t="s">
        <v>2247</v>
      </c>
      <c r="E375" s="384" t="s">
        <v>2248</v>
      </c>
      <c r="F375" s="607" t="s">
        <v>151</v>
      </c>
      <c r="G375" s="608">
        <v>2009</v>
      </c>
      <c r="H375" s="342" t="s">
        <v>1208</v>
      </c>
      <c r="I375" s="609" t="s">
        <v>2714</v>
      </c>
      <c r="J375" s="607">
        <v>41548</v>
      </c>
      <c r="K375" s="610">
        <v>41814</v>
      </c>
      <c r="L375" s="611">
        <v>42614</v>
      </c>
      <c r="M375" s="306" t="s">
        <v>3435</v>
      </c>
      <c r="N375" s="612">
        <v>5400</v>
      </c>
    </row>
    <row r="376" spans="2:14" ht="13.9" customHeight="1">
      <c r="B376" s="613" t="s">
        <v>670</v>
      </c>
      <c r="C376" s="613" t="s">
        <v>1841</v>
      </c>
      <c r="D376" s="613" t="s">
        <v>2247</v>
      </c>
      <c r="E376" s="384" t="s">
        <v>2248</v>
      </c>
      <c r="F376" s="607" t="s">
        <v>151</v>
      </c>
      <c r="G376" s="608">
        <v>2009</v>
      </c>
      <c r="H376" s="342" t="s">
        <v>1208</v>
      </c>
      <c r="I376" s="609" t="s">
        <v>2714</v>
      </c>
      <c r="J376" s="607">
        <v>41306</v>
      </c>
      <c r="K376" s="610">
        <v>41814</v>
      </c>
      <c r="L376" s="611">
        <v>42370</v>
      </c>
      <c r="M376" s="306" t="s">
        <v>3435</v>
      </c>
      <c r="N376" s="612">
        <v>4516</v>
      </c>
    </row>
    <row r="377" spans="2:14" ht="13.9" customHeight="1">
      <c r="B377" s="613" t="s">
        <v>670</v>
      </c>
      <c r="C377" s="613" t="s">
        <v>1841</v>
      </c>
      <c r="D377" s="613" t="s">
        <v>2247</v>
      </c>
      <c r="E377" s="384" t="s">
        <v>2248</v>
      </c>
      <c r="F377" s="607" t="s">
        <v>151</v>
      </c>
      <c r="G377" s="608">
        <v>2009</v>
      </c>
      <c r="H377" s="342" t="s">
        <v>1208</v>
      </c>
      <c r="I377" s="609" t="s">
        <v>2714</v>
      </c>
      <c r="J377" s="607">
        <v>41395</v>
      </c>
      <c r="K377" s="610">
        <v>41814</v>
      </c>
      <c r="L377" s="611">
        <v>42461</v>
      </c>
      <c r="M377" s="306" t="s">
        <v>3435</v>
      </c>
      <c r="N377" s="612">
        <v>6144</v>
      </c>
    </row>
    <row r="378" spans="2:14" ht="13.9" customHeight="1">
      <c r="B378" s="613" t="s">
        <v>670</v>
      </c>
      <c r="C378" s="613" t="s">
        <v>1841</v>
      </c>
      <c r="D378" s="613" t="s">
        <v>2247</v>
      </c>
      <c r="E378" s="384" t="s">
        <v>2248</v>
      </c>
      <c r="F378" s="607" t="s">
        <v>151</v>
      </c>
      <c r="G378" s="608">
        <v>2009</v>
      </c>
      <c r="H378" s="342" t="s">
        <v>1208</v>
      </c>
      <c r="I378" s="609" t="s">
        <v>2714</v>
      </c>
      <c r="J378" s="607">
        <v>41334</v>
      </c>
      <c r="K378" s="610">
        <v>41814</v>
      </c>
      <c r="L378" s="611">
        <v>42401</v>
      </c>
      <c r="M378" s="306" t="s">
        <v>3435</v>
      </c>
      <c r="N378" s="612">
        <v>5418</v>
      </c>
    </row>
    <row r="379" spans="2:14" ht="13.9" customHeight="1">
      <c r="B379" s="613" t="s">
        <v>670</v>
      </c>
      <c r="C379" s="613" t="s">
        <v>1841</v>
      </c>
      <c r="D379" s="613" t="s">
        <v>2247</v>
      </c>
      <c r="E379" s="384" t="s">
        <v>2248</v>
      </c>
      <c r="F379" s="607" t="s">
        <v>151</v>
      </c>
      <c r="G379" s="608">
        <v>2009</v>
      </c>
      <c r="H379" s="342" t="s">
        <v>1208</v>
      </c>
      <c r="I379" s="609" t="s">
        <v>2714</v>
      </c>
      <c r="J379" s="607">
        <v>41609</v>
      </c>
      <c r="K379" s="610">
        <v>41814</v>
      </c>
      <c r="L379" s="611">
        <v>42675</v>
      </c>
      <c r="M379" s="306" t="s">
        <v>3435</v>
      </c>
      <c r="N379" s="612">
        <v>4010</v>
      </c>
    </row>
    <row r="380" spans="2:14" ht="13.9" customHeight="1">
      <c r="B380" s="613" t="s">
        <v>670</v>
      </c>
      <c r="C380" s="613" t="s">
        <v>1841</v>
      </c>
      <c r="D380" s="613" t="s">
        <v>2247</v>
      </c>
      <c r="E380" s="384" t="s">
        <v>2248</v>
      </c>
      <c r="F380" s="607" t="s">
        <v>151</v>
      </c>
      <c r="G380" s="608">
        <v>2009</v>
      </c>
      <c r="H380" s="342" t="s">
        <v>1208</v>
      </c>
      <c r="I380" s="609" t="s">
        <v>2714</v>
      </c>
      <c r="J380" s="607">
        <v>41518</v>
      </c>
      <c r="K380" s="610">
        <v>41814</v>
      </c>
      <c r="L380" s="611">
        <v>42583</v>
      </c>
      <c r="M380" s="306" t="s">
        <v>3435</v>
      </c>
      <c r="N380" s="612">
        <v>5396</v>
      </c>
    </row>
    <row r="381" spans="2:14" ht="13.9" customHeight="1">
      <c r="B381" s="613" t="s">
        <v>670</v>
      </c>
      <c r="C381" s="613" t="s">
        <v>1841</v>
      </c>
      <c r="D381" s="613" t="s">
        <v>2247</v>
      </c>
      <c r="E381" s="384" t="s">
        <v>2248</v>
      </c>
      <c r="F381" s="607" t="s">
        <v>151</v>
      </c>
      <c r="G381" s="608">
        <v>2009</v>
      </c>
      <c r="H381" s="342" t="s">
        <v>1208</v>
      </c>
      <c r="I381" s="609" t="s">
        <v>2714</v>
      </c>
      <c r="J381" s="607">
        <v>41275</v>
      </c>
      <c r="K381" s="610">
        <v>41814</v>
      </c>
      <c r="L381" s="611">
        <v>42339</v>
      </c>
      <c r="M381" s="306" t="s">
        <v>3435</v>
      </c>
      <c r="N381" s="612">
        <v>3425</v>
      </c>
    </row>
    <row r="382" spans="2:14" ht="13.9" customHeight="1">
      <c r="B382" s="613" t="s">
        <v>651</v>
      </c>
      <c r="C382" s="613" t="s">
        <v>2249</v>
      </c>
      <c r="D382" s="613" t="s">
        <v>2250</v>
      </c>
      <c r="E382" s="384" t="s">
        <v>2251</v>
      </c>
      <c r="F382" s="607" t="s">
        <v>151</v>
      </c>
      <c r="G382" s="608">
        <v>2008</v>
      </c>
      <c r="H382" s="342" t="s">
        <v>1208</v>
      </c>
      <c r="I382" s="609" t="s">
        <v>2714</v>
      </c>
      <c r="J382" s="607">
        <v>41426</v>
      </c>
      <c r="K382" s="610">
        <v>41814</v>
      </c>
      <c r="L382" s="611">
        <v>42491</v>
      </c>
      <c r="M382" s="306" t="s">
        <v>3435</v>
      </c>
      <c r="N382" s="612">
        <v>5624</v>
      </c>
    </row>
    <row r="383" spans="2:14" ht="13.9" customHeight="1">
      <c r="B383" s="613" t="s">
        <v>651</v>
      </c>
      <c r="C383" s="613" t="s">
        <v>2249</v>
      </c>
      <c r="D383" s="613" t="s">
        <v>2250</v>
      </c>
      <c r="E383" s="384" t="s">
        <v>2251</v>
      </c>
      <c r="F383" s="607" t="s">
        <v>151</v>
      </c>
      <c r="G383" s="608">
        <v>2008</v>
      </c>
      <c r="H383" s="342" t="s">
        <v>1208</v>
      </c>
      <c r="I383" s="609" t="s">
        <v>2714</v>
      </c>
      <c r="J383" s="607">
        <v>41548</v>
      </c>
      <c r="K383" s="610">
        <v>41814</v>
      </c>
      <c r="L383" s="611">
        <v>42614</v>
      </c>
      <c r="M383" s="306" t="s">
        <v>3435</v>
      </c>
      <c r="N383" s="612">
        <v>4365</v>
      </c>
    </row>
    <row r="384" spans="2:14" ht="13.9" customHeight="1">
      <c r="B384" s="613" t="s">
        <v>651</v>
      </c>
      <c r="C384" s="613" t="s">
        <v>2249</v>
      </c>
      <c r="D384" s="613" t="s">
        <v>2250</v>
      </c>
      <c r="E384" s="384" t="s">
        <v>2251</v>
      </c>
      <c r="F384" s="607" t="s">
        <v>151</v>
      </c>
      <c r="G384" s="608">
        <v>2008</v>
      </c>
      <c r="H384" s="342" t="s">
        <v>1208</v>
      </c>
      <c r="I384" s="609" t="s">
        <v>2714</v>
      </c>
      <c r="J384" s="607">
        <v>41609</v>
      </c>
      <c r="K384" s="610">
        <v>41814</v>
      </c>
      <c r="L384" s="611">
        <v>42675</v>
      </c>
      <c r="M384" s="306" t="s">
        <v>3435</v>
      </c>
      <c r="N384" s="612">
        <v>2994</v>
      </c>
    </row>
    <row r="385" spans="2:14" ht="13.9" customHeight="1">
      <c r="B385" s="613" t="s">
        <v>651</v>
      </c>
      <c r="C385" s="613" t="s">
        <v>2249</v>
      </c>
      <c r="D385" s="613" t="s">
        <v>2250</v>
      </c>
      <c r="E385" s="384" t="s">
        <v>2251</v>
      </c>
      <c r="F385" s="607" t="s">
        <v>151</v>
      </c>
      <c r="G385" s="608">
        <v>2008</v>
      </c>
      <c r="H385" s="342" t="s">
        <v>1208</v>
      </c>
      <c r="I385" s="609" t="s">
        <v>2714</v>
      </c>
      <c r="J385" s="607">
        <v>41334</v>
      </c>
      <c r="K385" s="610">
        <v>41814</v>
      </c>
      <c r="L385" s="611">
        <v>42401</v>
      </c>
      <c r="M385" s="306" t="s">
        <v>3435</v>
      </c>
      <c r="N385" s="612">
        <v>4200</v>
      </c>
    </row>
    <row r="386" spans="2:14" ht="13.9" customHeight="1">
      <c r="B386" s="613" t="s">
        <v>651</v>
      </c>
      <c r="C386" s="613" t="s">
        <v>2249</v>
      </c>
      <c r="D386" s="613" t="s">
        <v>2250</v>
      </c>
      <c r="E386" s="384" t="s">
        <v>2251</v>
      </c>
      <c r="F386" s="607" t="s">
        <v>151</v>
      </c>
      <c r="G386" s="608">
        <v>2008</v>
      </c>
      <c r="H386" s="342" t="s">
        <v>1208</v>
      </c>
      <c r="I386" s="609" t="s">
        <v>2714</v>
      </c>
      <c r="J386" s="607">
        <v>41395</v>
      </c>
      <c r="K386" s="610">
        <v>41814</v>
      </c>
      <c r="L386" s="611">
        <v>42461</v>
      </c>
      <c r="M386" s="306" t="s">
        <v>3435</v>
      </c>
      <c r="N386" s="612">
        <v>1800</v>
      </c>
    </row>
    <row r="387" spans="2:14" ht="13.9" customHeight="1">
      <c r="B387" s="613" t="s">
        <v>651</v>
      </c>
      <c r="C387" s="613" t="s">
        <v>2249</v>
      </c>
      <c r="D387" s="613" t="s">
        <v>2250</v>
      </c>
      <c r="E387" s="384" t="s">
        <v>2251</v>
      </c>
      <c r="F387" s="607" t="s">
        <v>151</v>
      </c>
      <c r="G387" s="608">
        <v>2008</v>
      </c>
      <c r="H387" s="342" t="s">
        <v>1208</v>
      </c>
      <c r="I387" s="609" t="s">
        <v>2714</v>
      </c>
      <c r="J387" s="607">
        <v>41365</v>
      </c>
      <c r="K387" s="610">
        <v>41814</v>
      </c>
      <c r="L387" s="611">
        <v>42430</v>
      </c>
      <c r="M387" s="306" t="s">
        <v>3435</v>
      </c>
      <c r="N387" s="612">
        <v>4961</v>
      </c>
    </row>
    <row r="388" spans="2:14" ht="13.9" customHeight="1">
      <c r="B388" s="613" t="s">
        <v>651</v>
      </c>
      <c r="C388" s="613" t="s">
        <v>2249</v>
      </c>
      <c r="D388" s="613" t="s">
        <v>2250</v>
      </c>
      <c r="E388" s="384" t="s">
        <v>2251</v>
      </c>
      <c r="F388" s="607" t="s">
        <v>151</v>
      </c>
      <c r="G388" s="608">
        <v>2008</v>
      </c>
      <c r="H388" s="342" t="s">
        <v>1208</v>
      </c>
      <c r="I388" s="609" t="s">
        <v>2714</v>
      </c>
      <c r="J388" s="607">
        <v>41456</v>
      </c>
      <c r="K388" s="610">
        <v>41814</v>
      </c>
      <c r="L388" s="611">
        <v>42522</v>
      </c>
      <c r="M388" s="306" t="s">
        <v>3435</v>
      </c>
      <c r="N388" s="612">
        <v>6812</v>
      </c>
    </row>
    <row r="389" spans="2:14" ht="13.9" customHeight="1">
      <c r="B389" s="613" t="s">
        <v>651</v>
      </c>
      <c r="C389" s="613" t="s">
        <v>2249</v>
      </c>
      <c r="D389" s="613" t="s">
        <v>2250</v>
      </c>
      <c r="E389" s="384" t="s">
        <v>2251</v>
      </c>
      <c r="F389" s="607" t="s">
        <v>151</v>
      </c>
      <c r="G389" s="608">
        <v>2008</v>
      </c>
      <c r="H389" s="342" t="s">
        <v>1208</v>
      </c>
      <c r="I389" s="609" t="s">
        <v>2714</v>
      </c>
      <c r="J389" s="607">
        <v>41306</v>
      </c>
      <c r="K389" s="610">
        <v>41814</v>
      </c>
      <c r="L389" s="611">
        <v>42370</v>
      </c>
      <c r="M389" s="306" t="s">
        <v>3435</v>
      </c>
      <c r="N389" s="612">
        <v>3513</v>
      </c>
    </row>
    <row r="390" spans="2:14" ht="13.9" customHeight="1">
      <c r="B390" s="613" t="s">
        <v>651</v>
      </c>
      <c r="C390" s="613" t="s">
        <v>2249</v>
      </c>
      <c r="D390" s="613" t="s">
        <v>2250</v>
      </c>
      <c r="E390" s="384" t="s">
        <v>2251</v>
      </c>
      <c r="F390" s="607" t="s">
        <v>151</v>
      </c>
      <c r="G390" s="608">
        <v>2008</v>
      </c>
      <c r="H390" s="342" t="s">
        <v>1208</v>
      </c>
      <c r="I390" s="609" t="s">
        <v>2714</v>
      </c>
      <c r="J390" s="607">
        <v>41579</v>
      </c>
      <c r="K390" s="610">
        <v>41814</v>
      </c>
      <c r="L390" s="611">
        <v>42644</v>
      </c>
      <c r="M390" s="306" t="s">
        <v>3435</v>
      </c>
      <c r="N390" s="612">
        <v>3195</v>
      </c>
    </row>
    <row r="391" spans="2:14" ht="13.9" customHeight="1">
      <c r="B391" s="613" t="s">
        <v>651</v>
      </c>
      <c r="C391" s="613" t="s">
        <v>2249</v>
      </c>
      <c r="D391" s="613" t="s">
        <v>2250</v>
      </c>
      <c r="E391" s="384" t="s">
        <v>2251</v>
      </c>
      <c r="F391" s="607" t="s">
        <v>151</v>
      </c>
      <c r="G391" s="608">
        <v>2008</v>
      </c>
      <c r="H391" s="342" t="s">
        <v>1208</v>
      </c>
      <c r="I391" s="609" t="s">
        <v>2714</v>
      </c>
      <c r="J391" s="607">
        <v>41275</v>
      </c>
      <c r="K391" s="610">
        <v>41814</v>
      </c>
      <c r="L391" s="611">
        <v>42339</v>
      </c>
      <c r="M391" s="306" t="s">
        <v>3435</v>
      </c>
      <c r="N391" s="612">
        <v>2752</v>
      </c>
    </row>
    <row r="392" spans="2:14" ht="13.9" customHeight="1">
      <c r="B392" s="613" t="s">
        <v>651</v>
      </c>
      <c r="C392" s="613" t="s">
        <v>2249</v>
      </c>
      <c r="D392" s="613" t="s">
        <v>2250</v>
      </c>
      <c r="E392" s="384" t="s">
        <v>2251</v>
      </c>
      <c r="F392" s="607" t="s">
        <v>151</v>
      </c>
      <c r="G392" s="608">
        <v>2008</v>
      </c>
      <c r="H392" s="342" t="s">
        <v>1208</v>
      </c>
      <c r="I392" s="609" t="s">
        <v>2714</v>
      </c>
      <c r="J392" s="607">
        <v>41518</v>
      </c>
      <c r="K392" s="610">
        <v>41814</v>
      </c>
      <c r="L392" s="611">
        <v>42583</v>
      </c>
      <c r="M392" s="306" t="s">
        <v>3435</v>
      </c>
      <c r="N392" s="612">
        <v>5034</v>
      </c>
    </row>
    <row r="393" spans="2:14" ht="13.9" customHeight="1">
      <c r="B393" s="613" t="s">
        <v>651</v>
      </c>
      <c r="C393" s="613" t="s">
        <v>2249</v>
      </c>
      <c r="D393" s="613" t="s">
        <v>2250</v>
      </c>
      <c r="E393" s="384" t="s">
        <v>2251</v>
      </c>
      <c r="F393" s="607" t="s">
        <v>151</v>
      </c>
      <c r="G393" s="608">
        <v>2008</v>
      </c>
      <c r="H393" s="342" t="s">
        <v>1208</v>
      </c>
      <c r="I393" s="609" t="s">
        <v>2714</v>
      </c>
      <c r="J393" s="607">
        <v>41306</v>
      </c>
      <c r="K393" s="610">
        <v>41814</v>
      </c>
      <c r="L393" s="611">
        <v>42370</v>
      </c>
      <c r="M393" s="306" t="s">
        <v>3435</v>
      </c>
      <c r="N393" s="612">
        <v>101</v>
      </c>
    </row>
    <row r="394" spans="2:14" ht="13.9" customHeight="1">
      <c r="B394" s="613" t="s">
        <v>651</v>
      </c>
      <c r="C394" s="613" t="s">
        <v>2249</v>
      </c>
      <c r="D394" s="613" t="s">
        <v>2250</v>
      </c>
      <c r="E394" s="384" t="s">
        <v>2251</v>
      </c>
      <c r="F394" s="607" t="s">
        <v>151</v>
      </c>
      <c r="G394" s="608">
        <v>2008</v>
      </c>
      <c r="H394" s="342" t="s">
        <v>1208</v>
      </c>
      <c r="I394" s="609" t="s">
        <v>2714</v>
      </c>
      <c r="J394" s="607">
        <v>41487</v>
      </c>
      <c r="K394" s="610">
        <v>41814</v>
      </c>
      <c r="L394" s="611">
        <v>42552</v>
      </c>
      <c r="M394" s="306" t="s">
        <v>3435</v>
      </c>
      <c r="N394" s="612">
        <v>4014</v>
      </c>
    </row>
    <row r="395" spans="2:14" ht="13.9" customHeight="1">
      <c r="B395" s="613" t="s">
        <v>651</v>
      </c>
      <c r="C395" s="613" t="s">
        <v>2249</v>
      </c>
      <c r="D395" s="613" t="s">
        <v>2252</v>
      </c>
      <c r="E395" s="384" t="s">
        <v>2253</v>
      </c>
      <c r="F395" s="607" t="s">
        <v>151</v>
      </c>
      <c r="G395" s="608">
        <v>2008</v>
      </c>
      <c r="H395" s="342" t="s">
        <v>1208</v>
      </c>
      <c r="I395" s="609" t="s">
        <v>2714</v>
      </c>
      <c r="J395" s="607">
        <v>41548</v>
      </c>
      <c r="K395" s="610">
        <v>41814</v>
      </c>
      <c r="L395" s="611">
        <v>42614</v>
      </c>
      <c r="M395" s="306" t="s">
        <v>3435</v>
      </c>
      <c r="N395" s="612">
        <v>12962</v>
      </c>
    </row>
    <row r="396" spans="2:14" ht="13.9" customHeight="1">
      <c r="B396" s="613" t="s">
        <v>651</v>
      </c>
      <c r="C396" s="613" t="s">
        <v>2249</v>
      </c>
      <c r="D396" s="613" t="s">
        <v>2252</v>
      </c>
      <c r="E396" s="384" t="s">
        <v>2253</v>
      </c>
      <c r="F396" s="607" t="s">
        <v>151</v>
      </c>
      <c r="G396" s="608">
        <v>2008</v>
      </c>
      <c r="H396" s="342" t="s">
        <v>1208</v>
      </c>
      <c r="I396" s="609" t="s">
        <v>2714</v>
      </c>
      <c r="J396" s="607">
        <v>41306</v>
      </c>
      <c r="K396" s="610">
        <v>41814</v>
      </c>
      <c r="L396" s="611">
        <v>42370</v>
      </c>
      <c r="M396" s="306" t="s">
        <v>3435</v>
      </c>
      <c r="N396" s="612">
        <v>10434</v>
      </c>
    </row>
    <row r="397" spans="2:14" ht="13.9" customHeight="1">
      <c r="B397" s="613" t="s">
        <v>651</v>
      </c>
      <c r="C397" s="613" t="s">
        <v>2249</v>
      </c>
      <c r="D397" s="613" t="s">
        <v>2252</v>
      </c>
      <c r="E397" s="384" t="s">
        <v>2253</v>
      </c>
      <c r="F397" s="607" t="s">
        <v>151</v>
      </c>
      <c r="G397" s="608">
        <v>2008</v>
      </c>
      <c r="H397" s="342" t="s">
        <v>1208</v>
      </c>
      <c r="I397" s="609" t="s">
        <v>2714</v>
      </c>
      <c r="J397" s="607">
        <v>41487</v>
      </c>
      <c r="K397" s="610">
        <v>41814</v>
      </c>
      <c r="L397" s="611">
        <v>42552</v>
      </c>
      <c r="M397" s="306" t="s">
        <v>3435</v>
      </c>
      <c r="N397" s="612">
        <v>11925</v>
      </c>
    </row>
    <row r="398" spans="2:14" ht="13.9" customHeight="1">
      <c r="B398" s="613" t="s">
        <v>651</v>
      </c>
      <c r="C398" s="613" t="s">
        <v>2249</v>
      </c>
      <c r="D398" s="613" t="s">
        <v>2252</v>
      </c>
      <c r="E398" s="384" t="s">
        <v>2253</v>
      </c>
      <c r="F398" s="607" t="s">
        <v>151</v>
      </c>
      <c r="G398" s="608">
        <v>2008</v>
      </c>
      <c r="H398" s="342" t="s">
        <v>1208</v>
      </c>
      <c r="I398" s="609" t="s">
        <v>2714</v>
      </c>
      <c r="J398" s="607">
        <v>41579</v>
      </c>
      <c r="K398" s="610">
        <v>41814</v>
      </c>
      <c r="L398" s="611">
        <v>42644</v>
      </c>
      <c r="M398" s="306" t="s">
        <v>3435</v>
      </c>
      <c r="N398" s="612">
        <v>9491</v>
      </c>
    </row>
    <row r="399" spans="2:14" ht="13.9" customHeight="1">
      <c r="B399" s="613" t="s">
        <v>651</v>
      </c>
      <c r="C399" s="613" t="s">
        <v>2249</v>
      </c>
      <c r="D399" s="613" t="s">
        <v>2252</v>
      </c>
      <c r="E399" s="384" t="s">
        <v>2253</v>
      </c>
      <c r="F399" s="607" t="s">
        <v>151</v>
      </c>
      <c r="G399" s="608">
        <v>2008</v>
      </c>
      <c r="H399" s="342" t="s">
        <v>1208</v>
      </c>
      <c r="I399" s="609" t="s">
        <v>2714</v>
      </c>
      <c r="J399" s="607">
        <v>41395</v>
      </c>
      <c r="K399" s="610">
        <v>41814</v>
      </c>
      <c r="L399" s="611">
        <v>42461</v>
      </c>
      <c r="M399" s="306" t="s">
        <v>3435</v>
      </c>
      <c r="N399" s="612">
        <v>5344</v>
      </c>
    </row>
    <row r="400" spans="2:14" ht="13.9" customHeight="1">
      <c r="B400" s="613" t="s">
        <v>651</v>
      </c>
      <c r="C400" s="613" t="s">
        <v>2249</v>
      </c>
      <c r="D400" s="613" t="s">
        <v>2252</v>
      </c>
      <c r="E400" s="384" t="s">
        <v>2253</v>
      </c>
      <c r="F400" s="607" t="s">
        <v>151</v>
      </c>
      <c r="G400" s="608">
        <v>2008</v>
      </c>
      <c r="H400" s="342" t="s">
        <v>1208</v>
      </c>
      <c r="I400" s="609" t="s">
        <v>2714</v>
      </c>
      <c r="J400" s="607">
        <v>41456</v>
      </c>
      <c r="K400" s="610">
        <v>41814</v>
      </c>
      <c r="L400" s="611">
        <v>42522</v>
      </c>
      <c r="M400" s="306" t="s">
        <v>3435</v>
      </c>
      <c r="N400" s="612">
        <v>20233</v>
      </c>
    </row>
    <row r="401" spans="2:14" ht="13.9" customHeight="1">
      <c r="B401" s="613" t="s">
        <v>651</v>
      </c>
      <c r="C401" s="613" t="s">
        <v>2249</v>
      </c>
      <c r="D401" s="613" t="s">
        <v>2252</v>
      </c>
      <c r="E401" s="384" t="s">
        <v>2253</v>
      </c>
      <c r="F401" s="607" t="s">
        <v>151</v>
      </c>
      <c r="G401" s="608">
        <v>2008</v>
      </c>
      <c r="H401" s="342" t="s">
        <v>1208</v>
      </c>
      <c r="I401" s="609" t="s">
        <v>2714</v>
      </c>
      <c r="J401" s="607">
        <v>41518</v>
      </c>
      <c r="K401" s="610">
        <v>41814</v>
      </c>
      <c r="L401" s="611">
        <v>42583</v>
      </c>
      <c r="M401" s="306" t="s">
        <v>3435</v>
      </c>
      <c r="N401" s="612">
        <v>14952</v>
      </c>
    </row>
    <row r="402" spans="2:14" ht="13.9" customHeight="1">
      <c r="B402" s="613" t="s">
        <v>651</v>
      </c>
      <c r="C402" s="613" t="s">
        <v>2249</v>
      </c>
      <c r="D402" s="613" t="s">
        <v>2252</v>
      </c>
      <c r="E402" s="384" t="s">
        <v>2253</v>
      </c>
      <c r="F402" s="607" t="s">
        <v>151</v>
      </c>
      <c r="G402" s="608">
        <v>2008</v>
      </c>
      <c r="H402" s="342" t="s">
        <v>1208</v>
      </c>
      <c r="I402" s="609" t="s">
        <v>2714</v>
      </c>
      <c r="J402" s="607">
        <v>41609</v>
      </c>
      <c r="K402" s="610">
        <v>41814</v>
      </c>
      <c r="L402" s="611">
        <v>42675</v>
      </c>
      <c r="M402" s="306" t="s">
        <v>3435</v>
      </c>
      <c r="N402" s="612">
        <v>8892</v>
      </c>
    </row>
    <row r="403" spans="2:14" ht="13.9" customHeight="1">
      <c r="B403" s="613" t="s">
        <v>651</v>
      </c>
      <c r="C403" s="613" t="s">
        <v>2249</v>
      </c>
      <c r="D403" s="613" t="s">
        <v>2252</v>
      </c>
      <c r="E403" s="384" t="s">
        <v>2253</v>
      </c>
      <c r="F403" s="607" t="s">
        <v>151</v>
      </c>
      <c r="G403" s="608">
        <v>2008</v>
      </c>
      <c r="H403" s="342" t="s">
        <v>1208</v>
      </c>
      <c r="I403" s="609" t="s">
        <v>2714</v>
      </c>
      <c r="J403" s="607">
        <v>41275</v>
      </c>
      <c r="K403" s="610">
        <v>41814</v>
      </c>
      <c r="L403" s="611">
        <v>42339</v>
      </c>
      <c r="M403" s="306" t="s">
        <v>3435</v>
      </c>
      <c r="N403" s="612">
        <v>8174</v>
      </c>
    </row>
    <row r="404" spans="2:14" ht="13.9" customHeight="1">
      <c r="B404" s="613" t="s">
        <v>651</v>
      </c>
      <c r="C404" s="613" t="s">
        <v>2249</v>
      </c>
      <c r="D404" s="613" t="s">
        <v>2252</v>
      </c>
      <c r="E404" s="384" t="s">
        <v>2253</v>
      </c>
      <c r="F404" s="607" t="s">
        <v>151</v>
      </c>
      <c r="G404" s="608">
        <v>2008</v>
      </c>
      <c r="H404" s="342" t="s">
        <v>1208</v>
      </c>
      <c r="I404" s="609" t="s">
        <v>2714</v>
      </c>
      <c r="J404" s="607">
        <v>41306</v>
      </c>
      <c r="K404" s="610">
        <v>41814</v>
      </c>
      <c r="L404" s="611">
        <v>42370</v>
      </c>
      <c r="M404" s="306" t="s">
        <v>3435</v>
      </c>
      <c r="N404" s="612">
        <v>300</v>
      </c>
    </row>
    <row r="405" spans="2:14" ht="13.9" customHeight="1">
      <c r="B405" s="613" t="s">
        <v>651</v>
      </c>
      <c r="C405" s="613" t="s">
        <v>2249</v>
      </c>
      <c r="D405" s="613" t="s">
        <v>2252</v>
      </c>
      <c r="E405" s="384" t="s">
        <v>2253</v>
      </c>
      <c r="F405" s="607" t="s">
        <v>151</v>
      </c>
      <c r="G405" s="608">
        <v>2008</v>
      </c>
      <c r="H405" s="342" t="s">
        <v>1208</v>
      </c>
      <c r="I405" s="609" t="s">
        <v>2714</v>
      </c>
      <c r="J405" s="607">
        <v>41365</v>
      </c>
      <c r="K405" s="610">
        <v>41814</v>
      </c>
      <c r="L405" s="611">
        <v>42430</v>
      </c>
      <c r="M405" s="306" t="s">
        <v>3435</v>
      </c>
      <c r="N405" s="612">
        <v>14736</v>
      </c>
    </row>
    <row r="406" spans="2:14" ht="13.9" customHeight="1">
      <c r="B406" s="613" t="s">
        <v>651</v>
      </c>
      <c r="C406" s="613" t="s">
        <v>2249</v>
      </c>
      <c r="D406" s="613" t="s">
        <v>2252</v>
      </c>
      <c r="E406" s="384" t="s">
        <v>2253</v>
      </c>
      <c r="F406" s="607" t="s">
        <v>151</v>
      </c>
      <c r="G406" s="608">
        <v>2008</v>
      </c>
      <c r="H406" s="342" t="s">
        <v>1208</v>
      </c>
      <c r="I406" s="609" t="s">
        <v>2714</v>
      </c>
      <c r="J406" s="607">
        <v>41334</v>
      </c>
      <c r="K406" s="610">
        <v>41814</v>
      </c>
      <c r="L406" s="611">
        <v>42401</v>
      </c>
      <c r="M406" s="306" t="s">
        <v>3435</v>
      </c>
      <c r="N406" s="612">
        <v>12475</v>
      </c>
    </row>
    <row r="407" spans="2:14" ht="13.9" customHeight="1">
      <c r="B407" s="613" t="s">
        <v>651</v>
      </c>
      <c r="C407" s="613" t="s">
        <v>2249</v>
      </c>
      <c r="D407" s="613" t="s">
        <v>2252</v>
      </c>
      <c r="E407" s="384" t="s">
        <v>2253</v>
      </c>
      <c r="F407" s="607" t="s">
        <v>151</v>
      </c>
      <c r="G407" s="608">
        <v>2008</v>
      </c>
      <c r="H407" s="342" t="s">
        <v>1208</v>
      </c>
      <c r="I407" s="609" t="s">
        <v>2714</v>
      </c>
      <c r="J407" s="607">
        <v>41426</v>
      </c>
      <c r="K407" s="610">
        <v>41814</v>
      </c>
      <c r="L407" s="611">
        <v>42491</v>
      </c>
      <c r="M407" s="306" t="s">
        <v>3435</v>
      </c>
      <c r="N407" s="612">
        <v>16705</v>
      </c>
    </row>
    <row r="408" spans="2:14" ht="13.9" customHeight="1">
      <c r="B408" s="613" t="s">
        <v>651</v>
      </c>
      <c r="C408" s="613" t="s">
        <v>2249</v>
      </c>
      <c r="D408" s="613" t="s">
        <v>2365</v>
      </c>
      <c r="E408" s="384" t="s">
        <v>2366</v>
      </c>
      <c r="F408" s="607" t="s">
        <v>151</v>
      </c>
      <c r="G408" s="608">
        <v>2008</v>
      </c>
      <c r="H408" s="342" t="s">
        <v>1208</v>
      </c>
      <c r="I408" s="609" t="s">
        <v>2714</v>
      </c>
      <c r="J408" s="607">
        <v>41579</v>
      </c>
      <c r="K408" s="610">
        <v>41814</v>
      </c>
      <c r="L408" s="611">
        <v>42644</v>
      </c>
      <c r="M408" s="306" t="s">
        <v>3435</v>
      </c>
      <c r="N408" s="612">
        <v>18094</v>
      </c>
    </row>
    <row r="409" spans="2:14" ht="13.9" customHeight="1">
      <c r="B409" s="613" t="s">
        <v>651</v>
      </c>
      <c r="C409" s="613" t="s">
        <v>2249</v>
      </c>
      <c r="D409" s="613" t="s">
        <v>2365</v>
      </c>
      <c r="E409" s="384" t="s">
        <v>2366</v>
      </c>
      <c r="F409" s="607" t="s">
        <v>151</v>
      </c>
      <c r="G409" s="608">
        <v>2008</v>
      </c>
      <c r="H409" s="342" t="s">
        <v>1208</v>
      </c>
      <c r="I409" s="609" t="s">
        <v>2714</v>
      </c>
      <c r="J409" s="607">
        <v>41609</v>
      </c>
      <c r="K409" s="610">
        <v>41814</v>
      </c>
      <c r="L409" s="611">
        <v>42675</v>
      </c>
      <c r="M409" s="306" t="s">
        <v>3435</v>
      </c>
      <c r="N409" s="612">
        <v>16954</v>
      </c>
    </row>
    <row r="410" spans="2:14" ht="13.9" customHeight="1">
      <c r="B410" s="613" t="s">
        <v>651</v>
      </c>
      <c r="C410" s="613" t="s">
        <v>2249</v>
      </c>
      <c r="D410" s="613" t="s">
        <v>2365</v>
      </c>
      <c r="E410" s="384" t="s">
        <v>2366</v>
      </c>
      <c r="F410" s="607" t="s">
        <v>151</v>
      </c>
      <c r="G410" s="608">
        <v>2008</v>
      </c>
      <c r="H410" s="342" t="s">
        <v>1208</v>
      </c>
      <c r="I410" s="609" t="s">
        <v>2714</v>
      </c>
      <c r="J410" s="607">
        <v>41518</v>
      </c>
      <c r="K410" s="610">
        <v>41814</v>
      </c>
      <c r="L410" s="611">
        <v>42583</v>
      </c>
      <c r="M410" s="306" t="s">
        <v>3435</v>
      </c>
      <c r="N410" s="612">
        <v>28507</v>
      </c>
    </row>
    <row r="411" spans="2:14" ht="13.9" customHeight="1">
      <c r="B411" s="613" t="s">
        <v>651</v>
      </c>
      <c r="C411" s="613" t="s">
        <v>2249</v>
      </c>
      <c r="D411" s="613" t="s">
        <v>2365</v>
      </c>
      <c r="E411" s="384" t="s">
        <v>2366</v>
      </c>
      <c r="F411" s="607" t="s">
        <v>151</v>
      </c>
      <c r="G411" s="608">
        <v>2008</v>
      </c>
      <c r="H411" s="342" t="s">
        <v>1208</v>
      </c>
      <c r="I411" s="609" t="s">
        <v>2714</v>
      </c>
      <c r="J411" s="607">
        <v>41548</v>
      </c>
      <c r="K411" s="610">
        <v>41814</v>
      </c>
      <c r="L411" s="611">
        <v>42614</v>
      </c>
      <c r="M411" s="306" t="s">
        <v>3435</v>
      </c>
      <c r="N411" s="612">
        <v>24714</v>
      </c>
    </row>
    <row r="412" spans="2:14" ht="13.9" customHeight="1">
      <c r="B412" s="613" t="s">
        <v>651</v>
      </c>
      <c r="C412" s="613" t="s">
        <v>2249</v>
      </c>
      <c r="D412" s="613" t="s">
        <v>2365</v>
      </c>
      <c r="E412" s="384" t="s">
        <v>2366</v>
      </c>
      <c r="F412" s="607" t="s">
        <v>151</v>
      </c>
      <c r="G412" s="608">
        <v>2008</v>
      </c>
      <c r="H412" s="342" t="s">
        <v>1208</v>
      </c>
      <c r="I412" s="609" t="s">
        <v>2714</v>
      </c>
      <c r="J412" s="607">
        <v>41487</v>
      </c>
      <c r="K412" s="610">
        <v>41814</v>
      </c>
      <c r="L412" s="611">
        <v>42552</v>
      </c>
      <c r="M412" s="306" t="s">
        <v>3435</v>
      </c>
      <c r="N412" s="612">
        <v>22735</v>
      </c>
    </row>
    <row r="413" spans="2:14" ht="13.9" customHeight="1">
      <c r="B413" s="613" t="s">
        <v>699</v>
      </c>
      <c r="C413" s="613" t="s">
        <v>2249</v>
      </c>
      <c r="D413" s="613" t="s">
        <v>2254</v>
      </c>
      <c r="E413" s="384" t="s">
        <v>2255</v>
      </c>
      <c r="F413" s="607" t="s">
        <v>151</v>
      </c>
      <c r="G413" s="608">
        <v>2010</v>
      </c>
      <c r="H413" s="342" t="s">
        <v>1208</v>
      </c>
      <c r="I413" s="609" t="s">
        <v>2714</v>
      </c>
      <c r="J413" s="607">
        <v>41548</v>
      </c>
      <c r="K413" s="610">
        <v>41814</v>
      </c>
      <c r="L413" s="611">
        <v>42614</v>
      </c>
      <c r="M413" s="306" t="s">
        <v>3435</v>
      </c>
      <c r="N413" s="612">
        <v>8210</v>
      </c>
    </row>
    <row r="414" spans="2:14" ht="13.9" customHeight="1">
      <c r="B414" s="613" t="s">
        <v>699</v>
      </c>
      <c r="C414" s="613" t="s">
        <v>2249</v>
      </c>
      <c r="D414" s="613" t="s">
        <v>2254</v>
      </c>
      <c r="E414" s="384" t="s">
        <v>2255</v>
      </c>
      <c r="F414" s="607" t="s">
        <v>151</v>
      </c>
      <c r="G414" s="608">
        <v>2010</v>
      </c>
      <c r="H414" s="342" t="s">
        <v>1208</v>
      </c>
      <c r="I414" s="609" t="s">
        <v>2714</v>
      </c>
      <c r="J414" s="607">
        <v>41456</v>
      </c>
      <c r="K414" s="610">
        <v>41814</v>
      </c>
      <c r="L414" s="611">
        <v>42522</v>
      </c>
      <c r="M414" s="306" t="s">
        <v>3435</v>
      </c>
      <c r="N414" s="612">
        <v>9111</v>
      </c>
    </row>
    <row r="415" spans="2:14" ht="13.9" customHeight="1">
      <c r="B415" s="613" t="s">
        <v>699</v>
      </c>
      <c r="C415" s="613" t="s">
        <v>2249</v>
      </c>
      <c r="D415" s="613" t="s">
        <v>2254</v>
      </c>
      <c r="E415" s="384" t="s">
        <v>2255</v>
      </c>
      <c r="F415" s="607" t="s">
        <v>151</v>
      </c>
      <c r="G415" s="608">
        <v>2010</v>
      </c>
      <c r="H415" s="342" t="s">
        <v>1208</v>
      </c>
      <c r="I415" s="609" t="s">
        <v>2714</v>
      </c>
      <c r="J415" s="607">
        <v>41395</v>
      </c>
      <c r="K415" s="610">
        <v>41814</v>
      </c>
      <c r="L415" s="611">
        <v>42461</v>
      </c>
      <c r="M415" s="306" t="s">
        <v>3435</v>
      </c>
      <c r="N415" s="612">
        <v>3272</v>
      </c>
    </row>
    <row r="416" spans="2:14" ht="13.9" customHeight="1">
      <c r="B416" s="613" t="s">
        <v>699</v>
      </c>
      <c r="C416" s="613" t="s">
        <v>2249</v>
      </c>
      <c r="D416" s="613" t="s">
        <v>2254</v>
      </c>
      <c r="E416" s="384" t="s">
        <v>2255</v>
      </c>
      <c r="F416" s="607" t="s">
        <v>151</v>
      </c>
      <c r="G416" s="608">
        <v>2010</v>
      </c>
      <c r="H416" s="342" t="s">
        <v>1208</v>
      </c>
      <c r="I416" s="609" t="s">
        <v>2714</v>
      </c>
      <c r="J416" s="607">
        <v>41609</v>
      </c>
      <c r="K416" s="610">
        <v>41814</v>
      </c>
      <c r="L416" s="611">
        <v>42675</v>
      </c>
      <c r="M416" s="306" t="s">
        <v>3435</v>
      </c>
      <c r="N416" s="612">
        <v>5378</v>
      </c>
    </row>
    <row r="417" spans="2:14" ht="13.9" customHeight="1">
      <c r="B417" s="613" t="s">
        <v>699</v>
      </c>
      <c r="C417" s="613" t="s">
        <v>2249</v>
      </c>
      <c r="D417" s="613" t="s">
        <v>2254</v>
      </c>
      <c r="E417" s="384" t="s">
        <v>2255</v>
      </c>
      <c r="F417" s="607" t="s">
        <v>151</v>
      </c>
      <c r="G417" s="608">
        <v>2010</v>
      </c>
      <c r="H417" s="342" t="s">
        <v>1208</v>
      </c>
      <c r="I417" s="609" t="s">
        <v>2714</v>
      </c>
      <c r="J417" s="607">
        <v>41426</v>
      </c>
      <c r="K417" s="610">
        <v>41814</v>
      </c>
      <c r="L417" s="611">
        <v>42491</v>
      </c>
      <c r="M417" s="306" t="s">
        <v>3435</v>
      </c>
      <c r="N417" s="612">
        <v>8022</v>
      </c>
    </row>
    <row r="418" spans="2:14" ht="13.9" customHeight="1">
      <c r="B418" s="613" t="s">
        <v>699</v>
      </c>
      <c r="C418" s="613" t="s">
        <v>2249</v>
      </c>
      <c r="D418" s="613" t="s">
        <v>2254</v>
      </c>
      <c r="E418" s="384" t="s">
        <v>2255</v>
      </c>
      <c r="F418" s="607" t="s">
        <v>151</v>
      </c>
      <c r="G418" s="608">
        <v>2010</v>
      </c>
      <c r="H418" s="342" t="s">
        <v>1208</v>
      </c>
      <c r="I418" s="609" t="s">
        <v>2714</v>
      </c>
      <c r="J418" s="607">
        <v>41487</v>
      </c>
      <c r="K418" s="610">
        <v>41814</v>
      </c>
      <c r="L418" s="611">
        <v>42552</v>
      </c>
      <c r="M418" s="306" t="s">
        <v>3435</v>
      </c>
      <c r="N418" s="612">
        <v>11019</v>
      </c>
    </row>
    <row r="419" spans="2:14" ht="13.9" customHeight="1">
      <c r="B419" s="613" t="s">
        <v>699</v>
      </c>
      <c r="C419" s="613" t="s">
        <v>2249</v>
      </c>
      <c r="D419" s="613" t="s">
        <v>2254</v>
      </c>
      <c r="E419" s="384" t="s">
        <v>2255</v>
      </c>
      <c r="F419" s="607" t="s">
        <v>151</v>
      </c>
      <c r="G419" s="608">
        <v>2010</v>
      </c>
      <c r="H419" s="342" t="s">
        <v>1208</v>
      </c>
      <c r="I419" s="609" t="s">
        <v>2714</v>
      </c>
      <c r="J419" s="607">
        <v>41518</v>
      </c>
      <c r="K419" s="610">
        <v>41814</v>
      </c>
      <c r="L419" s="611">
        <v>42583</v>
      </c>
      <c r="M419" s="306" t="s">
        <v>3435</v>
      </c>
      <c r="N419" s="612">
        <v>9979</v>
      </c>
    </row>
    <row r="420" spans="2:14" ht="13.9" customHeight="1">
      <c r="B420" s="613" t="s">
        <v>699</v>
      </c>
      <c r="C420" s="613" t="s">
        <v>2249</v>
      </c>
      <c r="D420" s="613" t="s">
        <v>2254</v>
      </c>
      <c r="E420" s="384" t="s">
        <v>2255</v>
      </c>
      <c r="F420" s="607" t="s">
        <v>151</v>
      </c>
      <c r="G420" s="608">
        <v>2010</v>
      </c>
      <c r="H420" s="342" t="s">
        <v>1208</v>
      </c>
      <c r="I420" s="609" t="s">
        <v>2714</v>
      </c>
      <c r="J420" s="607">
        <v>41275</v>
      </c>
      <c r="K420" s="610">
        <v>41814</v>
      </c>
      <c r="L420" s="611">
        <v>42339</v>
      </c>
      <c r="M420" s="306" t="s">
        <v>3435</v>
      </c>
      <c r="N420" s="612">
        <v>2918</v>
      </c>
    </row>
    <row r="421" spans="2:14" ht="13.9" customHeight="1">
      <c r="B421" s="613" t="s">
        <v>699</v>
      </c>
      <c r="C421" s="613" t="s">
        <v>2249</v>
      </c>
      <c r="D421" s="613" t="s">
        <v>2254</v>
      </c>
      <c r="E421" s="384" t="s">
        <v>2255</v>
      </c>
      <c r="F421" s="607" t="s">
        <v>151</v>
      </c>
      <c r="G421" s="608">
        <v>2010</v>
      </c>
      <c r="H421" s="342" t="s">
        <v>1208</v>
      </c>
      <c r="I421" s="609" t="s">
        <v>2714</v>
      </c>
      <c r="J421" s="607">
        <v>41306</v>
      </c>
      <c r="K421" s="610">
        <v>41814</v>
      </c>
      <c r="L421" s="611">
        <v>42370</v>
      </c>
      <c r="M421" s="306" t="s">
        <v>3435</v>
      </c>
      <c r="N421" s="612">
        <v>6376</v>
      </c>
    </row>
    <row r="422" spans="2:14" ht="13.9" customHeight="1">
      <c r="B422" s="613" t="s">
        <v>699</v>
      </c>
      <c r="C422" s="613" t="s">
        <v>2249</v>
      </c>
      <c r="D422" s="613" t="s">
        <v>2254</v>
      </c>
      <c r="E422" s="384" t="s">
        <v>2255</v>
      </c>
      <c r="F422" s="607" t="s">
        <v>151</v>
      </c>
      <c r="G422" s="608">
        <v>2010</v>
      </c>
      <c r="H422" s="342" t="s">
        <v>1208</v>
      </c>
      <c r="I422" s="609" t="s">
        <v>2714</v>
      </c>
      <c r="J422" s="607">
        <v>41275</v>
      </c>
      <c r="K422" s="610">
        <v>41814</v>
      </c>
      <c r="L422" s="611">
        <v>42339</v>
      </c>
      <c r="M422" s="306" t="s">
        <v>3435</v>
      </c>
      <c r="N422" s="612">
        <v>1282</v>
      </c>
    </row>
    <row r="423" spans="2:14" ht="13.9" customHeight="1">
      <c r="B423" s="613" t="s">
        <v>699</v>
      </c>
      <c r="C423" s="613" t="s">
        <v>2249</v>
      </c>
      <c r="D423" s="613" t="s">
        <v>2254</v>
      </c>
      <c r="E423" s="384" t="s">
        <v>2255</v>
      </c>
      <c r="F423" s="607" t="s">
        <v>151</v>
      </c>
      <c r="G423" s="608">
        <v>2010</v>
      </c>
      <c r="H423" s="342" t="s">
        <v>1208</v>
      </c>
      <c r="I423" s="609" t="s">
        <v>2714</v>
      </c>
      <c r="J423" s="607">
        <v>41365</v>
      </c>
      <c r="K423" s="610">
        <v>41814</v>
      </c>
      <c r="L423" s="611">
        <v>42430</v>
      </c>
      <c r="M423" s="306" t="s">
        <v>3435</v>
      </c>
      <c r="N423" s="612">
        <v>10178</v>
      </c>
    </row>
    <row r="424" spans="2:14" ht="13.9" customHeight="1">
      <c r="B424" s="613" t="s">
        <v>699</v>
      </c>
      <c r="C424" s="613" t="s">
        <v>2249</v>
      </c>
      <c r="D424" s="613" t="s">
        <v>2254</v>
      </c>
      <c r="E424" s="384" t="s">
        <v>2255</v>
      </c>
      <c r="F424" s="607" t="s">
        <v>151</v>
      </c>
      <c r="G424" s="608">
        <v>2010</v>
      </c>
      <c r="H424" s="342" t="s">
        <v>1208</v>
      </c>
      <c r="I424" s="609" t="s">
        <v>2714</v>
      </c>
      <c r="J424" s="607">
        <v>41334</v>
      </c>
      <c r="K424" s="610">
        <v>41814</v>
      </c>
      <c r="L424" s="611">
        <v>42401</v>
      </c>
      <c r="M424" s="306" t="s">
        <v>3435</v>
      </c>
      <c r="N424" s="612">
        <v>7626</v>
      </c>
    </row>
    <row r="425" spans="2:14" ht="13.9" customHeight="1">
      <c r="B425" s="613" t="s">
        <v>699</v>
      </c>
      <c r="C425" s="613" t="s">
        <v>2249</v>
      </c>
      <c r="D425" s="613" t="s">
        <v>2254</v>
      </c>
      <c r="E425" s="384" t="s">
        <v>2255</v>
      </c>
      <c r="F425" s="607" t="s">
        <v>151</v>
      </c>
      <c r="G425" s="608">
        <v>2010</v>
      </c>
      <c r="H425" s="342" t="s">
        <v>1208</v>
      </c>
      <c r="I425" s="609" t="s">
        <v>2714</v>
      </c>
      <c r="J425" s="607">
        <v>41579</v>
      </c>
      <c r="K425" s="610">
        <v>41814</v>
      </c>
      <c r="L425" s="611">
        <v>42644</v>
      </c>
      <c r="M425" s="306" t="s">
        <v>3435</v>
      </c>
      <c r="N425" s="612">
        <v>6061</v>
      </c>
    </row>
    <row r="426" spans="2:14" ht="13.9" customHeight="1">
      <c r="B426" s="613" t="s">
        <v>704</v>
      </c>
      <c r="C426" s="613" t="s">
        <v>2256</v>
      </c>
      <c r="D426" s="613" t="s">
        <v>2257</v>
      </c>
      <c r="E426" s="384" t="s">
        <v>2258</v>
      </c>
      <c r="F426" s="607" t="s">
        <v>150</v>
      </c>
      <c r="G426" s="608">
        <v>2010</v>
      </c>
      <c r="H426" s="342" t="s">
        <v>1208</v>
      </c>
      <c r="I426" s="609" t="s">
        <v>2714</v>
      </c>
      <c r="J426" s="607">
        <v>41365</v>
      </c>
      <c r="K426" s="610">
        <v>41814</v>
      </c>
      <c r="L426" s="611">
        <v>42430</v>
      </c>
      <c r="M426" s="306" t="s">
        <v>3435</v>
      </c>
      <c r="N426" s="612">
        <v>20469</v>
      </c>
    </row>
    <row r="427" spans="2:14" ht="13.9" customHeight="1">
      <c r="B427" s="613" t="s">
        <v>704</v>
      </c>
      <c r="C427" s="613" t="s">
        <v>2256</v>
      </c>
      <c r="D427" s="613" t="s">
        <v>2257</v>
      </c>
      <c r="E427" s="384" t="s">
        <v>2258</v>
      </c>
      <c r="F427" s="607" t="s">
        <v>150</v>
      </c>
      <c r="G427" s="608">
        <v>2010</v>
      </c>
      <c r="H427" s="342" t="s">
        <v>1208</v>
      </c>
      <c r="I427" s="609" t="s">
        <v>2714</v>
      </c>
      <c r="J427" s="607">
        <v>41426</v>
      </c>
      <c r="K427" s="610">
        <v>41814</v>
      </c>
      <c r="L427" s="611">
        <v>42491</v>
      </c>
      <c r="M427" s="306" t="s">
        <v>3435</v>
      </c>
      <c r="N427" s="612">
        <v>39080</v>
      </c>
    </row>
    <row r="428" spans="2:14" ht="13.9" customHeight="1">
      <c r="B428" s="613" t="s">
        <v>704</v>
      </c>
      <c r="C428" s="613" t="s">
        <v>2256</v>
      </c>
      <c r="D428" s="613" t="s">
        <v>2257</v>
      </c>
      <c r="E428" s="384" t="s">
        <v>2258</v>
      </c>
      <c r="F428" s="607" t="s">
        <v>150</v>
      </c>
      <c r="G428" s="608">
        <v>2010</v>
      </c>
      <c r="H428" s="342" t="s">
        <v>1208</v>
      </c>
      <c r="I428" s="609" t="s">
        <v>2714</v>
      </c>
      <c r="J428" s="607">
        <v>41548</v>
      </c>
      <c r="K428" s="610">
        <v>41814</v>
      </c>
      <c r="L428" s="611">
        <v>42614</v>
      </c>
      <c r="M428" s="306" t="s">
        <v>3435</v>
      </c>
      <c r="N428" s="612">
        <v>14740</v>
      </c>
    </row>
    <row r="429" spans="2:14" ht="13.9" customHeight="1">
      <c r="B429" s="613" t="s">
        <v>704</v>
      </c>
      <c r="C429" s="613" t="s">
        <v>2256</v>
      </c>
      <c r="D429" s="613" t="s">
        <v>2257</v>
      </c>
      <c r="E429" s="384" t="s">
        <v>2258</v>
      </c>
      <c r="F429" s="607" t="s">
        <v>150</v>
      </c>
      <c r="G429" s="608">
        <v>2010</v>
      </c>
      <c r="H429" s="342" t="s">
        <v>1208</v>
      </c>
      <c r="I429" s="609" t="s">
        <v>2714</v>
      </c>
      <c r="J429" s="607">
        <v>41275</v>
      </c>
      <c r="K429" s="610">
        <v>41814</v>
      </c>
      <c r="L429" s="611">
        <v>42339</v>
      </c>
      <c r="M429" s="306" t="s">
        <v>3435</v>
      </c>
      <c r="N429" s="612">
        <v>12022</v>
      </c>
    </row>
    <row r="430" spans="2:14" ht="13.9" customHeight="1">
      <c r="B430" s="613" t="s">
        <v>704</v>
      </c>
      <c r="C430" s="613" t="s">
        <v>2256</v>
      </c>
      <c r="D430" s="613" t="s">
        <v>2257</v>
      </c>
      <c r="E430" s="384" t="s">
        <v>2258</v>
      </c>
      <c r="F430" s="607" t="s">
        <v>150</v>
      </c>
      <c r="G430" s="608">
        <v>2010</v>
      </c>
      <c r="H430" s="342" t="s">
        <v>1208</v>
      </c>
      <c r="I430" s="609" t="s">
        <v>2714</v>
      </c>
      <c r="J430" s="607">
        <v>41518</v>
      </c>
      <c r="K430" s="610">
        <v>41814</v>
      </c>
      <c r="L430" s="611">
        <v>42583</v>
      </c>
      <c r="M430" s="306" t="s">
        <v>3435</v>
      </c>
      <c r="N430" s="612">
        <v>24720</v>
      </c>
    </row>
    <row r="431" spans="2:14" ht="13.9" customHeight="1">
      <c r="B431" s="613" t="s">
        <v>704</v>
      </c>
      <c r="C431" s="613" t="s">
        <v>2256</v>
      </c>
      <c r="D431" s="613" t="s">
        <v>2257</v>
      </c>
      <c r="E431" s="384" t="s">
        <v>2258</v>
      </c>
      <c r="F431" s="607" t="s">
        <v>150</v>
      </c>
      <c r="G431" s="608">
        <v>2010</v>
      </c>
      <c r="H431" s="342" t="s">
        <v>1208</v>
      </c>
      <c r="I431" s="609" t="s">
        <v>2714</v>
      </c>
      <c r="J431" s="607">
        <v>41487</v>
      </c>
      <c r="K431" s="610">
        <v>41814</v>
      </c>
      <c r="L431" s="611">
        <v>42552</v>
      </c>
      <c r="M431" s="306" t="s">
        <v>3435</v>
      </c>
      <c r="N431" s="612">
        <v>23003</v>
      </c>
    </row>
    <row r="432" spans="2:14" ht="13.9" customHeight="1">
      <c r="B432" s="613" t="s">
        <v>704</v>
      </c>
      <c r="C432" s="613" t="s">
        <v>2256</v>
      </c>
      <c r="D432" s="613" t="s">
        <v>2257</v>
      </c>
      <c r="E432" s="384" t="s">
        <v>2258</v>
      </c>
      <c r="F432" s="607" t="s">
        <v>150</v>
      </c>
      <c r="G432" s="608">
        <v>2010</v>
      </c>
      <c r="H432" s="342" t="s">
        <v>1208</v>
      </c>
      <c r="I432" s="609" t="s">
        <v>2714</v>
      </c>
      <c r="J432" s="607">
        <v>41456</v>
      </c>
      <c r="K432" s="610">
        <v>41814</v>
      </c>
      <c r="L432" s="611">
        <v>42522</v>
      </c>
      <c r="M432" s="306" t="s">
        <v>3435</v>
      </c>
      <c r="N432" s="612">
        <v>27337</v>
      </c>
    </row>
    <row r="433" spans="2:14" ht="13.9" customHeight="1">
      <c r="B433" s="613" t="s">
        <v>704</v>
      </c>
      <c r="C433" s="613" t="s">
        <v>2256</v>
      </c>
      <c r="D433" s="613" t="s">
        <v>2257</v>
      </c>
      <c r="E433" s="384" t="s">
        <v>2258</v>
      </c>
      <c r="F433" s="607" t="s">
        <v>150</v>
      </c>
      <c r="G433" s="608">
        <v>2010</v>
      </c>
      <c r="H433" s="342" t="s">
        <v>1208</v>
      </c>
      <c r="I433" s="609" t="s">
        <v>2714</v>
      </c>
      <c r="J433" s="607">
        <v>41395</v>
      </c>
      <c r="K433" s="610">
        <v>41814</v>
      </c>
      <c r="L433" s="611">
        <v>42461</v>
      </c>
      <c r="M433" s="306" t="s">
        <v>3435</v>
      </c>
      <c r="N433" s="612">
        <v>36813</v>
      </c>
    </row>
    <row r="434" spans="2:14" ht="13.9" customHeight="1">
      <c r="B434" s="613" t="s">
        <v>704</v>
      </c>
      <c r="C434" s="613" t="s">
        <v>2256</v>
      </c>
      <c r="D434" s="613" t="s">
        <v>2257</v>
      </c>
      <c r="E434" s="384" t="s">
        <v>2258</v>
      </c>
      <c r="F434" s="607" t="s">
        <v>150</v>
      </c>
      <c r="G434" s="608">
        <v>2010</v>
      </c>
      <c r="H434" s="342" t="s">
        <v>1208</v>
      </c>
      <c r="I434" s="609" t="s">
        <v>2714</v>
      </c>
      <c r="J434" s="607">
        <v>41609</v>
      </c>
      <c r="K434" s="610">
        <v>41814</v>
      </c>
      <c r="L434" s="611">
        <v>42675</v>
      </c>
      <c r="M434" s="306" t="s">
        <v>3435</v>
      </c>
      <c r="N434" s="612">
        <v>8972</v>
      </c>
    </row>
    <row r="435" spans="2:14" ht="13.9" customHeight="1">
      <c r="B435" s="613" t="s">
        <v>704</v>
      </c>
      <c r="C435" s="613" t="s">
        <v>2256</v>
      </c>
      <c r="D435" s="613" t="s">
        <v>2257</v>
      </c>
      <c r="E435" s="384" t="s">
        <v>2258</v>
      </c>
      <c r="F435" s="607" t="s">
        <v>150</v>
      </c>
      <c r="G435" s="608">
        <v>2010</v>
      </c>
      <c r="H435" s="342" t="s">
        <v>1208</v>
      </c>
      <c r="I435" s="609" t="s">
        <v>2714</v>
      </c>
      <c r="J435" s="607">
        <v>41306</v>
      </c>
      <c r="K435" s="610">
        <v>41814</v>
      </c>
      <c r="L435" s="611">
        <v>42370</v>
      </c>
      <c r="M435" s="306" t="s">
        <v>3435</v>
      </c>
      <c r="N435" s="612">
        <v>17571</v>
      </c>
    </row>
    <row r="436" spans="2:14" ht="13.9" customHeight="1">
      <c r="B436" s="613" t="s">
        <v>704</v>
      </c>
      <c r="C436" s="613" t="s">
        <v>2256</v>
      </c>
      <c r="D436" s="613" t="s">
        <v>2257</v>
      </c>
      <c r="E436" s="384" t="s">
        <v>2258</v>
      </c>
      <c r="F436" s="607" t="s">
        <v>150</v>
      </c>
      <c r="G436" s="608">
        <v>2010</v>
      </c>
      <c r="H436" s="342" t="s">
        <v>1208</v>
      </c>
      <c r="I436" s="609" t="s">
        <v>2714</v>
      </c>
      <c r="J436" s="607">
        <v>41579</v>
      </c>
      <c r="K436" s="610">
        <v>41814</v>
      </c>
      <c r="L436" s="611">
        <v>42644</v>
      </c>
      <c r="M436" s="306" t="s">
        <v>3435</v>
      </c>
      <c r="N436" s="612">
        <v>5944</v>
      </c>
    </row>
    <row r="437" spans="2:14" ht="13.9" customHeight="1">
      <c r="B437" s="613" t="s">
        <v>704</v>
      </c>
      <c r="C437" s="613" t="s">
        <v>2256</v>
      </c>
      <c r="D437" s="613" t="s">
        <v>2257</v>
      </c>
      <c r="E437" s="384" t="s">
        <v>2258</v>
      </c>
      <c r="F437" s="607" t="s">
        <v>150</v>
      </c>
      <c r="G437" s="608">
        <v>2010</v>
      </c>
      <c r="H437" s="342" t="s">
        <v>1208</v>
      </c>
      <c r="I437" s="609" t="s">
        <v>2714</v>
      </c>
      <c r="J437" s="607">
        <v>41334</v>
      </c>
      <c r="K437" s="610">
        <v>41814</v>
      </c>
      <c r="L437" s="611">
        <v>42401</v>
      </c>
      <c r="M437" s="306" t="s">
        <v>3435</v>
      </c>
      <c r="N437" s="612">
        <v>26312</v>
      </c>
    </row>
    <row r="438" spans="2:14" ht="13.9" customHeight="1">
      <c r="B438" s="613" t="s">
        <v>648</v>
      </c>
      <c r="C438" s="613" t="s">
        <v>1846</v>
      </c>
      <c r="D438" s="613" t="s">
        <v>1847</v>
      </c>
      <c r="E438" s="384" t="s">
        <v>1848</v>
      </c>
      <c r="F438" s="607" t="s">
        <v>151</v>
      </c>
      <c r="G438" s="608">
        <v>2008</v>
      </c>
      <c r="H438" s="342" t="s">
        <v>1208</v>
      </c>
      <c r="I438" s="609" t="s">
        <v>2714</v>
      </c>
      <c r="J438" s="607">
        <v>41579</v>
      </c>
      <c r="K438" s="610">
        <v>41814</v>
      </c>
      <c r="L438" s="611">
        <v>42644</v>
      </c>
      <c r="M438" s="306" t="s">
        <v>3435</v>
      </c>
      <c r="N438" s="612">
        <v>4</v>
      </c>
    </row>
    <row r="439" spans="2:14" ht="13.9" customHeight="1">
      <c r="B439" s="613" t="s">
        <v>648</v>
      </c>
      <c r="C439" s="613" t="s">
        <v>1846</v>
      </c>
      <c r="D439" s="613" t="s">
        <v>1847</v>
      </c>
      <c r="E439" s="384" t="s">
        <v>1848</v>
      </c>
      <c r="F439" s="607" t="s">
        <v>151</v>
      </c>
      <c r="G439" s="608">
        <v>2008</v>
      </c>
      <c r="H439" s="342" t="s">
        <v>1208</v>
      </c>
      <c r="I439" s="609" t="s">
        <v>2714</v>
      </c>
      <c r="J439" s="607">
        <v>41487</v>
      </c>
      <c r="K439" s="610">
        <v>41814</v>
      </c>
      <c r="L439" s="611">
        <v>42552</v>
      </c>
      <c r="M439" s="306" t="s">
        <v>3435</v>
      </c>
      <c r="N439" s="612">
        <v>218</v>
      </c>
    </row>
    <row r="440" spans="2:14" ht="13.9" customHeight="1">
      <c r="B440" s="613" t="s">
        <v>648</v>
      </c>
      <c r="C440" s="613" t="s">
        <v>1846</v>
      </c>
      <c r="D440" s="613" t="s">
        <v>1847</v>
      </c>
      <c r="E440" s="384" t="s">
        <v>1848</v>
      </c>
      <c r="F440" s="607" t="s">
        <v>151</v>
      </c>
      <c r="G440" s="608">
        <v>2008</v>
      </c>
      <c r="H440" s="342" t="s">
        <v>1208</v>
      </c>
      <c r="I440" s="609" t="s">
        <v>2714</v>
      </c>
      <c r="J440" s="607">
        <v>41365</v>
      </c>
      <c r="K440" s="610">
        <v>41814</v>
      </c>
      <c r="L440" s="611">
        <v>42430</v>
      </c>
      <c r="M440" s="306" t="s">
        <v>3435</v>
      </c>
      <c r="N440" s="612">
        <v>118</v>
      </c>
    </row>
    <row r="441" spans="2:14" ht="13.9" customHeight="1">
      <c r="B441" s="613" t="s">
        <v>648</v>
      </c>
      <c r="C441" s="613" t="s">
        <v>1846</v>
      </c>
      <c r="D441" s="613" t="s">
        <v>1847</v>
      </c>
      <c r="E441" s="384" t="s">
        <v>1848</v>
      </c>
      <c r="F441" s="607" t="s">
        <v>151</v>
      </c>
      <c r="G441" s="608">
        <v>2008</v>
      </c>
      <c r="H441" s="342" t="s">
        <v>1208</v>
      </c>
      <c r="I441" s="609" t="s">
        <v>2714</v>
      </c>
      <c r="J441" s="607">
        <v>41306</v>
      </c>
      <c r="K441" s="610">
        <v>41814</v>
      </c>
      <c r="L441" s="611">
        <v>42370</v>
      </c>
      <c r="M441" s="306" t="s">
        <v>3435</v>
      </c>
      <c r="N441" s="612">
        <v>90</v>
      </c>
    </row>
    <row r="442" spans="2:14" ht="13.9" customHeight="1">
      <c r="B442" s="613" t="s">
        <v>648</v>
      </c>
      <c r="C442" s="613" t="s">
        <v>1846</v>
      </c>
      <c r="D442" s="613" t="s">
        <v>1847</v>
      </c>
      <c r="E442" s="384" t="s">
        <v>1848</v>
      </c>
      <c r="F442" s="607" t="s">
        <v>151</v>
      </c>
      <c r="G442" s="608">
        <v>2008</v>
      </c>
      <c r="H442" s="342" t="s">
        <v>1208</v>
      </c>
      <c r="I442" s="609" t="s">
        <v>2714</v>
      </c>
      <c r="J442" s="607">
        <v>41548</v>
      </c>
      <c r="K442" s="610">
        <v>41814</v>
      </c>
      <c r="L442" s="611">
        <v>42614</v>
      </c>
      <c r="M442" s="306" t="s">
        <v>3435</v>
      </c>
      <c r="N442" s="612">
        <v>12</v>
      </c>
    </row>
    <row r="443" spans="2:14" ht="13.9" customHeight="1">
      <c r="B443" s="613" t="s">
        <v>648</v>
      </c>
      <c r="C443" s="613" t="s">
        <v>1846</v>
      </c>
      <c r="D443" s="613" t="s">
        <v>1847</v>
      </c>
      <c r="E443" s="384" t="s">
        <v>1848</v>
      </c>
      <c r="F443" s="607" t="s">
        <v>151</v>
      </c>
      <c r="G443" s="608">
        <v>2008</v>
      </c>
      <c r="H443" s="342" t="s">
        <v>1208</v>
      </c>
      <c r="I443" s="609" t="s">
        <v>2714</v>
      </c>
      <c r="J443" s="607">
        <v>41609</v>
      </c>
      <c r="K443" s="610">
        <v>41814</v>
      </c>
      <c r="L443" s="611">
        <v>42675</v>
      </c>
      <c r="M443" s="306" t="s">
        <v>3435</v>
      </c>
      <c r="N443" s="612">
        <v>12</v>
      </c>
    </row>
    <row r="444" spans="2:14" ht="13.9" customHeight="1">
      <c r="B444" s="613" t="s">
        <v>648</v>
      </c>
      <c r="C444" s="613" t="s">
        <v>1846</v>
      </c>
      <c r="D444" s="613" t="s">
        <v>1847</v>
      </c>
      <c r="E444" s="384" t="s">
        <v>1848</v>
      </c>
      <c r="F444" s="607" t="s">
        <v>151</v>
      </c>
      <c r="G444" s="608">
        <v>2008</v>
      </c>
      <c r="H444" s="342" t="s">
        <v>1208</v>
      </c>
      <c r="I444" s="609" t="s">
        <v>2714</v>
      </c>
      <c r="J444" s="607">
        <v>41426</v>
      </c>
      <c r="K444" s="610">
        <v>41814</v>
      </c>
      <c r="L444" s="611">
        <v>42491</v>
      </c>
      <c r="M444" s="306" t="s">
        <v>3435</v>
      </c>
      <c r="N444" s="612">
        <v>232</v>
      </c>
    </row>
    <row r="445" spans="2:14" ht="13.9" customHeight="1">
      <c r="B445" s="613" t="s">
        <v>648</v>
      </c>
      <c r="C445" s="613" t="s">
        <v>1846</v>
      </c>
      <c r="D445" s="613" t="s">
        <v>1847</v>
      </c>
      <c r="E445" s="384" t="s">
        <v>1848</v>
      </c>
      <c r="F445" s="607" t="s">
        <v>151</v>
      </c>
      <c r="G445" s="608">
        <v>2008</v>
      </c>
      <c r="H445" s="342" t="s">
        <v>1208</v>
      </c>
      <c r="I445" s="609" t="s">
        <v>2714</v>
      </c>
      <c r="J445" s="607">
        <v>41518</v>
      </c>
      <c r="K445" s="610">
        <v>41814</v>
      </c>
      <c r="L445" s="611">
        <v>42583</v>
      </c>
      <c r="M445" s="306" t="s">
        <v>3435</v>
      </c>
      <c r="N445" s="612">
        <v>207</v>
      </c>
    </row>
    <row r="446" spans="2:14" ht="13.9" customHeight="1">
      <c r="B446" s="613" t="s">
        <v>648</v>
      </c>
      <c r="C446" s="613" t="s">
        <v>1846</v>
      </c>
      <c r="D446" s="613" t="s">
        <v>1847</v>
      </c>
      <c r="E446" s="384" t="s">
        <v>1848</v>
      </c>
      <c r="F446" s="607" t="s">
        <v>151</v>
      </c>
      <c r="G446" s="608">
        <v>2008</v>
      </c>
      <c r="H446" s="342" t="s">
        <v>1208</v>
      </c>
      <c r="I446" s="609" t="s">
        <v>2714</v>
      </c>
      <c r="J446" s="607">
        <v>41275</v>
      </c>
      <c r="K446" s="610">
        <v>41814</v>
      </c>
      <c r="L446" s="611">
        <v>42339</v>
      </c>
      <c r="M446" s="306" t="s">
        <v>3435</v>
      </c>
      <c r="N446" s="612">
        <v>74</v>
      </c>
    </row>
    <row r="447" spans="2:14" ht="13.9" customHeight="1">
      <c r="B447" s="613" t="s">
        <v>648</v>
      </c>
      <c r="C447" s="613" t="s">
        <v>1846</v>
      </c>
      <c r="D447" s="613" t="s">
        <v>1847</v>
      </c>
      <c r="E447" s="384" t="s">
        <v>1848</v>
      </c>
      <c r="F447" s="607" t="s">
        <v>151</v>
      </c>
      <c r="G447" s="608">
        <v>2008</v>
      </c>
      <c r="H447" s="342" t="s">
        <v>1208</v>
      </c>
      <c r="I447" s="609" t="s">
        <v>2714</v>
      </c>
      <c r="J447" s="607">
        <v>41334</v>
      </c>
      <c r="K447" s="610">
        <v>41814</v>
      </c>
      <c r="L447" s="611">
        <v>42401</v>
      </c>
      <c r="M447" s="306" t="s">
        <v>3435</v>
      </c>
      <c r="N447" s="612">
        <v>109</v>
      </c>
    </row>
    <row r="448" spans="2:14" ht="13.9" customHeight="1">
      <c r="B448" s="613" t="s">
        <v>648</v>
      </c>
      <c r="C448" s="613" t="s">
        <v>1846</v>
      </c>
      <c r="D448" s="613" t="s">
        <v>1847</v>
      </c>
      <c r="E448" s="384" t="s">
        <v>1848</v>
      </c>
      <c r="F448" s="607" t="s">
        <v>151</v>
      </c>
      <c r="G448" s="608">
        <v>2008</v>
      </c>
      <c r="H448" s="342" t="s">
        <v>1208</v>
      </c>
      <c r="I448" s="609" t="s">
        <v>2714</v>
      </c>
      <c r="J448" s="607">
        <v>41395</v>
      </c>
      <c r="K448" s="610">
        <v>41814</v>
      </c>
      <c r="L448" s="611">
        <v>42461</v>
      </c>
      <c r="M448" s="306" t="s">
        <v>3435</v>
      </c>
      <c r="N448" s="612">
        <v>238</v>
      </c>
    </row>
    <row r="449" spans="2:14" ht="13.9" customHeight="1">
      <c r="B449" s="613" t="s">
        <v>648</v>
      </c>
      <c r="C449" s="613" t="s">
        <v>1846</v>
      </c>
      <c r="D449" s="613" t="s">
        <v>1847</v>
      </c>
      <c r="E449" s="384" t="s">
        <v>1848</v>
      </c>
      <c r="F449" s="607" t="s">
        <v>151</v>
      </c>
      <c r="G449" s="608">
        <v>2008</v>
      </c>
      <c r="H449" s="342" t="s">
        <v>1208</v>
      </c>
      <c r="I449" s="609" t="s">
        <v>2714</v>
      </c>
      <c r="J449" s="607">
        <v>41456</v>
      </c>
      <c r="K449" s="610">
        <v>41814</v>
      </c>
      <c r="L449" s="611">
        <v>42522</v>
      </c>
      <c r="M449" s="306" t="s">
        <v>3435</v>
      </c>
      <c r="N449" s="612">
        <v>227</v>
      </c>
    </row>
    <row r="450" spans="2:14" ht="13.9" customHeight="1">
      <c r="B450" s="613" t="s">
        <v>637</v>
      </c>
      <c r="C450" s="613" t="s">
        <v>1849</v>
      </c>
      <c r="D450" s="613" t="s">
        <v>1850</v>
      </c>
      <c r="E450" s="384" t="s">
        <v>1851</v>
      </c>
      <c r="F450" s="607" t="s">
        <v>151</v>
      </c>
      <c r="G450" s="608">
        <v>2005</v>
      </c>
      <c r="H450" s="342" t="s">
        <v>1208</v>
      </c>
      <c r="I450" s="609" t="s">
        <v>2714</v>
      </c>
      <c r="J450" s="607">
        <v>41334</v>
      </c>
      <c r="K450" s="610">
        <v>41814</v>
      </c>
      <c r="L450" s="611">
        <v>42401</v>
      </c>
      <c r="M450" s="306" t="s">
        <v>3435</v>
      </c>
      <c r="N450" s="612">
        <v>5626</v>
      </c>
    </row>
    <row r="451" spans="2:14" ht="13.9" customHeight="1">
      <c r="B451" s="613" t="s">
        <v>637</v>
      </c>
      <c r="C451" s="613" t="s">
        <v>1849</v>
      </c>
      <c r="D451" s="613" t="s">
        <v>1850</v>
      </c>
      <c r="E451" s="384" t="s">
        <v>1851</v>
      </c>
      <c r="F451" s="607" t="s">
        <v>151</v>
      </c>
      <c r="G451" s="608">
        <v>2005</v>
      </c>
      <c r="H451" s="342" t="s">
        <v>1208</v>
      </c>
      <c r="I451" s="609" t="s">
        <v>2714</v>
      </c>
      <c r="J451" s="607">
        <v>41456</v>
      </c>
      <c r="K451" s="610">
        <v>41814</v>
      </c>
      <c r="L451" s="611">
        <v>42522</v>
      </c>
      <c r="M451" s="306" t="s">
        <v>3435</v>
      </c>
      <c r="N451" s="612">
        <v>14567</v>
      </c>
    </row>
    <row r="452" spans="2:14" ht="13.9" customHeight="1">
      <c r="B452" s="613" t="s">
        <v>637</v>
      </c>
      <c r="C452" s="613" t="s">
        <v>1849</v>
      </c>
      <c r="D452" s="613" t="s">
        <v>1850</v>
      </c>
      <c r="E452" s="384" t="s">
        <v>1851</v>
      </c>
      <c r="F452" s="607" t="s">
        <v>151</v>
      </c>
      <c r="G452" s="608">
        <v>2005</v>
      </c>
      <c r="H452" s="342" t="s">
        <v>1208</v>
      </c>
      <c r="I452" s="609" t="s">
        <v>2714</v>
      </c>
      <c r="J452" s="607">
        <v>41548</v>
      </c>
      <c r="K452" s="610">
        <v>41814</v>
      </c>
      <c r="L452" s="611">
        <v>42614</v>
      </c>
      <c r="M452" s="306" t="s">
        <v>3435</v>
      </c>
      <c r="N452" s="612">
        <v>3981</v>
      </c>
    </row>
    <row r="453" spans="2:14" ht="13.9" customHeight="1">
      <c r="B453" s="613" t="s">
        <v>637</v>
      </c>
      <c r="C453" s="613" t="s">
        <v>1849</v>
      </c>
      <c r="D453" s="613" t="s">
        <v>1850</v>
      </c>
      <c r="E453" s="384" t="s">
        <v>1851</v>
      </c>
      <c r="F453" s="607" t="s">
        <v>151</v>
      </c>
      <c r="G453" s="608">
        <v>2005</v>
      </c>
      <c r="H453" s="342" t="s">
        <v>1208</v>
      </c>
      <c r="I453" s="609" t="s">
        <v>2714</v>
      </c>
      <c r="J453" s="607">
        <v>41306</v>
      </c>
      <c r="K453" s="610">
        <v>41814</v>
      </c>
      <c r="L453" s="611">
        <v>42370</v>
      </c>
      <c r="M453" s="306" t="s">
        <v>3435</v>
      </c>
      <c r="N453" s="612">
        <v>4501</v>
      </c>
    </row>
    <row r="454" spans="2:14" ht="13.9" customHeight="1">
      <c r="B454" s="613" t="s">
        <v>637</v>
      </c>
      <c r="C454" s="613" t="s">
        <v>1849</v>
      </c>
      <c r="D454" s="613" t="s">
        <v>1850</v>
      </c>
      <c r="E454" s="384" t="s">
        <v>1851</v>
      </c>
      <c r="F454" s="607" t="s">
        <v>151</v>
      </c>
      <c r="G454" s="608">
        <v>2005</v>
      </c>
      <c r="H454" s="342" t="s">
        <v>1208</v>
      </c>
      <c r="I454" s="609" t="s">
        <v>2714</v>
      </c>
      <c r="J454" s="607">
        <v>41579</v>
      </c>
      <c r="K454" s="610">
        <v>41814</v>
      </c>
      <c r="L454" s="611">
        <v>42644</v>
      </c>
      <c r="M454" s="306" t="s">
        <v>3435</v>
      </c>
      <c r="N454" s="612">
        <v>2906</v>
      </c>
    </row>
    <row r="455" spans="2:14" ht="13.9" customHeight="1">
      <c r="B455" s="613" t="s">
        <v>637</v>
      </c>
      <c r="C455" s="613" t="s">
        <v>1849</v>
      </c>
      <c r="D455" s="613" t="s">
        <v>1850</v>
      </c>
      <c r="E455" s="384" t="s">
        <v>1851</v>
      </c>
      <c r="F455" s="607" t="s">
        <v>151</v>
      </c>
      <c r="G455" s="608">
        <v>2005</v>
      </c>
      <c r="H455" s="342" t="s">
        <v>1208</v>
      </c>
      <c r="I455" s="609" t="s">
        <v>2714</v>
      </c>
      <c r="J455" s="607">
        <v>41275</v>
      </c>
      <c r="K455" s="610">
        <v>41814</v>
      </c>
      <c r="L455" s="611">
        <v>42339</v>
      </c>
      <c r="M455" s="306" t="s">
        <v>3435</v>
      </c>
      <c r="N455" s="612">
        <v>1892</v>
      </c>
    </row>
    <row r="456" spans="2:14" ht="13.9" customHeight="1">
      <c r="B456" s="613" t="s">
        <v>637</v>
      </c>
      <c r="C456" s="613" t="s">
        <v>1849</v>
      </c>
      <c r="D456" s="613" t="s">
        <v>1850</v>
      </c>
      <c r="E456" s="384" t="s">
        <v>1851</v>
      </c>
      <c r="F456" s="607" t="s">
        <v>151</v>
      </c>
      <c r="G456" s="608">
        <v>2005</v>
      </c>
      <c r="H456" s="342" t="s">
        <v>1208</v>
      </c>
      <c r="I456" s="609" t="s">
        <v>2714</v>
      </c>
      <c r="J456" s="607">
        <v>41395</v>
      </c>
      <c r="K456" s="610">
        <v>41814</v>
      </c>
      <c r="L456" s="611">
        <v>42461</v>
      </c>
      <c r="M456" s="306" t="s">
        <v>3435</v>
      </c>
      <c r="N456" s="612">
        <v>14435</v>
      </c>
    </row>
    <row r="457" spans="2:14" ht="13.9" customHeight="1">
      <c r="B457" s="613" t="s">
        <v>637</v>
      </c>
      <c r="C457" s="613" t="s">
        <v>1849</v>
      </c>
      <c r="D457" s="613" t="s">
        <v>1850</v>
      </c>
      <c r="E457" s="384" t="s">
        <v>1851</v>
      </c>
      <c r="F457" s="607" t="s">
        <v>151</v>
      </c>
      <c r="G457" s="608">
        <v>2005</v>
      </c>
      <c r="H457" s="342" t="s">
        <v>1208</v>
      </c>
      <c r="I457" s="609" t="s">
        <v>2714</v>
      </c>
      <c r="J457" s="607">
        <v>41365</v>
      </c>
      <c r="K457" s="610">
        <v>41814</v>
      </c>
      <c r="L457" s="611">
        <v>42430</v>
      </c>
      <c r="M457" s="306" t="s">
        <v>3435</v>
      </c>
      <c r="N457" s="612">
        <v>9305</v>
      </c>
    </row>
    <row r="458" spans="2:14" ht="13.9" customHeight="1">
      <c r="B458" s="613" t="s">
        <v>637</v>
      </c>
      <c r="C458" s="613" t="s">
        <v>1849</v>
      </c>
      <c r="D458" s="613" t="s">
        <v>1850</v>
      </c>
      <c r="E458" s="384" t="s">
        <v>1851</v>
      </c>
      <c r="F458" s="607" t="s">
        <v>151</v>
      </c>
      <c r="G458" s="608">
        <v>2005</v>
      </c>
      <c r="H458" s="342" t="s">
        <v>1208</v>
      </c>
      <c r="I458" s="609" t="s">
        <v>2714</v>
      </c>
      <c r="J458" s="607">
        <v>41487</v>
      </c>
      <c r="K458" s="610">
        <v>41814</v>
      </c>
      <c r="L458" s="611">
        <v>42552</v>
      </c>
      <c r="M458" s="306" t="s">
        <v>3435</v>
      </c>
      <c r="N458" s="612">
        <v>16316</v>
      </c>
    </row>
    <row r="459" spans="2:14" ht="13.9" customHeight="1">
      <c r="B459" s="613" t="s">
        <v>637</v>
      </c>
      <c r="C459" s="613" t="s">
        <v>1849</v>
      </c>
      <c r="D459" s="613" t="s">
        <v>1850</v>
      </c>
      <c r="E459" s="384" t="s">
        <v>1851</v>
      </c>
      <c r="F459" s="607" t="s">
        <v>151</v>
      </c>
      <c r="G459" s="608">
        <v>2005</v>
      </c>
      <c r="H459" s="342" t="s">
        <v>1208</v>
      </c>
      <c r="I459" s="609" t="s">
        <v>2714</v>
      </c>
      <c r="J459" s="607">
        <v>41609</v>
      </c>
      <c r="K459" s="610">
        <v>41814</v>
      </c>
      <c r="L459" s="611">
        <v>42675</v>
      </c>
      <c r="M459" s="306" t="s">
        <v>3435</v>
      </c>
      <c r="N459" s="612">
        <v>2320</v>
      </c>
    </row>
    <row r="460" spans="2:14" ht="13.9" customHeight="1">
      <c r="B460" s="613" t="s">
        <v>637</v>
      </c>
      <c r="C460" s="613" t="s">
        <v>1849</v>
      </c>
      <c r="D460" s="613" t="s">
        <v>1850</v>
      </c>
      <c r="E460" s="384" t="s">
        <v>1851</v>
      </c>
      <c r="F460" s="607" t="s">
        <v>151</v>
      </c>
      <c r="G460" s="608">
        <v>2005</v>
      </c>
      <c r="H460" s="342" t="s">
        <v>1208</v>
      </c>
      <c r="I460" s="609" t="s">
        <v>2714</v>
      </c>
      <c r="J460" s="607">
        <v>41609</v>
      </c>
      <c r="K460" s="610">
        <v>41814</v>
      </c>
      <c r="L460" s="611">
        <v>42675</v>
      </c>
      <c r="M460" s="306" t="s">
        <v>3435</v>
      </c>
      <c r="N460" s="612">
        <v>13</v>
      </c>
    </row>
    <row r="461" spans="2:14" ht="13.9" customHeight="1">
      <c r="B461" s="613" t="s">
        <v>637</v>
      </c>
      <c r="C461" s="613" t="s">
        <v>1849</v>
      </c>
      <c r="D461" s="613" t="s">
        <v>1850</v>
      </c>
      <c r="E461" s="384" t="s">
        <v>1851</v>
      </c>
      <c r="F461" s="607" t="s">
        <v>151</v>
      </c>
      <c r="G461" s="608">
        <v>2005</v>
      </c>
      <c r="H461" s="342" t="s">
        <v>1208</v>
      </c>
      <c r="I461" s="609" t="s">
        <v>2714</v>
      </c>
      <c r="J461" s="607">
        <v>41426</v>
      </c>
      <c r="K461" s="610">
        <v>41814</v>
      </c>
      <c r="L461" s="611">
        <v>42491</v>
      </c>
      <c r="M461" s="306" t="s">
        <v>3435</v>
      </c>
      <c r="N461" s="612">
        <v>10813</v>
      </c>
    </row>
    <row r="462" spans="2:14" ht="13.9" customHeight="1">
      <c r="B462" s="613" t="s">
        <v>637</v>
      </c>
      <c r="C462" s="613" t="s">
        <v>1849</v>
      </c>
      <c r="D462" s="613" t="s">
        <v>1850</v>
      </c>
      <c r="E462" s="384" t="s">
        <v>1851</v>
      </c>
      <c r="F462" s="607" t="s">
        <v>151</v>
      </c>
      <c r="G462" s="608">
        <v>2005</v>
      </c>
      <c r="H462" s="342" t="s">
        <v>1208</v>
      </c>
      <c r="I462" s="609" t="s">
        <v>2714</v>
      </c>
      <c r="J462" s="607">
        <v>41518</v>
      </c>
      <c r="K462" s="610">
        <v>41814</v>
      </c>
      <c r="L462" s="611">
        <v>42583</v>
      </c>
      <c r="M462" s="306" t="s">
        <v>3435</v>
      </c>
      <c r="N462" s="612">
        <v>11698</v>
      </c>
    </row>
    <row r="463" spans="2:14" ht="13.9" customHeight="1">
      <c r="B463" s="613" t="s">
        <v>585</v>
      </c>
      <c r="C463" s="613" t="s">
        <v>1388</v>
      </c>
      <c r="D463" s="613" t="s">
        <v>1389</v>
      </c>
      <c r="E463" s="384" t="s">
        <v>1390</v>
      </c>
      <c r="F463" s="607" t="s">
        <v>151</v>
      </c>
      <c r="G463" s="608" t="s">
        <v>147</v>
      </c>
      <c r="H463" s="342" t="s">
        <v>1208</v>
      </c>
      <c r="I463" s="609" t="s">
        <v>2714</v>
      </c>
      <c r="J463" s="607">
        <v>41334</v>
      </c>
      <c r="K463" s="610">
        <v>41814</v>
      </c>
      <c r="L463" s="611">
        <v>42401</v>
      </c>
      <c r="M463" s="306" t="s">
        <v>3435</v>
      </c>
      <c r="N463" s="612">
        <v>17808</v>
      </c>
    </row>
    <row r="464" spans="2:14" ht="13.9" customHeight="1">
      <c r="B464" s="613" t="s">
        <v>585</v>
      </c>
      <c r="C464" s="613" t="s">
        <v>1388</v>
      </c>
      <c r="D464" s="613" t="s">
        <v>1389</v>
      </c>
      <c r="E464" s="384" t="s">
        <v>1390</v>
      </c>
      <c r="F464" s="607" t="s">
        <v>151</v>
      </c>
      <c r="G464" s="608" t="s">
        <v>147</v>
      </c>
      <c r="H464" s="342" t="s">
        <v>1208</v>
      </c>
      <c r="I464" s="609" t="s">
        <v>2714</v>
      </c>
      <c r="J464" s="607">
        <v>41426</v>
      </c>
      <c r="K464" s="610">
        <v>41814</v>
      </c>
      <c r="L464" s="611">
        <v>42491</v>
      </c>
      <c r="M464" s="306" t="s">
        <v>3435</v>
      </c>
      <c r="N464" s="612">
        <v>7</v>
      </c>
    </row>
    <row r="465" spans="2:14" ht="13.9" customHeight="1">
      <c r="B465" s="613" t="s">
        <v>585</v>
      </c>
      <c r="C465" s="613" t="s">
        <v>1388</v>
      </c>
      <c r="D465" s="613" t="s">
        <v>1389</v>
      </c>
      <c r="E465" s="384" t="s">
        <v>1390</v>
      </c>
      <c r="F465" s="607" t="s">
        <v>151</v>
      </c>
      <c r="G465" s="608" t="s">
        <v>147</v>
      </c>
      <c r="H465" s="342" t="s">
        <v>1208</v>
      </c>
      <c r="I465" s="609" t="s">
        <v>2714</v>
      </c>
      <c r="J465" s="607">
        <v>41518</v>
      </c>
      <c r="K465" s="610">
        <v>41814</v>
      </c>
      <c r="L465" s="611">
        <v>42583</v>
      </c>
      <c r="M465" s="306" t="s">
        <v>3435</v>
      </c>
      <c r="N465" s="612">
        <v>19066</v>
      </c>
    </row>
    <row r="466" spans="2:14" ht="13.9" customHeight="1">
      <c r="B466" s="613" t="s">
        <v>585</v>
      </c>
      <c r="C466" s="613" t="s">
        <v>1388</v>
      </c>
      <c r="D466" s="613" t="s">
        <v>1389</v>
      </c>
      <c r="E466" s="384" t="s">
        <v>1390</v>
      </c>
      <c r="F466" s="607" t="s">
        <v>151</v>
      </c>
      <c r="G466" s="608" t="s">
        <v>147</v>
      </c>
      <c r="H466" s="342" t="s">
        <v>1208</v>
      </c>
      <c r="I466" s="609" t="s">
        <v>2714</v>
      </c>
      <c r="J466" s="607">
        <v>41609</v>
      </c>
      <c r="K466" s="610">
        <v>41814</v>
      </c>
      <c r="L466" s="611">
        <v>42675</v>
      </c>
      <c r="M466" s="306" t="s">
        <v>3435</v>
      </c>
      <c r="N466" s="612">
        <v>875</v>
      </c>
    </row>
    <row r="467" spans="2:14" ht="13.9" customHeight="1">
      <c r="B467" s="613" t="s">
        <v>585</v>
      </c>
      <c r="C467" s="613" t="s">
        <v>1388</v>
      </c>
      <c r="D467" s="613" t="s">
        <v>1389</v>
      </c>
      <c r="E467" s="384" t="s">
        <v>1390</v>
      </c>
      <c r="F467" s="607" t="s">
        <v>151</v>
      </c>
      <c r="G467" s="608" t="s">
        <v>147</v>
      </c>
      <c r="H467" s="342" t="s">
        <v>1208</v>
      </c>
      <c r="I467" s="609" t="s">
        <v>2714</v>
      </c>
      <c r="J467" s="607">
        <v>41426</v>
      </c>
      <c r="K467" s="610">
        <v>41814</v>
      </c>
      <c r="L467" s="611">
        <v>42491</v>
      </c>
      <c r="M467" s="306" t="s">
        <v>3435</v>
      </c>
      <c r="N467" s="612">
        <v>20867</v>
      </c>
    </row>
    <row r="468" spans="2:14" ht="13.9" customHeight="1">
      <c r="B468" s="613" t="s">
        <v>585</v>
      </c>
      <c r="C468" s="613" t="s">
        <v>1388</v>
      </c>
      <c r="D468" s="613" t="s">
        <v>1389</v>
      </c>
      <c r="E468" s="384" t="s">
        <v>1390</v>
      </c>
      <c r="F468" s="607" t="s">
        <v>151</v>
      </c>
      <c r="G468" s="608" t="s">
        <v>147</v>
      </c>
      <c r="H468" s="342" t="s">
        <v>1208</v>
      </c>
      <c r="I468" s="609" t="s">
        <v>2714</v>
      </c>
      <c r="J468" s="607">
        <v>41548</v>
      </c>
      <c r="K468" s="610">
        <v>41814</v>
      </c>
      <c r="L468" s="611">
        <v>42614</v>
      </c>
      <c r="M468" s="306" t="s">
        <v>3435</v>
      </c>
      <c r="N468" s="612">
        <v>31</v>
      </c>
    </row>
    <row r="469" spans="2:14" ht="13.9" customHeight="1">
      <c r="B469" s="613" t="s">
        <v>585</v>
      </c>
      <c r="C469" s="613" t="s">
        <v>1388</v>
      </c>
      <c r="D469" s="613" t="s">
        <v>1389</v>
      </c>
      <c r="E469" s="384" t="s">
        <v>1390</v>
      </c>
      <c r="F469" s="607" t="s">
        <v>151</v>
      </c>
      <c r="G469" s="608" t="s">
        <v>147</v>
      </c>
      <c r="H469" s="342" t="s">
        <v>1208</v>
      </c>
      <c r="I469" s="609" t="s">
        <v>2714</v>
      </c>
      <c r="J469" s="607">
        <v>41548</v>
      </c>
      <c r="K469" s="610">
        <v>41814</v>
      </c>
      <c r="L469" s="611">
        <v>42614</v>
      </c>
      <c r="M469" s="306" t="s">
        <v>3435</v>
      </c>
      <c r="N469" s="612">
        <v>103</v>
      </c>
    </row>
    <row r="470" spans="2:14" ht="13.9" customHeight="1">
      <c r="B470" s="613" t="s">
        <v>585</v>
      </c>
      <c r="C470" s="613" t="s">
        <v>1388</v>
      </c>
      <c r="D470" s="613" t="s">
        <v>1389</v>
      </c>
      <c r="E470" s="384" t="s">
        <v>1390</v>
      </c>
      <c r="F470" s="607" t="s">
        <v>151</v>
      </c>
      <c r="G470" s="608" t="s">
        <v>147</v>
      </c>
      <c r="H470" s="342" t="s">
        <v>1208</v>
      </c>
      <c r="I470" s="609" t="s">
        <v>2714</v>
      </c>
      <c r="J470" s="607">
        <v>41487</v>
      </c>
      <c r="K470" s="610">
        <v>41814</v>
      </c>
      <c r="L470" s="611">
        <v>42552</v>
      </c>
      <c r="M470" s="306" t="s">
        <v>3435</v>
      </c>
      <c r="N470" s="612">
        <v>21586</v>
      </c>
    </row>
    <row r="471" spans="2:14" ht="13.9" customHeight="1">
      <c r="B471" s="613" t="s">
        <v>585</v>
      </c>
      <c r="C471" s="613" t="s">
        <v>1388</v>
      </c>
      <c r="D471" s="613" t="s">
        <v>1389</v>
      </c>
      <c r="E471" s="384" t="s">
        <v>1390</v>
      </c>
      <c r="F471" s="607" t="s">
        <v>151</v>
      </c>
      <c r="G471" s="608" t="s">
        <v>147</v>
      </c>
      <c r="H471" s="342" t="s">
        <v>1208</v>
      </c>
      <c r="I471" s="609" t="s">
        <v>2714</v>
      </c>
      <c r="J471" s="607">
        <v>41456</v>
      </c>
      <c r="K471" s="610">
        <v>41814</v>
      </c>
      <c r="L471" s="611">
        <v>42522</v>
      </c>
      <c r="M471" s="306" t="s">
        <v>3435</v>
      </c>
      <c r="N471" s="612">
        <v>30</v>
      </c>
    </row>
    <row r="472" spans="2:14" ht="13.9" customHeight="1">
      <c r="B472" s="613" t="s">
        <v>585</v>
      </c>
      <c r="C472" s="613" t="s">
        <v>1388</v>
      </c>
      <c r="D472" s="613" t="s">
        <v>1389</v>
      </c>
      <c r="E472" s="384" t="s">
        <v>1390</v>
      </c>
      <c r="F472" s="607" t="s">
        <v>151</v>
      </c>
      <c r="G472" s="608" t="s">
        <v>147</v>
      </c>
      <c r="H472" s="342" t="s">
        <v>1208</v>
      </c>
      <c r="I472" s="609" t="s">
        <v>2714</v>
      </c>
      <c r="J472" s="607">
        <v>41395</v>
      </c>
      <c r="K472" s="610">
        <v>41814</v>
      </c>
      <c r="L472" s="611">
        <v>42461</v>
      </c>
      <c r="M472" s="306" t="s">
        <v>3435</v>
      </c>
      <c r="N472" s="612">
        <v>77</v>
      </c>
    </row>
    <row r="473" spans="2:14" ht="13.9" customHeight="1">
      <c r="B473" s="613" t="s">
        <v>585</v>
      </c>
      <c r="C473" s="613" t="s">
        <v>1388</v>
      </c>
      <c r="D473" s="613" t="s">
        <v>1389</v>
      </c>
      <c r="E473" s="384" t="s">
        <v>1390</v>
      </c>
      <c r="F473" s="607" t="s">
        <v>151</v>
      </c>
      <c r="G473" s="608" t="s">
        <v>147</v>
      </c>
      <c r="H473" s="342" t="s">
        <v>1208</v>
      </c>
      <c r="I473" s="609" t="s">
        <v>2714</v>
      </c>
      <c r="J473" s="607">
        <v>41275</v>
      </c>
      <c r="K473" s="610">
        <v>41814</v>
      </c>
      <c r="L473" s="611">
        <v>42339</v>
      </c>
      <c r="M473" s="306" t="s">
        <v>3435</v>
      </c>
      <c r="N473" s="612">
        <v>1573</v>
      </c>
    </row>
    <row r="474" spans="2:14" ht="13.9" customHeight="1">
      <c r="B474" s="613" t="s">
        <v>585</v>
      </c>
      <c r="C474" s="613" t="s">
        <v>1388</v>
      </c>
      <c r="D474" s="613" t="s">
        <v>1389</v>
      </c>
      <c r="E474" s="384" t="s">
        <v>1390</v>
      </c>
      <c r="F474" s="607" t="s">
        <v>151</v>
      </c>
      <c r="G474" s="608" t="s">
        <v>147</v>
      </c>
      <c r="H474" s="342" t="s">
        <v>1208</v>
      </c>
      <c r="I474" s="609" t="s">
        <v>2714</v>
      </c>
      <c r="J474" s="607">
        <v>41365</v>
      </c>
      <c r="K474" s="610">
        <v>41814</v>
      </c>
      <c r="L474" s="611">
        <v>42430</v>
      </c>
      <c r="M474" s="306" t="s">
        <v>3435</v>
      </c>
      <c r="N474" s="612">
        <v>7555</v>
      </c>
    </row>
    <row r="475" spans="2:14" ht="13.9" customHeight="1">
      <c r="B475" s="613" t="s">
        <v>585</v>
      </c>
      <c r="C475" s="613" t="s">
        <v>1388</v>
      </c>
      <c r="D475" s="613" t="s">
        <v>1389</v>
      </c>
      <c r="E475" s="384" t="s">
        <v>1390</v>
      </c>
      <c r="F475" s="607" t="s">
        <v>151</v>
      </c>
      <c r="G475" s="608" t="s">
        <v>147</v>
      </c>
      <c r="H475" s="342" t="s">
        <v>1208</v>
      </c>
      <c r="I475" s="609" t="s">
        <v>2714</v>
      </c>
      <c r="J475" s="607">
        <v>41487</v>
      </c>
      <c r="K475" s="610">
        <v>41814</v>
      </c>
      <c r="L475" s="611">
        <v>42552</v>
      </c>
      <c r="M475" s="306" t="s">
        <v>3435</v>
      </c>
      <c r="N475" s="612">
        <v>41</v>
      </c>
    </row>
    <row r="476" spans="2:14" ht="13.9" customHeight="1">
      <c r="B476" s="613" t="s">
        <v>585</v>
      </c>
      <c r="C476" s="613" t="s">
        <v>1388</v>
      </c>
      <c r="D476" s="613" t="s">
        <v>1389</v>
      </c>
      <c r="E476" s="384" t="s">
        <v>1390</v>
      </c>
      <c r="F476" s="607" t="s">
        <v>151</v>
      </c>
      <c r="G476" s="608" t="s">
        <v>147</v>
      </c>
      <c r="H476" s="342" t="s">
        <v>1208</v>
      </c>
      <c r="I476" s="609" t="s">
        <v>2714</v>
      </c>
      <c r="J476" s="607">
        <v>41365</v>
      </c>
      <c r="K476" s="610">
        <v>41814</v>
      </c>
      <c r="L476" s="611">
        <v>42430</v>
      </c>
      <c r="M476" s="306" t="s">
        <v>3435</v>
      </c>
      <c r="N476" s="612">
        <v>329</v>
      </c>
    </row>
    <row r="477" spans="2:14" ht="13.9" customHeight="1">
      <c r="B477" s="613" t="s">
        <v>585</v>
      </c>
      <c r="C477" s="613" t="s">
        <v>1388</v>
      </c>
      <c r="D477" s="613" t="s">
        <v>1389</v>
      </c>
      <c r="E477" s="384" t="s">
        <v>1390</v>
      </c>
      <c r="F477" s="607" t="s">
        <v>151</v>
      </c>
      <c r="G477" s="608" t="s">
        <v>147</v>
      </c>
      <c r="H477" s="342" t="s">
        <v>1208</v>
      </c>
      <c r="I477" s="609" t="s">
        <v>2714</v>
      </c>
      <c r="J477" s="607">
        <v>41306</v>
      </c>
      <c r="K477" s="610">
        <v>41814</v>
      </c>
      <c r="L477" s="611">
        <v>42370</v>
      </c>
      <c r="M477" s="306" t="s">
        <v>3435</v>
      </c>
      <c r="N477" s="612">
        <v>1561</v>
      </c>
    </row>
    <row r="478" spans="2:14" ht="13.9" customHeight="1">
      <c r="B478" s="613" t="s">
        <v>585</v>
      </c>
      <c r="C478" s="613" t="s">
        <v>1388</v>
      </c>
      <c r="D478" s="613" t="s">
        <v>1389</v>
      </c>
      <c r="E478" s="384" t="s">
        <v>1390</v>
      </c>
      <c r="F478" s="607" t="s">
        <v>151</v>
      </c>
      <c r="G478" s="608" t="s">
        <v>147</v>
      </c>
      <c r="H478" s="342" t="s">
        <v>1208</v>
      </c>
      <c r="I478" s="609" t="s">
        <v>2714</v>
      </c>
      <c r="J478" s="607">
        <v>41275</v>
      </c>
      <c r="K478" s="610">
        <v>41814</v>
      </c>
      <c r="L478" s="611">
        <v>42339</v>
      </c>
      <c r="M478" s="306" t="s">
        <v>3435</v>
      </c>
      <c r="N478" s="612">
        <v>18117</v>
      </c>
    </row>
    <row r="479" spans="2:14" ht="13.9" customHeight="1">
      <c r="B479" s="613" t="s">
        <v>585</v>
      </c>
      <c r="C479" s="613" t="s">
        <v>1388</v>
      </c>
      <c r="D479" s="613" t="s">
        <v>1389</v>
      </c>
      <c r="E479" s="384" t="s">
        <v>1390</v>
      </c>
      <c r="F479" s="607" t="s">
        <v>151</v>
      </c>
      <c r="G479" s="608" t="s">
        <v>147</v>
      </c>
      <c r="H479" s="342" t="s">
        <v>1208</v>
      </c>
      <c r="I479" s="609" t="s">
        <v>2714</v>
      </c>
      <c r="J479" s="607">
        <v>41395</v>
      </c>
      <c r="K479" s="610">
        <v>41814</v>
      </c>
      <c r="L479" s="611">
        <v>42461</v>
      </c>
      <c r="M479" s="306" t="s">
        <v>3435</v>
      </c>
      <c r="N479" s="612">
        <v>20779</v>
      </c>
    </row>
    <row r="480" spans="2:14" ht="13.9" customHeight="1">
      <c r="B480" s="613" t="s">
        <v>585</v>
      </c>
      <c r="C480" s="613" t="s">
        <v>1388</v>
      </c>
      <c r="D480" s="613" t="s">
        <v>1389</v>
      </c>
      <c r="E480" s="384" t="s">
        <v>1390</v>
      </c>
      <c r="F480" s="607" t="s">
        <v>151</v>
      </c>
      <c r="G480" s="608" t="s">
        <v>147</v>
      </c>
      <c r="H480" s="342" t="s">
        <v>1208</v>
      </c>
      <c r="I480" s="609" t="s">
        <v>2714</v>
      </c>
      <c r="J480" s="607">
        <v>41579</v>
      </c>
      <c r="K480" s="610">
        <v>41814</v>
      </c>
      <c r="L480" s="611">
        <v>42644</v>
      </c>
      <c r="M480" s="306" t="s">
        <v>3435</v>
      </c>
      <c r="N480" s="612">
        <v>187</v>
      </c>
    </row>
    <row r="481" spans="2:14" ht="13.9" customHeight="1">
      <c r="B481" s="613" t="s">
        <v>585</v>
      </c>
      <c r="C481" s="613" t="s">
        <v>1388</v>
      </c>
      <c r="D481" s="613" t="s">
        <v>1389</v>
      </c>
      <c r="E481" s="384" t="s">
        <v>1390</v>
      </c>
      <c r="F481" s="607" t="s">
        <v>151</v>
      </c>
      <c r="G481" s="608" t="s">
        <v>147</v>
      </c>
      <c r="H481" s="342" t="s">
        <v>1208</v>
      </c>
      <c r="I481" s="609" t="s">
        <v>2714</v>
      </c>
      <c r="J481" s="607">
        <v>41548</v>
      </c>
      <c r="K481" s="610">
        <v>41814</v>
      </c>
      <c r="L481" s="611">
        <v>42614</v>
      </c>
      <c r="M481" s="306" t="s">
        <v>3435</v>
      </c>
      <c r="N481" s="612">
        <v>21421</v>
      </c>
    </row>
    <row r="482" spans="2:14" ht="13.9" customHeight="1">
      <c r="B482" s="613" t="s">
        <v>585</v>
      </c>
      <c r="C482" s="613" t="s">
        <v>1388</v>
      </c>
      <c r="D482" s="613" t="s">
        <v>1389</v>
      </c>
      <c r="E482" s="384" t="s">
        <v>1390</v>
      </c>
      <c r="F482" s="607" t="s">
        <v>151</v>
      </c>
      <c r="G482" s="608" t="s">
        <v>147</v>
      </c>
      <c r="H482" s="342" t="s">
        <v>1208</v>
      </c>
      <c r="I482" s="609" t="s">
        <v>2714</v>
      </c>
      <c r="J482" s="607">
        <v>41518</v>
      </c>
      <c r="K482" s="610">
        <v>41814</v>
      </c>
      <c r="L482" s="611">
        <v>42583</v>
      </c>
      <c r="M482" s="306" t="s">
        <v>3435</v>
      </c>
      <c r="N482" s="612">
        <v>84</v>
      </c>
    </row>
    <row r="483" spans="2:14" ht="13.9" customHeight="1">
      <c r="B483" s="613" t="s">
        <v>585</v>
      </c>
      <c r="C483" s="613" t="s">
        <v>1388</v>
      </c>
      <c r="D483" s="613" t="s">
        <v>1389</v>
      </c>
      <c r="E483" s="384" t="s">
        <v>1390</v>
      </c>
      <c r="F483" s="607" t="s">
        <v>151</v>
      </c>
      <c r="G483" s="608" t="s">
        <v>147</v>
      </c>
      <c r="H483" s="342" t="s">
        <v>1208</v>
      </c>
      <c r="I483" s="609" t="s">
        <v>2714</v>
      </c>
      <c r="J483" s="607">
        <v>41579</v>
      </c>
      <c r="K483" s="610">
        <v>41814</v>
      </c>
      <c r="L483" s="611">
        <v>42644</v>
      </c>
      <c r="M483" s="306" t="s">
        <v>3435</v>
      </c>
      <c r="N483" s="612">
        <v>17426</v>
      </c>
    </row>
    <row r="484" spans="2:14" ht="13.9" customHeight="1">
      <c r="B484" s="613" t="s">
        <v>585</v>
      </c>
      <c r="C484" s="613" t="s">
        <v>1388</v>
      </c>
      <c r="D484" s="613" t="s">
        <v>1389</v>
      </c>
      <c r="E484" s="384" t="s">
        <v>1390</v>
      </c>
      <c r="F484" s="607" t="s">
        <v>151</v>
      </c>
      <c r="G484" s="608" t="s">
        <v>147</v>
      </c>
      <c r="H484" s="342" t="s">
        <v>1208</v>
      </c>
      <c r="I484" s="609" t="s">
        <v>2714</v>
      </c>
      <c r="J484" s="607">
        <v>41609</v>
      </c>
      <c r="K484" s="610">
        <v>41814</v>
      </c>
      <c r="L484" s="611">
        <v>42675</v>
      </c>
      <c r="M484" s="306" t="s">
        <v>3435</v>
      </c>
      <c r="N484" s="612">
        <v>18789</v>
      </c>
    </row>
    <row r="485" spans="2:14" ht="13.9" customHeight="1">
      <c r="B485" s="613" t="s">
        <v>585</v>
      </c>
      <c r="C485" s="613" t="s">
        <v>1388</v>
      </c>
      <c r="D485" s="613" t="s">
        <v>1389</v>
      </c>
      <c r="E485" s="384" t="s">
        <v>1390</v>
      </c>
      <c r="F485" s="607" t="s">
        <v>151</v>
      </c>
      <c r="G485" s="608" t="s">
        <v>147</v>
      </c>
      <c r="H485" s="342" t="s">
        <v>1208</v>
      </c>
      <c r="I485" s="609" t="s">
        <v>2714</v>
      </c>
      <c r="J485" s="607">
        <v>41306</v>
      </c>
      <c r="K485" s="610">
        <v>41814</v>
      </c>
      <c r="L485" s="611">
        <v>42370</v>
      </c>
      <c r="M485" s="306" t="s">
        <v>3435</v>
      </c>
      <c r="N485" s="612">
        <v>16332</v>
      </c>
    </row>
    <row r="486" spans="2:14" ht="13.9" customHeight="1">
      <c r="B486" s="613" t="s">
        <v>585</v>
      </c>
      <c r="C486" s="613" t="s">
        <v>1388</v>
      </c>
      <c r="D486" s="613" t="s">
        <v>1389</v>
      </c>
      <c r="E486" s="384" t="s">
        <v>1390</v>
      </c>
      <c r="F486" s="607" t="s">
        <v>151</v>
      </c>
      <c r="G486" s="608" t="s">
        <v>147</v>
      </c>
      <c r="H486" s="342" t="s">
        <v>1208</v>
      </c>
      <c r="I486" s="609" t="s">
        <v>2714</v>
      </c>
      <c r="J486" s="607">
        <v>41456</v>
      </c>
      <c r="K486" s="610">
        <v>41814</v>
      </c>
      <c r="L486" s="611">
        <v>42522</v>
      </c>
      <c r="M486" s="306" t="s">
        <v>3435</v>
      </c>
      <c r="N486" s="612">
        <v>21579</v>
      </c>
    </row>
    <row r="487" spans="2:14" ht="13.9" customHeight="1">
      <c r="B487" s="613" t="s">
        <v>585</v>
      </c>
      <c r="C487" s="613" t="s">
        <v>1388</v>
      </c>
      <c r="D487" s="613" t="s">
        <v>1389</v>
      </c>
      <c r="E487" s="384" t="s">
        <v>1390</v>
      </c>
      <c r="F487" s="607" t="s">
        <v>151</v>
      </c>
      <c r="G487" s="608" t="s">
        <v>147</v>
      </c>
      <c r="H487" s="342" t="s">
        <v>1208</v>
      </c>
      <c r="I487" s="609" t="s">
        <v>2714</v>
      </c>
      <c r="J487" s="607">
        <v>41334</v>
      </c>
      <c r="K487" s="610">
        <v>41814</v>
      </c>
      <c r="L487" s="611">
        <v>42401</v>
      </c>
      <c r="M487" s="306" t="s">
        <v>3435</v>
      </c>
      <c r="N487" s="612">
        <v>2216</v>
      </c>
    </row>
    <row r="488" spans="2:14" ht="13.9" customHeight="1">
      <c r="B488" s="613" t="s">
        <v>766</v>
      </c>
      <c r="C488" s="613" t="s">
        <v>1775</v>
      </c>
      <c r="D488" s="613" t="s">
        <v>1776</v>
      </c>
      <c r="E488" s="384" t="s">
        <v>1777</v>
      </c>
      <c r="F488" s="607" t="s">
        <v>150</v>
      </c>
      <c r="G488" s="608">
        <v>2012</v>
      </c>
      <c r="H488" s="342" t="s">
        <v>1208</v>
      </c>
      <c r="I488" s="609" t="s">
        <v>2714</v>
      </c>
      <c r="J488" s="607">
        <v>41609</v>
      </c>
      <c r="K488" s="610">
        <v>41814</v>
      </c>
      <c r="L488" s="611">
        <v>42675</v>
      </c>
      <c r="M488" s="306" t="s">
        <v>3435</v>
      </c>
      <c r="N488" s="612">
        <v>17</v>
      </c>
    </row>
    <row r="489" spans="2:14" ht="13.9" customHeight="1">
      <c r="B489" s="613" t="s">
        <v>766</v>
      </c>
      <c r="C489" s="613" t="s">
        <v>1775</v>
      </c>
      <c r="D489" s="613" t="s">
        <v>1776</v>
      </c>
      <c r="E489" s="384" t="s">
        <v>1777</v>
      </c>
      <c r="F489" s="607" t="s">
        <v>150</v>
      </c>
      <c r="G489" s="608">
        <v>2012</v>
      </c>
      <c r="H489" s="342" t="s">
        <v>1208</v>
      </c>
      <c r="I489" s="609" t="s">
        <v>2714</v>
      </c>
      <c r="J489" s="607">
        <v>41487</v>
      </c>
      <c r="K489" s="610">
        <v>41814</v>
      </c>
      <c r="L489" s="611">
        <v>42552</v>
      </c>
      <c r="M489" s="306" t="s">
        <v>3435</v>
      </c>
      <c r="N489" s="612">
        <v>47</v>
      </c>
    </row>
    <row r="490" spans="2:14" ht="13.9" customHeight="1">
      <c r="B490" s="613" t="s">
        <v>766</v>
      </c>
      <c r="C490" s="613" t="s">
        <v>1775</v>
      </c>
      <c r="D490" s="613" t="s">
        <v>1776</v>
      </c>
      <c r="E490" s="384" t="s">
        <v>1777</v>
      </c>
      <c r="F490" s="607" t="s">
        <v>150</v>
      </c>
      <c r="G490" s="608">
        <v>2012</v>
      </c>
      <c r="H490" s="342" t="s">
        <v>1208</v>
      </c>
      <c r="I490" s="609" t="s">
        <v>2714</v>
      </c>
      <c r="J490" s="607">
        <v>41548</v>
      </c>
      <c r="K490" s="610">
        <v>41814</v>
      </c>
      <c r="L490" s="611">
        <v>42614</v>
      </c>
      <c r="M490" s="306" t="s">
        <v>3435</v>
      </c>
      <c r="N490" s="612">
        <v>31</v>
      </c>
    </row>
    <row r="491" spans="2:14" ht="13.9" customHeight="1">
      <c r="B491" s="613" t="s">
        <v>766</v>
      </c>
      <c r="C491" s="613" t="s">
        <v>1775</v>
      </c>
      <c r="D491" s="613" t="s">
        <v>1776</v>
      </c>
      <c r="E491" s="384" t="s">
        <v>1777</v>
      </c>
      <c r="F491" s="607" t="s">
        <v>150</v>
      </c>
      <c r="G491" s="608">
        <v>2012</v>
      </c>
      <c r="H491" s="342" t="s">
        <v>1208</v>
      </c>
      <c r="I491" s="609" t="s">
        <v>2714</v>
      </c>
      <c r="J491" s="607">
        <v>41456</v>
      </c>
      <c r="K491" s="610">
        <v>41814</v>
      </c>
      <c r="L491" s="611">
        <v>42522</v>
      </c>
      <c r="M491" s="306" t="s">
        <v>3435</v>
      </c>
      <c r="N491" s="612">
        <v>42</v>
      </c>
    </row>
    <row r="492" spans="2:14" ht="13.9" customHeight="1">
      <c r="B492" s="613" t="s">
        <v>766</v>
      </c>
      <c r="C492" s="613" t="s">
        <v>1775</v>
      </c>
      <c r="D492" s="613" t="s">
        <v>1776</v>
      </c>
      <c r="E492" s="384" t="s">
        <v>1777</v>
      </c>
      <c r="F492" s="607" t="s">
        <v>150</v>
      </c>
      <c r="G492" s="608">
        <v>2012</v>
      </c>
      <c r="H492" s="342" t="s">
        <v>1208</v>
      </c>
      <c r="I492" s="609" t="s">
        <v>2714</v>
      </c>
      <c r="J492" s="607">
        <v>41334</v>
      </c>
      <c r="K492" s="610">
        <v>41814</v>
      </c>
      <c r="L492" s="611">
        <v>42401</v>
      </c>
      <c r="M492" s="306" t="s">
        <v>3435</v>
      </c>
      <c r="N492" s="612">
        <v>16</v>
      </c>
    </row>
    <row r="493" spans="2:14" ht="13.9" customHeight="1">
      <c r="B493" s="613" t="s">
        <v>766</v>
      </c>
      <c r="C493" s="613" t="s">
        <v>1775</v>
      </c>
      <c r="D493" s="613" t="s">
        <v>1776</v>
      </c>
      <c r="E493" s="384" t="s">
        <v>1777</v>
      </c>
      <c r="F493" s="607" t="s">
        <v>150</v>
      </c>
      <c r="G493" s="608">
        <v>2012</v>
      </c>
      <c r="H493" s="342" t="s">
        <v>1208</v>
      </c>
      <c r="I493" s="609" t="s">
        <v>2714</v>
      </c>
      <c r="J493" s="607">
        <v>41275</v>
      </c>
      <c r="K493" s="610">
        <v>41814</v>
      </c>
      <c r="L493" s="611">
        <v>42339</v>
      </c>
      <c r="M493" s="306" t="s">
        <v>3435</v>
      </c>
      <c r="N493" s="612">
        <v>14</v>
      </c>
    </row>
    <row r="494" spans="2:14" ht="13.9" customHeight="1">
      <c r="B494" s="613" t="s">
        <v>766</v>
      </c>
      <c r="C494" s="613" t="s">
        <v>1775</v>
      </c>
      <c r="D494" s="613" t="s">
        <v>1776</v>
      </c>
      <c r="E494" s="384" t="s">
        <v>1777</v>
      </c>
      <c r="F494" s="607" t="s">
        <v>150</v>
      </c>
      <c r="G494" s="608">
        <v>2012</v>
      </c>
      <c r="H494" s="342" t="s">
        <v>1208</v>
      </c>
      <c r="I494" s="609" t="s">
        <v>2714</v>
      </c>
      <c r="J494" s="607">
        <v>41306</v>
      </c>
      <c r="K494" s="610">
        <v>41814</v>
      </c>
      <c r="L494" s="611">
        <v>42370</v>
      </c>
      <c r="M494" s="306" t="s">
        <v>3435</v>
      </c>
      <c r="N494" s="612">
        <v>13</v>
      </c>
    </row>
    <row r="495" spans="2:14" ht="13.9" customHeight="1">
      <c r="B495" s="613" t="s">
        <v>766</v>
      </c>
      <c r="C495" s="613" t="s">
        <v>1775</v>
      </c>
      <c r="D495" s="613" t="s">
        <v>1776</v>
      </c>
      <c r="E495" s="384" t="s">
        <v>1777</v>
      </c>
      <c r="F495" s="607" t="s">
        <v>150</v>
      </c>
      <c r="G495" s="608">
        <v>2012</v>
      </c>
      <c r="H495" s="342" t="s">
        <v>1208</v>
      </c>
      <c r="I495" s="609" t="s">
        <v>2714</v>
      </c>
      <c r="J495" s="607">
        <v>41518</v>
      </c>
      <c r="K495" s="610">
        <v>41814</v>
      </c>
      <c r="L495" s="611">
        <v>42583</v>
      </c>
      <c r="M495" s="306" t="s">
        <v>3435</v>
      </c>
      <c r="N495" s="612">
        <v>39</v>
      </c>
    </row>
    <row r="496" spans="2:14" ht="13.9" customHeight="1">
      <c r="B496" s="613" t="s">
        <v>766</v>
      </c>
      <c r="C496" s="613" t="s">
        <v>1775</v>
      </c>
      <c r="D496" s="613" t="s">
        <v>1776</v>
      </c>
      <c r="E496" s="384" t="s">
        <v>1777</v>
      </c>
      <c r="F496" s="607" t="s">
        <v>150</v>
      </c>
      <c r="G496" s="608">
        <v>2012</v>
      </c>
      <c r="H496" s="342" t="s">
        <v>1208</v>
      </c>
      <c r="I496" s="609" t="s">
        <v>2714</v>
      </c>
      <c r="J496" s="607">
        <v>41579</v>
      </c>
      <c r="K496" s="610">
        <v>41814</v>
      </c>
      <c r="L496" s="611">
        <v>42644</v>
      </c>
      <c r="M496" s="306" t="s">
        <v>3435</v>
      </c>
      <c r="N496" s="612">
        <v>24</v>
      </c>
    </row>
    <row r="497" spans="2:14" ht="13.9" customHeight="1">
      <c r="B497" s="613" t="s">
        <v>766</v>
      </c>
      <c r="C497" s="613" t="s">
        <v>1775</v>
      </c>
      <c r="D497" s="613" t="s">
        <v>1776</v>
      </c>
      <c r="E497" s="384" t="s">
        <v>1777</v>
      </c>
      <c r="F497" s="607" t="s">
        <v>150</v>
      </c>
      <c r="G497" s="608">
        <v>2012</v>
      </c>
      <c r="H497" s="342" t="s">
        <v>1208</v>
      </c>
      <c r="I497" s="609" t="s">
        <v>2714</v>
      </c>
      <c r="J497" s="607">
        <v>41426</v>
      </c>
      <c r="K497" s="610">
        <v>41814</v>
      </c>
      <c r="L497" s="611">
        <v>42491</v>
      </c>
      <c r="M497" s="306" t="s">
        <v>3435</v>
      </c>
      <c r="N497" s="612">
        <v>37</v>
      </c>
    </row>
    <row r="498" spans="2:14" ht="13.9" customHeight="1">
      <c r="B498" s="613" t="s">
        <v>766</v>
      </c>
      <c r="C498" s="613" t="s">
        <v>1775</v>
      </c>
      <c r="D498" s="613" t="s">
        <v>1776</v>
      </c>
      <c r="E498" s="384" t="s">
        <v>1777</v>
      </c>
      <c r="F498" s="607" t="s">
        <v>150</v>
      </c>
      <c r="G498" s="608">
        <v>2012</v>
      </c>
      <c r="H498" s="342" t="s">
        <v>1208</v>
      </c>
      <c r="I498" s="609" t="s">
        <v>2714</v>
      </c>
      <c r="J498" s="607">
        <v>41395</v>
      </c>
      <c r="K498" s="610">
        <v>41814</v>
      </c>
      <c r="L498" s="611">
        <v>42461</v>
      </c>
      <c r="M498" s="306" t="s">
        <v>3435</v>
      </c>
      <c r="N498" s="612">
        <v>31</v>
      </c>
    </row>
    <row r="499" spans="2:14" ht="13.9" customHeight="1">
      <c r="B499" s="613" t="s">
        <v>766</v>
      </c>
      <c r="C499" s="613" t="s">
        <v>1775</v>
      </c>
      <c r="D499" s="613" t="s">
        <v>1776</v>
      </c>
      <c r="E499" s="384" t="s">
        <v>1777</v>
      </c>
      <c r="F499" s="607" t="s">
        <v>150</v>
      </c>
      <c r="G499" s="608">
        <v>2012</v>
      </c>
      <c r="H499" s="342" t="s">
        <v>1208</v>
      </c>
      <c r="I499" s="609" t="s">
        <v>2714</v>
      </c>
      <c r="J499" s="607">
        <v>41365</v>
      </c>
      <c r="K499" s="610">
        <v>41814</v>
      </c>
      <c r="L499" s="611">
        <v>42430</v>
      </c>
      <c r="M499" s="306" t="s">
        <v>3435</v>
      </c>
      <c r="N499" s="612">
        <v>20</v>
      </c>
    </row>
    <row r="500" spans="2:14" ht="13.9" customHeight="1">
      <c r="B500" s="613" t="s">
        <v>767</v>
      </c>
      <c r="C500" s="613" t="s">
        <v>1778</v>
      </c>
      <c r="D500" s="613" t="s">
        <v>1779</v>
      </c>
      <c r="E500" s="384" t="s">
        <v>1780</v>
      </c>
      <c r="F500" s="607" t="s">
        <v>150</v>
      </c>
      <c r="G500" s="608">
        <v>2012</v>
      </c>
      <c r="H500" s="342" t="s">
        <v>1208</v>
      </c>
      <c r="I500" s="609" t="s">
        <v>2714</v>
      </c>
      <c r="J500" s="607">
        <v>41456</v>
      </c>
      <c r="K500" s="610">
        <v>41814</v>
      </c>
      <c r="L500" s="611">
        <v>42522</v>
      </c>
      <c r="M500" s="306" t="s">
        <v>3435</v>
      </c>
      <c r="N500" s="612">
        <v>45</v>
      </c>
    </row>
    <row r="501" spans="2:14" ht="13.9" customHeight="1">
      <c r="B501" s="613" t="s">
        <v>767</v>
      </c>
      <c r="C501" s="613" t="s">
        <v>1778</v>
      </c>
      <c r="D501" s="613" t="s">
        <v>1779</v>
      </c>
      <c r="E501" s="384" t="s">
        <v>1780</v>
      </c>
      <c r="F501" s="607" t="s">
        <v>150</v>
      </c>
      <c r="G501" s="608">
        <v>2012</v>
      </c>
      <c r="H501" s="342" t="s">
        <v>1208</v>
      </c>
      <c r="I501" s="609" t="s">
        <v>2714</v>
      </c>
      <c r="J501" s="607">
        <v>41365</v>
      </c>
      <c r="K501" s="610">
        <v>41814</v>
      </c>
      <c r="L501" s="611">
        <v>42430</v>
      </c>
      <c r="M501" s="306" t="s">
        <v>3435</v>
      </c>
      <c r="N501" s="612">
        <v>24</v>
      </c>
    </row>
    <row r="502" spans="2:14" ht="13.9" customHeight="1">
      <c r="B502" s="613" t="s">
        <v>767</v>
      </c>
      <c r="C502" s="613" t="s">
        <v>1778</v>
      </c>
      <c r="D502" s="613" t="s">
        <v>1779</v>
      </c>
      <c r="E502" s="384" t="s">
        <v>1780</v>
      </c>
      <c r="F502" s="607" t="s">
        <v>150</v>
      </c>
      <c r="G502" s="608">
        <v>2012</v>
      </c>
      <c r="H502" s="342" t="s">
        <v>1208</v>
      </c>
      <c r="I502" s="609" t="s">
        <v>2714</v>
      </c>
      <c r="J502" s="607">
        <v>41275</v>
      </c>
      <c r="K502" s="610">
        <v>41814</v>
      </c>
      <c r="L502" s="611">
        <v>42339</v>
      </c>
      <c r="M502" s="306" t="s">
        <v>3435</v>
      </c>
      <c r="N502" s="612">
        <v>15</v>
      </c>
    </row>
    <row r="503" spans="2:14" ht="13.9" customHeight="1">
      <c r="B503" s="613" t="s">
        <v>767</v>
      </c>
      <c r="C503" s="613" t="s">
        <v>1778</v>
      </c>
      <c r="D503" s="613" t="s">
        <v>1779</v>
      </c>
      <c r="E503" s="384" t="s">
        <v>1780</v>
      </c>
      <c r="F503" s="607" t="s">
        <v>150</v>
      </c>
      <c r="G503" s="608">
        <v>2012</v>
      </c>
      <c r="H503" s="342" t="s">
        <v>1208</v>
      </c>
      <c r="I503" s="609" t="s">
        <v>2714</v>
      </c>
      <c r="J503" s="607">
        <v>41548</v>
      </c>
      <c r="K503" s="610">
        <v>41814</v>
      </c>
      <c r="L503" s="611">
        <v>42614</v>
      </c>
      <c r="M503" s="306" t="s">
        <v>3435</v>
      </c>
      <c r="N503" s="612">
        <v>34</v>
      </c>
    </row>
    <row r="504" spans="2:14" ht="13.9" customHeight="1">
      <c r="B504" s="613" t="s">
        <v>767</v>
      </c>
      <c r="C504" s="613" t="s">
        <v>1778</v>
      </c>
      <c r="D504" s="613" t="s">
        <v>1779</v>
      </c>
      <c r="E504" s="384" t="s">
        <v>1780</v>
      </c>
      <c r="F504" s="607" t="s">
        <v>150</v>
      </c>
      <c r="G504" s="608">
        <v>2012</v>
      </c>
      <c r="H504" s="342" t="s">
        <v>1208</v>
      </c>
      <c r="I504" s="609" t="s">
        <v>2714</v>
      </c>
      <c r="J504" s="607">
        <v>41579</v>
      </c>
      <c r="K504" s="610">
        <v>41814</v>
      </c>
      <c r="L504" s="611">
        <v>42644</v>
      </c>
      <c r="M504" s="306" t="s">
        <v>3435</v>
      </c>
      <c r="N504" s="612">
        <v>24</v>
      </c>
    </row>
    <row r="505" spans="2:14" ht="13.9" customHeight="1">
      <c r="B505" s="613" t="s">
        <v>767</v>
      </c>
      <c r="C505" s="613" t="s">
        <v>1778</v>
      </c>
      <c r="D505" s="613" t="s">
        <v>1779</v>
      </c>
      <c r="E505" s="384" t="s">
        <v>1780</v>
      </c>
      <c r="F505" s="607" t="s">
        <v>150</v>
      </c>
      <c r="G505" s="608">
        <v>2012</v>
      </c>
      <c r="H505" s="342" t="s">
        <v>1208</v>
      </c>
      <c r="I505" s="609" t="s">
        <v>2714</v>
      </c>
      <c r="J505" s="607">
        <v>41609</v>
      </c>
      <c r="K505" s="610">
        <v>41814</v>
      </c>
      <c r="L505" s="611">
        <v>42675</v>
      </c>
      <c r="M505" s="306" t="s">
        <v>3435</v>
      </c>
      <c r="N505" s="612">
        <v>17</v>
      </c>
    </row>
    <row r="506" spans="2:14" ht="13.9" customHeight="1">
      <c r="B506" s="613" t="s">
        <v>767</v>
      </c>
      <c r="C506" s="613" t="s">
        <v>1778</v>
      </c>
      <c r="D506" s="613" t="s">
        <v>1779</v>
      </c>
      <c r="E506" s="384" t="s">
        <v>1780</v>
      </c>
      <c r="F506" s="607" t="s">
        <v>150</v>
      </c>
      <c r="G506" s="608">
        <v>2012</v>
      </c>
      <c r="H506" s="342" t="s">
        <v>1208</v>
      </c>
      <c r="I506" s="609" t="s">
        <v>2714</v>
      </c>
      <c r="J506" s="607">
        <v>41426</v>
      </c>
      <c r="K506" s="610">
        <v>41814</v>
      </c>
      <c r="L506" s="611">
        <v>42491</v>
      </c>
      <c r="M506" s="306" t="s">
        <v>3435</v>
      </c>
      <c r="N506" s="612">
        <v>41</v>
      </c>
    </row>
    <row r="507" spans="2:14" ht="13.9" customHeight="1">
      <c r="B507" s="613" t="s">
        <v>767</v>
      </c>
      <c r="C507" s="613" t="s">
        <v>1778</v>
      </c>
      <c r="D507" s="613" t="s">
        <v>1779</v>
      </c>
      <c r="E507" s="384" t="s">
        <v>1780</v>
      </c>
      <c r="F507" s="607" t="s">
        <v>150</v>
      </c>
      <c r="G507" s="608">
        <v>2012</v>
      </c>
      <c r="H507" s="342" t="s">
        <v>1208</v>
      </c>
      <c r="I507" s="609" t="s">
        <v>2714</v>
      </c>
      <c r="J507" s="607">
        <v>41395</v>
      </c>
      <c r="K507" s="610">
        <v>41814</v>
      </c>
      <c r="L507" s="611">
        <v>42461</v>
      </c>
      <c r="M507" s="306" t="s">
        <v>3435</v>
      </c>
      <c r="N507" s="612">
        <v>41</v>
      </c>
    </row>
    <row r="508" spans="2:14" ht="13.9" customHeight="1">
      <c r="B508" s="613" t="s">
        <v>767</v>
      </c>
      <c r="C508" s="613" t="s">
        <v>1778</v>
      </c>
      <c r="D508" s="613" t="s">
        <v>1779</v>
      </c>
      <c r="E508" s="384" t="s">
        <v>1780</v>
      </c>
      <c r="F508" s="607" t="s">
        <v>150</v>
      </c>
      <c r="G508" s="608">
        <v>2012</v>
      </c>
      <c r="H508" s="342" t="s">
        <v>1208</v>
      </c>
      <c r="I508" s="609" t="s">
        <v>2714</v>
      </c>
      <c r="J508" s="607">
        <v>41306</v>
      </c>
      <c r="K508" s="610">
        <v>41814</v>
      </c>
      <c r="L508" s="611">
        <v>42370</v>
      </c>
      <c r="M508" s="306" t="s">
        <v>3435</v>
      </c>
      <c r="N508" s="612">
        <v>13</v>
      </c>
    </row>
    <row r="509" spans="2:14" ht="13.9" customHeight="1">
      <c r="B509" s="613" t="s">
        <v>767</v>
      </c>
      <c r="C509" s="613" t="s">
        <v>1778</v>
      </c>
      <c r="D509" s="613" t="s">
        <v>1779</v>
      </c>
      <c r="E509" s="384" t="s">
        <v>1780</v>
      </c>
      <c r="F509" s="607" t="s">
        <v>150</v>
      </c>
      <c r="G509" s="608">
        <v>2012</v>
      </c>
      <c r="H509" s="342" t="s">
        <v>1208</v>
      </c>
      <c r="I509" s="609" t="s">
        <v>2714</v>
      </c>
      <c r="J509" s="607">
        <v>41518</v>
      </c>
      <c r="K509" s="610">
        <v>41814</v>
      </c>
      <c r="L509" s="611">
        <v>42583</v>
      </c>
      <c r="M509" s="306" t="s">
        <v>3435</v>
      </c>
      <c r="N509" s="612">
        <v>42</v>
      </c>
    </row>
    <row r="510" spans="2:14" ht="13.9" customHeight="1">
      <c r="B510" s="613" t="s">
        <v>767</v>
      </c>
      <c r="C510" s="613" t="s">
        <v>1778</v>
      </c>
      <c r="D510" s="613" t="s">
        <v>1779</v>
      </c>
      <c r="E510" s="384" t="s">
        <v>1780</v>
      </c>
      <c r="F510" s="607" t="s">
        <v>150</v>
      </c>
      <c r="G510" s="608">
        <v>2012</v>
      </c>
      <c r="H510" s="342" t="s">
        <v>1208</v>
      </c>
      <c r="I510" s="609" t="s">
        <v>2714</v>
      </c>
      <c r="J510" s="607">
        <v>41487</v>
      </c>
      <c r="K510" s="610">
        <v>41814</v>
      </c>
      <c r="L510" s="611">
        <v>42552</v>
      </c>
      <c r="M510" s="306" t="s">
        <v>3435</v>
      </c>
      <c r="N510" s="612">
        <v>50</v>
      </c>
    </row>
    <row r="511" spans="2:14" ht="13.9" customHeight="1">
      <c r="B511" s="613" t="s">
        <v>767</v>
      </c>
      <c r="C511" s="613" t="s">
        <v>1778</v>
      </c>
      <c r="D511" s="613" t="s">
        <v>1779</v>
      </c>
      <c r="E511" s="384" t="s">
        <v>1780</v>
      </c>
      <c r="F511" s="607" t="s">
        <v>150</v>
      </c>
      <c r="G511" s="608">
        <v>2012</v>
      </c>
      <c r="H511" s="342" t="s">
        <v>1208</v>
      </c>
      <c r="I511" s="609" t="s">
        <v>2714</v>
      </c>
      <c r="J511" s="607">
        <v>41334</v>
      </c>
      <c r="K511" s="610">
        <v>41814</v>
      </c>
      <c r="L511" s="611">
        <v>42401</v>
      </c>
      <c r="M511" s="306" t="s">
        <v>3435</v>
      </c>
      <c r="N511" s="612">
        <v>20</v>
      </c>
    </row>
    <row r="512" spans="2:14" ht="13.9" customHeight="1">
      <c r="B512" s="613" t="s">
        <v>765</v>
      </c>
      <c r="C512" s="613" t="s">
        <v>1781</v>
      </c>
      <c r="D512" s="613" t="s">
        <v>1782</v>
      </c>
      <c r="E512" s="384" t="s">
        <v>1783</v>
      </c>
      <c r="F512" s="607" t="s">
        <v>150</v>
      </c>
      <c r="G512" s="608">
        <v>2012</v>
      </c>
      <c r="H512" s="342" t="s">
        <v>1208</v>
      </c>
      <c r="I512" s="609" t="s">
        <v>2714</v>
      </c>
      <c r="J512" s="607">
        <v>41487</v>
      </c>
      <c r="K512" s="610">
        <v>41814</v>
      </c>
      <c r="L512" s="611">
        <v>42552</v>
      </c>
      <c r="M512" s="306" t="s">
        <v>3435</v>
      </c>
      <c r="N512" s="612">
        <v>28</v>
      </c>
    </row>
    <row r="513" spans="2:14" ht="13.9" customHeight="1">
      <c r="B513" s="613" t="s">
        <v>765</v>
      </c>
      <c r="C513" s="613" t="s">
        <v>1781</v>
      </c>
      <c r="D513" s="613" t="s">
        <v>1782</v>
      </c>
      <c r="E513" s="384" t="s">
        <v>1783</v>
      </c>
      <c r="F513" s="607" t="s">
        <v>150</v>
      </c>
      <c r="G513" s="608">
        <v>2012</v>
      </c>
      <c r="H513" s="342" t="s">
        <v>1208</v>
      </c>
      <c r="I513" s="609" t="s">
        <v>2714</v>
      </c>
      <c r="J513" s="607">
        <v>41275</v>
      </c>
      <c r="K513" s="610">
        <v>41814</v>
      </c>
      <c r="L513" s="611">
        <v>42339</v>
      </c>
      <c r="M513" s="306" t="s">
        <v>3435</v>
      </c>
      <c r="N513" s="612">
        <v>4</v>
      </c>
    </row>
    <row r="514" spans="2:14" ht="13.9" customHeight="1">
      <c r="B514" s="613" t="s">
        <v>765</v>
      </c>
      <c r="C514" s="613" t="s">
        <v>1781</v>
      </c>
      <c r="D514" s="613" t="s">
        <v>1782</v>
      </c>
      <c r="E514" s="384" t="s">
        <v>1783</v>
      </c>
      <c r="F514" s="607" t="s">
        <v>150</v>
      </c>
      <c r="G514" s="608">
        <v>2012</v>
      </c>
      <c r="H514" s="342" t="s">
        <v>1208</v>
      </c>
      <c r="I514" s="609" t="s">
        <v>2714</v>
      </c>
      <c r="J514" s="607">
        <v>41306</v>
      </c>
      <c r="K514" s="610">
        <v>41814</v>
      </c>
      <c r="L514" s="611">
        <v>42370</v>
      </c>
      <c r="M514" s="306" t="s">
        <v>3435</v>
      </c>
      <c r="N514" s="612">
        <v>5</v>
      </c>
    </row>
    <row r="515" spans="2:14" ht="13.9" customHeight="1">
      <c r="B515" s="613" t="s">
        <v>765</v>
      </c>
      <c r="C515" s="613" t="s">
        <v>1781</v>
      </c>
      <c r="D515" s="613" t="s">
        <v>1782</v>
      </c>
      <c r="E515" s="384" t="s">
        <v>1783</v>
      </c>
      <c r="F515" s="607" t="s">
        <v>150</v>
      </c>
      <c r="G515" s="608">
        <v>2012</v>
      </c>
      <c r="H515" s="342" t="s">
        <v>1208</v>
      </c>
      <c r="I515" s="609" t="s">
        <v>2714</v>
      </c>
      <c r="J515" s="607">
        <v>41334</v>
      </c>
      <c r="K515" s="610">
        <v>41814</v>
      </c>
      <c r="L515" s="611">
        <v>42401</v>
      </c>
      <c r="M515" s="306" t="s">
        <v>3435</v>
      </c>
      <c r="N515" s="612">
        <v>6</v>
      </c>
    </row>
    <row r="516" spans="2:14" ht="13.9" customHeight="1">
      <c r="B516" s="613" t="s">
        <v>765</v>
      </c>
      <c r="C516" s="613" t="s">
        <v>1781</v>
      </c>
      <c r="D516" s="613" t="s">
        <v>1782</v>
      </c>
      <c r="E516" s="384" t="s">
        <v>1783</v>
      </c>
      <c r="F516" s="607" t="s">
        <v>150</v>
      </c>
      <c r="G516" s="608">
        <v>2012</v>
      </c>
      <c r="H516" s="342" t="s">
        <v>1208</v>
      </c>
      <c r="I516" s="609" t="s">
        <v>2714</v>
      </c>
      <c r="J516" s="607">
        <v>41518</v>
      </c>
      <c r="K516" s="610">
        <v>41814</v>
      </c>
      <c r="L516" s="611">
        <v>42583</v>
      </c>
      <c r="M516" s="306" t="s">
        <v>3435</v>
      </c>
      <c r="N516" s="612">
        <v>23</v>
      </c>
    </row>
    <row r="517" spans="2:14" ht="13.9" customHeight="1">
      <c r="B517" s="613" t="s">
        <v>765</v>
      </c>
      <c r="C517" s="613" t="s">
        <v>1781</v>
      </c>
      <c r="D517" s="613" t="s">
        <v>1782</v>
      </c>
      <c r="E517" s="384" t="s">
        <v>1783</v>
      </c>
      <c r="F517" s="607" t="s">
        <v>150</v>
      </c>
      <c r="G517" s="608">
        <v>2012</v>
      </c>
      <c r="H517" s="342" t="s">
        <v>1208</v>
      </c>
      <c r="I517" s="609" t="s">
        <v>2714</v>
      </c>
      <c r="J517" s="607">
        <v>41395</v>
      </c>
      <c r="K517" s="610">
        <v>41814</v>
      </c>
      <c r="L517" s="611">
        <v>42461</v>
      </c>
      <c r="M517" s="306" t="s">
        <v>3435</v>
      </c>
      <c r="N517" s="612">
        <v>23</v>
      </c>
    </row>
    <row r="518" spans="2:14" ht="13.9" customHeight="1">
      <c r="B518" s="613" t="s">
        <v>765</v>
      </c>
      <c r="C518" s="613" t="s">
        <v>1781</v>
      </c>
      <c r="D518" s="613" t="s">
        <v>1782</v>
      </c>
      <c r="E518" s="384" t="s">
        <v>1783</v>
      </c>
      <c r="F518" s="607" t="s">
        <v>150</v>
      </c>
      <c r="G518" s="608">
        <v>2012</v>
      </c>
      <c r="H518" s="342" t="s">
        <v>1208</v>
      </c>
      <c r="I518" s="609" t="s">
        <v>2714</v>
      </c>
      <c r="J518" s="607">
        <v>41426</v>
      </c>
      <c r="K518" s="610">
        <v>41814</v>
      </c>
      <c r="L518" s="611">
        <v>42491</v>
      </c>
      <c r="M518" s="306" t="s">
        <v>3435</v>
      </c>
      <c r="N518" s="612">
        <v>24</v>
      </c>
    </row>
    <row r="519" spans="2:14" ht="13.9" customHeight="1">
      <c r="B519" s="613" t="s">
        <v>765</v>
      </c>
      <c r="C519" s="613" t="s">
        <v>1781</v>
      </c>
      <c r="D519" s="613" t="s">
        <v>1782</v>
      </c>
      <c r="E519" s="384" t="s">
        <v>1783</v>
      </c>
      <c r="F519" s="607" t="s">
        <v>150</v>
      </c>
      <c r="G519" s="608">
        <v>2012</v>
      </c>
      <c r="H519" s="342" t="s">
        <v>1208</v>
      </c>
      <c r="I519" s="609" t="s">
        <v>2714</v>
      </c>
      <c r="J519" s="607">
        <v>41365</v>
      </c>
      <c r="K519" s="610">
        <v>41814</v>
      </c>
      <c r="L519" s="611">
        <v>42430</v>
      </c>
      <c r="M519" s="306" t="s">
        <v>3435</v>
      </c>
      <c r="N519" s="612">
        <v>10</v>
      </c>
    </row>
    <row r="520" spans="2:14" ht="13.9" customHeight="1">
      <c r="B520" s="613" t="s">
        <v>765</v>
      </c>
      <c r="C520" s="613" t="s">
        <v>1781</v>
      </c>
      <c r="D520" s="613" t="s">
        <v>1782</v>
      </c>
      <c r="E520" s="384" t="s">
        <v>1783</v>
      </c>
      <c r="F520" s="607" t="s">
        <v>150</v>
      </c>
      <c r="G520" s="608">
        <v>2012</v>
      </c>
      <c r="H520" s="342" t="s">
        <v>1208</v>
      </c>
      <c r="I520" s="609" t="s">
        <v>2714</v>
      </c>
      <c r="J520" s="607">
        <v>41548</v>
      </c>
      <c r="K520" s="610">
        <v>41814</v>
      </c>
      <c r="L520" s="611">
        <v>42614</v>
      </c>
      <c r="M520" s="306" t="s">
        <v>3435</v>
      </c>
      <c r="N520" s="612">
        <v>16</v>
      </c>
    </row>
    <row r="521" spans="2:14" ht="13.9" customHeight="1">
      <c r="B521" s="613" t="s">
        <v>765</v>
      </c>
      <c r="C521" s="613" t="s">
        <v>1781</v>
      </c>
      <c r="D521" s="613" t="s">
        <v>1782</v>
      </c>
      <c r="E521" s="384" t="s">
        <v>1783</v>
      </c>
      <c r="F521" s="607" t="s">
        <v>150</v>
      </c>
      <c r="G521" s="608">
        <v>2012</v>
      </c>
      <c r="H521" s="342" t="s">
        <v>1208</v>
      </c>
      <c r="I521" s="609" t="s">
        <v>2714</v>
      </c>
      <c r="J521" s="607">
        <v>41456</v>
      </c>
      <c r="K521" s="610">
        <v>41814</v>
      </c>
      <c r="L521" s="611">
        <v>42522</v>
      </c>
      <c r="M521" s="306" t="s">
        <v>3435</v>
      </c>
      <c r="N521" s="612">
        <v>29</v>
      </c>
    </row>
    <row r="522" spans="2:14" ht="13.9" customHeight="1">
      <c r="B522" s="613" t="s">
        <v>765</v>
      </c>
      <c r="C522" s="613" t="s">
        <v>1781</v>
      </c>
      <c r="D522" s="613" t="s">
        <v>1782</v>
      </c>
      <c r="E522" s="384" t="s">
        <v>1783</v>
      </c>
      <c r="F522" s="607" t="s">
        <v>150</v>
      </c>
      <c r="G522" s="608">
        <v>2012</v>
      </c>
      <c r="H522" s="342" t="s">
        <v>1208</v>
      </c>
      <c r="I522" s="609" t="s">
        <v>2714</v>
      </c>
      <c r="J522" s="607">
        <v>41609</v>
      </c>
      <c r="K522" s="610">
        <v>41814</v>
      </c>
      <c r="L522" s="611">
        <v>42675</v>
      </c>
      <c r="M522" s="306" t="s">
        <v>3435</v>
      </c>
      <c r="N522" s="612">
        <v>5</v>
      </c>
    </row>
    <row r="523" spans="2:14" ht="13.9" customHeight="1">
      <c r="B523" s="613" t="s">
        <v>765</v>
      </c>
      <c r="C523" s="613" t="s">
        <v>1781</v>
      </c>
      <c r="D523" s="613" t="s">
        <v>1782</v>
      </c>
      <c r="E523" s="384" t="s">
        <v>1783</v>
      </c>
      <c r="F523" s="607" t="s">
        <v>150</v>
      </c>
      <c r="G523" s="608">
        <v>2012</v>
      </c>
      <c r="H523" s="342" t="s">
        <v>1208</v>
      </c>
      <c r="I523" s="609" t="s">
        <v>2714</v>
      </c>
      <c r="J523" s="607">
        <v>41579</v>
      </c>
      <c r="K523" s="610">
        <v>41814</v>
      </c>
      <c r="L523" s="611">
        <v>42644</v>
      </c>
      <c r="M523" s="306" t="s">
        <v>3435</v>
      </c>
      <c r="N523" s="612">
        <v>9</v>
      </c>
    </row>
    <row r="524" spans="2:14" ht="13.9" customHeight="1">
      <c r="B524" s="613" t="s">
        <v>645</v>
      </c>
      <c r="C524" s="613" t="s">
        <v>1835</v>
      </c>
      <c r="D524" s="613" t="s">
        <v>1853</v>
      </c>
      <c r="E524" s="384" t="s">
        <v>1854</v>
      </c>
      <c r="F524" s="607" t="s">
        <v>151</v>
      </c>
      <c r="G524" s="608">
        <v>2008</v>
      </c>
      <c r="H524" s="342" t="s">
        <v>1307</v>
      </c>
      <c r="I524" s="609" t="s">
        <v>2713</v>
      </c>
      <c r="J524" s="607">
        <v>41395</v>
      </c>
      <c r="K524" s="610">
        <v>41814</v>
      </c>
      <c r="L524" s="611">
        <v>42461</v>
      </c>
      <c r="M524" s="306" t="s">
        <v>3435</v>
      </c>
      <c r="N524" s="612">
        <v>29702</v>
      </c>
    </row>
    <row r="525" spans="2:14" ht="13.9" customHeight="1">
      <c r="B525" s="613" t="s">
        <v>645</v>
      </c>
      <c r="C525" s="613" t="s">
        <v>1835</v>
      </c>
      <c r="D525" s="613" t="s">
        <v>1853</v>
      </c>
      <c r="E525" s="384" t="s">
        <v>1854</v>
      </c>
      <c r="F525" s="607" t="s">
        <v>151</v>
      </c>
      <c r="G525" s="608">
        <v>2008</v>
      </c>
      <c r="H525" s="342" t="s">
        <v>1307</v>
      </c>
      <c r="I525" s="609" t="s">
        <v>2713</v>
      </c>
      <c r="J525" s="607">
        <v>41487</v>
      </c>
      <c r="K525" s="610">
        <v>41814</v>
      </c>
      <c r="L525" s="611">
        <v>42552</v>
      </c>
      <c r="M525" s="306" t="s">
        <v>3435</v>
      </c>
      <c r="N525" s="612">
        <v>42344</v>
      </c>
    </row>
    <row r="526" spans="2:14" ht="13.9" customHeight="1">
      <c r="B526" s="613" t="s">
        <v>645</v>
      </c>
      <c r="C526" s="613" t="s">
        <v>1835</v>
      </c>
      <c r="D526" s="613" t="s">
        <v>1853</v>
      </c>
      <c r="E526" s="384" t="s">
        <v>1854</v>
      </c>
      <c r="F526" s="607" t="s">
        <v>151</v>
      </c>
      <c r="G526" s="608">
        <v>2008</v>
      </c>
      <c r="H526" s="342" t="s">
        <v>1307</v>
      </c>
      <c r="I526" s="609" t="s">
        <v>2713</v>
      </c>
      <c r="J526" s="607">
        <v>41456</v>
      </c>
      <c r="K526" s="610">
        <v>41814</v>
      </c>
      <c r="L526" s="611">
        <v>42522</v>
      </c>
      <c r="M526" s="306" t="s">
        <v>3435</v>
      </c>
      <c r="N526" s="612">
        <v>42769</v>
      </c>
    </row>
    <row r="527" spans="2:14" ht="13.9" customHeight="1">
      <c r="B527" s="613" t="s">
        <v>645</v>
      </c>
      <c r="C527" s="613" t="s">
        <v>1835</v>
      </c>
      <c r="D527" s="613" t="s">
        <v>1853</v>
      </c>
      <c r="E527" s="384" t="s">
        <v>1854</v>
      </c>
      <c r="F527" s="607" t="s">
        <v>151</v>
      </c>
      <c r="G527" s="608">
        <v>2008</v>
      </c>
      <c r="H527" s="342" t="s">
        <v>1307</v>
      </c>
      <c r="I527" s="609" t="s">
        <v>2713</v>
      </c>
      <c r="J527" s="607">
        <v>41579</v>
      </c>
      <c r="K527" s="610">
        <v>41814</v>
      </c>
      <c r="L527" s="611">
        <v>42644</v>
      </c>
      <c r="M527" s="306" t="s">
        <v>3435</v>
      </c>
      <c r="N527" s="612">
        <v>41645</v>
      </c>
    </row>
    <row r="528" spans="2:14" ht="13.9" customHeight="1">
      <c r="B528" s="613" t="s">
        <v>645</v>
      </c>
      <c r="C528" s="613" t="s">
        <v>1835</v>
      </c>
      <c r="D528" s="613" t="s">
        <v>1853</v>
      </c>
      <c r="E528" s="384" t="s">
        <v>1854</v>
      </c>
      <c r="F528" s="607" t="s">
        <v>151</v>
      </c>
      <c r="G528" s="608">
        <v>2008</v>
      </c>
      <c r="H528" s="342" t="s">
        <v>1307</v>
      </c>
      <c r="I528" s="609" t="s">
        <v>2713</v>
      </c>
      <c r="J528" s="607">
        <v>41518</v>
      </c>
      <c r="K528" s="610">
        <v>41814</v>
      </c>
      <c r="L528" s="611">
        <v>42583</v>
      </c>
      <c r="M528" s="306" t="s">
        <v>3435</v>
      </c>
      <c r="N528" s="612">
        <v>41684</v>
      </c>
    </row>
    <row r="529" spans="2:14" ht="13.9" customHeight="1">
      <c r="B529" s="613" t="s">
        <v>645</v>
      </c>
      <c r="C529" s="613" t="s">
        <v>1835</v>
      </c>
      <c r="D529" s="613" t="s">
        <v>1853</v>
      </c>
      <c r="E529" s="384" t="s">
        <v>1854</v>
      </c>
      <c r="F529" s="607" t="s">
        <v>151</v>
      </c>
      <c r="G529" s="608">
        <v>2008</v>
      </c>
      <c r="H529" s="342" t="s">
        <v>1307</v>
      </c>
      <c r="I529" s="609" t="s">
        <v>2713</v>
      </c>
      <c r="J529" s="607">
        <v>41275</v>
      </c>
      <c r="K529" s="610">
        <v>41814</v>
      </c>
      <c r="L529" s="611">
        <v>42339</v>
      </c>
      <c r="M529" s="306" t="s">
        <v>3435</v>
      </c>
      <c r="N529" s="612">
        <v>45081</v>
      </c>
    </row>
    <row r="530" spans="2:14" ht="13.9" customHeight="1">
      <c r="B530" s="613" t="s">
        <v>645</v>
      </c>
      <c r="C530" s="613" t="s">
        <v>1835</v>
      </c>
      <c r="D530" s="613" t="s">
        <v>1853</v>
      </c>
      <c r="E530" s="384" t="s">
        <v>1854</v>
      </c>
      <c r="F530" s="607" t="s">
        <v>151</v>
      </c>
      <c r="G530" s="608">
        <v>2008</v>
      </c>
      <c r="H530" s="342" t="s">
        <v>1307</v>
      </c>
      <c r="I530" s="609" t="s">
        <v>2713</v>
      </c>
      <c r="J530" s="607">
        <v>41334</v>
      </c>
      <c r="K530" s="610">
        <v>41814</v>
      </c>
      <c r="L530" s="611">
        <v>42401</v>
      </c>
      <c r="M530" s="306" t="s">
        <v>3435</v>
      </c>
      <c r="N530" s="612">
        <v>44593</v>
      </c>
    </row>
    <row r="531" spans="2:14" ht="13.9" customHeight="1">
      <c r="B531" s="613" t="s">
        <v>673</v>
      </c>
      <c r="C531" s="613" t="s">
        <v>1835</v>
      </c>
      <c r="D531" s="613" t="s">
        <v>1853</v>
      </c>
      <c r="E531" s="384" t="s">
        <v>1854</v>
      </c>
      <c r="F531" s="607" t="s">
        <v>151</v>
      </c>
      <c r="G531" s="608">
        <v>2009</v>
      </c>
      <c r="H531" s="342" t="s">
        <v>1208</v>
      </c>
      <c r="I531" s="609" t="s">
        <v>2714</v>
      </c>
      <c r="J531" s="607">
        <v>41365</v>
      </c>
      <c r="K531" s="610">
        <v>41814</v>
      </c>
      <c r="L531" s="611">
        <v>42430</v>
      </c>
      <c r="M531" s="306" t="s">
        <v>3435</v>
      </c>
      <c r="N531" s="612">
        <v>18</v>
      </c>
    </row>
    <row r="532" spans="2:14" ht="13.9" customHeight="1">
      <c r="B532" s="613" t="s">
        <v>645</v>
      </c>
      <c r="C532" s="613" t="s">
        <v>1835</v>
      </c>
      <c r="D532" s="613" t="s">
        <v>1853</v>
      </c>
      <c r="E532" s="384" t="s">
        <v>1854</v>
      </c>
      <c r="F532" s="607" t="s">
        <v>151</v>
      </c>
      <c r="G532" s="608">
        <v>2008</v>
      </c>
      <c r="H532" s="342" t="s">
        <v>1307</v>
      </c>
      <c r="I532" s="609" t="s">
        <v>2713</v>
      </c>
      <c r="J532" s="607">
        <v>41365</v>
      </c>
      <c r="K532" s="610">
        <v>41814</v>
      </c>
      <c r="L532" s="611">
        <v>42430</v>
      </c>
      <c r="M532" s="306" t="s">
        <v>3435</v>
      </c>
      <c r="N532" s="612">
        <v>42924</v>
      </c>
    </row>
    <row r="533" spans="2:14" ht="13.9" customHeight="1">
      <c r="B533" s="613" t="s">
        <v>645</v>
      </c>
      <c r="C533" s="613" t="s">
        <v>1835</v>
      </c>
      <c r="D533" s="613" t="s">
        <v>1853</v>
      </c>
      <c r="E533" s="384" t="s">
        <v>1854</v>
      </c>
      <c r="F533" s="607" t="s">
        <v>151</v>
      </c>
      <c r="G533" s="608">
        <v>2008</v>
      </c>
      <c r="H533" s="342" t="s">
        <v>1307</v>
      </c>
      <c r="I533" s="609" t="s">
        <v>2713</v>
      </c>
      <c r="J533" s="607">
        <v>41609</v>
      </c>
      <c r="K533" s="610">
        <v>41814</v>
      </c>
      <c r="L533" s="611">
        <v>42675</v>
      </c>
      <c r="M533" s="306" t="s">
        <v>3435</v>
      </c>
      <c r="N533" s="612">
        <v>469</v>
      </c>
    </row>
    <row r="534" spans="2:14" ht="13.9" customHeight="1">
      <c r="B534" s="613" t="s">
        <v>645</v>
      </c>
      <c r="C534" s="613" t="s">
        <v>1835</v>
      </c>
      <c r="D534" s="613" t="s">
        <v>1853</v>
      </c>
      <c r="E534" s="384" t="s">
        <v>1854</v>
      </c>
      <c r="F534" s="607" t="s">
        <v>151</v>
      </c>
      <c r="G534" s="608">
        <v>2008</v>
      </c>
      <c r="H534" s="342" t="s">
        <v>1307</v>
      </c>
      <c r="I534" s="609" t="s">
        <v>2713</v>
      </c>
      <c r="J534" s="607">
        <v>41306</v>
      </c>
      <c r="K534" s="610">
        <v>41814</v>
      </c>
      <c r="L534" s="611">
        <v>42370</v>
      </c>
      <c r="M534" s="306" t="s">
        <v>3435</v>
      </c>
      <c r="N534" s="612">
        <v>41274</v>
      </c>
    </row>
    <row r="535" spans="2:14" ht="13.9" customHeight="1">
      <c r="B535" s="613" t="s">
        <v>645</v>
      </c>
      <c r="C535" s="613" t="s">
        <v>1835</v>
      </c>
      <c r="D535" s="613" t="s">
        <v>1853</v>
      </c>
      <c r="E535" s="384" t="s">
        <v>1854</v>
      </c>
      <c r="F535" s="607" t="s">
        <v>151</v>
      </c>
      <c r="G535" s="608">
        <v>2008</v>
      </c>
      <c r="H535" s="342" t="s">
        <v>1307</v>
      </c>
      <c r="I535" s="609" t="s">
        <v>2713</v>
      </c>
      <c r="J535" s="607">
        <v>41548</v>
      </c>
      <c r="K535" s="610">
        <v>41814</v>
      </c>
      <c r="L535" s="611">
        <v>42614</v>
      </c>
      <c r="M535" s="306" t="s">
        <v>3435</v>
      </c>
      <c r="N535" s="612">
        <v>43125</v>
      </c>
    </row>
    <row r="536" spans="2:14" ht="13.9" customHeight="1">
      <c r="B536" s="613" t="s">
        <v>645</v>
      </c>
      <c r="C536" s="613" t="s">
        <v>1835</v>
      </c>
      <c r="D536" s="613" t="s">
        <v>1853</v>
      </c>
      <c r="E536" s="384" t="s">
        <v>1854</v>
      </c>
      <c r="F536" s="607" t="s">
        <v>151</v>
      </c>
      <c r="G536" s="608">
        <v>2008</v>
      </c>
      <c r="H536" s="342" t="s">
        <v>1307</v>
      </c>
      <c r="I536" s="609" t="s">
        <v>2713</v>
      </c>
      <c r="J536" s="607">
        <v>41426</v>
      </c>
      <c r="K536" s="610">
        <v>41814</v>
      </c>
      <c r="L536" s="611">
        <v>42491</v>
      </c>
      <c r="M536" s="306" t="s">
        <v>3435</v>
      </c>
      <c r="N536" s="612">
        <v>11071</v>
      </c>
    </row>
    <row r="537" spans="2:14" ht="13.9" customHeight="1">
      <c r="B537" s="613" t="s">
        <v>673</v>
      </c>
      <c r="C537" s="613" t="s">
        <v>1855</v>
      </c>
      <c r="D537" s="613" t="s">
        <v>1856</v>
      </c>
      <c r="E537" s="384" t="s">
        <v>1857</v>
      </c>
      <c r="F537" s="607" t="s">
        <v>151</v>
      </c>
      <c r="G537" s="608">
        <v>2009</v>
      </c>
      <c r="H537" s="342" t="s">
        <v>1208</v>
      </c>
      <c r="I537" s="609" t="s">
        <v>2714</v>
      </c>
      <c r="J537" s="607">
        <v>41426</v>
      </c>
      <c r="K537" s="610">
        <v>41814</v>
      </c>
      <c r="L537" s="611">
        <v>42491</v>
      </c>
      <c r="M537" s="306" t="s">
        <v>3435</v>
      </c>
      <c r="N537" s="612">
        <v>34984</v>
      </c>
    </row>
    <row r="538" spans="2:14" ht="13.9" customHeight="1">
      <c r="B538" s="613" t="s">
        <v>645</v>
      </c>
      <c r="C538" s="613" t="s">
        <v>1855</v>
      </c>
      <c r="D538" s="613" t="s">
        <v>1856</v>
      </c>
      <c r="E538" s="384" t="s">
        <v>1857</v>
      </c>
      <c r="F538" s="607" t="s">
        <v>151</v>
      </c>
      <c r="G538" s="608">
        <v>2008</v>
      </c>
      <c r="H538" s="342" t="s">
        <v>1307</v>
      </c>
      <c r="I538" s="609" t="s">
        <v>2713</v>
      </c>
      <c r="J538" s="607">
        <v>41426</v>
      </c>
      <c r="K538" s="610">
        <v>41814</v>
      </c>
      <c r="L538" s="611">
        <v>42491</v>
      </c>
      <c r="M538" s="306" t="s">
        <v>3435</v>
      </c>
      <c r="N538" s="612">
        <v>13133</v>
      </c>
    </row>
    <row r="539" spans="2:14" ht="13.9" customHeight="1">
      <c r="B539" s="613" t="s">
        <v>673</v>
      </c>
      <c r="C539" s="613" t="s">
        <v>1855</v>
      </c>
      <c r="D539" s="613" t="s">
        <v>1856</v>
      </c>
      <c r="E539" s="384" t="s">
        <v>1857</v>
      </c>
      <c r="F539" s="607" t="s">
        <v>151</v>
      </c>
      <c r="G539" s="608">
        <v>2009</v>
      </c>
      <c r="H539" s="342" t="s">
        <v>1208</v>
      </c>
      <c r="I539" s="609" t="s">
        <v>2714</v>
      </c>
      <c r="J539" s="607">
        <v>41365</v>
      </c>
      <c r="K539" s="610">
        <v>41814</v>
      </c>
      <c r="L539" s="611">
        <v>42430</v>
      </c>
      <c r="M539" s="306" t="s">
        <v>3435</v>
      </c>
      <c r="N539" s="612">
        <v>27833</v>
      </c>
    </row>
    <row r="540" spans="2:14" ht="13.9" customHeight="1">
      <c r="B540" s="613" t="s">
        <v>645</v>
      </c>
      <c r="C540" s="613" t="s">
        <v>1855</v>
      </c>
      <c r="D540" s="613" t="s">
        <v>1856</v>
      </c>
      <c r="E540" s="384" t="s">
        <v>1857</v>
      </c>
      <c r="F540" s="607" t="s">
        <v>151</v>
      </c>
      <c r="G540" s="608">
        <v>2008</v>
      </c>
      <c r="H540" s="342" t="s">
        <v>1307</v>
      </c>
      <c r="I540" s="609" t="s">
        <v>2713</v>
      </c>
      <c r="J540" s="607">
        <v>41306</v>
      </c>
      <c r="K540" s="610">
        <v>41814</v>
      </c>
      <c r="L540" s="611">
        <v>42370</v>
      </c>
      <c r="M540" s="306" t="s">
        <v>3435</v>
      </c>
      <c r="N540" s="612">
        <v>4249</v>
      </c>
    </row>
    <row r="541" spans="2:14" ht="13.9" customHeight="1">
      <c r="B541" s="613" t="s">
        <v>673</v>
      </c>
      <c r="C541" s="613" t="s">
        <v>1855</v>
      </c>
      <c r="D541" s="613" t="s">
        <v>1856</v>
      </c>
      <c r="E541" s="384" t="s">
        <v>1857</v>
      </c>
      <c r="F541" s="607" t="s">
        <v>151</v>
      </c>
      <c r="G541" s="608">
        <v>2009</v>
      </c>
      <c r="H541" s="342" t="s">
        <v>1208</v>
      </c>
      <c r="I541" s="609" t="s">
        <v>2714</v>
      </c>
      <c r="J541" s="607">
        <v>41334</v>
      </c>
      <c r="K541" s="610">
        <v>41814</v>
      </c>
      <c r="L541" s="611">
        <v>42401</v>
      </c>
      <c r="M541" s="306" t="s">
        <v>3435</v>
      </c>
      <c r="N541" s="612">
        <v>45945</v>
      </c>
    </row>
    <row r="542" spans="2:14" ht="13.9" customHeight="1">
      <c r="B542" s="613" t="s">
        <v>645</v>
      </c>
      <c r="C542" s="613" t="s">
        <v>1855</v>
      </c>
      <c r="D542" s="613" t="s">
        <v>1856</v>
      </c>
      <c r="E542" s="384" t="s">
        <v>1857</v>
      </c>
      <c r="F542" s="607" t="s">
        <v>151</v>
      </c>
      <c r="G542" s="608">
        <v>2008</v>
      </c>
      <c r="H542" s="342" t="s">
        <v>1307</v>
      </c>
      <c r="I542" s="609" t="s">
        <v>2713</v>
      </c>
      <c r="J542" s="607">
        <v>41487</v>
      </c>
      <c r="K542" s="610">
        <v>41814</v>
      </c>
      <c r="L542" s="611">
        <v>42552</v>
      </c>
      <c r="M542" s="306" t="s">
        <v>3435</v>
      </c>
      <c r="N542" s="612">
        <v>603</v>
      </c>
    </row>
    <row r="543" spans="2:14" ht="13.9" customHeight="1">
      <c r="B543" s="613" t="s">
        <v>673</v>
      </c>
      <c r="C543" s="613" t="s">
        <v>1855</v>
      </c>
      <c r="D543" s="613" t="s">
        <v>1856</v>
      </c>
      <c r="E543" s="384" t="s">
        <v>1857</v>
      </c>
      <c r="F543" s="607" t="s">
        <v>151</v>
      </c>
      <c r="G543" s="608">
        <v>2009</v>
      </c>
      <c r="H543" s="342" t="s">
        <v>1208</v>
      </c>
      <c r="I543" s="609" t="s">
        <v>2714</v>
      </c>
      <c r="J543" s="607">
        <v>41518</v>
      </c>
      <c r="K543" s="610">
        <v>41814</v>
      </c>
      <c r="L543" s="611">
        <v>42583</v>
      </c>
      <c r="M543" s="306" t="s">
        <v>3435</v>
      </c>
      <c r="N543" s="612">
        <v>46162</v>
      </c>
    </row>
    <row r="544" spans="2:14" ht="13.9" customHeight="1">
      <c r="B544" s="613" t="s">
        <v>645</v>
      </c>
      <c r="C544" s="613" t="s">
        <v>1855</v>
      </c>
      <c r="D544" s="613" t="s">
        <v>1856</v>
      </c>
      <c r="E544" s="384" t="s">
        <v>1857</v>
      </c>
      <c r="F544" s="607" t="s">
        <v>151</v>
      </c>
      <c r="G544" s="608">
        <v>2008</v>
      </c>
      <c r="H544" s="342" t="s">
        <v>1307</v>
      </c>
      <c r="I544" s="609" t="s">
        <v>2713</v>
      </c>
      <c r="J544" s="607">
        <v>41518</v>
      </c>
      <c r="K544" s="610">
        <v>41814</v>
      </c>
      <c r="L544" s="611">
        <v>42583</v>
      </c>
      <c r="M544" s="306" t="s">
        <v>3435</v>
      </c>
      <c r="N544" s="612">
        <v>831</v>
      </c>
    </row>
    <row r="545" spans="2:14" ht="13.9" customHeight="1">
      <c r="B545" s="613" t="s">
        <v>673</v>
      </c>
      <c r="C545" s="613" t="s">
        <v>1855</v>
      </c>
      <c r="D545" s="613" t="s">
        <v>1856</v>
      </c>
      <c r="E545" s="384" t="s">
        <v>1857</v>
      </c>
      <c r="F545" s="607" t="s">
        <v>151</v>
      </c>
      <c r="G545" s="608">
        <v>2009</v>
      </c>
      <c r="H545" s="342" t="s">
        <v>1208</v>
      </c>
      <c r="I545" s="609" t="s">
        <v>2714</v>
      </c>
      <c r="J545" s="607">
        <v>41487</v>
      </c>
      <c r="K545" s="610">
        <v>41814</v>
      </c>
      <c r="L545" s="611">
        <v>42552</v>
      </c>
      <c r="M545" s="306" t="s">
        <v>3435</v>
      </c>
      <c r="N545" s="612">
        <v>48460</v>
      </c>
    </row>
    <row r="546" spans="2:14" ht="13.9" customHeight="1">
      <c r="B546" s="613" t="s">
        <v>645</v>
      </c>
      <c r="C546" s="613" t="s">
        <v>1855</v>
      </c>
      <c r="D546" s="613" t="s">
        <v>1856</v>
      </c>
      <c r="E546" s="384" t="s">
        <v>1857</v>
      </c>
      <c r="F546" s="607" t="s">
        <v>151</v>
      </c>
      <c r="G546" s="608">
        <v>2008</v>
      </c>
      <c r="H546" s="342" t="s">
        <v>1307</v>
      </c>
      <c r="I546" s="609" t="s">
        <v>2713</v>
      </c>
      <c r="J546" s="607">
        <v>41334</v>
      </c>
      <c r="K546" s="610">
        <v>41814</v>
      </c>
      <c r="L546" s="611">
        <v>42401</v>
      </c>
      <c r="M546" s="306" t="s">
        <v>3435</v>
      </c>
      <c r="N546" s="612">
        <v>3527</v>
      </c>
    </row>
    <row r="547" spans="2:14" ht="13.9" customHeight="1">
      <c r="B547" s="613" t="s">
        <v>673</v>
      </c>
      <c r="C547" s="613" t="s">
        <v>1855</v>
      </c>
      <c r="D547" s="613" t="s">
        <v>1856</v>
      </c>
      <c r="E547" s="384" t="s">
        <v>1857</v>
      </c>
      <c r="F547" s="607" t="s">
        <v>151</v>
      </c>
      <c r="G547" s="608">
        <v>2009</v>
      </c>
      <c r="H547" s="342" t="s">
        <v>1208</v>
      </c>
      <c r="I547" s="609" t="s">
        <v>2714</v>
      </c>
      <c r="J547" s="607">
        <v>41275</v>
      </c>
      <c r="K547" s="610">
        <v>41814</v>
      </c>
      <c r="L547" s="611">
        <v>42339</v>
      </c>
      <c r="M547" s="306" t="s">
        <v>3435</v>
      </c>
      <c r="N547" s="612">
        <v>45159</v>
      </c>
    </row>
    <row r="548" spans="2:14" ht="13.9" customHeight="1">
      <c r="B548" s="613" t="s">
        <v>673</v>
      </c>
      <c r="C548" s="613" t="s">
        <v>1855</v>
      </c>
      <c r="D548" s="613" t="s">
        <v>1856</v>
      </c>
      <c r="E548" s="384" t="s">
        <v>1857</v>
      </c>
      <c r="F548" s="607" t="s">
        <v>151</v>
      </c>
      <c r="G548" s="608">
        <v>2009</v>
      </c>
      <c r="H548" s="342" t="s">
        <v>1208</v>
      </c>
      <c r="I548" s="609" t="s">
        <v>2714</v>
      </c>
      <c r="J548" s="607">
        <v>41548</v>
      </c>
      <c r="K548" s="610">
        <v>41814</v>
      </c>
      <c r="L548" s="611">
        <v>42614</v>
      </c>
      <c r="M548" s="306" t="s">
        <v>3435</v>
      </c>
      <c r="N548" s="612">
        <v>47150</v>
      </c>
    </row>
    <row r="549" spans="2:14" ht="13.9" customHeight="1">
      <c r="B549" s="613" t="s">
        <v>673</v>
      </c>
      <c r="C549" s="613" t="s">
        <v>1855</v>
      </c>
      <c r="D549" s="613" t="s">
        <v>1856</v>
      </c>
      <c r="E549" s="384" t="s">
        <v>1857</v>
      </c>
      <c r="F549" s="607" t="s">
        <v>151</v>
      </c>
      <c r="G549" s="608">
        <v>2009</v>
      </c>
      <c r="H549" s="342" t="s">
        <v>1208</v>
      </c>
      <c r="I549" s="609" t="s">
        <v>2714</v>
      </c>
      <c r="J549" s="607">
        <v>41609</v>
      </c>
      <c r="K549" s="610">
        <v>41814</v>
      </c>
      <c r="L549" s="611">
        <v>42675</v>
      </c>
      <c r="M549" s="306" t="s">
        <v>3435</v>
      </c>
      <c r="N549" s="612">
        <v>25657</v>
      </c>
    </row>
    <row r="550" spans="2:14" ht="13.9" customHeight="1">
      <c r="B550" s="613" t="s">
        <v>645</v>
      </c>
      <c r="C550" s="613" t="s">
        <v>1855</v>
      </c>
      <c r="D550" s="613" t="s">
        <v>1856</v>
      </c>
      <c r="E550" s="384" t="s">
        <v>1857</v>
      </c>
      <c r="F550" s="607" t="s">
        <v>151</v>
      </c>
      <c r="G550" s="608">
        <v>2008</v>
      </c>
      <c r="H550" s="342" t="s">
        <v>1307</v>
      </c>
      <c r="I550" s="609" t="s">
        <v>2713</v>
      </c>
      <c r="J550" s="607">
        <v>41365</v>
      </c>
      <c r="K550" s="610">
        <v>41814</v>
      </c>
      <c r="L550" s="611">
        <v>42430</v>
      </c>
      <c r="M550" s="306" t="s">
        <v>3435</v>
      </c>
      <c r="N550" s="612">
        <v>4102</v>
      </c>
    </row>
    <row r="551" spans="2:14" ht="13.9" customHeight="1">
      <c r="B551" s="613" t="s">
        <v>645</v>
      </c>
      <c r="C551" s="613" t="s">
        <v>1855</v>
      </c>
      <c r="D551" s="613" t="s">
        <v>1856</v>
      </c>
      <c r="E551" s="384" t="s">
        <v>1857</v>
      </c>
      <c r="F551" s="607" t="s">
        <v>151</v>
      </c>
      <c r="G551" s="608">
        <v>2008</v>
      </c>
      <c r="H551" s="342" t="s">
        <v>1307</v>
      </c>
      <c r="I551" s="609" t="s">
        <v>2713</v>
      </c>
      <c r="J551" s="607">
        <v>41456</v>
      </c>
      <c r="K551" s="610">
        <v>41814</v>
      </c>
      <c r="L551" s="611">
        <v>42522</v>
      </c>
      <c r="M551" s="306" t="s">
        <v>3435</v>
      </c>
      <c r="N551" s="612">
        <v>668</v>
      </c>
    </row>
    <row r="552" spans="2:14" ht="13.9" customHeight="1">
      <c r="B552" s="613" t="s">
        <v>645</v>
      </c>
      <c r="C552" s="613" t="s">
        <v>1855</v>
      </c>
      <c r="D552" s="613" t="s">
        <v>1856</v>
      </c>
      <c r="E552" s="384" t="s">
        <v>1857</v>
      </c>
      <c r="F552" s="607" t="s">
        <v>151</v>
      </c>
      <c r="G552" s="608">
        <v>2008</v>
      </c>
      <c r="H552" s="342" t="s">
        <v>1307</v>
      </c>
      <c r="I552" s="609" t="s">
        <v>2713</v>
      </c>
      <c r="J552" s="607">
        <v>41395</v>
      </c>
      <c r="K552" s="610">
        <v>41814</v>
      </c>
      <c r="L552" s="611">
        <v>42461</v>
      </c>
      <c r="M552" s="306" t="s">
        <v>3435</v>
      </c>
      <c r="N552" s="612">
        <v>4623</v>
      </c>
    </row>
    <row r="553" spans="2:14" ht="13.9" customHeight="1">
      <c r="B553" s="613" t="s">
        <v>673</v>
      </c>
      <c r="C553" s="613" t="s">
        <v>1855</v>
      </c>
      <c r="D553" s="613" t="s">
        <v>1856</v>
      </c>
      <c r="E553" s="384" t="s">
        <v>1857</v>
      </c>
      <c r="F553" s="607" t="s">
        <v>151</v>
      </c>
      <c r="G553" s="608">
        <v>2009</v>
      </c>
      <c r="H553" s="342" t="s">
        <v>1208</v>
      </c>
      <c r="I553" s="609" t="s">
        <v>2714</v>
      </c>
      <c r="J553" s="607">
        <v>41395</v>
      </c>
      <c r="K553" s="610">
        <v>41814</v>
      </c>
      <c r="L553" s="611">
        <v>42461</v>
      </c>
      <c r="M553" s="306" t="s">
        <v>3435</v>
      </c>
      <c r="N553" s="612">
        <v>40056</v>
      </c>
    </row>
    <row r="554" spans="2:14" ht="13.9" customHeight="1">
      <c r="B554" s="613" t="s">
        <v>673</v>
      </c>
      <c r="C554" s="613" t="s">
        <v>1855</v>
      </c>
      <c r="D554" s="613" t="s">
        <v>1856</v>
      </c>
      <c r="E554" s="384" t="s">
        <v>1857</v>
      </c>
      <c r="F554" s="607" t="s">
        <v>151</v>
      </c>
      <c r="G554" s="608">
        <v>2009</v>
      </c>
      <c r="H554" s="342" t="s">
        <v>1208</v>
      </c>
      <c r="I554" s="609" t="s">
        <v>2714</v>
      </c>
      <c r="J554" s="607">
        <v>41456</v>
      </c>
      <c r="K554" s="610">
        <v>41814</v>
      </c>
      <c r="L554" s="611">
        <v>42522</v>
      </c>
      <c r="M554" s="306" t="s">
        <v>3435</v>
      </c>
      <c r="N554" s="612">
        <v>48191</v>
      </c>
    </row>
    <row r="555" spans="2:14" ht="13.9" customHeight="1">
      <c r="B555" s="613" t="s">
        <v>673</v>
      </c>
      <c r="C555" s="613" t="s">
        <v>1855</v>
      </c>
      <c r="D555" s="613" t="s">
        <v>1856</v>
      </c>
      <c r="E555" s="384" t="s">
        <v>1857</v>
      </c>
      <c r="F555" s="607" t="s">
        <v>151</v>
      </c>
      <c r="G555" s="608">
        <v>2009</v>
      </c>
      <c r="H555" s="342" t="s">
        <v>1208</v>
      </c>
      <c r="I555" s="609" t="s">
        <v>2714</v>
      </c>
      <c r="J555" s="607">
        <v>41579</v>
      </c>
      <c r="K555" s="610">
        <v>41814</v>
      </c>
      <c r="L555" s="611">
        <v>42644</v>
      </c>
      <c r="M555" s="306" t="s">
        <v>3435</v>
      </c>
      <c r="N555" s="612">
        <v>44517</v>
      </c>
    </row>
    <row r="556" spans="2:14" ht="13.9" customHeight="1">
      <c r="B556" s="613" t="s">
        <v>645</v>
      </c>
      <c r="C556" s="613" t="s">
        <v>1855</v>
      </c>
      <c r="D556" s="613" t="s">
        <v>1856</v>
      </c>
      <c r="E556" s="384" t="s">
        <v>1857</v>
      </c>
      <c r="F556" s="607" t="s">
        <v>151</v>
      </c>
      <c r="G556" s="608">
        <v>2008</v>
      </c>
      <c r="H556" s="342" t="s">
        <v>1307</v>
      </c>
      <c r="I556" s="609" t="s">
        <v>2713</v>
      </c>
      <c r="J556" s="607">
        <v>41548</v>
      </c>
      <c r="K556" s="610">
        <v>41814</v>
      </c>
      <c r="L556" s="611">
        <v>42614</v>
      </c>
      <c r="M556" s="306" t="s">
        <v>3435</v>
      </c>
      <c r="N556" s="612">
        <v>2354</v>
      </c>
    </row>
    <row r="557" spans="2:14" ht="13.9" customHeight="1">
      <c r="B557" s="613" t="s">
        <v>645</v>
      </c>
      <c r="C557" s="613" t="s">
        <v>1855</v>
      </c>
      <c r="D557" s="613" t="s">
        <v>1856</v>
      </c>
      <c r="E557" s="384" t="s">
        <v>1857</v>
      </c>
      <c r="F557" s="607" t="s">
        <v>151</v>
      </c>
      <c r="G557" s="608">
        <v>2008</v>
      </c>
      <c r="H557" s="342" t="s">
        <v>1307</v>
      </c>
      <c r="I557" s="609" t="s">
        <v>2713</v>
      </c>
      <c r="J557" s="607">
        <v>41579</v>
      </c>
      <c r="K557" s="610">
        <v>41814</v>
      </c>
      <c r="L557" s="611">
        <v>42644</v>
      </c>
      <c r="M557" s="306" t="s">
        <v>3435</v>
      </c>
      <c r="N557" s="612">
        <v>1827</v>
      </c>
    </row>
    <row r="558" spans="2:14" ht="13.9" customHeight="1">
      <c r="B558" s="613" t="s">
        <v>645</v>
      </c>
      <c r="C558" s="613" t="s">
        <v>1855</v>
      </c>
      <c r="D558" s="613" t="s">
        <v>1856</v>
      </c>
      <c r="E558" s="384" t="s">
        <v>1857</v>
      </c>
      <c r="F558" s="607" t="s">
        <v>151</v>
      </c>
      <c r="G558" s="608">
        <v>2008</v>
      </c>
      <c r="H558" s="342" t="s">
        <v>1307</v>
      </c>
      <c r="I558" s="609" t="s">
        <v>2713</v>
      </c>
      <c r="J558" s="607">
        <v>41275</v>
      </c>
      <c r="K558" s="610">
        <v>41814</v>
      </c>
      <c r="L558" s="611">
        <v>42339</v>
      </c>
      <c r="M558" s="306" t="s">
        <v>3435</v>
      </c>
      <c r="N558" s="612">
        <v>6200</v>
      </c>
    </row>
    <row r="559" spans="2:14" ht="13.9" customHeight="1">
      <c r="B559" s="613" t="s">
        <v>673</v>
      </c>
      <c r="C559" s="613" t="s">
        <v>1855</v>
      </c>
      <c r="D559" s="613" t="s">
        <v>1856</v>
      </c>
      <c r="E559" s="384" t="s">
        <v>1857</v>
      </c>
      <c r="F559" s="607" t="s">
        <v>151</v>
      </c>
      <c r="G559" s="608">
        <v>2009</v>
      </c>
      <c r="H559" s="342" t="s">
        <v>1208</v>
      </c>
      <c r="I559" s="609" t="s">
        <v>2714</v>
      </c>
      <c r="J559" s="607">
        <v>41306</v>
      </c>
      <c r="K559" s="610">
        <v>41814</v>
      </c>
      <c r="L559" s="611">
        <v>42370</v>
      </c>
      <c r="M559" s="306" t="s">
        <v>3435</v>
      </c>
      <c r="N559" s="612">
        <v>41283</v>
      </c>
    </row>
    <row r="560" spans="2:14" ht="13.9" customHeight="1">
      <c r="B560" s="613" t="s">
        <v>645</v>
      </c>
      <c r="C560" s="613" t="s">
        <v>1855</v>
      </c>
      <c r="D560" s="613" t="s">
        <v>1856</v>
      </c>
      <c r="E560" s="384" t="s">
        <v>1857</v>
      </c>
      <c r="F560" s="607" t="s">
        <v>151</v>
      </c>
      <c r="G560" s="608">
        <v>2008</v>
      </c>
      <c r="H560" s="342" t="s">
        <v>1307</v>
      </c>
      <c r="I560" s="609" t="s">
        <v>2713</v>
      </c>
      <c r="J560" s="607">
        <v>41609</v>
      </c>
      <c r="K560" s="610">
        <v>41814</v>
      </c>
      <c r="L560" s="611">
        <v>42675</v>
      </c>
      <c r="M560" s="306" t="s">
        <v>3435</v>
      </c>
      <c r="N560" s="612">
        <v>6</v>
      </c>
    </row>
    <row r="561" spans="2:14" ht="13.9" customHeight="1">
      <c r="B561" s="613" t="s">
        <v>645</v>
      </c>
      <c r="C561" s="613" t="s">
        <v>1858</v>
      </c>
      <c r="D561" s="613" t="s">
        <v>1859</v>
      </c>
      <c r="E561" s="384" t="s">
        <v>1860</v>
      </c>
      <c r="F561" s="607" t="s">
        <v>151</v>
      </c>
      <c r="G561" s="608">
        <v>2008</v>
      </c>
      <c r="H561" s="342" t="s">
        <v>1307</v>
      </c>
      <c r="I561" s="609" t="s">
        <v>2713</v>
      </c>
      <c r="J561" s="607">
        <v>41579</v>
      </c>
      <c r="K561" s="610">
        <v>41814</v>
      </c>
      <c r="L561" s="611">
        <v>42644</v>
      </c>
      <c r="M561" s="306" t="s">
        <v>3435</v>
      </c>
      <c r="N561" s="612">
        <v>8843</v>
      </c>
    </row>
    <row r="562" spans="2:14" ht="13.9" customHeight="1">
      <c r="B562" s="613" t="s">
        <v>645</v>
      </c>
      <c r="C562" s="613" t="s">
        <v>1858</v>
      </c>
      <c r="D562" s="613" t="s">
        <v>1859</v>
      </c>
      <c r="E562" s="384" t="s">
        <v>1860</v>
      </c>
      <c r="F562" s="607" t="s">
        <v>151</v>
      </c>
      <c r="G562" s="608">
        <v>2008</v>
      </c>
      <c r="H562" s="342" t="s">
        <v>1307</v>
      </c>
      <c r="I562" s="609" t="s">
        <v>2713</v>
      </c>
      <c r="J562" s="607">
        <v>41487</v>
      </c>
      <c r="K562" s="610">
        <v>41814</v>
      </c>
      <c r="L562" s="611">
        <v>42552</v>
      </c>
      <c r="M562" s="306" t="s">
        <v>3435</v>
      </c>
      <c r="N562" s="612">
        <v>27282</v>
      </c>
    </row>
    <row r="563" spans="2:14" ht="13.9" customHeight="1">
      <c r="B563" s="613" t="s">
        <v>645</v>
      </c>
      <c r="C563" s="613" t="s">
        <v>1858</v>
      </c>
      <c r="D563" s="613" t="s">
        <v>1859</v>
      </c>
      <c r="E563" s="384" t="s">
        <v>1860</v>
      </c>
      <c r="F563" s="607" t="s">
        <v>151</v>
      </c>
      <c r="G563" s="608">
        <v>2008</v>
      </c>
      <c r="H563" s="342" t="s">
        <v>1307</v>
      </c>
      <c r="I563" s="609" t="s">
        <v>2713</v>
      </c>
      <c r="J563" s="607">
        <v>41518</v>
      </c>
      <c r="K563" s="610">
        <v>41814</v>
      </c>
      <c r="L563" s="611">
        <v>42583</v>
      </c>
      <c r="M563" s="306" t="s">
        <v>3435</v>
      </c>
      <c r="N563" s="612">
        <v>3950</v>
      </c>
    </row>
    <row r="564" spans="2:14" ht="13.9" customHeight="1">
      <c r="B564" s="613" t="s">
        <v>673</v>
      </c>
      <c r="C564" s="613" t="s">
        <v>1858</v>
      </c>
      <c r="D564" s="613" t="s">
        <v>1859</v>
      </c>
      <c r="E564" s="384" t="s">
        <v>1860</v>
      </c>
      <c r="F564" s="607" t="s">
        <v>151</v>
      </c>
      <c r="G564" s="608">
        <v>2009</v>
      </c>
      <c r="H564" s="342" t="s">
        <v>1208</v>
      </c>
      <c r="I564" s="609" t="s">
        <v>2714</v>
      </c>
      <c r="J564" s="607">
        <v>41426</v>
      </c>
      <c r="K564" s="610">
        <v>41814</v>
      </c>
      <c r="L564" s="611">
        <v>42491</v>
      </c>
      <c r="M564" s="306" t="s">
        <v>3435</v>
      </c>
      <c r="N564" s="612">
        <v>45</v>
      </c>
    </row>
    <row r="565" spans="2:14" ht="13.9" customHeight="1">
      <c r="B565" s="613" t="s">
        <v>645</v>
      </c>
      <c r="C565" s="613" t="s">
        <v>1858</v>
      </c>
      <c r="D565" s="613" t="s">
        <v>1859</v>
      </c>
      <c r="E565" s="384" t="s">
        <v>1860</v>
      </c>
      <c r="F565" s="607" t="s">
        <v>151</v>
      </c>
      <c r="G565" s="608">
        <v>2008</v>
      </c>
      <c r="H565" s="342" t="s">
        <v>1307</v>
      </c>
      <c r="I565" s="609" t="s">
        <v>2713</v>
      </c>
      <c r="J565" s="607">
        <v>41365</v>
      </c>
      <c r="K565" s="610">
        <v>41814</v>
      </c>
      <c r="L565" s="611">
        <v>42430</v>
      </c>
      <c r="M565" s="306" t="s">
        <v>3435</v>
      </c>
      <c r="N565" s="612">
        <v>24638</v>
      </c>
    </row>
    <row r="566" spans="2:14" ht="13.9" customHeight="1">
      <c r="B566" s="613" t="s">
        <v>645</v>
      </c>
      <c r="C566" s="613" t="s">
        <v>1858</v>
      </c>
      <c r="D566" s="613" t="s">
        <v>1859</v>
      </c>
      <c r="E566" s="384" t="s">
        <v>1860</v>
      </c>
      <c r="F566" s="607" t="s">
        <v>151</v>
      </c>
      <c r="G566" s="608">
        <v>2008</v>
      </c>
      <c r="H566" s="342" t="s">
        <v>1307</v>
      </c>
      <c r="I566" s="609" t="s">
        <v>2713</v>
      </c>
      <c r="J566" s="607">
        <v>41609</v>
      </c>
      <c r="K566" s="610">
        <v>41814</v>
      </c>
      <c r="L566" s="611">
        <v>42675</v>
      </c>
      <c r="M566" s="306" t="s">
        <v>3435</v>
      </c>
      <c r="N566" s="612">
        <v>21306</v>
      </c>
    </row>
    <row r="567" spans="2:14" ht="13.9" customHeight="1">
      <c r="B567" s="613" t="s">
        <v>645</v>
      </c>
      <c r="C567" s="613" t="s">
        <v>1858</v>
      </c>
      <c r="D567" s="613" t="s">
        <v>1859</v>
      </c>
      <c r="E567" s="384" t="s">
        <v>1860</v>
      </c>
      <c r="F567" s="607" t="s">
        <v>151</v>
      </c>
      <c r="G567" s="608">
        <v>2008</v>
      </c>
      <c r="H567" s="342" t="s">
        <v>1307</v>
      </c>
      <c r="I567" s="609" t="s">
        <v>2713</v>
      </c>
      <c r="J567" s="607">
        <v>41275</v>
      </c>
      <c r="K567" s="610">
        <v>41814</v>
      </c>
      <c r="L567" s="611">
        <v>42339</v>
      </c>
      <c r="M567" s="306" t="s">
        <v>3435</v>
      </c>
      <c r="N567" s="612">
        <v>933</v>
      </c>
    </row>
    <row r="568" spans="2:14" ht="13.9" customHeight="1">
      <c r="B568" s="613" t="s">
        <v>645</v>
      </c>
      <c r="C568" s="613" t="s">
        <v>1858</v>
      </c>
      <c r="D568" s="613" t="s">
        <v>1859</v>
      </c>
      <c r="E568" s="384" t="s">
        <v>1860</v>
      </c>
      <c r="F568" s="607" t="s">
        <v>151</v>
      </c>
      <c r="G568" s="608">
        <v>2008</v>
      </c>
      <c r="H568" s="342" t="s">
        <v>1307</v>
      </c>
      <c r="I568" s="609" t="s">
        <v>2713</v>
      </c>
      <c r="J568" s="607">
        <v>41426</v>
      </c>
      <c r="K568" s="610">
        <v>41814</v>
      </c>
      <c r="L568" s="611">
        <v>42491</v>
      </c>
      <c r="M568" s="306" t="s">
        <v>3435</v>
      </c>
      <c r="N568" s="612">
        <v>32786</v>
      </c>
    </row>
    <row r="569" spans="2:14" ht="13.9" customHeight="1">
      <c r="B569" s="613" t="s">
        <v>673</v>
      </c>
      <c r="C569" s="613" t="s">
        <v>1858</v>
      </c>
      <c r="D569" s="613" t="s">
        <v>1859</v>
      </c>
      <c r="E569" s="384" t="s">
        <v>1860</v>
      </c>
      <c r="F569" s="607" t="s">
        <v>151</v>
      </c>
      <c r="G569" s="608">
        <v>2009</v>
      </c>
      <c r="H569" s="342" t="s">
        <v>1208</v>
      </c>
      <c r="I569" s="609" t="s">
        <v>2714</v>
      </c>
      <c r="J569" s="607">
        <v>41395</v>
      </c>
      <c r="K569" s="610">
        <v>41814</v>
      </c>
      <c r="L569" s="611">
        <v>42461</v>
      </c>
      <c r="M569" s="306" t="s">
        <v>3435</v>
      </c>
      <c r="N569" s="612">
        <v>77</v>
      </c>
    </row>
    <row r="570" spans="2:14" ht="13.9" customHeight="1">
      <c r="B570" s="613" t="s">
        <v>673</v>
      </c>
      <c r="C570" s="613" t="s">
        <v>1858</v>
      </c>
      <c r="D570" s="613" t="s">
        <v>1859</v>
      </c>
      <c r="E570" s="384" t="s">
        <v>1860</v>
      </c>
      <c r="F570" s="607" t="s">
        <v>151</v>
      </c>
      <c r="G570" s="608">
        <v>2009</v>
      </c>
      <c r="H570" s="342" t="s">
        <v>1208</v>
      </c>
      <c r="I570" s="609" t="s">
        <v>2714</v>
      </c>
      <c r="J570" s="607">
        <v>41609</v>
      </c>
      <c r="K570" s="610">
        <v>41814</v>
      </c>
      <c r="L570" s="611">
        <v>42675</v>
      </c>
      <c r="M570" s="306" t="s">
        <v>3435</v>
      </c>
      <c r="N570" s="612">
        <v>311</v>
      </c>
    </row>
    <row r="571" spans="2:14" ht="13.9" customHeight="1">
      <c r="B571" s="613" t="s">
        <v>673</v>
      </c>
      <c r="C571" s="613" t="s">
        <v>1858</v>
      </c>
      <c r="D571" s="613" t="s">
        <v>1859</v>
      </c>
      <c r="E571" s="384" t="s">
        <v>1860</v>
      </c>
      <c r="F571" s="607" t="s">
        <v>151</v>
      </c>
      <c r="G571" s="608">
        <v>2009</v>
      </c>
      <c r="H571" s="342" t="s">
        <v>1208</v>
      </c>
      <c r="I571" s="609" t="s">
        <v>2714</v>
      </c>
      <c r="J571" s="607">
        <v>41275</v>
      </c>
      <c r="K571" s="610">
        <v>41814</v>
      </c>
      <c r="L571" s="611">
        <v>42339</v>
      </c>
      <c r="M571" s="306" t="s">
        <v>3435</v>
      </c>
      <c r="N571" s="612">
        <v>154</v>
      </c>
    </row>
    <row r="572" spans="2:14" ht="13.9" customHeight="1">
      <c r="B572" s="613" t="s">
        <v>673</v>
      </c>
      <c r="C572" s="613" t="s">
        <v>1858</v>
      </c>
      <c r="D572" s="613" t="s">
        <v>1859</v>
      </c>
      <c r="E572" s="384" t="s">
        <v>1860</v>
      </c>
      <c r="F572" s="607" t="s">
        <v>151</v>
      </c>
      <c r="G572" s="608">
        <v>2009</v>
      </c>
      <c r="H572" s="342" t="s">
        <v>1208</v>
      </c>
      <c r="I572" s="609" t="s">
        <v>2714</v>
      </c>
      <c r="J572" s="607">
        <v>41456</v>
      </c>
      <c r="K572" s="610">
        <v>41814</v>
      </c>
      <c r="L572" s="611">
        <v>42522</v>
      </c>
      <c r="M572" s="306" t="s">
        <v>3435</v>
      </c>
      <c r="N572" s="612">
        <v>41</v>
      </c>
    </row>
    <row r="573" spans="2:14" ht="13.9" customHeight="1">
      <c r="B573" s="613" t="s">
        <v>645</v>
      </c>
      <c r="C573" s="613" t="s">
        <v>1858</v>
      </c>
      <c r="D573" s="613" t="s">
        <v>1859</v>
      </c>
      <c r="E573" s="384" t="s">
        <v>1860</v>
      </c>
      <c r="F573" s="607" t="s">
        <v>151</v>
      </c>
      <c r="G573" s="608">
        <v>2008</v>
      </c>
      <c r="H573" s="342" t="s">
        <v>1307</v>
      </c>
      <c r="I573" s="609" t="s">
        <v>2713</v>
      </c>
      <c r="J573" s="607">
        <v>41548</v>
      </c>
      <c r="K573" s="610">
        <v>41814</v>
      </c>
      <c r="L573" s="611">
        <v>42614</v>
      </c>
      <c r="M573" s="306" t="s">
        <v>3435</v>
      </c>
      <c r="N573" s="612">
        <v>25921</v>
      </c>
    </row>
    <row r="574" spans="2:14" ht="13.9" customHeight="1">
      <c r="B574" s="613" t="s">
        <v>645</v>
      </c>
      <c r="C574" s="613" t="s">
        <v>1858</v>
      </c>
      <c r="D574" s="613" t="s">
        <v>1859</v>
      </c>
      <c r="E574" s="384" t="s">
        <v>1860</v>
      </c>
      <c r="F574" s="607" t="s">
        <v>151</v>
      </c>
      <c r="G574" s="608">
        <v>2008</v>
      </c>
      <c r="H574" s="342" t="s">
        <v>1307</v>
      </c>
      <c r="I574" s="609" t="s">
        <v>2713</v>
      </c>
      <c r="J574" s="607">
        <v>41395</v>
      </c>
      <c r="K574" s="610">
        <v>41814</v>
      </c>
      <c r="L574" s="611">
        <v>42461</v>
      </c>
      <c r="M574" s="306" t="s">
        <v>3435</v>
      </c>
      <c r="N574" s="612">
        <v>40</v>
      </c>
    </row>
    <row r="575" spans="2:14" ht="13.9" customHeight="1">
      <c r="B575" s="613" t="s">
        <v>673</v>
      </c>
      <c r="C575" s="613" t="s">
        <v>1858</v>
      </c>
      <c r="D575" s="613" t="s">
        <v>1859</v>
      </c>
      <c r="E575" s="384" t="s">
        <v>1860</v>
      </c>
      <c r="F575" s="607" t="s">
        <v>151</v>
      </c>
      <c r="G575" s="608">
        <v>2009</v>
      </c>
      <c r="H575" s="342" t="s">
        <v>1208</v>
      </c>
      <c r="I575" s="609" t="s">
        <v>2714</v>
      </c>
      <c r="J575" s="607">
        <v>41579</v>
      </c>
      <c r="K575" s="610">
        <v>41814</v>
      </c>
      <c r="L575" s="611">
        <v>42644</v>
      </c>
      <c r="M575" s="306" t="s">
        <v>3435</v>
      </c>
      <c r="N575" s="612">
        <v>1116</v>
      </c>
    </row>
    <row r="576" spans="2:14" ht="13.9" customHeight="1">
      <c r="B576" s="613" t="s">
        <v>673</v>
      </c>
      <c r="C576" s="613" t="s">
        <v>1858</v>
      </c>
      <c r="D576" s="613" t="s">
        <v>1859</v>
      </c>
      <c r="E576" s="384" t="s">
        <v>1860</v>
      </c>
      <c r="F576" s="607" t="s">
        <v>151</v>
      </c>
      <c r="G576" s="608">
        <v>2009</v>
      </c>
      <c r="H576" s="342" t="s">
        <v>1208</v>
      </c>
      <c r="I576" s="609" t="s">
        <v>2714</v>
      </c>
      <c r="J576" s="607">
        <v>41518</v>
      </c>
      <c r="K576" s="610">
        <v>41814</v>
      </c>
      <c r="L576" s="611">
        <v>42583</v>
      </c>
      <c r="M576" s="306" t="s">
        <v>3435</v>
      </c>
      <c r="N576" s="612">
        <v>81</v>
      </c>
    </row>
    <row r="577" spans="2:14" ht="13.9" customHeight="1">
      <c r="B577" s="613" t="s">
        <v>673</v>
      </c>
      <c r="C577" s="613" t="s">
        <v>1858</v>
      </c>
      <c r="D577" s="613" t="s">
        <v>1859</v>
      </c>
      <c r="E577" s="384" t="s">
        <v>1860</v>
      </c>
      <c r="F577" s="607" t="s">
        <v>151</v>
      </c>
      <c r="G577" s="608">
        <v>2009</v>
      </c>
      <c r="H577" s="342" t="s">
        <v>1208</v>
      </c>
      <c r="I577" s="609" t="s">
        <v>2714</v>
      </c>
      <c r="J577" s="607">
        <v>41548</v>
      </c>
      <c r="K577" s="610">
        <v>41814</v>
      </c>
      <c r="L577" s="611">
        <v>42614</v>
      </c>
      <c r="M577" s="306" t="s">
        <v>3435</v>
      </c>
      <c r="N577" s="612">
        <v>220</v>
      </c>
    </row>
    <row r="578" spans="2:14" ht="13.9" customHeight="1">
      <c r="B578" s="613" t="s">
        <v>645</v>
      </c>
      <c r="C578" s="613" t="s">
        <v>1858</v>
      </c>
      <c r="D578" s="613" t="s">
        <v>1859</v>
      </c>
      <c r="E578" s="384" t="s">
        <v>1860</v>
      </c>
      <c r="F578" s="607" t="s">
        <v>151</v>
      </c>
      <c r="G578" s="608">
        <v>2008</v>
      </c>
      <c r="H578" s="342" t="s">
        <v>1307</v>
      </c>
      <c r="I578" s="609" t="s">
        <v>2713</v>
      </c>
      <c r="J578" s="607">
        <v>41456</v>
      </c>
      <c r="K578" s="610">
        <v>41814</v>
      </c>
      <c r="L578" s="611">
        <v>42522</v>
      </c>
      <c r="M578" s="306" t="s">
        <v>3435</v>
      </c>
      <c r="N578" s="612">
        <v>30187</v>
      </c>
    </row>
    <row r="579" spans="2:14" ht="13.9" customHeight="1">
      <c r="B579" s="613" t="s">
        <v>673</v>
      </c>
      <c r="C579" s="613" t="s">
        <v>1858</v>
      </c>
      <c r="D579" s="613" t="s">
        <v>1859</v>
      </c>
      <c r="E579" s="384" t="s">
        <v>1860</v>
      </c>
      <c r="F579" s="607" t="s">
        <v>151</v>
      </c>
      <c r="G579" s="608">
        <v>2009</v>
      </c>
      <c r="H579" s="342" t="s">
        <v>1208</v>
      </c>
      <c r="I579" s="609" t="s">
        <v>2714</v>
      </c>
      <c r="J579" s="607">
        <v>41334</v>
      </c>
      <c r="K579" s="610">
        <v>41814</v>
      </c>
      <c r="L579" s="611">
        <v>42401</v>
      </c>
      <c r="M579" s="306" t="s">
        <v>3435</v>
      </c>
      <c r="N579" s="612">
        <v>569</v>
      </c>
    </row>
    <row r="580" spans="2:14" ht="13.9" customHeight="1">
      <c r="B580" s="613" t="s">
        <v>645</v>
      </c>
      <c r="C580" s="613" t="s">
        <v>1858</v>
      </c>
      <c r="D580" s="613" t="s">
        <v>1859</v>
      </c>
      <c r="E580" s="384" t="s">
        <v>1860</v>
      </c>
      <c r="F580" s="607" t="s">
        <v>151</v>
      </c>
      <c r="G580" s="608">
        <v>2008</v>
      </c>
      <c r="H580" s="342" t="s">
        <v>1307</v>
      </c>
      <c r="I580" s="609" t="s">
        <v>2713</v>
      </c>
      <c r="J580" s="607">
        <v>41334</v>
      </c>
      <c r="K580" s="610">
        <v>41814</v>
      </c>
      <c r="L580" s="611">
        <v>42401</v>
      </c>
      <c r="M580" s="306" t="s">
        <v>3435</v>
      </c>
      <c r="N580" s="612">
        <v>18017</v>
      </c>
    </row>
    <row r="581" spans="2:14" ht="13.9" customHeight="1">
      <c r="B581" s="613" t="s">
        <v>673</v>
      </c>
      <c r="C581" s="613" t="s">
        <v>1861</v>
      </c>
      <c r="D581" s="613" t="s">
        <v>1862</v>
      </c>
      <c r="E581" s="384" t="s">
        <v>1863</v>
      </c>
      <c r="F581" s="607" t="s">
        <v>151</v>
      </c>
      <c r="G581" s="608">
        <v>2009</v>
      </c>
      <c r="H581" s="342" t="s">
        <v>1208</v>
      </c>
      <c r="I581" s="609" t="s">
        <v>2714</v>
      </c>
      <c r="J581" s="607">
        <v>41395</v>
      </c>
      <c r="K581" s="610">
        <v>41814</v>
      </c>
      <c r="L581" s="611">
        <v>42461</v>
      </c>
      <c r="M581" s="306" t="s">
        <v>3435</v>
      </c>
      <c r="N581" s="612">
        <v>40849</v>
      </c>
    </row>
    <row r="582" spans="2:14" ht="13.9" customHeight="1">
      <c r="B582" s="613" t="s">
        <v>673</v>
      </c>
      <c r="C582" s="613" t="s">
        <v>1861</v>
      </c>
      <c r="D582" s="613" t="s">
        <v>1862</v>
      </c>
      <c r="E582" s="384" t="s">
        <v>1863</v>
      </c>
      <c r="F582" s="607" t="s">
        <v>151</v>
      </c>
      <c r="G582" s="608">
        <v>2009</v>
      </c>
      <c r="H582" s="342" t="s">
        <v>1208</v>
      </c>
      <c r="I582" s="609" t="s">
        <v>2714</v>
      </c>
      <c r="J582" s="607">
        <v>41456</v>
      </c>
      <c r="K582" s="610">
        <v>41814</v>
      </c>
      <c r="L582" s="611">
        <v>42522</v>
      </c>
      <c r="M582" s="306" t="s">
        <v>3435</v>
      </c>
      <c r="N582" s="612">
        <v>38307</v>
      </c>
    </row>
    <row r="583" spans="2:14" ht="13.9" customHeight="1">
      <c r="B583" s="613" t="s">
        <v>673</v>
      </c>
      <c r="C583" s="613" t="s">
        <v>1861</v>
      </c>
      <c r="D583" s="613" t="s">
        <v>1862</v>
      </c>
      <c r="E583" s="384" t="s">
        <v>1863</v>
      </c>
      <c r="F583" s="607" t="s">
        <v>151</v>
      </c>
      <c r="G583" s="608">
        <v>2009</v>
      </c>
      <c r="H583" s="342" t="s">
        <v>1208</v>
      </c>
      <c r="I583" s="609" t="s">
        <v>2714</v>
      </c>
      <c r="J583" s="607">
        <v>41487</v>
      </c>
      <c r="K583" s="610">
        <v>41814</v>
      </c>
      <c r="L583" s="611">
        <v>42552</v>
      </c>
      <c r="M583" s="306" t="s">
        <v>3435</v>
      </c>
      <c r="N583" s="612">
        <v>38198</v>
      </c>
    </row>
    <row r="584" spans="2:14" ht="13.9" customHeight="1">
      <c r="B584" s="613" t="s">
        <v>673</v>
      </c>
      <c r="C584" s="613" t="s">
        <v>1861</v>
      </c>
      <c r="D584" s="613" t="s">
        <v>1862</v>
      </c>
      <c r="E584" s="384" t="s">
        <v>1863</v>
      </c>
      <c r="F584" s="607" t="s">
        <v>151</v>
      </c>
      <c r="G584" s="608">
        <v>2009</v>
      </c>
      <c r="H584" s="342" t="s">
        <v>1208</v>
      </c>
      <c r="I584" s="609" t="s">
        <v>2714</v>
      </c>
      <c r="J584" s="607">
        <v>41275</v>
      </c>
      <c r="K584" s="610">
        <v>41814</v>
      </c>
      <c r="L584" s="611">
        <v>42339</v>
      </c>
      <c r="M584" s="306" t="s">
        <v>3435</v>
      </c>
      <c r="N584" s="612">
        <v>38444</v>
      </c>
    </row>
    <row r="585" spans="2:14" ht="13.9" customHeight="1">
      <c r="B585" s="613" t="s">
        <v>673</v>
      </c>
      <c r="C585" s="613" t="s">
        <v>1861</v>
      </c>
      <c r="D585" s="613" t="s">
        <v>1862</v>
      </c>
      <c r="E585" s="384" t="s">
        <v>1863</v>
      </c>
      <c r="F585" s="607" t="s">
        <v>151</v>
      </c>
      <c r="G585" s="608">
        <v>2009</v>
      </c>
      <c r="H585" s="342" t="s">
        <v>1208</v>
      </c>
      <c r="I585" s="609" t="s">
        <v>2714</v>
      </c>
      <c r="J585" s="607">
        <v>41579</v>
      </c>
      <c r="K585" s="610">
        <v>41814</v>
      </c>
      <c r="L585" s="611">
        <v>42644</v>
      </c>
      <c r="M585" s="306" t="s">
        <v>3435</v>
      </c>
      <c r="N585" s="612">
        <v>34406</v>
      </c>
    </row>
    <row r="586" spans="2:14" ht="13.9" customHeight="1">
      <c r="B586" s="613" t="s">
        <v>673</v>
      </c>
      <c r="C586" s="613" t="s">
        <v>1861</v>
      </c>
      <c r="D586" s="613" t="s">
        <v>1862</v>
      </c>
      <c r="E586" s="384" t="s">
        <v>1863</v>
      </c>
      <c r="F586" s="607" t="s">
        <v>151</v>
      </c>
      <c r="G586" s="608">
        <v>2009</v>
      </c>
      <c r="H586" s="342" t="s">
        <v>1208</v>
      </c>
      <c r="I586" s="609" t="s">
        <v>2714</v>
      </c>
      <c r="J586" s="607">
        <v>41334</v>
      </c>
      <c r="K586" s="610">
        <v>41814</v>
      </c>
      <c r="L586" s="611">
        <v>42401</v>
      </c>
      <c r="M586" s="306" t="s">
        <v>3435</v>
      </c>
      <c r="N586" s="612">
        <v>39221</v>
      </c>
    </row>
    <row r="587" spans="2:14" ht="13.9" customHeight="1">
      <c r="B587" s="613" t="s">
        <v>673</v>
      </c>
      <c r="C587" s="613" t="s">
        <v>1861</v>
      </c>
      <c r="D587" s="613" t="s">
        <v>1862</v>
      </c>
      <c r="E587" s="384" t="s">
        <v>1863</v>
      </c>
      <c r="F587" s="607" t="s">
        <v>151</v>
      </c>
      <c r="G587" s="608">
        <v>2009</v>
      </c>
      <c r="H587" s="342" t="s">
        <v>1208</v>
      </c>
      <c r="I587" s="609" t="s">
        <v>2714</v>
      </c>
      <c r="J587" s="607">
        <v>41365</v>
      </c>
      <c r="K587" s="610">
        <v>41814</v>
      </c>
      <c r="L587" s="611">
        <v>42430</v>
      </c>
      <c r="M587" s="306" t="s">
        <v>3435</v>
      </c>
      <c r="N587" s="612">
        <v>21230</v>
      </c>
    </row>
    <row r="588" spans="2:14" ht="13.9" customHeight="1">
      <c r="B588" s="613" t="s">
        <v>673</v>
      </c>
      <c r="C588" s="613" t="s">
        <v>1861</v>
      </c>
      <c r="D588" s="613" t="s">
        <v>1862</v>
      </c>
      <c r="E588" s="384" t="s">
        <v>1863</v>
      </c>
      <c r="F588" s="607" t="s">
        <v>151</v>
      </c>
      <c r="G588" s="608">
        <v>2009</v>
      </c>
      <c r="H588" s="342" t="s">
        <v>1208</v>
      </c>
      <c r="I588" s="609" t="s">
        <v>2714</v>
      </c>
      <c r="J588" s="607">
        <v>41306</v>
      </c>
      <c r="K588" s="610">
        <v>41814</v>
      </c>
      <c r="L588" s="611">
        <v>42370</v>
      </c>
      <c r="M588" s="306" t="s">
        <v>3435</v>
      </c>
      <c r="N588" s="612">
        <v>35163</v>
      </c>
    </row>
    <row r="589" spans="2:14" ht="13.9" customHeight="1">
      <c r="B589" s="613" t="s">
        <v>673</v>
      </c>
      <c r="C589" s="613" t="s">
        <v>1861</v>
      </c>
      <c r="D589" s="613" t="s">
        <v>1862</v>
      </c>
      <c r="E589" s="384" t="s">
        <v>1863</v>
      </c>
      <c r="F589" s="607" t="s">
        <v>151</v>
      </c>
      <c r="G589" s="608">
        <v>2009</v>
      </c>
      <c r="H589" s="342" t="s">
        <v>1208</v>
      </c>
      <c r="I589" s="609" t="s">
        <v>2714</v>
      </c>
      <c r="J589" s="607">
        <v>41548</v>
      </c>
      <c r="K589" s="610">
        <v>41814</v>
      </c>
      <c r="L589" s="611">
        <v>42614</v>
      </c>
      <c r="M589" s="306" t="s">
        <v>3435</v>
      </c>
      <c r="N589" s="612">
        <v>38334</v>
      </c>
    </row>
    <row r="590" spans="2:14" ht="13.9" customHeight="1">
      <c r="B590" s="613" t="s">
        <v>673</v>
      </c>
      <c r="C590" s="613" t="s">
        <v>1861</v>
      </c>
      <c r="D590" s="613" t="s">
        <v>1862</v>
      </c>
      <c r="E590" s="384" t="s">
        <v>1863</v>
      </c>
      <c r="F590" s="607" t="s">
        <v>151</v>
      </c>
      <c r="G590" s="608">
        <v>2009</v>
      </c>
      <c r="H590" s="342" t="s">
        <v>1208</v>
      </c>
      <c r="I590" s="609" t="s">
        <v>2714</v>
      </c>
      <c r="J590" s="607">
        <v>41518</v>
      </c>
      <c r="K590" s="610">
        <v>41814</v>
      </c>
      <c r="L590" s="611">
        <v>42583</v>
      </c>
      <c r="M590" s="306" t="s">
        <v>3435</v>
      </c>
      <c r="N590" s="612">
        <v>36990</v>
      </c>
    </row>
    <row r="591" spans="2:14" ht="13.9" customHeight="1">
      <c r="B591" s="613" t="s">
        <v>673</v>
      </c>
      <c r="C591" s="613" t="s">
        <v>1861</v>
      </c>
      <c r="D591" s="613" t="s">
        <v>1862</v>
      </c>
      <c r="E591" s="384" t="s">
        <v>1863</v>
      </c>
      <c r="F591" s="607" t="s">
        <v>151</v>
      </c>
      <c r="G591" s="608">
        <v>2009</v>
      </c>
      <c r="H591" s="342" t="s">
        <v>1208</v>
      </c>
      <c r="I591" s="609" t="s">
        <v>2714</v>
      </c>
      <c r="J591" s="607">
        <v>41426</v>
      </c>
      <c r="K591" s="610">
        <v>41814</v>
      </c>
      <c r="L591" s="611">
        <v>42491</v>
      </c>
      <c r="M591" s="306" t="s">
        <v>3435</v>
      </c>
      <c r="N591" s="612">
        <v>38330</v>
      </c>
    </row>
    <row r="592" spans="2:14" ht="13.9" customHeight="1">
      <c r="B592" s="613" t="s">
        <v>673</v>
      </c>
      <c r="C592" s="613" t="s">
        <v>1861</v>
      </c>
      <c r="D592" s="613" t="s">
        <v>1862</v>
      </c>
      <c r="E592" s="384" t="s">
        <v>1863</v>
      </c>
      <c r="F592" s="607" t="s">
        <v>151</v>
      </c>
      <c r="G592" s="608">
        <v>2009</v>
      </c>
      <c r="H592" s="342" t="s">
        <v>1208</v>
      </c>
      <c r="I592" s="609" t="s">
        <v>2714</v>
      </c>
      <c r="J592" s="607">
        <v>41609</v>
      </c>
      <c r="K592" s="610">
        <v>41814</v>
      </c>
      <c r="L592" s="611">
        <v>42675</v>
      </c>
      <c r="M592" s="306" t="s">
        <v>3435</v>
      </c>
      <c r="N592" s="612">
        <v>36657</v>
      </c>
    </row>
    <row r="593" spans="2:14" ht="13.9" customHeight="1">
      <c r="B593" s="613" t="s">
        <v>645</v>
      </c>
      <c r="C593" s="613" t="s">
        <v>1864</v>
      </c>
      <c r="D593" s="613" t="s">
        <v>1865</v>
      </c>
      <c r="E593" s="384" t="s">
        <v>1866</v>
      </c>
      <c r="F593" s="607" t="s">
        <v>151</v>
      </c>
      <c r="G593" s="608">
        <v>2008</v>
      </c>
      <c r="H593" s="342" t="s">
        <v>1307</v>
      </c>
      <c r="I593" s="609" t="s">
        <v>2713</v>
      </c>
      <c r="J593" s="607">
        <v>41456</v>
      </c>
      <c r="K593" s="610">
        <v>41814</v>
      </c>
      <c r="L593" s="611">
        <v>42522</v>
      </c>
      <c r="M593" s="306" t="s">
        <v>3435</v>
      </c>
      <c r="N593" s="612">
        <v>182</v>
      </c>
    </row>
    <row r="594" spans="2:14" ht="13.9" customHeight="1">
      <c r="B594" s="613" t="s">
        <v>673</v>
      </c>
      <c r="C594" s="613" t="s">
        <v>1864</v>
      </c>
      <c r="D594" s="613" t="s">
        <v>1865</v>
      </c>
      <c r="E594" s="384" t="s">
        <v>1866</v>
      </c>
      <c r="F594" s="607" t="s">
        <v>151</v>
      </c>
      <c r="G594" s="608">
        <v>2009</v>
      </c>
      <c r="H594" s="342" t="s">
        <v>1208</v>
      </c>
      <c r="I594" s="609" t="s">
        <v>2714</v>
      </c>
      <c r="J594" s="607">
        <v>41548</v>
      </c>
      <c r="K594" s="610">
        <v>41814</v>
      </c>
      <c r="L594" s="611">
        <v>42614</v>
      </c>
      <c r="M594" s="306" t="s">
        <v>3435</v>
      </c>
      <c r="N594" s="612">
        <v>36</v>
      </c>
    </row>
    <row r="595" spans="2:14" ht="13.9" customHeight="1">
      <c r="B595" s="613" t="s">
        <v>645</v>
      </c>
      <c r="C595" s="613" t="s">
        <v>1864</v>
      </c>
      <c r="D595" s="613" t="s">
        <v>1865</v>
      </c>
      <c r="E595" s="384" t="s">
        <v>1866</v>
      </c>
      <c r="F595" s="607" t="s">
        <v>151</v>
      </c>
      <c r="G595" s="608">
        <v>2008</v>
      </c>
      <c r="H595" s="342" t="s">
        <v>1307</v>
      </c>
      <c r="I595" s="609" t="s">
        <v>2713</v>
      </c>
      <c r="J595" s="607">
        <v>41579</v>
      </c>
      <c r="K595" s="610">
        <v>41814</v>
      </c>
      <c r="L595" s="611">
        <v>42644</v>
      </c>
      <c r="M595" s="306" t="s">
        <v>3435</v>
      </c>
      <c r="N595" s="612">
        <v>2802</v>
      </c>
    </row>
    <row r="596" spans="2:14" ht="13.9" customHeight="1">
      <c r="B596" s="613" t="s">
        <v>645</v>
      </c>
      <c r="C596" s="613" t="s">
        <v>1864</v>
      </c>
      <c r="D596" s="613" t="s">
        <v>1865</v>
      </c>
      <c r="E596" s="384" t="s">
        <v>1866</v>
      </c>
      <c r="F596" s="607" t="s">
        <v>151</v>
      </c>
      <c r="G596" s="608">
        <v>2008</v>
      </c>
      <c r="H596" s="342" t="s">
        <v>1307</v>
      </c>
      <c r="I596" s="609" t="s">
        <v>2713</v>
      </c>
      <c r="J596" s="607">
        <v>41426</v>
      </c>
      <c r="K596" s="610">
        <v>41814</v>
      </c>
      <c r="L596" s="611">
        <v>42491</v>
      </c>
      <c r="M596" s="306" t="s">
        <v>3435</v>
      </c>
      <c r="N596" s="612">
        <v>4120</v>
      </c>
    </row>
    <row r="597" spans="2:14" ht="13.9" customHeight="1">
      <c r="B597" s="613" t="s">
        <v>645</v>
      </c>
      <c r="C597" s="613" t="s">
        <v>1864</v>
      </c>
      <c r="D597" s="613" t="s">
        <v>1865</v>
      </c>
      <c r="E597" s="384" t="s">
        <v>1866</v>
      </c>
      <c r="F597" s="607" t="s">
        <v>151</v>
      </c>
      <c r="G597" s="608">
        <v>2008</v>
      </c>
      <c r="H597" s="342" t="s">
        <v>1307</v>
      </c>
      <c r="I597" s="609" t="s">
        <v>2713</v>
      </c>
      <c r="J597" s="607">
        <v>41487</v>
      </c>
      <c r="K597" s="610">
        <v>41814</v>
      </c>
      <c r="L597" s="611">
        <v>42552</v>
      </c>
      <c r="M597" s="306" t="s">
        <v>3435</v>
      </c>
      <c r="N597" s="612">
        <v>871</v>
      </c>
    </row>
    <row r="598" spans="2:14" ht="13.9" customHeight="1">
      <c r="B598" s="613" t="s">
        <v>645</v>
      </c>
      <c r="C598" s="613" t="s">
        <v>1864</v>
      </c>
      <c r="D598" s="613" t="s">
        <v>1865</v>
      </c>
      <c r="E598" s="384" t="s">
        <v>1866</v>
      </c>
      <c r="F598" s="607" t="s">
        <v>151</v>
      </c>
      <c r="G598" s="608">
        <v>2008</v>
      </c>
      <c r="H598" s="342" t="s">
        <v>1307</v>
      </c>
      <c r="I598" s="609" t="s">
        <v>2713</v>
      </c>
      <c r="J598" s="607">
        <v>41609</v>
      </c>
      <c r="K598" s="610">
        <v>41814</v>
      </c>
      <c r="L598" s="611">
        <v>42675</v>
      </c>
      <c r="M598" s="306" t="s">
        <v>3435</v>
      </c>
      <c r="N598" s="612">
        <v>12175</v>
      </c>
    </row>
    <row r="599" spans="2:14" ht="13.9" customHeight="1">
      <c r="B599" s="613" t="s">
        <v>645</v>
      </c>
      <c r="C599" s="613" t="s">
        <v>1864</v>
      </c>
      <c r="D599" s="613" t="s">
        <v>1865</v>
      </c>
      <c r="E599" s="384" t="s">
        <v>1866</v>
      </c>
      <c r="F599" s="607" t="s">
        <v>151</v>
      </c>
      <c r="G599" s="608">
        <v>2008</v>
      </c>
      <c r="H599" s="342" t="s">
        <v>1307</v>
      </c>
      <c r="I599" s="609" t="s">
        <v>2713</v>
      </c>
      <c r="J599" s="607">
        <v>41518</v>
      </c>
      <c r="K599" s="610">
        <v>41814</v>
      </c>
      <c r="L599" s="611">
        <v>42583</v>
      </c>
      <c r="M599" s="306" t="s">
        <v>3435</v>
      </c>
      <c r="N599" s="612">
        <v>365</v>
      </c>
    </row>
    <row r="600" spans="2:14" ht="13.9" customHeight="1">
      <c r="B600" s="613" t="s">
        <v>645</v>
      </c>
      <c r="C600" s="613" t="s">
        <v>1864</v>
      </c>
      <c r="D600" s="613" t="s">
        <v>1865</v>
      </c>
      <c r="E600" s="384" t="s">
        <v>1866</v>
      </c>
      <c r="F600" s="607" t="s">
        <v>151</v>
      </c>
      <c r="G600" s="608">
        <v>2008</v>
      </c>
      <c r="H600" s="342" t="s">
        <v>1307</v>
      </c>
      <c r="I600" s="609" t="s">
        <v>2713</v>
      </c>
      <c r="J600" s="607">
        <v>41548</v>
      </c>
      <c r="K600" s="610">
        <v>41814</v>
      </c>
      <c r="L600" s="611">
        <v>42614</v>
      </c>
      <c r="M600" s="306" t="s">
        <v>3435</v>
      </c>
      <c r="N600" s="612">
        <v>143</v>
      </c>
    </row>
    <row r="601" spans="2:14" ht="13.9" customHeight="1">
      <c r="B601" s="613" t="s">
        <v>645</v>
      </c>
      <c r="C601" s="613" t="s">
        <v>1864</v>
      </c>
      <c r="D601" s="613" t="s">
        <v>1865</v>
      </c>
      <c r="E601" s="384" t="s">
        <v>1866</v>
      </c>
      <c r="F601" s="607" t="s">
        <v>151</v>
      </c>
      <c r="G601" s="608">
        <v>2008</v>
      </c>
      <c r="H601" s="342" t="s">
        <v>1307</v>
      </c>
      <c r="I601" s="609" t="s">
        <v>2713</v>
      </c>
      <c r="J601" s="607">
        <v>41365</v>
      </c>
      <c r="K601" s="610">
        <v>41814</v>
      </c>
      <c r="L601" s="611">
        <v>42430</v>
      </c>
      <c r="M601" s="306" t="s">
        <v>3435</v>
      </c>
      <c r="N601" s="612">
        <v>2401</v>
      </c>
    </row>
    <row r="602" spans="2:14" ht="13.9" customHeight="1">
      <c r="B602" s="613" t="s">
        <v>673</v>
      </c>
      <c r="C602" s="613" t="s">
        <v>1864</v>
      </c>
      <c r="D602" s="613" t="s">
        <v>1865</v>
      </c>
      <c r="E602" s="384" t="s">
        <v>1866</v>
      </c>
      <c r="F602" s="607" t="s">
        <v>151</v>
      </c>
      <c r="G602" s="608">
        <v>2009</v>
      </c>
      <c r="H602" s="342" t="s">
        <v>1208</v>
      </c>
      <c r="I602" s="609" t="s">
        <v>2714</v>
      </c>
      <c r="J602" s="607">
        <v>41609</v>
      </c>
      <c r="K602" s="610">
        <v>41814</v>
      </c>
      <c r="L602" s="611">
        <v>42675</v>
      </c>
      <c r="M602" s="306" t="s">
        <v>3435</v>
      </c>
      <c r="N602" s="612">
        <v>170</v>
      </c>
    </row>
    <row r="603" spans="2:14" ht="13.9" customHeight="1">
      <c r="B603" s="613" t="s">
        <v>645</v>
      </c>
      <c r="C603" s="613" t="s">
        <v>1864</v>
      </c>
      <c r="D603" s="613" t="s">
        <v>1865</v>
      </c>
      <c r="E603" s="384" t="s">
        <v>1866</v>
      </c>
      <c r="F603" s="607" t="s">
        <v>151</v>
      </c>
      <c r="G603" s="608">
        <v>2008</v>
      </c>
      <c r="H603" s="342" t="s">
        <v>1307</v>
      </c>
      <c r="I603" s="609" t="s">
        <v>2713</v>
      </c>
      <c r="J603" s="607">
        <v>41334</v>
      </c>
      <c r="K603" s="610">
        <v>41814</v>
      </c>
      <c r="L603" s="611">
        <v>42401</v>
      </c>
      <c r="M603" s="306" t="s">
        <v>3435</v>
      </c>
      <c r="N603" s="612">
        <v>1032</v>
      </c>
    </row>
    <row r="604" spans="2:14" ht="13.9" customHeight="1">
      <c r="B604" s="613" t="s">
        <v>645</v>
      </c>
      <c r="C604" s="613" t="s">
        <v>1864</v>
      </c>
      <c r="D604" s="613" t="s">
        <v>1865</v>
      </c>
      <c r="E604" s="384" t="s">
        <v>1866</v>
      </c>
      <c r="F604" s="607" t="s">
        <v>151</v>
      </c>
      <c r="G604" s="608">
        <v>2008</v>
      </c>
      <c r="H604" s="342" t="s">
        <v>1307</v>
      </c>
      <c r="I604" s="609" t="s">
        <v>2713</v>
      </c>
      <c r="J604" s="607">
        <v>41306</v>
      </c>
      <c r="K604" s="610">
        <v>41814</v>
      </c>
      <c r="L604" s="611">
        <v>42370</v>
      </c>
      <c r="M604" s="306" t="s">
        <v>3435</v>
      </c>
      <c r="N604" s="612">
        <v>1435</v>
      </c>
    </row>
    <row r="605" spans="2:14" ht="13.9" customHeight="1">
      <c r="B605" s="613" t="s">
        <v>673</v>
      </c>
      <c r="C605" s="613" t="s">
        <v>1864</v>
      </c>
      <c r="D605" s="613" t="s">
        <v>1865</v>
      </c>
      <c r="E605" s="384" t="s">
        <v>1866</v>
      </c>
      <c r="F605" s="607" t="s">
        <v>151</v>
      </c>
      <c r="G605" s="608">
        <v>2009</v>
      </c>
      <c r="H605" s="342" t="s">
        <v>1208</v>
      </c>
      <c r="I605" s="609" t="s">
        <v>2714</v>
      </c>
      <c r="J605" s="607">
        <v>41306</v>
      </c>
      <c r="K605" s="610">
        <v>41814</v>
      </c>
      <c r="L605" s="611">
        <v>42370</v>
      </c>
      <c r="M605" s="306" t="s">
        <v>3435</v>
      </c>
      <c r="N605" s="612">
        <v>92</v>
      </c>
    </row>
    <row r="606" spans="2:14" ht="13.9" customHeight="1">
      <c r="B606" s="613" t="s">
        <v>645</v>
      </c>
      <c r="C606" s="613" t="s">
        <v>1867</v>
      </c>
      <c r="D606" s="613" t="s">
        <v>1868</v>
      </c>
      <c r="E606" s="384" t="s">
        <v>1869</v>
      </c>
      <c r="F606" s="607" t="s">
        <v>151</v>
      </c>
      <c r="G606" s="608">
        <v>2008</v>
      </c>
      <c r="H606" s="342" t="s">
        <v>1307</v>
      </c>
      <c r="I606" s="609" t="s">
        <v>2713</v>
      </c>
      <c r="J606" s="607">
        <v>41518</v>
      </c>
      <c r="K606" s="610">
        <v>41814</v>
      </c>
      <c r="L606" s="611">
        <v>42583</v>
      </c>
      <c r="M606" s="306" t="s">
        <v>3435</v>
      </c>
      <c r="N606" s="612">
        <v>58</v>
      </c>
    </row>
    <row r="607" spans="2:14" ht="13.9" customHeight="1">
      <c r="B607" s="613" t="s">
        <v>645</v>
      </c>
      <c r="C607" s="613" t="s">
        <v>1867</v>
      </c>
      <c r="D607" s="613" t="s">
        <v>1868</v>
      </c>
      <c r="E607" s="384" t="s">
        <v>1869</v>
      </c>
      <c r="F607" s="607" t="s">
        <v>151</v>
      </c>
      <c r="G607" s="608">
        <v>2008</v>
      </c>
      <c r="H607" s="342" t="s">
        <v>1307</v>
      </c>
      <c r="I607" s="609" t="s">
        <v>2713</v>
      </c>
      <c r="J607" s="607">
        <v>41395</v>
      </c>
      <c r="K607" s="610">
        <v>41814</v>
      </c>
      <c r="L607" s="611">
        <v>42461</v>
      </c>
      <c r="M607" s="306" t="s">
        <v>3435</v>
      </c>
      <c r="N607" s="612">
        <v>188</v>
      </c>
    </row>
    <row r="608" spans="2:14" ht="13.9" customHeight="1">
      <c r="B608" s="613" t="s">
        <v>645</v>
      </c>
      <c r="C608" s="613" t="s">
        <v>1867</v>
      </c>
      <c r="D608" s="613" t="s">
        <v>1868</v>
      </c>
      <c r="E608" s="384" t="s">
        <v>1869</v>
      </c>
      <c r="F608" s="607" t="s">
        <v>151</v>
      </c>
      <c r="G608" s="608">
        <v>2008</v>
      </c>
      <c r="H608" s="342" t="s">
        <v>1307</v>
      </c>
      <c r="I608" s="609" t="s">
        <v>2713</v>
      </c>
      <c r="J608" s="607">
        <v>41579</v>
      </c>
      <c r="K608" s="610">
        <v>41814</v>
      </c>
      <c r="L608" s="611">
        <v>42644</v>
      </c>
      <c r="M608" s="306" t="s">
        <v>3435</v>
      </c>
      <c r="N608" s="612">
        <v>300</v>
      </c>
    </row>
    <row r="609" spans="2:14" ht="13.9" customHeight="1">
      <c r="B609" s="613" t="s">
        <v>645</v>
      </c>
      <c r="C609" s="613" t="s">
        <v>1867</v>
      </c>
      <c r="D609" s="613" t="s">
        <v>1868</v>
      </c>
      <c r="E609" s="384" t="s">
        <v>1869</v>
      </c>
      <c r="F609" s="607" t="s">
        <v>151</v>
      </c>
      <c r="G609" s="608">
        <v>2008</v>
      </c>
      <c r="H609" s="342" t="s">
        <v>1307</v>
      </c>
      <c r="I609" s="609" t="s">
        <v>2713</v>
      </c>
      <c r="J609" s="607">
        <v>41365</v>
      </c>
      <c r="K609" s="610">
        <v>41814</v>
      </c>
      <c r="L609" s="611">
        <v>42430</v>
      </c>
      <c r="M609" s="306" t="s">
        <v>3435</v>
      </c>
      <c r="N609" s="612">
        <v>53</v>
      </c>
    </row>
    <row r="610" spans="2:14" ht="13.9" customHeight="1">
      <c r="B610" s="613" t="s">
        <v>645</v>
      </c>
      <c r="C610" s="613" t="s">
        <v>1867</v>
      </c>
      <c r="D610" s="613" t="s">
        <v>1868</v>
      </c>
      <c r="E610" s="384" t="s">
        <v>1869</v>
      </c>
      <c r="F610" s="607" t="s">
        <v>151</v>
      </c>
      <c r="G610" s="608">
        <v>2008</v>
      </c>
      <c r="H610" s="342" t="s">
        <v>1307</v>
      </c>
      <c r="I610" s="609" t="s">
        <v>2713</v>
      </c>
      <c r="J610" s="607">
        <v>41609</v>
      </c>
      <c r="K610" s="610">
        <v>41814</v>
      </c>
      <c r="L610" s="611">
        <v>42675</v>
      </c>
      <c r="M610" s="306" t="s">
        <v>3435</v>
      </c>
      <c r="N610" s="612">
        <v>603</v>
      </c>
    </row>
    <row r="611" spans="2:14" ht="13.9" customHeight="1">
      <c r="B611" s="613" t="s">
        <v>645</v>
      </c>
      <c r="C611" s="613" t="s">
        <v>1867</v>
      </c>
      <c r="D611" s="613" t="s">
        <v>1868</v>
      </c>
      <c r="E611" s="384" t="s">
        <v>1869</v>
      </c>
      <c r="F611" s="607" t="s">
        <v>151</v>
      </c>
      <c r="G611" s="608">
        <v>2008</v>
      </c>
      <c r="H611" s="342" t="s">
        <v>1307</v>
      </c>
      <c r="I611" s="609" t="s">
        <v>2713</v>
      </c>
      <c r="J611" s="607">
        <v>41548</v>
      </c>
      <c r="K611" s="610">
        <v>41814</v>
      </c>
      <c r="L611" s="611">
        <v>42614</v>
      </c>
      <c r="M611" s="306" t="s">
        <v>3435</v>
      </c>
      <c r="N611" s="612">
        <v>22</v>
      </c>
    </row>
    <row r="612" spans="2:14" ht="13.9" customHeight="1">
      <c r="B612" s="613" t="s">
        <v>673</v>
      </c>
      <c r="C612" s="613" t="s">
        <v>1867</v>
      </c>
      <c r="D612" s="613" t="s">
        <v>1868</v>
      </c>
      <c r="E612" s="384" t="s">
        <v>1869</v>
      </c>
      <c r="F612" s="607" t="s">
        <v>151</v>
      </c>
      <c r="G612" s="608">
        <v>2009</v>
      </c>
      <c r="H612" s="342" t="s">
        <v>1208</v>
      </c>
      <c r="I612" s="609" t="s">
        <v>2714</v>
      </c>
      <c r="J612" s="607">
        <v>41579</v>
      </c>
      <c r="K612" s="610">
        <v>41814</v>
      </c>
      <c r="L612" s="611">
        <v>42644</v>
      </c>
      <c r="M612" s="306" t="s">
        <v>3435</v>
      </c>
      <c r="N612" s="612">
        <v>303</v>
      </c>
    </row>
    <row r="613" spans="2:14" ht="13.9" customHeight="1">
      <c r="B613" s="613" t="s">
        <v>645</v>
      </c>
      <c r="C613" s="613" t="s">
        <v>1867</v>
      </c>
      <c r="D613" s="613" t="s">
        <v>1868</v>
      </c>
      <c r="E613" s="384" t="s">
        <v>1869</v>
      </c>
      <c r="F613" s="607" t="s">
        <v>151</v>
      </c>
      <c r="G613" s="608">
        <v>2008</v>
      </c>
      <c r="H613" s="342" t="s">
        <v>1307</v>
      </c>
      <c r="I613" s="609" t="s">
        <v>2713</v>
      </c>
      <c r="J613" s="607">
        <v>41275</v>
      </c>
      <c r="K613" s="610">
        <v>41814</v>
      </c>
      <c r="L613" s="611">
        <v>42339</v>
      </c>
      <c r="M613" s="306" t="s">
        <v>3435</v>
      </c>
      <c r="N613" s="612">
        <v>361</v>
      </c>
    </row>
    <row r="614" spans="2:14" ht="13.9" customHeight="1">
      <c r="B614" s="613" t="s">
        <v>645</v>
      </c>
      <c r="C614" s="613" t="s">
        <v>1870</v>
      </c>
      <c r="D614" s="613" t="s">
        <v>1871</v>
      </c>
      <c r="E614" s="384" t="s">
        <v>1872</v>
      </c>
      <c r="F614" s="607" t="s">
        <v>151</v>
      </c>
      <c r="G614" s="608">
        <v>2008</v>
      </c>
      <c r="H614" s="342" t="s">
        <v>1307</v>
      </c>
      <c r="I614" s="609" t="s">
        <v>2713</v>
      </c>
      <c r="J614" s="607">
        <v>41609</v>
      </c>
      <c r="K614" s="610">
        <v>41814</v>
      </c>
      <c r="L614" s="611">
        <v>42675</v>
      </c>
      <c r="M614" s="306" t="s">
        <v>3435</v>
      </c>
      <c r="N614" s="612">
        <v>340</v>
      </c>
    </row>
    <row r="615" spans="2:14" ht="13.9" customHeight="1">
      <c r="B615" s="613" t="s">
        <v>673</v>
      </c>
      <c r="C615" s="613" t="s">
        <v>1870</v>
      </c>
      <c r="D615" s="613" t="s">
        <v>1871</v>
      </c>
      <c r="E615" s="384" t="s">
        <v>1872</v>
      </c>
      <c r="F615" s="607" t="s">
        <v>151</v>
      </c>
      <c r="G615" s="608">
        <v>2009</v>
      </c>
      <c r="H615" s="342" t="s">
        <v>1208</v>
      </c>
      <c r="I615" s="609" t="s">
        <v>2714</v>
      </c>
      <c r="J615" s="607">
        <v>41426</v>
      </c>
      <c r="K615" s="610">
        <v>41814</v>
      </c>
      <c r="L615" s="611">
        <v>42491</v>
      </c>
      <c r="M615" s="306" t="s">
        <v>3435</v>
      </c>
      <c r="N615" s="612">
        <v>664</v>
      </c>
    </row>
    <row r="616" spans="2:14" ht="13.9" customHeight="1">
      <c r="B616" s="613" t="s">
        <v>645</v>
      </c>
      <c r="C616" s="613" t="s">
        <v>1870</v>
      </c>
      <c r="D616" s="613" t="s">
        <v>1871</v>
      </c>
      <c r="E616" s="384" t="s">
        <v>1872</v>
      </c>
      <c r="F616" s="607" t="s">
        <v>151</v>
      </c>
      <c r="G616" s="608">
        <v>2008</v>
      </c>
      <c r="H616" s="342" t="s">
        <v>1307</v>
      </c>
      <c r="I616" s="609" t="s">
        <v>2713</v>
      </c>
      <c r="J616" s="607">
        <v>41579</v>
      </c>
      <c r="K616" s="610">
        <v>41814</v>
      </c>
      <c r="L616" s="611">
        <v>42644</v>
      </c>
      <c r="M616" s="306" t="s">
        <v>3435</v>
      </c>
      <c r="N616" s="612">
        <v>604</v>
      </c>
    </row>
    <row r="617" spans="2:14" ht="13.9" customHeight="1">
      <c r="B617" s="613" t="s">
        <v>645</v>
      </c>
      <c r="C617" s="613" t="s">
        <v>1870</v>
      </c>
      <c r="D617" s="613" t="s">
        <v>1871</v>
      </c>
      <c r="E617" s="384" t="s">
        <v>1872</v>
      </c>
      <c r="F617" s="607" t="s">
        <v>151</v>
      </c>
      <c r="G617" s="608">
        <v>2008</v>
      </c>
      <c r="H617" s="342" t="s">
        <v>1307</v>
      </c>
      <c r="I617" s="609" t="s">
        <v>2713</v>
      </c>
      <c r="J617" s="607">
        <v>41456</v>
      </c>
      <c r="K617" s="610">
        <v>41814</v>
      </c>
      <c r="L617" s="611">
        <v>42522</v>
      </c>
      <c r="M617" s="306" t="s">
        <v>3435</v>
      </c>
      <c r="N617" s="612">
        <v>35</v>
      </c>
    </row>
    <row r="618" spans="2:14" ht="13.9" customHeight="1">
      <c r="B618" s="613" t="s">
        <v>645</v>
      </c>
      <c r="C618" s="613" t="s">
        <v>1870</v>
      </c>
      <c r="D618" s="613" t="s">
        <v>1871</v>
      </c>
      <c r="E618" s="384" t="s">
        <v>1872</v>
      </c>
      <c r="F618" s="607" t="s">
        <v>151</v>
      </c>
      <c r="G618" s="608">
        <v>2008</v>
      </c>
      <c r="H618" s="342" t="s">
        <v>1307</v>
      </c>
      <c r="I618" s="609" t="s">
        <v>2713</v>
      </c>
      <c r="J618" s="607">
        <v>41426</v>
      </c>
      <c r="K618" s="610">
        <v>41814</v>
      </c>
      <c r="L618" s="611">
        <v>42491</v>
      </c>
      <c r="M618" s="306" t="s">
        <v>3435</v>
      </c>
      <c r="N618" s="612">
        <v>336</v>
      </c>
    </row>
    <row r="619" spans="2:14" ht="13.9" customHeight="1">
      <c r="B619" s="613" t="s">
        <v>673</v>
      </c>
      <c r="C619" s="613" t="s">
        <v>1870</v>
      </c>
      <c r="D619" s="613" t="s">
        <v>1871</v>
      </c>
      <c r="E619" s="384" t="s">
        <v>1872</v>
      </c>
      <c r="F619" s="607" t="s">
        <v>151</v>
      </c>
      <c r="G619" s="608">
        <v>2009</v>
      </c>
      <c r="H619" s="342" t="s">
        <v>1208</v>
      </c>
      <c r="I619" s="609" t="s">
        <v>2714</v>
      </c>
      <c r="J619" s="607">
        <v>41365</v>
      </c>
      <c r="K619" s="610">
        <v>41814</v>
      </c>
      <c r="L619" s="611">
        <v>42430</v>
      </c>
      <c r="M619" s="306" t="s">
        <v>3435</v>
      </c>
      <c r="N619" s="612">
        <v>2748</v>
      </c>
    </row>
    <row r="620" spans="2:14" ht="13.9" customHeight="1">
      <c r="B620" s="613" t="s">
        <v>645</v>
      </c>
      <c r="C620" s="613" t="s">
        <v>1873</v>
      </c>
      <c r="D620" s="613" t="s">
        <v>1874</v>
      </c>
      <c r="E620" s="384" t="s">
        <v>1875</v>
      </c>
      <c r="F620" s="607" t="s">
        <v>151</v>
      </c>
      <c r="G620" s="608">
        <v>2008</v>
      </c>
      <c r="H620" s="342" t="s">
        <v>1307</v>
      </c>
      <c r="I620" s="609" t="s">
        <v>2713</v>
      </c>
      <c r="J620" s="607">
        <v>41426</v>
      </c>
      <c r="K620" s="610">
        <v>41814</v>
      </c>
      <c r="L620" s="611">
        <v>42491</v>
      </c>
      <c r="M620" s="306" t="s">
        <v>3435</v>
      </c>
      <c r="N620" s="612">
        <v>7</v>
      </c>
    </row>
    <row r="621" spans="2:14" ht="13.9" customHeight="1">
      <c r="B621" s="613" t="s">
        <v>645</v>
      </c>
      <c r="C621" s="613" t="s">
        <v>1873</v>
      </c>
      <c r="D621" s="613" t="s">
        <v>1874</v>
      </c>
      <c r="E621" s="384" t="s">
        <v>1875</v>
      </c>
      <c r="F621" s="607" t="s">
        <v>151</v>
      </c>
      <c r="G621" s="608">
        <v>2008</v>
      </c>
      <c r="H621" s="342" t="s">
        <v>1307</v>
      </c>
      <c r="I621" s="609" t="s">
        <v>2713</v>
      </c>
      <c r="J621" s="607">
        <v>41395</v>
      </c>
      <c r="K621" s="610">
        <v>41814</v>
      </c>
      <c r="L621" s="611">
        <v>42461</v>
      </c>
      <c r="M621" s="306" t="s">
        <v>3435</v>
      </c>
      <c r="N621" s="612">
        <v>4956</v>
      </c>
    </row>
    <row r="622" spans="2:14" ht="13.9" customHeight="1">
      <c r="B622" s="613" t="s">
        <v>630</v>
      </c>
      <c r="C622" s="613">
        <v>0</v>
      </c>
      <c r="D622" s="613" t="s">
        <v>1876</v>
      </c>
      <c r="E622" s="384" t="s">
        <v>1877</v>
      </c>
      <c r="F622" s="607" t="s">
        <v>151</v>
      </c>
      <c r="G622" s="608" t="s">
        <v>147</v>
      </c>
      <c r="H622" s="342" t="s">
        <v>1208</v>
      </c>
      <c r="I622" s="609" t="s">
        <v>2714</v>
      </c>
      <c r="J622" s="607">
        <v>41579</v>
      </c>
      <c r="K622" s="610">
        <v>41814</v>
      </c>
      <c r="L622" s="611">
        <v>42644</v>
      </c>
      <c r="M622" s="306" t="s">
        <v>3435</v>
      </c>
      <c r="N622" s="612">
        <v>33</v>
      </c>
    </row>
    <row r="623" spans="2:14" ht="13.9" customHeight="1">
      <c r="B623" s="613" t="s">
        <v>630</v>
      </c>
      <c r="C623" s="613">
        <v>0</v>
      </c>
      <c r="D623" s="613" t="s">
        <v>1876</v>
      </c>
      <c r="E623" s="384" t="s">
        <v>1877</v>
      </c>
      <c r="F623" s="607" t="s">
        <v>151</v>
      </c>
      <c r="G623" s="608" t="s">
        <v>147</v>
      </c>
      <c r="H623" s="342" t="s">
        <v>1208</v>
      </c>
      <c r="I623" s="609" t="s">
        <v>2714</v>
      </c>
      <c r="J623" s="607">
        <v>41518</v>
      </c>
      <c r="K623" s="610">
        <v>41814</v>
      </c>
      <c r="L623" s="611">
        <v>42583</v>
      </c>
      <c r="M623" s="306" t="s">
        <v>3435</v>
      </c>
      <c r="N623" s="612">
        <v>26</v>
      </c>
    </row>
    <row r="624" spans="2:14" ht="13.9" customHeight="1">
      <c r="B624" s="613" t="s">
        <v>630</v>
      </c>
      <c r="C624" s="613">
        <v>0</v>
      </c>
      <c r="D624" s="613" t="s">
        <v>1876</v>
      </c>
      <c r="E624" s="384" t="s">
        <v>1877</v>
      </c>
      <c r="F624" s="607" t="s">
        <v>151</v>
      </c>
      <c r="G624" s="608" t="s">
        <v>147</v>
      </c>
      <c r="H624" s="342" t="s">
        <v>1208</v>
      </c>
      <c r="I624" s="609" t="s">
        <v>2714</v>
      </c>
      <c r="J624" s="607">
        <v>41487</v>
      </c>
      <c r="K624" s="610">
        <v>41814</v>
      </c>
      <c r="L624" s="611">
        <v>42552</v>
      </c>
      <c r="M624" s="306" t="s">
        <v>3435</v>
      </c>
      <c r="N624" s="612">
        <v>30</v>
      </c>
    </row>
    <row r="625" spans="2:14" ht="13.9" customHeight="1">
      <c r="B625" s="613" t="s">
        <v>630</v>
      </c>
      <c r="C625" s="613">
        <v>0</v>
      </c>
      <c r="D625" s="613" t="s">
        <v>1876</v>
      </c>
      <c r="E625" s="384" t="s">
        <v>1877</v>
      </c>
      <c r="F625" s="607" t="s">
        <v>151</v>
      </c>
      <c r="G625" s="608" t="s">
        <v>147</v>
      </c>
      <c r="H625" s="342" t="s">
        <v>1208</v>
      </c>
      <c r="I625" s="609" t="s">
        <v>2714</v>
      </c>
      <c r="J625" s="607">
        <v>41306</v>
      </c>
      <c r="K625" s="610">
        <v>41814</v>
      </c>
      <c r="L625" s="611">
        <v>42370</v>
      </c>
      <c r="M625" s="306" t="s">
        <v>3435</v>
      </c>
      <c r="N625" s="612">
        <v>29</v>
      </c>
    </row>
    <row r="626" spans="2:14" ht="13.9" customHeight="1">
      <c r="B626" s="613" t="s">
        <v>630</v>
      </c>
      <c r="C626" s="613">
        <v>0</v>
      </c>
      <c r="D626" s="613" t="s">
        <v>1876</v>
      </c>
      <c r="E626" s="384" t="s">
        <v>1877</v>
      </c>
      <c r="F626" s="607" t="s">
        <v>151</v>
      </c>
      <c r="G626" s="608" t="s">
        <v>147</v>
      </c>
      <c r="H626" s="342" t="s">
        <v>1208</v>
      </c>
      <c r="I626" s="609" t="s">
        <v>2714</v>
      </c>
      <c r="J626" s="607">
        <v>41548</v>
      </c>
      <c r="K626" s="610">
        <v>41814</v>
      </c>
      <c r="L626" s="611">
        <v>42614</v>
      </c>
      <c r="M626" s="306" t="s">
        <v>3435</v>
      </c>
      <c r="N626" s="612">
        <v>25</v>
      </c>
    </row>
    <row r="627" spans="2:14" ht="13.9" customHeight="1">
      <c r="B627" s="613" t="s">
        <v>630</v>
      </c>
      <c r="C627" s="613">
        <v>0</v>
      </c>
      <c r="D627" s="613" t="s">
        <v>1876</v>
      </c>
      <c r="E627" s="384" t="s">
        <v>1877</v>
      </c>
      <c r="F627" s="607" t="s">
        <v>151</v>
      </c>
      <c r="G627" s="608" t="s">
        <v>147</v>
      </c>
      <c r="H627" s="342" t="s">
        <v>1208</v>
      </c>
      <c r="I627" s="609" t="s">
        <v>2714</v>
      </c>
      <c r="J627" s="607">
        <v>41609</v>
      </c>
      <c r="K627" s="610">
        <v>41814</v>
      </c>
      <c r="L627" s="611">
        <v>42675</v>
      </c>
      <c r="M627" s="306" t="s">
        <v>3435</v>
      </c>
      <c r="N627" s="612">
        <v>32</v>
      </c>
    </row>
    <row r="628" spans="2:14" ht="13.9" customHeight="1">
      <c r="B628" s="613" t="s">
        <v>630</v>
      </c>
      <c r="C628" s="613">
        <v>0</v>
      </c>
      <c r="D628" s="613" t="s">
        <v>1876</v>
      </c>
      <c r="E628" s="384" t="s">
        <v>1877</v>
      </c>
      <c r="F628" s="607" t="s">
        <v>151</v>
      </c>
      <c r="G628" s="608" t="s">
        <v>147</v>
      </c>
      <c r="H628" s="342" t="s">
        <v>1208</v>
      </c>
      <c r="I628" s="609" t="s">
        <v>2714</v>
      </c>
      <c r="J628" s="607">
        <v>41365</v>
      </c>
      <c r="K628" s="610">
        <v>41814</v>
      </c>
      <c r="L628" s="611">
        <v>42430</v>
      </c>
      <c r="M628" s="306" t="s">
        <v>3435</v>
      </c>
      <c r="N628" s="612">
        <v>26</v>
      </c>
    </row>
    <row r="629" spans="2:14" ht="13.9" customHeight="1">
      <c r="B629" s="613" t="s">
        <v>630</v>
      </c>
      <c r="C629" s="613">
        <v>0</v>
      </c>
      <c r="D629" s="613" t="s">
        <v>1876</v>
      </c>
      <c r="E629" s="384" t="s">
        <v>1877</v>
      </c>
      <c r="F629" s="607" t="s">
        <v>151</v>
      </c>
      <c r="G629" s="608" t="s">
        <v>147</v>
      </c>
      <c r="H629" s="342" t="s">
        <v>1208</v>
      </c>
      <c r="I629" s="609" t="s">
        <v>2714</v>
      </c>
      <c r="J629" s="607">
        <v>41426</v>
      </c>
      <c r="K629" s="610">
        <v>41814</v>
      </c>
      <c r="L629" s="611">
        <v>42491</v>
      </c>
      <c r="M629" s="306" t="s">
        <v>3435</v>
      </c>
      <c r="N629" s="612">
        <v>27</v>
      </c>
    </row>
    <row r="630" spans="2:14" ht="13.9" customHeight="1">
      <c r="B630" s="613" t="s">
        <v>630</v>
      </c>
      <c r="C630" s="613">
        <v>0</v>
      </c>
      <c r="D630" s="613" t="s">
        <v>1876</v>
      </c>
      <c r="E630" s="384" t="s">
        <v>1877</v>
      </c>
      <c r="F630" s="607" t="s">
        <v>151</v>
      </c>
      <c r="G630" s="608" t="s">
        <v>147</v>
      </c>
      <c r="H630" s="342" t="s">
        <v>1208</v>
      </c>
      <c r="I630" s="609" t="s">
        <v>2714</v>
      </c>
      <c r="J630" s="607">
        <v>41456</v>
      </c>
      <c r="K630" s="610">
        <v>41814</v>
      </c>
      <c r="L630" s="611">
        <v>42522</v>
      </c>
      <c r="M630" s="306" t="s">
        <v>3435</v>
      </c>
      <c r="N630" s="612">
        <v>95</v>
      </c>
    </row>
    <row r="631" spans="2:14" ht="13.9" customHeight="1">
      <c r="B631" s="613" t="s">
        <v>630</v>
      </c>
      <c r="C631" s="613">
        <v>0</v>
      </c>
      <c r="D631" s="613" t="s">
        <v>1876</v>
      </c>
      <c r="E631" s="384" t="s">
        <v>1877</v>
      </c>
      <c r="F631" s="607" t="s">
        <v>151</v>
      </c>
      <c r="G631" s="608" t="s">
        <v>147</v>
      </c>
      <c r="H631" s="342" t="s">
        <v>1208</v>
      </c>
      <c r="I631" s="609" t="s">
        <v>2714</v>
      </c>
      <c r="J631" s="607">
        <v>41334</v>
      </c>
      <c r="K631" s="610">
        <v>41814</v>
      </c>
      <c r="L631" s="611">
        <v>42401</v>
      </c>
      <c r="M631" s="306" t="s">
        <v>3435</v>
      </c>
      <c r="N631" s="612">
        <v>26</v>
      </c>
    </row>
    <row r="632" spans="2:14" ht="13.9" customHeight="1">
      <c r="B632" s="613" t="s">
        <v>630</v>
      </c>
      <c r="C632" s="613">
        <v>0</v>
      </c>
      <c r="D632" s="613" t="s">
        <v>1876</v>
      </c>
      <c r="E632" s="384" t="s">
        <v>1877</v>
      </c>
      <c r="F632" s="607" t="s">
        <v>151</v>
      </c>
      <c r="G632" s="608" t="s">
        <v>147</v>
      </c>
      <c r="H632" s="342" t="s">
        <v>1208</v>
      </c>
      <c r="I632" s="609" t="s">
        <v>2714</v>
      </c>
      <c r="J632" s="607">
        <v>41395</v>
      </c>
      <c r="K632" s="610">
        <v>41814</v>
      </c>
      <c r="L632" s="611">
        <v>42461</v>
      </c>
      <c r="M632" s="306" t="s">
        <v>3435</v>
      </c>
      <c r="N632" s="612">
        <v>27</v>
      </c>
    </row>
    <row r="633" spans="2:14" ht="13.9" customHeight="1">
      <c r="B633" s="613" t="s">
        <v>630</v>
      </c>
      <c r="C633" s="613">
        <v>0</v>
      </c>
      <c r="D633" s="613" t="s">
        <v>1876</v>
      </c>
      <c r="E633" s="384" t="s">
        <v>1877</v>
      </c>
      <c r="F633" s="607" t="s">
        <v>151</v>
      </c>
      <c r="G633" s="608" t="s">
        <v>147</v>
      </c>
      <c r="H633" s="342" t="s">
        <v>1208</v>
      </c>
      <c r="I633" s="609" t="s">
        <v>2714</v>
      </c>
      <c r="J633" s="607">
        <v>41275</v>
      </c>
      <c r="K633" s="610">
        <v>41814</v>
      </c>
      <c r="L633" s="611">
        <v>42339</v>
      </c>
      <c r="M633" s="306" t="s">
        <v>3435</v>
      </c>
      <c r="N633" s="612">
        <v>30</v>
      </c>
    </row>
    <row r="634" spans="2:14" ht="13.9" customHeight="1">
      <c r="B634" s="613" t="s">
        <v>645</v>
      </c>
      <c r="C634" s="613" t="s">
        <v>1878</v>
      </c>
      <c r="D634" s="613" t="s">
        <v>1879</v>
      </c>
      <c r="E634" s="384" t="s">
        <v>1880</v>
      </c>
      <c r="F634" s="607" t="s">
        <v>151</v>
      </c>
      <c r="G634" s="608">
        <v>2008</v>
      </c>
      <c r="H634" s="342" t="s">
        <v>1307</v>
      </c>
      <c r="I634" s="609" t="s">
        <v>2713</v>
      </c>
      <c r="J634" s="607">
        <v>41518</v>
      </c>
      <c r="K634" s="610">
        <v>41814</v>
      </c>
      <c r="L634" s="611">
        <v>42583</v>
      </c>
      <c r="M634" s="306" t="s">
        <v>3435</v>
      </c>
      <c r="N634" s="612">
        <v>24059</v>
      </c>
    </row>
    <row r="635" spans="2:14" ht="13.9" customHeight="1">
      <c r="B635" s="613" t="s">
        <v>673</v>
      </c>
      <c r="C635" s="613" t="s">
        <v>1878</v>
      </c>
      <c r="D635" s="613" t="s">
        <v>1879</v>
      </c>
      <c r="E635" s="384" t="s">
        <v>1880</v>
      </c>
      <c r="F635" s="607" t="s">
        <v>151</v>
      </c>
      <c r="G635" s="608">
        <v>2009</v>
      </c>
      <c r="H635" s="342" t="s">
        <v>1208</v>
      </c>
      <c r="I635" s="609" t="s">
        <v>2714</v>
      </c>
      <c r="J635" s="607">
        <v>41365</v>
      </c>
      <c r="K635" s="610">
        <v>41814</v>
      </c>
      <c r="L635" s="611">
        <v>42430</v>
      </c>
      <c r="M635" s="306" t="s">
        <v>3435</v>
      </c>
      <c r="N635" s="612">
        <v>18607</v>
      </c>
    </row>
    <row r="636" spans="2:14" ht="13.9" customHeight="1">
      <c r="B636" s="613" t="s">
        <v>645</v>
      </c>
      <c r="C636" s="613" t="s">
        <v>1878</v>
      </c>
      <c r="D636" s="613" t="s">
        <v>1879</v>
      </c>
      <c r="E636" s="384" t="s">
        <v>1880</v>
      </c>
      <c r="F636" s="607" t="s">
        <v>151</v>
      </c>
      <c r="G636" s="608">
        <v>2008</v>
      </c>
      <c r="H636" s="342" t="s">
        <v>1307</v>
      </c>
      <c r="I636" s="609" t="s">
        <v>2713</v>
      </c>
      <c r="J636" s="607">
        <v>41395</v>
      </c>
      <c r="K636" s="610">
        <v>41814</v>
      </c>
      <c r="L636" s="611">
        <v>42461</v>
      </c>
      <c r="M636" s="306" t="s">
        <v>3435</v>
      </c>
      <c r="N636" s="612">
        <v>23274</v>
      </c>
    </row>
    <row r="637" spans="2:14" ht="13.9" customHeight="1">
      <c r="B637" s="613" t="s">
        <v>645</v>
      </c>
      <c r="C637" s="613" t="s">
        <v>1878</v>
      </c>
      <c r="D637" s="613" t="s">
        <v>1879</v>
      </c>
      <c r="E637" s="384" t="s">
        <v>1880</v>
      </c>
      <c r="F637" s="607" t="s">
        <v>151</v>
      </c>
      <c r="G637" s="608">
        <v>2008</v>
      </c>
      <c r="H637" s="342" t="s">
        <v>1307</v>
      </c>
      <c r="I637" s="609" t="s">
        <v>2713</v>
      </c>
      <c r="J637" s="607">
        <v>41456</v>
      </c>
      <c r="K637" s="610">
        <v>41814</v>
      </c>
      <c r="L637" s="611">
        <v>42522</v>
      </c>
      <c r="M637" s="306" t="s">
        <v>3435</v>
      </c>
      <c r="N637" s="612">
        <v>19851</v>
      </c>
    </row>
    <row r="638" spans="2:14" ht="13.9" customHeight="1">
      <c r="B638" s="613" t="s">
        <v>673</v>
      </c>
      <c r="C638" s="613" t="s">
        <v>1878</v>
      </c>
      <c r="D638" s="613" t="s">
        <v>1879</v>
      </c>
      <c r="E638" s="384" t="s">
        <v>1880</v>
      </c>
      <c r="F638" s="607" t="s">
        <v>151</v>
      </c>
      <c r="G638" s="608">
        <v>2009</v>
      </c>
      <c r="H638" s="342" t="s">
        <v>1208</v>
      </c>
      <c r="I638" s="609" t="s">
        <v>2714</v>
      </c>
      <c r="J638" s="607">
        <v>41518</v>
      </c>
      <c r="K638" s="610">
        <v>41814</v>
      </c>
      <c r="L638" s="611">
        <v>42583</v>
      </c>
      <c r="M638" s="306" t="s">
        <v>3435</v>
      </c>
      <c r="N638" s="612">
        <v>1570</v>
      </c>
    </row>
    <row r="639" spans="2:14" ht="13.9" customHeight="1">
      <c r="B639" s="613" t="s">
        <v>673</v>
      </c>
      <c r="C639" s="613" t="s">
        <v>1878</v>
      </c>
      <c r="D639" s="613" t="s">
        <v>1879</v>
      </c>
      <c r="E639" s="384" t="s">
        <v>1880</v>
      </c>
      <c r="F639" s="607" t="s">
        <v>151</v>
      </c>
      <c r="G639" s="608">
        <v>2009</v>
      </c>
      <c r="H639" s="342" t="s">
        <v>1208</v>
      </c>
      <c r="I639" s="609" t="s">
        <v>2714</v>
      </c>
      <c r="J639" s="607">
        <v>41609</v>
      </c>
      <c r="K639" s="610">
        <v>41814</v>
      </c>
      <c r="L639" s="611">
        <v>42675</v>
      </c>
      <c r="M639" s="306" t="s">
        <v>3435</v>
      </c>
      <c r="N639" s="612">
        <v>17484</v>
      </c>
    </row>
    <row r="640" spans="2:14" ht="13.9" customHeight="1">
      <c r="B640" s="613" t="s">
        <v>673</v>
      </c>
      <c r="C640" s="613" t="s">
        <v>1878</v>
      </c>
      <c r="D640" s="613" t="s">
        <v>1879</v>
      </c>
      <c r="E640" s="384" t="s">
        <v>1880</v>
      </c>
      <c r="F640" s="607" t="s">
        <v>151</v>
      </c>
      <c r="G640" s="608">
        <v>2009</v>
      </c>
      <c r="H640" s="342" t="s">
        <v>1208</v>
      </c>
      <c r="I640" s="609" t="s">
        <v>2714</v>
      </c>
      <c r="J640" s="607">
        <v>41275</v>
      </c>
      <c r="K640" s="610">
        <v>41814</v>
      </c>
      <c r="L640" s="611">
        <v>42339</v>
      </c>
      <c r="M640" s="306" t="s">
        <v>3435</v>
      </c>
      <c r="N640" s="612">
        <v>202</v>
      </c>
    </row>
    <row r="641" spans="2:14" ht="13.9" customHeight="1">
      <c r="B641" s="613" t="s">
        <v>645</v>
      </c>
      <c r="C641" s="613" t="s">
        <v>1878</v>
      </c>
      <c r="D641" s="613" t="s">
        <v>1879</v>
      </c>
      <c r="E641" s="384" t="s">
        <v>1880</v>
      </c>
      <c r="F641" s="607" t="s">
        <v>151</v>
      </c>
      <c r="G641" s="608">
        <v>2008</v>
      </c>
      <c r="H641" s="342" t="s">
        <v>1307</v>
      </c>
      <c r="I641" s="609" t="s">
        <v>2713</v>
      </c>
      <c r="J641" s="607">
        <v>41275</v>
      </c>
      <c r="K641" s="610">
        <v>41814</v>
      </c>
      <c r="L641" s="611">
        <v>42339</v>
      </c>
      <c r="M641" s="306" t="s">
        <v>3435</v>
      </c>
      <c r="N641" s="612">
        <v>12945</v>
      </c>
    </row>
    <row r="642" spans="2:14" ht="13.9" customHeight="1">
      <c r="B642" s="613" t="s">
        <v>645</v>
      </c>
      <c r="C642" s="613" t="s">
        <v>1878</v>
      </c>
      <c r="D642" s="613" t="s">
        <v>1879</v>
      </c>
      <c r="E642" s="384" t="s">
        <v>1880</v>
      </c>
      <c r="F642" s="607" t="s">
        <v>151</v>
      </c>
      <c r="G642" s="608">
        <v>2008</v>
      </c>
      <c r="H642" s="342" t="s">
        <v>1307</v>
      </c>
      <c r="I642" s="609" t="s">
        <v>2713</v>
      </c>
      <c r="J642" s="607">
        <v>41487</v>
      </c>
      <c r="K642" s="610">
        <v>41814</v>
      </c>
      <c r="L642" s="611">
        <v>42552</v>
      </c>
      <c r="M642" s="306" t="s">
        <v>3435</v>
      </c>
      <c r="N642" s="612">
        <v>24863</v>
      </c>
    </row>
    <row r="643" spans="2:14" ht="13.9" customHeight="1">
      <c r="B643" s="613" t="s">
        <v>673</v>
      </c>
      <c r="C643" s="613" t="s">
        <v>1878</v>
      </c>
      <c r="D643" s="613" t="s">
        <v>1879</v>
      </c>
      <c r="E643" s="384" t="s">
        <v>1880</v>
      </c>
      <c r="F643" s="607" t="s">
        <v>151</v>
      </c>
      <c r="G643" s="608">
        <v>2009</v>
      </c>
      <c r="H643" s="342" t="s">
        <v>1208</v>
      </c>
      <c r="I643" s="609" t="s">
        <v>2714</v>
      </c>
      <c r="J643" s="607">
        <v>41334</v>
      </c>
      <c r="K643" s="610">
        <v>41814</v>
      </c>
      <c r="L643" s="611">
        <v>42401</v>
      </c>
      <c r="M643" s="306" t="s">
        <v>3435</v>
      </c>
      <c r="N643" s="612">
        <v>2511</v>
      </c>
    </row>
    <row r="644" spans="2:14" ht="13.9" customHeight="1">
      <c r="B644" s="613" t="s">
        <v>645</v>
      </c>
      <c r="C644" s="613" t="s">
        <v>1878</v>
      </c>
      <c r="D644" s="613" t="s">
        <v>1879</v>
      </c>
      <c r="E644" s="384" t="s">
        <v>1880</v>
      </c>
      <c r="F644" s="607" t="s">
        <v>151</v>
      </c>
      <c r="G644" s="608">
        <v>2008</v>
      </c>
      <c r="H644" s="342" t="s">
        <v>1307</v>
      </c>
      <c r="I644" s="609" t="s">
        <v>2713</v>
      </c>
      <c r="J644" s="607">
        <v>41548</v>
      </c>
      <c r="K644" s="610">
        <v>41814</v>
      </c>
      <c r="L644" s="611">
        <v>42614</v>
      </c>
      <c r="M644" s="306" t="s">
        <v>3435</v>
      </c>
      <c r="N644" s="612">
        <v>26561</v>
      </c>
    </row>
    <row r="645" spans="2:14" ht="13.9" customHeight="1">
      <c r="B645" s="613" t="s">
        <v>673</v>
      </c>
      <c r="C645" s="613" t="s">
        <v>1878</v>
      </c>
      <c r="D645" s="613" t="s">
        <v>1879</v>
      </c>
      <c r="E645" s="384" t="s">
        <v>1880</v>
      </c>
      <c r="F645" s="607" t="s">
        <v>151</v>
      </c>
      <c r="G645" s="608">
        <v>2009</v>
      </c>
      <c r="H645" s="342" t="s">
        <v>1208</v>
      </c>
      <c r="I645" s="609" t="s">
        <v>2714</v>
      </c>
      <c r="J645" s="607">
        <v>41579</v>
      </c>
      <c r="K645" s="610">
        <v>41814</v>
      </c>
      <c r="L645" s="611">
        <v>42644</v>
      </c>
      <c r="M645" s="306" t="s">
        <v>3435</v>
      </c>
      <c r="N645" s="612">
        <v>9934</v>
      </c>
    </row>
    <row r="646" spans="2:14" ht="13.9" customHeight="1">
      <c r="B646" s="613" t="s">
        <v>645</v>
      </c>
      <c r="C646" s="613" t="s">
        <v>1878</v>
      </c>
      <c r="D646" s="613" t="s">
        <v>1879</v>
      </c>
      <c r="E646" s="384" t="s">
        <v>1880</v>
      </c>
      <c r="F646" s="607" t="s">
        <v>151</v>
      </c>
      <c r="G646" s="608">
        <v>2008</v>
      </c>
      <c r="H646" s="342" t="s">
        <v>1307</v>
      </c>
      <c r="I646" s="609" t="s">
        <v>2713</v>
      </c>
      <c r="J646" s="607">
        <v>41306</v>
      </c>
      <c r="K646" s="610">
        <v>41814</v>
      </c>
      <c r="L646" s="611">
        <v>42370</v>
      </c>
      <c r="M646" s="306" t="s">
        <v>3435</v>
      </c>
      <c r="N646" s="612">
        <v>23666</v>
      </c>
    </row>
    <row r="647" spans="2:14" ht="13.9" customHeight="1">
      <c r="B647" s="613" t="s">
        <v>645</v>
      </c>
      <c r="C647" s="613" t="s">
        <v>1878</v>
      </c>
      <c r="D647" s="613" t="s">
        <v>1879</v>
      </c>
      <c r="E647" s="384" t="s">
        <v>1880</v>
      </c>
      <c r="F647" s="607" t="s">
        <v>151</v>
      </c>
      <c r="G647" s="608">
        <v>2008</v>
      </c>
      <c r="H647" s="342" t="s">
        <v>1307</v>
      </c>
      <c r="I647" s="609" t="s">
        <v>2713</v>
      </c>
      <c r="J647" s="607">
        <v>41579</v>
      </c>
      <c r="K647" s="610">
        <v>41814</v>
      </c>
      <c r="L647" s="611">
        <v>42644</v>
      </c>
      <c r="M647" s="306" t="s">
        <v>3435</v>
      </c>
      <c r="N647" s="612">
        <v>16256</v>
      </c>
    </row>
    <row r="648" spans="2:14" ht="13.9" customHeight="1">
      <c r="B648" s="613" t="s">
        <v>673</v>
      </c>
      <c r="C648" s="613" t="s">
        <v>1878</v>
      </c>
      <c r="D648" s="613" t="s">
        <v>1879</v>
      </c>
      <c r="E648" s="384" t="s">
        <v>1880</v>
      </c>
      <c r="F648" s="607" t="s">
        <v>151</v>
      </c>
      <c r="G648" s="608">
        <v>2009</v>
      </c>
      <c r="H648" s="342" t="s">
        <v>1208</v>
      </c>
      <c r="I648" s="609" t="s">
        <v>2714</v>
      </c>
      <c r="J648" s="607">
        <v>41487</v>
      </c>
      <c r="K648" s="610">
        <v>41814</v>
      </c>
      <c r="L648" s="611">
        <v>42552</v>
      </c>
      <c r="M648" s="306" t="s">
        <v>3435</v>
      </c>
      <c r="N648" s="612">
        <v>1513</v>
      </c>
    </row>
    <row r="649" spans="2:14" ht="13.9" customHeight="1">
      <c r="B649" s="613" t="s">
        <v>673</v>
      </c>
      <c r="C649" s="613" t="s">
        <v>1878</v>
      </c>
      <c r="D649" s="613" t="s">
        <v>1879</v>
      </c>
      <c r="E649" s="384" t="s">
        <v>1880</v>
      </c>
      <c r="F649" s="607" t="s">
        <v>151</v>
      </c>
      <c r="G649" s="608">
        <v>2009</v>
      </c>
      <c r="H649" s="342" t="s">
        <v>1208</v>
      </c>
      <c r="I649" s="609" t="s">
        <v>2714</v>
      </c>
      <c r="J649" s="607">
        <v>41395</v>
      </c>
      <c r="K649" s="610">
        <v>41814</v>
      </c>
      <c r="L649" s="611">
        <v>42461</v>
      </c>
      <c r="M649" s="306" t="s">
        <v>3435</v>
      </c>
      <c r="N649" s="612">
        <v>3169</v>
      </c>
    </row>
    <row r="650" spans="2:14" ht="13.9" customHeight="1">
      <c r="B650" s="613" t="s">
        <v>673</v>
      </c>
      <c r="C650" s="613" t="s">
        <v>1878</v>
      </c>
      <c r="D650" s="613" t="s">
        <v>1879</v>
      </c>
      <c r="E650" s="384" t="s">
        <v>1880</v>
      </c>
      <c r="F650" s="607" t="s">
        <v>151</v>
      </c>
      <c r="G650" s="608">
        <v>2009</v>
      </c>
      <c r="H650" s="342" t="s">
        <v>1208</v>
      </c>
      <c r="I650" s="609" t="s">
        <v>2714</v>
      </c>
      <c r="J650" s="607">
        <v>41548</v>
      </c>
      <c r="K650" s="610">
        <v>41814</v>
      </c>
      <c r="L650" s="611">
        <v>42614</v>
      </c>
      <c r="M650" s="306" t="s">
        <v>3435</v>
      </c>
      <c r="N650" s="612">
        <v>498</v>
      </c>
    </row>
    <row r="651" spans="2:14" ht="13.9" customHeight="1">
      <c r="B651" s="613" t="s">
        <v>645</v>
      </c>
      <c r="C651" s="613" t="s">
        <v>1878</v>
      </c>
      <c r="D651" s="613" t="s">
        <v>1879</v>
      </c>
      <c r="E651" s="384" t="s">
        <v>1880</v>
      </c>
      <c r="F651" s="607" t="s">
        <v>151</v>
      </c>
      <c r="G651" s="608">
        <v>2008</v>
      </c>
      <c r="H651" s="342" t="s">
        <v>1307</v>
      </c>
      <c r="I651" s="609" t="s">
        <v>2713</v>
      </c>
      <c r="J651" s="607">
        <v>41609</v>
      </c>
      <c r="K651" s="610">
        <v>41814</v>
      </c>
      <c r="L651" s="611">
        <v>42675</v>
      </c>
      <c r="M651" s="306" t="s">
        <v>3435</v>
      </c>
      <c r="N651" s="612">
        <v>11003</v>
      </c>
    </row>
    <row r="652" spans="2:14" ht="13.9" customHeight="1">
      <c r="B652" s="613" t="s">
        <v>673</v>
      </c>
      <c r="C652" s="613" t="s">
        <v>1878</v>
      </c>
      <c r="D652" s="613" t="s">
        <v>1879</v>
      </c>
      <c r="E652" s="384" t="s">
        <v>1880</v>
      </c>
      <c r="F652" s="607" t="s">
        <v>151</v>
      </c>
      <c r="G652" s="608">
        <v>2009</v>
      </c>
      <c r="H652" s="342" t="s">
        <v>1208</v>
      </c>
      <c r="I652" s="609" t="s">
        <v>2714</v>
      </c>
      <c r="J652" s="607">
        <v>41456</v>
      </c>
      <c r="K652" s="610">
        <v>41814</v>
      </c>
      <c r="L652" s="611">
        <v>42522</v>
      </c>
      <c r="M652" s="306" t="s">
        <v>3435</v>
      </c>
      <c r="N652" s="612">
        <v>1797</v>
      </c>
    </row>
    <row r="653" spans="2:14" ht="13.9" customHeight="1">
      <c r="B653" s="613" t="s">
        <v>645</v>
      </c>
      <c r="C653" s="613" t="s">
        <v>1878</v>
      </c>
      <c r="D653" s="613" t="s">
        <v>1879</v>
      </c>
      <c r="E653" s="384" t="s">
        <v>1880</v>
      </c>
      <c r="F653" s="607" t="s">
        <v>151</v>
      </c>
      <c r="G653" s="608">
        <v>2008</v>
      </c>
      <c r="H653" s="342" t="s">
        <v>1307</v>
      </c>
      <c r="I653" s="609" t="s">
        <v>2713</v>
      </c>
      <c r="J653" s="607">
        <v>41334</v>
      </c>
      <c r="K653" s="610">
        <v>41814</v>
      </c>
      <c r="L653" s="611">
        <v>42401</v>
      </c>
      <c r="M653" s="306" t="s">
        <v>3435</v>
      </c>
      <c r="N653" s="612">
        <v>26286</v>
      </c>
    </row>
    <row r="654" spans="2:14" ht="13.9" customHeight="1">
      <c r="B654" s="613" t="s">
        <v>673</v>
      </c>
      <c r="C654" s="613" t="s">
        <v>1881</v>
      </c>
      <c r="D654" s="613" t="s">
        <v>1882</v>
      </c>
      <c r="E654" s="384" t="s">
        <v>1883</v>
      </c>
      <c r="F654" s="607" t="s">
        <v>151</v>
      </c>
      <c r="G654" s="608">
        <v>2009</v>
      </c>
      <c r="H654" s="342" t="s">
        <v>1208</v>
      </c>
      <c r="I654" s="609" t="s">
        <v>2714</v>
      </c>
      <c r="J654" s="607">
        <v>41426</v>
      </c>
      <c r="K654" s="610">
        <v>41814</v>
      </c>
      <c r="L654" s="611">
        <v>42491</v>
      </c>
      <c r="M654" s="306" t="s">
        <v>3435</v>
      </c>
      <c r="N654" s="612">
        <v>58538</v>
      </c>
    </row>
    <row r="655" spans="2:14" ht="13.9" customHeight="1">
      <c r="B655" s="613" t="s">
        <v>673</v>
      </c>
      <c r="C655" s="613" t="s">
        <v>1881</v>
      </c>
      <c r="D655" s="613" t="s">
        <v>1882</v>
      </c>
      <c r="E655" s="384" t="s">
        <v>1883</v>
      </c>
      <c r="F655" s="607" t="s">
        <v>151</v>
      </c>
      <c r="G655" s="608">
        <v>2009</v>
      </c>
      <c r="H655" s="342" t="s">
        <v>1208</v>
      </c>
      <c r="I655" s="609" t="s">
        <v>2714</v>
      </c>
      <c r="J655" s="607">
        <v>41306</v>
      </c>
      <c r="K655" s="610">
        <v>41814</v>
      </c>
      <c r="L655" s="611">
        <v>42370</v>
      </c>
      <c r="M655" s="306" t="s">
        <v>3435</v>
      </c>
      <c r="N655" s="612">
        <v>56238</v>
      </c>
    </row>
    <row r="656" spans="2:14" ht="13.9" customHeight="1">
      <c r="B656" s="613" t="s">
        <v>673</v>
      </c>
      <c r="C656" s="613" t="s">
        <v>1881</v>
      </c>
      <c r="D656" s="613" t="s">
        <v>1882</v>
      </c>
      <c r="E656" s="384" t="s">
        <v>1883</v>
      </c>
      <c r="F656" s="607" t="s">
        <v>151</v>
      </c>
      <c r="G656" s="608">
        <v>2009</v>
      </c>
      <c r="H656" s="342" t="s">
        <v>1208</v>
      </c>
      <c r="I656" s="609" t="s">
        <v>2714</v>
      </c>
      <c r="J656" s="607">
        <v>41365</v>
      </c>
      <c r="K656" s="610">
        <v>41814</v>
      </c>
      <c r="L656" s="611">
        <v>42430</v>
      </c>
      <c r="M656" s="306" t="s">
        <v>3435</v>
      </c>
      <c r="N656" s="612">
        <v>54867</v>
      </c>
    </row>
    <row r="657" spans="2:14" ht="13.9" customHeight="1">
      <c r="B657" s="613" t="s">
        <v>673</v>
      </c>
      <c r="C657" s="613" t="s">
        <v>1881</v>
      </c>
      <c r="D657" s="613" t="s">
        <v>1882</v>
      </c>
      <c r="E657" s="384" t="s">
        <v>1883</v>
      </c>
      <c r="F657" s="607" t="s">
        <v>151</v>
      </c>
      <c r="G657" s="608">
        <v>2009</v>
      </c>
      <c r="H657" s="342" t="s">
        <v>1208</v>
      </c>
      <c r="I657" s="609" t="s">
        <v>2714</v>
      </c>
      <c r="J657" s="607">
        <v>41518</v>
      </c>
      <c r="K657" s="610">
        <v>41814</v>
      </c>
      <c r="L657" s="611">
        <v>42583</v>
      </c>
      <c r="M657" s="306" t="s">
        <v>3435</v>
      </c>
      <c r="N657" s="612">
        <v>40228</v>
      </c>
    </row>
    <row r="658" spans="2:14" ht="13.9" customHeight="1">
      <c r="B658" s="613" t="s">
        <v>673</v>
      </c>
      <c r="C658" s="613" t="s">
        <v>1881</v>
      </c>
      <c r="D658" s="613" t="s">
        <v>1882</v>
      </c>
      <c r="E658" s="384" t="s">
        <v>1883</v>
      </c>
      <c r="F658" s="607" t="s">
        <v>151</v>
      </c>
      <c r="G658" s="608">
        <v>2009</v>
      </c>
      <c r="H658" s="342" t="s">
        <v>1208</v>
      </c>
      <c r="I658" s="609" t="s">
        <v>2714</v>
      </c>
      <c r="J658" s="607">
        <v>41456</v>
      </c>
      <c r="K658" s="610">
        <v>41814</v>
      </c>
      <c r="L658" s="611">
        <v>42522</v>
      </c>
      <c r="M658" s="306" t="s">
        <v>3435</v>
      </c>
      <c r="N658" s="612">
        <v>41677</v>
      </c>
    </row>
    <row r="659" spans="2:14" ht="13.9" customHeight="1">
      <c r="B659" s="613" t="s">
        <v>673</v>
      </c>
      <c r="C659" s="613" t="s">
        <v>1881</v>
      </c>
      <c r="D659" s="613" t="s">
        <v>1882</v>
      </c>
      <c r="E659" s="384" t="s">
        <v>1883</v>
      </c>
      <c r="F659" s="607" t="s">
        <v>151</v>
      </c>
      <c r="G659" s="608">
        <v>2009</v>
      </c>
      <c r="H659" s="342" t="s">
        <v>1208</v>
      </c>
      <c r="I659" s="609" t="s">
        <v>2714</v>
      </c>
      <c r="J659" s="607">
        <v>41395</v>
      </c>
      <c r="K659" s="610">
        <v>41814</v>
      </c>
      <c r="L659" s="611">
        <v>42461</v>
      </c>
      <c r="M659" s="306" t="s">
        <v>3435</v>
      </c>
      <c r="N659" s="612">
        <v>43058</v>
      </c>
    </row>
    <row r="660" spans="2:14" ht="13.9" customHeight="1">
      <c r="B660" s="613" t="s">
        <v>673</v>
      </c>
      <c r="C660" s="613" t="s">
        <v>1881</v>
      </c>
      <c r="D660" s="613" t="s">
        <v>1882</v>
      </c>
      <c r="E660" s="384" t="s">
        <v>1883</v>
      </c>
      <c r="F660" s="607" t="s">
        <v>151</v>
      </c>
      <c r="G660" s="608">
        <v>2009</v>
      </c>
      <c r="H660" s="342" t="s">
        <v>1208</v>
      </c>
      <c r="I660" s="609" t="s">
        <v>2714</v>
      </c>
      <c r="J660" s="607">
        <v>41579</v>
      </c>
      <c r="K660" s="610">
        <v>41814</v>
      </c>
      <c r="L660" s="611">
        <v>42644</v>
      </c>
      <c r="M660" s="306" t="s">
        <v>3435</v>
      </c>
      <c r="N660" s="612">
        <v>42102</v>
      </c>
    </row>
    <row r="661" spans="2:14" ht="13.9" customHeight="1">
      <c r="B661" s="613" t="s">
        <v>673</v>
      </c>
      <c r="C661" s="613" t="s">
        <v>1881</v>
      </c>
      <c r="D661" s="613" t="s">
        <v>1882</v>
      </c>
      <c r="E661" s="384" t="s">
        <v>1883</v>
      </c>
      <c r="F661" s="607" t="s">
        <v>151</v>
      </c>
      <c r="G661" s="608">
        <v>2009</v>
      </c>
      <c r="H661" s="342" t="s">
        <v>1208</v>
      </c>
      <c r="I661" s="609" t="s">
        <v>2714</v>
      </c>
      <c r="J661" s="607">
        <v>41275</v>
      </c>
      <c r="K661" s="610">
        <v>41814</v>
      </c>
      <c r="L661" s="611">
        <v>42339</v>
      </c>
      <c r="M661" s="306" t="s">
        <v>3435</v>
      </c>
      <c r="N661" s="612">
        <v>62115</v>
      </c>
    </row>
    <row r="662" spans="2:14" ht="13.9" customHeight="1">
      <c r="B662" s="613" t="s">
        <v>673</v>
      </c>
      <c r="C662" s="613" t="s">
        <v>1881</v>
      </c>
      <c r="D662" s="613" t="s">
        <v>1882</v>
      </c>
      <c r="E662" s="384" t="s">
        <v>1883</v>
      </c>
      <c r="F662" s="607" t="s">
        <v>151</v>
      </c>
      <c r="G662" s="608">
        <v>2009</v>
      </c>
      <c r="H662" s="342" t="s">
        <v>1208</v>
      </c>
      <c r="I662" s="609" t="s">
        <v>2714</v>
      </c>
      <c r="J662" s="607">
        <v>41487</v>
      </c>
      <c r="K662" s="610">
        <v>41814</v>
      </c>
      <c r="L662" s="611">
        <v>42552</v>
      </c>
      <c r="M662" s="306" t="s">
        <v>3435</v>
      </c>
      <c r="N662" s="612">
        <v>60183</v>
      </c>
    </row>
    <row r="663" spans="2:14" ht="13.9" customHeight="1">
      <c r="B663" s="613" t="s">
        <v>673</v>
      </c>
      <c r="C663" s="613" t="s">
        <v>1881</v>
      </c>
      <c r="D663" s="613" t="s">
        <v>1882</v>
      </c>
      <c r="E663" s="384" t="s">
        <v>1883</v>
      </c>
      <c r="F663" s="607" t="s">
        <v>151</v>
      </c>
      <c r="G663" s="608">
        <v>2009</v>
      </c>
      <c r="H663" s="342" t="s">
        <v>1208</v>
      </c>
      <c r="I663" s="609" t="s">
        <v>2714</v>
      </c>
      <c r="J663" s="607">
        <v>41548</v>
      </c>
      <c r="K663" s="610">
        <v>41814</v>
      </c>
      <c r="L663" s="611">
        <v>42614</v>
      </c>
      <c r="M663" s="306" t="s">
        <v>3435</v>
      </c>
      <c r="N663" s="612">
        <v>61457</v>
      </c>
    </row>
    <row r="664" spans="2:14" ht="13.9" customHeight="1">
      <c r="B664" s="613" t="s">
        <v>673</v>
      </c>
      <c r="C664" s="613" t="s">
        <v>1881</v>
      </c>
      <c r="D664" s="613" t="s">
        <v>1882</v>
      </c>
      <c r="E664" s="384" t="s">
        <v>1883</v>
      </c>
      <c r="F664" s="607" t="s">
        <v>151</v>
      </c>
      <c r="G664" s="608">
        <v>2009</v>
      </c>
      <c r="H664" s="342" t="s">
        <v>1208</v>
      </c>
      <c r="I664" s="609" t="s">
        <v>2714</v>
      </c>
      <c r="J664" s="607">
        <v>41334</v>
      </c>
      <c r="K664" s="610">
        <v>41814</v>
      </c>
      <c r="L664" s="611">
        <v>42401</v>
      </c>
      <c r="M664" s="306" t="s">
        <v>3435</v>
      </c>
      <c r="N664" s="612">
        <v>61102</v>
      </c>
    </row>
    <row r="665" spans="2:14" ht="13.9" customHeight="1">
      <c r="B665" s="613" t="s">
        <v>645</v>
      </c>
      <c r="C665" s="613" t="s">
        <v>1881</v>
      </c>
      <c r="D665" s="613" t="s">
        <v>1882</v>
      </c>
      <c r="E665" s="384" t="s">
        <v>1883</v>
      </c>
      <c r="F665" s="607" t="s">
        <v>151</v>
      </c>
      <c r="G665" s="608">
        <v>2008</v>
      </c>
      <c r="H665" s="342" t="s">
        <v>1307</v>
      </c>
      <c r="I665" s="609" t="s">
        <v>2713</v>
      </c>
      <c r="J665" s="607">
        <v>41365</v>
      </c>
      <c r="K665" s="610">
        <v>41814</v>
      </c>
      <c r="L665" s="611">
        <v>42430</v>
      </c>
      <c r="M665" s="306" t="s">
        <v>3435</v>
      </c>
      <c r="N665" s="612">
        <v>70</v>
      </c>
    </row>
    <row r="666" spans="2:14" ht="13.9" customHeight="1">
      <c r="B666" s="613" t="s">
        <v>673</v>
      </c>
      <c r="C666" s="613" t="s">
        <v>1884</v>
      </c>
      <c r="D666" s="613" t="s">
        <v>1885</v>
      </c>
      <c r="E666" s="384" t="s">
        <v>1886</v>
      </c>
      <c r="F666" s="607" t="s">
        <v>151</v>
      </c>
      <c r="G666" s="608">
        <v>2009</v>
      </c>
      <c r="H666" s="342" t="s">
        <v>1208</v>
      </c>
      <c r="I666" s="609" t="s">
        <v>2714</v>
      </c>
      <c r="J666" s="607">
        <v>41395</v>
      </c>
      <c r="K666" s="610">
        <v>41814</v>
      </c>
      <c r="L666" s="611">
        <v>42461</v>
      </c>
      <c r="M666" s="306" t="s">
        <v>3435</v>
      </c>
      <c r="N666" s="612">
        <v>57499</v>
      </c>
    </row>
    <row r="667" spans="2:14" ht="13.9" customHeight="1">
      <c r="B667" s="613" t="s">
        <v>673</v>
      </c>
      <c r="C667" s="613" t="s">
        <v>1884</v>
      </c>
      <c r="D667" s="613" t="s">
        <v>1885</v>
      </c>
      <c r="E667" s="384" t="s">
        <v>1886</v>
      </c>
      <c r="F667" s="607" t="s">
        <v>151</v>
      </c>
      <c r="G667" s="608">
        <v>2009</v>
      </c>
      <c r="H667" s="342" t="s">
        <v>1208</v>
      </c>
      <c r="I667" s="609" t="s">
        <v>2714</v>
      </c>
      <c r="J667" s="607">
        <v>41365</v>
      </c>
      <c r="K667" s="610">
        <v>41814</v>
      </c>
      <c r="L667" s="611">
        <v>42430</v>
      </c>
      <c r="M667" s="306" t="s">
        <v>3435</v>
      </c>
      <c r="N667" s="612">
        <v>373</v>
      </c>
    </row>
    <row r="668" spans="2:14" ht="13.9" customHeight="1">
      <c r="B668" s="613" t="s">
        <v>673</v>
      </c>
      <c r="C668" s="613" t="s">
        <v>1884</v>
      </c>
      <c r="D668" s="613" t="s">
        <v>1885</v>
      </c>
      <c r="E668" s="384" t="s">
        <v>1886</v>
      </c>
      <c r="F668" s="607" t="s">
        <v>151</v>
      </c>
      <c r="G668" s="608">
        <v>2009</v>
      </c>
      <c r="H668" s="342" t="s">
        <v>1208</v>
      </c>
      <c r="I668" s="609" t="s">
        <v>2714</v>
      </c>
      <c r="J668" s="607">
        <v>41456</v>
      </c>
      <c r="K668" s="610">
        <v>41814</v>
      </c>
      <c r="L668" s="611">
        <v>42522</v>
      </c>
      <c r="M668" s="306" t="s">
        <v>3435</v>
      </c>
      <c r="N668" s="612">
        <v>55723</v>
      </c>
    </row>
    <row r="669" spans="2:14" ht="13.9" customHeight="1">
      <c r="B669" s="613" t="s">
        <v>673</v>
      </c>
      <c r="C669" s="613" t="s">
        <v>1884</v>
      </c>
      <c r="D669" s="613" t="s">
        <v>1885</v>
      </c>
      <c r="E669" s="384" t="s">
        <v>1886</v>
      </c>
      <c r="F669" s="607" t="s">
        <v>151</v>
      </c>
      <c r="G669" s="608">
        <v>2009</v>
      </c>
      <c r="H669" s="342" t="s">
        <v>1208</v>
      </c>
      <c r="I669" s="609" t="s">
        <v>2714</v>
      </c>
      <c r="J669" s="607">
        <v>41426</v>
      </c>
      <c r="K669" s="610">
        <v>41814</v>
      </c>
      <c r="L669" s="611">
        <v>42491</v>
      </c>
      <c r="M669" s="306" t="s">
        <v>3435</v>
      </c>
      <c r="N669" s="612">
        <v>36405</v>
      </c>
    </row>
    <row r="670" spans="2:14" ht="13.9" customHeight="1">
      <c r="B670" s="613" t="s">
        <v>673</v>
      </c>
      <c r="C670" s="613" t="s">
        <v>1884</v>
      </c>
      <c r="D670" s="613" t="s">
        <v>1885</v>
      </c>
      <c r="E670" s="384" t="s">
        <v>1886</v>
      </c>
      <c r="F670" s="607" t="s">
        <v>151</v>
      </c>
      <c r="G670" s="608">
        <v>2009</v>
      </c>
      <c r="H670" s="342" t="s">
        <v>1208</v>
      </c>
      <c r="I670" s="609" t="s">
        <v>2714</v>
      </c>
      <c r="J670" s="607">
        <v>41518</v>
      </c>
      <c r="K670" s="610">
        <v>41814</v>
      </c>
      <c r="L670" s="611">
        <v>42583</v>
      </c>
      <c r="M670" s="306" t="s">
        <v>3435</v>
      </c>
      <c r="N670" s="612">
        <v>54495</v>
      </c>
    </row>
    <row r="671" spans="2:14" ht="13.9" customHeight="1">
      <c r="B671" s="613" t="s">
        <v>673</v>
      </c>
      <c r="C671" s="613" t="s">
        <v>1884</v>
      </c>
      <c r="D671" s="613" t="s">
        <v>1885</v>
      </c>
      <c r="E671" s="384" t="s">
        <v>1886</v>
      </c>
      <c r="F671" s="607" t="s">
        <v>151</v>
      </c>
      <c r="G671" s="608">
        <v>2009</v>
      </c>
      <c r="H671" s="342" t="s">
        <v>1208</v>
      </c>
      <c r="I671" s="609" t="s">
        <v>2714</v>
      </c>
      <c r="J671" s="607">
        <v>41365</v>
      </c>
      <c r="K671" s="610">
        <v>41814</v>
      </c>
      <c r="L671" s="611">
        <v>42430</v>
      </c>
      <c r="M671" s="306" t="s">
        <v>3435</v>
      </c>
      <c r="N671" s="612">
        <v>36951</v>
      </c>
    </row>
    <row r="672" spans="2:14" ht="13.9" customHeight="1">
      <c r="B672" s="613" t="s">
        <v>673</v>
      </c>
      <c r="C672" s="613" t="s">
        <v>1884</v>
      </c>
      <c r="D672" s="613" t="s">
        <v>1885</v>
      </c>
      <c r="E672" s="384" t="s">
        <v>1886</v>
      </c>
      <c r="F672" s="607" t="s">
        <v>151</v>
      </c>
      <c r="G672" s="608">
        <v>2009</v>
      </c>
      <c r="H672" s="342" t="s">
        <v>1208</v>
      </c>
      <c r="I672" s="609" t="s">
        <v>2714</v>
      </c>
      <c r="J672" s="607">
        <v>41334</v>
      </c>
      <c r="K672" s="610">
        <v>41814</v>
      </c>
      <c r="L672" s="611">
        <v>42401</v>
      </c>
      <c r="M672" s="306" t="s">
        <v>3435</v>
      </c>
      <c r="N672" s="612">
        <v>36375</v>
      </c>
    </row>
    <row r="673" spans="2:14" ht="13.9" customHeight="1">
      <c r="B673" s="613" t="s">
        <v>673</v>
      </c>
      <c r="C673" s="613" t="s">
        <v>1884</v>
      </c>
      <c r="D673" s="613" t="s">
        <v>1885</v>
      </c>
      <c r="E673" s="384" t="s">
        <v>1886</v>
      </c>
      <c r="F673" s="607" t="s">
        <v>151</v>
      </c>
      <c r="G673" s="608">
        <v>2009</v>
      </c>
      <c r="H673" s="342" t="s">
        <v>1208</v>
      </c>
      <c r="I673" s="609" t="s">
        <v>2714</v>
      </c>
      <c r="J673" s="607">
        <v>41306</v>
      </c>
      <c r="K673" s="610">
        <v>41814</v>
      </c>
      <c r="L673" s="611">
        <v>42370</v>
      </c>
      <c r="M673" s="306" t="s">
        <v>3435</v>
      </c>
      <c r="N673" s="612">
        <v>35224</v>
      </c>
    </row>
    <row r="674" spans="2:14" ht="13.9" customHeight="1">
      <c r="B674" s="613" t="s">
        <v>673</v>
      </c>
      <c r="C674" s="613" t="s">
        <v>1884</v>
      </c>
      <c r="D674" s="613" t="s">
        <v>1885</v>
      </c>
      <c r="E674" s="384" t="s">
        <v>1886</v>
      </c>
      <c r="F674" s="607" t="s">
        <v>151</v>
      </c>
      <c r="G674" s="608">
        <v>2009</v>
      </c>
      <c r="H674" s="342" t="s">
        <v>1208</v>
      </c>
      <c r="I674" s="609" t="s">
        <v>2714</v>
      </c>
      <c r="J674" s="607">
        <v>41275</v>
      </c>
      <c r="K674" s="610">
        <v>41814</v>
      </c>
      <c r="L674" s="611">
        <v>42339</v>
      </c>
      <c r="M674" s="306" t="s">
        <v>3435</v>
      </c>
      <c r="N674" s="612">
        <v>38846</v>
      </c>
    </row>
    <row r="675" spans="2:14" ht="13.9" customHeight="1">
      <c r="B675" s="613" t="s">
        <v>673</v>
      </c>
      <c r="C675" s="613" t="s">
        <v>1884</v>
      </c>
      <c r="D675" s="613" t="s">
        <v>1885</v>
      </c>
      <c r="E675" s="384" t="s">
        <v>1886</v>
      </c>
      <c r="F675" s="607" t="s">
        <v>151</v>
      </c>
      <c r="G675" s="608">
        <v>2009</v>
      </c>
      <c r="H675" s="342" t="s">
        <v>1208</v>
      </c>
      <c r="I675" s="609" t="s">
        <v>2714</v>
      </c>
      <c r="J675" s="607">
        <v>41548</v>
      </c>
      <c r="K675" s="610">
        <v>41814</v>
      </c>
      <c r="L675" s="611">
        <v>42614</v>
      </c>
      <c r="M675" s="306" t="s">
        <v>3435</v>
      </c>
      <c r="N675" s="612">
        <v>38305</v>
      </c>
    </row>
    <row r="676" spans="2:14" ht="13.9" customHeight="1">
      <c r="B676" s="613" t="s">
        <v>673</v>
      </c>
      <c r="C676" s="613" t="s">
        <v>1884</v>
      </c>
      <c r="D676" s="613" t="s">
        <v>1885</v>
      </c>
      <c r="E676" s="384" t="s">
        <v>1886</v>
      </c>
      <c r="F676" s="607" t="s">
        <v>151</v>
      </c>
      <c r="G676" s="608">
        <v>2009</v>
      </c>
      <c r="H676" s="342" t="s">
        <v>1208</v>
      </c>
      <c r="I676" s="609" t="s">
        <v>2714</v>
      </c>
      <c r="J676" s="607">
        <v>41487</v>
      </c>
      <c r="K676" s="610">
        <v>41814</v>
      </c>
      <c r="L676" s="611">
        <v>42552</v>
      </c>
      <c r="M676" s="306" t="s">
        <v>3435</v>
      </c>
      <c r="N676" s="612">
        <v>37573</v>
      </c>
    </row>
    <row r="677" spans="2:14" ht="13.9" customHeight="1">
      <c r="B677" s="613" t="s">
        <v>645</v>
      </c>
      <c r="C677" s="613" t="s">
        <v>1884</v>
      </c>
      <c r="D677" s="613" t="s">
        <v>1885</v>
      </c>
      <c r="E677" s="384" t="s">
        <v>1886</v>
      </c>
      <c r="F677" s="607" t="s">
        <v>151</v>
      </c>
      <c r="G677" s="608">
        <v>2008</v>
      </c>
      <c r="H677" s="342" t="s">
        <v>1307</v>
      </c>
      <c r="I677" s="609" t="s">
        <v>2713</v>
      </c>
      <c r="J677" s="607">
        <v>41426</v>
      </c>
      <c r="K677" s="610">
        <v>41814</v>
      </c>
      <c r="L677" s="611">
        <v>42491</v>
      </c>
      <c r="M677" s="306" t="s">
        <v>3435</v>
      </c>
      <c r="N677" s="612">
        <v>32</v>
      </c>
    </row>
    <row r="678" spans="2:14" ht="13.9" customHeight="1">
      <c r="B678" s="613" t="s">
        <v>673</v>
      </c>
      <c r="C678" s="613" t="s">
        <v>1884</v>
      </c>
      <c r="D678" s="613" t="s">
        <v>1885</v>
      </c>
      <c r="E678" s="384" t="s">
        <v>1886</v>
      </c>
      <c r="F678" s="607" t="s">
        <v>151</v>
      </c>
      <c r="G678" s="608">
        <v>2009</v>
      </c>
      <c r="H678" s="342" t="s">
        <v>1208</v>
      </c>
      <c r="I678" s="609" t="s">
        <v>2714</v>
      </c>
      <c r="J678" s="607">
        <v>41579</v>
      </c>
      <c r="K678" s="610">
        <v>41814</v>
      </c>
      <c r="L678" s="611">
        <v>42644</v>
      </c>
      <c r="M678" s="306" t="s">
        <v>3435</v>
      </c>
      <c r="N678" s="612">
        <v>26135</v>
      </c>
    </row>
    <row r="679" spans="2:14" ht="13.9" customHeight="1">
      <c r="B679" s="613" t="s">
        <v>2766</v>
      </c>
      <c r="C679" s="613" t="s">
        <v>1887</v>
      </c>
      <c r="D679" s="613" t="s">
        <v>1888</v>
      </c>
      <c r="E679" s="384" t="s">
        <v>1889</v>
      </c>
      <c r="F679" s="607" t="s">
        <v>151</v>
      </c>
      <c r="G679" s="608">
        <v>2007</v>
      </c>
      <c r="H679" s="342" t="s">
        <v>1208</v>
      </c>
      <c r="I679" s="609" t="s">
        <v>2714</v>
      </c>
      <c r="J679" s="607">
        <v>41456</v>
      </c>
      <c r="K679" s="610">
        <v>41814</v>
      </c>
      <c r="L679" s="611">
        <v>42522</v>
      </c>
      <c r="M679" s="306" t="s">
        <v>3435</v>
      </c>
      <c r="N679" s="612">
        <v>1115</v>
      </c>
    </row>
    <row r="680" spans="2:14" ht="13.9" customHeight="1">
      <c r="B680" s="613" t="s">
        <v>2766</v>
      </c>
      <c r="C680" s="613" t="s">
        <v>1887</v>
      </c>
      <c r="D680" s="613" t="s">
        <v>1888</v>
      </c>
      <c r="E680" s="384" t="s">
        <v>1889</v>
      </c>
      <c r="F680" s="607" t="s">
        <v>151</v>
      </c>
      <c r="G680" s="608">
        <v>2007</v>
      </c>
      <c r="H680" s="342" t="s">
        <v>1208</v>
      </c>
      <c r="I680" s="609" t="s">
        <v>2714</v>
      </c>
      <c r="J680" s="607">
        <v>41365</v>
      </c>
      <c r="K680" s="610">
        <v>41814</v>
      </c>
      <c r="L680" s="611">
        <v>42430</v>
      </c>
      <c r="M680" s="306" t="s">
        <v>3435</v>
      </c>
      <c r="N680" s="612">
        <v>1029</v>
      </c>
    </row>
    <row r="681" spans="2:14" ht="13.9" customHeight="1">
      <c r="B681" s="613" t="s">
        <v>2766</v>
      </c>
      <c r="C681" s="613" t="s">
        <v>1887</v>
      </c>
      <c r="D681" s="613" t="s">
        <v>1888</v>
      </c>
      <c r="E681" s="384" t="s">
        <v>1889</v>
      </c>
      <c r="F681" s="607" t="s">
        <v>151</v>
      </c>
      <c r="G681" s="608">
        <v>2007</v>
      </c>
      <c r="H681" s="342" t="s">
        <v>1208</v>
      </c>
      <c r="I681" s="609" t="s">
        <v>2714</v>
      </c>
      <c r="J681" s="607">
        <v>41275</v>
      </c>
      <c r="K681" s="610">
        <v>41814</v>
      </c>
      <c r="L681" s="611">
        <v>42339</v>
      </c>
      <c r="M681" s="306" t="s">
        <v>3435</v>
      </c>
      <c r="N681" s="612">
        <v>585</v>
      </c>
    </row>
    <row r="682" spans="2:14" ht="13.9" customHeight="1">
      <c r="B682" s="613" t="s">
        <v>2766</v>
      </c>
      <c r="C682" s="613" t="s">
        <v>1887</v>
      </c>
      <c r="D682" s="613" t="s">
        <v>1888</v>
      </c>
      <c r="E682" s="384" t="s">
        <v>1889</v>
      </c>
      <c r="F682" s="607" t="s">
        <v>151</v>
      </c>
      <c r="G682" s="608">
        <v>2007</v>
      </c>
      <c r="H682" s="342" t="s">
        <v>1208</v>
      </c>
      <c r="I682" s="609" t="s">
        <v>2714</v>
      </c>
      <c r="J682" s="607">
        <v>41395</v>
      </c>
      <c r="K682" s="610">
        <v>41814</v>
      </c>
      <c r="L682" s="611">
        <v>42461</v>
      </c>
      <c r="M682" s="306" t="s">
        <v>3435</v>
      </c>
      <c r="N682" s="612">
        <v>1097</v>
      </c>
    </row>
    <row r="683" spans="2:14" ht="13.9" customHeight="1">
      <c r="B683" s="613" t="s">
        <v>2766</v>
      </c>
      <c r="C683" s="613" t="s">
        <v>1887</v>
      </c>
      <c r="D683" s="613" t="s">
        <v>1888</v>
      </c>
      <c r="E683" s="384" t="s">
        <v>1889</v>
      </c>
      <c r="F683" s="607" t="s">
        <v>151</v>
      </c>
      <c r="G683" s="608">
        <v>2007</v>
      </c>
      <c r="H683" s="342" t="s">
        <v>1208</v>
      </c>
      <c r="I683" s="609" t="s">
        <v>2714</v>
      </c>
      <c r="J683" s="607">
        <v>41426</v>
      </c>
      <c r="K683" s="610">
        <v>41814</v>
      </c>
      <c r="L683" s="611">
        <v>42491</v>
      </c>
      <c r="M683" s="306" t="s">
        <v>3435</v>
      </c>
      <c r="N683" s="612">
        <v>1115</v>
      </c>
    </row>
    <row r="684" spans="2:14" ht="13.9" customHeight="1">
      <c r="B684" s="613" t="s">
        <v>2766</v>
      </c>
      <c r="C684" s="613" t="s">
        <v>1887</v>
      </c>
      <c r="D684" s="613" t="s">
        <v>1888</v>
      </c>
      <c r="E684" s="384" t="s">
        <v>1889</v>
      </c>
      <c r="F684" s="607" t="s">
        <v>151</v>
      </c>
      <c r="G684" s="608">
        <v>2007</v>
      </c>
      <c r="H684" s="342" t="s">
        <v>1208</v>
      </c>
      <c r="I684" s="609" t="s">
        <v>2714</v>
      </c>
      <c r="J684" s="607">
        <v>41487</v>
      </c>
      <c r="K684" s="610">
        <v>41814</v>
      </c>
      <c r="L684" s="611">
        <v>42552</v>
      </c>
      <c r="M684" s="306" t="s">
        <v>3435</v>
      </c>
      <c r="N684" s="612">
        <v>1159</v>
      </c>
    </row>
    <row r="685" spans="2:14" ht="13.9" customHeight="1">
      <c r="B685" s="613" t="s">
        <v>2766</v>
      </c>
      <c r="C685" s="613" t="s">
        <v>1887</v>
      </c>
      <c r="D685" s="613" t="s">
        <v>1888</v>
      </c>
      <c r="E685" s="384" t="s">
        <v>1889</v>
      </c>
      <c r="F685" s="607" t="s">
        <v>151</v>
      </c>
      <c r="G685" s="608">
        <v>2007</v>
      </c>
      <c r="H685" s="342" t="s">
        <v>1208</v>
      </c>
      <c r="I685" s="609" t="s">
        <v>2714</v>
      </c>
      <c r="J685" s="607">
        <v>41334</v>
      </c>
      <c r="K685" s="610">
        <v>41814</v>
      </c>
      <c r="L685" s="611">
        <v>42401</v>
      </c>
      <c r="M685" s="306" t="s">
        <v>3435</v>
      </c>
      <c r="N685" s="612">
        <v>900</v>
      </c>
    </row>
    <row r="686" spans="2:14" ht="13.9" customHeight="1">
      <c r="B686" s="613" t="s">
        <v>2766</v>
      </c>
      <c r="C686" s="613" t="s">
        <v>1887</v>
      </c>
      <c r="D686" s="613" t="s">
        <v>1888</v>
      </c>
      <c r="E686" s="384" t="s">
        <v>1889</v>
      </c>
      <c r="F686" s="607" t="s">
        <v>151</v>
      </c>
      <c r="G686" s="608">
        <v>2007</v>
      </c>
      <c r="H686" s="342" t="s">
        <v>1208</v>
      </c>
      <c r="I686" s="609" t="s">
        <v>2714</v>
      </c>
      <c r="J686" s="607">
        <v>41609</v>
      </c>
      <c r="K686" s="610">
        <v>41814</v>
      </c>
      <c r="L686" s="611">
        <v>42675</v>
      </c>
      <c r="M686" s="306" t="s">
        <v>3435</v>
      </c>
      <c r="N686" s="612">
        <v>593</v>
      </c>
    </row>
    <row r="687" spans="2:14" ht="13.9" customHeight="1">
      <c r="B687" s="613" t="s">
        <v>2766</v>
      </c>
      <c r="C687" s="613" t="s">
        <v>1887</v>
      </c>
      <c r="D687" s="613" t="s">
        <v>1888</v>
      </c>
      <c r="E687" s="384" t="s">
        <v>1889</v>
      </c>
      <c r="F687" s="607" t="s">
        <v>151</v>
      </c>
      <c r="G687" s="608">
        <v>2007</v>
      </c>
      <c r="H687" s="342" t="s">
        <v>1208</v>
      </c>
      <c r="I687" s="609" t="s">
        <v>2714</v>
      </c>
      <c r="J687" s="607">
        <v>41579</v>
      </c>
      <c r="K687" s="610">
        <v>41814</v>
      </c>
      <c r="L687" s="611">
        <v>42644</v>
      </c>
      <c r="M687" s="306" t="s">
        <v>3435</v>
      </c>
      <c r="N687" s="612">
        <v>576</v>
      </c>
    </row>
    <row r="688" spans="2:14" ht="13.9" customHeight="1">
      <c r="B688" s="613" t="s">
        <v>2766</v>
      </c>
      <c r="C688" s="613" t="s">
        <v>1887</v>
      </c>
      <c r="D688" s="613" t="s">
        <v>1888</v>
      </c>
      <c r="E688" s="384" t="s">
        <v>1889</v>
      </c>
      <c r="F688" s="607" t="s">
        <v>151</v>
      </c>
      <c r="G688" s="608">
        <v>2007</v>
      </c>
      <c r="H688" s="342" t="s">
        <v>1208</v>
      </c>
      <c r="I688" s="609" t="s">
        <v>2714</v>
      </c>
      <c r="J688" s="607">
        <v>41548</v>
      </c>
      <c r="K688" s="610">
        <v>41814</v>
      </c>
      <c r="L688" s="611">
        <v>42614</v>
      </c>
      <c r="M688" s="306" t="s">
        <v>3435</v>
      </c>
      <c r="N688" s="612">
        <v>848</v>
      </c>
    </row>
    <row r="689" spans="2:14" ht="13.9" customHeight="1">
      <c r="B689" s="613" t="s">
        <v>2766</v>
      </c>
      <c r="C689" s="613" t="s">
        <v>1887</v>
      </c>
      <c r="D689" s="613" t="s">
        <v>1888</v>
      </c>
      <c r="E689" s="384" t="s">
        <v>1889</v>
      </c>
      <c r="F689" s="607" t="s">
        <v>151</v>
      </c>
      <c r="G689" s="608">
        <v>2007</v>
      </c>
      <c r="H689" s="342" t="s">
        <v>1208</v>
      </c>
      <c r="I689" s="609" t="s">
        <v>2714</v>
      </c>
      <c r="J689" s="607">
        <v>41365</v>
      </c>
      <c r="K689" s="610">
        <v>41814</v>
      </c>
      <c r="L689" s="611">
        <v>42430</v>
      </c>
      <c r="M689" s="306" t="s">
        <v>3435</v>
      </c>
      <c r="N689" s="612">
        <v>25</v>
      </c>
    </row>
    <row r="690" spans="2:14" ht="13.9" customHeight="1">
      <c r="B690" s="613" t="s">
        <v>2766</v>
      </c>
      <c r="C690" s="613" t="s">
        <v>1887</v>
      </c>
      <c r="D690" s="613" t="s">
        <v>1888</v>
      </c>
      <c r="E690" s="384" t="s">
        <v>1889</v>
      </c>
      <c r="F690" s="607" t="s">
        <v>151</v>
      </c>
      <c r="G690" s="608">
        <v>2007</v>
      </c>
      <c r="H690" s="342" t="s">
        <v>1208</v>
      </c>
      <c r="I690" s="609" t="s">
        <v>2714</v>
      </c>
      <c r="J690" s="607">
        <v>41306</v>
      </c>
      <c r="K690" s="610">
        <v>41814</v>
      </c>
      <c r="L690" s="611">
        <v>42370</v>
      </c>
      <c r="M690" s="306" t="s">
        <v>3435</v>
      </c>
      <c r="N690" s="612">
        <v>715</v>
      </c>
    </row>
    <row r="691" spans="2:14" ht="13.9" customHeight="1">
      <c r="B691" s="613" t="s">
        <v>2766</v>
      </c>
      <c r="C691" s="613" t="s">
        <v>1887</v>
      </c>
      <c r="D691" s="613" t="s">
        <v>1888</v>
      </c>
      <c r="E691" s="384" t="s">
        <v>1889</v>
      </c>
      <c r="F691" s="607" t="s">
        <v>151</v>
      </c>
      <c r="G691" s="608">
        <v>2007</v>
      </c>
      <c r="H691" s="342" t="s">
        <v>1208</v>
      </c>
      <c r="I691" s="609" t="s">
        <v>2714</v>
      </c>
      <c r="J691" s="607">
        <v>41518</v>
      </c>
      <c r="K691" s="610">
        <v>41814</v>
      </c>
      <c r="L691" s="611">
        <v>42583</v>
      </c>
      <c r="M691" s="306" t="s">
        <v>3435</v>
      </c>
      <c r="N691" s="612">
        <v>1029</v>
      </c>
    </row>
    <row r="692" spans="2:14" ht="13.9" customHeight="1">
      <c r="B692" s="613" t="s">
        <v>904</v>
      </c>
      <c r="C692" s="613" t="s">
        <v>2259</v>
      </c>
      <c r="D692" s="613" t="s">
        <v>2260</v>
      </c>
      <c r="E692" s="384" t="s">
        <v>2261</v>
      </c>
      <c r="F692" s="607" t="s">
        <v>150</v>
      </c>
      <c r="G692" s="608">
        <v>2012</v>
      </c>
      <c r="H692" s="342" t="s">
        <v>1208</v>
      </c>
      <c r="I692" s="609" t="s">
        <v>2714</v>
      </c>
      <c r="J692" s="607">
        <v>41609</v>
      </c>
      <c r="K692" s="610">
        <v>41814</v>
      </c>
      <c r="L692" s="611">
        <v>42675</v>
      </c>
      <c r="M692" s="306" t="s">
        <v>3435</v>
      </c>
      <c r="N692" s="612">
        <v>3292</v>
      </c>
    </row>
    <row r="693" spans="2:14" ht="13.9" customHeight="1">
      <c r="B693" s="613" t="s">
        <v>904</v>
      </c>
      <c r="C693" s="613" t="s">
        <v>2259</v>
      </c>
      <c r="D693" s="613" t="s">
        <v>2260</v>
      </c>
      <c r="E693" s="384" t="s">
        <v>2261</v>
      </c>
      <c r="F693" s="607" t="s">
        <v>150</v>
      </c>
      <c r="G693" s="608">
        <v>2012</v>
      </c>
      <c r="H693" s="342" t="s">
        <v>1208</v>
      </c>
      <c r="I693" s="609" t="s">
        <v>2714</v>
      </c>
      <c r="J693" s="607">
        <v>41548</v>
      </c>
      <c r="K693" s="610">
        <v>41814</v>
      </c>
      <c r="L693" s="611">
        <v>42614</v>
      </c>
      <c r="M693" s="306" t="s">
        <v>3435</v>
      </c>
      <c r="N693" s="612">
        <v>3900</v>
      </c>
    </row>
    <row r="694" spans="2:14" ht="13.9" customHeight="1">
      <c r="B694" s="613" t="s">
        <v>904</v>
      </c>
      <c r="C694" s="613" t="s">
        <v>2259</v>
      </c>
      <c r="D694" s="613" t="s">
        <v>2260</v>
      </c>
      <c r="E694" s="384" t="s">
        <v>2261</v>
      </c>
      <c r="F694" s="607" t="s">
        <v>150</v>
      </c>
      <c r="G694" s="608">
        <v>2012</v>
      </c>
      <c r="H694" s="342" t="s">
        <v>1208</v>
      </c>
      <c r="I694" s="609" t="s">
        <v>2714</v>
      </c>
      <c r="J694" s="607">
        <v>41579</v>
      </c>
      <c r="K694" s="610">
        <v>41814</v>
      </c>
      <c r="L694" s="611">
        <v>42644</v>
      </c>
      <c r="M694" s="306" t="s">
        <v>3435</v>
      </c>
      <c r="N694" s="612">
        <v>3115</v>
      </c>
    </row>
    <row r="695" spans="2:14" ht="13.9" customHeight="1">
      <c r="B695" s="613" t="s">
        <v>904</v>
      </c>
      <c r="C695" s="613" t="s">
        <v>2259</v>
      </c>
      <c r="D695" s="613" t="s">
        <v>2260</v>
      </c>
      <c r="E695" s="384" t="s">
        <v>2261</v>
      </c>
      <c r="F695" s="607" t="s">
        <v>150</v>
      </c>
      <c r="G695" s="608">
        <v>2012</v>
      </c>
      <c r="H695" s="342" t="s">
        <v>1208</v>
      </c>
      <c r="I695" s="609" t="s">
        <v>2714</v>
      </c>
      <c r="J695" s="607">
        <v>41365</v>
      </c>
      <c r="K695" s="610">
        <v>41814</v>
      </c>
      <c r="L695" s="611">
        <v>42430</v>
      </c>
      <c r="M695" s="306" t="s">
        <v>3435</v>
      </c>
      <c r="N695" s="612">
        <v>4692</v>
      </c>
    </row>
    <row r="696" spans="2:14" ht="13.9" customHeight="1">
      <c r="B696" s="613" t="s">
        <v>904</v>
      </c>
      <c r="C696" s="613" t="s">
        <v>2259</v>
      </c>
      <c r="D696" s="613" t="s">
        <v>2260</v>
      </c>
      <c r="E696" s="384" t="s">
        <v>2261</v>
      </c>
      <c r="F696" s="607" t="s">
        <v>150</v>
      </c>
      <c r="G696" s="608">
        <v>2012</v>
      </c>
      <c r="H696" s="342" t="s">
        <v>1208</v>
      </c>
      <c r="I696" s="609" t="s">
        <v>2714</v>
      </c>
      <c r="J696" s="607">
        <v>41518</v>
      </c>
      <c r="K696" s="610">
        <v>41814</v>
      </c>
      <c r="L696" s="611">
        <v>42583</v>
      </c>
      <c r="M696" s="306" t="s">
        <v>3435</v>
      </c>
      <c r="N696" s="612">
        <v>4025</v>
      </c>
    </row>
    <row r="697" spans="2:14" ht="13.9" customHeight="1">
      <c r="B697" s="613" t="s">
        <v>904</v>
      </c>
      <c r="C697" s="613" t="s">
        <v>2259</v>
      </c>
      <c r="D697" s="613" t="s">
        <v>2260</v>
      </c>
      <c r="E697" s="384" t="s">
        <v>2261</v>
      </c>
      <c r="F697" s="607" t="s">
        <v>150</v>
      </c>
      <c r="G697" s="608">
        <v>2012</v>
      </c>
      <c r="H697" s="342" t="s">
        <v>1208</v>
      </c>
      <c r="I697" s="609" t="s">
        <v>2714</v>
      </c>
      <c r="J697" s="607">
        <v>41456</v>
      </c>
      <c r="K697" s="610">
        <v>41814</v>
      </c>
      <c r="L697" s="611">
        <v>42522</v>
      </c>
      <c r="M697" s="306" t="s">
        <v>3435</v>
      </c>
      <c r="N697" s="612">
        <v>4560</v>
      </c>
    </row>
    <row r="698" spans="2:14" ht="13.9" customHeight="1">
      <c r="B698" s="613" t="s">
        <v>904</v>
      </c>
      <c r="C698" s="613" t="s">
        <v>2259</v>
      </c>
      <c r="D698" s="613" t="s">
        <v>2260</v>
      </c>
      <c r="E698" s="384" t="s">
        <v>2261</v>
      </c>
      <c r="F698" s="607" t="s">
        <v>150</v>
      </c>
      <c r="G698" s="608">
        <v>2012</v>
      </c>
      <c r="H698" s="342" t="s">
        <v>1208</v>
      </c>
      <c r="I698" s="609" t="s">
        <v>2714</v>
      </c>
      <c r="J698" s="607">
        <v>41306</v>
      </c>
      <c r="K698" s="610">
        <v>41814</v>
      </c>
      <c r="L698" s="611">
        <v>42370</v>
      </c>
      <c r="M698" s="306" t="s">
        <v>3435</v>
      </c>
      <c r="N698" s="612">
        <v>3593</v>
      </c>
    </row>
    <row r="699" spans="2:14" ht="13.9" customHeight="1">
      <c r="B699" s="613" t="s">
        <v>904</v>
      </c>
      <c r="C699" s="613" t="s">
        <v>2259</v>
      </c>
      <c r="D699" s="613" t="s">
        <v>2260</v>
      </c>
      <c r="E699" s="384" t="s">
        <v>2261</v>
      </c>
      <c r="F699" s="607" t="s">
        <v>150</v>
      </c>
      <c r="G699" s="608">
        <v>2012</v>
      </c>
      <c r="H699" s="342" t="s">
        <v>1208</v>
      </c>
      <c r="I699" s="609" t="s">
        <v>2714</v>
      </c>
      <c r="J699" s="607">
        <v>41334</v>
      </c>
      <c r="K699" s="610">
        <v>41814</v>
      </c>
      <c r="L699" s="611">
        <v>42401</v>
      </c>
      <c r="M699" s="306" t="s">
        <v>3435</v>
      </c>
      <c r="N699" s="612">
        <v>4033</v>
      </c>
    </row>
    <row r="700" spans="2:14" ht="13.9" customHeight="1">
      <c r="B700" s="613" t="s">
        <v>904</v>
      </c>
      <c r="C700" s="613" t="s">
        <v>2259</v>
      </c>
      <c r="D700" s="613" t="s">
        <v>2260</v>
      </c>
      <c r="E700" s="384" t="s">
        <v>2261</v>
      </c>
      <c r="F700" s="607" t="s">
        <v>150</v>
      </c>
      <c r="G700" s="608">
        <v>2012</v>
      </c>
      <c r="H700" s="342" t="s">
        <v>1208</v>
      </c>
      <c r="I700" s="609" t="s">
        <v>2714</v>
      </c>
      <c r="J700" s="607">
        <v>41395</v>
      </c>
      <c r="K700" s="610">
        <v>41814</v>
      </c>
      <c r="L700" s="611">
        <v>42461</v>
      </c>
      <c r="M700" s="306" t="s">
        <v>3435</v>
      </c>
      <c r="N700" s="612">
        <v>4723</v>
      </c>
    </row>
    <row r="701" spans="2:14" ht="13.9" customHeight="1">
      <c r="B701" s="613" t="s">
        <v>904</v>
      </c>
      <c r="C701" s="613" t="s">
        <v>2259</v>
      </c>
      <c r="D701" s="613" t="s">
        <v>2260</v>
      </c>
      <c r="E701" s="384" t="s">
        <v>2261</v>
      </c>
      <c r="F701" s="607" t="s">
        <v>150</v>
      </c>
      <c r="G701" s="608">
        <v>2012</v>
      </c>
      <c r="H701" s="342" t="s">
        <v>1208</v>
      </c>
      <c r="I701" s="609" t="s">
        <v>2714</v>
      </c>
      <c r="J701" s="607">
        <v>41275</v>
      </c>
      <c r="K701" s="610">
        <v>41814</v>
      </c>
      <c r="L701" s="611">
        <v>42339</v>
      </c>
      <c r="M701" s="306" t="s">
        <v>3435</v>
      </c>
      <c r="N701" s="612">
        <v>3169</v>
      </c>
    </row>
    <row r="702" spans="2:14" ht="13.9" customHeight="1">
      <c r="B702" s="613" t="s">
        <v>904</v>
      </c>
      <c r="C702" s="613" t="s">
        <v>2259</v>
      </c>
      <c r="D702" s="613" t="s">
        <v>2260</v>
      </c>
      <c r="E702" s="384" t="s">
        <v>2261</v>
      </c>
      <c r="F702" s="607" t="s">
        <v>150</v>
      </c>
      <c r="G702" s="608">
        <v>2012</v>
      </c>
      <c r="H702" s="342" t="s">
        <v>1208</v>
      </c>
      <c r="I702" s="609" t="s">
        <v>2714</v>
      </c>
      <c r="J702" s="607">
        <v>41487</v>
      </c>
      <c r="K702" s="610">
        <v>41814</v>
      </c>
      <c r="L702" s="611">
        <v>42552</v>
      </c>
      <c r="M702" s="306" t="s">
        <v>3435</v>
      </c>
      <c r="N702" s="612">
        <v>4440</v>
      </c>
    </row>
    <row r="703" spans="2:14" ht="13.9" customHeight="1">
      <c r="B703" s="613" t="s">
        <v>904</v>
      </c>
      <c r="C703" s="613" t="s">
        <v>2259</v>
      </c>
      <c r="D703" s="613" t="s">
        <v>2260</v>
      </c>
      <c r="E703" s="384" t="s">
        <v>2261</v>
      </c>
      <c r="F703" s="607" t="s">
        <v>150</v>
      </c>
      <c r="G703" s="608">
        <v>2012</v>
      </c>
      <c r="H703" s="342" t="s">
        <v>1208</v>
      </c>
      <c r="I703" s="609" t="s">
        <v>2714</v>
      </c>
      <c r="J703" s="607">
        <v>41426</v>
      </c>
      <c r="K703" s="610">
        <v>41814</v>
      </c>
      <c r="L703" s="611">
        <v>42491</v>
      </c>
      <c r="M703" s="306" t="s">
        <v>3435</v>
      </c>
      <c r="N703" s="612">
        <v>4633</v>
      </c>
    </row>
    <row r="704" spans="2:14" ht="13.9" customHeight="1">
      <c r="B704" s="613" t="s">
        <v>687</v>
      </c>
      <c r="C704" s="613" t="s">
        <v>2367</v>
      </c>
      <c r="D704" s="613" t="s">
        <v>2368</v>
      </c>
      <c r="E704" s="384" t="s">
        <v>2369</v>
      </c>
      <c r="F704" s="607" t="s">
        <v>151</v>
      </c>
      <c r="G704" s="608">
        <v>2010</v>
      </c>
      <c r="H704" s="342" t="s">
        <v>1208</v>
      </c>
      <c r="I704" s="609" t="s">
        <v>2714</v>
      </c>
      <c r="J704" s="607">
        <v>41548</v>
      </c>
      <c r="K704" s="610">
        <v>41814</v>
      </c>
      <c r="L704" s="611">
        <v>42614</v>
      </c>
      <c r="M704" s="306" t="s">
        <v>3435</v>
      </c>
      <c r="N704" s="612">
        <v>3455</v>
      </c>
    </row>
    <row r="705" spans="2:14" ht="13.9" customHeight="1">
      <c r="B705" s="613" t="s">
        <v>687</v>
      </c>
      <c r="C705" s="613" t="s">
        <v>2367</v>
      </c>
      <c r="D705" s="613" t="s">
        <v>2368</v>
      </c>
      <c r="E705" s="384" t="s">
        <v>2369</v>
      </c>
      <c r="F705" s="607" t="s">
        <v>151</v>
      </c>
      <c r="G705" s="608">
        <v>2010</v>
      </c>
      <c r="H705" s="342" t="s">
        <v>1208</v>
      </c>
      <c r="I705" s="609" t="s">
        <v>2714</v>
      </c>
      <c r="J705" s="607">
        <v>41518</v>
      </c>
      <c r="K705" s="610">
        <v>41814</v>
      </c>
      <c r="L705" s="611">
        <v>42583</v>
      </c>
      <c r="M705" s="306" t="s">
        <v>3435</v>
      </c>
      <c r="N705" s="612">
        <v>4952</v>
      </c>
    </row>
    <row r="706" spans="2:14" ht="13.9" customHeight="1">
      <c r="B706" s="613" t="s">
        <v>687</v>
      </c>
      <c r="C706" s="613" t="s">
        <v>2367</v>
      </c>
      <c r="D706" s="613" t="s">
        <v>2368</v>
      </c>
      <c r="E706" s="384" t="s">
        <v>2369</v>
      </c>
      <c r="F706" s="607" t="s">
        <v>151</v>
      </c>
      <c r="G706" s="608">
        <v>2010</v>
      </c>
      <c r="H706" s="342" t="s">
        <v>1208</v>
      </c>
      <c r="I706" s="609" t="s">
        <v>2714</v>
      </c>
      <c r="J706" s="607">
        <v>41456</v>
      </c>
      <c r="K706" s="610">
        <v>41814</v>
      </c>
      <c r="L706" s="611">
        <v>42522</v>
      </c>
      <c r="M706" s="306" t="s">
        <v>3435</v>
      </c>
      <c r="N706" s="612">
        <v>3867</v>
      </c>
    </row>
    <row r="707" spans="2:14" ht="13.9" customHeight="1">
      <c r="B707" s="613" t="s">
        <v>687</v>
      </c>
      <c r="C707" s="613" t="s">
        <v>2367</v>
      </c>
      <c r="D707" s="613" t="s">
        <v>2368</v>
      </c>
      <c r="E707" s="384" t="s">
        <v>2369</v>
      </c>
      <c r="F707" s="607" t="s">
        <v>151</v>
      </c>
      <c r="G707" s="608">
        <v>2010</v>
      </c>
      <c r="H707" s="342" t="s">
        <v>1208</v>
      </c>
      <c r="I707" s="609" t="s">
        <v>2714</v>
      </c>
      <c r="J707" s="607">
        <v>41609</v>
      </c>
      <c r="K707" s="610">
        <v>41814</v>
      </c>
      <c r="L707" s="611">
        <v>42675</v>
      </c>
      <c r="M707" s="306" t="s">
        <v>3435</v>
      </c>
      <c r="N707" s="612">
        <v>2422</v>
      </c>
    </row>
    <row r="708" spans="2:14" ht="13.9" customHeight="1">
      <c r="B708" s="613" t="s">
        <v>687</v>
      </c>
      <c r="C708" s="613" t="s">
        <v>2367</v>
      </c>
      <c r="D708" s="613" t="s">
        <v>2368</v>
      </c>
      <c r="E708" s="384" t="s">
        <v>2369</v>
      </c>
      <c r="F708" s="607" t="s">
        <v>151</v>
      </c>
      <c r="G708" s="608">
        <v>2010</v>
      </c>
      <c r="H708" s="342" t="s">
        <v>1208</v>
      </c>
      <c r="I708" s="609" t="s">
        <v>2714</v>
      </c>
      <c r="J708" s="607">
        <v>41579</v>
      </c>
      <c r="K708" s="610">
        <v>41814</v>
      </c>
      <c r="L708" s="611">
        <v>42644</v>
      </c>
      <c r="M708" s="306" t="s">
        <v>3435</v>
      </c>
      <c r="N708" s="612">
        <v>2152</v>
      </c>
    </row>
    <row r="709" spans="2:14" ht="13.9" customHeight="1">
      <c r="B709" s="613" t="s">
        <v>687</v>
      </c>
      <c r="C709" s="613" t="s">
        <v>2367</v>
      </c>
      <c r="D709" s="613" t="s">
        <v>2368</v>
      </c>
      <c r="E709" s="384" t="s">
        <v>2369</v>
      </c>
      <c r="F709" s="607" t="s">
        <v>151</v>
      </c>
      <c r="G709" s="608">
        <v>2010</v>
      </c>
      <c r="H709" s="342" t="s">
        <v>1208</v>
      </c>
      <c r="I709" s="609" t="s">
        <v>2714</v>
      </c>
      <c r="J709" s="607">
        <v>41487</v>
      </c>
      <c r="K709" s="610">
        <v>41814</v>
      </c>
      <c r="L709" s="611">
        <v>42552</v>
      </c>
      <c r="M709" s="306" t="s">
        <v>3435</v>
      </c>
      <c r="N709" s="612">
        <v>3188</v>
      </c>
    </row>
    <row r="710" spans="2:14" ht="13.9" customHeight="1">
      <c r="B710" s="613" t="s">
        <v>688</v>
      </c>
      <c r="C710" s="613" t="s">
        <v>2370</v>
      </c>
      <c r="D710" s="613" t="s">
        <v>2371</v>
      </c>
      <c r="E710" s="384" t="s">
        <v>2372</v>
      </c>
      <c r="F710" s="607" t="s">
        <v>151</v>
      </c>
      <c r="G710" s="608">
        <v>2010</v>
      </c>
      <c r="H710" s="342" t="s">
        <v>1208</v>
      </c>
      <c r="I710" s="609" t="s">
        <v>2714</v>
      </c>
      <c r="J710" s="607">
        <v>41487</v>
      </c>
      <c r="K710" s="610">
        <v>41814</v>
      </c>
      <c r="L710" s="611">
        <v>42552</v>
      </c>
      <c r="M710" s="306" t="s">
        <v>3435</v>
      </c>
      <c r="N710" s="612">
        <v>5094</v>
      </c>
    </row>
    <row r="711" spans="2:14" ht="13.9" customHeight="1">
      <c r="B711" s="613" t="s">
        <v>688</v>
      </c>
      <c r="C711" s="613" t="s">
        <v>2370</v>
      </c>
      <c r="D711" s="613" t="s">
        <v>2371</v>
      </c>
      <c r="E711" s="384" t="s">
        <v>2372</v>
      </c>
      <c r="F711" s="607" t="s">
        <v>151</v>
      </c>
      <c r="G711" s="608">
        <v>2010</v>
      </c>
      <c r="H711" s="342" t="s">
        <v>1208</v>
      </c>
      <c r="I711" s="609" t="s">
        <v>2714</v>
      </c>
      <c r="J711" s="607">
        <v>41609</v>
      </c>
      <c r="K711" s="610">
        <v>41814</v>
      </c>
      <c r="L711" s="611">
        <v>42675</v>
      </c>
      <c r="M711" s="306" t="s">
        <v>3435</v>
      </c>
      <c r="N711" s="612">
        <v>2788</v>
      </c>
    </row>
    <row r="712" spans="2:14" ht="13.9" customHeight="1">
      <c r="B712" s="613" t="s">
        <v>688</v>
      </c>
      <c r="C712" s="613" t="s">
        <v>2370</v>
      </c>
      <c r="D712" s="613" t="s">
        <v>2371</v>
      </c>
      <c r="E712" s="384" t="s">
        <v>2372</v>
      </c>
      <c r="F712" s="607" t="s">
        <v>151</v>
      </c>
      <c r="G712" s="608">
        <v>2010</v>
      </c>
      <c r="H712" s="342" t="s">
        <v>1208</v>
      </c>
      <c r="I712" s="609" t="s">
        <v>2714</v>
      </c>
      <c r="J712" s="607">
        <v>41579</v>
      </c>
      <c r="K712" s="610">
        <v>41814</v>
      </c>
      <c r="L712" s="611">
        <v>42644</v>
      </c>
      <c r="M712" s="306" t="s">
        <v>3435</v>
      </c>
      <c r="N712" s="612">
        <v>2831</v>
      </c>
    </row>
    <row r="713" spans="2:14" ht="13.9" customHeight="1">
      <c r="B713" s="613" t="s">
        <v>688</v>
      </c>
      <c r="C713" s="613" t="s">
        <v>2370</v>
      </c>
      <c r="D713" s="613" t="s">
        <v>2371</v>
      </c>
      <c r="E713" s="384" t="s">
        <v>2372</v>
      </c>
      <c r="F713" s="607" t="s">
        <v>151</v>
      </c>
      <c r="G713" s="608">
        <v>2010</v>
      </c>
      <c r="H713" s="342" t="s">
        <v>1208</v>
      </c>
      <c r="I713" s="609" t="s">
        <v>2714</v>
      </c>
      <c r="J713" s="607">
        <v>41548</v>
      </c>
      <c r="K713" s="610">
        <v>41814</v>
      </c>
      <c r="L713" s="611">
        <v>42614</v>
      </c>
      <c r="M713" s="306" t="s">
        <v>3435</v>
      </c>
      <c r="N713" s="612">
        <v>4008</v>
      </c>
    </row>
    <row r="714" spans="2:14" ht="13.9" customHeight="1">
      <c r="B714" s="613" t="s">
        <v>688</v>
      </c>
      <c r="C714" s="613" t="s">
        <v>2370</v>
      </c>
      <c r="D714" s="613" t="s">
        <v>2371</v>
      </c>
      <c r="E714" s="384" t="s">
        <v>2372</v>
      </c>
      <c r="F714" s="607" t="s">
        <v>151</v>
      </c>
      <c r="G714" s="608">
        <v>2010</v>
      </c>
      <c r="H714" s="342" t="s">
        <v>1208</v>
      </c>
      <c r="I714" s="609" t="s">
        <v>2714</v>
      </c>
      <c r="J714" s="607">
        <v>41456</v>
      </c>
      <c r="K714" s="610">
        <v>41814</v>
      </c>
      <c r="L714" s="611">
        <v>42522</v>
      </c>
      <c r="M714" s="306" t="s">
        <v>3435</v>
      </c>
      <c r="N714" s="612">
        <v>6176</v>
      </c>
    </row>
    <row r="715" spans="2:14" ht="13.9" customHeight="1">
      <c r="B715" s="613" t="s">
        <v>688</v>
      </c>
      <c r="C715" s="613" t="s">
        <v>2370</v>
      </c>
      <c r="D715" s="613" t="s">
        <v>2371</v>
      </c>
      <c r="E715" s="384" t="s">
        <v>2372</v>
      </c>
      <c r="F715" s="607" t="s">
        <v>151</v>
      </c>
      <c r="G715" s="608">
        <v>2010</v>
      </c>
      <c r="H715" s="342" t="s">
        <v>1208</v>
      </c>
      <c r="I715" s="609" t="s">
        <v>2714</v>
      </c>
      <c r="J715" s="607">
        <v>41426</v>
      </c>
      <c r="K715" s="610">
        <v>41814</v>
      </c>
      <c r="L715" s="611">
        <v>42491</v>
      </c>
      <c r="M715" s="306" t="s">
        <v>3435</v>
      </c>
      <c r="N715" s="612">
        <v>3081</v>
      </c>
    </row>
    <row r="716" spans="2:14" ht="13.9" customHeight="1">
      <c r="B716" s="613" t="s">
        <v>688</v>
      </c>
      <c r="C716" s="613" t="s">
        <v>2370</v>
      </c>
      <c r="D716" s="613" t="s">
        <v>2371</v>
      </c>
      <c r="E716" s="384" t="s">
        <v>2372</v>
      </c>
      <c r="F716" s="607" t="s">
        <v>151</v>
      </c>
      <c r="G716" s="608">
        <v>2010</v>
      </c>
      <c r="H716" s="342" t="s">
        <v>1208</v>
      </c>
      <c r="I716" s="609" t="s">
        <v>2714</v>
      </c>
      <c r="J716" s="607">
        <v>41426</v>
      </c>
      <c r="K716" s="610">
        <v>41814</v>
      </c>
      <c r="L716" s="611">
        <v>42491</v>
      </c>
      <c r="M716" s="306" t="s">
        <v>3435</v>
      </c>
      <c r="N716" s="612">
        <v>778</v>
      </c>
    </row>
    <row r="717" spans="2:14" ht="13.9" customHeight="1">
      <c r="B717" s="613" t="s">
        <v>688</v>
      </c>
      <c r="C717" s="613" t="s">
        <v>2370</v>
      </c>
      <c r="D717" s="613" t="s">
        <v>2371</v>
      </c>
      <c r="E717" s="384" t="s">
        <v>2372</v>
      </c>
      <c r="F717" s="607" t="s">
        <v>151</v>
      </c>
      <c r="G717" s="608">
        <v>2010</v>
      </c>
      <c r="H717" s="342" t="s">
        <v>1208</v>
      </c>
      <c r="I717" s="609" t="s">
        <v>2714</v>
      </c>
      <c r="J717" s="607">
        <v>41518</v>
      </c>
      <c r="K717" s="610">
        <v>41814</v>
      </c>
      <c r="L717" s="611">
        <v>42583</v>
      </c>
      <c r="M717" s="306" t="s">
        <v>3435</v>
      </c>
      <c r="N717" s="612">
        <v>4853</v>
      </c>
    </row>
    <row r="718" spans="2:14" ht="13.9" customHeight="1">
      <c r="B718" s="613" t="s">
        <v>515</v>
      </c>
      <c r="C718" s="613" t="s">
        <v>1445</v>
      </c>
      <c r="D718" s="613" t="s">
        <v>1446</v>
      </c>
      <c r="E718" s="384" t="s">
        <v>1447</v>
      </c>
      <c r="F718" s="607" t="s">
        <v>151</v>
      </c>
      <c r="G718" s="608" t="s">
        <v>147</v>
      </c>
      <c r="H718" s="342" t="s">
        <v>1208</v>
      </c>
      <c r="I718" s="609" t="s">
        <v>2714</v>
      </c>
      <c r="J718" s="607">
        <v>41456</v>
      </c>
      <c r="K718" s="610">
        <v>41814</v>
      </c>
      <c r="L718" s="611">
        <v>42522</v>
      </c>
      <c r="M718" s="306" t="s">
        <v>3435</v>
      </c>
      <c r="N718" s="612">
        <v>1</v>
      </c>
    </row>
    <row r="719" spans="2:14" ht="13.9" customHeight="1">
      <c r="B719" s="613" t="s">
        <v>515</v>
      </c>
      <c r="C719" s="613" t="s">
        <v>1445</v>
      </c>
      <c r="D719" s="613" t="s">
        <v>1446</v>
      </c>
      <c r="E719" s="384" t="s">
        <v>1447</v>
      </c>
      <c r="F719" s="607" t="s">
        <v>151</v>
      </c>
      <c r="G719" s="608" t="s">
        <v>147</v>
      </c>
      <c r="H719" s="342" t="s">
        <v>1208</v>
      </c>
      <c r="I719" s="609" t="s">
        <v>2714</v>
      </c>
      <c r="J719" s="607">
        <v>41426</v>
      </c>
      <c r="K719" s="610">
        <v>41814</v>
      </c>
      <c r="L719" s="611">
        <v>42491</v>
      </c>
      <c r="M719" s="306" t="s">
        <v>3435</v>
      </c>
      <c r="N719" s="612">
        <v>2</v>
      </c>
    </row>
    <row r="720" spans="2:14" ht="13.9" customHeight="1">
      <c r="B720" s="613" t="s">
        <v>515</v>
      </c>
      <c r="C720" s="613" t="s">
        <v>1445</v>
      </c>
      <c r="D720" s="613" t="s">
        <v>1446</v>
      </c>
      <c r="E720" s="384" t="s">
        <v>1447</v>
      </c>
      <c r="F720" s="607" t="s">
        <v>151</v>
      </c>
      <c r="G720" s="608" t="s">
        <v>147</v>
      </c>
      <c r="H720" s="342" t="s">
        <v>1208</v>
      </c>
      <c r="I720" s="609" t="s">
        <v>2714</v>
      </c>
      <c r="J720" s="607">
        <v>41334</v>
      </c>
      <c r="K720" s="610">
        <v>41814</v>
      </c>
      <c r="L720" s="611">
        <v>42401</v>
      </c>
      <c r="M720" s="306" t="s">
        <v>3435</v>
      </c>
      <c r="N720" s="612">
        <v>1</v>
      </c>
    </row>
    <row r="721" spans="2:14" ht="13.9" customHeight="1">
      <c r="B721" s="613" t="s">
        <v>515</v>
      </c>
      <c r="C721" s="613" t="s">
        <v>1445</v>
      </c>
      <c r="D721" s="613" t="s">
        <v>1446</v>
      </c>
      <c r="E721" s="384" t="s">
        <v>1447</v>
      </c>
      <c r="F721" s="607" t="s">
        <v>151</v>
      </c>
      <c r="G721" s="608" t="s">
        <v>147</v>
      </c>
      <c r="H721" s="342" t="s">
        <v>1208</v>
      </c>
      <c r="I721" s="609" t="s">
        <v>2714</v>
      </c>
      <c r="J721" s="607">
        <v>41395</v>
      </c>
      <c r="K721" s="610">
        <v>41814</v>
      </c>
      <c r="L721" s="611">
        <v>42461</v>
      </c>
      <c r="M721" s="306" t="s">
        <v>3435</v>
      </c>
      <c r="N721" s="612">
        <v>2</v>
      </c>
    </row>
    <row r="722" spans="2:14" ht="13.9" customHeight="1">
      <c r="B722" s="613" t="s">
        <v>515</v>
      </c>
      <c r="C722" s="613" t="s">
        <v>1445</v>
      </c>
      <c r="D722" s="613" t="s">
        <v>1446</v>
      </c>
      <c r="E722" s="384" t="s">
        <v>1447</v>
      </c>
      <c r="F722" s="607" t="s">
        <v>151</v>
      </c>
      <c r="G722" s="608" t="s">
        <v>147</v>
      </c>
      <c r="H722" s="342" t="s">
        <v>1208</v>
      </c>
      <c r="I722" s="609" t="s">
        <v>2714</v>
      </c>
      <c r="J722" s="607">
        <v>41365</v>
      </c>
      <c r="K722" s="610">
        <v>41814</v>
      </c>
      <c r="L722" s="611">
        <v>42430</v>
      </c>
      <c r="M722" s="306" t="s">
        <v>3435</v>
      </c>
      <c r="N722" s="612">
        <v>2</v>
      </c>
    </row>
    <row r="723" spans="2:14" ht="13.9" customHeight="1">
      <c r="B723" s="613" t="s">
        <v>879</v>
      </c>
      <c r="C723" s="613" t="s">
        <v>1893</v>
      </c>
      <c r="D723" s="613" t="s">
        <v>1894</v>
      </c>
      <c r="E723" s="384" t="s">
        <v>1895</v>
      </c>
      <c r="F723" s="607" t="s">
        <v>151</v>
      </c>
      <c r="G723" s="608" t="s">
        <v>147</v>
      </c>
      <c r="H723" s="342" t="s">
        <v>1208</v>
      </c>
      <c r="I723" s="609" t="s">
        <v>2714</v>
      </c>
      <c r="J723" s="607">
        <v>41214</v>
      </c>
      <c r="K723" s="610">
        <v>41814</v>
      </c>
      <c r="L723" s="611">
        <v>42278</v>
      </c>
      <c r="M723" s="306" t="s">
        <v>3435</v>
      </c>
      <c r="N723" s="612">
        <v>6</v>
      </c>
    </row>
    <row r="724" spans="2:14" ht="13.9" customHeight="1">
      <c r="B724" s="613" t="s">
        <v>879</v>
      </c>
      <c r="C724" s="613" t="s">
        <v>1893</v>
      </c>
      <c r="D724" s="613" t="s">
        <v>1894</v>
      </c>
      <c r="E724" s="384" t="s">
        <v>1895</v>
      </c>
      <c r="F724" s="607" t="s">
        <v>151</v>
      </c>
      <c r="G724" s="608" t="s">
        <v>147</v>
      </c>
      <c r="H724" s="342" t="s">
        <v>1208</v>
      </c>
      <c r="I724" s="609" t="s">
        <v>2714</v>
      </c>
      <c r="J724" s="607">
        <v>41456</v>
      </c>
      <c r="K724" s="610">
        <v>41814</v>
      </c>
      <c r="L724" s="611">
        <v>42522</v>
      </c>
      <c r="M724" s="306" t="s">
        <v>3435</v>
      </c>
      <c r="N724" s="612">
        <v>886</v>
      </c>
    </row>
    <row r="725" spans="2:14" ht="13.9" customHeight="1">
      <c r="B725" s="613" t="s">
        <v>879</v>
      </c>
      <c r="C725" s="613" t="s">
        <v>1893</v>
      </c>
      <c r="D725" s="613" t="s">
        <v>1894</v>
      </c>
      <c r="E725" s="384" t="s">
        <v>1895</v>
      </c>
      <c r="F725" s="607" t="s">
        <v>151</v>
      </c>
      <c r="G725" s="608" t="s">
        <v>147</v>
      </c>
      <c r="H725" s="342" t="s">
        <v>1208</v>
      </c>
      <c r="I725" s="609" t="s">
        <v>2714</v>
      </c>
      <c r="J725" s="607">
        <v>41579</v>
      </c>
      <c r="K725" s="610">
        <v>41814</v>
      </c>
      <c r="L725" s="611">
        <v>42644</v>
      </c>
      <c r="M725" s="306" t="s">
        <v>3435</v>
      </c>
      <c r="N725" s="612">
        <v>307</v>
      </c>
    </row>
    <row r="726" spans="2:14" ht="13.9" customHeight="1">
      <c r="B726" s="613" t="s">
        <v>879</v>
      </c>
      <c r="C726" s="613" t="s">
        <v>1893</v>
      </c>
      <c r="D726" s="613" t="s">
        <v>1894</v>
      </c>
      <c r="E726" s="384" t="s">
        <v>1895</v>
      </c>
      <c r="F726" s="607" t="s">
        <v>151</v>
      </c>
      <c r="G726" s="608" t="s">
        <v>147</v>
      </c>
      <c r="H726" s="342" t="s">
        <v>1208</v>
      </c>
      <c r="I726" s="609" t="s">
        <v>2714</v>
      </c>
      <c r="J726" s="607">
        <v>41275</v>
      </c>
      <c r="K726" s="610">
        <v>41814</v>
      </c>
      <c r="L726" s="611">
        <v>42339</v>
      </c>
      <c r="M726" s="306" t="s">
        <v>3435</v>
      </c>
      <c r="N726" s="612">
        <v>111</v>
      </c>
    </row>
    <row r="727" spans="2:14" ht="13.9" customHeight="1">
      <c r="B727" s="613" t="s">
        <v>879</v>
      </c>
      <c r="C727" s="613" t="s">
        <v>1893</v>
      </c>
      <c r="D727" s="613" t="s">
        <v>1894</v>
      </c>
      <c r="E727" s="384" t="s">
        <v>1895</v>
      </c>
      <c r="F727" s="607" t="s">
        <v>151</v>
      </c>
      <c r="G727" s="608" t="s">
        <v>147</v>
      </c>
      <c r="H727" s="342" t="s">
        <v>1208</v>
      </c>
      <c r="I727" s="609" t="s">
        <v>2714</v>
      </c>
      <c r="J727" s="607">
        <v>41365</v>
      </c>
      <c r="K727" s="610">
        <v>41814</v>
      </c>
      <c r="L727" s="611">
        <v>42430</v>
      </c>
      <c r="M727" s="306" t="s">
        <v>3435</v>
      </c>
      <c r="N727" s="612">
        <v>2671</v>
      </c>
    </row>
    <row r="728" spans="2:14" ht="13.9" customHeight="1">
      <c r="B728" s="613" t="s">
        <v>879</v>
      </c>
      <c r="C728" s="613" t="s">
        <v>1893</v>
      </c>
      <c r="D728" s="613" t="s">
        <v>1894</v>
      </c>
      <c r="E728" s="384" t="s">
        <v>1895</v>
      </c>
      <c r="F728" s="607" t="s">
        <v>151</v>
      </c>
      <c r="G728" s="608" t="s">
        <v>147</v>
      </c>
      <c r="H728" s="342" t="s">
        <v>1208</v>
      </c>
      <c r="I728" s="609" t="s">
        <v>2714</v>
      </c>
      <c r="J728" s="607">
        <v>41275</v>
      </c>
      <c r="K728" s="610">
        <v>41814</v>
      </c>
      <c r="L728" s="611">
        <v>42339</v>
      </c>
      <c r="M728" s="306" t="s">
        <v>3435</v>
      </c>
      <c r="N728" s="612">
        <v>1566</v>
      </c>
    </row>
    <row r="729" spans="2:14" ht="13.9" customHeight="1">
      <c r="B729" s="613" t="s">
        <v>879</v>
      </c>
      <c r="C729" s="613" t="s">
        <v>1893</v>
      </c>
      <c r="D729" s="613" t="s">
        <v>1894</v>
      </c>
      <c r="E729" s="384" t="s">
        <v>1895</v>
      </c>
      <c r="F729" s="607" t="s">
        <v>151</v>
      </c>
      <c r="G729" s="608" t="s">
        <v>147</v>
      </c>
      <c r="H729" s="342" t="s">
        <v>1208</v>
      </c>
      <c r="I729" s="609" t="s">
        <v>2714</v>
      </c>
      <c r="J729" s="607">
        <v>41426</v>
      </c>
      <c r="K729" s="610">
        <v>41814</v>
      </c>
      <c r="L729" s="611">
        <v>42491</v>
      </c>
      <c r="M729" s="306" t="s">
        <v>3435</v>
      </c>
      <c r="N729" s="612">
        <v>2166</v>
      </c>
    </row>
    <row r="730" spans="2:14" ht="13.9" customHeight="1">
      <c r="B730" s="613" t="s">
        <v>879</v>
      </c>
      <c r="C730" s="613" t="s">
        <v>1893</v>
      </c>
      <c r="D730" s="613" t="s">
        <v>1894</v>
      </c>
      <c r="E730" s="384" t="s">
        <v>1895</v>
      </c>
      <c r="F730" s="607" t="s">
        <v>151</v>
      </c>
      <c r="G730" s="608" t="s">
        <v>147</v>
      </c>
      <c r="H730" s="342" t="s">
        <v>1208</v>
      </c>
      <c r="I730" s="609" t="s">
        <v>2714</v>
      </c>
      <c r="J730" s="607">
        <v>41548</v>
      </c>
      <c r="K730" s="610">
        <v>41814</v>
      </c>
      <c r="L730" s="611">
        <v>42614</v>
      </c>
      <c r="M730" s="306" t="s">
        <v>3435</v>
      </c>
      <c r="N730" s="612">
        <v>467</v>
      </c>
    </row>
    <row r="731" spans="2:14" ht="13.9" customHeight="1">
      <c r="B731" s="613" t="s">
        <v>879</v>
      </c>
      <c r="C731" s="613" t="s">
        <v>1893</v>
      </c>
      <c r="D731" s="613" t="s">
        <v>1894</v>
      </c>
      <c r="E731" s="384" t="s">
        <v>1895</v>
      </c>
      <c r="F731" s="607" t="s">
        <v>151</v>
      </c>
      <c r="G731" s="608" t="s">
        <v>147</v>
      </c>
      <c r="H731" s="342" t="s">
        <v>1208</v>
      </c>
      <c r="I731" s="609" t="s">
        <v>2714</v>
      </c>
      <c r="J731" s="607">
        <v>41306</v>
      </c>
      <c r="K731" s="610">
        <v>41814</v>
      </c>
      <c r="L731" s="611">
        <v>42370</v>
      </c>
      <c r="M731" s="306" t="s">
        <v>3435</v>
      </c>
      <c r="N731" s="612">
        <v>1027</v>
      </c>
    </row>
    <row r="732" spans="2:14" ht="13.9" customHeight="1">
      <c r="B732" s="613" t="s">
        <v>879</v>
      </c>
      <c r="C732" s="613" t="s">
        <v>1893</v>
      </c>
      <c r="D732" s="613" t="s">
        <v>1894</v>
      </c>
      <c r="E732" s="384" t="s">
        <v>1895</v>
      </c>
      <c r="F732" s="607" t="s">
        <v>151</v>
      </c>
      <c r="G732" s="608" t="s">
        <v>147</v>
      </c>
      <c r="H732" s="342" t="s">
        <v>1208</v>
      </c>
      <c r="I732" s="609" t="s">
        <v>2714</v>
      </c>
      <c r="J732" s="607">
        <v>41365</v>
      </c>
      <c r="K732" s="610">
        <v>41814</v>
      </c>
      <c r="L732" s="611">
        <v>42430</v>
      </c>
      <c r="M732" s="306" t="s">
        <v>3435</v>
      </c>
      <c r="N732" s="612">
        <v>102</v>
      </c>
    </row>
    <row r="733" spans="2:14" ht="13.9" customHeight="1">
      <c r="B733" s="613" t="s">
        <v>879</v>
      </c>
      <c r="C733" s="613" t="s">
        <v>1893</v>
      </c>
      <c r="D733" s="613" t="s">
        <v>1894</v>
      </c>
      <c r="E733" s="384" t="s">
        <v>1895</v>
      </c>
      <c r="F733" s="607" t="s">
        <v>151</v>
      </c>
      <c r="G733" s="608" t="s">
        <v>147</v>
      </c>
      <c r="H733" s="342" t="s">
        <v>1208</v>
      </c>
      <c r="I733" s="609" t="s">
        <v>2714</v>
      </c>
      <c r="J733" s="607">
        <v>41518</v>
      </c>
      <c r="K733" s="610">
        <v>41814</v>
      </c>
      <c r="L733" s="611">
        <v>42583</v>
      </c>
      <c r="M733" s="306" t="s">
        <v>3435</v>
      </c>
      <c r="N733" s="612">
        <v>1034</v>
      </c>
    </row>
    <row r="734" spans="2:14" ht="13.9" customHeight="1">
      <c r="B734" s="613" t="s">
        <v>879</v>
      </c>
      <c r="C734" s="613" t="s">
        <v>1893</v>
      </c>
      <c r="D734" s="613" t="s">
        <v>1894</v>
      </c>
      <c r="E734" s="384" t="s">
        <v>1895</v>
      </c>
      <c r="F734" s="607" t="s">
        <v>151</v>
      </c>
      <c r="G734" s="608" t="s">
        <v>147</v>
      </c>
      <c r="H734" s="342" t="s">
        <v>1208</v>
      </c>
      <c r="I734" s="609" t="s">
        <v>2714</v>
      </c>
      <c r="J734" s="607">
        <v>41609</v>
      </c>
      <c r="K734" s="610">
        <v>41814</v>
      </c>
      <c r="L734" s="611">
        <v>42675</v>
      </c>
      <c r="M734" s="306" t="s">
        <v>3435</v>
      </c>
      <c r="N734" s="612">
        <v>232</v>
      </c>
    </row>
    <row r="735" spans="2:14" ht="13.9" customHeight="1">
      <c r="B735" s="613" t="s">
        <v>879</v>
      </c>
      <c r="C735" s="613" t="s">
        <v>1893</v>
      </c>
      <c r="D735" s="613" t="s">
        <v>1894</v>
      </c>
      <c r="E735" s="384" t="s">
        <v>1895</v>
      </c>
      <c r="F735" s="607" t="s">
        <v>151</v>
      </c>
      <c r="G735" s="608" t="s">
        <v>147</v>
      </c>
      <c r="H735" s="342" t="s">
        <v>1208</v>
      </c>
      <c r="I735" s="609" t="s">
        <v>2714</v>
      </c>
      <c r="J735" s="607">
        <v>41487</v>
      </c>
      <c r="K735" s="610">
        <v>41814</v>
      </c>
      <c r="L735" s="611">
        <v>42552</v>
      </c>
      <c r="M735" s="306" t="s">
        <v>3435</v>
      </c>
      <c r="N735" s="612">
        <v>655</v>
      </c>
    </row>
    <row r="736" spans="2:14" ht="13.9" customHeight="1">
      <c r="B736" s="613" t="s">
        <v>879</v>
      </c>
      <c r="C736" s="613" t="s">
        <v>1893</v>
      </c>
      <c r="D736" s="613" t="s">
        <v>1894</v>
      </c>
      <c r="E736" s="384" t="s">
        <v>1895</v>
      </c>
      <c r="F736" s="607" t="s">
        <v>151</v>
      </c>
      <c r="G736" s="608" t="s">
        <v>147</v>
      </c>
      <c r="H736" s="342" t="s">
        <v>1208</v>
      </c>
      <c r="I736" s="609" t="s">
        <v>2714</v>
      </c>
      <c r="J736" s="607">
        <v>41395</v>
      </c>
      <c r="K736" s="610">
        <v>41814</v>
      </c>
      <c r="L736" s="611">
        <v>42461</v>
      </c>
      <c r="M736" s="306" t="s">
        <v>3435</v>
      </c>
      <c r="N736" s="612">
        <v>2838</v>
      </c>
    </row>
    <row r="737" spans="2:14" ht="13.9" customHeight="1">
      <c r="B737" s="613" t="s">
        <v>879</v>
      </c>
      <c r="C737" s="613" t="s">
        <v>1893</v>
      </c>
      <c r="D737" s="613" t="s">
        <v>1894</v>
      </c>
      <c r="E737" s="384" t="s">
        <v>1895</v>
      </c>
      <c r="F737" s="607" t="s">
        <v>151</v>
      </c>
      <c r="G737" s="608" t="s">
        <v>147</v>
      </c>
      <c r="H737" s="342" t="s">
        <v>1208</v>
      </c>
      <c r="I737" s="609" t="s">
        <v>2714</v>
      </c>
      <c r="J737" s="607">
        <v>41334</v>
      </c>
      <c r="K737" s="610">
        <v>41814</v>
      </c>
      <c r="L737" s="611">
        <v>42401</v>
      </c>
      <c r="M737" s="306" t="s">
        <v>3435</v>
      </c>
      <c r="N737" s="612">
        <v>1901</v>
      </c>
    </row>
    <row r="738" spans="2:14" ht="13.9" customHeight="1">
      <c r="B738" s="613" t="s">
        <v>640</v>
      </c>
      <c r="C738" s="613" t="s">
        <v>1896</v>
      </c>
      <c r="D738" s="613" t="s">
        <v>1897</v>
      </c>
      <c r="E738" s="384" t="s">
        <v>1898</v>
      </c>
      <c r="F738" s="607" t="s">
        <v>151</v>
      </c>
      <c r="G738" s="608">
        <v>2005</v>
      </c>
      <c r="H738" s="342" t="s">
        <v>1208</v>
      </c>
      <c r="I738" s="609" t="s">
        <v>2714</v>
      </c>
      <c r="J738" s="607">
        <v>41306</v>
      </c>
      <c r="K738" s="610">
        <v>41814</v>
      </c>
      <c r="L738" s="611">
        <v>42370</v>
      </c>
      <c r="M738" s="306" t="s">
        <v>3435</v>
      </c>
      <c r="N738" s="612">
        <v>5241</v>
      </c>
    </row>
    <row r="739" spans="2:14" ht="13.9" customHeight="1">
      <c r="B739" s="613" t="s">
        <v>640</v>
      </c>
      <c r="C739" s="613" t="s">
        <v>1896</v>
      </c>
      <c r="D739" s="613" t="s">
        <v>1897</v>
      </c>
      <c r="E739" s="384" t="s">
        <v>1898</v>
      </c>
      <c r="F739" s="607" t="s">
        <v>151</v>
      </c>
      <c r="G739" s="608">
        <v>2005</v>
      </c>
      <c r="H739" s="342" t="s">
        <v>1208</v>
      </c>
      <c r="I739" s="609" t="s">
        <v>2714</v>
      </c>
      <c r="J739" s="607">
        <v>41579</v>
      </c>
      <c r="K739" s="610">
        <v>41814</v>
      </c>
      <c r="L739" s="611">
        <v>42644</v>
      </c>
      <c r="M739" s="306" t="s">
        <v>3435</v>
      </c>
      <c r="N739" s="612">
        <v>6564</v>
      </c>
    </row>
    <row r="740" spans="2:14" ht="13.9" customHeight="1">
      <c r="B740" s="613" t="s">
        <v>640</v>
      </c>
      <c r="C740" s="613" t="s">
        <v>1896</v>
      </c>
      <c r="D740" s="613" t="s">
        <v>1897</v>
      </c>
      <c r="E740" s="384" t="s">
        <v>1898</v>
      </c>
      <c r="F740" s="607" t="s">
        <v>151</v>
      </c>
      <c r="G740" s="608">
        <v>2005</v>
      </c>
      <c r="H740" s="342" t="s">
        <v>1208</v>
      </c>
      <c r="I740" s="609" t="s">
        <v>2714</v>
      </c>
      <c r="J740" s="607">
        <v>41365</v>
      </c>
      <c r="K740" s="610">
        <v>41814</v>
      </c>
      <c r="L740" s="611">
        <v>42430</v>
      </c>
      <c r="M740" s="306" t="s">
        <v>3435</v>
      </c>
      <c r="N740" s="612">
        <v>4606</v>
      </c>
    </row>
    <row r="741" spans="2:14" ht="13.9" customHeight="1">
      <c r="B741" s="613" t="s">
        <v>640</v>
      </c>
      <c r="C741" s="613" t="s">
        <v>1896</v>
      </c>
      <c r="D741" s="613" t="s">
        <v>1897</v>
      </c>
      <c r="E741" s="384" t="s">
        <v>1898</v>
      </c>
      <c r="F741" s="607" t="s">
        <v>151</v>
      </c>
      <c r="G741" s="608">
        <v>2005</v>
      </c>
      <c r="H741" s="342" t="s">
        <v>1208</v>
      </c>
      <c r="I741" s="609" t="s">
        <v>2714</v>
      </c>
      <c r="J741" s="607">
        <v>41609</v>
      </c>
      <c r="K741" s="610">
        <v>41814</v>
      </c>
      <c r="L741" s="611">
        <v>42675</v>
      </c>
      <c r="M741" s="306" t="s">
        <v>3435</v>
      </c>
      <c r="N741" s="612">
        <v>7003</v>
      </c>
    </row>
    <row r="742" spans="2:14" ht="13.9" customHeight="1">
      <c r="B742" s="613" t="s">
        <v>640</v>
      </c>
      <c r="C742" s="613" t="s">
        <v>1896</v>
      </c>
      <c r="D742" s="613" t="s">
        <v>1897</v>
      </c>
      <c r="E742" s="384" t="s">
        <v>1898</v>
      </c>
      <c r="F742" s="607" t="s">
        <v>151</v>
      </c>
      <c r="G742" s="608">
        <v>2005</v>
      </c>
      <c r="H742" s="342" t="s">
        <v>1208</v>
      </c>
      <c r="I742" s="609" t="s">
        <v>2714</v>
      </c>
      <c r="J742" s="607">
        <v>41548</v>
      </c>
      <c r="K742" s="610">
        <v>41814</v>
      </c>
      <c r="L742" s="611">
        <v>42614</v>
      </c>
      <c r="M742" s="306" t="s">
        <v>3435</v>
      </c>
      <c r="N742" s="612">
        <v>4604</v>
      </c>
    </row>
    <row r="743" spans="2:14" ht="13.9" customHeight="1">
      <c r="B743" s="613" t="s">
        <v>640</v>
      </c>
      <c r="C743" s="613" t="s">
        <v>1896</v>
      </c>
      <c r="D743" s="613" t="s">
        <v>1897</v>
      </c>
      <c r="E743" s="384" t="s">
        <v>1898</v>
      </c>
      <c r="F743" s="607" t="s">
        <v>151</v>
      </c>
      <c r="G743" s="608">
        <v>2005</v>
      </c>
      <c r="H743" s="342" t="s">
        <v>1208</v>
      </c>
      <c r="I743" s="609" t="s">
        <v>2714</v>
      </c>
      <c r="J743" s="607">
        <v>41487</v>
      </c>
      <c r="K743" s="610">
        <v>41814</v>
      </c>
      <c r="L743" s="611">
        <v>42552</v>
      </c>
      <c r="M743" s="306" t="s">
        <v>3435</v>
      </c>
      <c r="N743" s="612">
        <v>6256</v>
      </c>
    </row>
    <row r="744" spans="2:14" ht="13.9" customHeight="1">
      <c r="B744" s="613" t="s">
        <v>640</v>
      </c>
      <c r="C744" s="613" t="s">
        <v>1896</v>
      </c>
      <c r="D744" s="613" t="s">
        <v>1897</v>
      </c>
      <c r="E744" s="384" t="s">
        <v>1898</v>
      </c>
      <c r="F744" s="607" t="s">
        <v>151</v>
      </c>
      <c r="G744" s="608">
        <v>2005</v>
      </c>
      <c r="H744" s="342" t="s">
        <v>1208</v>
      </c>
      <c r="I744" s="609" t="s">
        <v>2714</v>
      </c>
      <c r="J744" s="607">
        <v>41456</v>
      </c>
      <c r="K744" s="610">
        <v>41814</v>
      </c>
      <c r="L744" s="611">
        <v>42522</v>
      </c>
      <c r="M744" s="306" t="s">
        <v>3435</v>
      </c>
      <c r="N744" s="612">
        <v>5162</v>
      </c>
    </row>
    <row r="745" spans="2:14" ht="13.9" customHeight="1">
      <c r="B745" s="613" t="s">
        <v>640</v>
      </c>
      <c r="C745" s="613" t="s">
        <v>1896</v>
      </c>
      <c r="D745" s="613" t="s">
        <v>1897</v>
      </c>
      <c r="E745" s="384" t="s">
        <v>1898</v>
      </c>
      <c r="F745" s="607" t="s">
        <v>151</v>
      </c>
      <c r="G745" s="608">
        <v>2005</v>
      </c>
      <c r="H745" s="342" t="s">
        <v>1208</v>
      </c>
      <c r="I745" s="609" t="s">
        <v>2714</v>
      </c>
      <c r="J745" s="607">
        <v>41426</v>
      </c>
      <c r="K745" s="610">
        <v>41814</v>
      </c>
      <c r="L745" s="611">
        <v>42491</v>
      </c>
      <c r="M745" s="306" t="s">
        <v>3435</v>
      </c>
      <c r="N745" s="612">
        <v>6673</v>
      </c>
    </row>
    <row r="746" spans="2:14" ht="13.9" customHeight="1">
      <c r="B746" s="613" t="s">
        <v>640</v>
      </c>
      <c r="C746" s="613" t="s">
        <v>1896</v>
      </c>
      <c r="D746" s="613" t="s">
        <v>1897</v>
      </c>
      <c r="E746" s="384" t="s">
        <v>1898</v>
      </c>
      <c r="F746" s="607" t="s">
        <v>151</v>
      </c>
      <c r="G746" s="608">
        <v>2005</v>
      </c>
      <c r="H746" s="342" t="s">
        <v>1208</v>
      </c>
      <c r="I746" s="609" t="s">
        <v>2714</v>
      </c>
      <c r="J746" s="607">
        <v>41518</v>
      </c>
      <c r="K746" s="610">
        <v>41814</v>
      </c>
      <c r="L746" s="611">
        <v>42583</v>
      </c>
      <c r="M746" s="306" t="s">
        <v>3435</v>
      </c>
      <c r="N746" s="612">
        <v>6263</v>
      </c>
    </row>
    <row r="747" spans="2:14" ht="13.9" customHeight="1">
      <c r="B747" s="613" t="s">
        <v>640</v>
      </c>
      <c r="C747" s="613" t="s">
        <v>1896</v>
      </c>
      <c r="D747" s="613" t="s">
        <v>1897</v>
      </c>
      <c r="E747" s="384" t="s">
        <v>1898</v>
      </c>
      <c r="F747" s="607" t="s">
        <v>151</v>
      </c>
      <c r="G747" s="608">
        <v>2005</v>
      </c>
      <c r="H747" s="342" t="s">
        <v>1208</v>
      </c>
      <c r="I747" s="609" t="s">
        <v>2714</v>
      </c>
      <c r="J747" s="607">
        <v>41395</v>
      </c>
      <c r="K747" s="610">
        <v>41814</v>
      </c>
      <c r="L747" s="611">
        <v>42461</v>
      </c>
      <c r="M747" s="306" t="s">
        <v>3435</v>
      </c>
      <c r="N747" s="612">
        <v>3730</v>
      </c>
    </row>
    <row r="748" spans="2:14" ht="13.9" customHeight="1">
      <c r="B748" s="613" t="s">
        <v>640</v>
      </c>
      <c r="C748" s="613" t="s">
        <v>1896</v>
      </c>
      <c r="D748" s="613" t="s">
        <v>1897</v>
      </c>
      <c r="E748" s="384" t="s">
        <v>1898</v>
      </c>
      <c r="F748" s="607" t="s">
        <v>151</v>
      </c>
      <c r="G748" s="608">
        <v>2005</v>
      </c>
      <c r="H748" s="342" t="s">
        <v>1208</v>
      </c>
      <c r="I748" s="609" t="s">
        <v>2714</v>
      </c>
      <c r="J748" s="607">
        <v>41334</v>
      </c>
      <c r="K748" s="610">
        <v>41814</v>
      </c>
      <c r="L748" s="611">
        <v>42401</v>
      </c>
      <c r="M748" s="306" t="s">
        <v>3435</v>
      </c>
      <c r="N748" s="612">
        <v>6512</v>
      </c>
    </row>
    <row r="749" spans="2:14" ht="13.9" customHeight="1">
      <c r="B749" s="613" t="s">
        <v>640</v>
      </c>
      <c r="C749" s="613" t="s">
        <v>1896</v>
      </c>
      <c r="D749" s="613" t="s">
        <v>1897</v>
      </c>
      <c r="E749" s="384" t="s">
        <v>1898</v>
      </c>
      <c r="F749" s="607" t="s">
        <v>151</v>
      </c>
      <c r="G749" s="608">
        <v>2005</v>
      </c>
      <c r="H749" s="342" t="s">
        <v>1208</v>
      </c>
      <c r="I749" s="609" t="s">
        <v>2714</v>
      </c>
      <c r="J749" s="607">
        <v>41275</v>
      </c>
      <c r="K749" s="610">
        <v>41814</v>
      </c>
      <c r="L749" s="611">
        <v>42339</v>
      </c>
      <c r="M749" s="306" t="s">
        <v>3435</v>
      </c>
      <c r="N749" s="612">
        <v>6370</v>
      </c>
    </row>
    <row r="750" spans="2:14" ht="13.9" customHeight="1">
      <c r="B750" s="613" t="s">
        <v>627</v>
      </c>
      <c r="C750" s="613" t="s">
        <v>1899</v>
      </c>
      <c r="D750" s="613" t="s">
        <v>1900</v>
      </c>
      <c r="E750" s="384" t="s">
        <v>1901</v>
      </c>
      <c r="F750" s="607" t="s">
        <v>151</v>
      </c>
      <c r="G750" s="608" t="s">
        <v>147</v>
      </c>
      <c r="H750" s="342" t="s">
        <v>1208</v>
      </c>
      <c r="I750" s="609" t="s">
        <v>2714</v>
      </c>
      <c r="J750" s="607">
        <v>41275</v>
      </c>
      <c r="K750" s="610">
        <v>41814</v>
      </c>
      <c r="L750" s="611">
        <v>42339</v>
      </c>
      <c r="M750" s="306" t="s">
        <v>3435</v>
      </c>
      <c r="N750" s="612">
        <v>2</v>
      </c>
    </row>
    <row r="751" spans="2:14" ht="13.9" customHeight="1">
      <c r="B751" s="613" t="s">
        <v>627</v>
      </c>
      <c r="C751" s="613" t="s">
        <v>1899</v>
      </c>
      <c r="D751" s="613" t="s">
        <v>1900</v>
      </c>
      <c r="E751" s="384" t="s">
        <v>1901</v>
      </c>
      <c r="F751" s="607" t="s">
        <v>151</v>
      </c>
      <c r="G751" s="608" t="s">
        <v>147</v>
      </c>
      <c r="H751" s="342" t="s">
        <v>1208</v>
      </c>
      <c r="I751" s="609" t="s">
        <v>2714</v>
      </c>
      <c r="J751" s="607">
        <v>41579</v>
      </c>
      <c r="K751" s="610">
        <v>41814</v>
      </c>
      <c r="L751" s="611">
        <v>42644</v>
      </c>
      <c r="M751" s="306" t="s">
        <v>3435</v>
      </c>
      <c r="N751" s="612">
        <v>2</v>
      </c>
    </row>
    <row r="752" spans="2:14" ht="13.9" customHeight="1">
      <c r="B752" s="613" t="s">
        <v>627</v>
      </c>
      <c r="C752" s="613" t="s">
        <v>1899</v>
      </c>
      <c r="D752" s="613" t="s">
        <v>1900</v>
      </c>
      <c r="E752" s="384" t="s">
        <v>1901</v>
      </c>
      <c r="F752" s="607" t="s">
        <v>151</v>
      </c>
      <c r="G752" s="608" t="s">
        <v>147</v>
      </c>
      <c r="H752" s="342" t="s">
        <v>1208</v>
      </c>
      <c r="I752" s="609" t="s">
        <v>2714</v>
      </c>
      <c r="J752" s="607">
        <v>41306</v>
      </c>
      <c r="K752" s="610">
        <v>41814</v>
      </c>
      <c r="L752" s="611">
        <v>42370</v>
      </c>
      <c r="M752" s="306" t="s">
        <v>3435</v>
      </c>
      <c r="N752" s="612">
        <v>1</v>
      </c>
    </row>
    <row r="753" spans="2:14" ht="13.9" customHeight="1">
      <c r="B753" s="613" t="s">
        <v>627</v>
      </c>
      <c r="C753" s="613" t="s">
        <v>1899</v>
      </c>
      <c r="D753" s="613" t="s">
        <v>1900</v>
      </c>
      <c r="E753" s="384" t="s">
        <v>1901</v>
      </c>
      <c r="F753" s="607" t="s">
        <v>151</v>
      </c>
      <c r="G753" s="608" t="s">
        <v>147</v>
      </c>
      <c r="H753" s="342" t="s">
        <v>1208</v>
      </c>
      <c r="I753" s="609" t="s">
        <v>2714</v>
      </c>
      <c r="J753" s="607">
        <v>41334</v>
      </c>
      <c r="K753" s="610">
        <v>41814</v>
      </c>
      <c r="L753" s="611">
        <v>42401</v>
      </c>
      <c r="M753" s="306" t="s">
        <v>3435</v>
      </c>
      <c r="N753" s="612">
        <v>2</v>
      </c>
    </row>
    <row r="754" spans="2:14" ht="13.9" customHeight="1">
      <c r="B754" s="613" t="s">
        <v>627</v>
      </c>
      <c r="C754" s="613" t="s">
        <v>1899</v>
      </c>
      <c r="D754" s="613" t="s">
        <v>1900</v>
      </c>
      <c r="E754" s="384" t="s">
        <v>1901</v>
      </c>
      <c r="F754" s="607" t="s">
        <v>151</v>
      </c>
      <c r="G754" s="608" t="s">
        <v>147</v>
      </c>
      <c r="H754" s="342" t="s">
        <v>1208</v>
      </c>
      <c r="I754" s="609" t="s">
        <v>2714</v>
      </c>
      <c r="J754" s="607">
        <v>41275</v>
      </c>
      <c r="K754" s="610">
        <v>41814</v>
      </c>
      <c r="L754" s="611">
        <v>42339</v>
      </c>
      <c r="M754" s="306" t="s">
        <v>3435</v>
      </c>
      <c r="N754" s="612">
        <v>5</v>
      </c>
    </row>
    <row r="755" spans="2:14" ht="13.9" customHeight="1">
      <c r="B755" s="613" t="s">
        <v>627</v>
      </c>
      <c r="C755" s="613" t="s">
        <v>1899</v>
      </c>
      <c r="D755" s="613" t="s">
        <v>1900</v>
      </c>
      <c r="E755" s="384" t="s">
        <v>1901</v>
      </c>
      <c r="F755" s="607" t="s">
        <v>151</v>
      </c>
      <c r="G755" s="608" t="s">
        <v>147</v>
      </c>
      <c r="H755" s="342" t="s">
        <v>1208</v>
      </c>
      <c r="I755" s="609" t="s">
        <v>2714</v>
      </c>
      <c r="J755" s="607">
        <v>41518</v>
      </c>
      <c r="K755" s="610">
        <v>41814</v>
      </c>
      <c r="L755" s="611">
        <v>42583</v>
      </c>
      <c r="M755" s="306" t="s">
        <v>3435</v>
      </c>
      <c r="N755" s="612">
        <v>1</v>
      </c>
    </row>
    <row r="756" spans="2:14" ht="13.9" customHeight="1">
      <c r="B756" s="613" t="s">
        <v>627</v>
      </c>
      <c r="C756" s="613" t="s">
        <v>1899</v>
      </c>
      <c r="D756" s="613" t="s">
        <v>1900</v>
      </c>
      <c r="E756" s="384" t="s">
        <v>1901</v>
      </c>
      <c r="F756" s="607" t="s">
        <v>151</v>
      </c>
      <c r="G756" s="608" t="s">
        <v>147</v>
      </c>
      <c r="H756" s="342" t="s">
        <v>1208</v>
      </c>
      <c r="I756" s="609" t="s">
        <v>2714</v>
      </c>
      <c r="J756" s="607">
        <v>41306</v>
      </c>
      <c r="K756" s="610">
        <v>41814</v>
      </c>
      <c r="L756" s="611">
        <v>42370</v>
      </c>
      <c r="M756" s="306" t="s">
        <v>3435</v>
      </c>
      <c r="N756" s="612">
        <v>2</v>
      </c>
    </row>
    <row r="757" spans="2:14" ht="13.9" customHeight="1">
      <c r="B757" s="613" t="s">
        <v>627</v>
      </c>
      <c r="C757" s="613" t="s">
        <v>1899</v>
      </c>
      <c r="D757" s="613" t="s">
        <v>1900</v>
      </c>
      <c r="E757" s="384" t="s">
        <v>1901</v>
      </c>
      <c r="F757" s="607" t="s">
        <v>151</v>
      </c>
      <c r="G757" s="608" t="s">
        <v>147</v>
      </c>
      <c r="H757" s="342" t="s">
        <v>1208</v>
      </c>
      <c r="I757" s="609" t="s">
        <v>2714</v>
      </c>
      <c r="J757" s="607">
        <v>41609</v>
      </c>
      <c r="K757" s="610">
        <v>41814</v>
      </c>
      <c r="L757" s="611">
        <v>42675</v>
      </c>
      <c r="M757" s="306" t="s">
        <v>3435</v>
      </c>
      <c r="N757" s="612">
        <v>5</v>
      </c>
    </row>
    <row r="758" spans="2:14" ht="13.9" customHeight="1">
      <c r="B758" s="613" t="s">
        <v>627</v>
      </c>
      <c r="C758" s="613" t="s">
        <v>1899</v>
      </c>
      <c r="D758" s="613" t="s">
        <v>1900</v>
      </c>
      <c r="E758" s="384" t="s">
        <v>1901</v>
      </c>
      <c r="F758" s="607" t="s">
        <v>151</v>
      </c>
      <c r="G758" s="608" t="s">
        <v>147</v>
      </c>
      <c r="H758" s="342" t="s">
        <v>1208</v>
      </c>
      <c r="I758" s="609" t="s">
        <v>2714</v>
      </c>
      <c r="J758" s="607">
        <v>41609</v>
      </c>
      <c r="K758" s="610">
        <v>41814</v>
      </c>
      <c r="L758" s="611">
        <v>42675</v>
      </c>
      <c r="M758" s="306" t="s">
        <v>3435</v>
      </c>
      <c r="N758" s="612">
        <v>2</v>
      </c>
    </row>
    <row r="759" spans="2:14" ht="13.9" customHeight="1">
      <c r="B759" s="613" t="s">
        <v>627</v>
      </c>
      <c r="C759" s="613" t="s">
        <v>1899</v>
      </c>
      <c r="D759" s="613" t="s">
        <v>1900</v>
      </c>
      <c r="E759" s="384" t="s">
        <v>1901</v>
      </c>
      <c r="F759" s="607" t="s">
        <v>151</v>
      </c>
      <c r="G759" s="608" t="s">
        <v>147</v>
      </c>
      <c r="H759" s="342" t="s">
        <v>1208</v>
      </c>
      <c r="I759" s="609" t="s">
        <v>2714</v>
      </c>
      <c r="J759" s="607">
        <v>41306</v>
      </c>
      <c r="K759" s="610">
        <v>41814</v>
      </c>
      <c r="L759" s="611">
        <v>42370</v>
      </c>
      <c r="M759" s="306" t="s">
        <v>3435</v>
      </c>
      <c r="N759" s="612">
        <v>3</v>
      </c>
    </row>
    <row r="760" spans="2:14" ht="13.9" customHeight="1">
      <c r="B760" s="613" t="s">
        <v>627</v>
      </c>
      <c r="C760" s="613" t="s">
        <v>1899</v>
      </c>
      <c r="D760" s="613" t="s">
        <v>1900</v>
      </c>
      <c r="E760" s="384" t="s">
        <v>1901</v>
      </c>
      <c r="F760" s="607" t="s">
        <v>151</v>
      </c>
      <c r="G760" s="608" t="s">
        <v>147</v>
      </c>
      <c r="H760" s="342" t="s">
        <v>1208</v>
      </c>
      <c r="I760" s="609" t="s">
        <v>2714</v>
      </c>
      <c r="J760" s="607">
        <v>41275</v>
      </c>
      <c r="K760" s="610">
        <v>41814</v>
      </c>
      <c r="L760" s="611">
        <v>42339</v>
      </c>
      <c r="M760" s="306" t="s">
        <v>3435</v>
      </c>
      <c r="N760" s="612">
        <v>1</v>
      </c>
    </row>
    <row r="761" spans="2:14" ht="13.9" customHeight="1">
      <c r="B761" s="613" t="s">
        <v>656</v>
      </c>
      <c r="C761" s="613" t="s">
        <v>1902</v>
      </c>
      <c r="D761" s="613" t="s">
        <v>1903</v>
      </c>
      <c r="E761" s="384" t="s">
        <v>1904</v>
      </c>
      <c r="F761" s="607" t="s">
        <v>151</v>
      </c>
      <c r="G761" s="608">
        <v>2008</v>
      </c>
      <c r="H761" s="342" t="s">
        <v>1208</v>
      </c>
      <c r="I761" s="609" t="s">
        <v>2714</v>
      </c>
      <c r="J761" s="607">
        <v>41548</v>
      </c>
      <c r="K761" s="610">
        <v>41814</v>
      </c>
      <c r="L761" s="611">
        <v>42614</v>
      </c>
      <c r="M761" s="306" t="s">
        <v>3435</v>
      </c>
      <c r="N761" s="612">
        <v>1831</v>
      </c>
    </row>
    <row r="762" spans="2:14" ht="13.9" customHeight="1">
      <c r="B762" s="613" t="s">
        <v>656</v>
      </c>
      <c r="C762" s="613" t="s">
        <v>1902</v>
      </c>
      <c r="D762" s="613" t="s">
        <v>1903</v>
      </c>
      <c r="E762" s="384" t="s">
        <v>1904</v>
      </c>
      <c r="F762" s="607" t="s">
        <v>151</v>
      </c>
      <c r="G762" s="608">
        <v>2008</v>
      </c>
      <c r="H762" s="342" t="s">
        <v>1208</v>
      </c>
      <c r="I762" s="609" t="s">
        <v>2714</v>
      </c>
      <c r="J762" s="607">
        <v>41395</v>
      </c>
      <c r="K762" s="610">
        <v>41814</v>
      </c>
      <c r="L762" s="611">
        <v>42461</v>
      </c>
      <c r="M762" s="306" t="s">
        <v>3435</v>
      </c>
      <c r="N762" s="612">
        <v>2006</v>
      </c>
    </row>
    <row r="763" spans="2:14" ht="13.9" customHeight="1">
      <c r="B763" s="613" t="s">
        <v>656</v>
      </c>
      <c r="C763" s="613" t="s">
        <v>1902</v>
      </c>
      <c r="D763" s="613" t="s">
        <v>1903</v>
      </c>
      <c r="E763" s="384" t="s">
        <v>1904</v>
      </c>
      <c r="F763" s="607" t="s">
        <v>151</v>
      </c>
      <c r="G763" s="608">
        <v>2008</v>
      </c>
      <c r="H763" s="342" t="s">
        <v>1208</v>
      </c>
      <c r="I763" s="609" t="s">
        <v>2714</v>
      </c>
      <c r="J763" s="607">
        <v>41426</v>
      </c>
      <c r="K763" s="610">
        <v>41814</v>
      </c>
      <c r="L763" s="611">
        <v>42491</v>
      </c>
      <c r="M763" s="306" t="s">
        <v>3435</v>
      </c>
      <c r="N763" s="612">
        <v>1919</v>
      </c>
    </row>
    <row r="764" spans="2:14" ht="13.9" customHeight="1">
      <c r="B764" s="613" t="s">
        <v>656</v>
      </c>
      <c r="C764" s="613" t="s">
        <v>1902</v>
      </c>
      <c r="D764" s="613" t="s">
        <v>1903</v>
      </c>
      <c r="E764" s="384" t="s">
        <v>1904</v>
      </c>
      <c r="F764" s="607" t="s">
        <v>151</v>
      </c>
      <c r="G764" s="608">
        <v>2008</v>
      </c>
      <c r="H764" s="342" t="s">
        <v>1208</v>
      </c>
      <c r="I764" s="609" t="s">
        <v>2714</v>
      </c>
      <c r="J764" s="607">
        <v>41365</v>
      </c>
      <c r="K764" s="610">
        <v>41814</v>
      </c>
      <c r="L764" s="611">
        <v>42430</v>
      </c>
      <c r="M764" s="306" t="s">
        <v>3435</v>
      </c>
      <c r="N764" s="612">
        <v>1978</v>
      </c>
    </row>
    <row r="765" spans="2:14" ht="13.9" customHeight="1">
      <c r="B765" s="613" t="s">
        <v>656</v>
      </c>
      <c r="C765" s="613" t="s">
        <v>1902</v>
      </c>
      <c r="D765" s="613" t="s">
        <v>1903</v>
      </c>
      <c r="E765" s="384" t="s">
        <v>1904</v>
      </c>
      <c r="F765" s="607" t="s">
        <v>151</v>
      </c>
      <c r="G765" s="608">
        <v>2008</v>
      </c>
      <c r="H765" s="342" t="s">
        <v>1208</v>
      </c>
      <c r="I765" s="609" t="s">
        <v>2714</v>
      </c>
      <c r="J765" s="607">
        <v>41487</v>
      </c>
      <c r="K765" s="610">
        <v>41814</v>
      </c>
      <c r="L765" s="611">
        <v>42552</v>
      </c>
      <c r="M765" s="306" t="s">
        <v>3435</v>
      </c>
      <c r="N765" s="612">
        <v>1630</v>
      </c>
    </row>
    <row r="766" spans="2:14" ht="13.9" customHeight="1">
      <c r="B766" s="613" t="s">
        <v>656</v>
      </c>
      <c r="C766" s="613" t="s">
        <v>1902</v>
      </c>
      <c r="D766" s="613" t="s">
        <v>1903</v>
      </c>
      <c r="E766" s="384" t="s">
        <v>1904</v>
      </c>
      <c r="F766" s="607" t="s">
        <v>151</v>
      </c>
      <c r="G766" s="608">
        <v>2008</v>
      </c>
      <c r="H766" s="342" t="s">
        <v>1208</v>
      </c>
      <c r="I766" s="609" t="s">
        <v>2714</v>
      </c>
      <c r="J766" s="607">
        <v>41579</v>
      </c>
      <c r="K766" s="610">
        <v>41814</v>
      </c>
      <c r="L766" s="611">
        <v>42644</v>
      </c>
      <c r="M766" s="306" t="s">
        <v>3435</v>
      </c>
      <c r="N766" s="612">
        <v>1374</v>
      </c>
    </row>
    <row r="767" spans="2:14" ht="13.9" customHeight="1">
      <c r="B767" s="613" t="s">
        <v>656</v>
      </c>
      <c r="C767" s="613" t="s">
        <v>1902</v>
      </c>
      <c r="D767" s="613" t="s">
        <v>1903</v>
      </c>
      <c r="E767" s="384" t="s">
        <v>1904</v>
      </c>
      <c r="F767" s="607" t="s">
        <v>151</v>
      </c>
      <c r="G767" s="608">
        <v>2008</v>
      </c>
      <c r="H767" s="342" t="s">
        <v>1208</v>
      </c>
      <c r="I767" s="609" t="s">
        <v>2714</v>
      </c>
      <c r="J767" s="607">
        <v>41306</v>
      </c>
      <c r="K767" s="610">
        <v>41814</v>
      </c>
      <c r="L767" s="611">
        <v>42370</v>
      </c>
      <c r="M767" s="306" t="s">
        <v>3435</v>
      </c>
      <c r="N767" s="612">
        <v>1619</v>
      </c>
    </row>
    <row r="768" spans="2:14" ht="13.9" customHeight="1">
      <c r="B768" s="613" t="s">
        <v>656</v>
      </c>
      <c r="C768" s="613" t="s">
        <v>1902</v>
      </c>
      <c r="D768" s="613" t="s">
        <v>1903</v>
      </c>
      <c r="E768" s="384" t="s">
        <v>1904</v>
      </c>
      <c r="F768" s="607" t="s">
        <v>151</v>
      </c>
      <c r="G768" s="608">
        <v>2008</v>
      </c>
      <c r="H768" s="342" t="s">
        <v>1208</v>
      </c>
      <c r="I768" s="609" t="s">
        <v>2714</v>
      </c>
      <c r="J768" s="607">
        <v>41609</v>
      </c>
      <c r="K768" s="610">
        <v>41814</v>
      </c>
      <c r="L768" s="611">
        <v>42675</v>
      </c>
      <c r="M768" s="306" t="s">
        <v>3435</v>
      </c>
      <c r="N768" s="612">
        <v>1440</v>
      </c>
    </row>
    <row r="769" spans="2:14" ht="13.9" customHeight="1">
      <c r="B769" s="613" t="s">
        <v>656</v>
      </c>
      <c r="C769" s="613" t="s">
        <v>1902</v>
      </c>
      <c r="D769" s="613" t="s">
        <v>1903</v>
      </c>
      <c r="E769" s="384" t="s">
        <v>1904</v>
      </c>
      <c r="F769" s="607" t="s">
        <v>151</v>
      </c>
      <c r="G769" s="608">
        <v>2008</v>
      </c>
      <c r="H769" s="342" t="s">
        <v>1208</v>
      </c>
      <c r="I769" s="609" t="s">
        <v>2714</v>
      </c>
      <c r="J769" s="607">
        <v>41518</v>
      </c>
      <c r="K769" s="610">
        <v>41814</v>
      </c>
      <c r="L769" s="611">
        <v>42583</v>
      </c>
      <c r="M769" s="306" t="s">
        <v>3435</v>
      </c>
      <c r="N769" s="612">
        <v>1659</v>
      </c>
    </row>
    <row r="770" spans="2:14" ht="13.9" customHeight="1">
      <c r="B770" s="613" t="s">
        <v>656</v>
      </c>
      <c r="C770" s="613" t="s">
        <v>1902</v>
      </c>
      <c r="D770" s="613" t="s">
        <v>1903</v>
      </c>
      <c r="E770" s="384" t="s">
        <v>1904</v>
      </c>
      <c r="F770" s="607" t="s">
        <v>151</v>
      </c>
      <c r="G770" s="608">
        <v>2008</v>
      </c>
      <c r="H770" s="342" t="s">
        <v>1208</v>
      </c>
      <c r="I770" s="609" t="s">
        <v>2714</v>
      </c>
      <c r="J770" s="607">
        <v>41334</v>
      </c>
      <c r="K770" s="610">
        <v>41814</v>
      </c>
      <c r="L770" s="611">
        <v>42401</v>
      </c>
      <c r="M770" s="306" t="s">
        <v>3435</v>
      </c>
      <c r="N770" s="612">
        <v>1860</v>
      </c>
    </row>
    <row r="771" spans="2:14" ht="13.9" customHeight="1">
      <c r="B771" s="613" t="s">
        <v>656</v>
      </c>
      <c r="C771" s="613" t="s">
        <v>1902</v>
      </c>
      <c r="D771" s="613" t="s">
        <v>1903</v>
      </c>
      <c r="E771" s="384" t="s">
        <v>1904</v>
      </c>
      <c r="F771" s="607" t="s">
        <v>151</v>
      </c>
      <c r="G771" s="608">
        <v>2008</v>
      </c>
      <c r="H771" s="342" t="s">
        <v>1208</v>
      </c>
      <c r="I771" s="609" t="s">
        <v>2714</v>
      </c>
      <c r="J771" s="607">
        <v>41456</v>
      </c>
      <c r="K771" s="610">
        <v>41814</v>
      </c>
      <c r="L771" s="611">
        <v>42522</v>
      </c>
      <c r="M771" s="306" t="s">
        <v>3435</v>
      </c>
      <c r="N771" s="612">
        <v>1636</v>
      </c>
    </row>
    <row r="772" spans="2:14" ht="13.9" customHeight="1">
      <c r="B772" s="613" t="s">
        <v>656</v>
      </c>
      <c r="C772" s="613" t="s">
        <v>1902</v>
      </c>
      <c r="D772" s="613" t="s">
        <v>1903</v>
      </c>
      <c r="E772" s="384" t="s">
        <v>1904</v>
      </c>
      <c r="F772" s="607" t="s">
        <v>151</v>
      </c>
      <c r="G772" s="608">
        <v>2008</v>
      </c>
      <c r="H772" s="342" t="s">
        <v>1208</v>
      </c>
      <c r="I772" s="609" t="s">
        <v>2714</v>
      </c>
      <c r="J772" s="607">
        <v>41275</v>
      </c>
      <c r="K772" s="610">
        <v>41814</v>
      </c>
      <c r="L772" s="611">
        <v>42339</v>
      </c>
      <c r="M772" s="306" t="s">
        <v>3435</v>
      </c>
      <c r="N772" s="612">
        <v>1484</v>
      </c>
    </row>
    <row r="773" spans="2:14" ht="13.9" customHeight="1">
      <c r="B773" s="613" t="s">
        <v>668</v>
      </c>
      <c r="C773" s="613" t="s">
        <v>1905</v>
      </c>
      <c r="D773" s="613" t="s">
        <v>1906</v>
      </c>
      <c r="E773" s="384" t="s">
        <v>1907</v>
      </c>
      <c r="F773" s="607" t="s">
        <v>151</v>
      </c>
      <c r="G773" s="608">
        <v>2009</v>
      </c>
      <c r="H773" s="342" t="s">
        <v>1208</v>
      </c>
      <c r="I773" s="609" t="s">
        <v>2714</v>
      </c>
      <c r="J773" s="607">
        <v>41487</v>
      </c>
      <c r="K773" s="610">
        <v>41814</v>
      </c>
      <c r="L773" s="611">
        <v>42552</v>
      </c>
      <c r="M773" s="306" t="s">
        <v>3435</v>
      </c>
      <c r="N773" s="612">
        <v>8870</v>
      </c>
    </row>
    <row r="774" spans="2:14" ht="13.9" customHeight="1">
      <c r="B774" s="613" t="s">
        <v>668</v>
      </c>
      <c r="C774" s="613" t="s">
        <v>1905</v>
      </c>
      <c r="D774" s="613" t="s">
        <v>1906</v>
      </c>
      <c r="E774" s="384" t="s">
        <v>1907</v>
      </c>
      <c r="F774" s="607" t="s">
        <v>151</v>
      </c>
      <c r="G774" s="608">
        <v>2009</v>
      </c>
      <c r="H774" s="342" t="s">
        <v>1208</v>
      </c>
      <c r="I774" s="609" t="s">
        <v>2714</v>
      </c>
      <c r="J774" s="607">
        <v>41365</v>
      </c>
      <c r="K774" s="610">
        <v>41814</v>
      </c>
      <c r="L774" s="611">
        <v>42430</v>
      </c>
      <c r="M774" s="306" t="s">
        <v>3435</v>
      </c>
      <c r="N774" s="612">
        <v>10157</v>
      </c>
    </row>
    <row r="775" spans="2:14" ht="13.9" customHeight="1">
      <c r="B775" s="613" t="s">
        <v>668</v>
      </c>
      <c r="C775" s="613" t="s">
        <v>1905</v>
      </c>
      <c r="D775" s="613" t="s">
        <v>1906</v>
      </c>
      <c r="E775" s="384" t="s">
        <v>1907</v>
      </c>
      <c r="F775" s="607" t="s">
        <v>151</v>
      </c>
      <c r="G775" s="608">
        <v>2009</v>
      </c>
      <c r="H775" s="342" t="s">
        <v>1208</v>
      </c>
      <c r="I775" s="609" t="s">
        <v>2714</v>
      </c>
      <c r="J775" s="607">
        <v>41456</v>
      </c>
      <c r="K775" s="610">
        <v>41814</v>
      </c>
      <c r="L775" s="611">
        <v>42522</v>
      </c>
      <c r="M775" s="306" t="s">
        <v>3435</v>
      </c>
      <c r="N775" s="612">
        <v>8769</v>
      </c>
    </row>
    <row r="776" spans="2:14" ht="13.9" customHeight="1">
      <c r="B776" s="613" t="s">
        <v>668</v>
      </c>
      <c r="C776" s="613" t="s">
        <v>1905</v>
      </c>
      <c r="D776" s="613" t="s">
        <v>1906</v>
      </c>
      <c r="E776" s="384" t="s">
        <v>1907</v>
      </c>
      <c r="F776" s="607" t="s">
        <v>151</v>
      </c>
      <c r="G776" s="608">
        <v>2009</v>
      </c>
      <c r="H776" s="342" t="s">
        <v>1208</v>
      </c>
      <c r="I776" s="609" t="s">
        <v>2714</v>
      </c>
      <c r="J776" s="607">
        <v>41579</v>
      </c>
      <c r="K776" s="610">
        <v>41814</v>
      </c>
      <c r="L776" s="611">
        <v>42644</v>
      </c>
      <c r="M776" s="306" t="s">
        <v>3435</v>
      </c>
      <c r="N776" s="612">
        <v>6863</v>
      </c>
    </row>
    <row r="777" spans="2:14" ht="13.9" customHeight="1">
      <c r="B777" s="613" t="s">
        <v>668</v>
      </c>
      <c r="C777" s="613" t="s">
        <v>1905</v>
      </c>
      <c r="D777" s="613" t="s">
        <v>1906</v>
      </c>
      <c r="E777" s="384" t="s">
        <v>1907</v>
      </c>
      <c r="F777" s="607" t="s">
        <v>151</v>
      </c>
      <c r="G777" s="608">
        <v>2009</v>
      </c>
      <c r="H777" s="342" t="s">
        <v>1208</v>
      </c>
      <c r="I777" s="609" t="s">
        <v>2714</v>
      </c>
      <c r="J777" s="607">
        <v>41275</v>
      </c>
      <c r="K777" s="610">
        <v>41814</v>
      </c>
      <c r="L777" s="611">
        <v>42339</v>
      </c>
      <c r="M777" s="306" t="s">
        <v>3435</v>
      </c>
      <c r="N777" s="612">
        <v>7290</v>
      </c>
    </row>
    <row r="778" spans="2:14" ht="13.9" customHeight="1">
      <c r="B778" s="613" t="s">
        <v>668</v>
      </c>
      <c r="C778" s="613" t="s">
        <v>1905</v>
      </c>
      <c r="D778" s="613" t="s">
        <v>1906</v>
      </c>
      <c r="E778" s="384" t="s">
        <v>1907</v>
      </c>
      <c r="F778" s="607" t="s">
        <v>151</v>
      </c>
      <c r="G778" s="608">
        <v>2009</v>
      </c>
      <c r="H778" s="342" t="s">
        <v>1208</v>
      </c>
      <c r="I778" s="609" t="s">
        <v>2714</v>
      </c>
      <c r="J778" s="607">
        <v>41518</v>
      </c>
      <c r="K778" s="610">
        <v>41814</v>
      </c>
      <c r="L778" s="611">
        <v>42583</v>
      </c>
      <c r="M778" s="306" t="s">
        <v>3435</v>
      </c>
      <c r="N778" s="612">
        <v>8887</v>
      </c>
    </row>
    <row r="779" spans="2:14" ht="13.9" customHeight="1">
      <c r="B779" s="613" t="s">
        <v>668</v>
      </c>
      <c r="C779" s="613" t="s">
        <v>1905</v>
      </c>
      <c r="D779" s="613" t="s">
        <v>1906</v>
      </c>
      <c r="E779" s="384" t="s">
        <v>1907</v>
      </c>
      <c r="F779" s="607" t="s">
        <v>151</v>
      </c>
      <c r="G779" s="608">
        <v>2009</v>
      </c>
      <c r="H779" s="342" t="s">
        <v>1208</v>
      </c>
      <c r="I779" s="609" t="s">
        <v>2714</v>
      </c>
      <c r="J779" s="607">
        <v>41334</v>
      </c>
      <c r="K779" s="610">
        <v>41814</v>
      </c>
      <c r="L779" s="611">
        <v>42401</v>
      </c>
      <c r="M779" s="306" t="s">
        <v>3435</v>
      </c>
      <c r="N779" s="612">
        <v>9320</v>
      </c>
    </row>
    <row r="780" spans="2:14" ht="13.9" customHeight="1">
      <c r="B780" s="613" t="s">
        <v>668</v>
      </c>
      <c r="C780" s="613" t="s">
        <v>1905</v>
      </c>
      <c r="D780" s="613" t="s">
        <v>1906</v>
      </c>
      <c r="E780" s="384" t="s">
        <v>1907</v>
      </c>
      <c r="F780" s="607" t="s">
        <v>151</v>
      </c>
      <c r="G780" s="608">
        <v>2009</v>
      </c>
      <c r="H780" s="342" t="s">
        <v>1208</v>
      </c>
      <c r="I780" s="609" t="s">
        <v>2714</v>
      </c>
      <c r="J780" s="607">
        <v>41395</v>
      </c>
      <c r="K780" s="610">
        <v>41814</v>
      </c>
      <c r="L780" s="611">
        <v>42461</v>
      </c>
      <c r="M780" s="306" t="s">
        <v>3435</v>
      </c>
      <c r="N780" s="612">
        <v>10498</v>
      </c>
    </row>
    <row r="781" spans="2:14" ht="13.9" customHeight="1">
      <c r="B781" s="613" t="s">
        <v>668</v>
      </c>
      <c r="C781" s="613" t="s">
        <v>1905</v>
      </c>
      <c r="D781" s="613" t="s">
        <v>1906</v>
      </c>
      <c r="E781" s="384" t="s">
        <v>1907</v>
      </c>
      <c r="F781" s="607" t="s">
        <v>151</v>
      </c>
      <c r="G781" s="608">
        <v>2009</v>
      </c>
      <c r="H781" s="342" t="s">
        <v>1208</v>
      </c>
      <c r="I781" s="609" t="s">
        <v>2714</v>
      </c>
      <c r="J781" s="607">
        <v>41306</v>
      </c>
      <c r="K781" s="610">
        <v>41814</v>
      </c>
      <c r="L781" s="611">
        <v>42370</v>
      </c>
      <c r="M781" s="306" t="s">
        <v>3435</v>
      </c>
      <c r="N781" s="612">
        <v>7986</v>
      </c>
    </row>
    <row r="782" spans="2:14" ht="13.9" customHeight="1">
      <c r="B782" s="613" t="s">
        <v>668</v>
      </c>
      <c r="C782" s="613" t="s">
        <v>1905</v>
      </c>
      <c r="D782" s="613" t="s">
        <v>1906</v>
      </c>
      <c r="E782" s="384" t="s">
        <v>1907</v>
      </c>
      <c r="F782" s="607" t="s">
        <v>151</v>
      </c>
      <c r="G782" s="608">
        <v>2009</v>
      </c>
      <c r="H782" s="342" t="s">
        <v>1208</v>
      </c>
      <c r="I782" s="609" t="s">
        <v>2714</v>
      </c>
      <c r="J782" s="607">
        <v>41426</v>
      </c>
      <c r="K782" s="610">
        <v>41814</v>
      </c>
      <c r="L782" s="611">
        <v>42491</v>
      </c>
      <c r="M782" s="306" t="s">
        <v>3435</v>
      </c>
      <c r="N782" s="612">
        <v>10195</v>
      </c>
    </row>
    <row r="783" spans="2:14" ht="13.9" customHeight="1">
      <c r="B783" s="613" t="s">
        <v>668</v>
      </c>
      <c r="C783" s="613" t="s">
        <v>1905</v>
      </c>
      <c r="D783" s="613" t="s">
        <v>1906</v>
      </c>
      <c r="E783" s="384" t="s">
        <v>1907</v>
      </c>
      <c r="F783" s="607" t="s">
        <v>151</v>
      </c>
      <c r="G783" s="608">
        <v>2009</v>
      </c>
      <c r="H783" s="342" t="s">
        <v>1208</v>
      </c>
      <c r="I783" s="609" t="s">
        <v>2714</v>
      </c>
      <c r="J783" s="607">
        <v>41548</v>
      </c>
      <c r="K783" s="610">
        <v>41814</v>
      </c>
      <c r="L783" s="611">
        <v>42614</v>
      </c>
      <c r="M783" s="306" t="s">
        <v>3435</v>
      </c>
      <c r="N783" s="612">
        <v>9320</v>
      </c>
    </row>
    <row r="784" spans="2:14" ht="13.9" customHeight="1">
      <c r="B784" s="613" t="s">
        <v>668</v>
      </c>
      <c r="C784" s="613" t="s">
        <v>1905</v>
      </c>
      <c r="D784" s="613" t="s">
        <v>1906</v>
      </c>
      <c r="E784" s="384" t="s">
        <v>1907</v>
      </c>
      <c r="F784" s="607" t="s">
        <v>151</v>
      </c>
      <c r="G784" s="608">
        <v>2009</v>
      </c>
      <c r="H784" s="342" t="s">
        <v>1208</v>
      </c>
      <c r="I784" s="609" t="s">
        <v>2714</v>
      </c>
      <c r="J784" s="607">
        <v>41609</v>
      </c>
      <c r="K784" s="610">
        <v>41814</v>
      </c>
      <c r="L784" s="611">
        <v>42675</v>
      </c>
      <c r="M784" s="306" t="s">
        <v>3435</v>
      </c>
      <c r="N784" s="612">
        <v>7091</v>
      </c>
    </row>
    <row r="785" spans="2:14" ht="13.9" customHeight="1">
      <c r="B785" s="613" t="s">
        <v>725</v>
      </c>
      <c r="C785" s="613" t="s">
        <v>2262</v>
      </c>
      <c r="D785" s="613" t="s">
        <v>2263</v>
      </c>
      <c r="E785" s="384" t="s">
        <v>2264</v>
      </c>
      <c r="F785" s="607" t="s">
        <v>150</v>
      </c>
      <c r="G785" s="608">
        <v>2011</v>
      </c>
      <c r="H785" s="342" t="s">
        <v>1208</v>
      </c>
      <c r="I785" s="609" t="s">
        <v>2714</v>
      </c>
      <c r="J785" s="607">
        <v>41365</v>
      </c>
      <c r="K785" s="610">
        <v>41814</v>
      </c>
      <c r="L785" s="611">
        <v>42430</v>
      </c>
      <c r="M785" s="306" t="s">
        <v>3435</v>
      </c>
      <c r="N785" s="612">
        <v>21461</v>
      </c>
    </row>
    <row r="786" spans="2:14" ht="13.9" customHeight="1">
      <c r="B786" s="613" t="s">
        <v>725</v>
      </c>
      <c r="C786" s="613" t="s">
        <v>2262</v>
      </c>
      <c r="D786" s="613" t="s">
        <v>2263</v>
      </c>
      <c r="E786" s="384" t="s">
        <v>2264</v>
      </c>
      <c r="F786" s="607" t="s">
        <v>150</v>
      </c>
      <c r="G786" s="608">
        <v>2011</v>
      </c>
      <c r="H786" s="342" t="s">
        <v>1208</v>
      </c>
      <c r="I786" s="609" t="s">
        <v>2714</v>
      </c>
      <c r="J786" s="607">
        <v>41518</v>
      </c>
      <c r="K786" s="610">
        <v>41814</v>
      </c>
      <c r="L786" s="611">
        <v>42583</v>
      </c>
      <c r="M786" s="306" t="s">
        <v>3435</v>
      </c>
      <c r="N786" s="612">
        <v>19397</v>
      </c>
    </row>
    <row r="787" spans="2:14" ht="13.9" customHeight="1">
      <c r="B787" s="613" t="s">
        <v>725</v>
      </c>
      <c r="C787" s="613" t="s">
        <v>2262</v>
      </c>
      <c r="D787" s="613" t="s">
        <v>2263</v>
      </c>
      <c r="E787" s="384" t="s">
        <v>2264</v>
      </c>
      <c r="F787" s="607" t="s">
        <v>150</v>
      </c>
      <c r="G787" s="608">
        <v>2011</v>
      </c>
      <c r="H787" s="342" t="s">
        <v>1208</v>
      </c>
      <c r="I787" s="609" t="s">
        <v>2714</v>
      </c>
      <c r="J787" s="607">
        <v>41306</v>
      </c>
      <c r="K787" s="610">
        <v>41814</v>
      </c>
      <c r="L787" s="611">
        <v>42370</v>
      </c>
      <c r="M787" s="306" t="s">
        <v>3435</v>
      </c>
      <c r="N787" s="612">
        <v>16971</v>
      </c>
    </row>
    <row r="788" spans="2:14" ht="13.9" customHeight="1">
      <c r="B788" s="613" t="s">
        <v>725</v>
      </c>
      <c r="C788" s="613" t="s">
        <v>2262</v>
      </c>
      <c r="D788" s="613" t="s">
        <v>2263</v>
      </c>
      <c r="E788" s="384" t="s">
        <v>2264</v>
      </c>
      <c r="F788" s="607" t="s">
        <v>150</v>
      </c>
      <c r="G788" s="608">
        <v>2011</v>
      </c>
      <c r="H788" s="342" t="s">
        <v>1208</v>
      </c>
      <c r="I788" s="609" t="s">
        <v>2714</v>
      </c>
      <c r="J788" s="607">
        <v>41579</v>
      </c>
      <c r="K788" s="610">
        <v>41814</v>
      </c>
      <c r="L788" s="611">
        <v>42644</v>
      </c>
      <c r="M788" s="306" t="s">
        <v>3435</v>
      </c>
      <c r="N788" s="612">
        <v>14950</v>
      </c>
    </row>
    <row r="789" spans="2:14" ht="13.9" customHeight="1">
      <c r="B789" s="613" t="s">
        <v>725</v>
      </c>
      <c r="C789" s="613" t="s">
        <v>2262</v>
      </c>
      <c r="D789" s="613" t="s">
        <v>2263</v>
      </c>
      <c r="E789" s="384" t="s">
        <v>2264</v>
      </c>
      <c r="F789" s="607" t="s">
        <v>150</v>
      </c>
      <c r="G789" s="608">
        <v>2011</v>
      </c>
      <c r="H789" s="342" t="s">
        <v>1208</v>
      </c>
      <c r="I789" s="609" t="s">
        <v>2714</v>
      </c>
      <c r="J789" s="607">
        <v>41487</v>
      </c>
      <c r="K789" s="610">
        <v>41814</v>
      </c>
      <c r="L789" s="611">
        <v>42552</v>
      </c>
      <c r="M789" s="306" t="s">
        <v>3435</v>
      </c>
      <c r="N789" s="612">
        <v>19402</v>
      </c>
    </row>
    <row r="790" spans="2:14" ht="13.9" customHeight="1">
      <c r="B790" s="613" t="s">
        <v>725</v>
      </c>
      <c r="C790" s="613" t="s">
        <v>2262</v>
      </c>
      <c r="D790" s="613" t="s">
        <v>2263</v>
      </c>
      <c r="E790" s="384" t="s">
        <v>2264</v>
      </c>
      <c r="F790" s="607" t="s">
        <v>150</v>
      </c>
      <c r="G790" s="608">
        <v>2011</v>
      </c>
      <c r="H790" s="342" t="s">
        <v>1208</v>
      </c>
      <c r="I790" s="609" t="s">
        <v>2714</v>
      </c>
      <c r="J790" s="607">
        <v>41456</v>
      </c>
      <c r="K790" s="610">
        <v>41814</v>
      </c>
      <c r="L790" s="611">
        <v>42522</v>
      </c>
      <c r="M790" s="306" t="s">
        <v>3435</v>
      </c>
      <c r="N790" s="612">
        <v>19450</v>
      </c>
    </row>
    <row r="791" spans="2:14" ht="13.9" customHeight="1">
      <c r="B791" s="613" t="s">
        <v>725</v>
      </c>
      <c r="C791" s="613" t="s">
        <v>2262</v>
      </c>
      <c r="D791" s="613" t="s">
        <v>2263</v>
      </c>
      <c r="E791" s="384" t="s">
        <v>2264</v>
      </c>
      <c r="F791" s="607" t="s">
        <v>150</v>
      </c>
      <c r="G791" s="608">
        <v>2011</v>
      </c>
      <c r="H791" s="342" t="s">
        <v>1208</v>
      </c>
      <c r="I791" s="609" t="s">
        <v>2714</v>
      </c>
      <c r="J791" s="607">
        <v>41426</v>
      </c>
      <c r="K791" s="610">
        <v>41814</v>
      </c>
      <c r="L791" s="611">
        <v>42491</v>
      </c>
      <c r="M791" s="306" t="s">
        <v>3435</v>
      </c>
      <c r="N791" s="612">
        <v>22448</v>
      </c>
    </row>
    <row r="792" spans="2:14" ht="13.9" customHeight="1">
      <c r="B792" s="613" t="s">
        <v>725</v>
      </c>
      <c r="C792" s="613" t="s">
        <v>2262</v>
      </c>
      <c r="D792" s="613" t="s">
        <v>2263</v>
      </c>
      <c r="E792" s="384" t="s">
        <v>2264</v>
      </c>
      <c r="F792" s="607" t="s">
        <v>150</v>
      </c>
      <c r="G792" s="608">
        <v>2011</v>
      </c>
      <c r="H792" s="342" t="s">
        <v>1208</v>
      </c>
      <c r="I792" s="609" t="s">
        <v>2714</v>
      </c>
      <c r="J792" s="607">
        <v>41395</v>
      </c>
      <c r="K792" s="610">
        <v>41814</v>
      </c>
      <c r="L792" s="611">
        <v>42461</v>
      </c>
      <c r="M792" s="306" t="s">
        <v>3435</v>
      </c>
      <c r="N792" s="612">
        <v>22275</v>
      </c>
    </row>
    <row r="793" spans="2:14" ht="13.9" customHeight="1">
      <c r="B793" s="613" t="s">
        <v>725</v>
      </c>
      <c r="C793" s="613" t="s">
        <v>2262</v>
      </c>
      <c r="D793" s="613" t="s">
        <v>2263</v>
      </c>
      <c r="E793" s="384" t="s">
        <v>2264</v>
      </c>
      <c r="F793" s="607" t="s">
        <v>150</v>
      </c>
      <c r="G793" s="608">
        <v>2011</v>
      </c>
      <c r="H793" s="342" t="s">
        <v>1208</v>
      </c>
      <c r="I793" s="609" t="s">
        <v>2714</v>
      </c>
      <c r="J793" s="607">
        <v>41334</v>
      </c>
      <c r="K793" s="610">
        <v>41814</v>
      </c>
      <c r="L793" s="611">
        <v>42401</v>
      </c>
      <c r="M793" s="306" t="s">
        <v>3435</v>
      </c>
      <c r="N793" s="612">
        <v>19879</v>
      </c>
    </row>
    <row r="794" spans="2:14" ht="13.9" customHeight="1">
      <c r="B794" s="613" t="s">
        <v>725</v>
      </c>
      <c r="C794" s="613" t="s">
        <v>2262</v>
      </c>
      <c r="D794" s="613" t="s">
        <v>2263</v>
      </c>
      <c r="E794" s="384" t="s">
        <v>2264</v>
      </c>
      <c r="F794" s="607" t="s">
        <v>150</v>
      </c>
      <c r="G794" s="608">
        <v>2011</v>
      </c>
      <c r="H794" s="342" t="s">
        <v>1208</v>
      </c>
      <c r="I794" s="609" t="s">
        <v>2714</v>
      </c>
      <c r="J794" s="607">
        <v>41275</v>
      </c>
      <c r="K794" s="610">
        <v>41814</v>
      </c>
      <c r="L794" s="611">
        <v>42339</v>
      </c>
      <c r="M794" s="306" t="s">
        <v>3435</v>
      </c>
      <c r="N794" s="612">
        <v>5593</v>
      </c>
    </row>
    <row r="795" spans="2:14" ht="13.9" customHeight="1">
      <c r="B795" s="613" t="s">
        <v>725</v>
      </c>
      <c r="C795" s="613" t="s">
        <v>2262</v>
      </c>
      <c r="D795" s="613" t="s">
        <v>2263</v>
      </c>
      <c r="E795" s="384" t="s">
        <v>2264</v>
      </c>
      <c r="F795" s="607" t="s">
        <v>150</v>
      </c>
      <c r="G795" s="608">
        <v>2011</v>
      </c>
      <c r="H795" s="342" t="s">
        <v>1208</v>
      </c>
      <c r="I795" s="609" t="s">
        <v>2714</v>
      </c>
      <c r="J795" s="607">
        <v>41548</v>
      </c>
      <c r="K795" s="610">
        <v>41814</v>
      </c>
      <c r="L795" s="611">
        <v>42614</v>
      </c>
      <c r="M795" s="306" t="s">
        <v>3435</v>
      </c>
      <c r="N795" s="612">
        <v>20112</v>
      </c>
    </row>
    <row r="796" spans="2:14" ht="13.9" customHeight="1">
      <c r="B796" s="613" t="s">
        <v>725</v>
      </c>
      <c r="C796" s="613" t="s">
        <v>2262</v>
      </c>
      <c r="D796" s="613" t="s">
        <v>2263</v>
      </c>
      <c r="E796" s="384" t="s">
        <v>2264</v>
      </c>
      <c r="F796" s="607" t="s">
        <v>150</v>
      </c>
      <c r="G796" s="608">
        <v>2011</v>
      </c>
      <c r="H796" s="342" t="s">
        <v>1208</v>
      </c>
      <c r="I796" s="609" t="s">
        <v>2714</v>
      </c>
      <c r="J796" s="607">
        <v>41609</v>
      </c>
      <c r="K796" s="610">
        <v>41814</v>
      </c>
      <c r="L796" s="611">
        <v>42675</v>
      </c>
      <c r="M796" s="306" t="s">
        <v>3435</v>
      </c>
      <c r="N796" s="612">
        <v>15059</v>
      </c>
    </row>
    <row r="797" spans="2:14" ht="13.9" customHeight="1">
      <c r="B797" s="613" t="s">
        <v>725</v>
      </c>
      <c r="C797" s="613" t="s">
        <v>2262</v>
      </c>
      <c r="D797" s="613" t="s">
        <v>2373</v>
      </c>
      <c r="E797" s="384" t="s">
        <v>2374</v>
      </c>
      <c r="F797" s="607" t="s">
        <v>150</v>
      </c>
      <c r="G797" s="608">
        <v>2011</v>
      </c>
      <c r="H797" s="342" t="s">
        <v>1208</v>
      </c>
      <c r="I797" s="609" t="s">
        <v>2714</v>
      </c>
      <c r="J797" s="607">
        <v>41275</v>
      </c>
      <c r="K797" s="610">
        <v>41814</v>
      </c>
      <c r="L797" s="611">
        <v>42339</v>
      </c>
      <c r="M797" s="306" t="s">
        <v>3435</v>
      </c>
      <c r="N797" s="612">
        <v>4970</v>
      </c>
    </row>
    <row r="798" spans="2:14" ht="13.9" customHeight="1">
      <c r="B798" s="613" t="s">
        <v>725</v>
      </c>
      <c r="C798" s="613" t="s">
        <v>2262</v>
      </c>
      <c r="D798" s="613" t="s">
        <v>2375</v>
      </c>
      <c r="E798" s="384" t="s">
        <v>2376</v>
      </c>
      <c r="F798" s="607" t="s">
        <v>150</v>
      </c>
      <c r="G798" s="608">
        <v>2011</v>
      </c>
      <c r="H798" s="342" t="s">
        <v>1208</v>
      </c>
      <c r="I798" s="609" t="s">
        <v>2714</v>
      </c>
      <c r="J798" s="607">
        <v>41275</v>
      </c>
      <c r="K798" s="610">
        <v>41814</v>
      </c>
      <c r="L798" s="611">
        <v>42339</v>
      </c>
      <c r="M798" s="306" t="s">
        <v>3435</v>
      </c>
      <c r="N798" s="612">
        <v>4970</v>
      </c>
    </row>
    <row r="799" spans="2:14" ht="13.9" customHeight="1">
      <c r="B799" s="613" t="s">
        <v>736</v>
      </c>
      <c r="C799" s="613" t="s">
        <v>2377</v>
      </c>
      <c r="D799" s="613" t="s">
        <v>2378</v>
      </c>
      <c r="E799" s="384" t="s">
        <v>2379</v>
      </c>
      <c r="F799" s="607" t="s">
        <v>150</v>
      </c>
      <c r="G799" s="608">
        <v>2011</v>
      </c>
      <c r="H799" s="342" t="s">
        <v>1208</v>
      </c>
      <c r="I799" s="609" t="s">
        <v>2714</v>
      </c>
      <c r="J799" s="607">
        <v>41518</v>
      </c>
      <c r="K799" s="610">
        <v>41814</v>
      </c>
      <c r="L799" s="611">
        <v>42583</v>
      </c>
      <c r="M799" s="306" t="s">
        <v>3435</v>
      </c>
      <c r="N799" s="612">
        <v>902</v>
      </c>
    </row>
    <row r="800" spans="2:14" ht="13.9" customHeight="1">
      <c r="B800" s="613" t="s">
        <v>736</v>
      </c>
      <c r="C800" s="613" t="s">
        <v>2377</v>
      </c>
      <c r="D800" s="613" t="s">
        <v>2378</v>
      </c>
      <c r="E800" s="384" t="s">
        <v>2379</v>
      </c>
      <c r="F800" s="607" t="s">
        <v>150</v>
      </c>
      <c r="G800" s="608">
        <v>2011</v>
      </c>
      <c r="H800" s="342" t="s">
        <v>1208</v>
      </c>
      <c r="I800" s="609" t="s">
        <v>2714</v>
      </c>
      <c r="J800" s="607">
        <v>41609</v>
      </c>
      <c r="K800" s="610">
        <v>41814</v>
      </c>
      <c r="L800" s="611">
        <v>42675</v>
      </c>
      <c r="M800" s="306" t="s">
        <v>3435</v>
      </c>
      <c r="N800" s="612">
        <v>1116</v>
      </c>
    </row>
    <row r="801" spans="2:14" ht="13.9" customHeight="1">
      <c r="B801" s="613" t="s">
        <v>736</v>
      </c>
      <c r="C801" s="613" t="s">
        <v>2377</v>
      </c>
      <c r="D801" s="613" t="s">
        <v>2378</v>
      </c>
      <c r="E801" s="384" t="s">
        <v>2379</v>
      </c>
      <c r="F801" s="607" t="s">
        <v>150</v>
      </c>
      <c r="G801" s="608">
        <v>2011</v>
      </c>
      <c r="H801" s="342" t="s">
        <v>1208</v>
      </c>
      <c r="I801" s="609" t="s">
        <v>2714</v>
      </c>
      <c r="J801" s="607">
        <v>41579</v>
      </c>
      <c r="K801" s="610">
        <v>41814</v>
      </c>
      <c r="L801" s="611">
        <v>42644</v>
      </c>
      <c r="M801" s="306" t="s">
        <v>3435</v>
      </c>
      <c r="N801" s="612">
        <v>947</v>
      </c>
    </row>
    <row r="802" spans="2:14" ht="13.9" customHeight="1">
      <c r="B802" s="613" t="s">
        <v>736</v>
      </c>
      <c r="C802" s="613" t="s">
        <v>2377</v>
      </c>
      <c r="D802" s="613" t="s">
        <v>2378</v>
      </c>
      <c r="E802" s="384" t="s">
        <v>2379</v>
      </c>
      <c r="F802" s="607" t="s">
        <v>150</v>
      </c>
      <c r="G802" s="608">
        <v>2011</v>
      </c>
      <c r="H802" s="342" t="s">
        <v>1208</v>
      </c>
      <c r="I802" s="609" t="s">
        <v>2714</v>
      </c>
      <c r="J802" s="607">
        <v>41548</v>
      </c>
      <c r="K802" s="610">
        <v>41814</v>
      </c>
      <c r="L802" s="611">
        <v>42614</v>
      </c>
      <c r="M802" s="306" t="s">
        <v>3435</v>
      </c>
      <c r="N802" s="612">
        <v>1090</v>
      </c>
    </row>
    <row r="803" spans="2:14" ht="13.9" customHeight="1">
      <c r="B803" s="613" t="s">
        <v>736</v>
      </c>
      <c r="C803" s="613" t="s">
        <v>2377</v>
      </c>
      <c r="D803" s="613" t="s">
        <v>2378</v>
      </c>
      <c r="E803" s="384" t="s">
        <v>2379</v>
      </c>
      <c r="F803" s="607" t="s">
        <v>150</v>
      </c>
      <c r="G803" s="608">
        <v>2011</v>
      </c>
      <c r="H803" s="342" t="s">
        <v>1208</v>
      </c>
      <c r="I803" s="609" t="s">
        <v>2714</v>
      </c>
      <c r="J803" s="607">
        <v>41487</v>
      </c>
      <c r="K803" s="610">
        <v>41814</v>
      </c>
      <c r="L803" s="611">
        <v>42552</v>
      </c>
      <c r="M803" s="306" t="s">
        <v>3435</v>
      </c>
      <c r="N803" s="612">
        <v>1073</v>
      </c>
    </row>
    <row r="804" spans="2:14" ht="13.9" customHeight="1">
      <c r="B804" s="613" t="s">
        <v>736</v>
      </c>
      <c r="C804" s="613" t="s">
        <v>2377</v>
      </c>
      <c r="D804" s="613" t="s">
        <v>2378</v>
      </c>
      <c r="E804" s="384" t="s">
        <v>2379</v>
      </c>
      <c r="F804" s="607" t="s">
        <v>150</v>
      </c>
      <c r="G804" s="608">
        <v>2011</v>
      </c>
      <c r="H804" s="342" t="s">
        <v>1208</v>
      </c>
      <c r="I804" s="609" t="s">
        <v>2714</v>
      </c>
      <c r="J804" s="607">
        <v>41456</v>
      </c>
      <c r="K804" s="610">
        <v>41814</v>
      </c>
      <c r="L804" s="611">
        <v>42522</v>
      </c>
      <c r="M804" s="306" t="s">
        <v>3435</v>
      </c>
      <c r="N804" s="612">
        <v>397</v>
      </c>
    </row>
    <row r="805" spans="2:14" ht="13.9" customHeight="1">
      <c r="B805" s="613" t="s">
        <v>880</v>
      </c>
      <c r="C805" s="613" t="s">
        <v>1908</v>
      </c>
      <c r="D805" s="613" t="s">
        <v>1909</v>
      </c>
      <c r="E805" s="384" t="s">
        <v>1910</v>
      </c>
      <c r="F805" s="607" t="s">
        <v>151</v>
      </c>
      <c r="G805" s="608" t="s">
        <v>147</v>
      </c>
      <c r="H805" s="342" t="s">
        <v>1208</v>
      </c>
      <c r="I805" s="609" t="s">
        <v>2714</v>
      </c>
      <c r="J805" s="607">
        <v>41579</v>
      </c>
      <c r="K805" s="610">
        <v>41814</v>
      </c>
      <c r="L805" s="611">
        <v>42644</v>
      </c>
      <c r="M805" s="306" t="s">
        <v>3435</v>
      </c>
      <c r="N805" s="612">
        <v>2077</v>
      </c>
    </row>
    <row r="806" spans="2:14" ht="13.9" customHeight="1">
      <c r="B806" s="613" t="s">
        <v>880</v>
      </c>
      <c r="C806" s="613" t="s">
        <v>1908</v>
      </c>
      <c r="D806" s="613" t="s">
        <v>1909</v>
      </c>
      <c r="E806" s="384" t="s">
        <v>1910</v>
      </c>
      <c r="F806" s="607" t="s">
        <v>151</v>
      </c>
      <c r="G806" s="608" t="s">
        <v>147</v>
      </c>
      <c r="H806" s="342" t="s">
        <v>1208</v>
      </c>
      <c r="I806" s="609" t="s">
        <v>2714</v>
      </c>
      <c r="J806" s="607">
        <v>41548</v>
      </c>
      <c r="K806" s="610">
        <v>41814</v>
      </c>
      <c r="L806" s="611">
        <v>42614</v>
      </c>
      <c r="M806" s="306" t="s">
        <v>3435</v>
      </c>
      <c r="N806" s="612">
        <v>1807</v>
      </c>
    </row>
    <row r="807" spans="2:14" ht="13.9" customHeight="1">
      <c r="B807" s="613" t="s">
        <v>880</v>
      </c>
      <c r="C807" s="613" t="s">
        <v>1908</v>
      </c>
      <c r="D807" s="613" t="s">
        <v>1909</v>
      </c>
      <c r="E807" s="384" t="s">
        <v>1910</v>
      </c>
      <c r="F807" s="607" t="s">
        <v>151</v>
      </c>
      <c r="G807" s="608" t="s">
        <v>147</v>
      </c>
      <c r="H807" s="342" t="s">
        <v>1208</v>
      </c>
      <c r="I807" s="609" t="s">
        <v>2714</v>
      </c>
      <c r="J807" s="607">
        <v>41426</v>
      </c>
      <c r="K807" s="610">
        <v>41814</v>
      </c>
      <c r="L807" s="611">
        <v>42491</v>
      </c>
      <c r="M807" s="306" t="s">
        <v>3435</v>
      </c>
      <c r="N807" s="612">
        <v>4138</v>
      </c>
    </row>
    <row r="808" spans="2:14" ht="13.9" customHeight="1">
      <c r="B808" s="613" t="s">
        <v>880</v>
      </c>
      <c r="C808" s="613" t="s">
        <v>1908</v>
      </c>
      <c r="D808" s="613" t="s">
        <v>1909</v>
      </c>
      <c r="E808" s="384" t="s">
        <v>1910</v>
      </c>
      <c r="F808" s="607" t="s">
        <v>151</v>
      </c>
      <c r="G808" s="608" t="s">
        <v>147</v>
      </c>
      <c r="H808" s="342" t="s">
        <v>1208</v>
      </c>
      <c r="I808" s="609" t="s">
        <v>2714</v>
      </c>
      <c r="J808" s="607">
        <v>41395</v>
      </c>
      <c r="K808" s="610">
        <v>41814</v>
      </c>
      <c r="L808" s="611">
        <v>42461</v>
      </c>
      <c r="M808" s="306" t="s">
        <v>3435</v>
      </c>
      <c r="N808" s="612">
        <v>5299</v>
      </c>
    </row>
    <row r="809" spans="2:14" ht="13.9" customHeight="1">
      <c r="B809" s="613" t="s">
        <v>880</v>
      </c>
      <c r="C809" s="613" t="s">
        <v>1908</v>
      </c>
      <c r="D809" s="613" t="s">
        <v>1909</v>
      </c>
      <c r="E809" s="384" t="s">
        <v>1910</v>
      </c>
      <c r="F809" s="607" t="s">
        <v>151</v>
      </c>
      <c r="G809" s="608" t="s">
        <v>147</v>
      </c>
      <c r="H809" s="342" t="s">
        <v>1208</v>
      </c>
      <c r="I809" s="609" t="s">
        <v>2714</v>
      </c>
      <c r="J809" s="607">
        <v>41518</v>
      </c>
      <c r="K809" s="610">
        <v>41814</v>
      </c>
      <c r="L809" s="611">
        <v>42583</v>
      </c>
      <c r="M809" s="306" t="s">
        <v>3435</v>
      </c>
      <c r="N809" s="612">
        <v>1735</v>
      </c>
    </row>
    <row r="810" spans="2:14" ht="13.9" customHeight="1">
      <c r="B810" s="613" t="s">
        <v>880</v>
      </c>
      <c r="C810" s="613" t="s">
        <v>1908</v>
      </c>
      <c r="D810" s="613" t="s">
        <v>1909</v>
      </c>
      <c r="E810" s="384" t="s">
        <v>1910</v>
      </c>
      <c r="F810" s="607" t="s">
        <v>151</v>
      </c>
      <c r="G810" s="608" t="s">
        <v>147</v>
      </c>
      <c r="H810" s="342" t="s">
        <v>1208</v>
      </c>
      <c r="I810" s="609" t="s">
        <v>2714</v>
      </c>
      <c r="J810" s="607">
        <v>41609</v>
      </c>
      <c r="K810" s="610">
        <v>41814</v>
      </c>
      <c r="L810" s="611">
        <v>42675</v>
      </c>
      <c r="M810" s="306" t="s">
        <v>3435</v>
      </c>
      <c r="N810" s="612">
        <v>2188</v>
      </c>
    </row>
    <row r="811" spans="2:14" ht="13.9" customHeight="1">
      <c r="B811" s="613" t="s">
        <v>880</v>
      </c>
      <c r="C811" s="613" t="s">
        <v>1908</v>
      </c>
      <c r="D811" s="613" t="s">
        <v>1909</v>
      </c>
      <c r="E811" s="384" t="s">
        <v>1910</v>
      </c>
      <c r="F811" s="607" t="s">
        <v>151</v>
      </c>
      <c r="G811" s="608" t="s">
        <v>147</v>
      </c>
      <c r="H811" s="342" t="s">
        <v>1208</v>
      </c>
      <c r="I811" s="609" t="s">
        <v>2714</v>
      </c>
      <c r="J811" s="607">
        <v>41306</v>
      </c>
      <c r="K811" s="610">
        <v>41814</v>
      </c>
      <c r="L811" s="611">
        <v>42370</v>
      </c>
      <c r="M811" s="306" t="s">
        <v>3435</v>
      </c>
      <c r="N811" s="612">
        <v>4824</v>
      </c>
    </row>
    <row r="812" spans="2:14" ht="13.9" customHeight="1">
      <c r="B812" s="613" t="s">
        <v>880</v>
      </c>
      <c r="C812" s="613" t="s">
        <v>1908</v>
      </c>
      <c r="D812" s="613" t="s">
        <v>1909</v>
      </c>
      <c r="E812" s="384" t="s">
        <v>1910</v>
      </c>
      <c r="F812" s="607" t="s">
        <v>151</v>
      </c>
      <c r="G812" s="608" t="s">
        <v>147</v>
      </c>
      <c r="H812" s="342" t="s">
        <v>1208</v>
      </c>
      <c r="I812" s="609" t="s">
        <v>2714</v>
      </c>
      <c r="J812" s="607">
        <v>41456</v>
      </c>
      <c r="K812" s="610">
        <v>41814</v>
      </c>
      <c r="L812" s="611">
        <v>42522</v>
      </c>
      <c r="M812" s="306" t="s">
        <v>3435</v>
      </c>
      <c r="N812" s="612">
        <v>618</v>
      </c>
    </row>
    <row r="813" spans="2:14" ht="13.9" customHeight="1">
      <c r="B813" s="613" t="s">
        <v>880</v>
      </c>
      <c r="C813" s="613" t="s">
        <v>1908</v>
      </c>
      <c r="D813" s="613" t="s">
        <v>1909</v>
      </c>
      <c r="E813" s="384" t="s">
        <v>1910</v>
      </c>
      <c r="F813" s="607" t="s">
        <v>151</v>
      </c>
      <c r="G813" s="608" t="s">
        <v>147</v>
      </c>
      <c r="H813" s="342" t="s">
        <v>1208</v>
      </c>
      <c r="I813" s="609" t="s">
        <v>2714</v>
      </c>
      <c r="J813" s="607">
        <v>41487</v>
      </c>
      <c r="K813" s="610">
        <v>41814</v>
      </c>
      <c r="L813" s="611">
        <v>42552</v>
      </c>
      <c r="M813" s="306" t="s">
        <v>3435</v>
      </c>
      <c r="N813" s="612">
        <v>193</v>
      </c>
    </row>
    <row r="814" spans="2:14" ht="13.9" customHeight="1">
      <c r="B814" s="613" t="s">
        <v>880</v>
      </c>
      <c r="C814" s="613" t="s">
        <v>1908</v>
      </c>
      <c r="D814" s="613" t="s">
        <v>1909</v>
      </c>
      <c r="E814" s="384" t="s">
        <v>1910</v>
      </c>
      <c r="F814" s="607" t="s">
        <v>151</v>
      </c>
      <c r="G814" s="608" t="s">
        <v>147</v>
      </c>
      <c r="H814" s="342" t="s">
        <v>1208</v>
      </c>
      <c r="I814" s="609" t="s">
        <v>2714</v>
      </c>
      <c r="J814" s="607">
        <v>41275</v>
      </c>
      <c r="K814" s="610">
        <v>41814</v>
      </c>
      <c r="L814" s="611">
        <v>42339</v>
      </c>
      <c r="M814" s="306" t="s">
        <v>3435</v>
      </c>
      <c r="N814" s="612">
        <v>5151</v>
      </c>
    </row>
    <row r="815" spans="2:14" ht="13.9" customHeight="1">
      <c r="B815" s="613" t="s">
        <v>880</v>
      </c>
      <c r="C815" s="613" t="s">
        <v>1908</v>
      </c>
      <c r="D815" s="613" t="s">
        <v>1909</v>
      </c>
      <c r="E815" s="384" t="s">
        <v>1910</v>
      </c>
      <c r="F815" s="607" t="s">
        <v>151</v>
      </c>
      <c r="G815" s="608" t="s">
        <v>147</v>
      </c>
      <c r="H815" s="342" t="s">
        <v>1208</v>
      </c>
      <c r="I815" s="609" t="s">
        <v>2714</v>
      </c>
      <c r="J815" s="607">
        <v>41365</v>
      </c>
      <c r="K815" s="610">
        <v>41814</v>
      </c>
      <c r="L815" s="611">
        <v>42430</v>
      </c>
      <c r="M815" s="306" t="s">
        <v>3435</v>
      </c>
      <c r="N815" s="612">
        <v>229</v>
      </c>
    </row>
    <row r="816" spans="2:14" ht="13.9" customHeight="1">
      <c r="B816" s="613" t="s">
        <v>880</v>
      </c>
      <c r="C816" s="613" t="s">
        <v>1908</v>
      </c>
      <c r="D816" s="613" t="s">
        <v>1909</v>
      </c>
      <c r="E816" s="384" t="s">
        <v>1910</v>
      </c>
      <c r="F816" s="607" t="s">
        <v>151</v>
      </c>
      <c r="G816" s="608" t="s">
        <v>147</v>
      </c>
      <c r="H816" s="342" t="s">
        <v>1208</v>
      </c>
      <c r="I816" s="609" t="s">
        <v>2714</v>
      </c>
      <c r="J816" s="607">
        <v>41365</v>
      </c>
      <c r="K816" s="610">
        <v>41814</v>
      </c>
      <c r="L816" s="611">
        <v>42430</v>
      </c>
      <c r="M816" s="306" t="s">
        <v>3435</v>
      </c>
      <c r="N816" s="612">
        <v>5906</v>
      </c>
    </row>
    <row r="817" spans="2:14" ht="13.9" customHeight="1">
      <c r="B817" s="613" t="s">
        <v>880</v>
      </c>
      <c r="C817" s="613" t="s">
        <v>1908</v>
      </c>
      <c r="D817" s="613" t="s">
        <v>1909</v>
      </c>
      <c r="E817" s="384" t="s">
        <v>1910</v>
      </c>
      <c r="F817" s="607" t="s">
        <v>151</v>
      </c>
      <c r="G817" s="608" t="s">
        <v>147</v>
      </c>
      <c r="H817" s="342" t="s">
        <v>1208</v>
      </c>
      <c r="I817" s="609" t="s">
        <v>2714</v>
      </c>
      <c r="J817" s="607">
        <v>41334</v>
      </c>
      <c r="K817" s="610">
        <v>41814</v>
      </c>
      <c r="L817" s="611">
        <v>42401</v>
      </c>
      <c r="M817" s="306" t="s">
        <v>3435</v>
      </c>
      <c r="N817" s="612">
        <v>5670</v>
      </c>
    </row>
    <row r="818" spans="2:14" ht="13.9" customHeight="1">
      <c r="B818" s="613" t="s">
        <v>533</v>
      </c>
      <c r="C818" s="613" t="s">
        <v>1448</v>
      </c>
      <c r="D818" s="613" t="s">
        <v>1449</v>
      </c>
      <c r="E818" s="384" t="s">
        <v>1450</v>
      </c>
      <c r="F818" s="607" t="s">
        <v>151</v>
      </c>
      <c r="G818" s="608" t="s">
        <v>147</v>
      </c>
      <c r="H818" s="342" t="s">
        <v>1208</v>
      </c>
      <c r="I818" s="609" t="s">
        <v>2714</v>
      </c>
      <c r="J818" s="607">
        <v>41548</v>
      </c>
      <c r="K818" s="610">
        <v>41814</v>
      </c>
      <c r="L818" s="611">
        <v>42614</v>
      </c>
      <c r="M818" s="306" t="s">
        <v>3435</v>
      </c>
      <c r="N818" s="612">
        <v>3327</v>
      </c>
    </row>
    <row r="819" spans="2:14" ht="13.9" customHeight="1">
      <c r="B819" s="613" t="s">
        <v>533</v>
      </c>
      <c r="C819" s="613" t="s">
        <v>1448</v>
      </c>
      <c r="D819" s="613" t="s">
        <v>1449</v>
      </c>
      <c r="E819" s="384" t="s">
        <v>1450</v>
      </c>
      <c r="F819" s="607" t="s">
        <v>151</v>
      </c>
      <c r="G819" s="608" t="s">
        <v>147</v>
      </c>
      <c r="H819" s="342" t="s">
        <v>1208</v>
      </c>
      <c r="I819" s="609" t="s">
        <v>2714</v>
      </c>
      <c r="J819" s="607">
        <v>41275</v>
      </c>
      <c r="K819" s="610">
        <v>41814</v>
      </c>
      <c r="L819" s="611">
        <v>42339</v>
      </c>
      <c r="M819" s="306" t="s">
        <v>3435</v>
      </c>
      <c r="N819" s="612">
        <v>959</v>
      </c>
    </row>
    <row r="820" spans="2:14" ht="13.9" customHeight="1">
      <c r="B820" s="613" t="s">
        <v>533</v>
      </c>
      <c r="C820" s="613" t="s">
        <v>1448</v>
      </c>
      <c r="D820" s="613" t="s">
        <v>1449</v>
      </c>
      <c r="E820" s="384" t="s">
        <v>1450</v>
      </c>
      <c r="F820" s="607" t="s">
        <v>151</v>
      </c>
      <c r="G820" s="608" t="s">
        <v>147</v>
      </c>
      <c r="H820" s="342" t="s">
        <v>1208</v>
      </c>
      <c r="I820" s="609" t="s">
        <v>2714</v>
      </c>
      <c r="J820" s="607">
        <v>41306</v>
      </c>
      <c r="K820" s="610">
        <v>41814</v>
      </c>
      <c r="L820" s="611">
        <v>42370</v>
      </c>
      <c r="M820" s="306" t="s">
        <v>3435</v>
      </c>
      <c r="N820" s="612">
        <v>2143</v>
      </c>
    </row>
    <row r="821" spans="2:14" ht="13.9" customHeight="1">
      <c r="B821" s="613" t="s">
        <v>533</v>
      </c>
      <c r="C821" s="613" t="s">
        <v>1448</v>
      </c>
      <c r="D821" s="613" t="s">
        <v>1449</v>
      </c>
      <c r="E821" s="384" t="s">
        <v>1450</v>
      </c>
      <c r="F821" s="607" t="s">
        <v>151</v>
      </c>
      <c r="G821" s="608" t="s">
        <v>147</v>
      </c>
      <c r="H821" s="342" t="s">
        <v>1208</v>
      </c>
      <c r="I821" s="609" t="s">
        <v>2714</v>
      </c>
      <c r="J821" s="607">
        <v>41334</v>
      </c>
      <c r="K821" s="610">
        <v>41814</v>
      </c>
      <c r="L821" s="611">
        <v>42401</v>
      </c>
      <c r="M821" s="306" t="s">
        <v>3435</v>
      </c>
      <c r="N821" s="612">
        <v>2803</v>
      </c>
    </row>
    <row r="822" spans="2:14" ht="13.9" customHeight="1">
      <c r="B822" s="613" t="s">
        <v>533</v>
      </c>
      <c r="C822" s="613" t="s">
        <v>1448</v>
      </c>
      <c r="D822" s="613" t="s">
        <v>1449</v>
      </c>
      <c r="E822" s="384" t="s">
        <v>1450</v>
      </c>
      <c r="F822" s="607" t="s">
        <v>151</v>
      </c>
      <c r="G822" s="608" t="s">
        <v>147</v>
      </c>
      <c r="H822" s="342" t="s">
        <v>1208</v>
      </c>
      <c r="I822" s="609" t="s">
        <v>2714</v>
      </c>
      <c r="J822" s="607">
        <v>41426</v>
      </c>
      <c r="K822" s="610">
        <v>41814</v>
      </c>
      <c r="L822" s="611">
        <v>42491</v>
      </c>
      <c r="M822" s="306" t="s">
        <v>3435</v>
      </c>
      <c r="N822" s="612">
        <v>3002</v>
      </c>
    </row>
    <row r="823" spans="2:14" ht="13.9" customHeight="1">
      <c r="B823" s="613" t="s">
        <v>533</v>
      </c>
      <c r="C823" s="613" t="s">
        <v>1448</v>
      </c>
      <c r="D823" s="613" t="s">
        <v>1449</v>
      </c>
      <c r="E823" s="384" t="s">
        <v>1450</v>
      </c>
      <c r="F823" s="607" t="s">
        <v>151</v>
      </c>
      <c r="G823" s="608" t="s">
        <v>147</v>
      </c>
      <c r="H823" s="342" t="s">
        <v>1208</v>
      </c>
      <c r="I823" s="609" t="s">
        <v>2714</v>
      </c>
      <c r="J823" s="607">
        <v>41518</v>
      </c>
      <c r="K823" s="610">
        <v>41814</v>
      </c>
      <c r="L823" s="611">
        <v>42583</v>
      </c>
      <c r="M823" s="306" t="s">
        <v>3435</v>
      </c>
      <c r="N823" s="612">
        <v>3192</v>
      </c>
    </row>
    <row r="824" spans="2:14" ht="13.9" customHeight="1">
      <c r="B824" s="613" t="s">
        <v>533</v>
      </c>
      <c r="C824" s="613" t="s">
        <v>1448</v>
      </c>
      <c r="D824" s="613" t="s">
        <v>1449</v>
      </c>
      <c r="E824" s="384" t="s">
        <v>1450</v>
      </c>
      <c r="F824" s="607" t="s">
        <v>151</v>
      </c>
      <c r="G824" s="608" t="s">
        <v>147</v>
      </c>
      <c r="H824" s="342" t="s">
        <v>1208</v>
      </c>
      <c r="I824" s="609" t="s">
        <v>2714</v>
      </c>
      <c r="J824" s="607">
        <v>41487</v>
      </c>
      <c r="K824" s="610">
        <v>41814</v>
      </c>
      <c r="L824" s="611">
        <v>42552</v>
      </c>
      <c r="M824" s="306" t="s">
        <v>3435</v>
      </c>
      <c r="N824" s="612">
        <v>3104</v>
      </c>
    </row>
    <row r="825" spans="2:14" ht="13.9" customHeight="1">
      <c r="B825" s="613" t="s">
        <v>533</v>
      </c>
      <c r="C825" s="613" t="s">
        <v>1448</v>
      </c>
      <c r="D825" s="613" t="s">
        <v>1449</v>
      </c>
      <c r="E825" s="384" t="s">
        <v>1450</v>
      </c>
      <c r="F825" s="607" t="s">
        <v>151</v>
      </c>
      <c r="G825" s="608" t="s">
        <v>147</v>
      </c>
      <c r="H825" s="342" t="s">
        <v>1208</v>
      </c>
      <c r="I825" s="609" t="s">
        <v>2714</v>
      </c>
      <c r="J825" s="607">
        <v>41365</v>
      </c>
      <c r="K825" s="610">
        <v>41814</v>
      </c>
      <c r="L825" s="611">
        <v>42430</v>
      </c>
      <c r="M825" s="306" t="s">
        <v>3435</v>
      </c>
      <c r="N825" s="612">
        <v>1880</v>
      </c>
    </row>
    <row r="826" spans="2:14" ht="13.9" customHeight="1">
      <c r="B826" s="613" t="s">
        <v>533</v>
      </c>
      <c r="C826" s="613" t="s">
        <v>1448</v>
      </c>
      <c r="D826" s="613" t="s">
        <v>1449</v>
      </c>
      <c r="E826" s="384" t="s">
        <v>1450</v>
      </c>
      <c r="F826" s="607" t="s">
        <v>151</v>
      </c>
      <c r="G826" s="608" t="s">
        <v>147</v>
      </c>
      <c r="H826" s="342" t="s">
        <v>1208</v>
      </c>
      <c r="I826" s="609" t="s">
        <v>2714</v>
      </c>
      <c r="J826" s="607">
        <v>41395</v>
      </c>
      <c r="K826" s="610">
        <v>41814</v>
      </c>
      <c r="L826" s="611">
        <v>42461</v>
      </c>
      <c r="M826" s="306" t="s">
        <v>3435</v>
      </c>
      <c r="N826" s="612">
        <v>1535</v>
      </c>
    </row>
    <row r="827" spans="2:14" ht="13.9" customHeight="1">
      <c r="B827" s="613" t="s">
        <v>533</v>
      </c>
      <c r="C827" s="613" t="s">
        <v>1448</v>
      </c>
      <c r="D827" s="613" t="s">
        <v>1449</v>
      </c>
      <c r="E827" s="384" t="s">
        <v>1450</v>
      </c>
      <c r="F827" s="607" t="s">
        <v>151</v>
      </c>
      <c r="G827" s="608" t="s">
        <v>147</v>
      </c>
      <c r="H827" s="342" t="s">
        <v>1208</v>
      </c>
      <c r="I827" s="609" t="s">
        <v>2714</v>
      </c>
      <c r="J827" s="607">
        <v>41456</v>
      </c>
      <c r="K827" s="610">
        <v>41814</v>
      </c>
      <c r="L827" s="611">
        <v>42522</v>
      </c>
      <c r="M827" s="306" t="s">
        <v>3435</v>
      </c>
      <c r="N827" s="612">
        <v>2417</v>
      </c>
    </row>
    <row r="828" spans="2:14" ht="13.9" customHeight="1">
      <c r="B828" s="613" t="s">
        <v>533</v>
      </c>
      <c r="C828" s="613" t="s">
        <v>1448</v>
      </c>
      <c r="D828" s="613" t="s">
        <v>1449</v>
      </c>
      <c r="E828" s="384" t="s">
        <v>1450</v>
      </c>
      <c r="F828" s="607" t="s">
        <v>151</v>
      </c>
      <c r="G828" s="608" t="s">
        <v>147</v>
      </c>
      <c r="H828" s="342" t="s">
        <v>1208</v>
      </c>
      <c r="I828" s="609" t="s">
        <v>2714</v>
      </c>
      <c r="J828" s="607">
        <v>41579</v>
      </c>
      <c r="K828" s="610">
        <v>41814</v>
      </c>
      <c r="L828" s="611">
        <v>42644</v>
      </c>
      <c r="M828" s="306" t="s">
        <v>3435</v>
      </c>
      <c r="N828" s="612">
        <v>2992</v>
      </c>
    </row>
    <row r="829" spans="2:14" ht="13.9" customHeight="1">
      <c r="B829" s="613" t="s">
        <v>533</v>
      </c>
      <c r="C829" s="613" t="s">
        <v>1448</v>
      </c>
      <c r="D829" s="613" t="s">
        <v>1449</v>
      </c>
      <c r="E829" s="384" t="s">
        <v>1450</v>
      </c>
      <c r="F829" s="607" t="s">
        <v>151</v>
      </c>
      <c r="G829" s="608" t="s">
        <v>147</v>
      </c>
      <c r="H829" s="342" t="s">
        <v>1208</v>
      </c>
      <c r="I829" s="609" t="s">
        <v>2714</v>
      </c>
      <c r="J829" s="607">
        <v>41609</v>
      </c>
      <c r="K829" s="610">
        <v>41814</v>
      </c>
      <c r="L829" s="611">
        <v>42675</v>
      </c>
      <c r="M829" s="306" t="s">
        <v>3435</v>
      </c>
      <c r="N829" s="612">
        <v>2652</v>
      </c>
    </row>
    <row r="830" spans="2:14" ht="13.9" customHeight="1">
      <c r="B830" s="613" t="s">
        <v>632</v>
      </c>
      <c r="C830" s="613" t="s">
        <v>1911</v>
      </c>
      <c r="D830" s="613" t="s">
        <v>1912</v>
      </c>
      <c r="E830" s="384" t="s">
        <v>1913</v>
      </c>
      <c r="F830" s="607" t="s">
        <v>151</v>
      </c>
      <c r="G830" s="608">
        <v>2003</v>
      </c>
      <c r="H830" s="342" t="s">
        <v>1208</v>
      </c>
      <c r="I830" s="609" t="s">
        <v>2714</v>
      </c>
      <c r="J830" s="607">
        <v>41306</v>
      </c>
      <c r="K830" s="610">
        <v>41814</v>
      </c>
      <c r="L830" s="611">
        <v>42370</v>
      </c>
      <c r="M830" s="306" t="s">
        <v>3435</v>
      </c>
      <c r="N830" s="612">
        <v>6706</v>
      </c>
    </row>
    <row r="831" spans="2:14" ht="13.9" customHeight="1">
      <c r="B831" s="613" t="s">
        <v>632</v>
      </c>
      <c r="C831" s="613" t="s">
        <v>1911</v>
      </c>
      <c r="D831" s="613" t="s">
        <v>1912</v>
      </c>
      <c r="E831" s="384" t="s">
        <v>1913</v>
      </c>
      <c r="F831" s="607" t="s">
        <v>151</v>
      </c>
      <c r="G831" s="608">
        <v>2003</v>
      </c>
      <c r="H831" s="342" t="s">
        <v>1208</v>
      </c>
      <c r="I831" s="609" t="s">
        <v>2714</v>
      </c>
      <c r="J831" s="607">
        <v>41334</v>
      </c>
      <c r="K831" s="610">
        <v>41814</v>
      </c>
      <c r="L831" s="611">
        <v>42401</v>
      </c>
      <c r="M831" s="306" t="s">
        <v>3435</v>
      </c>
      <c r="N831" s="612">
        <v>6527</v>
      </c>
    </row>
    <row r="832" spans="2:14" ht="13.9" customHeight="1">
      <c r="B832" s="613" t="s">
        <v>632</v>
      </c>
      <c r="C832" s="613" t="s">
        <v>1911</v>
      </c>
      <c r="D832" s="613" t="s">
        <v>1912</v>
      </c>
      <c r="E832" s="384" t="s">
        <v>1913</v>
      </c>
      <c r="F832" s="607" t="s">
        <v>151</v>
      </c>
      <c r="G832" s="608">
        <v>2003</v>
      </c>
      <c r="H832" s="342" t="s">
        <v>1208</v>
      </c>
      <c r="I832" s="609" t="s">
        <v>2714</v>
      </c>
      <c r="J832" s="607">
        <v>41365</v>
      </c>
      <c r="K832" s="610">
        <v>41814</v>
      </c>
      <c r="L832" s="611">
        <v>42430</v>
      </c>
      <c r="M832" s="306" t="s">
        <v>3435</v>
      </c>
      <c r="N832" s="612">
        <v>1080</v>
      </c>
    </row>
    <row r="833" spans="2:14" ht="13.9" customHeight="1">
      <c r="B833" s="613" t="s">
        <v>632</v>
      </c>
      <c r="C833" s="613" t="s">
        <v>1911</v>
      </c>
      <c r="D833" s="613" t="s">
        <v>1912</v>
      </c>
      <c r="E833" s="384" t="s">
        <v>1913</v>
      </c>
      <c r="F833" s="607" t="s">
        <v>151</v>
      </c>
      <c r="G833" s="608">
        <v>2003</v>
      </c>
      <c r="H833" s="342" t="s">
        <v>1208</v>
      </c>
      <c r="I833" s="609" t="s">
        <v>2714</v>
      </c>
      <c r="J833" s="607">
        <v>41275</v>
      </c>
      <c r="K833" s="610">
        <v>41814</v>
      </c>
      <c r="L833" s="611">
        <v>42339</v>
      </c>
      <c r="M833" s="306" t="s">
        <v>3435</v>
      </c>
      <c r="N833" s="612">
        <v>6210</v>
      </c>
    </row>
    <row r="834" spans="2:14" ht="13.9" customHeight="1">
      <c r="B834" s="613" t="s">
        <v>632</v>
      </c>
      <c r="C834" s="613" t="s">
        <v>1911</v>
      </c>
      <c r="D834" s="613" t="s">
        <v>1912</v>
      </c>
      <c r="E834" s="384" t="s">
        <v>1913</v>
      </c>
      <c r="F834" s="607" t="s">
        <v>151</v>
      </c>
      <c r="G834" s="608">
        <v>2003</v>
      </c>
      <c r="H834" s="342" t="s">
        <v>1208</v>
      </c>
      <c r="I834" s="609" t="s">
        <v>2714</v>
      </c>
      <c r="J834" s="607">
        <v>41365</v>
      </c>
      <c r="K834" s="610">
        <v>41814</v>
      </c>
      <c r="L834" s="611">
        <v>42430</v>
      </c>
      <c r="M834" s="306" t="s">
        <v>3435</v>
      </c>
      <c r="N834" s="612">
        <v>5385</v>
      </c>
    </row>
    <row r="835" spans="2:14" ht="13.9" customHeight="1">
      <c r="B835" s="613" t="s">
        <v>567</v>
      </c>
      <c r="C835" s="613" t="s">
        <v>1451</v>
      </c>
      <c r="D835" s="613" t="s">
        <v>1452</v>
      </c>
      <c r="E835" s="384" t="s">
        <v>1453</v>
      </c>
      <c r="F835" s="607" t="s">
        <v>151</v>
      </c>
      <c r="G835" s="608" t="s">
        <v>147</v>
      </c>
      <c r="H835" s="342" t="s">
        <v>1208</v>
      </c>
      <c r="I835" s="609" t="s">
        <v>2714</v>
      </c>
      <c r="J835" s="607">
        <v>41395</v>
      </c>
      <c r="K835" s="610">
        <v>41814</v>
      </c>
      <c r="L835" s="611">
        <v>42461</v>
      </c>
      <c r="M835" s="306" t="s">
        <v>3435</v>
      </c>
      <c r="N835" s="612">
        <v>9765</v>
      </c>
    </row>
    <row r="836" spans="2:14" ht="13.9" customHeight="1">
      <c r="B836" s="613" t="s">
        <v>567</v>
      </c>
      <c r="C836" s="613" t="s">
        <v>1451</v>
      </c>
      <c r="D836" s="613" t="s">
        <v>1452</v>
      </c>
      <c r="E836" s="384" t="s">
        <v>1453</v>
      </c>
      <c r="F836" s="607" t="s">
        <v>151</v>
      </c>
      <c r="G836" s="608" t="s">
        <v>147</v>
      </c>
      <c r="H836" s="342" t="s">
        <v>1208</v>
      </c>
      <c r="I836" s="609" t="s">
        <v>2714</v>
      </c>
      <c r="J836" s="607">
        <v>41579</v>
      </c>
      <c r="K836" s="610">
        <v>41814</v>
      </c>
      <c r="L836" s="611">
        <v>42644</v>
      </c>
      <c r="M836" s="306" t="s">
        <v>3435</v>
      </c>
      <c r="N836" s="612">
        <v>10919</v>
      </c>
    </row>
    <row r="837" spans="2:14" ht="13.9" customHeight="1">
      <c r="B837" s="613" t="s">
        <v>567</v>
      </c>
      <c r="C837" s="613" t="s">
        <v>1451</v>
      </c>
      <c r="D837" s="613" t="s">
        <v>1452</v>
      </c>
      <c r="E837" s="384" t="s">
        <v>1453</v>
      </c>
      <c r="F837" s="607" t="s">
        <v>151</v>
      </c>
      <c r="G837" s="608" t="s">
        <v>147</v>
      </c>
      <c r="H837" s="342" t="s">
        <v>1208</v>
      </c>
      <c r="I837" s="609" t="s">
        <v>2714</v>
      </c>
      <c r="J837" s="607">
        <v>41609</v>
      </c>
      <c r="K837" s="610">
        <v>41814</v>
      </c>
      <c r="L837" s="611">
        <v>42675</v>
      </c>
      <c r="M837" s="306" t="s">
        <v>3435</v>
      </c>
      <c r="N837" s="612">
        <v>16547</v>
      </c>
    </row>
    <row r="838" spans="2:14" ht="13.9" customHeight="1">
      <c r="B838" s="613" t="s">
        <v>567</v>
      </c>
      <c r="C838" s="613" t="s">
        <v>1451</v>
      </c>
      <c r="D838" s="613" t="s">
        <v>1452</v>
      </c>
      <c r="E838" s="384" t="s">
        <v>1453</v>
      </c>
      <c r="F838" s="607" t="s">
        <v>151</v>
      </c>
      <c r="G838" s="608" t="s">
        <v>147</v>
      </c>
      <c r="H838" s="342" t="s">
        <v>1208</v>
      </c>
      <c r="I838" s="609" t="s">
        <v>2714</v>
      </c>
      <c r="J838" s="607">
        <v>41426</v>
      </c>
      <c r="K838" s="610">
        <v>41814</v>
      </c>
      <c r="L838" s="611">
        <v>42491</v>
      </c>
      <c r="M838" s="306" t="s">
        <v>3435</v>
      </c>
      <c r="N838" s="612">
        <v>15914</v>
      </c>
    </row>
    <row r="839" spans="2:14" ht="13.9" customHeight="1">
      <c r="B839" s="613" t="s">
        <v>567</v>
      </c>
      <c r="C839" s="613" t="s">
        <v>1451</v>
      </c>
      <c r="D839" s="613" t="s">
        <v>1452</v>
      </c>
      <c r="E839" s="384" t="s">
        <v>1453</v>
      </c>
      <c r="F839" s="607" t="s">
        <v>151</v>
      </c>
      <c r="G839" s="608" t="s">
        <v>147</v>
      </c>
      <c r="H839" s="342" t="s">
        <v>1208</v>
      </c>
      <c r="I839" s="609" t="s">
        <v>2714</v>
      </c>
      <c r="J839" s="607">
        <v>41365</v>
      </c>
      <c r="K839" s="610">
        <v>41814</v>
      </c>
      <c r="L839" s="611">
        <v>42430</v>
      </c>
      <c r="M839" s="306" t="s">
        <v>3435</v>
      </c>
      <c r="N839" s="612">
        <v>15422</v>
      </c>
    </row>
    <row r="840" spans="2:14" ht="13.9" customHeight="1">
      <c r="B840" s="613" t="s">
        <v>567</v>
      </c>
      <c r="C840" s="613" t="s">
        <v>1451</v>
      </c>
      <c r="D840" s="613" t="s">
        <v>1452</v>
      </c>
      <c r="E840" s="384" t="s">
        <v>1453</v>
      </c>
      <c r="F840" s="607" t="s">
        <v>151</v>
      </c>
      <c r="G840" s="608" t="s">
        <v>147</v>
      </c>
      <c r="H840" s="342" t="s">
        <v>1208</v>
      </c>
      <c r="I840" s="609" t="s">
        <v>2714</v>
      </c>
      <c r="J840" s="607">
        <v>41518</v>
      </c>
      <c r="K840" s="610">
        <v>41814</v>
      </c>
      <c r="L840" s="611">
        <v>42583</v>
      </c>
      <c r="M840" s="306" t="s">
        <v>3435</v>
      </c>
      <c r="N840" s="612">
        <v>15355</v>
      </c>
    </row>
    <row r="841" spans="2:14" ht="13.9" customHeight="1">
      <c r="B841" s="613" t="s">
        <v>567</v>
      </c>
      <c r="C841" s="613" t="s">
        <v>1451</v>
      </c>
      <c r="D841" s="613" t="s">
        <v>1452</v>
      </c>
      <c r="E841" s="384" t="s">
        <v>1453</v>
      </c>
      <c r="F841" s="607" t="s">
        <v>151</v>
      </c>
      <c r="G841" s="608" t="s">
        <v>147</v>
      </c>
      <c r="H841" s="342" t="s">
        <v>1208</v>
      </c>
      <c r="I841" s="609" t="s">
        <v>2714</v>
      </c>
      <c r="J841" s="607">
        <v>41487</v>
      </c>
      <c r="K841" s="610">
        <v>41814</v>
      </c>
      <c r="L841" s="611">
        <v>42552</v>
      </c>
      <c r="M841" s="306" t="s">
        <v>3435</v>
      </c>
      <c r="N841" s="612">
        <v>15134</v>
      </c>
    </row>
    <row r="842" spans="2:14" ht="13.9" customHeight="1">
      <c r="B842" s="613" t="s">
        <v>567</v>
      </c>
      <c r="C842" s="613" t="s">
        <v>1451</v>
      </c>
      <c r="D842" s="613" t="s">
        <v>1452</v>
      </c>
      <c r="E842" s="384" t="s">
        <v>1453</v>
      </c>
      <c r="F842" s="607" t="s">
        <v>151</v>
      </c>
      <c r="G842" s="608" t="s">
        <v>147</v>
      </c>
      <c r="H842" s="342" t="s">
        <v>1208</v>
      </c>
      <c r="I842" s="609" t="s">
        <v>2714</v>
      </c>
      <c r="J842" s="607">
        <v>41334</v>
      </c>
      <c r="K842" s="610">
        <v>41814</v>
      </c>
      <c r="L842" s="611">
        <v>42401</v>
      </c>
      <c r="M842" s="306" t="s">
        <v>3435</v>
      </c>
      <c r="N842" s="612">
        <v>15968</v>
      </c>
    </row>
    <row r="843" spans="2:14" ht="13.9" customHeight="1">
      <c r="B843" s="613" t="s">
        <v>567</v>
      </c>
      <c r="C843" s="613" t="s">
        <v>1451</v>
      </c>
      <c r="D843" s="613" t="s">
        <v>1452</v>
      </c>
      <c r="E843" s="384" t="s">
        <v>1453</v>
      </c>
      <c r="F843" s="607" t="s">
        <v>151</v>
      </c>
      <c r="G843" s="608" t="s">
        <v>147</v>
      </c>
      <c r="H843" s="342" t="s">
        <v>1208</v>
      </c>
      <c r="I843" s="609" t="s">
        <v>2714</v>
      </c>
      <c r="J843" s="607">
        <v>41306</v>
      </c>
      <c r="K843" s="610">
        <v>41814</v>
      </c>
      <c r="L843" s="611">
        <v>42370</v>
      </c>
      <c r="M843" s="306" t="s">
        <v>3435</v>
      </c>
      <c r="N843" s="612">
        <v>13497</v>
      </c>
    </row>
    <row r="844" spans="2:14" ht="13.9" customHeight="1">
      <c r="B844" s="613" t="s">
        <v>567</v>
      </c>
      <c r="C844" s="613" t="s">
        <v>1451</v>
      </c>
      <c r="D844" s="613" t="s">
        <v>1452</v>
      </c>
      <c r="E844" s="384" t="s">
        <v>1453</v>
      </c>
      <c r="F844" s="607" t="s">
        <v>151</v>
      </c>
      <c r="G844" s="608" t="s">
        <v>147</v>
      </c>
      <c r="H844" s="342" t="s">
        <v>1208</v>
      </c>
      <c r="I844" s="609" t="s">
        <v>2714</v>
      </c>
      <c r="J844" s="607">
        <v>41456</v>
      </c>
      <c r="K844" s="610">
        <v>41814</v>
      </c>
      <c r="L844" s="611">
        <v>42522</v>
      </c>
      <c r="M844" s="306" t="s">
        <v>3435</v>
      </c>
      <c r="N844" s="612">
        <v>15443</v>
      </c>
    </row>
    <row r="845" spans="2:14" ht="13.9" customHeight="1">
      <c r="B845" s="613" t="s">
        <v>567</v>
      </c>
      <c r="C845" s="613" t="s">
        <v>1451</v>
      </c>
      <c r="D845" s="613" t="s">
        <v>1452</v>
      </c>
      <c r="E845" s="384" t="s">
        <v>1453</v>
      </c>
      <c r="F845" s="607" t="s">
        <v>151</v>
      </c>
      <c r="G845" s="608" t="s">
        <v>147</v>
      </c>
      <c r="H845" s="342" t="s">
        <v>1208</v>
      </c>
      <c r="I845" s="609" t="s">
        <v>2714</v>
      </c>
      <c r="J845" s="607">
        <v>41548</v>
      </c>
      <c r="K845" s="610">
        <v>41814</v>
      </c>
      <c r="L845" s="611">
        <v>42614</v>
      </c>
      <c r="M845" s="306" t="s">
        <v>3435</v>
      </c>
      <c r="N845" s="612">
        <v>16511</v>
      </c>
    </row>
    <row r="846" spans="2:14" ht="13.9" customHeight="1">
      <c r="B846" s="613" t="s">
        <v>567</v>
      </c>
      <c r="C846" s="613" t="s">
        <v>1451</v>
      </c>
      <c r="D846" s="613" t="s">
        <v>1452</v>
      </c>
      <c r="E846" s="384" t="s">
        <v>1453</v>
      </c>
      <c r="F846" s="607" t="s">
        <v>151</v>
      </c>
      <c r="G846" s="608" t="s">
        <v>147</v>
      </c>
      <c r="H846" s="342" t="s">
        <v>1208</v>
      </c>
      <c r="I846" s="609" t="s">
        <v>2714</v>
      </c>
      <c r="J846" s="607">
        <v>41275</v>
      </c>
      <c r="K846" s="610">
        <v>41814</v>
      </c>
      <c r="L846" s="611">
        <v>42339</v>
      </c>
      <c r="M846" s="306" t="s">
        <v>3435</v>
      </c>
      <c r="N846" s="612">
        <v>14937</v>
      </c>
    </row>
    <row r="847" spans="2:14" ht="13.9" customHeight="1">
      <c r="B847" s="613" t="s">
        <v>881</v>
      </c>
      <c r="C847" s="613" t="s">
        <v>1915</v>
      </c>
      <c r="D847" s="613" t="s">
        <v>1916</v>
      </c>
      <c r="E847" s="384" t="s">
        <v>1917</v>
      </c>
      <c r="F847" s="607" t="s">
        <v>151</v>
      </c>
      <c r="G847" s="608" t="s">
        <v>147</v>
      </c>
      <c r="H847" s="342" t="s">
        <v>1208</v>
      </c>
      <c r="I847" s="609" t="s">
        <v>2714</v>
      </c>
      <c r="J847" s="607">
        <v>41306</v>
      </c>
      <c r="K847" s="610">
        <v>41814</v>
      </c>
      <c r="L847" s="611">
        <v>42370</v>
      </c>
      <c r="M847" s="306" t="s">
        <v>3435</v>
      </c>
      <c r="N847" s="612">
        <v>466</v>
      </c>
    </row>
    <row r="848" spans="2:14" ht="13.9" customHeight="1">
      <c r="B848" s="613" t="s">
        <v>881</v>
      </c>
      <c r="C848" s="613" t="s">
        <v>1915</v>
      </c>
      <c r="D848" s="613" t="s">
        <v>1916</v>
      </c>
      <c r="E848" s="384" t="s">
        <v>1917</v>
      </c>
      <c r="F848" s="607" t="s">
        <v>151</v>
      </c>
      <c r="G848" s="608" t="s">
        <v>147</v>
      </c>
      <c r="H848" s="342" t="s">
        <v>1208</v>
      </c>
      <c r="I848" s="609" t="s">
        <v>2714</v>
      </c>
      <c r="J848" s="607">
        <v>41579</v>
      </c>
      <c r="K848" s="610">
        <v>41814</v>
      </c>
      <c r="L848" s="611">
        <v>42644</v>
      </c>
      <c r="M848" s="306" t="s">
        <v>3435</v>
      </c>
      <c r="N848" s="612">
        <v>370</v>
      </c>
    </row>
    <row r="849" spans="2:14" ht="13.9" customHeight="1">
      <c r="B849" s="613" t="s">
        <v>881</v>
      </c>
      <c r="C849" s="613" t="s">
        <v>1915</v>
      </c>
      <c r="D849" s="613" t="s">
        <v>1916</v>
      </c>
      <c r="E849" s="384" t="s">
        <v>1917</v>
      </c>
      <c r="F849" s="607" t="s">
        <v>151</v>
      </c>
      <c r="G849" s="608" t="s">
        <v>147</v>
      </c>
      <c r="H849" s="342" t="s">
        <v>1208</v>
      </c>
      <c r="I849" s="609" t="s">
        <v>2714</v>
      </c>
      <c r="J849" s="607">
        <v>41275</v>
      </c>
      <c r="K849" s="610">
        <v>41814</v>
      </c>
      <c r="L849" s="611">
        <v>42339</v>
      </c>
      <c r="M849" s="306" t="s">
        <v>3435</v>
      </c>
      <c r="N849" s="612">
        <v>510</v>
      </c>
    </row>
    <row r="850" spans="2:14" ht="13.9" customHeight="1">
      <c r="B850" s="613" t="s">
        <v>881</v>
      </c>
      <c r="C850" s="613" t="s">
        <v>1915</v>
      </c>
      <c r="D850" s="613" t="s">
        <v>1916</v>
      </c>
      <c r="E850" s="384" t="s">
        <v>1917</v>
      </c>
      <c r="F850" s="607" t="s">
        <v>151</v>
      </c>
      <c r="G850" s="608" t="s">
        <v>147</v>
      </c>
      <c r="H850" s="342" t="s">
        <v>1208</v>
      </c>
      <c r="I850" s="609" t="s">
        <v>2714</v>
      </c>
      <c r="J850" s="607">
        <v>41548</v>
      </c>
      <c r="K850" s="610">
        <v>41814</v>
      </c>
      <c r="L850" s="611">
        <v>42614</v>
      </c>
      <c r="M850" s="306" t="s">
        <v>3435</v>
      </c>
      <c r="N850" s="612">
        <v>136</v>
      </c>
    </row>
    <row r="851" spans="2:14" ht="13.9" customHeight="1">
      <c r="B851" s="613" t="s">
        <v>881</v>
      </c>
      <c r="C851" s="613" t="s">
        <v>1915</v>
      </c>
      <c r="D851" s="613" t="s">
        <v>1916</v>
      </c>
      <c r="E851" s="384" t="s">
        <v>1917</v>
      </c>
      <c r="F851" s="607" t="s">
        <v>151</v>
      </c>
      <c r="G851" s="608" t="s">
        <v>147</v>
      </c>
      <c r="H851" s="342" t="s">
        <v>1208</v>
      </c>
      <c r="I851" s="609" t="s">
        <v>2714</v>
      </c>
      <c r="J851" s="607">
        <v>41244</v>
      </c>
      <c r="K851" s="610">
        <v>41814</v>
      </c>
      <c r="L851" s="611">
        <v>42309</v>
      </c>
      <c r="M851" s="306" t="s">
        <v>3435</v>
      </c>
      <c r="N851" s="612">
        <v>2797</v>
      </c>
    </row>
    <row r="852" spans="2:14" ht="13.9" customHeight="1">
      <c r="B852" s="613" t="s">
        <v>881</v>
      </c>
      <c r="C852" s="613" t="s">
        <v>1915</v>
      </c>
      <c r="D852" s="613" t="s">
        <v>1916</v>
      </c>
      <c r="E852" s="384" t="s">
        <v>1917</v>
      </c>
      <c r="F852" s="607" t="s">
        <v>151</v>
      </c>
      <c r="G852" s="608" t="s">
        <v>147</v>
      </c>
      <c r="H852" s="342" t="s">
        <v>1208</v>
      </c>
      <c r="I852" s="609" t="s">
        <v>2714</v>
      </c>
      <c r="J852" s="607">
        <v>41609</v>
      </c>
      <c r="K852" s="610">
        <v>41814</v>
      </c>
      <c r="L852" s="611">
        <v>42675</v>
      </c>
      <c r="M852" s="306" t="s">
        <v>3435</v>
      </c>
      <c r="N852" s="612">
        <v>392</v>
      </c>
    </row>
    <row r="853" spans="2:14" ht="13.9" customHeight="1">
      <c r="B853" s="613" t="s">
        <v>727</v>
      </c>
      <c r="C853" s="613" t="s">
        <v>1918</v>
      </c>
      <c r="D853" s="613" t="s">
        <v>1919</v>
      </c>
      <c r="E853" s="384" t="s">
        <v>1920</v>
      </c>
      <c r="F853" s="607" t="s">
        <v>150</v>
      </c>
      <c r="G853" s="608">
        <v>2011</v>
      </c>
      <c r="H853" s="342" t="s">
        <v>1208</v>
      </c>
      <c r="I853" s="609" t="s">
        <v>2714</v>
      </c>
      <c r="J853" s="607">
        <v>41395</v>
      </c>
      <c r="K853" s="610">
        <v>41814</v>
      </c>
      <c r="L853" s="611">
        <v>42461</v>
      </c>
      <c r="M853" s="306" t="s">
        <v>3435</v>
      </c>
      <c r="N853" s="612">
        <v>19</v>
      </c>
    </row>
    <row r="854" spans="2:14" ht="13.9" customHeight="1">
      <c r="B854" s="613" t="s">
        <v>727</v>
      </c>
      <c r="C854" s="613" t="s">
        <v>1918</v>
      </c>
      <c r="D854" s="613" t="s">
        <v>1919</v>
      </c>
      <c r="E854" s="384" t="s">
        <v>1920</v>
      </c>
      <c r="F854" s="607" t="s">
        <v>150</v>
      </c>
      <c r="G854" s="608">
        <v>2011</v>
      </c>
      <c r="H854" s="342" t="s">
        <v>1208</v>
      </c>
      <c r="I854" s="609" t="s">
        <v>2714</v>
      </c>
      <c r="J854" s="607">
        <v>41518</v>
      </c>
      <c r="K854" s="610">
        <v>41814</v>
      </c>
      <c r="L854" s="611">
        <v>42583</v>
      </c>
      <c r="M854" s="306" t="s">
        <v>3435</v>
      </c>
      <c r="N854" s="612">
        <v>33</v>
      </c>
    </row>
    <row r="855" spans="2:14" ht="13.9" customHeight="1">
      <c r="B855" s="613" t="s">
        <v>727</v>
      </c>
      <c r="C855" s="613" t="s">
        <v>1918</v>
      </c>
      <c r="D855" s="613" t="s">
        <v>1919</v>
      </c>
      <c r="E855" s="384" t="s">
        <v>1920</v>
      </c>
      <c r="F855" s="607" t="s">
        <v>150</v>
      </c>
      <c r="G855" s="608">
        <v>2011</v>
      </c>
      <c r="H855" s="342" t="s">
        <v>1208</v>
      </c>
      <c r="I855" s="609" t="s">
        <v>2714</v>
      </c>
      <c r="J855" s="607">
        <v>41609</v>
      </c>
      <c r="K855" s="610">
        <v>41814</v>
      </c>
      <c r="L855" s="611">
        <v>42675</v>
      </c>
      <c r="M855" s="306" t="s">
        <v>3435</v>
      </c>
      <c r="N855" s="612">
        <v>3</v>
      </c>
    </row>
    <row r="856" spans="2:14" ht="13.9" customHeight="1">
      <c r="B856" s="613" t="s">
        <v>727</v>
      </c>
      <c r="C856" s="613" t="s">
        <v>1918</v>
      </c>
      <c r="D856" s="613" t="s">
        <v>1919</v>
      </c>
      <c r="E856" s="384" t="s">
        <v>1920</v>
      </c>
      <c r="F856" s="607" t="s">
        <v>150</v>
      </c>
      <c r="G856" s="608">
        <v>2011</v>
      </c>
      <c r="H856" s="342" t="s">
        <v>1208</v>
      </c>
      <c r="I856" s="609" t="s">
        <v>2714</v>
      </c>
      <c r="J856" s="607">
        <v>41487</v>
      </c>
      <c r="K856" s="610">
        <v>41814</v>
      </c>
      <c r="L856" s="611">
        <v>42552</v>
      </c>
      <c r="M856" s="306" t="s">
        <v>3435</v>
      </c>
      <c r="N856" s="612">
        <v>17</v>
      </c>
    </row>
    <row r="857" spans="2:14" ht="13.9" customHeight="1">
      <c r="B857" s="613" t="s">
        <v>727</v>
      </c>
      <c r="C857" s="613" t="s">
        <v>1918</v>
      </c>
      <c r="D857" s="613" t="s">
        <v>1919</v>
      </c>
      <c r="E857" s="384" t="s">
        <v>1920</v>
      </c>
      <c r="F857" s="607" t="s">
        <v>150</v>
      </c>
      <c r="G857" s="608">
        <v>2011</v>
      </c>
      <c r="H857" s="342" t="s">
        <v>1208</v>
      </c>
      <c r="I857" s="609" t="s">
        <v>2714</v>
      </c>
      <c r="J857" s="607">
        <v>41306</v>
      </c>
      <c r="K857" s="610">
        <v>41814</v>
      </c>
      <c r="L857" s="611">
        <v>42370</v>
      </c>
      <c r="M857" s="306" t="s">
        <v>3435</v>
      </c>
      <c r="N857" s="612">
        <v>6</v>
      </c>
    </row>
    <row r="858" spans="2:14" ht="13.9" customHeight="1">
      <c r="B858" s="613" t="s">
        <v>727</v>
      </c>
      <c r="C858" s="613" t="s">
        <v>1918</v>
      </c>
      <c r="D858" s="613" t="s">
        <v>1919</v>
      </c>
      <c r="E858" s="384" t="s">
        <v>1920</v>
      </c>
      <c r="F858" s="607" t="s">
        <v>150</v>
      </c>
      <c r="G858" s="608">
        <v>2011</v>
      </c>
      <c r="H858" s="342" t="s">
        <v>1208</v>
      </c>
      <c r="I858" s="609" t="s">
        <v>2714</v>
      </c>
      <c r="J858" s="607">
        <v>41426</v>
      </c>
      <c r="K858" s="610">
        <v>41814</v>
      </c>
      <c r="L858" s="611">
        <v>42491</v>
      </c>
      <c r="M858" s="306" t="s">
        <v>3435</v>
      </c>
      <c r="N858" s="612">
        <v>23</v>
      </c>
    </row>
    <row r="859" spans="2:14" ht="13.9" customHeight="1">
      <c r="B859" s="613" t="s">
        <v>727</v>
      </c>
      <c r="C859" s="613" t="s">
        <v>1918</v>
      </c>
      <c r="D859" s="613" t="s">
        <v>1919</v>
      </c>
      <c r="E859" s="384" t="s">
        <v>1920</v>
      </c>
      <c r="F859" s="607" t="s">
        <v>150</v>
      </c>
      <c r="G859" s="608">
        <v>2011</v>
      </c>
      <c r="H859" s="342" t="s">
        <v>1208</v>
      </c>
      <c r="I859" s="609" t="s">
        <v>2714</v>
      </c>
      <c r="J859" s="607">
        <v>41579</v>
      </c>
      <c r="K859" s="610">
        <v>41814</v>
      </c>
      <c r="L859" s="611">
        <v>42644</v>
      </c>
      <c r="M859" s="306" t="s">
        <v>3435</v>
      </c>
      <c r="N859" s="612">
        <v>4</v>
      </c>
    </row>
    <row r="860" spans="2:14" ht="13.9" customHeight="1">
      <c r="B860" s="613" t="s">
        <v>727</v>
      </c>
      <c r="C860" s="613" t="s">
        <v>1918</v>
      </c>
      <c r="D860" s="613" t="s">
        <v>1919</v>
      </c>
      <c r="E860" s="384" t="s">
        <v>1920</v>
      </c>
      <c r="F860" s="607" t="s">
        <v>150</v>
      </c>
      <c r="G860" s="608">
        <v>2011</v>
      </c>
      <c r="H860" s="342" t="s">
        <v>1208</v>
      </c>
      <c r="I860" s="609" t="s">
        <v>2714</v>
      </c>
      <c r="J860" s="607">
        <v>41456</v>
      </c>
      <c r="K860" s="610">
        <v>41814</v>
      </c>
      <c r="L860" s="611">
        <v>42522</v>
      </c>
      <c r="M860" s="306" t="s">
        <v>3435</v>
      </c>
      <c r="N860" s="612">
        <v>11</v>
      </c>
    </row>
    <row r="861" spans="2:14" ht="13.9" customHeight="1">
      <c r="B861" s="613" t="s">
        <v>727</v>
      </c>
      <c r="C861" s="613" t="s">
        <v>1918</v>
      </c>
      <c r="D861" s="613" t="s">
        <v>1919</v>
      </c>
      <c r="E861" s="384" t="s">
        <v>1920</v>
      </c>
      <c r="F861" s="607" t="s">
        <v>150</v>
      </c>
      <c r="G861" s="608">
        <v>2011</v>
      </c>
      <c r="H861" s="342" t="s">
        <v>1208</v>
      </c>
      <c r="I861" s="609" t="s">
        <v>2714</v>
      </c>
      <c r="J861" s="607">
        <v>41365</v>
      </c>
      <c r="K861" s="610">
        <v>41814</v>
      </c>
      <c r="L861" s="611">
        <v>42430</v>
      </c>
      <c r="M861" s="306" t="s">
        <v>3435</v>
      </c>
      <c r="N861" s="612">
        <v>9</v>
      </c>
    </row>
    <row r="862" spans="2:14" ht="13.9" customHeight="1">
      <c r="B862" s="613" t="s">
        <v>727</v>
      </c>
      <c r="C862" s="613" t="s">
        <v>1918</v>
      </c>
      <c r="D862" s="613" t="s">
        <v>1919</v>
      </c>
      <c r="E862" s="384" t="s">
        <v>1920</v>
      </c>
      <c r="F862" s="607" t="s">
        <v>150</v>
      </c>
      <c r="G862" s="608">
        <v>2011</v>
      </c>
      <c r="H862" s="342" t="s">
        <v>1208</v>
      </c>
      <c r="I862" s="609" t="s">
        <v>2714</v>
      </c>
      <c r="J862" s="607">
        <v>41548</v>
      </c>
      <c r="K862" s="610">
        <v>41814</v>
      </c>
      <c r="L862" s="611">
        <v>42614</v>
      </c>
      <c r="M862" s="306" t="s">
        <v>3435</v>
      </c>
      <c r="N862" s="612">
        <v>26</v>
      </c>
    </row>
    <row r="863" spans="2:14" ht="13.9" customHeight="1">
      <c r="B863" s="613" t="s">
        <v>727</v>
      </c>
      <c r="C863" s="613" t="s">
        <v>1918</v>
      </c>
      <c r="D863" s="613" t="s">
        <v>1919</v>
      </c>
      <c r="E863" s="384" t="s">
        <v>1920</v>
      </c>
      <c r="F863" s="607" t="s">
        <v>150</v>
      </c>
      <c r="G863" s="608">
        <v>2011</v>
      </c>
      <c r="H863" s="342" t="s">
        <v>1208</v>
      </c>
      <c r="I863" s="609" t="s">
        <v>2714</v>
      </c>
      <c r="J863" s="607">
        <v>41275</v>
      </c>
      <c r="K863" s="610">
        <v>41814</v>
      </c>
      <c r="L863" s="611">
        <v>42339</v>
      </c>
      <c r="M863" s="306" t="s">
        <v>3435</v>
      </c>
      <c r="N863" s="612">
        <v>15</v>
      </c>
    </row>
    <row r="864" spans="2:14" ht="13.9" customHeight="1">
      <c r="B864" s="613" t="s">
        <v>882</v>
      </c>
      <c r="C864" s="613" t="s">
        <v>1921</v>
      </c>
      <c r="D864" s="613" t="s">
        <v>1922</v>
      </c>
      <c r="E864" s="384" t="s">
        <v>1923</v>
      </c>
      <c r="F864" s="607" t="s">
        <v>151</v>
      </c>
      <c r="G864" s="608" t="s">
        <v>147</v>
      </c>
      <c r="H864" s="342" t="s">
        <v>1208</v>
      </c>
      <c r="I864" s="609" t="s">
        <v>2714</v>
      </c>
      <c r="J864" s="607">
        <v>41334</v>
      </c>
      <c r="K864" s="610">
        <v>41814</v>
      </c>
      <c r="L864" s="611">
        <v>42401</v>
      </c>
      <c r="M864" s="306" t="s">
        <v>3435</v>
      </c>
      <c r="N864" s="612">
        <v>1</v>
      </c>
    </row>
    <row r="865" spans="2:14" ht="13.9" customHeight="1">
      <c r="B865" s="613" t="s">
        <v>882</v>
      </c>
      <c r="C865" s="613" t="s">
        <v>1921</v>
      </c>
      <c r="D865" s="613" t="s">
        <v>1922</v>
      </c>
      <c r="E865" s="384" t="s">
        <v>1923</v>
      </c>
      <c r="F865" s="607" t="s">
        <v>151</v>
      </c>
      <c r="G865" s="608" t="s">
        <v>147</v>
      </c>
      <c r="H865" s="342" t="s">
        <v>1208</v>
      </c>
      <c r="I865" s="609" t="s">
        <v>2714</v>
      </c>
      <c r="J865" s="607">
        <v>41548</v>
      </c>
      <c r="K865" s="610">
        <v>41814</v>
      </c>
      <c r="L865" s="611">
        <v>42614</v>
      </c>
      <c r="M865" s="306" t="s">
        <v>3435</v>
      </c>
      <c r="N865" s="612">
        <v>463</v>
      </c>
    </row>
    <row r="866" spans="2:14" ht="13.9" customHeight="1">
      <c r="B866" s="613" t="s">
        <v>882</v>
      </c>
      <c r="C866" s="613" t="s">
        <v>1921</v>
      </c>
      <c r="D866" s="613" t="s">
        <v>1922</v>
      </c>
      <c r="E866" s="384" t="s">
        <v>1923</v>
      </c>
      <c r="F866" s="607" t="s">
        <v>151</v>
      </c>
      <c r="G866" s="608" t="s">
        <v>147</v>
      </c>
      <c r="H866" s="342" t="s">
        <v>1208</v>
      </c>
      <c r="I866" s="609" t="s">
        <v>2714</v>
      </c>
      <c r="J866" s="607">
        <v>41579</v>
      </c>
      <c r="K866" s="610">
        <v>41814</v>
      </c>
      <c r="L866" s="611">
        <v>42644</v>
      </c>
      <c r="M866" s="306" t="s">
        <v>3435</v>
      </c>
      <c r="N866" s="612">
        <v>158</v>
      </c>
    </row>
    <row r="867" spans="2:14" ht="13.9" customHeight="1">
      <c r="B867" s="613" t="s">
        <v>882</v>
      </c>
      <c r="C867" s="613" t="s">
        <v>1921</v>
      </c>
      <c r="D867" s="613" t="s">
        <v>1922</v>
      </c>
      <c r="E867" s="384" t="s">
        <v>1923</v>
      </c>
      <c r="F867" s="607" t="s">
        <v>151</v>
      </c>
      <c r="G867" s="608" t="s">
        <v>147</v>
      </c>
      <c r="H867" s="342" t="s">
        <v>1208</v>
      </c>
      <c r="I867" s="609" t="s">
        <v>2714</v>
      </c>
      <c r="J867" s="607">
        <v>41518</v>
      </c>
      <c r="K867" s="610">
        <v>41814</v>
      </c>
      <c r="L867" s="611">
        <v>42583</v>
      </c>
      <c r="M867" s="306" t="s">
        <v>3435</v>
      </c>
      <c r="N867" s="612">
        <v>93</v>
      </c>
    </row>
    <row r="868" spans="2:14" ht="13.9" customHeight="1">
      <c r="B868" s="613" t="s">
        <v>884</v>
      </c>
      <c r="C868" s="613" t="s">
        <v>1924</v>
      </c>
      <c r="D868" s="613" t="s">
        <v>1925</v>
      </c>
      <c r="E868" s="384" t="s">
        <v>1926</v>
      </c>
      <c r="F868" s="607" t="s">
        <v>151</v>
      </c>
      <c r="G868" s="608" t="s">
        <v>147</v>
      </c>
      <c r="H868" s="342" t="s">
        <v>1208</v>
      </c>
      <c r="I868" s="609" t="s">
        <v>2714</v>
      </c>
      <c r="J868" s="607">
        <v>41487</v>
      </c>
      <c r="K868" s="610">
        <v>41814</v>
      </c>
      <c r="L868" s="611">
        <v>42552</v>
      </c>
      <c r="M868" s="306" t="s">
        <v>3435</v>
      </c>
      <c r="N868" s="612">
        <v>6048</v>
      </c>
    </row>
    <row r="869" spans="2:14" ht="13.9" customHeight="1">
      <c r="B869" s="613" t="s">
        <v>884</v>
      </c>
      <c r="C869" s="613" t="s">
        <v>1924</v>
      </c>
      <c r="D869" s="613" t="s">
        <v>1925</v>
      </c>
      <c r="E869" s="384" t="s">
        <v>1926</v>
      </c>
      <c r="F869" s="607" t="s">
        <v>151</v>
      </c>
      <c r="G869" s="608" t="s">
        <v>147</v>
      </c>
      <c r="H869" s="342" t="s">
        <v>1208</v>
      </c>
      <c r="I869" s="609" t="s">
        <v>2714</v>
      </c>
      <c r="J869" s="607">
        <v>41306</v>
      </c>
      <c r="K869" s="610">
        <v>41814</v>
      </c>
      <c r="L869" s="611">
        <v>42370</v>
      </c>
      <c r="M869" s="306" t="s">
        <v>3435</v>
      </c>
      <c r="N869" s="612">
        <v>9703</v>
      </c>
    </row>
    <row r="870" spans="2:14" ht="13.9" customHeight="1">
      <c r="B870" s="613" t="s">
        <v>884</v>
      </c>
      <c r="C870" s="613" t="s">
        <v>1924</v>
      </c>
      <c r="D870" s="613" t="s">
        <v>1925</v>
      </c>
      <c r="E870" s="384" t="s">
        <v>1926</v>
      </c>
      <c r="F870" s="607" t="s">
        <v>151</v>
      </c>
      <c r="G870" s="608" t="s">
        <v>147</v>
      </c>
      <c r="H870" s="342" t="s">
        <v>1208</v>
      </c>
      <c r="I870" s="609" t="s">
        <v>2714</v>
      </c>
      <c r="J870" s="607">
        <v>41365</v>
      </c>
      <c r="K870" s="610">
        <v>41814</v>
      </c>
      <c r="L870" s="611">
        <v>42430</v>
      </c>
      <c r="M870" s="306" t="s">
        <v>3435</v>
      </c>
      <c r="N870" s="612">
        <v>3207</v>
      </c>
    </row>
    <row r="871" spans="2:14" ht="13.9" customHeight="1">
      <c r="B871" s="613" t="s">
        <v>884</v>
      </c>
      <c r="C871" s="613" t="s">
        <v>1924</v>
      </c>
      <c r="D871" s="613" t="s">
        <v>1925</v>
      </c>
      <c r="E871" s="384" t="s">
        <v>1926</v>
      </c>
      <c r="F871" s="607" t="s">
        <v>151</v>
      </c>
      <c r="G871" s="608" t="s">
        <v>147</v>
      </c>
      <c r="H871" s="342" t="s">
        <v>1208</v>
      </c>
      <c r="I871" s="609" t="s">
        <v>2714</v>
      </c>
      <c r="J871" s="607">
        <v>41548</v>
      </c>
      <c r="K871" s="610">
        <v>41814</v>
      </c>
      <c r="L871" s="611">
        <v>42614</v>
      </c>
      <c r="M871" s="306" t="s">
        <v>3435</v>
      </c>
      <c r="N871" s="612">
        <v>3733</v>
      </c>
    </row>
    <row r="872" spans="2:14" ht="13.9" customHeight="1">
      <c r="B872" s="613" t="s">
        <v>884</v>
      </c>
      <c r="C872" s="613" t="s">
        <v>1924</v>
      </c>
      <c r="D872" s="613" t="s">
        <v>1925</v>
      </c>
      <c r="E872" s="384" t="s">
        <v>1926</v>
      </c>
      <c r="F872" s="607" t="s">
        <v>151</v>
      </c>
      <c r="G872" s="608" t="s">
        <v>147</v>
      </c>
      <c r="H872" s="342" t="s">
        <v>1208</v>
      </c>
      <c r="I872" s="609" t="s">
        <v>2714</v>
      </c>
      <c r="J872" s="607">
        <v>41395</v>
      </c>
      <c r="K872" s="610">
        <v>41814</v>
      </c>
      <c r="L872" s="611">
        <v>42461</v>
      </c>
      <c r="M872" s="306" t="s">
        <v>3435</v>
      </c>
      <c r="N872" s="612">
        <v>4989</v>
      </c>
    </row>
    <row r="873" spans="2:14" ht="13.9" customHeight="1">
      <c r="B873" s="613" t="s">
        <v>884</v>
      </c>
      <c r="C873" s="613" t="s">
        <v>1924</v>
      </c>
      <c r="D873" s="613" t="s">
        <v>1925</v>
      </c>
      <c r="E873" s="384" t="s">
        <v>1926</v>
      </c>
      <c r="F873" s="607" t="s">
        <v>151</v>
      </c>
      <c r="G873" s="608" t="s">
        <v>147</v>
      </c>
      <c r="H873" s="342" t="s">
        <v>1208</v>
      </c>
      <c r="I873" s="609" t="s">
        <v>2714</v>
      </c>
      <c r="J873" s="607">
        <v>41275</v>
      </c>
      <c r="K873" s="610">
        <v>41814</v>
      </c>
      <c r="L873" s="611">
        <v>42339</v>
      </c>
      <c r="M873" s="306" t="s">
        <v>3435</v>
      </c>
      <c r="N873" s="612">
        <v>8983</v>
      </c>
    </row>
    <row r="874" spans="2:14" ht="13.9" customHeight="1">
      <c r="B874" s="613" t="s">
        <v>884</v>
      </c>
      <c r="C874" s="613" t="s">
        <v>1924</v>
      </c>
      <c r="D874" s="613" t="s">
        <v>1925</v>
      </c>
      <c r="E874" s="384" t="s">
        <v>1926</v>
      </c>
      <c r="F874" s="607" t="s">
        <v>151</v>
      </c>
      <c r="G874" s="608" t="s">
        <v>147</v>
      </c>
      <c r="H874" s="342" t="s">
        <v>1208</v>
      </c>
      <c r="I874" s="609" t="s">
        <v>2714</v>
      </c>
      <c r="J874" s="607">
        <v>41426</v>
      </c>
      <c r="K874" s="610">
        <v>41814</v>
      </c>
      <c r="L874" s="611">
        <v>42491</v>
      </c>
      <c r="M874" s="306" t="s">
        <v>3435</v>
      </c>
      <c r="N874" s="612">
        <v>7309</v>
      </c>
    </row>
    <row r="875" spans="2:14" ht="13.9" customHeight="1">
      <c r="B875" s="613" t="s">
        <v>884</v>
      </c>
      <c r="C875" s="613" t="s">
        <v>1924</v>
      </c>
      <c r="D875" s="613" t="s">
        <v>1925</v>
      </c>
      <c r="E875" s="384" t="s">
        <v>1926</v>
      </c>
      <c r="F875" s="607" t="s">
        <v>151</v>
      </c>
      <c r="G875" s="608" t="s">
        <v>147</v>
      </c>
      <c r="H875" s="342" t="s">
        <v>1208</v>
      </c>
      <c r="I875" s="609" t="s">
        <v>2714</v>
      </c>
      <c r="J875" s="607">
        <v>41609</v>
      </c>
      <c r="K875" s="610">
        <v>41814</v>
      </c>
      <c r="L875" s="611">
        <v>42675</v>
      </c>
      <c r="M875" s="306" t="s">
        <v>3435</v>
      </c>
      <c r="N875" s="612">
        <v>2917</v>
      </c>
    </row>
    <row r="876" spans="2:14" ht="13.9" customHeight="1">
      <c r="B876" s="613" t="s">
        <v>884</v>
      </c>
      <c r="C876" s="613" t="s">
        <v>1924</v>
      </c>
      <c r="D876" s="613" t="s">
        <v>1925</v>
      </c>
      <c r="E876" s="384" t="s">
        <v>1926</v>
      </c>
      <c r="F876" s="607" t="s">
        <v>151</v>
      </c>
      <c r="G876" s="608" t="s">
        <v>147</v>
      </c>
      <c r="H876" s="342" t="s">
        <v>1208</v>
      </c>
      <c r="I876" s="609" t="s">
        <v>2714</v>
      </c>
      <c r="J876" s="607">
        <v>41579</v>
      </c>
      <c r="K876" s="610">
        <v>41814</v>
      </c>
      <c r="L876" s="611">
        <v>42644</v>
      </c>
      <c r="M876" s="306" t="s">
        <v>3435</v>
      </c>
      <c r="N876" s="612">
        <v>3298</v>
      </c>
    </row>
    <row r="877" spans="2:14" ht="13.9" customHeight="1">
      <c r="B877" s="613" t="s">
        <v>884</v>
      </c>
      <c r="C877" s="613" t="s">
        <v>1924</v>
      </c>
      <c r="D877" s="613" t="s">
        <v>1925</v>
      </c>
      <c r="E877" s="384" t="s">
        <v>1926</v>
      </c>
      <c r="F877" s="607" t="s">
        <v>151</v>
      </c>
      <c r="G877" s="608" t="s">
        <v>147</v>
      </c>
      <c r="H877" s="342" t="s">
        <v>1208</v>
      </c>
      <c r="I877" s="609" t="s">
        <v>2714</v>
      </c>
      <c r="J877" s="607">
        <v>41518</v>
      </c>
      <c r="K877" s="610">
        <v>41814</v>
      </c>
      <c r="L877" s="611">
        <v>42583</v>
      </c>
      <c r="M877" s="306" t="s">
        <v>3435</v>
      </c>
      <c r="N877" s="612">
        <v>4696</v>
      </c>
    </row>
    <row r="878" spans="2:14" ht="13.9" customHeight="1">
      <c r="B878" s="613" t="s">
        <v>884</v>
      </c>
      <c r="C878" s="613" t="s">
        <v>1924</v>
      </c>
      <c r="D878" s="613" t="s">
        <v>1925</v>
      </c>
      <c r="E878" s="384" t="s">
        <v>1926</v>
      </c>
      <c r="F878" s="607" t="s">
        <v>151</v>
      </c>
      <c r="G878" s="608" t="s">
        <v>147</v>
      </c>
      <c r="H878" s="342" t="s">
        <v>1208</v>
      </c>
      <c r="I878" s="609" t="s">
        <v>2714</v>
      </c>
      <c r="J878" s="607">
        <v>41214</v>
      </c>
      <c r="K878" s="610">
        <v>41814</v>
      </c>
      <c r="L878" s="611">
        <v>42278</v>
      </c>
      <c r="M878" s="306" t="s">
        <v>3435</v>
      </c>
      <c r="N878" s="612">
        <v>5</v>
      </c>
    </row>
    <row r="879" spans="2:14" ht="13.9" customHeight="1">
      <c r="B879" s="613" t="s">
        <v>884</v>
      </c>
      <c r="C879" s="613" t="s">
        <v>1924</v>
      </c>
      <c r="D879" s="613" t="s">
        <v>1925</v>
      </c>
      <c r="E879" s="384" t="s">
        <v>1926</v>
      </c>
      <c r="F879" s="607" t="s">
        <v>151</v>
      </c>
      <c r="G879" s="608" t="s">
        <v>147</v>
      </c>
      <c r="H879" s="342" t="s">
        <v>1208</v>
      </c>
      <c r="I879" s="609" t="s">
        <v>2714</v>
      </c>
      <c r="J879" s="607">
        <v>41456</v>
      </c>
      <c r="K879" s="610">
        <v>41814</v>
      </c>
      <c r="L879" s="611">
        <v>42522</v>
      </c>
      <c r="M879" s="306" t="s">
        <v>3435</v>
      </c>
      <c r="N879" s="612">
        <v>6252</v>
      </c>
    </row>
    <row r="880" spans="2:14" ht="13.9" customHeight="1">
      <c r="B880" s="613" t="s">
        <v>884</v>
      </c>
      <c r="C880" s="613" t="s">
        <v>1924</v>
      </c>
      <c r="D880" s="613" t="s">
        <v>1925</v>
      </c>
      <c r="E880" s="384" t="s">
        <v>1926</v>
      </c>
      <c r="F880" s="607" t="s">
        <v>151</v>
      </c>
      <c r="G880" s="608" t="s">
        <v>147</v>
      </c>
      <c r="H880" s="342" t="s">
        <v>1208</v>
      </c>
      <c r="I880" s="609" t="s">
        <v>2714</v>
      </c>
      <c r="J880" s="607">
        <v>41334</v>
      </c>
      <c r="K880" s="610">
        <v>41814</v>
      </c>
      <c r="L880" s="611">
        <v>42401</v>
      </c>
      <c r="M880" s="306" t="s">
        <v>3435</v>
      </c>
      <c r="N880" s="612">
        <v>12154</v>
      </c>
    </row>
    <row r="881" spans="2:14" ht="13.9" customHeight="1">
      <c r="B881" s="613" t="s">
        <v>884</v>
      </c>
      <c r="C881" s="613" t="s">
        <v>1924</v>
      </c>
      <c r="D881" s="613" t="s">
        <v>1925</v>
      </c>
      <c r="E881" s="384" t="s">
        <v>1926</v>
      </c>
      <c r="F881" s="607" t="s">
        <v>151</v>
      </c>
      <c r="G881" s="608" t="s">
        <v>147</v>
      </c>
      <c r="H881" s="342" t="s">
        <v>1208</v>
      </c>
      <c r="I881" s="609" t="s">
        <v>2714</v>
      </c>
      <c r="J881" s="607">
        <v>41365</v>
      </c>
      <c r="K881" s="610">
        <v>41814</v>
      </c>
      <c r="L881" s="611">
        <v>42430</v>
      </c>
      <c r="M881" s="306" t="s">
        <v>3435</v>
      </c>
      <c r="N881" s="612">
        <v>377</v>
      </c>
    </row>
    <row r="882" spans="2:14" ht="13.9" customHeight="1">
      <c r="B882" s="613" t="s">
        <v>883</v>
      </c>
      <c r="C882" s="613" t="s">
        <v>1927</v>
      </c>
      <c r="D882" s="613" t="s">
        <v>1928</v>
      </c>
      <c r="E882" s="384" t="s">
        <v>1929</v>
      </c>
      <c r="F882" s="607" t="s">
        <v>151</v>
      </c>
      <c r="G882" s="608" t="s">
        <v>147</v>
      </c>
      <c r="H882" s="342" t="s">
        <v>1208</v>
      </c>
      <c r="I882" s="609" t="s">
        <v>2714</v>
      </c>
      <c r="J882" s="607">
        <v>41426</v>
      </c>
      <c r="K882" s="610">
        <v>41814</v>
      </c>
      <c r="L882" s="611">
        <v>42491</v>
      </c>
      <c r="M882" s="306" t="s">
        <v>3435</v>
      </c>
      <c r="N882" s="612">
        <v>2591</v>
      </c>
    </row>
    <row r="883" spans="2:14" ht="13.9" customHeight="1">
      <c r="B883" s="613" t="s">
        <v>883</v>
      </c>
      <c r="C883" s="613" t="s">
        <v>1927</v>
      </c>
      <c r="D883" s="613" t="s">
        <v>1928</v>
      </c>
      <c r="E883" s="384" t="s">
        <v>1929</v>
      </c>
      <c r="F883" s="607" t="s">
        <v>151</v>
      </c>
      <c r="G883" s="608" t="s">
        <v>147</v>
      </c>
      <c r="H883" s="342" t="s">
        <v>1208</v>
      </c>
      <c r="I883" s="609" t="s">
        <v>2714</v>
      </c>
      <c r="J883" s="607">
        <v>41548</v>
      </c>
      <c r="K883" s="610">
        <v>41814</v>
      </c>
      <c r="L883" s="611">
        <v>42614</v>
      </c>
      <c r="M883" s="306" t="s">
        <v>3435</v>
      </c>
      <c r="N883" s="612">
        <v>2466</v>
      </c>
    </row>
    <row r="884" spans="2:14" ht="13.9" customHeight="1">
      <c r="B884" s="613" t="s">
        <v>883</v>
      </c>
      <c r="C884" s="613" t="s">
        <v>1927</v>
      </c>
      <c r="D884" s="613" t="s">
        <v>1928</v>
      </c>
      <c r="E884" s="384" t="s">
        <v>1929</v>
      </c>
      <c r="F884" s="607" t="s">
        <v>151</v>
      </c>
      <c r="G884" s="608" t="s">
        <v>147</v>
      </c>
      <c r="H884" s="342" t="s">
        <v>1208</v>
      </c>
      <c r="I884" s="609" t="s">
        <v>2714</v>
      </c>
      <c r="J884" s="607">
        <v>41579</v>
      </c>
      <c r="K884" s="610">
        <v>41814</v>
      </c>
      <c r="L884" s="611">
        <v>42644</v>
      </c>
      <c r="M884" s="306" t="s">
        <v>3435</v>
      </c>
      <c r="N884" s="612">
        <v>934</v>
      </c>
    </row>
    <row r="885" spans="2:14" ht="13.9" customHeight="1">
      <c r="B885" s="613" t="s">
        <v>883</v>
      </c>
      <c r="C885" s="613" t="s">
        <v>1927</v>
      </c>
      <c r="D885" s="613" t="s">
        <v>1928</v>
      </c>
      <c r="E885" s="384" t="s">
        <v>1929</v>
      </c>
      <c r="F885" s="607" t="s">
        <v>151</v>
      </c>
      <c r="G885" s="608" t="s">
        <v>147</v>
      </c>
      <c r="H885" s="342" t="s">
        <v>1208</v>
      </c>
      <c r="I885" s="609" t="s">
        <v>2714</v>
      </c>
      <c r="J885" s="607">
        <v>41334</v>
      </c>
      <c r="K885" s="610">
        <v>41814</v>
      </c>
      <c r="L885" s="611">
        <v>42401</v>
      </c>
      <c r="M885" s="306" t="s">
        <v>3435</v>
      </c>
      <c r="N885" s="612">
        <v>1014</v>
      </c>
    </row>
    <row r="886" spans="2:14" ht="13.9" customHeight="1">
      <c r="B886" s="613" t="s">
        <v>883</v>
      </c>
      <c r="C886" s="613" t="s">
        <v>1927</v>
      </c>
      <c r="D886" s="613" t="s">
        <v>1928</v>
      </c>
      <c r="E886" s="384" t="s">
        <v>1929</v>
      </c>
      <c r="F886" s="607" t="s">
        <v>151</v>
      </c>
      <c r="G886" s="608" t="s">
        <v>147</v>
      </c>
      <c r="H886" s="342" t="s">
        <v>1208</v>
      </c>
      <c r="I886" s="609" t="s">
        <v>2714</v>
      </c>
      <c r="J886" s="607">
        <v>41306</v>
      </c>
      <c r="K886" s="610">
        <v>41814</v>
      </c>
      <c r="L886" s="611">
        <v>42370</v>
      </c>
      <c r="M886" s="306" t="s">
        <v>3435</v>
      </c>
      <c r="N886" s="612">
        <v>1179</v>
      </c>
    </row>
    <row r="887" spans="2:14" ht="13.9" customHeight="1">
      <c r="B887" s="613" t="s">
        <v>883</v>
      </c>
      <c r="C887" s="613" t="s">
        <v>1927</v>
      </c>
      <c r="D887" s="613" t="s">
        <v>1928</v>
      </c>
      <c r="E887" s="384" t="s">
        <v>1929</v>
      </c>
      <c r="F887" s="607" t="s">
        <v>151</v>
      </c>
      <c r="G887" s="608" t="s">
        <v>147</v>
      </c>
      <c r="H887" s="342" t="s">
        <v>1208</v>
      </c>
      <c r="I887" s="609" t="s">
        <v>2714</v>
      </c>
      <c r="J887" s="607">
        <v>41365</v>
      </c>
      <c r="K887" s="610">
        <v>41814</v>
      </c>
      <c r="L887" s="611">
        <v>42430</v>
      </c>
      <c r="M887" s="306" t="s">
        <v>3435</v>
      </c>
      <c r="N887" s="612">
        <v>1059</v>
      </c>
    </row>
    <row r="888" spans="2:14" ht="13.9" customHeight="1">
      <c r="B888" s="613" t="s">
        <v>883</v>
      </c>
      <c r="C888" s="613" t="s">
        <v>1927</v>
      </c>
      <c r="D888" s="613" t="s">
        <v>1928</v>
      </c>
      <c r="E888" s="384" t="s">
        <v>1929</v>
      </c>
      <c r="F888" s="607" t="s">
        <v>151</v>
      </c>
      <c r="G888" s="608" t="s">
        <v>147</v>
      </c>
      <c r="H888" s="342" t="s">
        <v>1208</v>
      </c>
      <c r="I888" s="609" t="s">
        <v>2714</v>
      </c>
      <c r="J888" s="607">
        <v>41609</v>
      </c>
      <c r="K888" s="610">
        <v>41814</v>
      </c>
      <c r="L888" s="611">
        <v>42675</v>
      </c>
      <c r="M888" s="306" t="s">
        <v>3435</v>
      </c>
      <c r="N888" s="612">
        <v>240</v>
      </c>
    </row>
    <row r="889" spans="2:14" ht="13.9" customHeight="1">
      <c r="B889" s="613" t="s">
        <v>883</v>
      </c>
      <c r="C889" s="613" t="s">
        <v>1927</v>
      </c>
      <c r="D889" s="613" t="s">
        <v>1928</v>
      </c>
      <c r="E889" s="384" t="s">
        <v>1929</v>
      </c>
      <c r="F889" s="607" t="s">
        <v>151</v>
      </c>
      <c r="G889" s="608" t="s">
        <v>147</v>
      </c>
      <c r="H889" s="342" t="s">
        <v>1208</v>
      </c>
      <c r="I889" s="609" t="s">
        <v>2714</v>
      </c>
      <c r="J889" s="607">
        <v>41365</v>
      </c>
      <c r="K889" s="610">
        <v>41814</v>
      </c>
      <c r="L889" s="611">
        <v>42430</v>
      </c>
      <c r="M889" s="306" t="s">
        <v>3435</v>
      </c>
      <c r="N889" s="612">
        <v>1</v>
      </c>
    </row>
    <row r="890" spans="2:14" ht="13.9" customHeight="1">
      <c r="B890" s="613" t="s">
        <v>883</v>
      </c>
      <c r="C890" s="613" t="s">
        <v>1927</v>
      </c>
      <c r="D890" s="613" t="s">
        <v>1928</v>
      </c>
      <c r="E890" s="384" t="s">
        <v>1929</v>
      </c>
      <c r="F890" s="607" t="s">
        <v>151</v>
      </c>
      <c r="G890" s="608" t="s">
        <v>147</v>
      </c>
      <c r="H890" s="342" t="s">
        <v>1208</v>
      </c>
      <c r="I890" s="609" t="s">
        <v>2714</v>
      </c>
      <c r="J890" s="607">
        <v>41518</v>
      </c>
      <c r="K890" s="610">
        <v>41814</v>
      </c>
      <c r="L890" s="611">
        <v>42583</v>
      </c>
      <c r="M890" s="306" t="s">
        <v>3435</v>
      </c>
      <c r="N890" s="612">
        <v>2656</v>
      </c>
    </row>
    <row r="891" spans="2:14" ht="13.9" customHeight="1">
      <c r="B891" s="613" t="s">
        <v>883</v>
      </c>
      <c r="C891" s="613" t="s">
        <v>1927</v>
      </c>
      <c r="D891" s="613" t="s">
        <v>1928</v>
      </c>
      <c r="E891" s="384" t="s">
        <v>1929</v>
      </c>
      <c r="F891" s="607" t="s">
        <v>151</v>
      </c>
      <c r="G891" s="608" t="s">
        <v>147</v>
      </c>
      <c r="H891" s="342" t="s">
        <v>1208</v>
      </c>
      <c r="I891" s="609" t="s">
        <v>2714</v>
      </c>
      <c r="J891" s="607">
        <v>41275</v>
      </c>
      <c r="K891" s="610">
        <v>41814</v>
      </c>
      <c r="L891" s="611">
        <v>42339</v>
      </c>
      <c r="M891" s="306" t="s">
        <v>3435</v>
      </c>
      <c r="N891" s="612">
        <v>12</v>
      </c>
    </row>
    <row r="892" spans="2:14" ht="13.9" customHeight="1">
      <c r="B892" s="613" t="s">
        <v>883</v>
      </c>
      <c r="C892" s="613" t="s">
        <v>1927</v>
      </c>
      <c r="D892" s="613" t="s">
        <v>1928</v>
      </c>
      <c r="E892" s="384" t="s">
        <v>1929</v>
      </c>
      <c r="F892" s="607" t="s">
        <v>151</v>
      </c>
      <c r="G892" s="608" t="s">
        <v>147</v>
      </c>
      <c r="H892" s="342" t="s">
        <v>1208</v>
      </c>
      <c r="I892" s="609" t="s">
        <v>2714</v>
      </c>
      <c r="J892" s="607">
        <v>41395</v>
      </c>
      <c r="K892" s="610">
        <v>41814</v>
      </c>
      <c r="L892" s="611">
        <v>42461</v>
      </c>
      <c r="M892" s="306" t="s">
        <v>3435</v>
      </c>
      <c r="N892" s="612">
        <v>2248</v>
      </c>
    </row>
    <row r="893" spans="2:14" ht="13.9" customHeight="1">
      <c r="B893" s="613" t="s">
        <v>883</v>
      </c>
      <c r="C893" s="613" t="s">
        <v>1927</v>
      </c>
      <c r="D893" s="613" t="s">
        <v>1928</v>
      </c>
      <c r="E893" s="384" t="s">
        <v>1929</v>
      </c>
      <c r="F893" s="607" t="s">
        <v>151</v>
      </c>
      <c r="G893" s="608" t="s">
        <v>147</v>
      </c>
      <c r="H893" s="342" t="s">
        <v>1208</v>
      </c>
      <c r="I893" s="609" t="s">
        <v>2714</v>
      </c>
      <c r="J893" s="607">
        <v>41487</v>
      </c>
      <c r="K893" s="610">
        <v>41814</v>
      </c>
      <c r="L893" s="611">
        <v>42552</v>
      </c>
      <c r="M893" s="306" t="s">
        <v>3435</v>
      </c>
      <c r="N893" s="612">
        <v>2893</v>
      </c>
    </row>
    <row r="894" spans="2:14" ht="13.9" customHeight="1">
      <c r="B894" s="613" t="s">
        <v>883</v>
      </c>
      <c r="C894" s="613" t="s">
        <v>1927</v>
      </c>
      <c r="D894" s="613" t="s">
        <v>1928</v>
      </c>
      <c r="E894" s="384" t="s">
        <v>1929</v>
      </c>
      <c r="F894" s="607" t="s">
        <v>151</v>
      </c>
      <c r="G894" s="608" t="s">
        <v>147</v>
      </c>
      <c r="H894" s="342" t="s">
        <v>1208</v>
      </c>
      <c r="I894" s="609" t="s">
        <v>2714</v>
      </c>
      <c r="J894" s="607">
        <v>41456</v>
      </c>
      <c r="K894" s="610">
        <v>41814</v>
      </c>
      <c r="L894" s="611">
        <v>42522</v>
      </c>
      <c r="M894" s="306" t="s">
        <v>3435</v>
      </c>
      <c r="N894" s="612">
        <v>2537</v>
      </c>
    </row>
    <row r="895" spans="2:14" ht="13.9" customHeight="1">
      <c r="B895" s="613" t="s">
        <v>541</v>
      </c>
      <c r="C895" s="613" t="s">
        <v>1457</v>
      </c>
      <c r="D895" s="613" t="s">
        <v>1458</v>
      </c>
      <c r="E895" s="384" t="s">
        <v>1459</v>
      </c>
      <c r="F895" s="607" t="s">
        <v>151</v>
      </c>
      <c r="G895" s="608" t="s">
        <v>147</v>
      </c>
      <c r="H895" s="342" t="s">
        <v>1208</v>
      </c>
      <c r="I895" s="609" t="s">
        <v>2714</v>
      </c>
      <c r="J895" s="607">
        <v>41426</v>
      </c>
      <c r="K895" s="610">
        <v>41814</v>
      </c>
      <c r="L895" s="611">
        <v>42491</v>
      </c>
      <c r="M895" s="306" t="s">
        <v>3435</v>
      </c>
      <c r="N895" s="612">
        <v>10877</v>
      </c>
    </row>
    <row r="896" spans="2:14" ht="13.9" customHeight="1">
      <c r="B896" s="613" t="s">
        <v>541</v>
      </c>
      <c r="C896" s="613" t="s">
        <v>1457</v>
      </c>
      <c r="D896" s="613" t="s">
        <v>1458</v>
      </c>
      <c r="E896" s="384" t="s">
        <v>1459</v>
      </c>
      <c r="F896" s="607" t="s">
        <v>151</v>
      </c>
      <c r="G896" s="608" t="s">
        <v>147</v>
      </c>
      <c r="H896" s="342" t="s">
        <v>1208</v>
      </c>
      <c r="I896" s="609" t="s">
        <v>2714</v>
      </c>
      <c r="J896" s="607">
        <v>41334</v>
      </c>
      <c r="K896" s="610">
        <v>41814</v>
      </c>
      <c r="L896" s="611">
        <v>42401</v>
      </c>
      <c r="M896" s="306" t="s">
        <v>3435</v>
      </c>
      <c r="N896" s="612">
        <v>8709</v>
      </c>
    </row>
    <row r="897" spans="2:14" ht="13.9" customHeight="1">
      <c r="B897" s="613" t="s">
        <v>541</v>
      </c>
      <c r="C897" s="613" t="s">
        <v>1457</v>
      </c>
      <c r="D897" s="613" t="s">
        <v>1458</v>
      </c>
      <c r="E897" s="384" t="s">
        <v>1459</v>
      </c>
      <c r="F897" s="607" t="s">
        <v>151</v>
      </c>
      <c r="G897" s="608" t="s">
        <v>147</v>
      </c>
      <c r="H897" s="342" t="s">
        <v>1208</v>
      </c>
      <c r="I897" s="609" t="s">
        <v>2714</v>
      </c>
      <c r="J897" s="607">
        <v>41275</v>
      </c>
      <c r="K897" s="610">
        <v>41814</v>
      </c>
      <c r="L897" s="611">
        <v>42339</v>
      </c>
      <c r="M897" s="306" t="s">
        <v>3435</v>
      </c>
      <c r="N897" s="612">
        <v>102</v>
      </c>
    </row>
    <row r="898" spans="2:14" ht="13.9" customHeight="1">
      <c r="B898" s="613" t="s">
        <v>541</v>
      </c>
      <c r="C898" s="613" t="s">
        <v>1457</v>
      </c>
      <c r="D898" s="613" t="s">
        <v>1458</v>
      </c>
      <c r="E898" s="384" t="s">
        <v>1459</v>
      </c>
      <c r="F898" s="607" t="s">
        <v>151</v>
      </c>
      <c r="G898" s="608" t="s">
        <v>147</v>
      </c>
      <c r="H898" s="342" t="s">
        <v>1208</v>
      </c>
      <c r="I898" s="609" t="s">
        <v>2714</v>
      </c>
      <c r="J898" s="607">
        <v>41365</v>
      </c>
      <c r="K898" s="610">
        <v>41814</v>
      </c>
      <c r="L898" s="611">
        <v>42430</v>
      </c>
      <c r="M898" s="306" t="s">
        <v>3435</v>
      </c>
      <c r="N898" s="612">
        <v>9849</v>
      </c>
    </row>
    <row r="899" spans="2:14" ht="13.9" customHeight="1">
      <c r="B899" s="613" t="s">
        <v>541</v>
      </c>
      <c r="C899" s="613" t="s">
        <v>1457</v>
      </c>
      <c r="D899" s="613" t="s">
        <v>1458</v>
      </c>
      <c r="E899" s="384" t="s">
        <v>1459</v>
      </c>
      <c r="F899" s="607" t="s">
        <v>151</v>
      </c>
      <c r="G899" s="608" t="s">
        <v>147</v>
      </c>
      <c r="H899" s="342" t="s">
        <v>1208</v>
      </c>
      <c r="I899" s="609" t="s">
        <v>2714</v>
      </c>
      <c r="J899" s="607">
        <v>41306</v>
      </c>
      <c r="K899" s="610">
        <v>41814</v>
      </c>
      <c r="L899" s="611">
        <v>42370</v>
      </c>
      <c r="M899" s="306" t="s">
        <v>3435</v>
      </c>
      <c r="N899" s="612">
        <v>4142</v>
      </c>
    </row>
    <row r="900" spans="2:14" ht="13.9" customHeight="1">
      <c r="B900" s="613" t="s">
        <v>541</v>
      </c>
      <c r="C900" s="613" t="s">
        <v>1457</v>
      </c>
      <c r="D900" s="613" t="s">
        <v>1458</v>
      </c>
      <c r="E900" s="384" t="s">
        <v>1459</v>
      </c>
      <c r="F900" s="607" t="s">
        <v>151</v>
      </c>
      <c r="G900" s="608" t="s">
        <v>147</v>
      </c>
      <c r="H900" s="342" t="s">
        <v>1208</v>
      </c>
      <c r="I900" s="609" t="s">
        <v>2714</v>
      </c>
      <c r="J900" s="607">
        <v>41548</v>
      </c>
      <c r="K900" s="610">
        <v>41814</v>
      </c>
      <c r="L900" s="611">
        <v>42614</v>
      </c>
      <c r="M900" s="306" t="s">
        <v>3435</v>
      </c>
      <c r="N900" s="612">
        <v>242</v>
      </c>
    </row>
    <row r="901" spans="2:14" ht="13.9" customHeight="1">
      <c r="B901" s="613" t="s">
        <v>541</v>
      </c>
      <c r="C901" s="613" t="s">
        <v>1457</v>
      </c>
      <c r="D901" s="613" t="s">
        <v>1458</v>
      </c>
      <c r="E901" s="384" t="s">
        <v>1459</v>
      </c>
      <c r="F901" s="607" t="s">
        <v>151</v>
      </c>
      <c r="G901" s="608" t="s">
        <v>147</v>
      </c>
      <c r="H901" s="342" t="s">
        <v>1208</v>
      </c>
      <c r="I901" s="609" t="s">
        <v>2714</v>
      </c>
      <c r="J901" s="607">
        <v>41487</v>
      </c>
      <c r="K901" s="610">
        <v>41814</v>
      </c>
      <c r="L901" s="611">
        <v>42552</v>
      </c>
      <c r="M901" s="306" t="s">
        <v>3435</v>
      </c>
      <c r="N901" s="612">
        <v>9761</v>
      </c>
    </row>
    <row r="902" spans="2:14" ht="13.9" customHeight="1">
      <c r="B902" s="613" t="s">
        <v>541</v>
      </c>
      <c r="C902" s="613" t="s">
        <v>1457</v>
      </c>
      <c r="D902" s="613" t="s">
        <v>1458</v>
      </c>
      <c r="E902" s="384" t="s">
        <v>1459</v>
      </c>
      <c r="F902" s="607" t="s">
        <v>151</v>
      </c>
      <c r="G902" s="608" t="s">
        <v>147</v>
      </c>
      <c r="H902" s="342" t="s">
        <v>1208</v>
      </c>
      <c r="I902" s="609" t="s">
        <v>2714</v>
      </c>
      <c r="J902" s="607">
        <v>41275</v>
      </c>
      <c r="K902" s="610">
        <v>41814</v>
      </c>
      <c r="L902" s="611">
        <v>42339</v>
      </c>
      <c r="M902" s="306" t="s">
        <v>3435</v>
      </c>
      <c r="N902" s="612">
        <v>10921</v>
      </c>
    </row>
    <row r="903" spans="2:14" ht="13.9" customHeight="1">
      <c r="B903" s="613" t="s">
        <v>541</v>
      </c>
      <c r="C903" s="613" t="s">
        <v>1457</v>
      </c>
      <c r="D903" s="613" t="s">
        <v>1458</v>
      </c>
      <c r="E903" s="384" t="s">
        <v>1459</v>
      </c>
      <c r="F903" s="607" t="s">
        <v>151</v>
      </c>
      <c r="G903" s="608" t="s">
        <v>147</v>
      </c>
      <c r="H903" s="342" t="s">
        <v>1208</v>
      </c>
      <c r="I903" s="609" t="s">
        <v>2714</v>
      </c>
      <c r="J903" s="607">
        <v>41609</v>
      </c>
      <c r="K903" s="610">
        <v>41814</v>
      </c>
      <c r="L903" s="611">
        <v>42675</v>
      </c>
      <c r="M903" s="306" t="s">
        <v>3435</v>
      </c>
      <c r="N903" s="612">
        <v>9043</v>
      </c>
    </row>
    <row r="904" spans="2:14" ht="13.9" customHeight="1">
      <c r="B904" s="613" t="s">
        <v>541</v>
      </c>
      <c r="C904" s="613" t="s">
        <v>1457</v>
      </c>
      <c r="D904" s="613" t="s">
        <v>1458</v>
      </c>
      <c r="E904" s="384" t="s">
        <v>1459</v>
      </c>
      <c r="F904" s="607" t="s">
        <v>151</v>
      </c>
      <c r="G904" s="608" t="s">
        <v>147</v>
      </c>
      <c r="H904" s="342" t="s">
        <v>1208</v>
      </c>
      <c r="I904" s="609" t="s">
        <v>2714</v>
      </c>
      <c r="J904" s="607">
        <v>41395</v>
      </c>
      <c r="K904" s="610">
        <v>41814</v>
      </c>
      <c r="L904" s="611">
        <v>42461</v>
      </c>
      <c r="M904" s="306" t="s">
        <v>3435</v>
      </c>
      <c r="N904" s="612">
        <v>117</v>
      </c>
    </row>
    <row r="905" spans="2:14" ht="13.9" customHeight="1">
      <c r="B905" s="613" t="s">
        <v>541</v>
      </c>
      <c r="C905" s="613" t="s">
        <v>1457</v>
      </c>
      <c r="D905" s="613" t="s">
        <v>1458</v>
      </c>
      <c r="E905" s="384" t="s">
        <v>1459</v>
      </c>
      <c r="F905" s="607" t="s">
        <v>151</v>
      </c>
      <c r="G905" s="608" t="s">
        <v>147</v>
      </c>
      <c r="H905" s="342" t="s">
        <v>1208</v>
      </c>
      <c r="I905" s="609" t="s">
        <v>2714</v>
      </c>
      <c r="J905" s="607">
        <v>41456</v>
      </c>
      <c r="K905" s="610">
        <v>41814</v>
      </c>
      <c r="L905" s="611">
        <v>42522</v>
      </c>
      <c r="M905" s="306" t="s">
        <v>3435</v>
      </c>
      <c r="N905" s="612">
        <v>289</v>
      </c>
    </row>
    <row r="906" spans="2:14" ht="13.9" customHeight="1">
      <c r="B906" s="613" t="s">
        <v>541</v>
      </c>
      <c r="C906" s="613" t="s">
        <v>1457</v>
      </c>
      <c r="D906" s="613" t="s">
        <v>1458</v>
      </c>
      <c r="E906" s="384" t="s">
        <v>1459</v>
      </c>
      <c r="F906" s="607" t="s">
        <v>151</v>
      </c>
      <c r="G906" s="608" t="s">
        <v>147</v>
      </c>
      <c r="H906" s="342" t="s">
        <v>1208</v>
      </c>
      <c r="I906" s="609" t="s">
        <v>2714</v>
      </c>
      <c r="J906" s="607">
        <v>41609</v>
      </c>
      <c r="K906" s="610">
        <v>41814</v>
      </c>
      <c r="L906" s="611">
        <v>42675</v>
      </c>
      <c r="M906" s="306" t="s">
        <v>3435</v>
      </c>
      <c r="N906" s="612">
        <v>237</v>
      </c>
    </row>
    <row r="907" spans="2:14" ht="13.9" customHeight="1">
      <c r="B907" s="613" t="s">
        <v>541</v>
      </c>
      <c r="C907" s="613" t="s">
        <v>1457</v>
      </c>
      <c r="D907" s="613" t="s">
        <v>1458</v>
      </c>
      <c r="E907" s="384" t="s">
        <v>1459</v>
      </c>
      <c r="F907" s="607" t="s">
        <v>151</v>
      </c>
      <c r="G907" s="608" t="s">
        <v>147</v>
      </c>
      <c r="H907" s="342" t="s">
        <v>1208</v>
      </c>
      <c r="I907" s="609" t="s">
        <v>2714</v>
      </c>
      <c r="J907" s="607">
        <v>41579</v>
      </c>
      <c r="K907" s="610">
        <v>41814</v>
      </c>
      <c r="L907" s="611">
        <v>42644</v>
      </c>
      <c r="M907" s="306" t="s">
        <v>3435</v>
      </c>
      <c r="N907" s="612">
        <v>10116</v>
      </c>
    </row>
    <row r="908" spans="2:14" ht="13.9" customHeight="1">
      <c r="B908" s="613" t="s">
        <v>541</v>
      </c>
      <c r="C908" s="613" t="s">
        <v>1457</v>
      </c>
      <c r="D908" s="613" t="s">
        <v>1458</v>
      </c>
      <c r="E908" s="384" t="s">
        <v>1459</v>
      </c>
      <c r="F908" s="607" t="s">
        <v>151</v>
      </c>
      <c r="G908" s="608" t="s">
        <v>147</v>
      </c>
      <c r="H908" s="342" t="s">
        <v>1208</v>
      </c>
      <c r="I908" s="609" t="s">
        <v>2714</v>
      </c>
      <c r="J908" s="607">
        <v>41426</v>
      </c>
      <c r="K908" s="610">
        <v>41814</v>
      </c>
      <c r="L908" s="611">
        <v>42491</v>
      </c>
      <c r="M908" s="306" t="s">
        <v>3435</v>
      </c>
      <c r="N908" s="612">
        <v>108</v>
      </c>
    </row>
    <row r="909" spans="2:14" ht="13.9" customHeight="1">
      <c r="B909" s="613" t="s">
        <v>541</v>
      </c>
      <c r="C909" s="613" t="s">
        <v>1457</v>
      </c>
      <c r="D909" s="613" t="s">
        <v>1458</v>
      </c>
      <c r="E909" s="384" t="s">
        <v>1459</v>
      </c>
      <c r="F909" s="607" t="s">
        <v>151</v>
      </c>
      <c r="G909" s="608" t="s">
        <v>147</v>
      </c>
      <c r="H909" s="342" t="s">
        <v>1208</v>
      </c>
      <c r="I909" s="609" t="s">
        <v>2714</v>
      </c>
      <c r="J909" s="607">
        <v>41548</v>
      </c>
      <c r="K909" s="610">
        <v>41814</v>
      </c>
      <c r="L909" s="611">
        <v>42614</v>
      </c>
      <c r="M909" s="306" t="s">
        <v>3435</v>
      </c>
      <c r="N909" s="612">
        <v>10003</v>
      </c>
    </row>
    <row r="910" spans="2:14" ht="13.9" customHeight="1">
      <c r="B910" s="613" t="s">
        <v>541</v>
      </c>
      <c r="C910" s="613" t="s">
        <v>1457</v>
      </c>
      <c r="D910" s="613" t="s">
        <v>1458</v>
      </c>
      <c r="E910" s="384" t="s">
        <v>1459</v>
      </c>
      <c r="F910" s="607" t="s">
        <v>151</v>
      </c>
      <c r="G910" s="608" t="s">
        <v>147</v>
      </c>
      <c r="H910" s="342" t="s">
        <v>1208</v>
      </c>
      <c r="I910" s="609" t="s">
        <v>2714</v>
      </c>
      <c r="J910" s="607">
        <v>41579</v>
      </c>
      <c r="K910" s="610">
        <v>41814</v>
      </c>
      <c r="L910" s="611">
        <v>42644</v>
      </c>
      <c r="M910" s="306" t="s">
        <v>3435</v>
      </c>
      <c r="N910" s="612">
        <v>446</v>
      </c>
    </row>
    <row r="911" spans="2:14" ht="13.9" customHeight="1">
      <c r="B911" s="613" t="s">
        <v>541</v>
      </c>
      <c r="C911" s="613" t="s">
        <v>1457</v>
      </c>
      <c r="D911" s="613" t="s">
        <v>1458</v>
      </c>
      <c r="E911" s="384" t="s">
        <v>1459</v>
      </c>
      <c r="F911" s="607" t="s">
        <v>151</v>
      </c>
      <c r="G911" s="608" t="s">
        <v>147</v>
      </c>
      <c r="H911" s="342" t="s">
        <v>1208</v>
      </c>
      <c r="I911" s="609" t="s">
        <v>2714</v>
      </c>
      <c r="J911" s="607">
        <v>41518</v>
      </c>
      <c r="K911" s="610">
        <v>41814</v>
      </c>
      <c r="L911" s="611">
        <v>42583</v>
      </c>
      <c r="M911" s="306" t="s">
        <v>3435</v>
      </c>
      <c r="N911" s="612">
        <v>67</v>
      </c>
    </row>
    <row r="912" spans="2:14" ht="13.9" customHeight="1">
      <c r="B912" s="613" t="s">
        <v>541</v>
      </c>
      <c r="C912" s="613" t="s">
        <v>1457</v>
      </c>
      <c r="D912" s="613" t="s">
        <v>1458</v>
      </c>
      <c r="E912" s="384" t="s">
        <v>1459</v>
      </c>
      <c r="F912" s="607" t="s">
        <v>151</v>
      </c>
      <c r="G912" s="608" t="s">
        <v>147</v>
      </c>
      <c r="H912" s="342" t="s">
        <v>1208</v>
      </c>
      <c r="I912" s="609" t="s">
        <v>2714</v>
      </c>
      <c r="J912" s="607">
        <v>41365</v>
      </c>
      <c r="K912" s="610">
        <v>41814</v>
      </c>
      <c r="L912" s="611">
        <v>42430</v>
      </c>
      <c r="M912" s="306" t="s">
        <v>3435</v>
      </c>
      <c r="N912" s="612">
        <v>135</v>
      </c>
    </row>
    <row r="913" spans="2:14" ht="13.9" customHeight="1">
      <c r="B913" s="613" t="s">
        <v>541</v>
      </c>
      <c r="C913" s="613" t="s">
        <v>1457</v>
      </c>
      <c r="D913" s="613" t="s">
        <v>1458</v>
      </c>
      <c r="E913" s="384" t="s">
        <v>1459</v>
      </c>
      <c r="F913" s="607" t="s">
        <v>151</v>
      </c>
      <c r="G913" s="608" t="s">
        <v>147</v>
      </c>
      <c r="H913" s="342" t="s">
        <v>1208</v>
      </c>
      <c r="I913" s="609" t="s">
        <v>2714</v>
      </c>
      <c r="J913" s="607">
        <v>41306</v>
      </c>
      <c r="K913" s="610">
        <v>41814</v>
      </c>
      <c r="L913" s="611">
        <v>42370</v>
      </c>
      <c r="M913" s="306" t="s">
        <v>3435</v>
      </c>
      <c r="N913" s="612">
        <v>77</v>
      </c>
    </row>
    <row r="914" spans="2:14" ht="13.9" customHeight="1">
      <c r="B914" s="613" t="s">
        <v>541</v>
      </c>
      <c r="C914" s="613" t="s">
        <v>1457</v>
      </c>
      <c r="D914" s="613" t="s">
        <v>1458</v>
      </c>
      <c r="E914" s="384" t="s">
        <v>1459</v>
      </c>
      <c r="F914" s="607" t="s">
        <v>151</v>
      </c>
      <c r="G914" s="608" t="s">
        <v>147</v>
      </c>
      <c r="H914" s="342" t="s">
        <v>1208</v>
      </c>
      <c r="I914" s="609" t="s">
        <v>2714</v>
      </c>
      <c r="J914" s="607">
        <v>41518</v>
      </c>
      <c r="K914" s="610">
        <v>41814</v>
      </c>
      <c r="L914" s="611">
        <v>42583</v>
      </c>
      <c r="M914" s="306" t="s">
        <v>3435</v>
      </c>
      <c r="N914" s="612">
        <v>9714</v>
      </c>
    </row>
    <row r="915" spans="2:14" ht="13.9" customHeight="1">
      <c r="B915" s="613" t="s">
        <v>541</v>
      </c>
      <c r="C915" s="613" t="s">
        <v>1457</v>
      </c>
      <c r="D915" s="613" t="s">
        <v>1458</v>
      </c>
      <c r="E915" s="384" t="s">
        <v>1459</v>
      </c>
      <c r="F915" s="607" t="s">
        <v>151</v>
      </c>
      <c r="G915" s="608" t="s">
        <v>147</v>
      </c>
      <c r="H915" s="342" t="s">
        <v>1208</v>
      </c>
      <c r="I915" s="609" t="s">
        <v>2714</v>
      </c>
      <c r="J915" s="607">
        <v>41487</v>
      </c>
      <c r="K915" s="610">
        <v>41814</v>
      </c>
      <c r="L915" s="611">
        <v>42552</v>
      </c>
      <c r="M915" s="306" t="s">
        <v>3435</v>
      </c>
      <c r="N915" s="612">
        <v>224</v>
      </c>
    </row>
    <row r="916" spans="2:14" ht="13.9" customHeight="1">
      <c r="B916" s="613" t="s">
        <v>541</v>
      </c>
      <c r="C916" s="613" t="s">
        <v>1457</v>
      </c>
      <c r="D916" s="613" t="s">
        <v>1458</v>
      </c>
      <c r="E916" s="384" t="s">
        <v>1459</v>
      </c>
      <c r="F916" s="607" t="s">
        <v>151</v>
      </c>
      <c r="G916" s="608" t="s">
        <v>147</v>
      </c>
      <c r="H916" s="342" t="s">
        <v>1208</v>
      </c>
      <c r="I916" s="609" t="s">
        <v>2714</v>
      </c>
      <c r="J916" s="607">
        <v>41456</v>
      </c>
      <c r="K916" s="610">
        <v>41814</v>
      </c>
      <c r="L916" s="611">
        <v>42522</v>
      </c>
      <c r="M916" s="306" t="s">
        <v>3435</v>
      </c>
      <c r="N916" s="612">
        <v>9354</v>
      </c>
    </row>
    <row r="917" spans="2:14" ht="13.9" customHeight="1">
      <c r="B917" s="613" t="s">
        <v>541</v>
      </c>
      <c r="C917" s="613" t="s">
        <v>1457</v>
      </c>
      <c r="D917" s="613" t="s">
        <v>1458</v>
      </c>
      <c r="E917" s="384" t="s">
        <v>1459</v>
      </c>
      <c r="F917" s="607" t="s">
        <v>151</v>
      </c>
      <c r="G917" s="608" t="s">
        <v>147</v>
      </c>
      <c r="H917" s="342" t="s">
        <v>1208</v>
      </c>
      <c r="I917" s="609" t="s">
        <v>2714</v>
      </c>
      <c r="J917" s="607">
        <v>41334</v>
      </c>
      <c r="K917" s="610">
        <v>41814</v>
      </c>
      <c r="L917" s="611">
        <v>42401</v>
      </c>
      <c r="M917" s="306" t="s">
        <v>3435</v>
      </c>
      <c r="N917" s="612">
        <v>194</v>
      </c>
    </row>
    <row r="918" spans="2:14" ht="13.9" customHeight="1">
      <c r="B918" s="613" t="s">
        <v>541</v>
      </c>
      <c r="C918" s="613" t="s">
        <v>1457</v>
      </c>
      <c r="D918" s="613" t="s">
        <v>1458</v>
      </c>
      <c r="E918" s="384" t="s">
        <v>1459</v>
      </c>
      <c r="F918" s="607" t="s">
        <v>151</v>
      </c>
      <c r="G918" s="608" t="s">
        <v>147</v>
      </c>
      <c r="H918" s="342" t="s">
        <v>1208</v>
      </c>
      <c r="I918" s="609" t="s">
        <v>2714</v>
      </c>
      <c r="J918" s="607">
        <v>41395</v>
      </c>
      <c r="K918" s="610">
        <v>41814</v>
      </c>
      <c r="L918" s="611">
        <v>42461</v>
      </c>
      <c r="M918" s="306" t="s">
        <v>3435</v>
      </c>
      <c r="N918" s="612">
        <v>11870</v>
      </c>
    </row>
    <row r="919" spans="2:14" ht="13.9" customHeight="1">
      <c r="B919" s="613" t="s">
        <v>635</v>
      </c>
      <c r="C919" s="613" t="s">
        <v>1930</v>
      </c>
      <c r="D919" s="613" t="s">
        <v>1931</v>
      </c>
      <c r="E919" s="384" t="s">
        <v>1932</v>
      </c>
      <c r="F919" s="607" t="s">
        <v>151</v>
      </c>
      <c r="G919" s="608">
        <v>2004</v>
      </c>
      <c r="H919" s="342" t="s">
        <v>1208</v>
      </c>
      <c r="I919" s="609" t="s">
        <v>2714</v>
      </c>
      <c r="J919" s="607">
        <v>41487</v>
      </c>
      <c r="K919" s="610">
        <v>41814</v>
      </c>
      <c r="L919" s="611">
        <v>42552</v>
      </c>
      <c r="M919" s="306" t="s">
        <v>3435</v>
      </c>
      <c r="N919" s="612">
        <v>9802</v>
      </c>
    </row>
    <row r="920" spans="2:14" ht="13.9" customHeight="1">
      <c r="B920" s="613" t="s">
        <v>635</v>
      </c>
      <c r="C920" s="613" t="s">
        <v>1930</v>
      </c>
      <c r="D920" s="613" t="s">
        <v>1931</v>
      </c>
      <c r="E920" s="384" t="s">
        <v>1932</v>
      </c>
      <c r="F920" s="607" t="s">
        <v>151</v>
      </c>
      <c r="G920" s="608">
        <v>2004</v>
      </c>
      <c r="H920" s="342" t="s">
        <v>1208</v>
      </c>
      <c r="I920" s="609" t="s">
        <v>2714</v>
      </c>
      <c r="J920" s="607">
        <v>41275</v>
      </c>
      <c r="K920" s="610">
        <v>41814</v>
      </c>
      <c r="L920" s="611">
        <v>42339</v>
      </c>
      <c r="M920" s="306" t="s">
        <v>3435</v>
      </c>
      <c r="N920" s="612">
        <v>1902</v>
      </c>
    </row>
    <row r="921" spans="2:14" ht="13.9" customHeight="1">
      <c r="B921" s="613" t="s">
        <v>635</v>
      </c>
      <c r="C921" s="613" t="s">
        <v>1930</v>
      </c>
      <c r="D921" s="613" t="s">
        <v>1931</v>
      </c>
      <c r="E921" s="384" t="s">
        <v>1932</v>
      </c>
      <c r="F921" s="607" t="s">
        <v>151</v>
      </c>
      <c r="G921" s="608">
        <v>2004</v>
      </c>
      <c r="H921" s="342" t="s">
        <v>1208</v>
      </c>
      <c r="I921" s="609" t="s">
        <v>2714</v>
      </c>
      <c r="J921" s="607">
        <v>41306</v>
      </c>
      <c r="K921" s="610">
        <v>41814</v>
      </c>
      <c r="L921" s="611">
        <v>42370</v>
      </c>
      <c r="M921" s="306" t="s">
        <v>3435</v>
      </c>
      <c r="N921" s="612">
        <v>3392</v>
      </c>
    </row>
    <row r="922" spans="2:14" ht="13.9" customHeight="1">
      <c r="B922" s="613" t="s">
        <v>635</v>
      </c>
      <c r="C922" s="613" t="s">
        <v>1930</v>
      </c>
      <c r="D922" s="613" t="s">
        <v>1931</v>
      </c>
      <c r="E922" s="384" t="s">
        <v>1932</v>
      </c>
      <c r="F922" s="607" t="s">
        <v>151</v>
      </c>
      <c r="G922" s="608">
        <v>2004</v>
      </c>
      <c r="H922" s="342" t="s">
        <v>1208</v>
      </c>
      <c r="I922" s="609" t="s">
        <v>2714</v>
      </c>
      <c r="J922" s="607">
        <v>41579</v>
      </c>
      <c r="K922" s="610">
        <v>41814</v>
      </c>
      <c r="L922" s="611">
        <v>42644</v>
      </c>
      <c r="M922" s="306" t="s">
        <v>3435</v>
      </c>
      <c r="N922" s="612">
        <v>2364</v>
      </c>
    </row>
    <row r="923" spans="2:14" ht="13.9" customHeight="1">
      <c r="B923" s="613" t="s">
        <v>635</v>
      </c>
      <c r="C923" s="613" t="s">
        <v>1930</v>
      </c>
      <c r="D923" s="613" t="s">
        <v>1931</v>
      </c>
      <c r="E923" s="384" t="s">
        <v>1932</v>
      </c>
      <c r="F923" s="607" t="s">
        <v>151</v>
      </c>
      <c r="G923" s="608">
        <v>2004</v>
      </c>
      <c r="H923" s="342" t="s">
        <v>1208</v>
      </c>
      <c r="I923" s="609" t="s">
        <v>2714</v>
      </c>
      <c r="J923" s="607">
        <v>41395</v>
      </c>
      <c r="K923" s="610">
        <v>41814</v>
      </c>
      <c r="L923" s="611">
        <v>42461</v>
      </c>
      <c r="M923" s="306" t="s">
        <v>3435</v>
      </c>
      <c r="N923" s="612">
        <v>8728</v>
      </c>
    </row>
    <row r="924" spans="2:14" ht="13.9" customHeight="1">
      <c r="B924" s="613" t="s">
        <v>635</v>
      </c>
      <c r="C924" s="613" t="s">
        <v>1930</v>
      </c>
      <c r="D924" s="613" t="s">
        <v>1931</v>
      </c>
      <c r="E924" s="384" t="s">
        <v>1932</v>
      </c>
      <c r="F924" s="607" t="s">
        <v>151</v>
      </c>
      <c r="G924" s="608">
        <v>2004</v>
      </c>
      <c r="H924" s="342" t="s">
        <v>1208</v>
      </c>
      <c r="I924" s="609" t="s">
        <v>2714</v>
      </c>
      <c r="J924" s="607">
        <v>41518</v>
      </c>
      <c r="K924" s="610">
        <v>41814</v>
      </c>
      <c r="L924" s="611">
        <v>42583</v>
      </c>
      <c r="M924" s="306" t="s">
        <v>3435</v>
      </c>
      <c r="N924" s="612">
        <v>6938</v>
      </c>
    </row>
    <row r="925" spans="2:14" ht="13.9" customHeight="1">
      <c r="B925" s="613" t="s">
        <v>635</v>
      </c>
      <c r="C925" s="613" t="s">
        <v>1930</v>
      </c>
      <c r="D925" s="613" t="s">
        <v>1931</v>
      </c>
      <c r="E925" s="384" t="s">
        <v>1932</v>
      </c>
      <c r="F925" s="607" t="s">
        <v>151</v>
      </c>
      <c r="G925" s="608">
        <v>2004</v>
      </c>
      <c r="H925" s="342" t="s">
        <v>1208</v>
      </c>
      <c r="I925" s="609" t="s">
        <v>2714</v>
      </c>
      <c r="J925" s="607">
        <v>41334</v>
      </c>
      <c r="K925" s="610">
        <v>41814</v>
      </c>
      <c r="L925" s="611">
        <v>42401</v>
      </c>
      <c r="M925" s="306" t="s">
        <v>3435</v>
      </c>
      <c r="N925" s="612">
        <v>4096</v>
      </c>
    </row>
    <row r="926" spans="2:14" ht="13.9" customHeight="1">
      <c r="B926" s="613" t="s">
        <v>635</v>
      </c>
      <c r="C926" s="613" t="s">
        <v>1930</v>
      </c>
      <c r="D926" s="613" t="s">
        <v>1931</v>
      </c>
      <c r="E926" s="384" t="s">
        <v>1932</v>
      </c>
      <c r="F926" s="607" t="s">
        <v>151</v>
      </c>
      <c r="G926" s="608">
        <v>2004</v>
      </c>
      <c r="H926" s="342" t="s">
        <v>1208</v>
      </c>
      <c r="I926" s="609" t="s">
        <v>2714</v>
      </c>
      <c r="J926" s="607">
        <v>41426</v>
      </c>
      <c r="K926" s="610">
        <v>41814</v>
      </c>
      <c r="L926" s="611">
        <v>42491</v>
      </c>
      <c r="M926" s="306" t="s">
        <v>3435</v>
      </c>
      <c r="N926" s="612">
        <v>8052</v>
      </c>
    </row>
    <row r="927" spans="2:14" ht="13.9" customHeight="1">
      <c r="B927" s="613" t="s">
        <v>635</v>
      </c>
      <c r="C927" s="613" t="s">
        <v>1930</v>
      </c>
      <c r="D927" s="613" t="s">
        <v>1931</v>
      </c>
      <c r="E927" s="384" t="s">
        <v>1932</v>
      </c>
      <c r="F927" s="607" t="s">
        <v>151</v>
      </c>
      <c r="G927" s="608">
        <v>2004</v>
      </c>
      <c r="H927" s="342" t="s">
        <v>1208</v>
      </c>
      <c r="I927" s="609" t="s">
        <v>2714</v>
      </c>
      <c r="J927" s="607">
        <v>41365</v>
      </c>
      <c r="K927" s="610">
        <v>41814</v>
      </c>
      <c r="L927" s="611">
        <v>42430</v>
      </c>
      <c r="M927" s="306" t="s">
        <v>3435</v>
      </c>
      <c r="N927" s="612">
        <v>6365</v>
      </c>
    </row>
    <row r="928" spans="2:14" ht="13.9" customHeight="1">
      <c r="B928" s="613" t="s">
        <v>635</v>
      </c>
      <c r="C928" s="613" t="s">
        <v>1930</v>
      </c>
      <c r="D928" s="613" t="s">
        <v>1931</v>
      </c>
      <c r="E928" s="384" t="s">
        <v>1932</v>
      </c>
      <c r="F928" s="607" t="s">
        <v>151</v>
      </c>
      <c r="G928" s="608">
        <v>2004</v>
      </c>
      <c r="H928" s="342" t="s">
        <v>1208</v>
      </c>
      <c r="I928" s="609" t="s">
        <v>2714</v>
      </c>
      <c r="J928" s="607">
        <v>41609</v>
      </c>
      <c r="K928" s="610">
        <v>41814</v>
      </c>
      <c r="L928" s="611">
        <v>42675</v>
      </c>
      <c r="M928" s="306" t="s">
        <v>3435</v>
      </c>
      <c r="N928" s="612">
        <v>1411</v>
      </c>
    </row>
    <row r="929" spans="2:14" ht="13.9" customHeight="1">
      <c r="B929" s="613" t="s">
        <v>635</v>
      </c>
      <c r="C929" s="613" t="s">
        <v>1930</v>
      </c>
      <c r="D929" s="613" t="s">
        <v>1931</v>
      </c>
      <c r="E929" s="384" t="s">
        <v>1932</v>
      </c>
      <c r="F929" s="607" t="s">
        <v>151</v>
      </c>
      <c r="G929" s="608">
        <v>2004</v>
      </c>
      <c r="H929" s="342" t="s">
        <v>1208</v>
      </c>
      <c r="I929" s="609" t="s">
        <v>2714</v>
      </c>
      <c r="J929" s="607">
        <v>41548</v>
      </c>
      <c r="K929" s="610">
        <v>41814</v>
      </c>
      <c r="L929" s="611">
        <v>42614</v>
      </c>
      <c r="M929" s="306" t="s">
        <v>3435</v>
      </c>
      <c r="N929" s="612">
        <v>3284</v>
      </c>
    </row>
    <row r="930" spans="2:14" ht="13.9" customHeight="1">
      <c r="B930" s="613" t="s">
        <v>635</v>
      </c>
      <c r="C930" s="613" t="s">
        <v>1930</v>
      </c>
      <c r="D930" s="613" t="s">
        <v>1931</v>
      </c>
      <c r="E930" s="384" t="s">
        <v>1932</v>
      </c>
      <c r="F930" s="607" t="s">
        <v>151</v>
      </c>
      <c r="G930" s="608">
        <v>2004</v>
      </c>
      <c r="H930" s="342" t="s">
        <v>1208</v>
      </c>
      <c r="I930" s="609" t="s">
        <v>2714</v>
      </c>
      <c r="J930" s="607">
        <v>41456</v>
      </c>
      <c r="K930" s="610">
        <v>41814</v>
      </c>
      <c r="L930" s="611">
        <v>42522</v>
      </c>
      <c r="M930" s="306" t="s">
        <v>3435</v>
      </c>
      <c r="N930" s="612">
        <v>9146</v>
      </c>
    </row>
    <row r="931" spans="2:14" ht="13.9" customHeight="1">
      <c r="B931" s="613" t="s">
        <v>512</v>
      </c>
      <c r="C931" s="613" t="s">
        <v>2380</v>
      </c>
      <c r="D931" s="613" t="s">
        <v>1461</v>
      </c>
      <c r="E931" s="384" t="s">
        <v>1462</v>
      </c>
      <c r="F931" s="607" t="s">
        <v>151</v>
      </c>
      <c r="G931" s="608" t="s">
        <v>147</v>
      </c>
      <c r="H931" s="342" t="s">
        <v>1208</v>
      </c>
      <c r="I931" s="609" t="s">
        <v>2714</v>
      </c>
      <c r="J931" s="607">
        <v>41275</v>
      </c>
      <c r="K931" s="610">
        <v>41814</v>
      </c>
      <c r="L931" s="611">
        <v>42339</v>
      </c>
      <c r="M931" s="306" t="s">
        <v>3435</v>
      </c>
      <c r="N931" s="612">
        <v>241</v>
      </c>
    </row>
    <row r="932" spans="2:14" ht="13.9" customHeight="1">
      <c r="B932" s="613" t="s">
        <v>512</v>
      </c>
      <c r="C932" s="613" t="s">
        <v>2380</v>
      </c>
      <c r="D932" s="613" t="s">
        <v>1461</v>
      </c>
      <c r="E932" s="384" t="s">
        <v>1462</v>
      </c>
      <c r="F932" s="607" t="s">
        <v>151</v>
      </c>
      <c r="G932" s="608" t="s">
        <v>147</v>
      </c>
      <c r="H932" s="342" t="s">
        <v>1208</v>
      </c>
      <c r="I932" s="609" t="s">
        <v>2714</v>
      </c>
      <c r="J932" s="607">
        <v>41306</v>
      </c>
      <c r="K932" s="610">
        <v>41814</v>
      </c>
      <c r="L932" s="611">
        <v>42370</v>
      </c>
      <c r="M932" s="306" t="s">
        <v>3435</v>
      </c>
      <c r="N932" s="612">
        <v>226</v>
      </c>
    </row>
    <row r="933" spans="2:14" ht="13.9" customHeight="1">
      <c r="B933" s="613" t="s">
        <v>512</v>
      </c>
      <c r="C933" s="613" t="s">
        <v>2380</v>
      </c>
      <c r="D933" s="613" t="s">
        <v>1461</v>
      </c>
      <c r="E933" s="384" t="s">
        <v>1462</v>
      </c>
      <c r="F933" s="607" t="s">
        <v>151</v>
      </c>
      <c r="G933" s="608" t="s">
        <v>147</v>
      </c>
      <c r="H933" s="342" t="s">
        <v>1208</v>
      </c>
      <c r="I933" s="609" t="s">
        <v>2714</v>
      </c>
      <c r="J933" s="607">
        <v>41334</v>
      </c>
      <c r="K933" s="610">
        <v>41814</v>
      </c>
      <c r="L933" s="611">
        <v>42401</v>
      </c>
      <c r="M933" s="306" t="s">
        <v>3435</v>
      </c>
      <c r="N933" s="612">
        <v>253</v>
      </c>
    </row>
    <row r="934" spans="2:14" ht="13.9" customHeight="1">
      <c r="B934" s="613" t="s">
        <v>512</v>
      </c>
      <c r="C934" s="613" t="s">
        <v>2380</v>
      </c>
      <c r="D934" s="613" t="s">
        <v>1461</v>
      </c>
      <c r="E934" s="384" t="s">
        <v>1462</v>
      </c>
      <c r="F934" s="607" t="s">
        <v>151</v>
      </c>
      <c r="G934" s="608" t="s">
        <v>147</v>
      </c>
      <c r="H934" s="342" t="s">
        <v>1208</v>
      </c>
      <c r="I934" s="609" t="s">
        <v>2714</v>
      </c>
      <c r="J934" s="607">
        <v>41365</v>
      </c>
      <c r="K934" s="610">
        <v>41814</v>
      </c>
      <c r="L934" s="611">
        <v>42430</v>
      </c>
      <c r="M934" s="306" t="s">
        <v>3435</v>
      </c>
      <c r="N934" s="612">
        <v>348</v>
      </c>
    </row>
    <row r="935" spans="2:14" ht="13.9" customHeight="1">
      <c r="B935" s="613" t="s">
        <v>806</v>
      </c>
      <c r="C935" s="613" t="s">
        <v>2380</v>
      </c>
      <c r="D935" s="613" t="s">
        <v>1461</v>
      </c>
      <c r="E935" s="384" t="s">
        <v>1462</v>
      </c>
      <c r="F935" s="607" t="s">
        <v>150</v>
      </c>
      <c r="G935" s="608">
        <v>2013</v>
      </c>
      <c r="H935" s="342" t="s">
        <v>1307</v>
      </c>
      <c r="I935" s="609" t="s">
        <v>2713</v>
      </c>
      <c r="J935" s="607">
        <v>41395</v>
      </c>
      <c r="K935" s="610">
        <v>41814</v>
      </c>
      <c r="L935" s="611">
        <v>42461</v>
      </c>
      <c r="M935" s="306" t="s">
        <v>3435</v>
      </c>
      <c r="N935" s="612">
        <v>250</v>
      </c>
    </row>
    <row r="936" spans="2:14" ht="13.9" customHeight="1">
      <c r="B936" s="613" t="s">
        <v>806</v>
      </c>
      <c r="C936" s="613" t="s">
        <v>2380</v>
      </c>
      <c r="D936" s="613" t="s">
        <v>1461</v>
      </c>
      <c r="E936" s="384" t="s">
        <v>1462</v>
      </c>
      <c r="F936" s="607" t="s">
        <v>150</v>
      </c>
      <c r="G936" s="608">
        <v>2013</v>
      </c>
      <c r="H936" s="342" t="s">
        <v>1307</v>
      </c>
      <c r="I936" s="609" t="s">
        <v>2713</v>
      </c>
      <c r="J936" s="607">
        <v>41426</v>
      </c>
      <c r="K936" s="610">
        <v>41814</v>
      </c>
      <c r="L936" s="611">
        <v>42491</v>
      </c>
      <c r="M936" s="306" t="s">
        <v>3435</v>
      </c>
      <c r="N936" s="612">
        <v>240</v>
      </c>
    </row>
    <row r="937" spans="2:14" ht="13.9" customHeight="1">
      <c r="B937" s="613" t="s">
        <v>806</v>
      </c>
      <c r="C937" s="613" t="s">
        <v>2380</v>
      </c>
      <c r="D937" s="613" t="s">
        <v>1461</v>
      </c>
      <c r="E937" s="384" t="s">
        <v>1462</v>
      </c>
      <c r="F937" s="607" t="s">
        <v>150</v>
      </c>
      <c r="G937" s="608">
        <v>2013</v>
      </c>
      <c r="H937" s="342" t="s">
        <v>1307</v>
      </c>
      <c r="I937" s="609" t="s">
        <v>2713</v>
      </c>
      <c r="J937" s="607">
        <v>41456</v>
      </c>
      <c r="K937" s="610">
        <v>41814</v>
      </c>
      <c r="L937" s="611">
        <v>42522</v>
      </c>
      <c r="M937" s="306" t="s">
        <v>3435</v>
      </c>
      <c r="N937" s="612">
        <v>218</v>
      </c>
    </row>
    <row r="938" spans="2:14" ht="13.9" customHeight="1">
      <c r="B938" s="613" t="s">
        <v>806</v>
      </c>
      <c r="C938" s="613" t="s">
        <v>2380</v>
      </c>
      <c r="D938" s="613" t="s">
        <v>1461</v>
      </c>
      <c r="E938" s="384" t="s">
        <v>1462</v>
      </c>
      <c r="F938" s="607" t="s">
        <v>150</v>
      </c>
      <c r="G938" s="608">
        <v>2013</v>
      </c>
      <c r="H938" s="342" t="s">
        <v>1307</v>
      </c>
      <c r="I938" s="609" t="s">
        <v>2713</v>
      </c>
      <c r="J938" s="607">
        <v>41487</v>
      </c>
      <c r="K938" s="610">
        <v>41814</v>
      </c>
      <c r="L938" s="611">
        <v>42552</v>
      </c>
      <c r="M938" s="306" t="s">
        <v>3435</v>
      </c>
      <c r="N938" s="612">
        <v>208</v>
      </c>
    </row>
    <row r="939" spans="2:14" ht="13.9" customHeight="1">
      <c r="B939" s="613" t="s">
        <v>806</v>
      </c>
      <c r="C939" s="613" t="s">
        <v>2380</v>
      </c>
      <c r="D939" s="613" t="s">
        <v>1461</v>
      </c>
      <c r="E939" s="384" t="s">
        <v>1462</v>
      </c>
      <c r="F939" s="607" t="s">
        <v>150</v>
      </c>
      <c r="G939" s="608">
        <v>2013</v>
      </c>
      <c r="H939" s="342" t="s">
        <v>1307</v>
      </c>
      <c r="I939" s="609" t="s">
        <v>2713</v>
      </c>
      <c r="J939" s="607">
        <v>41518</v>
      </c>
      <c r="K939" s="610">
        <v>41814</v>
      </c>
      <c r="L939" s="611">
        <v>42583</v>
      </c>
      <c r="M939" s="306" t="s">
        <v>3435</v>
      </c>
      <c r="N939" s="612">
        <v>142</v>
      </c>
    </row>
    <row r="940" spans="2:14" ht="13.9" customHeight="1">
      <c r="B940" s="613" t="s">
        <v>806</v>
      </c>
      <c r="C940" s="613" t="s">
        <v>2380</v>
      </c>
      <c r="D940" s="613" t="s">
        <v>1461</v>
      </c>
      <c r="E940" s="384" t="s">
        <v>1462</v>
      </c>
      <c r="F940" s="607" t="s">
        <v>150</v>
      </c>
      <c r="G940" s="608">
        <v>2013</v>
      </c>
      <c r="H940" s="342" t="s">
        <v>1307</v>
      </c>
      <c r="I940" s="609" t="s">
        <v>2713</v>
      </c>
      <c r="J940" s="607">
        <v>41548</v>
      </c>
      <c r="K940" s="610">
        <v>41814</v>
      </c>
      <c r="L940" s="611">
        <v>42614</v>
      </c>
      <c r="M940" s="306" t="s">
        <v>3435</v>
      </c>
      <c r="N940" s="612">
        <v>194</v>
      </c>
    </row>
    <row r="941" spans="2:14" ht="13.9" customHeight="1">
      <c r="B941" s="613" t="s">
        <v>806</v>
      </c>
      <c r="C941" s="613" t="s">
        <v>2380</v>
      </c>
      <c r="D941" s="613" t="s">
        <v>1461</v>
      </c>
      <c r="E941" s="384" t="s">
        <v>1462</v>
      </c>
      <c r="F941" s="607" t="s">
        <v>150</v>
      </c>
      <c r="G941" s="608">
        <v>2013</v>
      </c>
      <c r="H941" s="342" t="s">
        <v>1307</v>
      </c>
      <c r="I941" s="609" t="s">
        <v>2713</v>
      </c>
      <c r="J941" s="607">
        <v>41579</v>
      </c>
      <c r="K941" s="610">
        <v>41814</v>
      </c>
      <c r="L941" s="611">
        <v>42644</v>
      </c>
      <c r="M941" s="306" t="s">
        <v>3435</v>
      </c>
      <c r="N941" s="612">
        <v>210</v>
      </c>
    </row>
    <row r="942" spans="2:14" ht="13.9" customHeight="1">
      <c r="B942" s="613" t="s">
        <v>806</v>
      </c>
      <c r="C942" s="613" t="s">
        <v>2380</v>
      </c>
      <c r="D942" s="613" t="s">
        <v>1461</v>
      </c>
      <c r="E942" s="384" t="s">
        <v>1462</v>
      </c>
      <c r="F942" s="607" t="s">
        <v>150</v>
      </c>
      <c r="G942" s="608">
        <v>2013</v>
      </c>
      <c r="H942" s="342" t="s">
        <v>1307</v>
      </c>
      <c r="I942" s="609" t="s">
        <v>2713</v>
      </c>
      <c r="J942" s="607">
        <v>41609</v>
      </c>
      <c r="K942" s="610">
        <v>41814</v>
      </c>
      <c r="L942" s="611">
        <v>42675</v>
      </c>
      <c r="M942" s="306" t="s">
        <v>3435</v>
      </c>
      <c r="N942" s="612">
        <v>177</v>
      </c>
    </row>
    <row r="943" spans="2:14" ht="13.9" customHeight="1">
      <c r="B943" s="613" t="s">
        <v>509</v>
      </c>
      <c r="C943" s="613" t="s">
        <v>1463</v>
      </c>
      <c r="D943" s="613" t="s">
        <v>1464</v>
      </c>
      <c r="E943" s="384" t="s">
        <v>1465</v>
      </c>
      <c r="F943" s="607" t="s">
        <v>151</v>
      </c>
      <c r="G943" s="608" t="s">
        <v>147</v>
      </c>
      <c r="H943" s="342" t="s">
        <v>1208</v>
      </c>
      <c r="I943" s="609" t="s">
        <v>2714</v>
      </c>
      <c r="J943" s="607">
        <v>41609</v>
      </c>
      <c r="K943" s="610">
        <v>41814</v>
      </c>
      <c r="L943" s="611">
        <v>42675</v>
      </c>
      <c r="M943" s="306" t="s">
        <v>3435</v>
      </c>
      <c r="N943" s="612">
        <v>1</v>
      </c>
    </row>
    <row r="944" spans="2:14" ht="13.9" customHeight="1">
      <c r="B944" s="613" t="s">
        <v>509</v>
      </c>
      <c r="C944" s="613" t="s">
        <v>1463</v>
      </c>
      <c r="D944" s="613" t="s">
        <v>1464</v>
      </c>
      <c r="E944" s="384" t="s">
        <v>1465</v>
      </c>
      <c r="F944" s="607" t="s">
        <v>151</v>
      </c>
      <c r="G944" s="608" t="s">
        <v>147</v>
      </c>
      <c r="H944" s="342" t="s">
        <v>1208</v>
      </c>
      <c r="I944" s="609" t="s">
        <v>2714</v>
      </c>
      <c r="J944" s="607">
        <v>41456</v>
      </c>
      <c r="K944" s="610">
        <v>41814</v>
      </c>
      <c r="L944" s="611">
        <v>42522</v>
      </c>
      <c r="M944" s="306" t="s">
        <v>3435</v>
      </c>
      <c r="N944" s="612">
        <v>1</v>
      </c>
    </row>
    <row r="945" spans="2:14" ht="13.9" customHeight="1">
      <c r="B945" s="613" t="s">
        <v>509</v>
      </c>
      <c r="C945" s="613" t="s">
        <v>1463</v>
      </c>
      <c r="D945" s="613" t="s">
        <v>1464</v>
      </c>
      <c r="E945" s="384" t="s">
        <v>1465</v>
      </c>
      <c r="F945" s="607" t="s">
        <v>151</v>
      </c>
      <c r="G945" s="608" t="s">
        <v>147</v>
      </c>
      <c r="H945" s="342" t="s">
        <v>1208</v>
      </c>
      <c r="I945" s="609" t="s">
        <v>2714</v>
      </c>
      <c r="J945" s="607">
        <v>41306</v>
      </c>
      <c r="K945" s="610">
        <v>41814</v>
      </c>
      <c r="L945" s="611">
        <v>42370</v>
      </c>
      <c r="M945" s="306" t="s">
        <v>3435</v>
      </c>
      <c r="N945" s="612">
        <v>1</v>
      </c>
    </row>
    <row r="946" spans="2:14" ht="13.9" customHeight="1">
      <c r="B946" s="613" t="s">
        <v>509</v>
      </c>
      <c r="C946" s="613" t="s">
        <v>1463</v>
      </c>
      <c r="D946" s="613" t="s">
        <v>1464</v>
      </c>
      <c r="E946" s="384" t="s">
        <v>1465</v>
      </c>
      <c r="F946" s="607" t="s">
        <v>151</v>
      </c>
      <c r="G946" s="608" t="s">
        <v>147</v>
      </c>
      <c r="H946" s="342" t="s">
        <v>1208</v>
      </c>
      <c r="I946" s="609" t="s">
        <v>2714</v>
      </c>
      <c r="J946" s="607">
        <v>41426</v>
      </c>
      <c r="K946" s="610">
        <v>41814</v>
      </c>
      <c r="L946" s="611">
        <v>42491</v>
      </c>
      <c r="M946" s="306" t="s">
        <v>3435</v>
      </c>
      <c r="N946" s="612">
        <v>1</v>
      </c>
    </row>
    <row r="947" spans="2:14" ht="13.9" customHeight="1">
      <c r="B947" s="613" t="s">
        <v>509</v>
      </c>
      <c r="C947" s="613" t="s">
        <v>1463</v>
      </c>
      <c r="D947" s="613" t="s">
        <v>1464</v>
      </c>
      <c r="E947" s="384" t="s">
        <v>1465</v>
      </c>
      <c r="F947" s="607" t="s">
        <v>151</v>
      </c>
      <c r="G947" s="608" t="s">
        <v>147</v>
      </c>
      <c r="H947" s="342" t="s">
        <v>1208</v>
      </c>
      <c r="I947" s="609" t="s">
        <v>2714</v>
      </c>
      <c r="J947" s="607">
        <v>41334</v>
      </c>
      <c r="K947" s="610">
        <v>41814</v>
      </c>
      <c r="L947" s="611">
        <v>42401</v>
      </c>
      <c r="M947" s="306" t="s">
        <v>3435</v>
      </c>
      <c r="N947" s="612">
        <v>1</v>
      </c>
    </row>
    <row r="948" spans="2:14" ht="13.9" customHeight="1">
      <c r="B948" s="613" t="s">
        <v>509</v>
      </c>
      <c r="C948" s="613" t="s">
        <v>1463</v>
      </c>
      <c r="D948" s="613" t="s">
        <v>1464</v>
      </c>
      <c r="E948" s="384" t="s">
        <v>1465</v>
      </c>
      <c r="F948" s="607" t="s">
        <v>151</v>
      </c>
      <c r="G948" s="608" t="s">
        <v>147</v>
      </c>
      <c r="H948" s="342" t="s">
        <v>1208</v>
      </c>
      <c r="I948" s="609" t="s">
        <v>2714</v>
      </c>
      <c r="J948" s="607">
        <v>41548</v>
      </c>
      <c r="K948" s="610">
        <v>41814</v>
      </c>
      <c r="L948" s="611">
        <v>42614</v>
      </c>
      <c r="M948" s="306" t="s">
        <v>3435</v>
      </c>
      <c r="N948" s="612">
        <v>1</v>
      </c>
    </row>
    <row r="949" spans="2:14" ht="13.9" customHeight="1">
      <c r="B949" s="613" t="s">
        <v>509</v>
      </c>
      <c r="C949" s="613" t="s">
        <v>1463</v>
      </c>
      <c r="D949" s="613" t="s">
        <v>1464</v>
      </c>
      <c r="E949" s="384" t="s">
        <v>1465</v>
      </c>
      <c r="F949" s="607" t="s">
        <v>151</v>
      </c>
      <c r="G949" s="608" t="s">
        <v>147</v>
      </c>
      <c r="H949" s="342" t="s">
        <v>1208</v>
      </c>
      <c r="I949" s="609" t="s">
        <v>2714</v>
      </c>
      <c r="J949" s="607">
        <v>41487</v>
      </c>
      <c r="K949" s="610">
        <v>41814</v>
      </c>
      <c r="L949" s="611">
        <v>42552</v>
      </c>
      <c r="M949" s="306" t="s">
        <v>3435</v>
      </c>
      <c r="N949" s="612">
        <v>2</v>
      </c>
    </row>
    <row r="950" spans="2:14" ht="13.9" customHeight="1">
      <c r="B950" s="613" t="s">
        <v>509</v>
      </c>
      <c r="C950" s="613" t="s">
        <v>1463</v>
      </c>
      <c r="D950" s="613" t="s">
        <v>1464</v>
      </c>
      <c r="E950" s="384" t="s">
        <v>1465</v>
      </c>
      <c r="F950" s="607" t="s">
        <v>151</v>
      </c>
      <c r="G950" s="608" t="s">
        <v>147</v>
      </c>
      <c r="H950" s="342" t="s">
        <v>1208</v>
      </c>
      <c r="I950" s="609" t="s">
        <v>2714</v>
      </c>
      <c r="J950" s="607">
        <v>41518</v>
      </c>
      <c r="K950" s="610">
        <v>41814</v>
      </c>
      <c r="L950" s="611">
        <v>42583</v>
      </c>
      <c r="M950" s="306" t="s">
        <v>3435</v>
      </c>
      <c r="N950" s="612">
        <v>1</v>
      </c>
    </row>
    <row r="951" spans="2:14" ht="13.9" customHeight="1">
      <c r="B951" s="613" t="s">
        <v>509</v>
      </c>
      <c r="C951" s="613" t="s">
        <v>1463</v>
      </c>
      <c r="D951" s="613" t="s">
        <v>1464</v>
      </c>
      <c r="E951" s="384" t="s">
        <v>1465</v>
      </c>
      <c r="F951" s="607" t="s">
        <v>151</v>
      </c>
      <c r="G951" s="608" t="s">
        <v>147</v>
      </c>
      <c r="H951" s="342" t="s">
        <v>1208</v>
      </c>
      <c r="I951" s="609" t="s">
        <v>2714</v>
      </c>
      <c r="J951" s="607">
        <v>41365</v>
      </c>
      <c r="K951" s="610">
        <v>41814</v>
      </c>
      <c r="L951" s="611">
        <v>42430</v>
      </c>
      <c r="M951" s="306" t="s">
        <v>3435</v>
      </c>
      <c r="N951" s="612">
        <v>1</v>
      </c>
    </row>
    <row r="952" spans="2:14" ht="13.9" customHeight="1">
      <c r="B952" s="613" t="s">
        <v>696</v>
      </c>
      <c r="C952" s="613" t="s">
        <v>2381</v>
      </c>
      <c r="D952" s="613" t="s">
        <v>2382</v>
      </c>
      <c r="E952" s="384" t="s">
        <v>2383</v>
      </c>
      <c r="F952" s="607" t="s">
        <v>151</v>
      </c>
      <c r="G952" s="608">
        <v>2010</v>
      </c>
      <c r="H952" s="342" t="s">
        <v>1208</v>
      </c>
      <c r="I952" s="609" t="s">
        <v>2714</v>
      </c>
      <c r="J952" s="607">
        <v>41456</v>
      </c>
      <c r="K952" s="610">
        <v>41814</v>
      </c>
      <c r="L952" s="611">
        <v>42522</v>
      </c>
      <c r="M952" s="306" t="s">
        <v>3435</v>
      </c>
      <c r="N952" s="612">
        <v>1569</v>
      </c>
    </row>
    <row r="953" spans="2:14" ht="13.9" customHeight="1">
      <c r="B953" s="613" t="s">
        <v>696</v>
      </c>
      <c r="C953" s="613" t="s">
        <v>2381</v>
      </c>
      <c r="D953" s="613" t="s">
        <v>2382</v>
      </c>
      <c r="E953" s="384" t="s">
        <v>2383</v>
      </c>
      <c r="F953" s="607" t="s">
        <v>151</v>
      </c>
      <c r="G953" s="608">
        <v>2010</v>
      </c>
      <c r="H953" s="342" t="s">
        <v>1208</v>
      </c>
      <c r="I953" s="609" t="s">
        <v>2714</v>
      </c>
      <c r="J953" s="607">
        <v>41579</v>
      </c>
      <c r="K953" s="610">
        <v>41814</v>
      </c>
      <c r="L953" s="611">
        <v>42644</v>
      </c>
      <c r="M953" s="306" t="s">
        <v>3435</v>
      </c>
      <c r="N953" s="612">
        <v>24462</v>
      </c>
    </row>
    <row r="954" spans="2:14" ht="13.9" customHeight="1">
      <c r="B954" s="613" t="s">
        <v>696</v>
      </c>
      <c r="C954" s="613" t="s">
        <v>2381</v>
      </c>
      <c r="D954" s="613" t="s">
        <v>2382</v>
      </c>
      <c r="E954" s="384" t="s">
        <v>2383</v>
      </c>
      <c r="F954" s="607" t="s">
        <v>151</v>
      </c>
      <c r="G954" s="608">
        <v>2010</v>
      </c>
      <c r="H954" s="342" t="s">
        <v>1208</v>
      </c>
      <c r="I954" s="609" t="s">
        <v>2714</v>
      </c>
      <c r="J954" s="607">
        <v>41518</v>
      </c>
      <c r="K954" s="610">
        <v>41814</v>
      </c>
      <c r="L954" s="611">
        <v>42583</v>
      </c>
      <c r="M954" s="306" t="s">
        <v>3435</v>
      </c>
      <c r="N954" s="612">
        <v>10842</v>
      </c>
    </row>
    <row r="955" spans="2:14" ht="13.9" customHeight="1">
      <c r="B955" s="613" t="s">
        <v>696</v>
      </c>
      <c r="C955" s="613" t="s">
        <v>2381</v>
      </c>
      <c r="D955" s="613" t="s">
        <v>2382</v>
      </c>
      <c r="E955" s="384" t="s">
        <v>2383</v>
      </c>
      <c r="F955" s="607" t="s">
        <v>151</v>
      </c>
      <c r="G955" s="608">
        <v>2010</v>
      </c>
      <c r="H955" s="342" t="s">
        <v>1208</v>
      </c>
      <c r="I955" s="609" t="s">
        <v>2714</v>
      </c>
      <c r="J955" s="607">
        <v>41609</v>
      </c>
      <c r="K955" s="610">
        <v>41814</v>
      </c>
      <c r="L955" s="611">
        <v>42675</v>
      </c>
      <c r="M955" s="306" t="s">
        <v>3435</v>
      </c>
      <c r="N955" s="612">
        <v>19766</v>
      </c>
    </row>
    <row r="956" spans="2:14" ht="13.9" customHeight="1">
      <c r="B956" s="613" t="s">
        <v>696</v>
      </c>
      <c r="C956" s="613" t="s">
        <v>2381</v>
      </c>
      <c r="D956" s="613" t="s">
        <v>2382</v>
      </c>
      <c r="E956" s="384" t="s">
        <v>2383</v>
      </c>
      <c r="F956" s="607" t="s">
        <v>151</v>
      </c>
      <c r="G956" s="608">
        <v>2010</v>
      </c>
      <c r="H956" s="342" t="s">
        <v>1208</v>
      </c>
      <c r="I956" s="609" t="s">
        <v>2714</v>
      </c>
      <c r="J956" s="607">
        <v>41609</v>
      </c>
      <c r="K956" s="610">
        <v>41814</v>
      </c>
      <c r="L956" s="611">
        <v>42675</v>
      </c>
      <c r="M956" s="306" t="s">
        <v>3435</v>
      </c>
      <c r="N956" s="612">
        <v>4</v>
      </c>
    </row>
    <row r="957" spans="2:14" ht="13.9" customHeight="1">
      <c r="B957" s="613" t="s">
        <v>696</v>
      </c>
      <c r="C957" s="613" t="s">
        <v>2381</v>
      </c>
      <c r="D957" s="613" t="s">
        <v>2382</v>
      </c>
      <c r="E957" s="384" t="s">
        <v>2383</v>
      </c>
      <c r="F957" s="607" t="s">
        <v>151</v>
      </c>
      <c r="G957" s="608">
        <v>2010</v>
      </c>
      <c r="H957" s="342" t="s">
        <v>1208</v>
      </c>
      <c r="I957" s="609" t="s">
        <v>2714</v>
      </c>
      <c r="J957" s="607">
        <v>41579</v>
      </c>
      <c r="K957" s="610">
        <v>41814</v>
      </c>
      <c r="L957" s="611">
        <v>42644</v>
      </c>
      <c r="M957" s="306" t="s">
        <v>3435</v>
      </c>
      <c r="N957" s="612">
        <v>4938</v>
      </c>
    </row>
    <row r="958" spans="2:14" ht="13.9" customHeight="1">
      <c r="B958" s="613" t="s">
        <v>696</v>
      </c>
      <c r="C958" s="613" t="s">
        <v>2381</v>
      </c>
      <c r="D958" s="613" t="s">
        <v>2382</v>
      </c>
      <c r="E958" s="384" t="s">
        <v>2383</v>
      </c>
      <c r="F958" s="607" t="s">
        <v>151</v>
      </c>
      <c r="G958" s="608">
        <v>2010</v>
      </c>
      <c r="H958" s="342" t="s">
        <v>1208</v>
      </c>
      <c r="I958" s="609" t="s">
        <v>2714</v>
      </c>
      <c r="J958" s="607">
        <v>41548</v>
      </c>
      <c r="K958" s="610">
        <v>41814</v>
      </c>
      <c r="L958" s="611">
        <v>42614</v>
      </c>
      <c r="M958" s="306" t="s">
        <v>3435</v>
      </c>
      <c r="N958" s="612">
        <v>7729</v>
      </c>
    </row>
    <row r="959" spans="2:14" ht="13.9" customHeight="1">
      <c r="B959" s="613" t="s">
        <v>696</v>
      </c>
      <c r="C959" s="613" t="s">
        <v>2381</v>
      </c>
      <c r="D959" s="613" t="s">
        <v>2382</v>
      </c>
      <c r="E959" s="384" t="s">
        <v>2383</v>
      </c>
      <c r="F959" s="607" t="s">
        <v>151</v>
      </c>
      <c r="G959" s="608">
        <v>2010</v>
      </c>
      <c r="H959" s="342" t="s">
        <v>1208</v>
      </c>
      <c r="I959" s="609" t="s">
        <v>2714</v>
      </c>
      <c r="J959" s="607">
        <v>41548</v>
      </c>
      <c r="K959" s="610">
        <v>41814</v>
      </c>
      <c r="L959" s="611">
        <v>42614</v>
      </c>
      <c r="M959" s="306" t="s">
        <v>3435</v>
      </c>
      <c r="N959" s="612">
        <v>13831</v>
      </c>
    </row>
    <row r="960" spans="2:14" ht="13.9" customHeight="1">
      <c r="B960" s="613" t="s">
        <v>696</v>
      </c>
      <c r="C960" s="613" t="s">
        <v>2381</v>
      </c>
      <c r="D960" s="613" t="s">
        <v>2384</v>
      </c>
      <c r="E960" s="384" t="s">
        <v>2385</v>
      </c>
      <c r="F960" s="607" t="s">
        <v>151</v>
      </c>
      <c r="G960" s="608">
        <v>2010</v>
      </c>
      <c r="H960" s="342" t="s">
        <v>1208</v>
      </c>
      <c r="I960" s="609" t="s">
        <v>2714</v>
      </c>
      <c r="J960" s="607">
        <v>41609</v>
      </c>
      <c r="K960" s="610">
        <v>41814</v>
      </c>
      <c r="L960" s="611">
        <v>42675</v>
      </c>
      <c r="M960" s="306" t="s">
        <v>3435</v>
      </c>
      <c r="N960" s="612">
        <v>1</v>
      </c>
    </row>
    <row r="961" spans="2:14" ht="13.9" customHeight="1">
      <c r="B961" s="613" t="s">
        <v>696</v>
      </c>
      <c r="C961" s="613" t="s">
        <v>2381</v>
      </c>
      <c r="D961" s="613" t="s">
        <v>2384</v>
      </c>
      <c r="E961" s="384" t="s">
        <v>2385</v>
      </c>
      <c r="F961" s="607" t="s">
        <v>151</v>
      </c>
      <c r="G961" s="608">
        <v>2010</v>
      </c>
      <c r="H961" s="342" t="s">
        <v>1208</v>
      </c>
      <c r="I961" s="609" t="s">
        <v>2714</v>
      </c>
      <c r="J961" s="607">
        <v>41548</v>
      </c>
      <c r="K961" s="610">
        <v>41814</v>
      </c>
      <c r="L961" s="611">
        <v>42614</v>
      </c>
      <c r="M961" s="306" t="s">
        <v>3435</v>
      </c>
      <c r="N961" s="612">
        <v>4530</v>
      </c>
    </row>
    <row r="962" spans="2:14" ht="13.9" customHeight="1">
      <c r="B962" s="613" t="s">
        <v>696</v>
      </c>
      <c r="C962" s="613" t="s">
        <v>2381</v>
      </c>
      <c r="D962" s="613" t="s">
        <v>2384</v>
      </c>
      <c r="E962" s="384" t="s">
        <v>2385</v>
      </c>
      <c r="F962" s="607" t="s">
        <v>151</v>
      </c>
      <c r="G962" s="608">
        <v>2010</v>
      </c>
      <c r="H962" s="342" t="s">
        <v>1208</v>
      </c>
      <c r="I962" s="609" t="s">
        <v>2714</v>
      </c>
      <c r="J962" s="607">
        <v>41548</v>
      </c>
      <c r="K962" s="610">
        <v>41814</v>
      </c>
      <c r="L962" s="611">
        <v>42614</v>
      </c>
      <c r="M962" s="306" t="s">
        <v>3435</v>
      </c>
      <c r="N962" s="612">
        <v>2531</v>
      </c>
    </row>
    <row r="963" spans="2:14" ht="13.9" customHeight="1">
      <c r="B963" s="613" t="s">
        <v>696</v>
      </c>
      <c r="C963" s="613" t="s">
        <v>2381</v>
      </c>
      <c r="D963" s="613" t="s">
        <v>2384</v>
      </c>
      <c r="E963" s="384" t="s">
        <v>2385</v>
      </c>
      <c r="F963" s="607" t="s">
        <v>151</v>
      </c>
      <c r="G963" s="608">
        <v>2010</v>
      </c>
      <c r="H963" s="342" t="s">
        <v>1208</v>
      </c>
      <c r="I963" s="609" t="s">
        <v>2714</v>
      </c>
      <c r="J963" s="607">
        <v>41579</v>
      </c>
      <c r="K963" s="610">
        <v>41814</v>
      </c>
      <c r="L963" s="611">
        <v>42644</v>
      </c>
      <c r="M963" s="306" t="s">
        <v>3435</v>
      </c>
      <c r="N963" s="612">
        <v>8154</v>
      </c>
    </row>
    <row r="964" spans="2:14" ht="13.9" customHeight="1">
      <c r="B964" s="613" t="s">
        <v>696</v>
      </c>
      <c r="C964" s="613" t="s">
        <v>2381</v>
      </c>
      <c r="D964" s="613" t="s">
        <v>2384</v>
      </c>
      <c r="E964" s="384" t="s">
        <v>2385</v>
      </c>
      <c r="F964" s="607" t="s">
        <v>151</v>
      </c>
      <c r="G964" s="608">
        <v>2010</v>
      </c>
      <c r="H964" s="342" t="s">
        <v>1208</v>
      </c>
      <c r="I964" s="609" t="s">
        <v>2714</v>
      </c>
      <c r="J964" s="607">
        <v>41518</v>
      </c>
      <c r="K964" s="610">
        <v>41814</v>
      </c>
      <c r="L964" s="611">
        <v>42583</v>
      </c>
      <c r="M964" s="306" t="s">
        <v>3435</v>
      </c>
      <c r="N964" s="612">
        <v>3551</v>
      </c>
    </row>
    <row r="965" spans="2:14" ht="13.9" customHeight="1">
      <c r="B965" s="613" t="s">
        <v>696</v>
      </c>
      <c r="C965" s="613" t="s">
        <v>2381</v>
      </c>
      <c r="D965" s="613" t="s">
        <v>2384</v>
      </c>
      <c r="E965" s="384" t="s">
        <v>2385</v>
      </c>
      <c r="F965" s="607" t="s">
        <v>151</v>
      </c>
      <c r="G965" s="608">
        <v>2010</v>
      </c>
      <c r="H965" s="342" t="s">
        <v>1208</v>
      </c>
      <c r="I965" s="609" t="s">
        <v>2714</v>
      </c>
      <c r="J965" s="607">
        <v>41487</v>
      </c>
      <c r="K965" s="610">
        <v>41814</v>
      </c>
      <c r="L965" s="611">
        <v>42552</v>
      </c>
      <c r="M965" s="306" t="s">
        <v>3435</v>
      </c>
      <c r="N965" s="612">
        <v>10015</v>
      </c>
    </row>
    <row r="966" spans="2:14" ht="13.9" customHeight="1">
      <c r="B966" s="613" t="s">
        <v>696</v>
      </c>
      <c r="C966" s="613" t="s">
        <v>2381</v>
      </c>
      <c r="D966" s="613" t="s">
        <v>2384</v>
      </c>
      <c r="E966" s="384" t="s">
        <v>2385</v>
      </c>
      <c r="F966" s="607" t="s">
        <v>151</v>
      </c>
      <c r="G966" s="608">
        <v>2010</v>
      </c>
      <c r="H966" s="342" t="s">
        <v>1208</v>
      </c>
      <c r="I966" s="609" t="s">
        <v>2714</v>
      </c>
      <c r="J966" s="607">
        <v>41579</v>
      </c>
      <c r="K966" s="610">
        <v>41814</v>
      </c>
      <c r="L966" s="611">
        <v>42644</v>
      </c>
      <c r="M966" s="306" t="s">
        <v>3435</v>
      </c>
      <c r="N966" s="612">
        <v>1646</v>
      </c>
    </row>
    <row r="967" spans="2:14" ht="13.9" customHeight="1">
      <c r="B967" s="613" t="s">
        <v>696</v>
      </c>
      <c r="C967" s="613" t="s">
        <v>2381</v>
      </c>
      <c r="D967" s="613" t="s">
        <v>2384</v>
      </c>
      <c r="E967" s="384" t="s">
        <v>2385</v>
      </c>
      <c r="F967" s="607" t="s">
        <v>151</v>
      </c>
      <c r="G967" s="608">
        <v>2010</v>
      </c>
      <c r="H967" s="342" t="s">
        <v>1208</v>
      </c>
      <c r="I967" s="609" t="s">
        <v>2714</v>
      </c>
      <c r="J967" s="607">
        <v>41456</v>
      </c>
      <c r="K967" s="610">
        <v>41814</v>
      </c>
      <c r="L967" s="611">
        <v>42522</v>
      </c>
      <c r="M967" s="306" t="s">
        <v>3435</v>
      </c>
      <c r="N967" s="612">
        <v>514</v>
      </c>
    </row>
    <row r="968" spans="2:14" ht="13.9" customHeight="1">
      <c r="B968" s="613" t="s">
        <v>696</v>
      </c>
      <c r="C968" s="613" t="s">
        <v>2381</v>
      </c>
      <c r="D968" s="613" t="s">
        <v>2384</v>
      </c>
      <c r="E968" s="384" t="s">
        <v>2385</v>
      </c>
      <c r="F968" s="607" t="s">
        <v>151</v>
      </c>
      <c r="G968" s="608">
        <v>2010</v>
      </c>
      <c r="H968" s="342" t="s">
        <v>1208</v>
      </c>
      <c r="I968" s="609" t="s">
        <v>2714</v>
      </c>
      <c r="J968" s="607">
        <v>41609</v>
      </c>
      <c r="K968" s="610">
        <v>41814</v>
      </c>
      <c r="L968" s="611">
        <v>42675</v>
      </c>
      <c r="M968" s="306" t="s">
        <v>3435</v>
      </c>
      <c r="N968" s="612">
        <v>6589</v>
      </c>
    </row>
    <row r="969" spans="2:14" ht="13.9" customHeight="1">
      <c r="B969" s="613" t="s">
        <v>872</v>
      </c>
      <c r="C969" s="613" t="s">
        <v>1397</v>
      </c>
      <c r="D969" s="613" t="s">
        <v>1398</v>
      </c>
      <c r="E969" s="384" t="s">
        <v>1399</v>
      </c>
      <c r="F969" s="607" t="s">
        <v>151</v>
      </c>
      <c r="G969" s="608" t="s">
        <v>147</v>
      </c>
      <c r="H969" s="342" t="s">
        <v>1208</v>
      </c>
      <c r="I969" s="609" t="s">
        <v>2714</v>
      </c>
      <c r="J969" s="607">
        <v>41275</v>
      </c>
      <c r="K969" s="610">
        <v>41814</v>
      </c>
      <c r="L969" s="611">
        <v>42339</v>
      </c>
      <c r="M969" s="306" t="s">
        <v>3435</v>
      </c>
      <c r="N969" s="612">
        <v>1125</v>
      </c>
    </row>
    <row r="970" spans="2:14" ht="13.9" customHeight="1">
      <c r="B970" s="613" t="s">
        <v>872</v>
      </c>
      <c r="C970" s="613" t="s">
        <v>1397</v>
      </c>
      <c r="D970" s="613" t="s">
        <v>1398</v>
      </c>
      <c r="E970" s="384" t="s">
        <v>1399</v>
      </c>
      <c r="F970" s="607" t="s">
        <v>151</v>
      </c>
      <c r="G970" s="608" t="s">
        <v>147</v>
      </c>
      <c r="H970" s="342" t="s">
        <v>1208</v>
      </c>
      <c r="I970" s="609" t="s">
        <v>2714</v>
      </c>
      <c r="J970" s="607">
        <v>41334</v>
      </c>
      <c r="K970" s="610">
        <v>41814</v>
      </c>
      <c r="L970" s="611">
        <v>42401</v>
      </c>
      <c r="M970" s="306" t="s">
        <v>3435</v>
      </c>
      <c r="N970" s="612">
        <v>7632</v>
      </c>
    </row>
    <row r="971" spans="2:14" ht="13.9" customHeight="1">
      <c r="B971" s="613" t="s">
        <v>872</v>
      </c>
      <c r="C971" s="613" t="s">
        <v>1397</v>
      </c>
      <c r="D971" s="613" t="s">
        <v>1398</v>
      </c>
      <c r="E971" s="384" t="s">
        <v>1399</v>
      </c>
      <c r="F971" s="607" t="s">
        <v>151</v>
      </c>
      <c r="G971" s="608" t="s">
        <v>147</v>
      </c>
      <c r="H971" s="342" t="s">
        <v>1208</v>
      </c>
      <c r="I971" s="609" t="s">
        <v>2714</v>
      </c>
      <c r="J971" s="607">
        <v>41365</v>
      </c>
      <c r="K971" s="610">
        <v>41814</v>
      </c>
      <c r="L971" s="611">
        <v>42430</v>
      </c>
      <c r="M971" s="306" t="s">
        <v>3435</v>
      </c>
      <c r="N971" s="612">
        <v>324</v>
      </c>
    </row>
    <row r="972" spans="2:14" ht="13.9" customHeight="1">
      <c r="B972" s="613" t="s">
        <v>872</v>
      </c>
      <c r="C972" s="613" t="s">
        <v>1397</v>
      </c>
      <c r="D972" s="613" t="s">
        <v>1398</v>
      </c>
      <c r="E972" s="384" t="s">
        <v>1399</v>
      </c>
      <c r="F972" s="607" t="s">
        <v>151</v>
      </c>
      <c r="G972" s="608" t="s">
        <v>147</v>
      </c>
      <c r="H972" s="342" t="s">
        <v>1208</v>
      </c>
      <c r="I972" s="609" t="s">
        <v>2714</v>
      </c>
      <c r="J972" s="607">
        <v>41395</v>
      </c>
      <c r="K972" s="610">
        <v>41814</v>
      </c>
      <c r="L972" s="611">
        <v>42461</v>
      </c>
      <c r="M972" s="306" t="s">
        <v>3435</v>
      </c>
      <c r="N972" s="612">
        <v>60</v>
      </c>
    </row>
    <row r="973" spans="2:14" ht="13.9" customHeight="1">
      <c r="B973" s="613" t="s">
        <v>872</v>
      </c>
      <c r="C973" s="613" t="s">
        <v>1397</v>
      </c>
      <c r="D973" s="613" t="s">
        <v>1398</v>
      </c>
      <c r="E973" s="384" t="s">
        <v>1399</v>
      </c>
      <c r="F973" s="607" t="s">
        <v>151</v>
      </c>
      <c r="G973" s="608" t="s">
        <v>147</v>
      </c>
      <c r="H973" s="342" t="s">
        <v>1208</v>
      </c>
      <c r="I973" s="609" t="s">
        <v>2714</v>
      </c>
      <c r="J973" s="607">
        <v>41426</v>
      </c>
      <c r="K973" s="610">
        <v>41814</v>
      </c>
      <c r="L973" s="611">
        <v>42491</v>
      </c>
      <c r="M973" s="306" t="s">
        <v>3435</v>
      </c>
      <c r="N973" s="612">
        <v>1565</v>
      </c>
    </row>
    <row r="974" spans="2:14" ht="13.9" customHeight="1">
      <c r="B974" s="613" t="s">
        <v>772</v>
      </c>
      <c r="C974" s="613" t="s">
        <v>1397</v>
      </c>
      <c r="D974" s="613" t="s">
        <v>1398</v>
      </c>
      <c r="E974" s="384" t="s">
        <v>1399</v>
      </c>
      <c r="F974" s="607" t="s">
        <v>150</v>
      </c>
      <c r="G974" s="608">
        <v>2012</v>
      </c>
      <c r="H974" s="342" t="s">
        <v>1208</v>
      </c>
      <c r="I974" s="609" t="s">
        <v>2714</v>
      </c>
      <c r="J974" s="607">
        <v>41456</v>
      </c>
      <c r="K974" s="610">
        <v>41814</v>
      </c>
      <c r="L974" s="611">
        <v>42522</v>
      </c>
      <c r="M974" s="306" t="s">
        <v>3435</v>
      </c>
      <c r="N974" s="612">
        <v>3099</v>
      </c>
    </row>
    <row r="975" spans="2:14" ht="13.9" customHeight="1">
      <c r="B975" s="613" t="s">
        <v>772</v>
      </c>
      <c r="C975" s="613" t="s">
        <v>1397</v>
      </c>
      <c r="D975" s="613" t="s">
        <v>1398</v>
      </c>
      <c r="E975" s="384" t="s">
        <v>1399</v>
      </c>
      <c r="F975" s="607" t="s">
        <v>150</v>
      </c>
      <c r="G975" s="608">
        <v>2012</v>
      </c>
      <c r="H975" s="342" t="s">
        <v>1208</v>
      </c>
      <c r="I975" s="609" t="s">
        <v>2714</v>
      </c>
      <c r="J975" s="607">
        <v>41487</v>
      </c>
      <c r="K975" s="610">
        <v>41814</v>
      </c>
      <c r="L975" s="611">
        <v>42552</v>
      </c>
      <c r="M975" s="306" t="s">
        <v>3435</v>
      </c>
      <c r="N975" s="612">
        <v>5408</v>
      </c>
    </row>
    <row r="976" spans="2:14" ht="13.9" customHeight="1">
      <c r="B976" s="613" t="s">
        <v>772</v>
      </c>
      <c r="C976" s="613" t="s">
        <v>1397</v>
      </c>
      <c r="D976" s="613" t="s">
        <v>1398</v>
      </c>
      <c r="E976" s="384" t="s">
        <v>1399</v>
      </c>
      <c r="F976" s="607" t="s">
        <v>150</v>
      </c>
      <c r="G976" s="608">
        <v>2012</v>
      </c>
      <c r="H976" s="342" t="s">
        <v>1208</v>
      </c>
      <c r="I976" s="609" t="s">
        <v>2714</v>
      </c>
      <c r="J976" s="607">
        <v>41518</v>
      </c>
      <c r="K976" s="610">
        <v>41814</v>
      </c>
      <c r="L976" s="611">
        <v>42583</v>
      </c>
      <c r="M976" s="306" t="s">
        <v>3435</v>
      </c>
      <c r="N976" s="612">
        <v>80</v>
      </c>
    </row>
    <row r="977" spans="2:14" ht="13.9" customHeight="1">
      <c r="B977" s="613" t="s">
        <v>772</v>
      </c>
      <c r="C977" s="613" t="s">
        <v>1397</v>
      </c>
      <c r="D977" s="613" t="s">
        <v>1398</v>
      </c>
      <c r="E977" s="384" t="s">
        <v>1399</v>
      </c>
      <c r="F977" s="607" t="s">
        <v>150</v>
      </c>
      <c r="G977" s="608">
        <v>2012</v>
      </c>
      <c r="H977" s="342" t="s">
        <v>1208</v>
      </c>
      <c r="I977" s="609" t="s">
        <v>2714</v>
      </c>
      <c r="J977" s="607">
        <v>41609</v>
      </c>
      <c r="K977" s="610">
        <v>41814</v>
      </c>
      <c r="L977" s="611">
        <v>42675</v>
      </c>
      <c r="M977" s="306" t="s">
        <v>3435</v>
      </c>
      <c r="N977" s="612">
        <v>65</v>
      </c>
    </row>
    <row r="978" spans="2:14" ht="13.9" customHeight="1">
      <c r="B978" s="613" t="s">
        <v>885</v>
      </c>
      <c r="C978" s="613" t="s">
        <v>1933</v>
      </c>
      <c r="D978" s="613" t="s">
        <v>1934</v>
      </c>
      <c r="E978" s="384" t="s">
        <v>1935</v>
      </c>
      <c r="F978" s="607" t="s">
        <v>151</v>
      </c>
      <c r="G978" s="608" t="s">
        <v>147</v>
      </c>
      <c r="H978" s="342" t="s">
        <v>1208</v>
      </c>
      <c r="I978" s="609" t="s">
        <v>2714</v>
      </c>
      <c r="J978" s="607">
        <v>41275</v>
      </c>
      <c r="K978" s="610">
        <v>41814</v>
      </c>
      <c r="L978" s="611">
        <v>42339</v>
      </c>
      <c r="M978" s="306" t="s">
        <v>3435</v>
      </c>
      <c r="N978" s="612">
        <v>15794</v>
      </c>
    </row>
    <row r="979" spans="2:14" ht="13.9" customHeight="1">
      <c r="B979" s="613" t="s">
        <v>885</v>
      </c>
      <c r="C979" s="613" t="s">
        <v>1933</v>
      </c>
      <c r="D979" s="613" t="s">
        <v>1934</v>
      </c>
      <c r="E979" s="384" t="s">
        <v>1935</v>
      </c>
      <c r="F979" s="607" t="s">
        <v>151</v>
      </c>
      <c r="G979" s="608" t="s">
        <v>147</v>
      </c>
      <c r="H979" s="342" t="s">
        <v>1208</v>
      </c>
      <c r="I979" s="609" t="s">
        <v>2714</v>
      </c>
      <c r="J979" s="607">
        <v>41365</v>
      </c>
      <c r="K979" s="610">
        <v>41814</v>
      </c>
      <c r="L979" s="611">
        <v>42430</v>
      </c>
      <c r="M979" s="306" t="s">
        <v>3435</v>
      </c>
      <c r="N979" s="612">
        <v>9678</v>
      </c>
    </row>
    <row r="980" spans="2:14" ht="13.9" customHeight="1">
      <c r="B980" s="613" t="s">
        <v>885</v>
      </c>
      <c r="C980" s="613" t="s">
        <v>1933</v>
      </c>
      <c r="D980" s="613" t="s">
        <v>1934</v>
      </c>
      <c r="E980" s="384" t="s">
        <v>1935</v>
      </c>
      <c r="F980" s="607" t="s">
        <v>151</v>
      </c>
      <c r="G980" s="608" t="s">
        <v>147</v>
      </c>
      <c r="H980" s="342" t="s">
        <v>1208</v>
      </c>
      <c r="I980" s="609" t="s">
        <v>2714</v>
      </c>
      <c r="J980" s="607">
        <v>41426</v>
      </c>
      <c r="K980" s="610">
        <v>41814</v>
      </c>
      <c r="L980" s="611">
        <v>42491</v>
      </c>
      <c r="M980" s="306" t="s">
        <v>3435</v>
      </c>
      <c r="N980" s="612">
        <v>12005</v>
      </c>
    </row>
    <row r="981" spans="2:14" ht="13.9" customHeight="1">
      <c r="B981" s="613" t="s">
        <v>885</v>
      </c>
      <c r="C981" s="613" t="s">
        <v>1933</v>
      </c>
      <c r="D981" s="613" t="s">
        <v>1934</v>
      </c>
      <c r="E981" s="384" t="s">
        <v>1935</v>
      </c>
      <c r="F981" s="607" t="s">
        <v>151</v>
      </c>
      <c r="G981" s="608" t="s">
        <v>147</v>
      </c>
      <c r="H981" s="342" t="s">
        <v>1208</v>
      </c>
      <c r="I981" s="609" t="s">
        <v>2714</v>
      </c>
      <c r="J981" s="607">
        <v>41306</v>
      </c>
      <c r="K981" s="610">
        <v>41814</v>
      </c>
      <c r="L981" s="611">
        <v>42370</v>
      </c>
      <c r="M981" s="306" t="s">
        <v>3435</v>
      </c>
      <c r="N981" s="612">
        <v>14534</v>
      </c>
    </row>
    <row r="982" spans="2:14" ht="13.9" customHeight="1">
      <c r="B982" s="613" t="s">
        <v>885</v>
      </c>
      <c r="C982" s="613" t="s">
        <v>1933</v>
      </c>
      <c r="D982" s="613" t="s">
        <v>1934</v>
      </c>
      <c r="E982" s="384" t="s">
        <v>1935</v>
      </c>
      <c r="F982" s="607" t="s">
        <v>151</v>
      </c>
      <c r="G982" s="608" t="s">
        <v>147</v>
      </c>
      <c r="H982" s="342" t="s">
        <v>1208</v>
      </c>
      <c r="I982" s="609" t="s">
        <v>2714</v>
      </c>
      <c r="J982" s="607">
        <v>41334</v>
      </c>
      <c r="K982" s="610">
        <v>41814</v>
      </c>
      <c r="L982" s="611">
        <v>42401</v>
      </c>
      <c r="M982" s="306" t="s">
        <v>3435</v>
      </c>
      <c r="N982" s="612">
        <v>5367</v>
      </c>
    </row>
    <row r="983" spans="2:14" ht="13.9" customHeight="1">
      <c r="B983" s="613" t="s">
        <v>885</v>
      </c>
      <c r="C983" s="613" t="s">
        <v>1933</v>
      </c>
      <c r="D983" s="613" t="s">
        <v>1934</v>
      </c>
      <c r="E983" s="384" t="s">
        <v>1935</v>
      </c>
      <c r="F983" s="607" t="s">
        <v>151</v>
      </c>
      <c r="G983" s="608" t="s">
        <v>147</v>
      </c>
      <c r="H983" s="342" t="s">
        <v>1208</v>
      </c>
      <c r="I983" s="609" t="s">
        <v>2714</v>
      </c>
      <c r="J983" s="607">
        <v>41395</v>
      </c>
      <c r="K983" s="610">
        <v>41814</v>
      </c>
      <c r="L983" s="611">
        <v>42461</v>
      </c>
      <c r="M983" s="306" t="s">
        <v>3435</v>
      </c>
      <c r="N983" s="612">
        <v>12300</v>
      </c>
    </row>
    <row r="984" spans="2:14" ht="13.9" customHeight="1">
      <c r="B984" s="613" t="s">
        <v>885</v>
      </c>
      <c r="C984" s="613" t="s">
        <v>1933</v>
      </c>
      <c r="D984" s="613" t="s">
        <v>1934</v>
      </c>
      <c r="E984" s="384" t="s">
        <v>1935</v>
      </c>
      <c r="F984" s="607" t="s">
        <v>151</v>
      </c>
      <c r="G984" s="608" t="s">
        <v>147</v>
      </c>
      <c r="H984" s="342" t="s">
        <v>1208</v>
      </c>
      <c r="I984" s="609" t="s">
        <v>2714</v>
      </c>
      <c r="J984" s="607">
        <v>41456</v>
      </c>
      <c r="K984" s="610">
        <v>41814</v>
      </c>
      <c r="L984" s="611">
        <v>42522</v>
      </c>
      <c r="M984" s="306" t="s">
        <v>3435</v>
      </c>
      <c r="N984" s="612">
        <v>11088</v>
      </c>
    </row>
    <row r="985" spans="2:14" ht="13.9" customHeight="1">
      <c r="B985" s="613" t="s">
        <v>885</v>
      </c>
      <c r="C985" s="613" t="s">
        <v>1933</v>
      </c>
      <c r="D985" s="613" t="s">
        <v>1934</v>
      </c>
      <c r="E985" s="384" t="s">
        <v>1935</v>
      </c>
      <c r="F985" s="607" t="s">
        <v>151</v>
      </c>
      <c r="G985" s="608" t="s">
        <v>147</v>
      </c>
      <c r="H985" s="342" t="s">
        <v>1208</v>
      </c>
      <c r="I985" s="609" t="s">
        <v>2714</v>
      </c>
      <c r="J985" s="607">
        <v>41487</v>
      </c>
      <c r="K985" s="610">
        <v>41814</v>
      </c>
      <c r="L985" s="611">
        <v>42552</v>
      </c>
      <c r="M985" s="306" t="s">
        <v>3435</v>
      </c>
      <c r="N985" s="612">
        <v>8303</v>
      </c>
    </row>
    <row r="986" spans="2:14" ht="13.9" customHeight="1">
      <c r="B986" s="613" t="s">
        <v>885</v>
      </c>
      <c r="C986" s="613" t="s">
        <v>1933</v>
      </c>
      <c r="D986" s="613" t="s">
        <v>1934</v>
      </c>
      <c r="E986" s="384" t="s">
        <v>1935</v>
      </c>
      <c r="F986" s="607" t="s">
        <v>151</v>
      </c>
      <c r="G986" s="608" t="s">
        <v>147</v>
      </c>
      <c r="H986" s="342" t="s">
        <v>1208</v>
      </c>
      <c r="I986" s="609" t="s">
        <v>2714</v>
      </c>
      <c r="J986" s="607">
        <v>41548</v>
      </c>
      <c r="K986" s="610">
        <v>41814</v>
      </c>
      <c r="L986" s="611">
        <v>42614</v>
      </c>
      <c r="M986" s="306" t="s">
        <v>3435</v>
      </c>
      <c r="N986" s="612">
        <v>6450</v>
      </c>
    </row>
    <row r="987" spans="2:14" ht="13.9" customHeight="1">
      <c r="B987" s="613" t="s">
        <v>885</v>
      </c>
      <c r="C987" s="613" t="s">
        <v>1933</v>
      </c>
      <c r="D987" s="613" t="s">
        <v>1934</v>
      </c>
      <c r="E987" s="384" t="s">
        <v>1935</v>
      </c>
      <c r="F987" s="607" t="s">
        <v>151</v>
      </c>
      <c r="G987" s="608" t="s">
        <v>147</v>
      </c>
      <c r="H987" s="342" t="s">
        <v>1208</v>
      </c>
      <c r="I987" s="609" t="s">
        <v>2714</v>
      </c>
      <c r="J987" s="607">
        <v>41609</v>
      </c>
      <c r="K987" s="610">
        <v>41814</v>
      </c>
      <c r="L987" s="611">
        <v>42675</v>
      </c>
      <c r="M987" s="306" t="s">
        <v>3435</v>
      </c>
      <c r="N987" s="612">
        <v>3806</v>
      </c>
    </row>
    <row r="988" spans="2:14" ht="13.9" customHeight="1">
      <c r="B988" s="613" t="s">
        <v>885</v>
      </c>
      <c r="C988" s="613" t="s">
        <v>1933</v>
      </c>
      <c r="D988" s="613" t="s">
        <v>1934</v>
      </c>
      <c r="E988" s="384" t="s">
        <v>1935</v>
      </c>
      <c r="F988" s="607" t="s">
        <v>151</v>
      </c>
      <c r="G988" s="608" t="s">
        <v>147</v>
      </c>
      <c r="H988" s="342" t="s">
        <v>1208</v>
      </c>
      <c r="I988" s="609" t="s">
        <v>2714</v>
      </c>
      <c r="J988" s="607">
        <v>41579</v>
      </c>
      <c r="K988" s="610">
        <v>41814</v>
      </c>
      <c r="L988" s="611">
        <v>42644</v>
      </c>
      <c r="M988" s="306" t="s">
        <v>3435</v>
      </c>
      <c r="N988" s="612">
        <v>4614</v>
      </c>
    </row>
    <row r="989" spans="2:14" ht="13.9" customHeight="1">
      <c r="B989" s="613" t="s">
        <v>885</v>
      </c>
      <c r="C989" s="613" t="s">
        <v>1933</v>
      </c>
      <c r="D989" s="613" t="s">
        <v>1934</v>
      </c>
      <c r="E989" s="384" t="s">
        <v>1935</v>
      </c>
      <c r="F989" s="607" t="s">
        <v>151</v>
      </c>
      <c r="G989" s="608" t="s">
        <v>147</v>
      </c>
      <c r="H989" s="342" t="s">
        <v>1208</v>
      </c>
      <c r="I989" s="609" t="s">
        <v>2714</v>
      </c>
      <c r="J989" s="607">
        <v>41518</v>
      </c>
      <c r="K989" s="610">
        <v>41814</v>
      </c>
      <c r="L989" s="611">
        <v>42583</v>
      </c>
      <c r="M989" s="306" t="s">
        <v>3435</v>
      </c>
      <c r="N989" s="612">
        <v>5591</v>
      </c>
    </row>
    <row r="990" spans="2:14" ht="13.9" customHeight="1">
      <c r="B990" s="613" t="s">
        <v>513</v>
      </c>
      <c r="C990" s="613" t="s">
        <v>1466</v>
      </c>
      <c r="D990" s="613" t="s">
        <v>1467</v>
      </c>
      <c r="E990" s="384" t="s">
        <v>1468</v>
      </c>
      <c r="F990" s="607" t="s">
        <v>151</v>
      </c>
      <c r="G990" s="608" t="s">
        <v>147</v>
      </c>
      <c r="H990" s="342" t="s">
        <v>1208</v>
      </c>
      <c r="I990" s="609" t="s">
        <v>2714</v>
      </c>
      <c r="J990" s="607">
        <v>41395</v>
      </c>
      <c r="K990" s="610">
        <v>41814</v>
      </c>
      <c r="L990" s="611">
        <v>42461</v>
      </c>
      <c r="M990" s="306" t="s">
        <v>3435</v>
      </c>
      <c r="N990" s="612">
        <v>1</v>
      </c>
    </row>
    <row r="991" spans="2:14" ht="13.9" customHeight="1">
      <c r="B991" s="613" t="s">
        <v>513</v>
      </c>
      <c r="C991" s="613" t="s">
        <v>1466</v>
      </c>
      <c r="D991" s="613" t="s">
        <v>1467</v>
      </c>
      <c r="E991" s="384" t="s">
        <v>1468</v>
      </c>
      <c r="F991" s="607" t="s">
        <v>151</v>
      </c>
      <c r="G991" s="608" t="s">
        <v>147</v>
      </c>
      <c r="H991" s="342" t="s">
        <v>1208</v>
      </c>
      <c r="I991" s="609" t="s">
        <v>2714</v>
      </c>
      <c r="J991" s="607">
        <v>41306</v>
      </c>
      <c r="K991" s="610">
        <v>41814</v>
      </c>
      <c r="L991" s="611">
        <v>42370</v>
      </c>
      <c r="M991" s="306" t="s">
        <v>3435</v>
      </c>
      <c r="N991" s="612">
        <v>36</v>
      </c>
    </row>
    <row r="992" spans="2:14" ht="13.9" customHeight="1">
      <c r="B992" s="613" t="s">
        <v>513</v>
      </c>
      <c r="C992" s="613" t="s">
        <v>1466</v>
      </c>
      <c r="D992" s="613" t="s">
        <v>1467</v>
      </c>
      <c r="E992" s="384" t="s">
        <v>1468</v>
      </c>
      <c r="F992" s="607" t="s">
        <v>151</v>
      </c>
      <c r="G992" s="608" t="s">
        <v>147</v>
      </c>
      <c r="H992" s="342" t="s">
        <v>1208</v>
      </c>
      <c r="I992" s="609" t="s">
        <v>2714</v>
      </c>
      <c r="J992" s="607">
        <v>41365</v>
      </c>
      <c r="K992" s="610">
        <v>41814</v>
      </c>
      <c r="L992" s="611">
        <v>42430</v>
      </c>
      <c r="M992" s="306" t="s">
        <v>3435</v>
      </c>
      <c r="N992" s="612">
        <v>10</v>
      </c>
    </row>
    <row r="993" spans="2:14" ht="13.9" customHeight="1">
      <c r="B993" s="613" t="s">
        <v>513</v>
      </c>
      <c r="C993" s="613" t="s">
        <v>1466</v>
      </c>
      <c r="D993" s="613" t="s">
        <v>1467</v>
      </c>
      <c r="E993" s="384" t="s">
        <v>1468</v>
      </c>
      <c r="F993" s="607" t="s">
        <v>151</v>
      </c>
      <c r="G993" s="608" t="s">
        <v>147</v>
      </c>
      <c r="H993" s="342" t="s">
        <v>1208</v>
      </c>
      <c r="I993" s="609" t="s">
        <v>2714</v>
      </c>
      <c r="J993" s="607">
        <v>41334</v>
      </c>
      <c r="K993" s="610">
        <v>41814</v>
      </c>
      <c r="L993" s="611">
        <v>42401</v>
      </c>
      <c r="M993" s="306" t="s">
        <v>3435</v>
      </c>
      <c r="N993" s="612">
        <v>1</v>
      </c>
    </row>
    <row r="994" spans="2:14" ht="13.9" customHeight="1">
      <c r="B994" s="613" t="s">
        <v>513</v>
      </c>
      <c r="C994" s="613" t="s">
        <v>1466</v>
      </c>
      <c r="D994" s="613" t="s">
        <v>1467</v>
      </c>
      <c r="E994" s="384" t="s">
        <v>1468</v>
      </c>
      <c r="F994" s="607" t="s">
        <v>151</v>
      </c>
      <c r="G994" s="608" t="s">
        <v>147</v>
      </c>
      <c r="H994" s="342" t="s">
        <v>1208</v>
      </c>
      <c r="I994" s="609" t="s">
        <v>2714</v>
      </c>
      <c r="J994" s="607">
        <v>41275</v>
      </c>
      <c r="K994" s="610">
        <v>41814</v>
      </c>
      <c r="L994" s="611">
        <v>42339</v>
      </c>
      <c r="M994" s="306" t="s">
        <v>3435</v>
      </c>
      <c r="N994" s="612">
        <v>47</v>
      </c>
    </row>
    <row r="995" spans="2:14" ht="13.9" customHeight="1">
      <c r="B995" s="613" t="s">
        <v>606</v>
      </c>
      <c r="C995" s="613" t="s">
        <v>1469</v>
      </c>
      <c r="D995" s="613" t="s">
        <v>1470</v>
      </c>
      <c r="E995" s="384" t="s">
        <v>1471</v>
      </c>
      <c r="F995" s="607" t="s">
        <v>151</v>
      </c>
      <c r="G995" s="608" t="s">
        <v>147</v>
      </c>
      <c r="H995" s="342" t="s">
        <v>1208</v>
      </c>
      <c r="I995" s="609" t="s">
        <v>2714</v>
      </c>
      <c r="J995" s="607">
        <v>41426</v>
      </c>
      <c r="K995" s="610">
        <v>41814</v>
      </c>
      <c r="L995" s="611">
        <v>42491</v>
      </c>
      <c r="M995" s="306" t="s">
        <v>3435</v>
      </c>
      <c r="N995" s="612">
        <v>7</v>
      </c>
    </row>
    <row r="996" spans="2:14" ht="13.9" customHeight="1">
      <c r="B996" s="613" t="s">
        <v>606</v>
      </c>
      <c r="C996" s="613" t="s">
        <v>1469</v>
      </c>
      <c r="D996" s="613" t="s">
        <v>1470</v>
      </c>
      <c r="E996" s="384" t="s">
        <v>1471</v>
      </c>
      <c r="F996" s="607" t="s">
        <v>151</v>
      </c>
      <c r="G996" s="608" t="s">
        <v>147</v>
      </c>
      <c r="H996" s="342" t="s">
        <v>1208</v>
      </c>
      <c r="I996" s="609" t="s">
        <v>2714</v>
      </c>
      <c r="J996" s="607">
        <v>41334</v>
      </c>
      <c r="K996" s="610">
        <v>41814</v>
      </c>
      <c r="L996" s="611">
        <v>42401</v>
      </c>
      <c r="M996" s="306" t="s">
        <v>3435</v>
      </c>
      <c r="N996" s="612">
        <v>381</v>
      </c>
    </row>
    <row r="997" spans="2:14" ht="13.9" customHeight="1">
      <c r="B997" s="613" t="s">
        <v>606</v>
      </c>
      <c r="C997" s="613" t="s">
        <v>1469</v>
      </c>
      <c r="D997" s="613" t="s">
        <v>1470</v>
      </c>
      <c r="E997" s="384" t="s">
        <v>1471</v>
      </c>
      <c r="F997" s="607" t="s">
        <v>151</v>
      </c>
      <c r="G997" s="608" t="s">
        <v>147</v>
      </c>
      <c r="H997" s="342" t="s">
        <v>1208</v>
      </c>
      <c r="I997" s="609" t="s">
        <v>2714</v>
      </c>
      <c r="J997" s="607">
        <v>41275</v>
      </c>
      <c r="K997" s="610">
        <v>41814</v>
      </c>
      <c r="L997" s="611">
        <v>42339</v>
      </c>
      <c r="M997" s="306" t="s">
        <v>3435</v>
      </c>
      <c r="N997" s="612">
        <v>1</v>
      </c>
    </row>
    <row r="998" spans="2:14" ht="13.9" customHeight="1">
      <c r="B998" s="613" t="s">
        <v>606</v>
      </c>
      <c r="C998" s="613" t="s">
        <v>1469</v>
      </c>
      <c r="D998" s="613" t="s">
        <v>1470</v>
      </c>
      <c r="E998" s="384" t="s">
        <v>1471</v>
      </c>
      <c r="F998" s="607" t="s">
        <v>151</v>
      </c>
      <c r="G998" s="608" t="s">
        <v>147</v>
      </c>
      <c r="H998" s="342" t="s">
        <v>1208</v>
      </c>
      <c r="I998" s="609" t="s">
        <v>2714</v>
      </c>
      <c r="J998" s="607">
        <v>41306</v>
      </c>
      <c r="K998" s="610">
        <v>41814</v>
      </c>
      <c r="L998" s="611">
        <v>42370</v>
      </c>
      <c r="M998" s="306" t="s">
        <v>3435</v>
      </c>
      <c r="N998" s="612">
        <v>289</v>
      </c>
    </row>
    <row r="999" spans="2:14" ht="13.9" customHeight="1">
      <c r="B999" s="613" t="s">
        <v>606</v>
      </c>
      <c r="C999" s="613" t="s">
        <v>1469</v>
      </c>
      <c r="D999" s="613" t="s">
        <v>1470</v>
      </c>
      <c r="E999" s="384" t="s">
        <v>1471</v>
      </c>
      <c r="F999" s="607" t="s">
        <v>151</v>
      </c>
      <c r="G999" s="608" t="s">
        <v>147</v>
      </c>
      <c r="H999" s="342" t="s">
        <v>1208</v>
      </c>
      <c r="I999" s="609" t="s">
        <v>2714</v>
      </c>
      <c r="J999" s="607">
        <v>41365</v>
      </c>
      <c r="K999" s="610">
        <v>41814</v>
      </c>
      <c r="L999" s="611">
        <v>42430</v>
      </c>
      <c r="M999" s="306" t="s">
        <v>3435</v>
      </c>
      <c r="N999" s="612">
        <v>222</v>
      </c>
    </row>
    <row r="1000" spans="2:14" ht="13.9" customHeight="1">
      <c r="B1000" s="613" t="s">
        <v>606</v>
      </c>
      <c r="C1000" s="613" t="s">
        <v>1469</v>
      </c>
      <c r="D1000" s="613" t="s">
        <v>1470</v>
      </c>
      <c r="E1000" s="384" t="s">
        <v>1471</v>
      </c>
      <c r="F1000" s="607" t="s">
        <v>151</v>
      </c>
      <c r="G1000" s="608" t="s">
        <v>147</v>
      </c>
      <c r="H1000" s="342" t="s">
        <v>1208</v>
      </c>
      <c r="I1000" s="609" t="s">
        <v>2714</v>
      </c>
      <c r="J1000" s="607">
        <v>41395</v>
      </c>
      <c r="K1000" s="610">
        <v>41814</v>
      </c>
      <c r="L1000" s="611">
        <v>42461</v>
      </c>
      <c r="M1000" s="306" t="s">
        <v>3435</v>
      </c>
      <c r="N1000" s="612">
        <v>15</v>
      </c>
    </row>
    <row r="1001" spans="2:14" ht="13.9" customHeight="1">
      <c r="B1001" s="613" t="s">
        <v>565</v>
      </c>
      <c r="C1001" s="613" t="s">
        <v>1472</v>
      </c>
      <c r="D1001" s="613" t="s">
        <v>1473</v>
      </c>
      <c r="E1001" s="384" t="s">
        <v>1474</v>
      </c>
      <c r="F1001" s="607" t="s">
        <v>151</v>
      </c>
      <c r="G1001" s="608" t="s">
        <v>147</v>
      </c>
      <c r="H1001" s="342" t="s">
        <v>1208</v>
      </c>
      <c r="I1001" s="609" t="s">
        <v>2714</v>
      </c>
      <c r="J1001" s="607">
        <v>41365</v>
      </c>
      <c r="K1001" s="610">
        <v>41814</v>
      </c>
      <c r="L1001" s="611">
        <v>42430</v>
      </c>
      <c r="M1001" s="306" t="s">
        <v>3435</v>
      </c>
      <c r="N1001" s="612">
        <v>1234</v>
      </c>
    </row>
    <row r="1002" spans="2:14" ht="13.9" customHeight="1">
      <c r="B1002" s="613" t="s">
        <v>565</v>
      </c>
      <c r="C1002" s="613" t="s">
        <v>1472</v>
      </c>
      <c r="D1002" s="613" t="s">
        <v>1473</v>
      </c>
      <c r="E1002" s="384" t="s">
        <v>1474</v>
      </c>
      <c r="F1002" s="607" t="s">
        <v>151</v>
      </c>
      <c r="G1002" s="608" t="s">
        <v>147</v>
      </c>
      <c r="H1002" s="342" t="s">
        <v>1208</v>
      </c>
      <c r="I1002" s="609" t="s">
        <v>2714</v>
      </c>
      <c r="J1002" s="607">
        <v>41306</v>
      </c>
      <c r="K1002" s="610">
        <v>41814</v>
      </c>
      <c r="L1002" s="611">
        <v>42370</v>
      </c>
      <c r="M1002" s="306" t="s">
        <v>3435</v>
      </c>
      <c r="N1002" s="612">
        <v>881</v>
      </c>
    </row>
    <row r="1003" spans="2:14" ht="13.9" customHeight="1">
      <c r="B1003" s="613" t="s">
        <v>565</v>
      </c>
      <c r="C1003" s="613" t="s">
        <v>1472</v>
      </c>
      <c r="D1003" s="613" t="s">
        <v>1473</v>
      </c>
      <c r="E1003" s="384" t="s">
        <v>1474</v>
      </c>
      <c r="F1003" s="607" t="s">
        <v>151</v>
      </c>
      <c r="G1003" s="608" t="s">
        <v>147</v>
      </c>
      <c r="H1003" s="342" t="s">
        <v>1208</v>
      </c>
      <c r="I1003" s="609" t="s">
        <v>2714</v>
      </c>
      <c r="J1003" s="607">
        <v>41275</v>
      </c>
      <c r="K1003" s="610">
        <v>41814</v>
      </c>
      <c r="L1003" s="611">
        <v>42339</v>
      </c>
      <c r="M1003" s="306" t="s">
        <v>3435</v>
      </c>
      <c r="N1003" s="612">
        <v>1225</v>
      </c>
    </row>
    <row r="1004" spans="2:14" ht="13.9" customHeight="1">
      <c r="B1004" s="613" t="s">
        <v>565</v>
      </c>
      <c r="C1004" s="613" t="s">
        <v>1472</v>
      </c>
      <c r="D1004" s="613" t="s">
        <v>1473</v>
      </c>
      <c r="E1004" s="384" t="s">
        <v>1474</v>
      </c>
      <c r="F1004" s="607" t="s">
        <v>151</v>
      </c>
      <c r="G1004" s="608" t="s">
        <v>147</v>
      </c>
      <c r="H1004" s="342" t="s">
        <v>1208</v>
      </c>
      <c r="I1004" s="609" t="s">
        <v>2714</v>
      </c>
      <c r="J1004" s="607">
        <v>41395</v>
      </c>
      <c r="K1004" s="610">
        <v>41814</v>
      </c>
      <c r="L1004" s="611">
        <v>42461</v>
      </c>
      <c r="M1004" s="306" t="s">
        <v>3435</v>
      </c>
      <c r="N1004" s="612">
        <v>382</v>
      </c>
    </row>
    <row r="1005" spans="2:14" ht="13.9" customHeight="1">
      <c r="B1005" s="613" t="s">
        <v>565</v>
      </c>
      <c r="C1005" s="613" t="s">
        <v>1472</v>
      </c>
      <c r="D1005" s="613" t="s">
        <v>1473</v>
      </c>
      <c r="E1005" s="384" t="s">
        <v>1474</v>
      </c>
      <c r="F1005" s="607" t="s">
        <v>151</v>
      </c>
      <c r="G1005" s="608" t="s">
        <v>147</v>
      </c>
      <c r="H1005" s="342" t="s">
        <v>1208</v>
      </c>
      <c r="I1005" s="609" t="s">
        <v>2714</v>
      </c>
      <c r="J1005" s="607">
        <v>41334</v>
      </c>
      <c r="K1005" s="610">
        <v>41814</v>
      </c>
      <c r="L1005" s="611">
        <v>42401</v>
      </c>
      <c r="M1005" s="306" t="s">
        <v>3435</v>
      </c>
      <c r="N1005" s="612">
        <v>1191</v>
      </c>
    </row>
    <row r="1006" spans="2:14" ht="13.9" customHeight="1">
      <c r="B1006" s="613" t="s">
        <v>565</v>
      </c>
      <c r="C1006" s="613" t="s">
        <v>1472</v>
      </c>
      <c r="D1006" s="613" t="s">
        <v>1473</v>
      </c>
      <c r="E1006" s="384" t="s">
        <v>1474</v>
      </c>
      <c r="F1006" s="607" t="s">
        <v>151</v>
      </c>
      <c r="G1006" s="608" t="s">
        <v>147</v>
      </c>
      <c r="H1006" s="342" t="s">
        <v>1208</v>
      </c>
      <c r="I1006" s="609" t="s">
        <v>2714</v>
      </c>
      <c r="J1006" s="607">
        <v>41579</v>
      </c>
      <c r="K1006" s="610">
        <v>41814</v>
      </c>
      <c r="L1006" s="611">
        <v>42644</v>
      </c>
      <c r="M1006" s="306" t="s">
        <v>3435</v>
      </c>
      <c r="N1006" s="612">
        <v>22</v>
      </c>
    </row>
    <row r="1007" spans="2:14" ht="13.9" customHeight="1">
      <c r="B1007" s="613" t="s">
        <v>565</v>
      </c>
      <c r="C1007" s="613" t="s">
        <v>1472</v>
      </c>
      <c r="D1007" s="613" t="s">
        <v>1473</v>
      </c>
      <c r="E1007" s="384" t="s">
        <v>1474</v>
      </c>
      <c r="F1007" s="607" t="s">
        <v>151</v>
      </c>
      <c r="G1007" s="608" t="s">
        <v>147</v>
      </c>
      <c r="H1007" s="342" t="s">
        <v>1208</v>
      </c>
      <c r="I1007" s="609" t="s">
        <v>2714</v>
      </c>
      <c r="J1007" s="607">
        <v>41426</v>
      </c>
      <c r="K1007" s="610">
        <v>41814</v>
      </c>
      <c r="L1007" s="611">
        <v>42491</v>
      </c>
      <c r="M1007" s="306" t="s">
        <v>3435</v>
      </c>
      <c r="N1007" s="612">
        <v>10</v>
      </c>
    </row>
    <row r="1008" spans="2:14" ht="13.9" customHeight="1">
      <c r="B1008" s="613" t="s">
        <v>639</v>
      </c>
      <c r="C1008" s="613" t="s">
        <v>1937</v>
      </c>
      <c r="D1008" s="613" t="s">
        <v>1938</v>
      </c>
      <c r="E1008" s="384" t="s">
        <v>1939</v>
      </c>
      <c r="F1008" s="607" t="s">
        <v>151</v>
      </c>
      <c r="G1008" s="608">
        <v>2005</v>
      </c>
      <c r="H1008" s="342" t="s">
        <v>1208</v>
      </c>
      <c r="I1008" s="609" t="s">
        <v>2714</v>
      </c>
      <c r="J1008" s="607">
        <v>41579</v>
      </c>
      <c r="K1008" s="610">
        <v>41814</v>
      </c>
      <c r="L1008" s="611">
        <v>42644</v>
      </c>
      <c r="M1008" s="306" t="s">
        <v>3435</v>
      </c>
      <c r="N1008" s="612">
        <v>4358</v>
      </c>
    </row>
    <row r="1009" spans="2:14" ht="13.9" customHeight="1">
      <c r="B1009" s="613" t="s">
        <v>639</v>
      </c>
      <c r="C1009" s="613" t="s">
        <v>1937</v>
      </c>
      <c r="D1009" s="613" t="s">
        <v>1938</v>
      </c>
      <c r="E1009" s="384" t="s">
        <v>1939</v>
      </c>
      <c r="F1009" s="607" t="s">
        <v>151</v>
      </c>
      <c r="G1009" s="608">
        <v>2005</v>
      </c>
      <c r="H1009" s="342" t="s">
        <v>1208</v>
      </c>
      <c r="I1009" s="609" t="s">
        <v>2714</v>
      </c>
      <c r="J1009" s="607">
        <v>41609</v>
      </c>
      <c r="K1009" s="610">
        <v>41814</v>
      </c>
      <c r="L1009" s="611">
        <v>42675</v>
      </c>
      <c r="M1009" s="306" t="s">
        <v>3435</v>
      </c>
      <c r="N1009" s="612">
        <v>5712</v>
      </c>
    </row>
    <row r="1010" spans="2:14" ht="13.9" customHeight="1">
      <c r="B1010" s="613" t="s">
        <v>639</v>
      </c>
      <c r="C1010" s="613" t="s">
        <v>1937</v>
      </c>
      <c r="D1010" s="613" t="s">
        <v>1938</v>
      </c>
      <c r="E1010" s="384" t="s">
        <v>1939</v>
      </c>
      <c r="F1010" s="607" t="s">
        <v>151</v>
      </c>
      <c r="G1010" s="608">
        <v>2005</v>
      </c>
      <c r="H1010" s="342" t="s">
        <v>1208</v>
      </c>
      <c r="I1010" s="609" t="s">
        <v>2714</v>
      </c>
      <c r="J1010" s="607">
        <v>41365</v>
      </c>
      <c r="K1010" s="610">
        <v>41814</v>
      </c>
      <c r="L1010" s="611">
        <v>42430</v>
      </c>
      <c r="M1010" s="306" t="s">
        <v>3435</v>
      </c>
      <c r="N1010" s="612">
        <v>6437</v>
      </c>
    </row>
    <row r="1011" spans="2:14" ht="13.9" customHeight="1">
      <c r="B1011" s="613" t="s">
        <v>639</v>
      </c>
      <c r="C1011" s="613" t="s">
        <v>1937</v>
      </c>
      <c r="D1011" s="613" t="s">
        <v>1938</v>
      </c>
      <c r="E1011" s="384" t="s">
        <v>1939</v>
      </c>
      <c r="F1011" s="607" t="s">
        <v>151</v>
      </c>
      <c r="G1011" s="608">
        <v>2005</v>
      </c>
      <c r="H1011" s="342" t="s">
        <v>1208</v>
      </c>
      <c r="I1011" s="609" t="s">
        <v>2714</v>
      </c>
      <c r="J1011" s="607">
        <v>41275</v>
      </c>
      <c r="K1011" s="610">
        <v>41814</v>
      </c>
      <c r="L1011" s="611">
        <v>42339</v>
      </c>
      <c r="M1011" s="306" t="s">
        <v>3435</v>
      </c>
      <c r="N1011" s="612">
        <v>7048</v>
      </c>
    </row>
    <row r="1012" spans="2:14" ht="13.9" customHeight="1">
      <c r="B1012" s="613" t="s">
        <v>639</v>
      </c>
      <c r="C1012" s="613" t="s">
        <v>1937</v>
      </c>
      <c r="D1012" s="613" t="s">
        <v>1938</v>
      </c>
      <c r="E1012" s="384" t="s">
        <v>1939</v>
      </c>
      <c r="F1012" s="607" t="s">
        <v>151</v>
      </c>
      <c r="G1012" s="608">
        <v>2005</v>
      </c>
      <c r="H1012" s="342" t="s">
        <v>1208</v>
      </c>
      <c r="I1012" s="609" t="s">
        <v>2714</v>
      </c>
      <c r="J1012" s="607">
        <v>41395</v>
      </c>
      <c r="K1012" s="610">
        <v>41814</v>
      </c>
      <c r="L1012" s="611">
        <v>42461</v>
      </c>
      <c r="M1012" s="306" t="s">
        <v>3435</v>
      </c>
      <c r="N1012" s="612">
        <v>1994</v>
      </c>
    </row>
    <row r="1013" spans="2:14" ht="13.9" customHeight="1">
      <c r="B1013" s="613" t="s">
        <v>639</v>
      </c>
      <c r="C1013" s="613" t="s">
        <v>1937</v>
      </c>
      <c r="D1013" s="613" t="s">
        <v>1938</v>
      </c>
      <c r="E1013" s="384" t="s">
        <v>1939</v>
      </c>
      <c r="F1013" s="607" t="s">
        <v>151</v>
      </c>
      <c r="G1013" s="608">
        <v>2005</v>
      </c>
      <c r="H1013" s="342" t="s">
        <v>1208</v>
      </c>
      <c r="I1013" s="609" t="s">
        <v>2714</v>
      </c>
      <c r="J1013" s="607">
        <v>41456</v>
      </c>
      <c r="K1013" s="610">
        <v>41814</v>
      </c>
      <c r="L1013" s="611">
        <v>42522</v>
      </c>
      <c r="M1013" s="306" t="s">
        <v>3435</v>
      </c>
      <c r="N1013" s="612">
        <v>5817</v>
      </c>
    </row>
    <row r="1014" spans="2:14" ht="13.9" customHeight="1">
      <c r="B1014" s="613" t="s">
        <v>639</v>
      </c>
      <c r="C1014" s="613" t="s">
        <v>1937</v>
      </c>
      <c r="D1014" s="613" t="s">
        <v>1938</v>
      </c>
      <c r="E1014" s="384" t="s">
        <v>1939</v>
      </c>
      <c r="F1014" s="607" t="s">
        <v>151</v>
      </c>
      <c r="G1014" s="608">
        <v>2005</v>
      </c>
      <c r="H1014" s="342" t="s">
        <v>1208</v>
      </c>
      <c r="I1014" s="609" t="s">
        <v>2714</v>
      </c>
      <c r="J1014" s="607">
        <v>41334</v>
      </c>
      <c r="K1014" s="610">
        <v>41814</v>
      </c>
      <c r="L1014" s="611">
        <v>42401</v>
      </c>
      <c r="M1014" s="306" t="s">
        <v>3435</v>
      </c>
      <c r="N1014" s="612">
        <v>5950</v>
      </c>
    </row>
    <row r="1015" spans="2:14" ht="13.9" customHeight="1">
      <c r="B1015" s="613" t="s">
        <v>639</v>
      </c>
      <c r="C1015" s="613" t="s">
        <v>1937</v>
      </c>
      <c r="D1015" s="613" t="s">
        <v>1938</v>
      </c>
      <c r="E1015" s="384" t="s">
        <v>1939</v>
      </c>
      <c r="F1015" s="607" t="s">
        <v>151</v>
      </c>
      <c r="G1015" s="608">
        <v>2005</v>
      </c>
      <c r="H1015" s="342" t="s">
        <v>1208</v>
      </c>
      <c r="I1015" s="609" t="s">
        <v>2714</v>
      </c>
      <c r="J1015" s="607">
        <v>41518</v>
      </c>
      <c r="K1015" s="610">
        <v>41814</v>
      </c>
      <c r="L1015" s="611">
        <v>42583</v>
      </c>
      <c r="M1015" s="306" t="s">
        <v>3435</v>
      </c>
      <c r="N1015" s="612">
        <v>6360</v>
      </c>
    </row>
    <row r="1016" spans="2:14" ht="13.9" customHeight="1">
      <c r="B1016" s="613" t="s">
        <v>639</v>
      </c>
      <c r="C1016" s="613" t="s">
        <v>1937</v>
      </c>
      <c r="D1016" s="613" t="s">
        <v>1938</v>
      </c>
      <c r="E1016" s="384" t="s">
        <v>1939</v>
      </c>
      <c r="F1016" s="607" t="s">
        <v>151</v>
      </c>
      <c r="G1016" s="608">
        <v>2005</v>
      </c>
      <c r="H1016" s="342" t="s">
        <v>1208</v>
      </c>
      <c r="I1016" s="609" t="s">
        <v>2714</v>
      </c>
      <c r="J1016" s="607">
        <v>41548</v>
      </c>
      <c r="K1016" s="610">
        <v>41814</v>
      </c>
      <c r="L1016" s="611">
        <v>42614</v>
      </c>
      <c r="M1016" s="306" t="s">
        <v>3435</v>
      </c>
      <c r="N1016" s="612">
        <v>6847</v>
      </c>
    </row>
    <row r="1017" spans="2:14" ht="13.9" customHeight="1">
      <c r="B1017" s="613" t="s">
        <v>639</v>
      </c>
      <c r="C1017" s="613" t="s">
        <v>1937</v>
      </c>
      <c r="D1017" s="613" t="s">
        <v>1938</v>
      </c>
      <c r="E1017" s="384" t="s">
        <v>1939</v>
      </c>
      <c r="F1017" s="607" t="s">
        <v>151</v>
      </c>
      <c r="G1017" s="608">
        <v>2005</v>
      </c>
      <c r="H1017" s="342" t="s">
        <v>1208</v>
      </c>
      <c r="I1017" s="609" t="s">
        <v>2714</v>
      </c>
      <c r="J1017" s="607">
        <v>41426</v>
      </c>
      <c r="K1017" s="610">
        <v>41814</v>
      </c>
      <c r="L1017" s="611">
        <v>42491</v>
      </c>
      <c r="M1017" s="306" t="s">
        <v>3435</v>
      </c>
      <c r="N1017" s="612">
        <v>5919</v>
      </c>
    </row>
    <row r="1018" spans="2:14" ht="13.9" customHeight="1">
      <c r="B1018" s="613" t="s">
        <v>639</v>
      </c>
      <c r="C1018" s="613" t="s">
        <v>1937</v>
      </c>
      <c r="D1018" s="613" t="s">
        <v>1938</v>
      </c>
      <c r="E1018" s="384" t="s">
        <v>1939</v>
      </c>
      <c r="F1018" s="607" t="s">
        <v>151</v>
      </c>
      <c r="G1018" s="608">
        <v>2005</v>
      </c>
      <c r="H1018" s="342" t="s">
        <v>1208</v>
      </c>
      <c r="I1018" s="609" t="s">
        <v>2714</v>
      </c>
      <c r="J1018" s="607">
        <v>41306</v>
      </c>
      <c r="K1018" s="610">
        <v>41814</v>
      </c>
      <c r="L1018" s="611">
        <v>42370</v>
      </c>
      <c r="M1018" s="306" t="s">
        <v>3435</v>
      </c>
      <c r="N1018" s="612">
        <v>5900</v>
      </c>
    </row>
    <row r="1019" spans="2:14" ht="13.9" customHeight="1">
      <c r="B1019" s="613" t="s">
        <v>639</v>
      </c>
      <c r="C1019" s="613" t="s">
        <v>1937</v>
      </c>
      <c r="D1019" s="613" t="s">
        <v>1938</v>
      </c>
      <c r="E1019" s="384" t="s">
        <v>1939</v>
      </c>
      <c r="F1019" s="607" t="s">
        <v>151</v>
      </c>
      <c r="G1019" s="608">
        <v>2005</v>
      </c>
      <c r="H1019" s="342" t="s">
        <v>1208</v>
      </c>
      <c r="I1019" s="609" t="s">
        <v>2714</v>
      </c>
      <c r="J1019" s="607">
        <v>41487</v>
      </c>
      <c r="K1019" s="610">
        <v>41814</v>
      </c>
      <c r="L1019" s="611">
        <v>42552</v>
      </c>
      <c r="M1019" s="306" t="s">
        <v>3435</v>
      </c>
      <c r="N1019" s="612">
        <v>6419</v>
      </c>
    </row>
    <row r="1020" spans="2:14" ht="13.9" customHeight="1">
      <c r="B1020" s="613" t="s">
        <v>700</v>
      </c>
      <c r="C1020" s="613" t="s">
        <v>1940</v>
      </c>
      <c r="D1020" s="613" t="s">
        <v>1941</v>
      </c>
      <c r="E1020" s="384" t="s">
        <v>1942</v>
      </c>
      <c r="F1020" s="607" t="s">
        <v>151</v>
      </c>
      <c r="G1020" s="608">
        <v>2010</v>
      </c>
      <c r="H1020" s="342" t="s">
        <v>1208</v>
      </c>
      <c r="I1020" s="609" t="s">
        <v>2714</v>
      </c>
      <c r="J1020" s="607">
        <v>41334</v>
      </c>
      <c r="K1020" s="610">
        <v>41814</v>
      </c>
      <c r="L1020" s="611">
        <v>42401</v>
      </c>
      <c r="M1020" s="306" t="s">
        <v>3435</v>
      </c>
      <c r="N1020" s="612">
        <v>4425</v>
      </c>
    </row>
    <row r="1021" spans="2:14" ht="13.9" customHeight="1">
      <c r="B1021" s="613" t="s">
        <v>700</v>
      </c>
      <c r="C1021" s="613" t="s">
        <v>1940</v>
      </c>
      <c r="D1021" s="613" t="s">
        <v>1941</v>
      </c>
      <c r="E1021" s="384" t="s">
        <v>1942</v>
      </c>
      <c r="F1021" s="607" t="s">
        <v>151</v>
      </c>
      <c r="G1021" s="608">
        <v>2010</v>
      </c>
      <c r="H1021" s="342" t="s">
        <v>1208</v>
      </c>
      <c r="I1021" s="609" t="s">
        <v>2714</v>
      </c>
      <c r="J1021" s="607">
        <v>41306</v>
      </c>
      <c r="K1021" s="610">
        <v>41814</v>
      </c>
      <c r="L1021" s="611">
        <v>42370</v>
      </c>
      <c r="M1021" s="306" t="s">
        <v>3435</v>
      </c>
      <c r="N1021" s="612">
        <v>4063</v>
      </c>
    </row>
    <row r="1022" spans="2:14" ht="13.9" customHeight="1">
      <c r="B1022" s="613" t="s">
        <v>700</v>
      </c>
      <c r="C1022" s="613" t="s">
        <v>1940</v>
      </c>
      <c r="D1022" s="613" t="s">
        <v>1941</v>
      </c>
      <c r="E1022" s="384" t="s">
        <v>1942</v>
      </c>
      <c r="F1022" s="607" t="s">
        <v>151</v>
      </c>
      <c r="G1022" s="608">
        <v>2010</v>
      </c>
      <c r="H1022" s="342" t="s">
        <v>1208</v>
      </c>
      <c r="I1022" s="609" t="s">
        <v>2714</v>
      </c>
      <c r="J1022" s="607">
        <v>41487</v>
      </c>
      <c r="K1022" s="610">
        <v>41814</v>
      </c>
      <c r="L1022" s="611">
        <v>42552</v>
      </c>
      <c r="M1022" s="306" t="s">
        <v>3435</v>
      </c>
      <c r="N1022" s="612">
        <v>3606</v>
      </c>
    </row>
    <row r="1023" spans="2:14" ht="13.9" customHeight="1">
      <c r="B1023" s="613" t="s">
        <v>700</v>
      </c>
      <c r="C1023" s="613" t="s">
        <v>1940</v>
      </c>
      <c r="D1023" s="613" t="s">
        <v>1941</v>
      </c>
      <c r="E1023" s="384" t="s">
        <v>1942</v>
      </c>
      <c r="F1023" s="607" t="s">
        <v>151</v>
      </c>
      <c r="G1023" s="608">
        <v>2010</v>
      </c>
      <c r="H1023" s="342" t="s">
        <v>1208</v>
      </c>
      <c r="I1023" s="609" t="s">
        <v>2714</v>
      </c>
      <c r="J1023" s="607">
        <v>41275</v>
      </c>
      <c r="K1023" s="610">
        <v>41814</v>
      </c>
      <c r="L1023" s="611">
        <v>42339</v>
      </c>
      <c r="M1023" s="306" t="s">
        <v>3435</v>
      </c>
      <c r="N1023" s="612">
        <v>5043</v>
      </c>
    </row>
    <row r="1024" spans="2:14" ht="13.9" customHeight="1">
      <c r="B1024" s="613" t="s">
        <v>700</v>
      </c>
      <c r="C1024" s="613" t="s">
        <v>1940</v>
      </c>
      <c r="D1024" s="613" t="s">
        <v>1941</v>
      </c>
      <c r="E1024" s="384" t="s">
        <v>1942</v>
      </c>
      <c r="F1024" s="607" t="s">
        <v>151</v>
      </c>
      <c r="G1024" s="608">
        <v>2010</v>
      </c>
      <c r="H1024" s="342" t="s">
        <v>1208</v>
      </c>
      <c r="I1024" s="609" t="s">
        <v>2714</v>
      </c>
      <c r="J1024" s="607">
        <v>41426</v>
      </c>
      <c r="K1024" s="610">
        <v>41814</v>
      </c>
      <c r="L1024" s="611">
        <v>42491</v>
      </c>
      <c r="M1024" s="306" t="s">
        <v>3435</v>
      </c>
      <c r="N1024" s="612">
        <v>4493</v>
      </c>
    </row>
    <row r="1025" spans="2:14" ht="13.9" customHeight="1">
      <c r="B1025" s="613" t="s">
        <v>700</v>
      </c>
      <c r="C1025" s="613" t="s">
        <v>1940</v>
      </c>
      <c r="D1025" s="613" t="s">
        <v>1941</v>
      </c>
      <c r="E1025" s="384" t="s">
        <v>1942</v>
      </c>
      <c r="F1025" s="607" t="s">
        <v>151</v>
      </c>
      <c r="G1025" s="608">
        <v>2010</v>
      </c>
      <c r="H1025" s="342" t="s">
        <v>1208</v>
      </c>
      <c r="I1025" s="609" t="s">
        <v>2714</v>
      </c>
      <c r="J1025" s="607">
        <v>41456</v>
      </c>
      <c r="K1025" s="610">
        <v>41814</v>
      </c>
      <c r="L1025" s="611">
        <v>42522</v>
      </c>
      <c r="M1025" s="306" t="s">
        <v>3435</v>
      </c>
      <c r="N1025" s="612">
        <v>3415</v>
      </c>
    </row>
    <row r="1026" spans="2:14" ht="13.9" customHeight="1">
      <c r="B1026" s="613" t="s">
        <v>700</v>
      </c>
      <c r="C1026" s="613" t="s">
        <v>1940</v>
      </c>
      <c r="D1026" s="613" t="s">
        <v>1941</v>
      </c>
      <c r="E1026" s="384" t="s">
        <v>1942</v>
      </c>
      <c r="F1026" s="607" t="s">
        <v>151</v>
      </c>
      <c r="G1026" s="608">
        <v>2010</v>
      </c>
      <c r="H1026" s="342" t="s">
        <v>1208</v>
      </c>
      <c r="I1026" s="609" t="s">
        <v>2714</v>
      </c>
      <c r="J1026" s="607">
        <v>41365</v>
      </c>
      <c r="K1026" s="610">
        <v>41814</v>
      </c>
      <c r="L1026" s="611">
        <v>42430</v>
      </c>
      <c r="M1026" s="306" t="s">
        <v>3435</v>
      </c>
      <c r="N1026" s="612">
        <v>5265</v>
      </c>
    </row>
    <row r="1027" spans="2:14" ht="13.9" customHeight="1">
      <c r="B1027" s="613" t="s">
        <v>700</v>
      </c>
      <c r="C1027" s="613" t="s">
        <v>1940</v>
      </c>
      <c r="D1027" s="613" t="s">
        <v>1941</v>
      </c>
      <c r="E1027" s="384" t="s">
        <v>1942</v>
      </c>
      <c r="F1027" s="607" t="s">
        <v>151</v>
      </c>
      <c r="G1027" s="608">
        <v>2010</v>
      </c>
      <c r="H1027" s="342" t="s">
        <v>1208</v>
      </c>
      <c r="I1027" s="609" t="s">
        <v>2714</v>
      </c>
      <c r="J1027" s="607">
        <v>41395</v>
      </c>
      <c r="K1027" s="610">
        <v>41814</v>
      </c>
      <c r="L1027" s="611">
        <v>42461</v>
      </c>
      <c r="M1027" s="306" t="s">
        <v>3435</v>
      </c>
      <c r="N1027" s="612">
        <v>5505</v>
      </c>
    </row>
    <row r="1028" spans="2:14" ht="13.9" customHeight="1">
      <c r="B1028" s="613" t="s">
        <v>700</v>
      </c>
      <c r="C1028" s="613" t="s">
        <v>1940</v>
      </c>
      <c r="D1028" s="613" t="s">
        <v>1943</v>
      </c>
      <c r="E1028" s="384" t="s">
        <v>1944</v>
      </c>
      <c r="F1028" s="607" t="s">
        <v>151</v>
      </c>
      <c r="G1028" s="608">
        <v>2010</v>
      </c>
      <c r="H1028" s="342" t="s">
        <v>1208</v>
      </c>
      <c r="I1028" s="609" t="s">
        <v>2714</v>
      </c>
      <c r="J1028" s="607">
        <v>41306</v>
      </c>
      <c r="K1028" s="610">
        <v>41814</v>
      </c>
      <c r="L1028" s="611">
        <v>42370</v>
      </c>
      <c r="M1028" s="306" t="s">
        <v>3435</v>
      </c>
      <c r="N1028" s="612">
        <v>4065</v>
      </c>
    </row>
    <row r="1029" spans="2:14" ht="13.9" customHeight="1">
      <c r="B1029" s="613" t="s">
        <v>700</v>
      </c>
      <c r="C1029" s="613" t="s">
        <v>1940</v>
      </c>
      <c r="D1029" s="613" t="s">
        <v>1943</v>
      </c>
      <c r="E1029" s="384" t="s">
        <v>1944</v>
      </c>
      <c r="F1029" s="607" t="s">
        <v>151</v>
      </c>
      <c r="G1029" s="608">
        <v>2010</v>
      </c>
      <c r="H1029" s="342" t="s">
        <v>1208</v>
      </c>
      <c r="I1029" s="609" t="s">
        <v>2714</v>
      </c>
      <c r="J1029" s="607">
        <v>41365</v>
      </c>
      <c r="K1029" s="610">
        <v>41814</v>
      </c>
      <c r="L1029" s="611">
        <v>42430</v>
      </c>
      <c r="M1029" s="306" t="s">
        <v>3435</v>
      </c>
      <c r="N1029" s="612">
        <v>5087</v>
      </c>
    </row>
    <row r="1030" spans="2:14" ht="13.9" customHeight="1">
      <c r="B1030" s="613" t="s">
        <v>700</v>
      </c>
      <c r="C1030" s="613" t="s">
        <v>1940</v>
      </c>
      <c r="D1030" s="613" t="s">
        <v>1943</v>
      </c>
      <c r="E1030" s="384" t="s">
        <v>1944</v>
      </c>
      <c r="F1030" s="607" t="s">
        <v>151</v>
      </c>
      <c r="G1030" s="608">
        <v>2010</v>
      </c>
      <c r="H1030" s="342" t="s">
        <v>1208</v>
      </c>
      <c r="I1030" s="609" t="s">
        <v>2714</v>
      </c>
      <c r="J1030" s="607">
        <v>41395</v>
      </c>
      <c r="K1030" s="610">
        <v>41814</v>
      </c>
      <c r="L1030" s="611">
        <v>42461</v>
      </c>
      <c r="M1030" s="306" t="s">
        <v>3435</v>
      </c>
      <c r="N1030" s="612">
        <v>5477</v>
      </c>
    </row>
    <row r="1031" spans="2:14" ht="13.9" customHeight="1">
      <c r="B1031" s="613" t="s">
        <v>700</v>
      </c>
      <c r="C1031" s="613" t="s">
        <v>1940</v>
      </c>
      <c r="D1031" s="613" t="s">
        <v>1943</v>
      </c>
      <c r="E1031" s="384" t="s">
        <v>1944</v>
      </c>
      <c r="F1031" s="607" t="s">
        <v>151</v>
      </c>
      <c r="G1031" s="608">
        <v>2010</v>
      </c>
      <c r="H1031" s="342" t="s">
        <v>1208</v>
      </c>
      <c r="I1031" s="609" t="s">
        <v>2714</v>
      </c>
      <c r="J1031" s="607">
        <v>41275</v>
      </c>
      <c r="K1031" s="610">
        <v>41814</v>
      </c>
      <c r="L1031" s="611">
        <v>42339</v>
      </c>
      <c r="M1031" s="306" t="s">
        <v>3435</v>
      </c>
      <c r="N1031" s="612">
        <v>4845</v>
      </c>
    </row>
    <row r="1032" spans="2:14" ht="13.9" customHeight="1">
      <c r="B1032" s="613" t="s">
        <v>700</v>
      </c>
      <c r="C1032" s="613" t="s">
        <v>1940</v>
      </c>
      <c r="D1032" s="613" t="s">
        <v>1943</v>
      </c>
      <c r="E1032" s="384" t="s">
        <v>1944</v>
      </c>
      <c r="F1032" s="607" t="s">
        <v>151</v>
      </c>
      <c r="G1032" s="608">
        <v>2010</v>
      </c>
      <c r="H1032" s="342" t="s">
        <v>1208</v>
      </c>
      <c r="I1032" s="609" t="s">
        <v>2714</v>
      </c>
      <c r="J1032" s="607">
        <v>41456</v>
      </c>
      <c r="K1032" s="610">
        <v>41814</v>
      </c>
      <c r="L1032" s="611">
        <v>42522</v>
      </c>
      <c r="M1032" s="306" t="s">
        <v>3435</v>
      </c>
      <c r="N1032" s="612">
        <v>3711</v>
      </c>
    </row>
    <row r="1033" spans="2:14" ht="13.9" customHeight="1">
      <c r="B1033" s="613" t="s">
        <v>700</v>
      </c>
      <c r="C1033" s="613" t="s">
        <v>1940</v>
      </c>
      <c r="D1033" s="613" t="s">
        <v>1943</v>
      </c>
      <c r="E1033" s="384" t="s">
        <v>1944</v>
      </c>
      <c r="F1033" s="607" t="s">
        <v>151</v>
      </c>
      <c r="G1033" s="608">
        <v>2010</v>
      </c>
      <c r="H1033" s="342" t="s">
        <v>1208</v>
      </c>
      <c r="I1033" s="609" t="s">
        <v>2714</v>
      </c>
      <c r="J1033" s="607">
        <v>41487</v>
      </c>
      <c r="K1033" s="610">
        <v>41814</v>
      </c>
      <c r="L1033" s="611">
        <v>42552</v>
      </c>
      <c r="M1033" s="306" t="s">
        <v>3435</v>
      </c>
      <c r="N1033" s="612">
        <v>36</v>
      </c>
    </row>
    <row r="1034" spans="2:14" ht="13.9" customHeight="1">
      <c r="B1034" s="613" t="s">
        <v>700</v>
      </c>
      <c r="C1034" s="613" t="s">
        <v>1940</v>
      </c>
      <c r="D1034" s="613" t="s">
        <v>1943</v>
      </c>
      <c r="E1034" s="384" t="s">
        <v>1944</v>
      </c>
      <c r="F1034" s="607" t="s">
        <v>151</v>
      </c>
      <c r="G1034" s="608">
        <v>2010</v>
      </c>
      <c r="H1034" s="342" t="s">
        <v>1208</v>
      </c>
      <c r="I1034" s="609" t="s">
        <v>2714</v>
      </c>
      <c r="J1034" s="607">
        <v>41518</v>
      </c>
      <c r="K1034" s="610">
        <v>41814</v>
      </c>
      <c r="L1034" s="611">
        <v>42583</v>
      </c>
      <c r="M1034" s="306" t="s">
        <v>3435</v>
      </c>
      <c r="N1034" s="612">
        <v>1444</v>
      </c>
    </row>
    <row r="1035" spans="2:14" ht="13.9" customHeight="1">
      <c r="B1035" s="613" t="s">
        <v>700</v>
      </c>
      <c r="C1035" s="613" t="s">
        <v>1940</v>
      </c>
      <c r="D1035" s="613" t="s">
        <v>1943</v>
      </c>
      <c r="E1035" s="384" t="s">
        <v>1944</v>
      </c>
      <c r="F1035" s="607" t="s">
        <v>151</v>
      </c>
      <c r="G1035" s="608">
        <v>2010</v>
      </c>
      <c r="H1035" s="342" t="s">
        <v>1208</v>
      </c>
      <c r="I1035" s="609" t="s">
        <v>2714</v>
      </c>
      <c r="J1035" s="607">
        <v>41365</v>
      </c>
      <c r="K1035" s="610">
        <v>41814</v>
      </c>
      <c r="L1035" s="611">
        <v>42430</v>
      </c>
      <c r="M1035" s="306" t="s">
        <v>3435</v>
      </c>
      <c r="N1035" s="612">
        <v>175</v>
      </c>
    </row>
    <row r="1036" spans="2:14" ht="13.9" customHeight="1">
      <c r="B1036" s="613" t="s">
        <v>700</v>
      </c>
      <c r="C1036" s="613" t="s">
        <v>1940</v>
      </c>
      <c r="D1036" s="613" t="s">
        <v>1943</v>
      </c>
      <c r="E1036" s="384" t="s">
        <v>1944</v>
      </c>
      <c r="F1036" s="607" t="s">
        <v>151</v>
      </c>
      <c r="G1036" s="608">
        <v>2010</v>
      </c>
      <c r="H1036" s="342" t="s">
        <v>1208</v>
      </c>
      <c r="I1036" s="609" t="s">
        <v>2714</v>
      </c>
      <c r="J1036" s="607">
        <v>41334</v>
      </c>
      <c r="K1036" s="610">
        <v>41814</v>
      </c>
      <c r="L1036" s="611">
        <v>42401</v>
      </c>
      <c r="M1036" s="306" t="s">
        <v>3435</v>
      </c>
      <c r="N1036" s="612">
        <v>4420</v>
      </c>
    </row>
    <row r="1037" spans="2:14" ht="13.9" customHeight="1">
      <c r="B1037" s="613" t="s">
        <v>700</v>
      </c>
      <c r="C1037" s="613" t="s">
        <v>1940</v>
      </c>
      <c r="D1037" s="613" t="s">
        <v>1943</v>
      </c>
      <c r="E1037" s="384" t="s">
        <v>1944</v>
      </c>
      <c r="F1037" s="607" t="s">
        <v>151</v>
      </c>
      <c r="G1037" s="608">
        <v>2010</v>
      </c>
      <c r="H1037" s="342" t="s">
        <v>1208</v>
      </c>
      <c r="I1037" s="609" t="s">
        <v>2714</v>
      </c>
      <c r="J1037" s="607">
        <v>41609</v>
      </c>
      <c r="K1037" s="610">
        <v>41814</v>
      </c>
      <c r="L1037" s="611">
        <v>42675</v>
      </c>
      <c r="M1037" s="306" t="s">
        <v>3435</v>
      </c>
      <c r="N1037" s="612">
        <v>1359</v>
      </c>
    </row>
    <row r="1038" spans="2:14" ht="13.9" customHeight="1">
      <c r="B1038" s="613" t="s">
        <v>700</v>
      </c>
      <c r="C1038" s="613" t="s">
        <v>1940</v>
      </c>
      <c r="D1038" s="613" t="s">
        <v>1943</v>
      </c>
      <c r="E1038" s="384" t="s">
        <v>1944</v>
      </c>
      <c r="F1038" s="607" t="s">
        <v>151</v>
      </c>
      <c r="G1038" s="608">
        <v>2010</v>
      </c>
      <c r="H1038" s="342" t="s">
        <v>1208</v>
      </c>
      <c r="I1038" s="609" t="s">
        <v>2714</v>
      </c>
      <c r="J1038" s="607">
        <v>41426</v>
      </c>
      <c r="K1038" s="610">
        <v>41814</v>
      </c>
      <c r="L1038" s="611">
        <v>42491</v>
      </c>
      <c r="M1038" s="306" t="s">
        <v>3435</v>
      </c>
      <c r="N1038" s="612">
        <v>4746</v>
      </c>
    </row>
    <row r="1039" spans="2:14" ht="13.9" customHeight="1">
      <c r="B1039" s="613" t="s">
        <v>542</v>
      </c>
      <c r="C1039" s="613" t="s">
        <v>1475</v>
      </c>
      <c r="D1039" s="613" t="s">
        <v>1476</v>
      </c>
      <c r="E1039" s="384" t="s">
        <v>1477</v>
      </c>
      <c r="F1039" s="607" t="s">
        <v>151</v>
      </c>
      <c r="G1039" s="608" t="s">
        <v>147</v>
      </c>
      <c r="H1039" s="342" t="s">
        <v>1208</v>
      </c>
      <c r="I1039" s="609" t="s">
        <v>2714</v>
      </c>
      <c r="J1039" s="607">
        <v>41395</v>
      </c>
      <c r="K1039" s="610">
        <v>41814</v>
      </c>
      <c r="L1039" s="611">
        <v>42461</v>
      </c>
      <c r="M1039" s="306" t="s">
        <v>3435</v>
      </c>
      <c r="N1039" s="612">
        <v>21</v>
      </c>
    </row>
    <row r="1040" spans="2:14" ht="13.9" customHeight="1">
      <c r="B1040" s="613" t="s">
        <v>542</v>
      </c>
      <c r="C1040" s="613" t="s">
        <v>1475</v>
      </c>
      <c r="D1040" s="613" t="s">
        <v>1476</v>
      </c>
      <c r="E1040" s="384" t="s">
        <v>1477</v>
      </c>
      <c r="F1040" s="607" t="s">
        <v>151</v>
      </c>
      <c r="G1040" s="608" t="s">
        <v>147</v>
      </c>
      <c r="H1040" s="342" t="s">
        <v>1208</v>
      </c>
      <c r="I1040" s="609" t="s">
        <v>2714</v>
      </c>
      <c r="J1040" s="607">
        <v>41365</v>
      </c>
      <c r="K1040" s="610">
        <v>41814</v>
      </c>
      <c r="L1040" s="611">
        <v>42430</v>
      </c>
      <c r="M1040" s="306" t="s">
        <v>3435</v>
      </c>
      <c r="N1040" s="612">
        <v>34</v>
      </c>
    </row>
    <row r="1041" spans="2:14" ht="13.9" customHeight="1">
      <c r="B1041" s="613" t="s">
        <v>542</v>
      </c>
      <c r="C1041" s="613" t="s">
        <v>1475</v>
      </c>
      <c r="D1041" s="613" t="s">
        <v>1476</v>
      </c>
      <c r="E1041" s="384" t="s">
        <v>1477</v>
      </c>
      <c r="F1041" s="607" t="s">
        <v>151</v>
      </c>
      <c r="G1041" s="608" t="s">
        <v>147</v>
      </c>
      <c r="H1041" s="342" t="s">
        <v>1208</v>
      </c>
      <c r="I1041" s="609" t="s">
        <v>2714</v>
      </c>
      <c r="J1041" s="607">
        <v>41334</v>
      </c>
      <c r="K1041" s="610">
        <v>41814</v>
      </c>
      <c r="L1041" s="611">
        <v>42401</v>
      </c>
      <c r="M1041" s="306" t="s">
        <v>3435</v>
      </c>
      <c r="N1041" s="612">
        <v>23</v>
      </c>
    </row>
    <row r="1042" spans="2:14" ht="13.9" customHeight="1">
      <c r="B1042" s="613" t="s">
        <v>542</v>
      </c>
      <c r="C1042" s="613" t="s">
        <v>1475</v>
      </c>
      <c r="D1042" s="613" t="s">
        <v>1476</v>
      </c>
      <c r="E1042" s="384" t="s">
        <v>1477</v>
      </c>
      <c r="F1042" s="607" t="s">
        <v>151</v>
      </c>
      <c r="G1042" s="608" t="s">
        <v>147</v>
      </c>
      <c r="H1042" s="342" t="s">
        <v>1208</v>
      </c>
      <c r="I1042" s="609" t="s">
        <v>2714</v>
      </c>
      <c r="J1042" s="607">
        <v>41306</v>
      </c>
      <c r="K1042" s="610">
        <v>41814</v>
      </c>
      <c r="L1042" s="611">
        <v>42370</v>
      </c>
      <c r="M1042" s="306" t="s">
        <v>3435</v>
      </c>
      <c r="N1042" s="612">
        <v>8</v>
      </c>
    </row>
    <row r="1043" spans="2:14" ht="13.9" customHeight="1">
      <c r="B1043" s="613" t="s">
        <v>542</v>
      </c>
      <c r="C1043" s="613" t="s">
        <v>1475</v>
      </c>
      <c r="D1043" s="613" t="s">
        <v>1476</v>
      </c>
      <c r="E1043" s="384" t="s">
        <v>1477</v>
      </c>
      <c r="F1043" s="607" t="s">
        <v>151</v>
      </c>
      <c r="G1043" s="608" t="s">
        <v>147</v>
      </c>
      <c r="H1043" s="342" t="s">
        <v>1208</v>
      </c>
      <c r="I1043" s="609" t="s">
        <v>2714</v>
      </c>
      <c r="J1043" s="607">
        <v>41275</v>
      </c>
      <c r="K1043" s="610">
        <v>41814</v>
      </c>
      <c r="L1043" s="611">
        <v>42339</v>
      </c>
      <c r="M1043" s="306" t="s">
        <v>3435</v>
      </c>
      <c r="N1043" s="612">
        <v>7</v>
      </c>
    </row>
    <row r="1044" spans="2:14" ht="13.9" customHeight="1">
      <c r="B1044" s="613" t="s">
        <v>629</v>
      </c>
      <c r="C1044" s="613" t="s">
        <v>1945</v>
      </c>
      <c r="D1044" s="613" t="s">
        <v>1946</v>
      </c>
      <c r="E1044" s="384" t="s">
        <v>1947</v>
      </c>
      <c r="F1044" s="607" t="s">
        <v>151</v>
      </c>
      <c r="G1044" s="608" t="s">
        <v>147</v>
      </c>
      <c r="H1044" s="342" t="s">
        <v>1208</v>
      </c>
      <c r="I1044" s="609" t="s">
        <v>2714</v>
      </c>
      <c r="J1044" s="607">
        <v>41548</v>
      </c>
      <c r="K1044" s="610">
        <v>41814</v>
      </c>
      <c r="L1044" s="611">
        <v>42614</v>
      </c>
      <c r="M1044" s="306" t="s">
        <v>3435</v>
      </c>
      <c r="N1044" s="612">
        <v>609</v>
      </c>
    </row>
    <row r="1045" spans="2:14" ht="13.9" customHeight="1">
      <c r="B1045" s="613" t="s">
        <v>629</v>
      </c>
      <c r="C1045" s="613" t="s">
        <v>1945</v>
      </c>
      <c r="D1045" s="613" t="s">
        <v>1946</v>
      </c>
      <c r="E1045" s="384" t="s">
        <v>1947</v>
      </c>
      <c r="F1045" s="607" t="s">
        <v>151</v>
      </c>
      <c r="G1045" s="608" t="s">
        <v>147</v>
      </c>
      <c r="H1045" s="342" t="s">
        <v>1208</v>
      </c>
      <c r="I1045" s="609" t="s">
        <v>2714</v>
      </c>
      <c r="J1045" s="607">
        <v>41395</v>
      </c>
      <c r="K1045" s="610">
        <v>41814</v>
      </c>
      <c r="L1045" s="611">
        <v>42461</v>
      </c>
      <c r="M1045" s="306" t="s">
        <v>3435</v>
      </c>
      <c r="N1045" s="612">
        <v>2569</v>
      </c>
    </row>
    <row r="1046" spans="2:14" ht="13.9" customHeight="1">
      <c r="B1046" s="613" t="s">
        <v>629</v>
      </c>
      <c r="C1046" s="613" t="s">
        <v>1945</v>
      </c>
      <c r="D1046" s="613" t="s">
        <v>1946</v>
      </c>
      <c r="E1046" s="384" t="s">
        <v>1947</v>
      </c>
      <c r="F1046" s="607" t="s">
        <v>151</v>
      </c>
      <c r="G1046" s="608" t="s">
        <v>147</v>
      </c>
      <c r="H1046" s="342" t="s">
        <v>1208</v>
      </c>
      <c r="I1046" s="609" t="s">
        <v>2714</v>
      </c>
      <c r="J1046" s="607">
        <v>41334</v>
      </c>
      <c r="K1046" s="610">
        <v>41814</v>
      </c>
      <c r="L1046" s="611">
        <v>42401</v>
      </c>
      <c r="M1046" s="306" t="s">
        <v>3435</v>
      </c>
      <c r="N1046" s="612">
        <v>967</v>
      </c>
    </row>
    <row r="1047" spans="2:14" ht="13.9" customHeight="1">
      <c r="B1047" s="613" t="s">
        <v>629</v>
      </c>
      <c r="C1047" s="613" t="s">
        <v>1945</v>
      </c>
      <c r="D1047" s="613" t="s">
        <v>1946</v>
      </c>
      <c r="E1047" s="384" t="s">
        <v>1947</v>
      </c>
      <c r="F1047" s="607" t="s">
        <v>151</v>
      </c>
      <c r="G1047" s="608" t="s">
        <v>147</v>
      </c>
      <c r="H1047" s="342" t="s">
        <v>1208</v>
      </c>
      <c r="I1047" s="609" t="s">
        <v>2714</v>
      </c>
      <c r="J1047" s="607">
        <v>41365</v>
      </c>
      <c r="K1047" s="610">
        <v>41814</v>
      </c>
      <c r="L1047" s="611">
        <v>42430</v>
      </c>
      <c r="M1047" s="306" t="s">
        <v>3435</v>
      </c>
      <c r="N1047" s="612">
        <v>1560</v>
      </c>
    </row>
    <row r="1048" spans="2:14" ht="13.9" customHeight="1">
      <c r="B1048" s="613" t="s">
        <v>629</v>
      </c>
      <c r="C1048" s="613" t="s">
        <v>1945</v>
      </c>
      <c r="D1048" s="613" t="s">
        <v>1946</v>
      </c>
      <c r="E1048" s="384" t="s">
        <v>1947</v>
      </c>
      <c r="F1048" s="607" t="s">
        <v>151</v>
      </c>
      <c r="G1048" s="608" t="s">
        <v>147</v>
      </c>
      <c r="H1048" s="342" t="s">
        <v>1208</v>
      </c>
      <c r="I1048" s="609" t="s">
        <v>2714</v>
      </c>
      <c r="J1048" s="607">
        <v>41365</v>
      </c>
      <c r="K1048" s="610">
        <v>41814</v>
      </c>
      <c r="L1048" s="611">
        <v>42430</v>
      </c>
      <c r="M1048" s="306" t="s">
        <v>3435</v>
      </c>
      <c r="N1048" s="612">
        <v>5627</v>
      </c>
    </row>
    <row r="1049" spans="2:14" ht="13.9" customHeight="1">
      <c r="B1049" s="613" t="s">
        <v>629</v>
      </c>
      <c r="C1049" s="613" t="s">
        <v>1945</v>
      </c>
      <c r="D1049" s="613" t="s">
        <v>1946</v>
      </c>
      <c r="E1049" s="384" t="s">
        <v>1947</v>
      </c>
      <c r="F1049" s="607" t="s">
        <v>151</v>
      </c>
      <c r="G1049" s="608" t="s">
        <v>147</v>
      </c>
      <c r="H1049" s="342" t="s">
        <v>1208</v>
      </c>
      <c r="I1049" s="609" t="s">
        <v>2714</v>
      </c>
      <c r="J1049" s="607">
        <v>41487</v>
      </c>
      <c r="K1049" s="610">
        <v>41814</v>
      </c>
      <c r="L1049" s="611">
        <v>42552</v>
      </c>
      <c r="M1049" s="306" t="s">
        <v>3435</v>
      </c>
      <c r="N1049" s="612">
        <v>1860</v>
      </c>
    </row>
    <row r="1050" spans="2:14" ht="13.9" customHeight="1">
      <c r="B1050" s="613" t="s">
        <v>629</v>
      </c>
      <c r="C1050" s="613" t="s">
        <v>1945</v>
      </c>
      <c r="D1050" s="613" t="s">
        <v>1946</v>
      </c>
      <c r="E1050" s="384" t="s">
        <v>1947</v>
      </c>
      <c r="F1050" s="607" t="s">
        <v>151</v>
      </c>
      <c r="G1050" s="608" t="s">
        <v>147</v>
      </c>
      <c r="H1050" s="342" t="s">
        <v>1208</v>
      </c>
      <c r="I1050" s="609" t="s">
        <v>2714</v>
      </c>
      <c r="J1050" s="607">
        <v>41518</v>
      </c>
      <c r="K1050" s="610">
        <v>41814</v>
      </c>
      <c r="L1050" s="611">
        <v>42583</v>
      </c>
      <c r="M1050" s="306" t="s">
        <v>3435</v>
      </c>
      <c r="N1050" s="612">
        <v>1800</v>
      </c>
    </row>
    <row r="1051" spans="2:14" ht="13.9" customHeight="1">
      <c r="B1051" s="613" t="s">
        <v>629</v>
      </c>
      <c r="C1051" s="613" t="s">
        <v>1945</v>
      </c>
      <c r="D1051" s="613" t="s">
        <v>1946</v>
      </c>
      <c r="E1051" s="384" t="s">
        <v>1947</v>
      </c>
      <c r="F1051" s="607" t="s">
        <v>151</v>
      </c>
      <c r="G1051" s="608" t="s">
        <v>147</v>
      </c>
      <c r="H1051" s="342" t="s">
        <v>1208</v>
      </c>
      <c r="I1051" s="609" t="s">
        <v>2714</v>
      </c>
      <c r="J1051" s="607">
        <v>41244</v>
      </c>
      <c r="K1051" s="610">
        <v>41814</v>
      </c>
      <c r="L1051" s="611">
        <v>42309</v>
      </c>
      <c r="M1051" s="306" t="s">
        <v>3435</v>
      </c>
      <c r="N1051" s="612">
        <v>391</v>
      </c>
    </row>
    <row r="1052" spans="2:14" ht="13.9" customHeight="1">
      <c r="B1052" s="613" t="s">
        <v>629</v>
      </c>
      <c r="C1052" s="613" t="s">
        <v>1945</v>
      </c>
      <c r="D1052" s="613" t="s">
        <v>1946</v>
      </c>
      <c r="E1052" s="384" t="s">
        <v>1947</v>
      </c>
      <c r="F1052" s="607" t="s">
        <v>151</v>
      </c>
      <c r="G1052" s="608" t="s">
        <v>147</v>
      </c>
      <c r="H1052" s="342" t="s">
        <v>1208</v>
      </c>
      <c r="I1052" s="609" t="s">
        <v>2714</v>
      </c>
      <c r="J1052" s="607">
        <v>41275</v>
      </c>
      <c r="K1052" s="610">
        <v>41814</v>
      </c>
      <c r="L1052" s="611">
        <v>42339</v>
      </c>
      <c r="M1052" s="306" t="s">
        <v>3435</v>
      </c>
      <c r="N1052" s="612">
        <v>2532</v>
      </c>
    </row>
    <row r="1053" spans="2:14" ht="13.9" customHeight="1">
      <c r="B1053" s="613" t="s">
        <v>629</v>
      </c>
      <c r="C1053" s="613" t="s">
        <v>1945</v>
      </c>
      <c r="D1053" s="613" t="s">
        <v>1946</v>
      </c>
      <c r="E1053" s="384" t="s">
        <v>1947</v>
      </c>
      <c r="F1053" s="607" t="s">
        <v>151</v>
      </c>
      <c r="G1053" s="608" t="s">
        <v>147</v>
      </c>
      <c r="H1053" s="342" t="s">
        <v>1208</v>
      </c>
      <c r="I1053" s="609" t="s">
        <v>2714</v>
      </c>
      <c r="J1053" s="607">
        <v>41334</v>
      </c>
      <c r="K1053" s="610">
        <v>41814</v>
      </c>
      <c r="L1053" s="611">
        <v>42401</v>
      </c>
      <c r="M1053" s="306" t="s">
        <v>3435</v>
      </c>
      <c r="N1053" s="612">
        <v>2925</v>
      </c>
    </row>
    <row r="1054" spans="2:14" ht="13.9" customHeight="1">
      <c r="B1054" s="613" t="s">
        <v>629</v>
      </c>
      <c r="C1054" s="613" t="s">
        <v>1945</v>
      </c>
      <c r="D1054" s="613" t="s">
        <v>1946</v>
      </c>
      <c r="E1054" s="384" t="s">
        <v>1947</v>
      </c>
      <c r="F1054" s="607" t="s">
        <v>151</v>
      </c>
      <c r="G1054" s="608" t="s">
        <v>147</v>
      </c>
      <c r="H1054" s="342" t="s">
        <v>1208</v>
      </c>
      <c r="I1054" s="609" t="s">
        <v>2714</v>
      </c>
      <c r="J1054" s="607">
        <v>41306</v>
      </c>
      <c r="K1054" s="610">
        <v>41814</v>
      </c>
      <c r="L1054" s="611">
        <v>42370</v>
      </c>
      <c r="M1054" s="306" t="s">
        <v>3435</v>
      </c>
      <c r="N1054" s="612">
        <v>1893</v>
      </c>
    </row>
    <row r="1055" spans="2:14" ht="13.9" customHeight="1">
      <c r="B1055" s="613" t="s">
        <v>629</v>
      </c>
      <c r="C1055" s="613" t="s">
        <v>1945</v>
      </c>
      <c r="D1055" s="613" t="s">
        <v>1946</v>
      </c>
      <c r="E1055" s="384" t="s">
        <v>1947</v>
      </c>
      <c r="F1055" s="607" t="s">
        <v>151</v>
      </c>
      <c r="G1055" s="608" t="s">
        <v>147</v>
      </c>
      <c r="H1055" s="342" t="s">
        <v>1208</v>
      </c>
      <c r="I1055" s="609" t="s">
        <v>2714</v>
      </c>
      <c r="J1055" s="607">
        <v>41456</v>
      </c>
      <c r="K1055" s="610">
        <v>41814</v>
      </c>
      <c r="L1055" s="611">
        <v>42522</v>
      </c>
      <c r="M1055" s="306" t="s">
        <v>3435</v>
      </c>
      <c r="N1055" s="612">
        <v>1630</v>
      </c>
    </row>
    <row r="1056" spans="2:14" ht="13.9" customHeight="1">
      <c r="B1056" s="613" t="s">
        <v>629</v>
      </c>
      <c r="C1056" s="613" t="s">
        <v>1945</v>
      </c>
      <c r="D1056" s="613" t="s">
        <v>1946</v>
      </c>
      <c r="E1056" s="384" t="s">
        <v>1947</v>
      </c>
      <c r="F1056" s="607" t="s">
        <v>151</v>
      </c>
      <c r="G1056" s="608" t="s">
        <v>147</v>
      </c>
      <c r="H1056" s="342" t="s">
        <v>1208</v>
      </c>
      <c r="I1056" s="609" t="s">
        <v>2714</v>
      </c>
      <c r="J1056" s="607">
        <v>41334</v>
      </c>
      <c r="K1056" s="610">
        <v>41814</v>
      </c>
      <c r="L1056" s="611">
        <v>42401</v>
      </c>
      <c r="M1056" s="306" t="s">
        <v>3435</v>
      </c>
      <c r="N1056" s="612">
        <v>51</v>
      </c>
    </row>
    <row r="1057" spans="2:14" ht="13.9" customHeight="1">
      <c r="B1057" s="613" t="s">
        <v>555</v>
      </c>
      <c r="C1057" s="613" t="s">
        <v>1481</v>
      </c>
      <c r="D1057" s="613" t="s">
        <v>1482</v>
      </c>
      <c r="E1057" s="384" t="s">
        <v>1483</v>
      </c>
      <c r="F1057" s="607" t="s">
        <v>151</v>
      </c>
      <c r="G1057" s="608" t="s">
        <v>147</v>
      </c>
      <c r="H1057" s="342" t="s">
        <v>1208</v>
      </c>
      <c r="I1057" s="609" t="s">
        <v>2714</v>
      </c>
      <c r="J1057" s="607">
        <v>41334</v>
      </c>
      <c r="K1057" s="610">
        <v>41814</v>
      </c>
      <c r="L1057" s="611">
        <v>42401</v>
      </c>
      <c r="M1057" s="306" t="s">
        <v>3435</v>
      </c>
      <c r="N1057" s="612">
        <v>5</v>
      </c>
    </row>
    <row r="1058" spans="2:14" ht="13.9" customHeight="1">
      <c r="B1058" s="613" t="s">
        <v>555</v>
      </c>
      <c r="C1058" s="613" t="s">
        <v>1481</v>
      </c>
      <c r="D1058" s="613" t="s">
        <v>1482</v>
      </c>
      <c r="E1058" s="384" t="s">
        <v>1483</v>
      </c>
      <c r="F1058" s="607" t="s">
        <v>151</v>
      </c>
      <c r="G1058" s="608" t="s">
        <v>147</v>
      </c>
      <c r="H1058" s="342" t="s">
        <v>1208</v>
      </c>
      <c r="I1058" s="609" t="s">
        <v>2714</v>
      </c>
      <c r="J1058" s="607">
        <v>41275</v>
      </c>
      <c r="K1058" s="610">
        <v>41814</v>
      </c>
      <c r="L1058" s="611">
        <v>42339</v>
      </c>
      <c r="M1058" s="306" t="s">
        <v>3435</v>
      </c>
      <c r="N1058" s="612">
        <v>76</v>
      </c>
    </row>
    <row r="1059" spans="2:14" ht="13.9" customHeight="1">
      <c r="B1059" s="613" t="s">
        <v>555</v>
      </c>
      <c r="C1059" s="613" t="s">
        <v>1481</v>
      </c>
      <c r="D1059" s="613" t="s">
        <v>1482</v>
      </c>
      <c r="E1059" s="384" t="s">
        <v>1483</v>
      </c>
      <c r="F1059" s="607" t="s">
        <v>151</v>
      </c>
      <c r="G1059" s="608" t="s">
        <v>147</v>
      </c>
      <c r="H1059" s="342" t="s">
        <v>1208</v>
      </c>
      <c r="I1059" s="609" t="s">
        <v>2714</v>
      </c>
      <c r="J1059" s="607">
        <v>41306</v>
      </c>
      <c r="K1059" s="610">
        <v>41814</v>
      </c>
      <c r="L1059" s="611">
        <v>42370</v>
      </c>
      <c r="M1059" s="306" t="s">
        <v>3435</v>
      </c>
      <c r="N1059" s="612">
        <v>29</v>
      </c>
    </row>
    <row r="1060" spans="2:14" ht="13.9" customHeight="1">
      <c r="B1060" s="613" t="s">
        <v>584</v>
      </c>
      <c r="C1060" s="613" t="s">
        <v>1484</v>
      </c>
      <c r="D1060" s="613" t="s">
        <v>1485</v>
      </c>
      <c r="E1060" s="384" t="s">
        <v>1486</v>
      </c>
      <c r="F1060" s="607" t="s">
        <v>151</v>
      </c>
      <c r="G1060" s="608" t="s">
        <v>147</v>
      </c>
      <c r="H1060" s="342" t="s">
        <v>1208</v>
      </c>
      <c r="I1060" s="609" t="s">
        <v>2714</v>
      </c>
      <c r="J1060" s="607">
        <v>41334</v>
      </c>
      <c r="K1060" s="610">
        <v>41814</v>
      </c>
      <c r="L1060" s="611">
        <v>42401</v>
      </c>
      <c r="M1060" s="306" t="s">
        <v>3435</v>
      </c>
      <c r="N1060" s="612">
        <v>24</v>
      </c>
    </row>
    <row r="1061" spans="2:14" ht="13.9" customHeight="1">
      <c r="B1061" s="613" t="s">
        <v>584</v>
      </c>
      <c r="C1061" s="613" t="s">
        <v>1484</v>
      </c>
      <c r="D1061" s="613" t="s">
        <v>1485</v>
      </c>
      <c r="E1061" s="384" t="s">
        <v>1486</v>
      </c>
      <c r="F1061" s="607" t="s">
        <v>151</v>
      </c>
      <c r="G1061" s="608" t="s">
        <v>147</v>
      </c>
      <c r="H1061" s="342" t="s">
        <v>1208</v>
      </c>
      <c r="I1061" s="609" t="s">
        <v>2714</v>
      </c>
      <c r="J1061" s="607">
        <v>41306</v>
      </c>
      <c r="K1061" s="610">
        <v>41814</v>
      </c>
      <c r="L1061" s="611">
        <v>42370</v>
      </c>
      <c r="M1061" s="306" t="s">
        <v>3435</v>
      </c>
      <c r="N1061" s="612">
        <v>28</v>
      </c>
    </row>
    <row r="1062" spans="2:14" ht="13.9" customHeight="1">
      <c r="B1062" s="613" t="s">
        <v>584</v>
      </c>
      <c r="C1062" s="613" t="s">
        <v>1484</v>
      </c>
      <c r="D1062" s="613" t="s">
        <v>1485</v>
      </c>
      <c r="E1062" s="384" t="s">
        <v>1486</v>
      </c>
      <c r="F1062" s="607" t="s">
        <v>151</v>
      </c>
      <c r="G1062" s="608" t="s">
        <v>147</v>
      </c>
      <c r="H1062" s="342" t="s">
        <v>1208</v>
      </c>
      <c r="I1062" s="609" t="s">
        <v>2714</v>
      </c>
      <c r="J1062" s="607">
        <v>41275</v>
      </c>
      <c r="K1062" s="610">
        <v>41814</v>
      </c>
      <c r="L1062" s="611">
        <v>42339</v>
      </c>
      <c r="M1062" s="306" t="s">
        <v>3435</v>
      </c>
      <c r="N1062" s="612">
        <v>31</v>
      </c>
    </row>
    <row r="1063" spans="2:14" ht="13.9" customHeight="1">
      <c r="B1063" s="613" t="s">
        <v>584</v>
      </c>
      <c r="C1063" s="613" t="s">
        <v>1484</v>
      </c>
      <c r="D1063" s="613" t="s">
        <v>1485</v>
      </c>
      <c r="E1063" s="384" t="s">
        <v>1486</v>
      </c>
      <c r="F1063" s="607" t="s">
        <v>151</v>
      </c>
      <c r="G1063" s="608" t="s">
        <v>147</v>
      </c>
      <c r="H1063" s="342" t="s">
        <v>1208</v>
      </c>
      <c r="I1063" s="609" t="s">
        <v>2714</v>
      </c>
      <c r="J1063" s="607">
        <v>41365</v>
      </c>
      <c r="K1063" s="610">
        <v>41814</v>
      </c>
      <c r="L1063" s="611">
        <v>42430</v>
      </c>
      <c r="M1063" s="306" t="s">
        <v>3435</v>
      </c>
      <c r="N1063" s="612">
        <v>1</v>
      </c>
    </row>
    <row r="1064" spans="2:14" ht="13.9" customHeight="1">
      <c r="B1064" s="613" t="s">
        <v>901</v>
      </c>
      <c r="C1064" s="613" t="s">
        <v>1948</v>
      </c>
      <c r="D1064" s="613" t="s">
        <v>1949</v>
      </c>
      <c r="E1064" s="384" t="s">
        <v>1950</v>
      </c>
      <c r="F1064" s="607" t="s">
        <v>150</v>
      </c>
      <c r="G1064" s="608">
        <v>2011</v>
      </c>
      <c r="H1064" s="342" t="s">
        <v>1208</v>
      </c>
      <c r="I1064" s="609" t="s">
        <v>2714</v>
      </c>
      <c r="J1064" s="607">
        <v>41548</v>
      </c>
      <c r="K1064" s="610">
        <v>41814</v>
      </c>
      <c r="L1064" s="611">
        <v>42614</v>
      </c>
      <c r="M1064" s="306" t="s">
        <v>3435</v>
      </c>
      <c r="N1064" s="612">
        <v>1937</v>
      </c>
    </row>
    <row r="1065" spans="2:14" ht="13.9" customHeight="1">
      <c r="B1065" s="613" t="s">
        <v>901</v>
      </c>
      <c r="C1065" s="613" t="s">
        <v>1948</v>
      </c>
      <c r="D1065" s="613" t="s">
        <v>1949</v>
      </c>
      <c r="E1065" s="384" t="s">
        <v>1950</v>
      </c>
      <c r="F1065" s="607" t="s">
        <v>150</v>
      </c>
      <c r="G1065" s="608">
        <v>2011</v>
      </c>
      <c r="H1065" s="342" t="s">
        <v>1208</v>
      </c>
      <c r="I1065" s="609" t="s">
        <v>2714</v>
      </c>
      <c r="J1065" s="607">
        <v>41456</v>
      </c>
      <c r="K1065" s="610">
        <v>41814</v>
      </c>
      <c r="L1065" s="611">
        <v>42522</v>
      </c>
      <c r="M1065" s="306" t="s">
        <v>3435</v>
      </c>
      <c r="N1065" s="612">
        <v>2371</v>
      </c>
    </row>
    <row r="1066" spans="2:14" ht="13.9" customHeight="1">
      <c r="B1066" s="613" t="s">
        <v>901</v>
      </c>
      <c r="C1066" s="613" t="s">
        <v>1948</v>
      </c>
      <c r="D1066" s="613" t="s">
        <v>1949</v>
      </c>
      <c r="E1066" s="384" t="s">
        <v>1950</v>
      </c>
      <c r="F1066" s="607" t="s">
        <v>150</v>
      </c>
      <c r="G1066" s="608">
        <v>2011</v>
      </c>
      <c r="H1066" s="342" t="s">
        <v>1208</v>
      </c>
      <c r="I1066" s="609" t="s">
        <v>2714</v>
      </c>
      <c r="J1066" s="607">
        <v>41395</v>
      </c>
      <c r="K1066" s="610">
        <v>41814</v>
      </c>
      <c r="L1066" s="611">
        <v>42461</v>
      </c>
      <c r="M1066" s="306" t="s">
        <v>3435</v>
      </c>
      <c r="N1066" s="612">
        <v>2687</v>
      </c>
    </row>
    <row r="1067" spans="2:14" ht="13.9" customHeight="1">
      <c r="B1067" s="613" t="s">
        <v>901</v>
      </c>
      <c r="C1067" s="613" t="s">
        <v>1948</v>
      </c>
      <c r="D1067" s="613" t="s">
        <v>1949</v>
      </c>
      <c r="E1067" s="384" t="s">
        <v>1950</v>
      </c>
      <c r="F1067" s="607" t="s">
        <v>150</v>
      </c>
      <c r="G1067" s="608">
        <v>2011</v>
      </c>
      <c r="H1067" s="342" t="s">
        <v>1208</v>
      </c>
      <c r="I1067" s="609" t="s">
        <v>2714</v>
      </c>
      <c r="J1067" s="607">
        <v>41609</v>
      </c>
      <c r="K1067" s="610">
        <v>41814</v>
      </c>
      <c r="L1067" s="611">
        <v>42675</v>
      </c>
      <c r="M1067" s="306" t="s">
        <v>3435</v>
      </c>
      <c r="N1067" s="612">
        <v>1987</v>
      </c>
    </row>
    <row r="1068" spans="2:14" ht="13.9" customHeight="1">
      <c r="B1068" s="613" t="s">
        <v>901</v>
      </c>
      <c r="C1068" s="613" t="s">
        <v>1948</v>
      </c>
      <c r="D1068" s="613" t="s">
        <v>1949</v>
      </c>
      <c r="E1068" s="384" t="s">
        <v>1950</v>
      </c>
      <c r="F1068" s="607" t="s">
        <v>150</v>
      </c>
      <c r="G1068" s="608">
        <v>2011</v>
      </c>
      <c r="H1068" s="342" t="s">
        <v>1208</v>
      </c>
      <c r="I1068" s="609" t="s">
        <v>2714</v>
      </c>
      <c r="J1068" s="607">
        <v>41306</v>
      </c>
      <c r="K1068" s="610">
        <v>41814</v>
      </c>
      <c r="L1068" s="611">
        <v>42370</v>
      </c>
      <c r="M1068" s="306" t="s">
        <v>3435</v>
      </c>
      <c r="N1068" s="612">
        <v>2152</v>
      </c>
    </row>
    <row r="1069" spans="2:14" ht="13.9" customHeight="1">
      <c r="B1069" s="613" t="s">
        <v>901</v>
      </c>
      <c r="C1069" s="613" t="s">
        <v>1948</v>
      </c>
      <c r="D1069" s="613" t="s">
        <v>1949</v>
      </c>
      <c r="E1069" s="384" t="s">
        <v>1950</v>
      </c>
      <c r="F1069" s="607" t="s">
        <v>150</v>
      </c>
      <c r="G1069" s="608">
        <v>2011</v>
      </c>
      <c r="H1069" s="342" t="s">
        <v>1208</v>
      </c>
      <c r="I1069" s="609" t="s">
        <v>2714</v>
      </c>
      <c r="J1069" s="607">
        <v>41579</v>
      </c>
      <c r="K1069" s="610">
        <v>41814</v>
      </c>
      <c r="L1069" s="611">
        <v>42644</v>
      </c>
      <c r="M1069" s="306" t="s">
        <v>3435</v>
      </c>
      <c r="N1069" s="612">
        <v>1882</v>
      </c>
    </row>
    <row r="1070" spans="2:14" ht="13.9" customHeight="1">
      <c r="B1070" s="613" t="s">
        <v>901</v>
      </c>
      <c r="C1070" s="613" t="s">
        <v>1948</v>
      </c>
      <c r="D1070" s="613" t="s">
        <v>1949</v>
      </c>
      <c r="E1070" s="384" t="s">
        <v>1950</v>
      </c>
      <c r="F1070" s="607" t="s">
        <v>150</v>
      </c>
      <c r="G1070" s="608">
        <v>2011</v>
      </c>
      <c r="H1070" s="342" t="s">
        <v>1208</v>
      </c>
      <c r="I1070" s="609" t="s">
        <v>2714</v>
      </c>
      <c r="J1070" s="607">
        <v>41275</v>
      </c>
      <c r="K1070" s="610">
        <v>41814</v>
      </c>
      <c r="L1070" s="611">
        <v>42339</v>
      </c>
      <c r="M1070" s="306" t="s">
        <v>3435</v>
      </c>
      <c r="N1070" s="612">
        <v>2035</v>
      </c>
    </row>
    <row r="1071" spans="2:14" ht="13.9" customHeight="1">
      <c r="B1071" s="613" t="s">
        <v>901</v>
      </c>
      <c r="C1071" s="613" t="s">
        <v>1948</v>
      </c>
      <c r="D1071" s="613" t="s">
        <v>1949</v>
      </c>
      <c r="E1071" s="384" t="s">
        <v>1950</v>
      </c>
      <c r="F1071" s="607" t="s">
        <v>150</v>
      </c>
      <c r="G1071" s="608">
        <v>2011</v>
      </c>
      <c r="H1071" s="342" t="s">
        <v>1208</v>
      </c>
      <c r="I1071" s="609" t="s">
        <v>2714</v>
      </c>
      <c r="J1071" s="607">
        <v>41334</v>
      </c>
      <c r="K1071" s="610">
        <v>41814</v>
      </c>
      <c r="L1071" s="611">
        <v>42401</v>
      </c>
      <c r="M1071" s="306" t="s">
        <v>3435</v>
      </c>
      <c r="N1071" s="612">
        <v>2533</v>
      </c>
    </row>
    <row r="1072" spans="2:14" ht="13.9" customHeight="1">
      <c r="B1072" s="613" t="s">
        <v>901</v>
      </c>
      <c r="C1072" s="613" t="s">
        <v>1948</v>
      </c>
      <c r="D1072" s="613" t="s">
        <v>1949</v>
      </c>
      <c r="E1072" s="384" t="s">
        <v>1950</v>
      </c>
      <c r="F1072" s="607" t="s">
        <v>150</v>
      </c>
      <c r="G1072" s="608">
        <v>2011</v>
      </c>
      <c r="H1072" s="342" t="s">
        <v>1208</v>
      </c>
      <c r="I1072" s="609" t="s">
        <v>2714</v>
      </c>
      <c r="J1072" s="607">
        <v>41426</v>
      </c>
      <c r="K1072" s="610">
        <v>41814</v>
      </c>
      <c r="L1072" s="611">
        <v>42491</v>
      </c>
      <c r="M1072" s="306" t="s">
        <v>3435</v>
      </c>
      <c r="N1072" s="612">
        <v>2503</v>
      </c>
    </row>
    <row r="1073" spans="2:14" ht="13.9" customHeight="1">
      <c r="B1073" s="613" t="s">
        <v>901</v>
      </c>
      <c r="C1073" s="613" t="s">
        <v>1948</v>
      </c>
      <c r="D1073" s="613" t="s">
        <v>1949</v>
      </c>
      <c r="E1073" s="384" t="s">
        <v>1950</v>
      </c>
      <c r="F1073" s="607" t="s">
        <v>150</v>
      </c>
      <c r="G1073" s="608">
        <v>2011</v>
      </c>
      <c r="H1073" s="342" t="s">
        <v>1208</v>
      </c>
      <c r="I1073" s="609" t="s">
        <v>2714</v>
      </c>
      <c r="J1073" s="607">
        <v>41487</v>
      </c>
      <c r="K1073" s="610">
        <v>41814</v>
      </c>
      <c r="L1073" s="611">
        <v>42552</v>
      </c>
      <c r="M1073" s="306" t="s">
        <v>3435</v>
      </c>
      <c r="N1073" s="612">
        <v>2742</v>
      </c>
    </row>
    <row r="1074" spans="2:14" ht="13.9" customHeight="1">
      <c r="B1074" s="613" t="s">
        <v>901</v>
      </c>
      <c r="C1074" s="613" t="s">
        <v>1948</v>
      </c>
      <c r="D1074" s="613" t="s">
        <v>1949</v>
      </c>
      <c r="E1074" s="384" t="s">
        <v>1950</v>
      </c>
      <c r="F1074" s="607" t="s">
        <v>150</v>
      </c>
      <c r="G1074" s="608">
        <v>2011</v>
      </c>
      <c r="H1074" s="342" t="s">
        <v>1208</v>
      </c>
      <c r="I1074" s="609" t="s">
        <v>2714</v>
      </c>
      <c r="J1074" s="607">
        <v>41365</v>
      </c>
      <c r="K1074" s="610">
        <v>41814</v>
      </c>
      <c r="L1074" s="611">
        <v>42430</v>
      </c>
      <c r="M1074" s="306" t="s">
        <v>3435</v>
      </c>
      <c r="N1074" s="612">
        <v>2797</v>
      </c>
    </row>
    <row r="1075" spans="2:14" ht="13.9" customHeight="1">
      <c r="B1075" s="613" t="s">
        <v>901</v>
      </c>
      <c r="C1075" s="613" t="s">
        <v>1948</v>
      </c>
      <c r="D1075" s="613" t="s">
        <v>1949</v>
      </c>
      <c r="E1075" s="384" t="s">
        <v>1950</v>
      </c>
      <c r="F1075" s="607" t="s">
        <v>150</v>
      </c>
      <c r="G1075" s="608">
        <v>2011</v>
      </c>
      <c r="H1075" s="342" t="s">
        <v>1208</v>
      </c>
      <c r="I1075" s="609" t="s">
        <v>2714</v>
      </c>
      <c r="J1075" s="607">
        <v>41365</v>
      </c>
      <c r="K1075" s="610">
        <v>41814</v>
      </c>
      <c r="L1075" s="611">
        <v>42430</v>
      </c>
      <c r="M1075" s="306" t="s">
        <v>3435</v>
      </c>
      <c r="N1075" s="612">
        <v>74</v>
      </c>
    </row>
    <row r="1076" spans="2:14" ht="13.9" customHeight="1">
      <c r="B1076" s="613" t="s">
        <v>901</v>
      </c>
      <c r="C1076" s="613" t="s">
        <v>1948</v>
      </c>
      <c r="D1076" s="613" t="s">
        <v>1949</v>
      </c>
      <c r="E1076" s="384" t="s">
        <v>1950</v>
      </c>
      <c r="F1076" s="607" t="s">
        <v>150</v>
      </c>
      <c r="G1076" s="608">
        <v>2011</v>
      </c>
      <c r="H1076" s="342" t="s">
        <v>1208</v>
      </c>
      <c r="I1076" s="609" t="s">
        <v>2714</v>
      </c>
      <c r="J1076" s="607">
        <v>41548</v>
      </c>
      <c r="K1076" s="610">
        <v>41814</v>
      </c>
      <c r="L1076" s="611">
        <v>42614</v>
      </c>
      <c r="M1076" s="306" t="s">
        <v>3435</v>
      </c>
      <c r="N1076" s="612">
        <v>106</v>
      </c>
    </row>
    <row r="1077" spans="2:14" ht="13.9" customHeight="1">
      <c r="B1077" s="613" t="s">
        <v>901</v>
      </c>
      <c r="C1077" s="613" t="s">
        <v>1948</v>
      </c>
      <c r="D1077" s="613" t="s">
        <v>1949</v>
      </c>
      <c r="E1077" s="384" t="s">
        <v>1950</v>
      </c>
      <c r="F1077" s="607" t="s">
        <v>150</v>
      </c>
      <c r="G1077" s="608">
        <v>2011</v>
      </c>
      <c r="H1077" s="342" t="s">
        <v>1208</v>
      </c>
      <c r="I1077" s="609" t="s">
        <v>2714</v>
      </c>
      <c r="J1077" s="607">
        <v>41518</v>
      </c>
      <c r="K1077" s="610">
        <v>41814</v>
      </c>
      <c r="L1077" s="611">
        <v>42583</v>
      </c>
      <c r="M1077" s="306" t="s">
        <v>3435</v>
      </c>
      <c r="N1077" s="612">
        <v>2532</v>
      </c>
    </row>
    <row r="1078" spans="2:14" ht="13.9" customHeight="1">
      <c r="B1078" s="613" t="s">
        <v>705</v>
      </c>
      <c r="C1078" s="613" t="s">
        <v>1951</v>
      </c>
      <c r="D1078" s="613" t="s">
        <v>1952</v>
      </c>
      <c r="E1078" s="384" t="s">
        <v>1953</v>
      </c>
      <c r="F1078" s="607" t="s">
        <v>151</v>
      </c>
      <c r="G1078" s="608">
        <v>2005</v>
      </c>
      <c r="H1078" s="342" t="s">
        <v>1208</v>
      </c>
      <c r="I1078" s="609" t="s">
        <v>2714</v>
      </c>
      <c r="J1078" s="607">
        <v>41456</v>
      </c>
      <c r="K1078" s="610">
        <v>41814</v>
      </c>
      <c r="L1078" s="611">
        <v>42522</v>
      </c>
      <c r="M1078" s="306" t="s">
        <v>3435</v>
      </c>
      <c r="N1078" s="612">
        <v>16081</v>
      </c>
    </row>
    <row r="1079" spans="2:14" ht="13.9" customHeight="1">
      <c r="B1079" s="613" t="s">
        <v>705</v>
      </c>
      <c r="C1079" s="613" t="s">
        <v>1951</v>
      </c>
      <c r="D1079" s="613" t="s">
        <v>1952</v>
      </c>
      <c r="E1079" s="384" t="s">
        <v>1953</v>
      </c>
      <c r="F1079" s="607" t="s">
        <v>151</v>
      </c>
      <c r="G1079" s="608">
        <v>2005</v>
      </c>
      <c r="H1079" s="342" t="s">
        <v>1208</v>
      </c>
      <c r="I1079" s="609" t="s">
        <v>2714</v>
      </c>
      <c r="J1079" s="607">
        <v>41365</v>
      </c>
      <c r="K1079" s="610">
        <v>41814</v>
      </c>
      <c r="L1079" s="611">
        <v>42430</v>
      </c>
      <c r="M1079" s="306" t="s">
        <v>3435</v>
      </c>
      <c r="N1079" s="612">
        <v>174</v>
      </c>
    </row>
    <row r="1080" spans="2:14" ht="13.9" customHeight="1">
      <c r="B1080" s="613" t="s">
        <v>705</v>
      </c>
      <c r="C1080" s="613" t="s">
        <v>1951</v>
      </c>
      <c r="D1080" s="613" t="s">
        <v>1952</v>
      </c>
      <c r="E1080" s="384" t="s">
        <v>1953</v>
      </c>
      <c r="F1080" s="607" t="s">
        <v>151</v>
      </c>
      <c r="G1080" s="608">
        <v>2005</v>
      </c>
      <c r="H1080" s="342" t="s">
        <v>1208</v>
      </c>
      <c r="I1080" s="609" t="s">
        <v>2714</v>
      </c>
      <c r="J1080" s="607">
        <v>41548</v>
      </c>
      <c r="K1080" s="610">
        <v>41814</v>
      </c>
      <c r="L1080" s="611">
        <v>42614</v>
      </c>
      <c r="M1080" s="306" t="s">
        <v>3435</v>
      </c>
      <c r="N1080" s="612">
        <v>5568</v>
      </c>
    </row>
    <row r="1081" spans="2:14" ht="13.9" customHeight="1">
      <c r="B1081" s="613" t="s">
        <v>705</v>
      </c>
      <c r="C1081" s="613" t="s">
        <v>1951</v>
      </c>
      <c r="D1081" s="613" t="s">
        <v>1952</v>
      </c>
      <c r="E1081" s="384" t="s">
        <v>1953</v>
      </c>
      <c r="F1081" s="607" t="s">
        <v>151</v>
      </c>
      <c r="G1081" s="608">
        <v>2005</v>
      </c>
      <c r="H1081" s="342" t="s">
        <v>1208</v>
      </c>
      <c r="I1081" s="609" t="s">
        <v>2714</v>
      </c>
      <c r="J1081" s="607">
        <v>41518</v>
      </c>
      <c r="K1081" s="610">
        <v>41814</v>
      </c>
      <c r="L1081" s="611">
        <v>42583</v>
      </c>
      <c r="M1081" s="306" t="s">
        <v>3435</v>
      </c>
      <c r="N1081" s="612">
        <v>10750</v>
      </c>
    </row>
    <row r="1082" spans="2:14" ht="13.9" customHeight="1">
      <c r="B1082" s="613" t="s">
        <v>705</v>
      </c>
      <c r="C1082" s="613" t="s">
        <v>1951</v>
      </c>
      <c r="D1082" s="613" t="s">
        <v>1952</v>
      </c>
      <c r="E1082" s="384" t="s">
        <v>1953</v>
      </c>
      <c r="F1082" s="607" t="s">
        <v>151</v>
      </c>
      <c r="G1082" s="608">
        <v>2005</v>
      </c>
      <c r="H1082" s="342" t="s">
        <v>1208</v>
      </c>
      <c r="I1082" s="609" t="s">
        <v>2714</v>
      </c>
      <c r="J1082" s="607">
        <v>41334</v>
      </c>
      <c r="K1082" s="610">
        <v>41814</v>
      </c>
      <c r="L1082" s="611">
        <v>42401</v>
      </c>
      <c r="M1082" s="306" t="s">
        <v>3435</v>
      </c>
      <c r="N1082" s="612">
        <v>4932</v>
      </c>
    </row>
    <row r="1083" spans="2:14" ht="13.9" customHeight="1">
      <c r="B1083" s="613" t="s">
        <v>705</v>
      </c>
      <c r="C1083" s="613" t="s">
        <v>1951</v>
      </c>
      <c r="D1083" s="613" t="s">
        <v>1952</v>
      </c>
      <c r="E1083" s="384" t="s">
        <v>1953</v>
      </c>
      <c r="F1083" s="607" t="s">
        <v>151</v>
      </c>
      <c r="G1083" s="608">
        <v>2005</v>
      </c>
      <c r="H1083" s="342" t="s">
        <v>1208</v>
      </c>
      <c r="I1083" s="609" t="s">
        <v>2714</v>
      </c>
      <c r="J1083" s="607">
        <v>41306</v>
      </c>
      <c r="K1083" s="610">
        <v>41814</v>
      </c>
      <c r="L1083" s="611">
        <v>42370</v>
      </c>
      <c r="M1083" s="306" t="s">
        <v>3435</v>
      </c>
      <c r="N1083" s="612">
        <v>4664</v>
      </c>
    </row>
    <row r="1084" spans="2:14" ht="13.9" customHeight="1">
      <c r="B1084" s="613" t="s">
        <v>705</v>
      </c>
      <c r="C1084" s="613" t="s">
        <v>1951</v>
      </c>
      <c r="D1084" s="613" t="s">
        <v>1952</v>
      </c>
      <c r="E1084" s="384" t="s">
        <v>1953</v>
      </c>
      <c r="F1084" s="607" t="s">
        <v>151</v>
      </c>
      <c r="G1084" s="608">
        <v>2005</v>
      </c>
      <c r="H1084" s="342" t="s">
        <v>1208</v>
      </c>
      <c r="I1084" s="609" t="s">
        <v>2714</v>
      </c>
      <c r="J1084" s="607">
        <v>41609</v>
      </c>
      <c r="K1084" s="610">
        <v>41814</v>
      </c>
      <c r="L1084" s="611">
        <v>42675</v>
      </c>
      <c r="M1084" s="306" t="s">
        <v>3435</v>
      </c>
      <c r="N1084" s="612">
        <v>3309</v>
      </c>
    </row>
    <row r="1085" spans="2:14" ht="13.9" customHeight="1">
      <c r="B1085" s="613" t="s">
        <v>705</v>
      </c>
      <c r="C1085" s="613" t="s">
        <v>1951</v>
      </c>
      <c r="D1085" s="613" t="s">
        <v>1952</v>
      </c>
      <c r="E1085" s="384" t="s">
        <v>1953</v>
      </c>
      <c r="F1085" s="607" t="s">
        <v>151</v>
      </c>
      <c r="G1085" s="608">
        <v>2005</v>
      </c>
      <c r="H1085" s="342" t="s">
        <v>1208</v>
      </c>
      <c r="I1085" s="609" t="s">
        <v>2714</v>
      </c>
      <c r="J1085" s="607">
        <v>41487</v>
      </c>
      <c r="K1085" s="610">
        <v>41814</v>
      </c>
      <c r="L1085" s="611">
        <v>42552</v>
      </c>
      <c r="M1085" s="306" t="s">
        <v>3435</v>
      </c>
      <c r="N1085" s="612">
        <v>14912</v>
      </c>
    </row>
    <row r="1086" spans="2:14" ht="13.9" customHeight="1">
      <c r="B1086" s="613" t="s">
        <v>705</v>
      </c>
      <c r="C1086" s="613" t="s">
        <v>1951</v>
      </c>
      <c r="D1086" s="613" t="s">
        <v>1952</v>
      </c>
      <c r="E1086" s="384" t="s">
        <v>1953</v>
      </c>
      <c r="F1086" s="607" t="s">
        <v>151</v>
      </c>
      <c r="G1086" s="608">
        <v>2005</v>
      </c>
      <c r="H1086" s="342" t="s">
        <v>1208</v>
      </c>
      <c r="I1086" s="609" t="s">
        <v>2714</v>
      </c>
      <c r="J1086" s="607">
        <v>41579</v>
      </c>
      <c r="K1086" s="610">
        <v>41814</v>
      </c>
      <c r="L1086" s="611">
        <v>42644</v>
      </c>
      <c r="M1086" s="306" t="s">
        <v>3435</v>
      </c>
      <c r="N1086" s="612">
        <v>4265</v>
      </c>
    </row>
    <row r="1087" spans="2:14" ht="13.9" customHeight="1">
      <c r="B1087" s="613" t="s">
        <v>705</v>
      </c>
      <c r="C1087" s="613" t="s">
        <v>1951</v>
      </c>
      <c r="D1087" s="613" t="s">
        <v>1952</v>
      </c>
      <c r="E1087" s="384" t="s">
        <v>1953</v>
      </c>
      <c r="F1087" s="607" t="s">
        <v>151</v>
      </c>
      <c r="G1087" s="608">
        <v>2005</v>
      </c>
      <c r="H1087" s="342" t="s">
        <v>1208</v>
      </c>
      <c r="I1087" s="609" t="s">
        <v>2714</v>
      </c>
      <c r="J1087" s="607">
        <v>41275</v>
      </c>
      <c r="K1087" s="610">
        <v>41814</v>
      </c>
      <c r="L1087" s="611">
        <v>42339</v>
      </c>
      <c r="M1087" s="306" t="s">
        <v>3435</v>
      </c>
      <c r="N1087" s="612">
        <v>2115</v>
      </c>
    </row>
    <row r="1088" spans="2:14" ht="13.9" customHeight="1">
      <c r="B1088" s="613" t="s">
        <v>705</v>
      </c>
      <c r="C1088" s="613" t="s">
        <v>1951</v>
      </c>
      <c r="D1088" s="613" t="s">
        <v>1952</v>
      </c>
      <c r="E1088" s="384" t="s">
        <v>1953</v>
      </c>
      <c r="F1088" s="607" t="s">
        <v>151</v>
      </c>
      <c r="G1088" s="608">
        <v>2005</v>
      </c>
      <c r="H1088" s="342" t="s">
        <v>1208</v>
      </c>
      <c r="I1088" s="609" t="s">
        <v>2714</v>
      </c>
      <c r="J1088" s="607">
        <v>41395</v>
      </c>
      <c r="K1088" s="610">
        <v>41814</v>
      </c>
      <c r="L1088" s="611">
        <v>42461</v>
      </c>
      <c r="M1088" s="306" t="s">
        <v>3435</v>
      </c>
      <c r="N1088" s="612">
        <v>12943</v>
      </c>
    </row>
    <row r="1089" spans="2:14" ht="13.9" customHeight="1">
      <c r="B1089" s="613" t="s">
        <v>705</v>
      </c>
      <c r="C1089" s="613" t="s">
        <v>1951</v>
      </c>
      <c r="D1089" s="613" t="s">
        <v>1952</v>
      </c>
      <c r="E1089" s="384" t="s">
        <v>1953</v>
      </c>
      <c r="F1089" s="607" t="s">
        <v>151</v>
      </c>
      <c r="G1089" s="608">
        <v>2005</v>
      </c>
      <c r="H1089" s="342" t="s">
        <v>1208</v>
      </c>
      <c r="I1089" s="609" t="s">
        <v>2714</v>
      </c>
      <c r="J1089" s="607">
        <v>41365</v>
      </c>
      <c r="K1089" s="610">
        <v>41814</v>
      </c>
      <c r="L1089" s="611">
        <v>42430</v>
      </c>
      <c r="M1089" s="306" t="s">
        <v>3435</v>
      </c>
      <c r="N1089" s="612">
        <v>9691</v>
      </c>
    </row>
    <row r="1090" spans="2:14" ht="13.9" customHeight="1">
      <c r="B1090" s="613" t="s">
        <v>705</v>
      </c>
      <c r="C1090" s="613" t="s">
        <v>1951</v>
      </c>
      <c r="D1090" s="613" t="s">
        <v>1952</v>
      </c>
      <c r="E1090" s="384" t="s">
        <v>1953</v>
      </c>
      <c r="F1090" s="607" t="s">
        <v>151</v>
      </c>
      <c r="G1090" s="608">
        <v>2005</v>
      </c>
      <c r="H1090" s="342" t="s">
        <v>1208</v>
      </c>
      <c r="I1090" s="609" t="s">
        <v>2714</v>
      </c>
      <c r="J1090" s="607">
        <v>41426</v>
      </c>
      <c r="K1090" s="610">
        <v>41814</v>
      </c>
      <c r="L1090" s="611">
        <v>42491</v>
      </c>
      <c r="M1090" s="306" t="s">
        <v>3435</v>
      </c>
      <c r="N1090" s="612">
        <v>12115</v>
      </c>
    </row>
    <row r="1091" spans="2:14" ht="13.9" customHeight="1">
      <c r="B1091" s="613" t="s">
        <v>864</v>
      </c>
      <c r="C1091" s="613" t="s">
        <v>2386</v>
      </c>
      <c r="D1091" s="613" t="s">
        <v>1794</v>
      </c>
      <c r="E1091" s="384" t="s">
        <v>1795</v>
      </c>
      <c r="F1091" s="607" t="s">
        <v>151</v>
      </c>
      <c r="G1091" s="608" t="s">
        <v>147</v>
      </c>
      <c r="H1091" s="342" t="s">
        <v>1208</v>
      </c>
      <c r="I1091" s="609" t="s">
        <v>2714</v>
      </c>
      <c r="J1091" s="607">
        <v>41306</v>
      </c>
      <c r="K1091" s="610">
        <v>41814</v>
      </c>
      <c r="L1091" s="611">
        <v>42370</v>
      </c>
      <c r="M1091" s="306" t="s">
        <v>3435</v>
      </c>
      <c r="N1091" s="612">
        <v>2858</v>
      </c>
    </row>
    <row r="1092" spans="2:14" ht="13.9" customHeight="1">
      <c r="B1092" s="613" t="s">
        <v>864</v>
      </c>
      <c r="C1092" s="613" t="s">
        <v>2386</v>
      </c>
      <c r="D1092" s="613" t="s">
        <v>1794</v>
      </c>
      <c r="E1092" s="384" t="s">
        <v>1795</v>
      </c>
      <c r="F1092" s="607" t="s">
        <v>151</v>
      </c>
      <c r="G1092" s="608" t="s">
        <v>147</v>
      </c>
      <c r="H1092" s="342" t="s">
        <v>1208</v>
      </c>
      <c r="I1092" s="609" t="s">
        <v>2714</v>
      </c>
      <c r="J1092" s="607">
        <v>41365</v>
      </c>
      <c r="K1092" s="610">
        <v>41814</v>
      </c>
      <c r="L1092" s="611">
        <v>42430</v>
      </c>
      <c r="M1092" s="306" t="s">
        <v>3435</v>
      </c>
      <c r="N1092" s="612">
        <v>852</v>
      </c>
    </row>
    <row r="1093" spans="2:14" ht="13.9" customHeight="1">
      <c r="B1093" s="613" t="s">
        <v>864</v>
      </c>
      <c r="C1093" s="613" t="s">
        <v>2386</v>
      </c>
      <c r="D1093" s="613" t="s">
        <v>1794</v>
      </c>
      <c r="E1093" s="384" t="s">
        <v>1795</v>
      </c>
      <c r="F1093" s="607" t="s">
        <v>151</v>
      </c>
      <c r="G1093" s="608" t="s">
        <v>147</v>
      </c>
      <c r="H1093" s="342" t="s">
        <v>1208</v>
      </c>
      <c r="I1093" s="609" t="s">
        <v>2714</v>
      </c>
      <c r="J1093" s="607">
        <v>41275</v>
      </c>
      <c r="K1093" s="610">
        <v>41814</v>
      </c>
      <c r="L1093" s="611">
        <v>42339</v>
      </c>
      <c r="M1093" s="306" t="s">
        <v>3435</v>
      </c>
      <c r="N1093" s="612">
        <v>5785</v>
      </c>
    </row>
    <row r="1094" spans="2:14" ht="13.9" customHeight="1">
      <c r="B1094" s="613" t="s">
        <v>864</v>
      </c>
      <c r="C1094" s="613" t="s">
        <v>2386</v>
      </c>
      <c r="D1094" s="613" t="s">
        <v>1794</v>
      </c>
      <c r="E1094" s="384" t="s">
        <v>1795</v>
      </c>
      <c r="F1094" s="607" t="s">
        <v>151</v>
      </c>
      <c r="G1094" s="608" t="s">
        <v>147</v>
      </c>
      <c r="H1094" s="342" t="s">
        <v>1208</v>
      </c>
      <c r="I1094" s="609" t="s">
        <v>2714</v>
      </c>
      <c r="J1094" s="607">
        <v>41334</v>
      </c>
      <c r="K1094" s="610">
        <v>41814</v>
      </c>
      <c r="L1094" s="611">
        <v>42401</v>
      </c>
      <c r="M1094" s="306" t="s">
        <v>3435</v>
      </c>
      <c r="N1094" s="612">
        <v>2357</v>
      </c>
    </row>
    <row r="1095" spans="2:14" ht="13.9" customHeight="1">
      <c r="B1095" s="613" t="s">
        <v>517</v>
      </c>
      <c r="C1095" s="613" t="s">
        <v>2387</v>
      </c>
      <c r="D1095" s="613" t="s">
        <v>1488</v>
      </c>
      <c r="E1095" s="384" t="s">
        <v>1489</v>
      </c>
      <c r="F1095" s="607" t="s">
        <v>151</v>
      </c>
      <c r="G1095" s="608" t="s">
        <v>147</v>
      </c>
      <c r="H1095" s="342" t="s">
        <v>1208</v>
      </c>
      <c r="I1095" s="609" t="s">
        <v>2714</v>
      </c>
      <c r="J1095" s="607">
        <v>41334</v>
      </c>
      <c r="K1095" s="610">
        <v>41814</v>
      </c>
      <c r="L1095" s="611">
        <v>42401</v>
      </c>
      <c r="M1095" s="306" t="s">
        <v>3435</v>
      </c>
      <c r="N1095" s="612">
        <v>1186</v>
      </c>
    </row>
    <row r="1096" spans="2:14" ht="13.9" customHeight="1">
      <c r="B1096" s="613" t="s">
        <v>517</v>
      </c>
      <c r="C1096" s="613" t="s">
        <v>2387</v>
      </c>
      <c r="D1096" s="613" t="s">
        <v>1488</v>
      </c>
      <c r="E1096" s="384" t="s">
        <v>1489</v>
      </c>
      <c r="F1096" s="607" t="s">
        <v>151</v>
      </c>
      <c r="G1096" s="608" t="s">
        <v>147</v>
      </c>
      <c r="H1096" s="342" t="s">
        <v>1208</v>
      </c>
      <c r="I1096" s="609" t="s">
        <v>2714</v>
      </c>
      <c r="J1096" s="607">
        <v>41487</v>
      </c>
      <c r="K1096" s="610">
        <v>41814</v>
      </c>
      <c r="L1096" s="611">
        <v>42552</v>
      </c>
      <c r="M1096" s="306" t="s">
        <v>3435</v>
      </c>
      <c r="N1096" s="612">
        <v>5179</v>
      </c>
    </row>
    <row r="1097" spans="2:14" ht="13.9" customHeight="1">
      <c r="B1097" s="613" t="s">
        <v>517</v>
      </c>
      <c r="C1097" s="613" t="s">
        <v>2387</v>
      </c>
      <c r="D1097" s="613" t="s">
        <v>1488</v>
      </c>
      <c r="E1097" s="384" t="s">
        <v>1489</v>
      </c>
      <c r="F1097" s="607" t="s">
        <v>151</v>
      </c>
      <c r="G1097" s="608" t="s">
        <v>147</v>
      </c>
      <c r="H1097" s="342" t="s">
        <v>1208</v>
      </c>
      <c r="I1097" s="609" t="s">
        <v>2714</v>
      </c>
      <c r="J1097" s="607">
        <v>41306</v>
      </c>
      <c r="K1097" s="610">
        <v>41814</v>
      </c>
      <c r="L1097" s="611">
        <v>42370</v>
      </c>
      <c r="M1097" s="306" t="s">
        <v>3435</v>
      </c>
      <c r="N1097" s="612">
        <v>1078</v>
      </c>
    </row>
    <row r="1098" spans="2:14" ht="13.9" customHeight="1">
      <c r="B1098" s="613" t="s">
        <v>517</v>
      </c>
      <c r="C1098" s="613" t="s">
        <v>2387</v>
      </c>
      <c r="D1098" s="613" t="s">
        <v>1488</v>
      </c>
      <c r="E1098" s="384" t="s">
        <v>1489</v>
      </c>
      <c r="F1098" s="607" t="s">
        <v>151</v>
      </c>
      <c r="G1098" s="608" t="s">
        <v>147</v>
      </c>
      <c r="H1098" s="342" t="s">
        <v>1208</v>
      </c>
      <c r="I1098" s="609" t="s">
        <v>2714</v>
      </c>
      <c r="J1098" s="607">
        <v>41275</v>
      </c>
      <c r="K1098" s="610">
        <v>41814</v>
      </c>
      <c r="L1098" s="611">
        <v>42339</v>
      </c>
      <c r="M1098" s="306" t="s">
        <v>3435</v>
      </c>
      <c r="N1098" s="612">
        <v>945</v>
      </c>
    </row>
    <row r="1099" spans="2:14" ht="13.9" customHeight="1">
      <c r="B1099" s="613" t="s">
        <v>517</v>
      </c>
      <c r="C1099" s="613" t="s">
        <v>2387</v>
      </c>
      <c r="D1099" s="613" t="s">
        <v>1488</v>
      </c>
      <c r="E1099" s="384" t="s">
        <v>1489</v>
      </c>
      <c r="F1099" s="607" t="s">
        <v>151</v>
      </c>
      <c r="G1099" s="608" t="s">
        <v>147</v>
      </c>
      <c r="H1099" s="342" t="s">
        <v>1208</v>
      </c>
      <c r="I1099" s="609" t="s">
        <v>2714</v>
      </c>
      <c r="J1099" s="607">
        <v>41518</v>
      </c>
      <c r="K1099" s="610">
        <v>41814</v>
      </c>
      <c r="L1099" s="611">
        <v>42583</v>
      </c>
      <c r="M1099" s="306" t="s">
        <v>3435</v>
      </c>
      <c r="N1099" s="612">
        <v>2542</v>
      </c>
    </row>
    <row r="1100" spans="2:14" ht="13.9" customHeight="1">
      <c r="B1100" s="613" t="s">
        <v>517</v>
      </c>
      <c r="C1100" s="613" t="s">
        <v>2387</v>
      </c>
      <c r="D1100" s="613" t="s">
        <v>1488</v>
      </c>
      <c r="E1100" s="384" t="s">
        <v>1489</v>
      </c>
      <c r="F1100" s="607" t="s">
        <v>151</v>
      </c>
      <c r="G1100" s="608" t="s">
        <v>147</v>
      </c>
      <c r="H1100" s="342" t="s">
        <v>1208</v>
      </c>
      <c r="I1100" s="609" t="s">
        <v>2714</v>
      </c>
      <c r="J1100" s="607">
        <v>41395</v>
      </c>
      <c r="K1100" s="610">
        <v>41814</v>
      </c>
      <c r="L1100" s="611">
        <v>42461</v>
      </c>
      <c r="M1100" s="306" t="s">
        <v>3435</v>
      </c>
      <c r="N1100" s="612">
        <v>2122</v>
      </c>
    </row>
    <row r="1101" spans="2:14" ht="13.9" customHeight="1">
      <c r="B1101" s="613" t="s">
        <v>517</v>
      </c>
      <c r="C1101" s="613" t="s">
        <v>2387</v>
      </c>
      <c r="D1101" s="613" t="s">
        <v>1488</v>
      </c>
      <c r="E1101" s="384" t="s">
        <v>1489</v>
      </c>
      <c r="F1101" s="607" t="s">
        <v>151</v>
      </c>
      <c r="G1101" s="608" t="s">
        <v>147</v>
      </c>
      <c r="H1101" s="342" t="s">
        <v>1208</v>
      </c>
      <c r="I1101" s="609" t="s">
        <v>2714</v>
      </c>
      <c r="J1101" s="607">
        <v>41548</v>
      </c>
      <c r="K1101" s="610">
        <v>41814</v>
      </c>
      <c r="L1101" s="611">
        <v>42614</v>
      </c>
      <c r="M1101" s="306" t="s">
        <v>3435</v>
      </c>
      <c r="N1101" s="612">
        <v>1418</v>
      </c>
    </row>
    <row r="1102" spans="2:14" ht="13.9" customHeight="1">
      <c r="B1102" s="613" t="s">
        <v>517</v>
      </c>
      <c r="C1102" s="613" t="s">
        <v>2387</v>
      </c>
      <c r="D1102" s="613" t="s">
        <v>1488</v>
      </c>
      <c r="E1102" s="384" t="s">
        <v>1489</v>
      </c>
      <c r="F1102" s="607" t="s">
        <v>151</v>
      </c>
      <c r="G1102" s="608" t="s">
        <v>147</v>
      </c>
      <c r="H1102" s="342" t="s">
        <v>1208</v>
      </c>
      <c r="I1102" s="609" t="s">
        <v>2714</v>
      </c>
      <c r="J1102" s="607">
        <v>41426</v>
      </c>
      <c r="K1102" s="610">
        <v>41814</v>
      </c>
      <c r="L1102" s="611">
        <v>42491</v>
      </c>
      <c r="M1102" s="306" t="s">
        <v>3435</v>
      </c>
      <c r="N1102" s="612">
        <v>5279</v>
      </c>
    </row>
    <row r="1103" spans="2:14" ht="13.9" customHeight="1">
      <c r="B1103" s="613" t="s">
        <v>517</v>
      </c>
      <c r="C1103" s="613" t="s">
        <v>2387</v>
      </c>
      <c r="D1103" s="613" t="s">
        <v>1488</v>
      </c>
      <c r="E1103" s="384" t="s">
        <v>1489</v>
      </c>
      <c r="F1103" s="607" t="s">
        <v>151</v>
      </c>
      <c r="G1103" s="608" t="s">
        <v>147</v>
      </c>
      <c r="H1103" s="342" t="s">
        <v>1208</v>
      </c>
      <c r="I1103" s="609" t="s">
        <v>2714</v>
      </c>
      <c r="J1103" s="607">
        <v>41365</v>
      </c>
      <c r="K1103" s="610">
        <v>41814</v>
      </c>
      <c r="L1103" s="611">
        <v>42430</v>
      </c>
      <c r="M1103" s="306" t="s">
        <v>3435</v>
      </c>
      <c r="N1103" s="612">
        <v>1585</v>
      </c>
    </row>
    <row r="1104" spans="2:14" ht="13.9" customHeight="1">
      <c r="B1104" s="613" t="s">
        <v>517</v>
      </c>
      <c r="C1104" s="613" t="s">
        <v>2387</v>
      </c>
      <c r="D1104" s="613" t="s">
        <v>1488</v>
      </c>
      <c r="E1104" s="384" t="s">
        <v>1489</v>
      </c>
      <c r="F1104" s="607" t="s">
        <v>151</v>
      </c>
      <c r="G1104" s="608" t="s">
        <v>147</v>
      </c>
      <c r="H1104" s="342" t="s">
        <v>1208</v>
      </c>
      <c r="I1104" s="609" t="s">
        <v>2714</v>
      </c>
      <c r="J1104" s="607">
        <v>41579</v>
      </c>
      <c r="K1104" s="610">
        <v>41814</v>
      </c>
      <c r="L1104" s="611">
        <v>42644</v>
      </c>
      <c r="M1104" s="306" t="s">
        <v>3435</v>
      </c>
      <c r="N1104" s="612">
        <v>709</v>
      </c>
    </row>
    <row r="1105" spans="2:14" ht="13.9" customHeight="1">
      <c r="B1105" s="613" t="s">
        <v>517</v>
      </c>
      <c r="C1105" s="613" t="s">
        <v>2387</v>
      </c>
      <c r="D1105" s="613" t="s">
        <v>1488</v>
      </c>
      <c r="E1105" s="384" t="s">
        <v>1489</v>
      </c>
      <c r="F1105" s="607" t="s">
        <v>151</v>
      </c>
      <c r="G1105" s="608" t="s">
        <v>147</v>
      </c>
      <c r="H1105" s="342" t="s">
        <v>1208</v>
      </c>
      <c r="I1105" s="609" t="s">
        <v>2714</v>
      </c>
      <c r="J1105" s="607">
        <v>41609</v>
      </c>
      <c r="K1105" s="610">
        <v>41814</v>
      </c>
      <c r="L1105" s="611">
        <v>42675</v>
      </c>
      <c r="M1105" s="306" t="s">
        <v>3435</v>
      </c>
      <c r="N1105" s="612">
        <v>870</v>
      </c>
    </row>
    <row r="1106" spans="2:14" ht="13.9" customHeight="1">
      <c r="B1106" s="613" t="s">
        <v>517</v>
      </c>
      <c r="C1106" s="613" t="s">
        <v>2387</v>
      </c>
      <c r="D1106" s="613" t="s">
        <v>1488</v>
      </c>
      <c r="E1106" s="384" t="s">
        <v>1489</v>
      </c>
      <c r="F1106" s="607" t="s">
        <v>151</v>
      </c>
      <c r="G1106" s="608" t="s">
        <v>147</v>
      </c>
      <c r="H1106" s="342" t="s">
        <v>1208</v>
      </c>
      <c r="I1106" s="609" t="s">
        <v>2714</v>
      </c>
      <c r="J1106" s="607">
        <v>41456</v>
      </c>
      <c r="K1106" s="610">
        <v>41814</v>
      </c>
      <c r="L1106" s="611">
        <v>42522</v>
      </c>
      <c r="M1106" s="306" t="s">
        <v>3435</v>
      </c>
      <c r="N1106" s="612">
        <v>7043</v>
      </c>
    </row>
    <row r="1107" spans="2:14" ht="13.9" customHeight="1">
      <c r="B1107" s="613" t="s">
        <v>517</v>
      </c>
      <c r="C1107" s="613" t="s">
        <v>2387</v>
      </c>
      <c r="D1107" s="613" t="s">
        <v>1811</v>
      </c>
      <c r="E1107" s="384" t="s">
        <v>1812</v>
      </c>
      <c r="F1107" s="607" t="s">
        <v>151</v>
      </c>
      <c r="G1107" s="608" t="s">
        <v>147</v>
      </c>
      <c r="H1107" s="342" t="s">
        <v>1208</v>
      </c>
      <c r="I1107" s="609" t="s">
        <v>2714</v>
      </c>
      <c r="J1107" s="607">
        <v>41395</v>
      </c>
      <c r="K1107" s="610">
        <v>41814</v>
      </c>
      <c r="L1107" s="611">
        <v>42461</v>
      </c>
      <c r="M1107" s="306" t="s">
        <v>3435</v>
      </c>
      <c r="N1107" s="612">
        <v>1130</v>
      </c>
    </row>
    <row r="1108" spans="2:14" ht="13.9" customHeight="1">
      <c r="B1108" s="613" t="s">
        <v>517</v>
      </c>
      <c r="C1108" s="613" t="s">
        <v>2387</v>
      </c>
      <c r="D1108" s="613" t="s">
        <v>1811</v>
      </c>
      <c r="E1108" s="384" t="s">
        <v>1812</v>
      </c>
      <c r="F1108" s="607" t="s">
        <v>151</v>
      </c>
      <c r="G1108" s="608" t="s">
        <v>147</v>
      </c>
      <c r="H1108" s="342" t="s">
        <v>1208</v>
      </c>
      <c r="I1108" s="609" t="s">
        <v>2714</v>
      </c>
      <c r="J1108" s="607">
        <v>41487</v>
      </c>
      <c r="K1108" s="610">
        <v>41814</v>
      </c>
      <c r="L1108" s="611">
        <v>42552</v>
      </c>
      <c r="M1108" s="306" t="s">
        <v>3435</v>
      </c>
      <c r="N1108" s="612">
        <v>2758</v>
      </c>
    </row>
    <row r="1109" spans="2:14" ht="13.9" customHeight="1">
      <c r="B1109" s="613" t="s">
        <v>517</v>
      </c>
      <c r="C1109" s="613" t="s">
        <v>2387</v>
      </c>
      <c r="D1109" s="613" t="s">
        <v>1811</v>
      </c>
      <c r="E1109" s="384" t="s">
        <v>1812</v>
      </c>
      <c r="F1109" s="607" t="s">
        <v>151</v>
      </c>
      <c r="G1109" s="608" t="s">
        <v>147</v>
      </c>
      <c r="H1109" s="342" t="s">
        <v>1208</v>
      </c>
      <c r="I1109" s="609" t="s">
        <v>2714</v>
      </c>
      <c r="J1109" s="607">
        <v>41609</v>
      </c>
      <c r="K1109" s="610">
        <v>41814</v>
      </c>
      <c r="L1109" s="611">
        <v>42675</v>
      </c>
      <c r="M1109" s="306" t="s">
        <v>3435</v>
      </c>
      <c r="N1109" s="612">
        <v>463</v>
      </c>
    </row>
    <row r="1110" spans="2:14" ht="13.9" customHeight="1">
      <c r="B1110" s="613" t="s">
        <v>517</v>
      </c>
      <c r="C1110" s="613" t="s">
        <v>2387</v>
      </c>
      <c r="D1110" s="613" t="s">
        <v>1811</v>
      </c>
      <c r="E1110" s="384" t="s">
        <v>1812</v>
      </c>
      <c r="F1110" s="607" t="s">
        <v>151</v>
      </c>
      <c r="G1110" s="608" t="s">
        <v>147</v>
      </c>
      <c r="H1110" s="342" t="s">
        <v>1208</v>
      </c>
      <c r="I1110" s="609" t="s">
        <v>2714</v>
      </c>
      <c r="J1110" s="607">
        <v>41334</v>
      </c>
      <c r="K1110" s="610">
        <v>41814</v>
      </c>
      <c r="L1110" s="611">
        <v>42401</v>
      </c>
      <c r="M1110" s="306" t="s">
        <v>3435</v>
      </c>
      <c r="N1110" s="612">
        <v>632</v>
      </c>
    </row>
    <row r="1111" spans="2:14" ht="13.9" customHeight="1">
      <c r="B1111" s="613" t="s">
        <v>517</v>
      </c>
      <c r="C1111" s="613" t="s">
        <v>2387</v>
      </c>
      <c r="D1111" s="613" t="s">
        <v>1811</v>
      </c>
      <c r="E1111" s="384" t="s">
        <v>1812</v>
      </c>
      <c r="F1111" s="607" t="s">
        <v>151</v>
      </c>
      <c r="G1111" s="608" t="s">
        <v>147</v>
      </c>
      <c r="H1111" s="342" t="s">
        <v>1208</v>
      </c>
      <c r="I1111" s="609" t="s">
        <v>2714</v>
      </c>
      <c r="J1111" s="607">
        <v>41518</v>
      </c>
      <c r="K1111" s="610">
        <v>41814</v>
      </c>
      <c r="L1111" s="611">
        <v>42583</v>
      </c>
      <c r="M1111" s="306" t="s">
        <v>3435</v>
      </c>
      <c r="N1111" s="612">
        <v>1354</v>
      </c>
    </row>
    <row r="1112" spans="2:14" ht="13.9" customHeight="1">
      <c r="B1112" s="613" t="s">
        <v>517</v>
      </c>
      <c r="C1112" s="613" t="s">
        <v>2387</v>
      </c>
      <c r="D1112" s="613" t="s">
        <v>1811</v>
      </c>
      <c r="E1112" s="384" t="s">
        <v>1812</v>
      </c>
      <c r="F1112" s="607" t="s">
        <v>151</v>
      </c>
      <c r="G1112" s="608" t="s">
        <v>147</v>
      </c>
      <c r="H1112" s="342" t="s">
        <v>1208</v>
      </c>
      <c r="I1112" s="609" t="s">
        <v>2714</v>
      </c>
      <c r="J1112" s="607">
        <v>41579</v>
      </c>
      <c r="K1112" s="610">
        <v>41814</v>
      </c>
      <c r="L1112" s="611">
        <v>42644</v>
      </c>
      <c r="M1112" s="306" t="s">
        <v>3435</v>
      </c>
      <c r="N1112" s="612">
        <v>378</v>
      </c>
    </row>
    <row r="1113" spans="2:14" ht="13.9" customHeight="1">
      <c r="B1113" s="613" t="s">
        <v>517</v>
      </c>
      <c r="C1113" s="613" t="s">
        <v>2387</v>
      </c>
      <c r="D1113" s="613" t="s">
        <v>1811</v>
      </c>
      <c r="E1113" s="384" t="s">
        <v>1812</v>
      </c>
      <c r="F1113" s="607" t="s">
        <v>151</v>
      </c>
      <c r="G1113" s="608" t="s">
        <v>147</v>
      </c>
      <c r="H1113" s="342" t="s">
        <v>1208</v>
      </c>
      <c r="I1113" s="609" t="s">
        <v>2714</v>
      </c>
      <c r="J1113" s="607">
        <v>41548</v>
      </c>
      <c r="K1113" s="610">
        <v>41814</v>
      </c>
      <c r="L1113" s="611">
        <v>42614</v>
      </c>
      <c r="M1113" s="306" t="s">
        <v>3435</v>
      </c>
      <c r="N1113" s="612">
        <v>755</v>
      </c>
    </row>
    <row r="1114" spans="2:14" ht="13.9" customHeight="1">
      <c r="B1114" s="613" t="s">
        <v>517</v>
      </c>
      <c r="C1114" s="613" t="s">
        <v>2387</v>
      </c>
      <c r="D1114" s="613" t="s">
        <v>1811</v>
      </c>
      <c r="E1114" s="384" t="s">
        <v>1812</v>
      </c>
      <c r="F1114" s="607" t="s">
        <v>151</v>
      </c>
      <c r="G1114" s="608" t="s">
        <v>147</v>
      </c>
      <c r="H1114" s="342" t="s">
        <v>1208</v>
      </c>
      <c r="I1114" s="609" t="s">
        <v>2714</v>
      </c>
      <c r="J1114" s="607">
        <v>41456</v>
      </c>
      <c r="K1114" s="610">
        <v>41814</v>
      </c>
      <c r="L1114" s="611">
        <v>42522</v>
      </c>
      <c r="M1114" s="306" t="s">
        <v>3435</v>
      </c>
      <c r="N1114" s="612">
        <v>3751</v>
      </c>
    </row>
    <row r="1115" spans="2:14" ht="13.9" customHeight="1">
      <c r="B1115" s="613" t="s">
        <v>517</v>
      </c>
      <c r="C1115" s="613" t="s">
        <v>2387</v>
      </c>
      <c r="D1115" s="613" t="s">
        <v>1811</v>
      </c>
      <c r="E1115" s="384" t="s">
        <v>1812</v>
      </c>
      <c r="F1115" s="607" t="s">
        <v>151</v>
      </c>
      <c r="G1115" s="608" t="s">
        <v>147</v>
      </c>
      <c r="H1115" s="342" t="s">
        <v>1208</v>
      </c>
      <c r="I1115" s="609" t="s">
        <v>2714</v>
      </c>
      <c r="J1115" s="607">
        <v>41365</v>
      </c>
      <c r="K1115" s="610">
        <v>41814</v>
      </c>
      <c r="L1115" s="611">
        <v>42430</v>
      </c>
      <c r="M1115" s="306" t="s">
        <v>3435</v>
      </c>
      <c r="N1115" s="612">
        <v>844</v>
      </c>
    </row>
    <row r="1116" spans="2:14" ht="13.9" customHeight="1">
      <c r="B1116" s="613" t="s">
        <v>517</v>
      </c>
      <c r="C1116" s="613" t="s">
        <v>2387</v>
      </c>
      <c r="D1116" s="613" t="s">
        <v>1811</v>
      </c>
      <c r="E1116" s="384" t="s">
        <v>1812</v>
      </c>
      <c r="F1116" s="607" t="s">
        <v>151</v>
      </c>
      <c r="G1116" s="608" t="s">
        <v>147</v>
      </c>
      <c r="H1116" s="342" t="s">
        <v>1208</v>
      </c>
      <c r="I1116" s="609" t="s">
        <v>2714</v>
      </c>
      <c r="J1116" s="607">
        <v>41275</v>
      </c>
      <c r="K1116" s="610">
        <v>41814</v>
      </c>
      <c r="L1116" s="611">
        <v>42339</v>
      </c>
      <c r="M1116" s="306" t="s">
        <v>3435</v>
      </c>
      <c r="N1116" s="612">
        <v>503</v>
      </c>
    </row>
    <row r="1117" spans="2:14" ht="13.9" customHeight="1">
      <c r="B1117" s="613" t="s">
        <v>517</v>
      </c>
      <c r="C1117" s="613" t="s">
        <v>2387</v>
      </c>
      <c r="D1117" s="613" t="s">
        <v>1811</v>
      </c>
      <c r="E1117" s="384" t="s">
        <v>1812</v>
      </c>
      <c r="F1117" s="607" t="s">
        <v>151</v>
      </c>
      <c r="G1117" s="608" t="s">
        <v>147</v>
      </c>
      <c r="H1117" s="342" t="s">
        <v>1208</v>
      </c>
      <c r="I1117" s="609" t="s">
        <v>2714</v>
      </c>
      <c r="J1117" s="607">
        <v>41306</v>
      </c>
      <c r="K1117" s="610">
        <v>41814</v>
      </c>
      <c r="L1117" s="611">
        <v>42370</v>
      </c>
      <c r="M1117" s="306" t="s">
        <v>3435</v>
      </c>
      <c r="N1117" s="612">
        <v>574</v>
      </c>
    </row>
    <row r="1118" spans="2:14" ht="13.9" customHeight="1">
      <c r="B1118" s="613" t="s">
        <v>517</v>
      </c>
      <c r="C1118" s="613" t="s">
        <v>2387</v>
      </c>
      <c r="D1118" s="613" t="s">
        <v>1811</v>
      </c>
      <c r="E1118" s="384" t="s">
        <v>1812</v>
      </c>
      <c r="F1118" s="607" t="s">
        <v>151</v>
      </c>
      <c r="G1118" s="608" t="s">
        <v>147</v>
      </c>
      <c r="H1118" s="342" t="s">
        <v>1208</v>
      </c>
      <c r="I1118" s="609" t="s">
        <v>2714</v>
      </c>
      <c r="J1118" s="607">
        <v>41426</v>
      </c>
      <c r="K1118" s="610">
        <v>41814</v>
      </c>
      <c r="L1118" s="611">
        <v>42491</v>
      </c>
      <c r="M1118" s="306" t="s">
        <v>3435</v>
      </c>
      <c r="N1118" s="612">
        <v>2812</v>
      </c>
    </row>
    <row r="1119" spans="2:14" ht="13.9" customHeight="1">
      <c r="B1119" s="613" t="s">
        <v>517</v>
      </c>
      <c r="C1119" s="613" t="s">
        <v>2387</v>
      </c>
      <c r="D1119" s="613" t="s">
        <v>1813</v>
      </c>
      <c r="E1119" s="384" t="s">
        <v>1814</v>
      </c>
      <c r="F1119" s="607" t="s">
        <v>151</v>
      </c>
      <c r="G1119" s="608" t="s">
        <v>147</v>
      </c>
      <c r="H1119" s="342" t="s">
        <v>1208</v>
      </c>
      <c r="I1119" s="609" t="s">
        <v>2714</v>
      </c>
      <c r="J1119" s="607">
        <v>41395</v>
      </c>
      <c r="K1119" s="610">
        <v>41814</v>
      </c>
      <c r="L1119" s="611">
        <v>42461</v>
      </c>
      <c r="M1119" s="306" t="s">
        <v>3435</v>
      </c>
      <c r="N1119" s="612">
        <v>276</v>
      </c>
    </row>
    <row r="1120" spans="2:14" ht="13.9" customHeight="1">
      <c r="B1120" s="613" t="s">
        <v>517</v>
      </c>
      <c r="C1120" s="613" t="s">
        <v>2387</v>
      </c>
      <c r="D1120" s="613" t="s">
        <v>1813</v>
      </c>
      <c r="E1120" s="384" t="s">
        <v>1814</v>
      </c>
      <c r="F1120" s="607" t="s">
        <v>151</v>
      </c>
      <c r="G1120" s="608" t="s">
        <v>147</v>
      </c>
      <c r="H1120" s="342" t="s">
        <v>1208</v>
      </c>
      <c r="I1120" s="609" t="s">
        <v>2714</v>
      </c>
      <c r="J1120" s="607">
        <v>41487</v>
      </c>
      <c r="K1120" s="610">
        <v>41814</v>
      </c>
      <c r="L1120" s="611">
        <v>42552</v>
      </c>
      <c r="M1120" s="306" t="s">
        <v>3435</v>
      </c>
      <c r="N1120" s="612">
        <v>675</v>
      </c>
    </row>
    <row r="1121" spans="2:14" ht="13.9" customHeight="1">
      <c r="B1121" s="613" t="s">
        <v>517</v>
      </c>
      <c r="C1121" s="613" t="s">
        <v>2387</v>
      </c>
      <c r="D1121" s="613" t="s">
        <v>1813</v>
      </c>
      <c r="E1121" s="384" t="s">
        <v>1814</v>
      </c>
      <c r="F1121" s="607" t="s">
        <v>151</v>
      </c>
      <c r="G1121" s="608" t="s">
        <v>147</v>
      </c>
      <c r="H1121" s="342" t="s">
        <v>1208</v>
      </c>
      <c r="I1121" s="609" t="s">
        <v>2714</v>
      </c>
      <c r="J1121" s="607">
        <v>41456</v>
      </c>
      <c r="K1121" s="610">
        <v>41814</v>
      </c>
      <c r="L1121" s="611">
        <v>42522</v>
      </c>
      <c r="M1121" s="306" t="s">
        <v>3435</v>
      </c>
      <c r="N1121" s="612">
        <v>919</v>
      </c>
    </row>
    <row r="1122" spans="2:14" ht="13.9" customHeight="1">
      <c r="B1122" s="613" t="s">
        <v>517</v>
      </c>
      <c r="C1122" s="613" t="s">
        <v>2387</v>
      </c>
      <c r="D1122" s="613" t="s">
        <v>1813</v>
      </c>
      <c r="E1122" s="384" t="s">
        <v>1814</v>
      </c>
      <c r="F1122" s="607" t="s">
        <v>151</v>
      </c>
      <c r="G1122" s="608" t="s">
        <v>147</v>
      </c>
      <c r="H1122" s="342" t="s">
        <v>1208</v>
      </c>
      <c r="I1122" s="609" t="s">
        <v>2714</v>
      </c>
      <c r="J1122" s="607">
        <v>41518</v>
      </c>
      <c r="K1122" s="610">
        <v>41814</v>
      </c>
      <c r="L1122" s="611">
        <v>42583</v>
      </c>
      <c r="M1122" s="306" t="s">
        <v>3435</v>
      </c>
      <c r="N1122" s="612">
        <v>332</v>
      </c>
    </row>
    <row r="1123" spans="2:14" ht="13.9" customHeight="1">
      <c r="B1123" s="613" t="s">
        <v>517</v>
      </c>
      <c r="C1123" s="613" t="s">
        <v>2387</v>
      </c>
      <c r="D1123" s="613" t="s">
        <v>1813</v>
      </c>
      <c r="E1123" s="384" t="s">
        <v>1814</v>
      </c>
      <c r="F1123" s="607" t="s">
        <v>151</v>
      </c>
      <c r="G1123" s="608" t="s">
        <v>147</v>
      </c>
      <c r="H1123" s="342" t="s">
        <v>1208</v>
      </c>
      <c r="I1123" s="609" t="s">
        <v>2714</v>
      </c>
      <c r="J1123" s="607">
        <v>41275</v>
      </c>
      <c r="K1123" s="610">
        <v>41814</v>
      </c>
      <c r="L1123" s="611">
        <v>42339</v>
      </c>
      <c r="M1123" s="306" t="s">
        <v>3435</v>
      </c>
      <c r="N1123" s="612">
        <v>123</v>
      </c>
    </row>
    <row r="1124" spans="2:14" ht="13.9" customHeight="1">
      <c r="B1124" s="613" t="s">
        <v>517</v>
      </c>
      <c r="C1124" s="613" t="s">
        <v>2387</v>
      </c>
      <c r="D1124" s="613" t="s">
        <v>1813</v>
      </c>
      <c r="E1124" s="384" t="s">
        <v>1814</v>
      </c>
      <c r="F1124" s="607" t="s">
        <v>151</v>
      </c>
      <c r="G1124" s="608" t="s">
        <v>147</v>
      </c>
      <c r="H1124" s="342" t="s">
        <v>1208</v>
      </c>
      <c r="I1124" s="609" t="s">
        <v>2714</v>
      </c>
      <c r="J1124" s="607">
        <v>41426</v>
      </c>
      <c r="K1124" s="610">
        <v>41814</v>
      </c>
      <c r="L1124" s="611">
        <v>42491</v>
      </c>
      <c r="M1124" s="306" t="s">
        <v>3435</v>
      </c>
      <c r="N1124" s="612">
        <v>689</v>
      </c>
    </row>
    <row r="1125" spans="2:14" ht="13.9" customHeight="1">
      <c r="B1125" s="613" t="s">
        <v>517</v>
      </c>
      <c r="C1125" s="613" t="s">
        <v>2387</v>
      </c>
      <c r="D1125" s="613" t="s">
        <v>1813</v>
      </c>
      <c r="E1125" s="384" t="s">
        <v>1814</v>
      </c>
      <c r="F1125" s="607" t="s">
        <v>151</v>
      </c>
      <c r="G1125" s="608" t="s">
        <v>147</v>
      </c>
      <c r="H1125" s="342" t="s">
        <v>1208</v>
      </c>
      <c r="I1125" s="609" t="s">
        <v>2714</v>
      </c>
      <c r="J1125" s="607">
        <v>41579</v>
      </c>
      <c r="K1125" s="610">
        <v>41814</v>
      </c>
      <c r="L1125" s="611">
        <v>42644</v>
      </c>
      <c r="M1125" s="306" t="s">
        <v>3435</v>
      </c>
      <c r="N1125" s="612">
        <v>92</v>
      </c>
    </row>
    <row r="1126" spans="2:14" ht="13.9" customHeight="1">
      <c r="B1126" s="613" t="s">
        <v>517</v>
      </c>
      <c r="C1126" s="613" t="s">
        <v>2387</v>
      </c>
      <c r="D1126" s="613" t="s">
        <v>1813</v>
      </c>
      <c r="E1126" s="384" t="s">
        <v>1814</v>
      </c>
      <c r="F1126" s="607" t="s">
        <v>151</v>
      </c>
      <c r="G1126" s="608" t="s">
        <v>147</v>
      </c>
      <c r="H1126" s="342" t="s">
        <v>1208</v>
      </c>
      <c r="I1126" s="609" t="s">
        <v>2714</v>
      </c>
      <c r="J1126" s="607">
        <v>41365</v>
      </c>
      <c r="K1126" s="610">
        <v>41814</v>
      </c>
      <c r="L1126" s="611">
        <v>42430</v>
      </c>
      <c r="M1126" s="306" t="s">
        <v>3435</v>
      </c>
      <c r="N1126" s="612">
        <v>207</v>
      </c>
    </row>
    <row r="1127" spans="2:14" ht="13.9" customHeight="1">
      <c r="B1127" s="613" t="s">
        <v>517</v>
      </c>
      <c r="C1127" s="613" t="s">
        <v>2387</v>
      </c>
      <c r="D1127" s="613" t="s">
        <v>1813</v>
      </c>
      <c r="E1127" s="384" t="s">
        <v>1814</v>
      </c>
      <c r="F1127" s="607" t="s">
        <v>151</v>
      </c>
      <c r="G1127" s="608" t="s">
        <v>147</v>
      </c>
      <c r="H1127" s="342" t="s">
        <v>1208</v>
      </c>
      <c r="I1127" s="609" t="s">
        <v>2714</v>
      </c>
      <c r="J1127" s="607">
        <v>41334</v>
      </c>
      <c r="K1127" s="610">
        <v>41814</v>
      </c>
      <c r="L1127" s="611">
        <v>42401</v>
      </c>
      <c r="M1127" s="306" t="s">
        <v>3435</v>
      </c>
      <c r="N1127" s="612">
        <v>155</v>
      </c>
    </row>
    <row r="1128" spans="2:14" ht="13.9" customHeight="1">
      <c r="B1128" s="613" t="s">
        <v>517</v>
      </c>
      <c r="C1128" s="613" t="s">
        <v>2387</v>
      </c>
      <c r="D1128" s="613" t="s">
        <v>1813</v>
      </c>
      <c r="E1128" s="384" t="s">
        <v>1814</v>
      </c>
      <c r="F1128" s="607" t="s">
        <v>151</v>
      </c>
      <c r="G1128" s="608" t="s">
        <v>147</v>
      </c>
      <c r="H1128" s="342" t="s">
        <v>1208</v>
      </c>
      <c r="I1128" s="609" t="s">
        <v>2714</v>
      </c>
      <c r="J1128" s="607">
        <v>41306</v>
      </c>
      <c r="K1128" s="610">
        <v>41814</v>
      </c>
      <c r="L1128" s="611">
        <v>42370</v>
      </c>
      <c r="M1128" s="306" t="s">
        <v>3435</v>
      </c>
      <c r="N1128" s="612">
        <v>141</v>
      </c>
    </row>
    <row r="1129" spans="2:14" ht="13.9" customHeight="1">
      <c r="B1129" s="613" t="s">
        <v>517</v>
      </c>
      <c r="C1129" s="613" t="s">
        <v>2387</v>
      </c>
      <c r="D1129" s="613" t="s">
        <v>1813</v>
      </c>
      <c r="E1129" s="384" t="s">
        <v>1814</v>
      </c>
      <c r="F1129" s="607" t="s">
        <v>151</v>
      </c>
      <c r="G1129" s="608" t="s">
        <v>147</v>
      </c>
      <c r="H1129" s="342" t="s">
        <v>1208</v>
      </c>
      <c r="I1129" s="609" t="s">
        <v>2714</v>
      </c>
      <c r="J1129" s="607">
        <v>41609</v>
      </c>
      <c r="K1129" s="610">
        <v>41814</v>
      </c>
      <c r="L1129" s="611">
        <v>42675</v>
      </c>
      <c r="M1129" s="306" t="s">
        <v>3435</v>
      </c>
      <c r="N1129" s="612">
        <v>114</v>
      </c>
    </row>
    <row r="1130" spans="2:14" ht="13.9" customHeight="1">
      <c r="B1130" s="613" t="s">
        <v>517</v>
      </c>
      <c r="C1130" s="613" t="s">
        <v>2387</v>
      </c>
      <c r="D1130" s="613" t="s">
        <v>1813</v>
      </c>
      <c r="E1130" s="384" t="s">
        <v>1814</v>
      </c>
      <c r="F1130" s="607" t="s">
        <v>151</v>
      </c>
      <c r="G1130" s="608" t="s">
        <v>147</v>
      </c>
      <c r="H1130" s="342" t="s">
        <v>1208</v>
      </c>
      <c r="I1130" s="609" t="s">
        <v>2714</v>
      </c>
      <c r="J1130" s="607">
        <v>41548</v>
      </c>
      <c r="K1130" s="610">
        <v>41814</v>
      </c>
      <c r="L1130" s="611">
        <v>42614</v>
      </c>
      <c r="M1130" s="306" t="s">
        <v>3435</v>
      </c>
      <c r="N1130" s="612">
        <v>185</v>
      </c>
    </row>
    <row r="1131" spans="2:14" ht="13.9" customHeight="1">
      <c r="B1131" s="613" t="s">
        <v>566</v>
      </c>
      <c r="C1131" s="613" t="s">
        <v>1490</v>
      </c>
      <c r="D1131" s="613" t="s">
        <v>1491</v>
      </c>
      <c r="E1131" s="384" t="s">
        <v>1492</v>
      </c>
      <c r="F1131" s="607" t="s">
        <v>151</v>
      </c>
      <c r="G1131" s="608" t="s">
        <v>147</v>
      </c>
      <c r="H1131" s="342" t="s">
        <v>1208</v>
      </c>
      <c r="I1131" s="609" t="s">
        <v>2714</v>
      </c>
      <c r="J1131" s="607">
        <v>41395</v>
      </c>
      <c r="K1131" s="610">
        <v>41814</v>
      </c>
      <c r="L1131" s="611">
        <v>42461</v>
      </c>
      <c r="M1131" s="306" t="s">
        <v>3435</v>
      </c>
      <c r="N1131" s="612">
        <v>204</v>
      </c>
    </row>
    <row r="1132" spans="2:14" ht="13.9" customHeight="1">
      <c r="B1132" s="613" t="s">
        <v>566</v>
      </c>
      <c r="C1132" s="613" t="s">
        <v>1490</v>
      </c>
      <c r="D1132" s="613" t="s">
        <v>1491</v>
      </c>
      <c r="E1132" s="384" t="s">
        <v>1492</v>
      </c>
      <c r="F1132" s="607" t="s">
        <v>151</v>
      </c>
      <c r="G1132" s="608" t="s">
        <v>147</v>
      </c>
      <c r="H1132" s="342" t="s">
        <v>1208</v>
      </c>
      <c r="I1132" s="609" t="s">
        <v>2714</v>
      </c>
      <c r="J1132" s="607">
        <v>41426</v>
      </c>
      <c r="K1132" s="610">
        <v>41814</v>
      </c>
      <c r="L1132" s="611">
        <v>42491</v>
      </c>
      <c r="M1132" s="306" t="s">
        <v>3435</v>
      </c>
      <c r="N1132" s="612">
        <v>4</v>
      </c>
    </row>
    <row r="1133" spans="2:14" ht="13.9" customHeight="1">
      <c r="B1133" s="613" t="s">
        <v>566</v>
      </c>
      <c r="C1133" s="613" t="s">
        <v>1490</v>
      </c>
      <c r="D1133" s="613" t="s">
        <v>1491</v>
      </c>
      <c r="E1133" s="384" t="s">
        <v>1492</v>
      </c>
      <c r="F1133" s="607" t="s">
        <v>151</v>
      </c>
      <c r="G1133" s="608" t="s">
        <v>147</v>
      </c>
      <c r="H1133" s="342" t="s">
        <v>1208</v>
      </c>
      <c r="I1133" s="609" t="s">
        <v>2714</v>
      </c>
      <c r="J1133" s="607">
        <v>41365</v>
      </c>
      <c r="K1133" s="610">
        <v>41814</v>
      </c>
      <c r="L1133" s="611">
        <v>42430</v>
      </c>
      <c r="M1133" s="306" t="s">
        <v>3435</v>
      </c>
      <c r="N1133" s="612">
        <v>61</v>
      </c>
    </row>
    <row r="1134" spans="2:14" ht="13.9" customHeight="1">
      <c r="B1134" s="613" t="s">
        <v>566</v>
      </c>
      <c r="C1134" s="613" t="s">
        <v>1490</v>
      </c>
      <c r="D1134" s="613" t="s">
        <v>1491</v>
      </c>
      <c r="E1134" s="384" t="s">
        <v>1492</v>
      </c>
      <c r="F1134" s="607" t="s">
        <v>151</v>
      </c>
      <c r="G1134" s="608" t="s">
        <v>147</v>
      </c>
      <c r="H1134" s="342" t="s">
        <v>1208</v>
      </c>
      <c r="I1134" s="609" t="s">
        <v>2714</v>
      </c>
      <c r="J1134" s="607">
        <v>41334</v>
      </c>
      <c r="K1134" s="610">
        <v>41814</v>
      </c>
      <c r="L1134" s="611">
        <v>42401</v>
      </c>
      <c r="M1134" s="306" t="s">
        <v>3435</v>
      </c>
      <c r="N1134" s="612">
        <v>273</v>
      </c>
    </row>
    <row r="1135" spans="2:14" ht="13.9" customHeight="1">
      <c r="B1135" s="613" t="s">
        <v>566</v>
      </c>
      <c r="C1135" s="613" t="s">
        <v>1490</v>
      </c>
      <c r="D1135" s="613" t="s">
        <v>1491</v>
      </c>
      <c r="E1135" s="384" t="s">
        <v>1492</v>
      </c>
      <c r="F1135" s="607" t="s">
        <v>151</v>
      </c>
      <c r="G1135" s="608" t="s">
        <v>147</v>
      </c>
      <c r="H1135" s="342" t="s">
        <v>1208</v>
      </c>
      <c r="I1135" s="609" t="s">
        <v>2714</v>
      </c>
      <c r="J1135" s="607">
        <v>41275</v>
      </c>
      <c r="K1135" s="610">
        <v>41814</v>
      </c>
      <c r="L1135" s="611">
        <v>42339</v>
      </c>
      <c r="M1135" s="306" t="s">
        <v>3435</v>
      </c>
      <c r="N1135" s="612">
        <v>380</v>
      </c>
    </row>
    <row r="1136" spans="2:14" ht="13.9" customHeight="1">
      <c r="B1136" s="613" t="s">
        <v>566</v>
      </c>
      <c r="C1136" s="613" t="s">
        <v>1490</v>
      </c>
      <c r="D1136" s="613" t="s">
        <v>1491</v>
      </c>
      <c r="E1136" s="384" t="s">
        <v>1492</v>
      </c>
      <c r="F1136" s="607" t="s">
        <v>151</v>
      </c>
      <c r="G1136" s="608" t="s">
        <v>147</v>
      </c>
      <c r="H1136" s="342" t="s">
        <v>1208</v>
      </c>
      <c r="I1136" s="609" t="s">
        <v>2714</v>
      </c>
      <c r="J1136" s="607">
        <v>41306</v>
      </c>
      <c r="K1136" s="610">
        <v>41814</v>
      </c>
      <c r="L1136" s="611">
        <v>42370</v>
      </c>
      <c r="M1136" s="306" t="s">
        <v>3435</v>
      </c>
      <c r="N1136" s="612">
        <v>352</v>
      </c>
    </row>
    <row r="1137" spans="2:14" ht="13.9" customHeight="1">
      <c r="B1137" s="613" t="s">
        <v>521</v>
      </c>
      <c r="C1137" s="613" t="s">
        <v>1493</v>
      </c>
      <c r="D1137" s="613" t="s">
        <v>1494</v>
      </c>
      <c r="E1137" s="384" t="s">
        <v>1495</v>
      </c>
      <c r="F1137" s="607" t="s">
        <v>151</v>
      </c>
      <c r="G1137" s="608" t="s">
        <v>147</v>
      </c>
      <c r="H1137" s="342" t="s">
        <v>1208</v>
      </c>
      <c r="I1137" s="609" t="s">
        <v>2714</v>
      </c>
      <c r="J1137" s="607">
        <v>41579</v>
      </c>
      <c r="K1137" s="610">
        <v>41814</v>
      </c>
      <c r="L1137" s="611">
        <v>42644</v>
      </c>
      <c r="M1137" s="306" t="s">
        <v>3435</v>
      </c>
      <c r="N1137" s="612">
        <v>381</v>
      </c>
    </row>
    <row r="1138" spans="2:14" ht="13.9" customHeight="1">
      <c r="B1138" s="613" t="s">
        <v>521</v>
      </c>
      <c r="C1138" s="613" t="s">
        <v>1493</v>
      </c>
      <c r="D1138" s="613" t="s">
        <v>1494</v>
      </c>
      <c r="E1138" s="384" t="s">
        <v>1495</v>
      </c>
      <c r="F1138" s="607" t="s">
        <v>151</v>
      </c>
      <c r="G1138" s="608" t="s">
        <v>147</v>
      </c>
      <c r="H1138" s="342" t="s">
        <v>1208</v>
      </c>
      <c r="I1138" s="609" t="s">
        <v>2714</v>
      </c>
      <c r="J1138" s="607">
        <v>41456</v>
      </c>
      <c r="K1138" s="610">
        <v>41814</v>
      </c>
      <c r="L1138" s="611">
        <v>42522</v>
      </c>
      <c r="M1138" s="306" t="s">
        <v>3435</v>
      </c>
      <c r="N1138" s="612">
        <v>419</v>
      </c>
    </row>
    <row r="1139" spans="2:14" ht="13.9" customHeight="1">
      <c r="B1139" s="613" t="s">
        <v>521</v>
      </c>
      <c r="C1139" s="613" t="s">
        <v>1493</v>
      </c>
      <c r="D1139" s="613" t="s">
        <v>1494</v>
      </c>
      <c r="E1139" s="384" t="s">
        <v>1495</v>
      </c>
      <c r="F1139" s="607" t="s">
        <v>151</v>
      </c>
      <c r="G1139" s="608" t="s">
        <v>147</v>
      </c>
      <c r="H1139" s="342" t="s">
        <v>1208</v>
      </c>
      <c r="I1139" s="609" t="s">
        <v>2714</v>
      </c>
      <c r="J1139" s="607">
        <v>41609</v>
      </c>
      <c r="K1139" s="610">
        <v>41814</v>
      </c>
      <c r="L1139" s="611">
        <v>42675</v>
      </c>
      <c r="M1139" s="306" t="s">
        <v>3435</v>
      </c>
      <c r="N1139" s="612">
        <v>69</v>
      </c>
    </row>
    <row r="1140" spans="2:14" ht="13.9" customHeight="1">
      <c r="B1140" s="613" t="s">
        <v>521</v>
      </c>
      <c r="C1140" s="613" t="s">
        <v>1493</v>
      </c>
      <c r="D1140" s="613" t="s">
        <v>1494</v>
      </c>
      <c r="E1140" s="384" t="s">
        <v>1495</v>
      </c>
      <c r="F1140" s="607" t="s">
        <v>151</v>
      </c>
      <c r="G1140" s="608" t="s">
        <v>147</v>
      </c>
      <c r="H1140" s="342" t="s">
        <v>1208</v>
      </c>
      <c r="I1140" s="609" t="s">
        <v>2714</v>
      </c>
      <c r="J1140" s="607">
        <v>41395</v>
      </c>
      <c r="K1140" s="610">
        <v>41814</v>
      </c>
      <c r="L1140" s="611">
        <v>42461</v>
      </c>
      <c r="M1140" s="306" t="s">
        <v>3435</v>
      </c>
      <c r="N1140" s="612">
        <v>512</v>
      </c>
    </row>
    <row r="1141" spans="2:14" ht="13.9" customHeight="1">
      <c r="B1141" s="613" t="s">
        <v>521</v>
      </c>
      <c r="C1141" s="613" t="s">
        <v>1493</v>
      </c>
      <c r="D1141" s="613" t="s">
        <v>1494</v>
      </c>
      <c r="E1141" s="384" t="s">
        <v>1495</v>
      </c>
      <c r="F1141" s="607" t="s">
        <v>151</v>
      </c>
      <c r="G1141" s="608" t="s">
        <v>147</v>
      </c>
      <c r="H1141" s="342" t="s">
        <v>1208</v>
      </c>
      <c r="I1141" s="609" t="s">
        <v>2714</v>
      </c>
      <c r="J1141" s="607">
        <v>41275</v>
      </c>
      <c r="K1141" s="610">
        <v>41814</v>
      </c>
      <c r="L1141" s="611">
        <v>42339</v>
      </c>
      <c r="M1141" s="306" t="s">
        <v>3435</v>
      </c>
      <c r="N1141" s="612">
        <v>541</v>
      </c>
    </row>
    <row r="1142" spans="2:14" ht="13.9" customHeight="1">
      <c r="B1142" s="613" t="s">
        <v>521</v>
      </c>
      <c r="C1142" s="613" t="s">
        <v>1493</v>
      </c>
      <c r="D1142" s="613" t="s">
        <v>1494</v>
      </c>
      <c r="E1142" s="384" t="s">
        <v>1495</v>
      </c>
      <c r="F1142" s="607" t="s">
        <v>151</v>
      </c>
      <c r="G1142" s="608" t="s">
        <v>147</v>
      </c>
      <c r="H1142" s="342" t="s">
        <v>1208</v>
      </c>
      <c r="I1142" s="609" t="s">
        <v>2714</v>
      </c>
      <c r="J1142" s="607">
        <v>41334</v>
      </c>
      <c r="K1142" s="610">
        <v>41814</v>
      </c>
      <c r="L1142" s="611">
        <v>42401</v>
      </c>
      <c r="M1142" s="306" t="s">
        <v>3435</v>
      </c>
      <c r="N1142" s="612">
        <v>496</v>
      </c>
    </row>
    <row r="1143" spans="2:14" ht="13.9" customHeight="1">
      <c r="B1143" s="613" t="s">
        <v>521</v>
      </c>
      <c r="C1143" s="613" t="s">
        <v>1493</v>
      </c>
      <c r="D1143" s="613" t="s">
        <v>1494</v>
      </c>
      <c r="E1143" s="384" t="s">
        <v>1495</v>
      </c>
      <c r="F1143" s="607" t="s">
        <v>151</v>
      </c>
      <c r="G1143" s="608" t="s">
        <v>147</v>
      </c>
      <c r="H1143" s="342" t="s">
        <v>1208</v>
      </c>
      <c r="I1143" s="609" t="s">
        <v>2714</v>
      </c>
      <c r="J1143" s="607">
        <v>41306</v>
      </c>
      <c r="K1143" s="610">
        <v>41814</v>
      </c>
      <c r="L1143" s="611">
        <v>42370</v>
      </c>
      <c r="M1143" s="306" t="s">
        <v>3435</v>
      </c>
      <c r="N1143" s="612">
        <v>484</v>
      </c>
    </row>
    <row r="1144" spans="2:14" ht="13.9" customHeight="1">
      <c r="B1144" s="613" t="s">
        <v>521</v>
      </c>
      <c r="C1144" s="613" t="s">
        <v>1493</v>
      </c>
      <c r="D1144" s="613" t="s">
        <v>1494</v>
      </c>
      <c r="E1144" s="384" t="s">
        <v>1495</v>
      </c>
      <c r="F1144" s="607" t="s">
        <v>151</v>
      </c>
      <c r="G1144" s="608" t="s">
        <v>147</v>
      </c>
      <c r="H1144" s="342" t="s">
        <v>1208</v>
      </c>
      <c r="I1144" s="609" t="s">
        <v>2714</v>
      </c>
      <c r="J1144" s="607">
        <v>41518</v>
      </c>
      <c r="K1144" s="610">
        <v>41814</v>
      </c>
      <c r="L1144" s="611">
        <v>42583</v>
      </c>
      <c r="M1144" s="306" t="s">
        <v>3435</v>
      </c>
      <c r="N1144" s="612">
        <v>349</v>
      </c>
    </row>
    <row r="1145" spans="2:14" ht="13.9" customHeight="1">
      <c r="B1145" s="613" t="s">
        <v>521</v>
      </c>
      <c r="C1145" s="613" t="s">
        <v>1493</v>
      </c>
      <c r="D1145" s="613" t="s">
        <v>1494</v>
      </c>
      <c r="E1145" s="384" t="s">
        <v>1495</v>
      </c>
      <c r="F1145" s="607" t="s">
        <v>151</v>
      </c>
      <c r="G1145" s="608" t="s">
        <v>147</v>
      </c>
      <c r="H1145" s="342" t="s">
        <v>1208</v>
      </c>
      <c r="I1145" s="609" t="s">
        <v>2714</v>
      </c>
      <c r="J1145" s="607">
        <v>41487</v>
      </c>
      <c r="K1145" s="610">
        <v>41814</v>
      </c>
      <c r="L1145" s="611">
        <v>42552</v>
      </c>
      <c r="M1145" s="306" t="s">
        <v>3435</v>
      </c>
      <c r="N1145" s="612">
        <v>395</v>
      </c>
    </row>
    <row r="1146" spans="2:14" ht="13.9" customHeight="1">
      <c r="B1146" s="613" t="s">
        <v>521</v>
      </c>
      <c r="C1146" s="613" t="s">
        <v>1493</v>
      </c>
      <c r="D1146" s="613" t="s">
        <v>1494</v>
      </c>
      <c r="E1146" s="384" t="s">
        <v>1495</v>
      </c>
      <c r="F1146" s="607" t="s">
        <v>151</v>
      </c>
      <c r="G1146" s="608" t="s">
        <v>147</v>
      </c>
      <c r="H1146" s="342" t="s">
        <v>1208</v>
      </c>
      <c r="I1146" s="609" t="s">
        <v>2714</v>
      </c>
      <c r="J1146" s="607">
        <v>41548</v>
      </c>
      <c r="K1146" s="610">
        <v>41814</v>
      </c>
      <c r="L1146" s="611">
        <v>42614</v>
      </c>
      <c r="M1146" s="306" t="s">
        <v>3435</v>
      </c>
      <c r="N1146" s="612">
        <v>375</v>
      </c>
    </row>
    <row r="1147" spans="2:14" ht="13.9" customHeight="1">
      <c r="B1147" s="613" t="s">
        <v>521</v>
      </c>
      <c r="C1147" s="613" t="s">
        <v>1493</v>
      </c>
      <c r="D1147" s="613" t="s">
        <v>1494</v>
      </c>
      <c r="E1147" s="384" t="s">
        <v>1495</v>
      </c>
      <c r="F1147" s="607" t="s">
        <v>151</v>
      </c>
      <c r="G1147" s="608" t="s">
        <v>147</v>
      </c>
      <c r="H1147" s="342" t="s">
        <v>1208</v>
      </c>
      <c r="I1147" s="609" t="s">
        <v>2714</v>
      </c>
      <c r="J1147" s="607">
        <v>41365</v>
      </c>
      <c r="K1147" s="610">
        <v>41814</v>
      </c>
      <c r="L1147" s="611">
        <v>42430</v>
      </c>
      <c r="M1147" s="306" t="s">
        <v>3435</v>
      </c>
      <c r="N1147" s="612">
        <v>521</v>
      </c>
    </row>
    <row r="1148" spans="2:14" ht="13.9" customHeight="1">
      <c r="B1148" s="613" t="s">
        <v>521</v>
      </c>
      <c r="C1148" s="613" t="s">
        <v>1493</v>
      </c>
      <c r="D1148" s="613" t="s">
        <v>1494</v>
      </c>
      <c r="E1148" s="384" t="s">
        <v>1495</v>
      </c>
      <c r="F1148" s="607" t="s">
        <v>151</v>
      </c>
      <c r="G1148" s="608" t="s">
        <v>147</v>
      </c>
      <c r="H1148" s="342" t="s">
        <v>1208</v>
      </c>
      <c r="I1148" s="609" t="s">
        <v>2714</v>
      </c>
      <c r="J1148" s="607">
        <v>41426</v>
      </c>
      <c r="K1148" s="610">
        <v>41814</v>
      </c>
      <c r="L1148" s="611">
        <v>42491</v>
      </c>
      <c r="M1148" s="306" t="s">
        <v>3435</v>
      </c>
      <c r="N1148" s="612">
        <v>516</v>
      </c>
    </row>
    <row r="1149" spans="2:14" ht="13.9" customHeight="1">
      <c r="B1149" s="613" t="s">
        <v>521</v>
      </c>
      <c r="C1149" s="613" t="s">
        <v>1493</v>
      </c>
      <c r="D1149" s="613" t="s">
        <v>1805</v>
      </c>
      <c r="E1149" s="384" t="s">
        <v>1806</v>
      </c>
      <c r="F1149" s="607" t="s">
        <v>151</v>
      </c>
      <c r="G1149" s="608" t="s">
        <v>147</v>
      </c>
      <c r="H1149" s="342" t="s">
        <v>1208</v>
      </c>
      <c r="I1149" s="609" t="s">
        <v>2714</v>
      </c>
      <c r="J1149" s="607">
        <v>41548</v>
      </c>
      <c r="K1149" s="610">
        <v>41814</v>
      </c>
      <c r="L1149" s="611">
        <v>42614</v>
      </c>
      <c r="M1149" s="306" t="s">
        <v>3435</v>
      </c>
      <c r="N1149" s="612">
        <v>276</v>
      </c>
    </row>
    <row r="1150" spans="2:14" ht="13.9" customHeight="1">
      <c r="B1150" s="613" t="s">
        <v>521</v>
      </c>
      <c r="C1150" s="613" t="s">
        <v>1493</v>
      </c>
      <c r="D1150" s="613" t="s">
        <v>1805</v>
      </c>
      <c r="E1150" s="384" t="s">
        <v>1806</v>
      </c>
      <c r="F1150" s="607" t="s">
        <v>151</v>
      </c>
      <c r="G1150" s="608" t="s">
        <v>147</v>
      </c>
      <c r="H1150" s="342" t="s">
        <v>1208</v>
      </c>
      <c r="I1150" s="609" t="s">
        <v>2714</v>
      </c>
      <c r="J1150" s="607">
        <v>41456</v>
      </c>
      <c r="K1150" s="610">
        <v>41814</v>
      </c>
      <c r="L1150" s="611">
        <v>42522</v>
      </c>
      <c r="M1150" s="306" t="s">
        <v>3435</v>
      </c>
      <c r="N1150" s="612">
        <v>308</v>
      </c>
    </row>
    <row r="1151" spans="2:14" ht="13.9" customHeight="1">
      <c r="B1151" s="613" t="s">
        <v>521</v>
      </c>
      <c r="C1151" s="613" t="s">
        <v>1493</v>
      </c>
      <c r="D1151" s="613" t="s">
        <v>1805</v>
      </c>
      <c r="E1151" s="384" t="s">
        <v>1806</v>
      </c>
      <c r="F1151" s="607" t="s">
        <v>151</v>
      </c>
      <c r="G1151" s="608" t="s">
        <v>147</v>
      </c>
      <c r="H1151" s="342" t="s">
        <v>1208</v>
      </c>
      <c r="I1151" s="609" t="s">
        <v>2714</v>
      </c>
      <c r="J1151" s="607">
        <v>41395</v>
      </c>
      <c r="K1151" s="610">
        <v>41814</v>
      </c>
      <c r="L1151" s="611">
        <v>42461</v>
      </c>
      <c r="M1151" s="306" t="s">
        <v>3435</v>
      </c>
      <c r="N1151" s="612">
        <v>376</v>
      </c>
    </row>
    <row r="1152" spans="2:14" ht="13.9" customHeight="1">
      <c r="B1152" s="613" t="s">
        <v>521</v>
      </c>
      <c r="C1152" s="613" t="s">
        <v>1493</v>
      </c>
      <c r="D1152" s="613" t="s">
        <v>1805</v>
      </c>
      <c r="E1152" s="384" t="s">
        <v>1806</v>
      </c>
      <c r="F1152" s="607" t="s">
        <v>151</v>
      </c>
      <c r="G1152" s="608" t="s">
        <v>147</v>
      </c>
      <c r="H1152" s="342" t="s">
        <v>1208</v>
      </c>
      <c r="I1152" s="609" t="s">
        <v>2714</v>
      </c>
      <c r="J1152" s="607">
        <v>41609</v>
      </c>
      <c r="K1152" s="610">
        <v>41814</v>
      </c>
      <c r="L1152" s="611">
        <v>42675</v>
      </c>
      <c r="M1152" s="306" t="s">
        <v>3435</v>
      </c>
      <c r="N1152" s="612">
        <v>51</v>
      </c>
    </row>
    <row r="1153" spans="2:14" ht="13.9" customHeight="1">
      <c r="B1153" s="613" t="s">
        <v>521</v>
      </c>
      <c r="C1153" s="613" t="s">
        <v>1493</v>
      </c>
      <c r="D1153" s="613" t="s">
        <v>1805</v>
      </c>
      <c r="E1153" s="384" t="s">
        <v>1806</v>
      </c>
      <c r="F1153" s="607" t="s">
        <v>151</v>
      </c>
      <c r="G1153" s="608" t="s">
        <v>147</v>
      </c>
      <c r="H1153" s="342" t="s">
        <v>1208</v>
      </c>
      <c r="I1153" s="609" t="s">
        <v>2714</v>
      </c>
      <c r="J1153" s="607">
        <v>41365</v>
      </c>
      <c r="K1153" s="610">
        <v>41814</v>
      </c>
      <c r="L1153" s="611">
        <v>42430</v>
      </c>
      <c r="M1153" s="306" t="s">
        <v>3435</v>
      </c>
      <c r="N1153" s="612">
        <v>382</v>
      </c>
    </row>
    <row r="1154" spans="2:14" ht="13.9" customHeight="1">
      <c r="B1154" s="613" t="s">
        <v>521</v>
      </c>
      <c r="C1154" s="613" t="s">
        <v>1493</v>
      </c>
      <c r="D1154" s="613" t="s">
        <v>1805</v>
      </c>
      <c r="E1154" s="384" t="s">
        <v>1806</v>
      </c>
      <c r="F1154" s="607" t="s">
        <v>151</v>
      </c>
      <c r="G1154" s="608" t="s">
        <v>147</v>
      </c>
      <c r="H1154" s="342" t="s">
        <v>1208</v>
      </c>
      <c r="I1154" s="609" t="s">
        <v>2714</v>
      </c>
      <c r="J1154" s="607">
        <v>41487</v>
      </c>
      <c r="K1154" s="610">
        <v>41814</v>
      </c>
      <c r="L1154" s="611">
        <v>42552</v>
      </c>
      <c r="M1154" s="306" t="s">
        <v>3435</v>
      </c>
      <c r="N1154" s="612">
        <v>290</v>
      </c>
    </row>
    <row r="1155" spans="2:14" ht="13.9" customHeight="1">
      <c r="B1155" s="613" t="s">
        <v>521</v>
      </c>
      <c r="C1155" s="613" t="s">
        <v>1493</v>
      </c>
      <c r="D1155" s="613" t="s">
        <v>1805</v>
      </c>
      <c r="E1155" s="384" t="s">
        <v>1806</v>
      </c>
      <c r="F1155" s="607" t="s">
        <v>151</v>
      </c>
      <c r="G1155" s="608" t="s">
        <v>147</v>
      </c>
      <c r="H1155" s="342" t="s">
        <v>1208</v>
      </c>
      <c r="I1155" s="609" t="s">
        <v>2714</v>
      </c>
      <c r="J1155" s="607">
        <v>41579</v>
      </c>
      <c r="K1155" s="610">
        <v>41814</v>
      </c>
      <c r="L1155" s="611">
        <v>42644</v>
      </c>
      <c r="M1155" s="306" t="s">
        <v>3435</v>
      </c>
      <c r="N1155" s="612">
        <v>279</v>
      </c>
    </row>
    <row r="1156" spans="2:14" ht="13.9" customHeight="1">
      <c r="B1156" s="613" t="s">
        <v>521</v>
      </c>
      <c r="C1156" s="613" t="s">
        <v>1493</v>
      </c>
      <c r="D1156" s="613" t="s">
        <v>1805</v>
      </c>
      <c r="E1156" s="384" t="s">
        <v>1806</v>
      </c>
      <c r="F1156" s="607" t="s">
        <v>151</v>
      </c>
      <c r="G1156" s="608" t="s">
        <v>147</v>
      </c>
      <c r="H1156" s="342" t="s">
        <v>1208</v>
      </c>
      <c r="I1156" s="609" t="s">
        <v>2714</v>
      </c>
      <c r="J1156" s="607">
        <v>41426</v>
      </c>
      <c r="K1156" s="610">
        <v>41814</v>
      </c>
      <c r="L1156" s="611">
        <v>42491</v>
      </c>
      <c r="M1156" s="306" t="s">
        <v>3435</v>
      </c>
      <c r="N1156" s="612">
        <v>378</v>
      </c>
    </row>
    <row r="1157" spans="2:14" ht="13.9" customHeight="1">
      <c r="B1157" s="613" t="s">
        <v>521</v>
      </c>
      <c r="C1157" s="613" t="s">
        <v>1493</v>
      </c>
      <c r="D1157" s="613" t="s">
        <v>1805</v>
      </c>
      <c r="E1157" s="384" t="s">
        <v>1806</v>
      </c>
      <c r="F1157" s="607" t="s">
        <v>151</v>
      </c>
      <c r="G1157" s="608" t="s">
        <v>147</v>
      </c>
      <c r="H1157" s="342" t="s">
        <v>1208</v>
      </c>
      <c r="I1157" s="609" t="s">
        <v>2714</v>
      </c>
      <c r="J1157" s="607">
        <v>41334</v>
      </c>
      <c r="K1157" s="610">
        <v>41814</v>
      </c>
      <c r="L1157" s="611">
        <v>42401</v>
      </c>
      <c r="M1157" s="306" t="s">
        <v>3435</v>
      </c>
      <c r="N1157" s="612">
        <v>364</v>
      </c>
    </row>
    <row r="1158" spans="2:14" ht="13.9" customHeight="1">
      <c r="B1158" s="613" t="s">
        <v>521</v>
      </c>
      <c r="C1158" s="613" t="s">
        <v>1493</v>
      </c>
      <c r="D1158" s="613" t="s">
        <v>1805</v>
      </c>
      <c r="E1158" s="384" t="s">
        <v>1806</v>
      </c>
      <c r="F1158" s="607" t="s">
        <v>151</v>
      </c>
      <c r="G1158" s="608" t="s">
        <v>147</v>
      </c>
      <c r="H1158" s="342" t="s">
        <v>1208</v>
      </c>
      <c r="I1158" s="609" t="s">
        <v>2714</v>
      </c>
      <c r="J1158" s="607">
        <v>41306</v>
      </c>
      <c r="K1158" s="610">
        <v>41814</v>
      </c>
      <c r="L1158" s="611">
        <v>42370</v>
      </c>
      <c r="M1158" s="306" t="s">
        <v>3435</v>
      </c>
      <c r="N1158" s="612">
        <v>354</v>
      </c>
    </row>
    <row r="1159" spans="2:14" ht="13.9" customHeight="1">
      <c r="B1159" s="613" t="s">
        <v>521</v>
      </c>
      <c r="C1159" s="613" t="s">
        <v>1493</v>
      </c>
      <c r="D1159" s="613" t="s">
        <v>1805</v>
      </c>
      <c r="E1159" s="384" t="s">
        <v>1806</v>
      </c>
      <c r="F1159" s="607" t="s">
        <v>151</v>
      </c>
      <c r="G1159" s="608" t="s">
        <v>147</v>
      </c>
      <c r="H1159" s="342" t="s">
        <v>1208</v>
      </c>
      <c r="I1159" s="609" t="s">
        <v>2714</v>
      </c>
      <c r="J1159" s="607">
        <v>41275</v>
      </c>
      <c r="K1159" s="610">
        <v>41814</v>
      </c>
      <c r="L1159" s="611">
        <v>42339</v>
      </c>
      <c r="M1159" s="306" t="s">
        <v>3435</v>
      </c>
      <c r="N1159" s="612">
        <v>397</v>
      </c>
    </row>
    <row r="1160" spans="2:14" ht="13.9" customHeight="1">
      <c r="B1160" s="613" t="s">
        <v>521</v>
      </c>
      <c r="C1160" s="613" t="s">
        <v>1493</v>
      </c>
      <c r="D1160" s="613" t="s">
        <v>1805</v>
      </c>
      <c r="E1160" s="384" t="s">
        <v>1806</v>
      </c>
      <c r="F1160" s="607" t="s">
        <v>151</v>
      </c>
      <c r="G1160" s="608" t="s">
        <v>147</v>
      </c>
      <c r="H1160" s="342" t="s">
        <v>1208</v>
      </c>
      <c r="I1160" s="609" t="s">
        <v>2714</v>
      </c>
      <c r="J1160" s="607">
        <v>41518</v>
      </c>
      <c r="K1160" s="610">
        <v>41814</v>
      </c>
      <c r="L1160" s="611">
        <v>42583</v>
      </c>
      <c r="M1160" s="306" t="s">
        <v>3435</v>
      </c>
      <c r="N1160" s="612">
        <v>255</v>
      </c>
    </row>
    <row r="1161" spans="2:14" ht="13.9" customHeight="1">
      <c r="B1161" s="613" t="s">
        <v>506</v>
      </c>
      <c r="C1161" s="613" t="s">
        <v>1496</v>
      </c>
      <c r="D1161" s="613" t="s">
        <v>1497</v>
      </c>
      <c r="E1161" s="384" t="s">
        <v>1498</v>
      </c>
      <c r="F1161" s="607" t="s">
        <v>151</v>
      </c>
      <c r="G1161" s="608" t="s">
        <v>147</v>
      </c>
      <c r="H1161" s="342" t="s">
        <v>1208</v>
      </c>
      <c r="I1161" s="609" t="s">
        <v>2714</v>
      </c>
      <c r="J1161" s="607">
        <v>41275</v>
      </c>
      <c r="K1161" s="610">
        <v>41814</v>
      </c>
      <c r="L1161" s="611">
        <v>42339</v>
      </c>
      <c r="M1161" s="306" t="s">
        <v>3435</v>
      </c>
      <c r="N1161" s="612">
        <v>344</v>
      </c>
    </row>
    <row r="1162" spans="2:14" ht="13.9" customHeight="1">
      <c r="B1162" s="613" t="s">
        <v>506</v>
      </c>
      <c r="C1162" s="613" t="s">
        <v>1496</v>
      </c>
      <c r="D1162" s="613" t="s">
        <v>1497</v>
      </c>
      <c r="E1162" s="384" t="s">
        <v>1498</v>
      </c>
      <c r="F1162" s="607" t="s">
        <v>151</v>
      </c>
      <c r="G1162" s="608" t="s">
        <v>147</v>
      </c>
      <c r="H1162" s="342" t="s">
        <v>1208</v>
      </c>
      <c r="I1162" s="609" t="s">
        <v>2714</v>
      </c>
      <c r="J1162" s="607">
        <v>41306</v>
      </c>
      <c r="K1162" s="610">
        <v>41814</v>
      </c>
      <c r="L1162" s="611">
        <v>42370</v>
      </c>
      <c r="M1162" s="306" t="s">
        <v>3435</v>
      </c>
      <c r="N1162" s="612">
        <v>305</v>
      </c>
    </row>
    <row r="1163" spans="2:14" ht="13.9" customHeight="1">
      <c r="B1163" s="613" t="s">
        <v>506</v>
      </c>
      <c r="C1163" s="613" t="s">
        <v>1496</v>
      </c>
      <c r="D1163" s="613" t="s">
        <v>1497</v>
      </c>
      <c r="E1163" s="384" t="s">
        <v>1498</v>
      </c>
      <c r="F1163" s="607" t="s">
        <v>151</v>
      </c>
      <c r="G1163" s="608" t="s">
        <v>147</v>
      </c>
      <c r="H1163" s="342" t="s">
        <v>1208</v>
      </c>
      <c r="I1163" s="609" t="s">
        <v>2714</v>
      </c>
      <c r="J1163" s="607">
        <v>41334</v>
      </c>
      <c r="K1163" s="610">
        <v>41814</v>
      </c>
      <c r="L1163" s="611">
        <v>42401</v>
      </c>
      <c r="M1163" s="306" t="s">
        <v>3435</v>
      </c>
      <c r="N1163" s="612">
        <v>308</v>
      </c>
    </row>
    <row r="1164" spans="2:14" ht="13.9" customHeight="1">
      <c r="B1164" s="613" t="s">
        <v>506</v>
      </c>
      <c r="C1164" s="613" t="s">
        <v>1496</v>
      </c>
      <c r="D1164" s="613" t="s">
        <v>1497</v>
      </c>
      <c r="E1164" s="384" t="s">
        <v>1498</v>
      </c>
      <c r="F1164" s="607" t="s">
        <v>151</v>
      </c>
      <c r="G1164" s="608" t="s">
        <v>147</v>
      </c>
      <c r="H1164" s="342" t="s">
        <v>1208</v>
      </c>
      <c r="I1164" s="609" t="s">
        <v>2714</v>
      </c>
      <c r="J1164" s="607">
        <v>41548</v>
      </c>
      <c r="K1164" s="610">
        <v>41814</v>
      </c>
      <c r="L1164" s="611">
        <v>42614</v>
      </c>
      <c r="M1164" s="306" t="s">
        <v>3435</v>
      </c>
      <c r="N1164" s="612">
        <v>301</v>
      </c>
    </row>
    <row r="1165" spans="2:14" ht="13.9" customHeight="1">
      <c r="B1165" s="613" t="s">
        <v>506</v>
      </c>
      <c r="C1165" s="613" t="s">
        <v>1496</v>
      </c>
      <c r="D1165" s="613" t="s">
        <v>1497</v>
      </c>
      <c r="E1165" s="384" t="s">
        <v>1498</v>
      </c>
      <c r="F1165" s="607" t="s">
        <v>151</v>
      </c>
      <c r="G1165" s="608" t="s">
        <v>147</v>
      </c>
      <c r="H1165" s="342" t="s">
        <v>1208</v>
      </c>
      <c r="I1165" s="609" t="s">
        <v>2714</v>
      </c>
      <c r="J1165" s="607">
        <v>41426</v>
      </c>
      <c r="K1165" s="610">
        <v>41814</v>
      </c>
      <c r="L1165" s="611">
        <v>42491</v>
      </c>
      <c r="M1165" s="306" t="s">
        <v>3435</v>
      </c>
      <c r="N1165" s="612">
        <v>303</v>
      </c>
    </row>
    <row r="1166" spans="2:14" ht="13.9" customHeight="1">
      <c r="B1166" s="613" t="s">
        <v>506</v>
      </c>
      <c r="C1166" s="613" t="s">
        <v>1496</v>
      </c>
      <c r="D1166" s="613" t="s">
        <v>1497</v>
      </c>
      <c r="E1166" s="384" t="s">
        <v>1498</v>
      </c>
      <c r="F1166" s="607" t="s">
        <v>151</v>
      </c>
      <c r="G1166" s="608" t="s">
        <v>147</v>
      </c>
      <c r="H1166" s="342" t="s">
        <v>1208</v>
      </c>
      <c r="I1166" s="609" t="s">
        <v>2714</v>
      </c>
      <c r="J1166" s="607">
        <v>41365</v>
      </c>
      <c r="K1166" s="610">
        <v>41814</v>
      </c>
      <c r="L1166" s="611">
        <v>42430</v>
      </c>
      <c r="M1166" s="306" t="s">
        <v>3435</v>
      </c>
      <c r="N1166" s="612">
        <v>302</v>
      </c>
    </row>
    <row r="1167" spans="2:14" ht="13.9" customHeight="1">
      <c r="B1167" s="613" t="s">
        <v>506</v>
      </c>
      <c r="C1167" s="613" t="s">
        <v>1496</v>
      </c>
      <c r="D1167" s="613" t="s">
        <v>1497</v>
      </c>
      <c r="E1167" s="384" t="s">
        <v>1498</v>
      </c>
      <c r="F1167" s="607" t="s">
        <v>151</v>
      </c>
      <c r="G1167" s="608" t="s">
        <v>147</v>
      </c>
      <c r="H1167" s="342" t="s">
        <v>1208</v>
      </c>
      <c r="I1167" s="609" t="s">
        <v>2714</v>
      </c>
      <c r="J1167" s="607">
        <v>41456</v>
      </c>
      <c r="K1167" s="610">
        <v>41814</v>
      </c>
      <c r="L1167" s="611">
        <v>42522</v>
      </c>
      <c r="M1167" s="306" t="s">
        <v>3435</v>
      </c>
      <c r="N1167" s="612">
        <v>325</v>
      </c>
    </row>
    <row r="1168" spans="2:14" ht="13.9" customHeight="1">
      <c r="B1168" s="613" t="s">
        <v>506</v>
      </c>
      <c r="C1168" s="613" t="s">
        <v>1496</v>
      </c>
      <c r="D1168" s="613" t="s">
        <v>1497</v>
      </c>
      <c r="E1168" s="384" t="s">
        <v>1498</v>
      </c>
      <c r="F1168" s="607" t="s">
        <v>151</v>
      </c>
      <c r="G1168" s="608" t="s">
        <v>147</v>
      </c>
      <c r="H1168" s="342" t="s">
        <v>1208</v>
      </c>
      <c r="I1168" s="609" t="s">
        <v>2714</v>
      </c>
      <c r="J1168" s="607">
        <v>41487</v>
      </c>
      <c r="K1168" s="610">
        <v>41814</v>
      </c>
      <c r="L1168" s="611">
        <v>42552</v>
      </c>
      <c r="M1168" s="306" t="s">
        <v>3435</v>
      </c>
      <c r="N1168" s="612">
        <v>249</v>
      </c>
    </row>
    <row r="1169" spans="2:14" ht="13.9" customHeight="1">
      <c r="B1169" s="613" t="s">
        <v>506</v>
      </c>
      <c r="C1169" s="613" t="s">
        <v>1496</v>
      </c>
      <c r="D1169" s="613" t="s">
        <v>1497</v>
      </c>
      <c r="E1169" s="384" t="s">
        <v>1498</v>
      </c>
      <c r="F1169" s="607" t="s">
        <v>151</v>
      </c>
      <c r="G1169" s="608" t="s">
        <v>147</v>
      </c>
      <c r="H1169" s="342" t="s">
        <v>1208</v>
      </c>
      <c r="I1169" s="609" t="s">
        <v>2714</v>
      </c>
      <c r="J1169" s="607">
        <v>41518</v>
      </c>
      <c r="K1169" s="610">
        <v>41814</v>
      </c>
      <c r="L1169" s="611">
        <v>42583</v>
      </c>
      <c r="M1169" s="306" t="s">
        <v>3435</v>
      </c>
      <c r="N1169" s="612">
        <v>313</v>
      </c>
    </row>
    <row r="1170" spans="2:14" ht="13.9" customHeight="1">
      <c r="B1170" s="613" t="s">
        <v>506</v>
      </c>
      <c r="C1170" s="613" t="s">
        <v>1496</v>
      </c>
      <c r="D1170" s="613" t="s">
        <v>1497</v>
      </c>
      <c r="E1170" s="384" t="s">
        <v>1498</v>
      </c>
      <c r="F1170" s="607" t="s">
        <v>151</v>
      </c>
      <c r="G1170" s="608" t="s">
        <v>147</v>
      </c>
      <c r="H1170" s="342" t="s">
        <v>1208</v>
      </c>
      <c r="I1170" s="609" t="s">
        <v>2714</v>
      </c>
      <c r="J1170" s="607">
        <v>41579</v>
      </c>
      <c r="K1170" s="610">
        <v>41814</v>
      </c>
      <c r="L1170" s="611">
        <v>42644</v>
      </c>
      <c r="M1170" s="306" t="s">
        <v>3435</v>
      </c>
      <c r="N1170" s="612">
        <v>263</v>
      </c>
    </row>
    <row r="1171" spans="2:14" ht="13.9" customHeight="1">
      <c r="B1171" s="613" t="s">
        <v>506</v>
      </c>
      <c r="C1171" s="613" t="s">
        <v>1496</v>
      </c>
      <c r="D1171" s="613" t="s">
        <v>1497</v>
      </c>
      <c r="E1171" s="384" t="s">
        <v>1498</v>
      </c>
      <c r="F1171" s="607" t="s">
        <v>151</v>
      </c>
      <c r="G1171" s="608" t="s">
        <v>147</v>
      </c>
      <c r="H1171" s="342" t="s">
        <v>1208</v>
      </c>
      <c r="I1171" s="609" t="s">
        <v>2714</v>
      </c>
      <c r="J1171" s="607">
        <v>41395</v>
      </c>
      <c r="K1171" s="610">
        <v>41814</v>
      </c>
      <c r="L1171" s="611">
        <v>42461</v>
      </c>
      <c r="M1171" s="306" t="s">
        <v>3435</v>
      </c>
      <c r="N1171" s="612">
        <v>328</v>
      </c>
    </row>
    <row r="1172" spans="2:14" ht="13.9" customHeight="1">
      <c r="B1172" s="613" t="s">
        <v>520</v>
      </c>
      <c r="C1172" s="613" t="s">
        <v>1499</v>
      </c>
      <c r="D1172" s="613" t="s">
        <v>1500</v>
      </c>
      <c r="E1172" s="384" t="s">
        <v>1501</v>
      </c>
      <c r="F1172" s="607" t="s">
        <v>151</v>
      </c>
      <c r="G1172" s="608" t="s">
        <v>147</v>
      </c>
      <c r="H1172" s="342" t="s">
        <v>1208</v>
      </c>
      <c r="I1172" s="609" t="s">
        <v>2714</v>
      </c>
      <c r="J1172" s="607">
        <v>41579</v>
      </c>
      <c r="K1172" s="610">
        <v>41814</v>
      </c>
      <c r="L1172" s="611">
        <v>42644</v>
      </c>
      <c r="M1172" s="306" t="s">
        <v>3435</v>
      </c>
      <c r="N1172" s="612">
        <v>358</v>
      </c>
    </row>
    <row r="1173" spans="2:14" ht="13.9" customHeight="1">
      <c r="B1173" s="613" t="s">
        <v>520</v>
      </c>
      <c r="C1173" s="613" t="s">
        <v>1499</v>
      </c>
      <c r="D1173" s="613" t="s">
        <v>1500</v>
      </c>
      <c r="E1173" s="384" t="s">
        <v>1501</v>
      </c>
      <c r="F1173" s="607" t="s">
        <v>151</v>
      </c>
      <c r="G1173" s="608" t="s">
        <v>147</v>
      </c>
      <c r="H1173" s="342" t="s">
        <v>1208</v>
      </c>
      <c r="I1173" s="609" t="s">
        <v>2714</v>
      </c>
      <c r="J1173" s="607">
        <v>41395</v>
      </c>
      <c r="K1173" s="610">
        <v>41814</v>
      </c>
      <c r="L1173" s="611">
        <v>42461</v>
      </c>
      <c r="M1173" s="306" t="s">
        <v>3435</v>
      </c>
      <c r="N1173" s="612">
        <v>355</v>
      </c>
    </row>
    <row r="1174" spans="2:14" ht="13.9" customHeight="1">
      <c r="B1174" s="613" t="s">
        <v>520</v>
      </c>
      <c r="C1174" s="613" t="s">
        <v>1499</v>
      </c>
      <c r="D1174" s="613" t="s">
        <v>1500</v>
      </c>
      <c r="E1174" s="384" t="s">
        <v>1501</v>
      </c>
      <c r="F1174" s="607" t="s">
        <v>151</v>
      </c>
      <c r="G1174" s="608" t="s">
        <v>147</v>
      </c>
      <c r="H1174" s="342" t="s">
        <v>1208</v>
      </c>
      <c r="I1174" s="609" t="s">
        <v>2714</v>
      </c>
      <c r="J1174" s="607">
        <v>41426</v>
      </c>
      <c r="K1174" s="610">
        <v>41814</v>
      </c>
      <c r="L1174" s="611">
        <v>42491</v>
      </c>
      <c r="M1174" s="306" t="s">
        <v>3435</v>
      </c>
      <c r="N1174" s="612">
        <v>355</v>
      </c>
    </row>
    <row r="1175" spans="2:14" ht="13.9" customHeight="1">
      <c r="B1175" s="613" t="s">
        <v>520</v>
      </c>
      <c r="C1175" s="613" t="s">
        <v>1499</v>
      </c>
      <c r="D1175" s="613" t="s">
        <v>1500</v>
      </c>
      <c r="E1175" s="384" t="s">
        <v>1501</v>
      </c>
      <c r="F1175" s="607" t="s">
        <v>151</v>
      </c>
      <c r="G1175" s="608" t="s">
        <v>147</v>
      </c>
      <c r="H1175" s="342" t="s">
        <v>1208</v>
      </c>
      <c r="I1175" s="609" t="s">
        <v>2714</v>
      </c>
      <c r="J1175" s="607">
        <v>41365</v>
      </c>
      <c r="K1175" s="610">
        <v>41814</v>
      </c>
      <c r="L1175" s="611">
        <v>42430</v>
      </c>
      <c r="M1175" s="306" t="s">
        <v>3435</v>
      </c>
      <c r="N1175" s="612">
        <v>374</v>
      </c>
    </row>
    <row r="1176" spans="2:14" ht="13.9" customHeight="1">
      <c r="B1176" s="613" t="s">
        <v>520</v>
      </c>
      <c r="C1176" s="613" t="s">
        <v>1499</v>
      </c>
      <c r="D1176" s="613" t="s">
        <v>1500</v>
      </c>
      <c r="E1176" s="384" t="s">
        <v>1501</v>
      </c>
      <c r="F1176" s="607" t="s">
        <v>151</v>
      </c>
      <c r="G1176" s="608" t="s">
        <v>147</v>
      </c>
      <c r="H1176" s="342" t="s">
        <v>1208</v>
      </c>
      <c r="I1176" s="609" t="s">
        <v>2714</v>
      </c>
      <c r="J1176" s="607">
        <v>41518</v>
      </c>
      <c r="K1176" s="610">
        <v>41814</v>
      </c>
      <c r="L1176" s="611">
        <v>42583</v>
      </c>
      <c r="M1176" s="306" t="s">
        <v>3435</v>
      </c>
      <c r="N1176" s="612">
        <v>358</v>
      </c>
    </row>
    <row r="1177" spans="2:14" ht="13.9" customHeight="1">
      <c r="B1177" s="613" t="s">
        <v>520</v>
      </c>
      <c r="C1177" s="613" t="s">
        <v>1499</v>
      </c>
      <c r="D1177" s="613" t="s">
        <v>1500</v>
      </c>
      <c r="E1177" s="384" t="s">
        <v>1501</v>
      </c>
      <c r="F1177" s="607" t="s">
        <v>151</v>
      </c>
      <c r="G1177" s="608" t="s">
        <v>147</v>
      </c>
      <c r="H1177" s="342" t="s">
        <v>1208</v>
      </c>
      <c r="I1177" s="609" t="s">
        <v>2714</v>
      </c>
      <c r="J1177" s="607">
        <v>41487</v>
      </c>
      <c r="K1177" s="610">
        <v>41814</v>
      </c>
      <c r="L1177" s="611">
        <v>42552</v>
      </c>
      <c r="M1177" s="306" t="s">
        <v>3435</v>
      </c>
      <c r="N1177" s="612">
        <v>396</v>
      </c>
    </row>
    <row r="1178" spans="2:14" ht="13.9" customHeight="1">
      <c r="B1178" s="613" t="s">
        <v>520</v>
      </c>
      <c r="C1178" s="613" t="s">
        <v>1499</v>
      </c>
      <c r="D1178" s="613" t="s">
        <v>1500</v>
      </c>
      <c r="E1178" s="384" t="s">
        <v>1501</v>
      </c>
      <c r="F1178" s="607" t="s">
        <v>151</v>
      </c>
      <c r="G1178" s="608" t="s">
        <v>147</v>
      </c>
      <c r="H1178" s="342" t="s">
        <v>1208</v>
      </c>
      <c r="I1178" s="609" t="s">
        <v>2714</v>
      </c>
      <c r="J1178" s="607">
        <v>41548</v>
      </c>
      <c r="K1178" s="610">
        <v>41814</v>
      </c>
      <c r="L1178" s="611">
        <v>42614</v>
      </c>
      <c r="M1178" s="306" t="s">
        <v>3435</v>
      </c>
      <c r="N1178" s="612">
        <v>378</v>
      </c>
    </row>
    <row r="1179" spans="2:14" ht="13.9" customHeight="1">
      <c r="B1179" s="613" t="s">
        <v>520</v>
      </c>
      <c r="C1179" s="613" t="s">
        <v>1499</v>
      </c>
      <c r="D1179" s="613" t="s">
        <v>1500</v>
      </c>
      <c r="E1179" s="384" t="s">
        <v>1501</v>
      </c>
      <c r="F1179" s="607" t="s">
        <v>151</v>
      </c>
      <c r="G1179" s="608" t="s">
        <v>147</v>
      </c>
      <c r="H1179" s="342" t="s">
        <v>1208</v>
      </c>
      <c r="I1179" s="609" t="s">
        <v>2714</v>
      </c>
      <c r="J1179" s="607">
        <v>41334</v>
      </c>
      <c r="K1179" s="610">
        <v>41814</v>
      </c>
      <c r="L1179" s="611">
        <v>42401</v>
      </c>
      <c r="M1179" s="306" t="s">
        <v>3435</v>
      </c>
      <c r="N1179" s="612">
        <v>378</v>
      </c>
    </row>
    <row r="1180" spans="2:14" ht="13.9" customHeight="1">
      <c r="B1180" s="613" t="s">
        <v>520</v>
      </c>
      <c r="C1180" s="613" t="s">
        <v>1499</v>
      </c>
      <c r="D1180" s="613" t="s">
        <v>1500</v>
      </c>
      <c r="E1180" s="384" t="s">
        <v>1501</v>
      </c>
      <c r="F1180" s="607" t="s">
        <v>151</v>
      </c>
      <c r="G1180" s="608" t="s">
        <v>147</v>
      </c>
      <c r="H1180" s="342" t="s">
        <v>1208</v>
      </c>
      <c r="I1180" s="609" t="s">
        <v>2714</v>
      </c>
      <c r="J1180" s="607">
        <v>41275</v>
      </c>
      <c r="K1180" s="610">
        <v>41814</v>
      </c>
      <c r="L1180" s="611">
        <v>42339</v>
      </c>
      <c r="M1180" s="306" t="s">
        <v>3435</v>
      </c>
      <c r="N1180" s="612">
        <v>619</v>
      </c>
    </row>
    <row r="1181" spans="2:14" ht="13.9" customHeight="1">
      <c r="B1181" s="613" t="s">
        <v>520</v>
      </c>
      <c r="C1181" s="613" t="s">
        <v>1499</v>
      </c>
      <c r="D1181" s="613" t="s">
        <v>1500</v>
      </c>
      <c r="E1181" s="384" t="s">
        <v>1501</v>
      </c>
      <c r="F1181" s="607" t="s">
        <v>151</v>
      </c>
      <c r="G1181" s="608" t="s">
        <v>147</v>
      </c>
      <c r="H1181" s="342" t="s">
        <v>1208</v>
      </c>
      <c r="I1181" s="609" t="s">
        <v>2714</v>
      </c>
      <c r="J1181" s="607">
        <v>41456</v>
      </c>
      <c r="K1181" s="610">
        <v>41814</v>
      </c>
      <c r="L1181" s="611">
        <v>42522</v>
      </c>
      <c r="M1181" s="306" t="s">
        <v>3435</v>
      </c>
      <c r="N1181" s="612">
        <v>371</v>
      </c>
    </row>
    <row r="1182" spans="2:14" ht="13.9" customHeight="1">
      <c r="B1182" s="613" t="s">
        <v>520</v>
      </c>
      <c r="C1182" s="613" t="s">
        <v>1499</v>
      </c>
      <c r="D1182" s="613" t="s">
        <v>1500</v>
      </c>
      <c r="E1182" s="384" t="s">
        <v>1501</v>
      </c>
      <c r="F1182" s="607" t="s">
        <v>151</v>
      </c>
      <c r="G1182" s="608" t="s">
        <v>147</v>
      </c>
      <c r="H1182" s="342" t="s">
        <v>1208</v>
      </c>
      <c r="I1182" s="609" t="s">
        <v>2714</v>
      </c>
      <c r="J1182" s="607">
        <v>41306</v>
      </c>
      <c r="K1182" s="610">
        <v>41814</v>
      </c>
      <c r="L1182" s="611">
        <v>42370</v>
      </c>
      <c r="M1182" s="306" t="s">
        <v>3435</v>
      </c>
      <c r="N1182" s="612">
        <v>392</v>
      </c>
    </row>
    <row r="1183" spans="2:14" ht="13.9" customHeight="1">
      <c r="B1183" s="613" t="s">
        <v>907</v>
      </c>
      <c r="C1183" s="613" t="s">
        <v>2388</v>
      </c>
      <c r="D1183" s="613" t="s">
        <v>2389</v>
      </c>
      <c r="E1183" s="384" t="s">
        <v>2390</v>
      </c>
      <c r="F1183" s="607" t="s">
        <v>150</v>
      </c>
      <c r="G1183" s="608">
        <v>2013</v>
      </c>
      <c r="H1183" s="342" t="s">
        <v>1208</v>
      </c>
      <c r="I1183" s="609" t="s">
        <v>2714</v>
      </c>
      <c r="J1183" s="607">
        <v>41609</v>
      </c>
      <c r="K1183" s="610">
        <v>41814</v>
      </c>
      <c r="L1183" s="611">
        <v>42675</v>
      </c>
      <c r="M1183" s="306" t="s">
        <v>3435</v>
      </c>
      <c r="N1183" s="612">
        <v>3247</v>
      </c>
    </row>
    <row r="1184" spans="2:14" ht="13.9" customHeight="1">
      <c r="B1184" s="613" t="s">
        <v>907</v>
      </c>
      <c r="C1184" s="613" t="s">
        <v>2388</v>
      </c>
      <c r="D1184" s="613" t="s">
        <v>2389</v>
      </c>
      <c r="E1184" s="384" t="s">
        <v>2390</v>
      </c>
      <c r="F1184" s="607" t="s">
        <v>150</v>
      </c>
      <c r="G1184" s="608">
        <v>2013</v>
      </c>
      <c r="H1184" s="342" t="s">
        <v>1208</v>
      </c>
      <c r="I1184" s="609" t="s">
        <v>2714</v>
      </c>
      <c r="J1184" s="607">
        <v>41548</v>
      </c>
      <c r="K1184" s="610">
        <v>41814</v>
      </c>
      <c r="L1184" s="611">
        <v>42614</v>
      </c>
      <c r="M1184" s="306" t="s">
        <v>3435</v>
      </c>
      <c r="N1184" s="612">
        <v>3915</v>
      </c>
    </row>
    <row r="1185" spans="2:14" ht="13.9" customHeight="1">
      <c r="B1185" s="613" t="s">
        <v>907</v>
      </c>
      <c r="C1185" s="613" t="s">
        <v>2388</v>
      </c>
      <c r="D1185" s="613" t="s">
        <v>2389</v>
      </c>
      <c r="E1185" s="384" t="s">
        <v>2390</v>
      </c>
      <c r="F1185" s="607" t="s">
        <v>150</v>
      </c>
      <c r="G1185" s="608">
        <v>2013</v>
      </c>
      <c r="H1185" s="342" t="s">
        <v>1208</v>
      </c>
      <c r="I1185" s="609" t="s">
        <v>2714</v>
      </c>
      <c r="J1185" s="607">
        <v>41487</v>
      </c>
      <c r="K1185" s="610">
        <v>41814</v>
      </c>
      <c r="L1185" s="611">
        <v>42552</v>
      </c>
      <c r="M1185" s="306" t="s">
        <v>3435</v>
      </c>
      <c r="N1185" s="612">
        <v>4796</v>
      </c>
    </row>
    <row r="1186" spans="2:14" ht="13.9" customHeight="1">
      <c r="B1186" s="613" t="s">
        <v>907</v>
      </c>
      <c r="C1186" s="613" t="s">
        <v>2388</v>
      </c>
      <c r="D1186" s="613" t="s">
        <v>2389</v>
      </c>
      <c r="E1186" s="384" t="s">
        <v>2390</v>
      </c>
      <c r="F1186" s="607" t="s">
        <v>150</v>
      </c>
      <c r="G1186" s="608">
        <v>2013</v>
      </c>
      <c r="H1186" s="342" t="s">
        <v>1208</v>
      </c>
      <c r="I1186" s="609" t="s">
        <v>2714</v>
      </c>
      <c r="J1186" s="607">
        <v>41579</v>
      </c>
      <c r="K1186" s="610">
        <v>41814</v>
      </c>
      <c r="L1186" s="611">
        <v>42644</v>
      </c>
      <c r="M1186" s="306" t="s">
        <v>3435</v>
      </c>
      <c r="N1186" s="612">
        <v>3049</v>
      </c>
    </row>
    <row r="1187" spans="2:14" ht="13.9" customHeight="1">
      <c r="B1187" s="613" t="s">
        <v>907</v>
      </c>
      <c r="C1187" s="613" t="s">
        <v>2388</v>
      </c>
      <c r="D1187" s="613" t="s">
        <v>2389</v>
      </c>
      <c r="E1187" s="384" t="s">
        <v>2390</v>
      </c>
      <c r="F1187" s="607" t="s">
        <v>150</v>
      </c>
      <c r="G1187" s="608">
        <v>2013</v>
      </c>
      <c r="H1187" s="342" t="s">
        <v>1208</v>
      </c>
      <c r="I1187" s="609" t="s">
        <v>2714</v>
      </c>
      <c r="J1187" s="607">
        <v>41518</v>
      </c>
      <c r="K1187" s="610">
        <v>41814</v>
      </c>
      <c r="L1187" s="611">
        <v>42583</v>
      </c>
      <c r="M1187" s="306" t="s">
        <v>3435</v>
      </c>
      <c r="N1187" s="612">
        <v>4350</v>
      </c>
    </row>
    <row r="1188" spans="2:14" ht="13.9" customHeight="1">
      <c r="B1188" s="613" t="s">
        <v>907</v>
      </c>
      <c r="C1188" s="613" t="s">
        <v>2388</v>
      </c>
      <c r="D1188" s="613" t="s">
        <v>2389</v>
      </c>
      <c r="E1188" s="384" t="s">
        <v>2390</v>
      </c>
      <c r="F1188" s="607" t="s">
        <v>150</v>
      </c>
      <c r="G1188" s="608">
        <v>2013</v>
      </c>
      <c r="H1188" s="342" t="s">
        <v>1208</v>
      </c>
      <c r="I1188" s="609" t="s">
        <v>2714</v>
      </c>
      <c r="J1188" s="607">
        <v>41426</v>
      </c>
      <c r="K1188" s="610">
        <v>41814</v>
      </c>
      <c r="L1188" s="611">
        <v>42491</v>
      </c>
      <c r="M1188" s="306" t="s">
        <v>3435</v>
      </c>
      <c r="N1188" s="612">
        <v>2285</v>
      </c>
    </row>
    <row r="1189" spans="2:14" ht="13.9" customHeight="1">
      <c r="B1189" s="613" t="s">
        <v>907</v>
      </c>
      <c r="C1189" s="613" t="s">
        <v>2388</v>
      </c>
      <c r="D1189" s="613" t="s">
        <v>2389</v>
      </c>
      <c r="E1189" s="384" t="s">
        <v>2390</v>
      </c>
      <c r="F1189" s="607" t="s">
        <v>150</v>
      </c>
      <c r="G1189" s="608">
        <v>2013</v>
      </c>
      <c r="H1189" s="342" t="s">
        <v>1208</v>
      </c>
      <c r="I1189" s="609" t="s">
        <v>2714</v>
      </c>
      <c r="J1189" s="607">
        <v>41456</v>
      </c>
      <c r="K1189" s="610">
        <v>41814</v>
      </c>
      <c r="L1189" s="611">
        <v>42522</v>
      </c>
      <c r="M1189" s="306" t="s">
        <v>3435</v>
      </c>
      <c r="N1189" s="612">
        <v>4797</v>
      </c>
    </row>
    <row r="1190" spans="2:14" ht="13.9" customHeight="1">
      <c r="B1190" s="613" t="s">
        <v>667</v>
      </c>
      <c r="C1190" s="613" t="s">
        <v>1957</v>
      </c>
      <c r="D1190" s="613" t="s">
        <v>1958</v>
      </c>
      <c r="E1190" s="384" t="s">
        <v>1959</v>
      </c>
      <c r="F1190" s="607" t="s">
        <v>151</v>
      </c>
      <c r="G1190" s="608">
        <v>2009</v>
      </c>
      <c r="H1190" s="342" t="s">
        <v>1208</v>
      </c>
      <c r="I1190" s="609" t="s">
        <v>2714</v>
      </c>
      <c r="J1190" s="607">
        <v>41395</v>
      </c>
      <c r="K1190" s="610">
        <v>41814</v>
      </c>
      <c r="L1190" s="611">
        <v>42461</v>
      </c>
      <c r="M1190" s="306" t="s">
        <v>3435</v>
      </c>
      <c r="N1190" s="612">
        <v>135</v>
      </c>
    </row>
    <row r="1191" spans="2:14" ht="13.9" customHeight="1">
      <c r="B1191" s="613" t="s">
        <v>667</v>
      </c>
      <c r="C1191" s="613" t="s">
        <v>1957</v>
      </c>
      <c r="D1191" s="613" t="s">
        <v>1958</v>
      </c>
      <c r="E1191" s="384" t="s">
        <v>1959</v>
      </c>
      <c r="F1191" s="607" t="s">
        <v>151</v>
      </c>
      <c r="G1191" s="608">
        <v>2009</v>
      </c>
      <c r="H1191" s="342" t="s">
        <v>1208</v>
      </c>
      <c r="I1191" s="609" t="s">
        <v>2714</v>
      </c>
      <c r="J1191" s="607">
        <v>41518</v>
      </c>
      <c r="K1191" s="610">
        <v>41814</v>
      </c>
      <c r="L1191" s="611">
        <v>42583</v>
      </c>
      <c r="M1191" s="306" t="s">
        <v>3435</v>
      </c>
      <c r="N1191" s="612">
        <v>135</v>
      </c>
    </row>
    <row r="1192" spans="2:14" ht="13.9" customHeight="1">
      <c r="B1192" s="613" t="s">
        <v>667</v>
      </c>
      <c r="C1192" s="613" t="s">
        <v>1957</v>
      </c>
      <c r="D1192" s="613" t="s">
        <v>1958</v>
      </c>
      <c r="E1192" s="384" t="s">
        <v>1959</v>
      </c>
      <c r="F1192" s="607" t="s">
        <v>151</v>
      </c>
      <c r="G1192" s="608">
        <v>2009</v>
      </c>
      <c r="H1192" s="342" t="s">
        <v>1208</v>
      </c>
      <c r="I1192" s="609" t="s">
        <v>2714</v>
      </c>
      <c r="J1192" s="607">
        <v>41548</v>
      </c>
      <c r="K1192" s="610">
        <v>41814</v>
      </c>
      <c r="L1192" s="611">
        <v>42614</v>
      </c>
      <c r="M1192" s="306" t="s">
        <v>3435</v>
      </c>
      <c r="N1192" s="612">
        <v>150</v>
      </c>
    </row>
    <row r="1193" spans="2:14" ht="13.9" customHeight="1">
      <c r="B1193" s="613" t="s">
        <v>667</v>
      </c>
      <c r="C1193" s="613" t="s">
        <v>1957</v>
      </c>
      <c r="D1193" s="613" t="s">
        <v>1958</v>
      </c>
      <c r="E1193" s="384" t="s">
        <v>1959</v>
      </c>
      <c r="F1193" s="607" t="s">
        <v>151</v>
      </c>
      <c r="G1193" s="608">
        <v>2009</v>
      </c>
      <c r="H1193" s="342" t="s">
        <v>1208</v>
      </c>
      <c r="I1193" s="609" t="s">
        <v>2714</v>
      </c>
      <c r="J1193" s="607">
        <v>41609</v>
      </c>
      <c r="K1193" s="610">
        <v>41814</v>
      </c>
      <c r="L1193" s="611">
        <v>42675</v>
      </c>
      <c r="M1193" s="306" t="s">
        <v>3435</v>
      </c>
      <c r="N1193" s="612">
        <v>119</v>
      </c>
    </row>
    <row r="1194" spans="2:14" ht="13.9" customHeight="1">
      <c r="B1194" s="613" t="s">
        <v>667</v>
      </c>
      <c r="C1194" s="613" t="s">
        <v>1957</v>
      </c>
      <c r="D1194" s="613" t="s">
        <v>1958</v>
      </c>
      <c r="E1194" s="384" t="s">
        <v>1959</v>
      </c>
      <c r="F1194" s="607" t="s">
        <v>151</v>
      </c>
      <c r="G1194" s="608">
        <v>2009</v>
      </c>
      <c r="H1194" s="342" t="s">
        <v>1208</v>
      </c>
      <c r="I1194" s="609" t="s">
        <v>2714</v>
      </c>
      <c r="J1194" s="607">
        <v>41275</v>
      </c>
      <c r="K1194" s="610">
        <v>41814</v>
      </c>
      <c r="L1194" s="611">
        <v>42339</v>
      </c>
      <c r="M1194" s="306" t="s">
        <v>3435</v>
      </c>
      <c r="N1194" s="612">
        <v>63</v>
      </c>
    </row>
    <row r="1195" spans="2:14" ht="13.9" customHeight="1">
      <c r="B1195" s="613" t="s">
        <v>667</v>
      </c>
      <c r="C1195" s="613" t="s">
        <v>1957</v>
      </c>
      <c r="D1195" s="613" t="s">
        <v>1958</v>
      </c>
      <c r="E1195" s="384" t="s">
        <v>1959</v>
      </c>
      <c r="F1195" s="607" t="s">
        <v>151</v>
      </c>
      <c r="G1195" s="608">
        <v>2009</v>
      </c>
      <c r="H1195" s="342" t="s">
        <v>1208</v>
      </c>
      <c r="I1195" s="609" t="s">
        <v>2714</v>
      </c>
      <c r="J1195" s="607">
        <v>41456</v>
      </c>
      <c r="K1195" s="610">
        <v>41814</v>
      </c>
      <c r="L1195" s="611">
        <v>42522</v>
      </c>
      <c r="M1195" s="306" t="s">
        <v>3435</v>
      </c>
      <c r="N1195" s="612">
        <v>94</v>
      </c>
    </row>
    <row r="1196" spans="2:14" ht="13.9" customHeight="1">
      <c r="B1196" s="613" t="s">
        <v>667</v>
      </c>
      <c r="C1196" s="613" t="s">
        <v>1957</v>
      </c>
      <c r="D1196" s="613" t="s">
        <v>1958</v>
      </c>
      <c r="E1196" s="384" t="s">
        <v>1959</v>
      </c>
      <c r="F1196" s="607" t="s">
        <v>151</v>
      </c>
      <c r="G1196" s="608">
        <v>2009</v>
      </c>
      <c r="H1196" s="342" t="s">
        <v>1208</v>
      </c>
      <c r="I1196" s="609" t="s">
        <v>2714</v>
      </c>
      <c r="J1196" s="607">
        <v>41306</v>
      </c>
      <c r="K1196" s="610">
        <v>41814</v>
      </c>
      <c r="L1196" s="611">
        <v>42370</v>
      </c>
      <c r="M1196" s="306" t="s">
        <v>3435</v>
      </c>
      <c r="N1196" s="612">
        <v>131</v>
      </c>
    </row>
    <row r="1197" spans="2:14" ht="13.9" customHeight="1">
      <c r="B1197" s="613" t="s">
        <v>667</v>
      </c>
      <c r="C1197" s="613" t="s">
        <v>1957</v>
      </c>
      <c r="D1197" s="613" t="s">
        <v>1958</v>
      </c>
      <c r="E1197" s="384" t="s">
        <v>1959</v>
      </c>
      <c r="F1197" s="607" t="s">
        <v>151</v>
      </c>
      <c r="G1197" s="608">
        <v>2009</v>
      </c>
      <c r="H1197" s="342" t="s">
        <v>1208</v>
      </c>
      <c r="I1197" s="609" t="s">
        <v>2714</v>
      </c>
      <c r="J1197" s="607">
        <v>41365</v>
      </c>
      <c r="K1197" s="610">
        <v>41814</v>
      </c>
      <c r="L1197" s="611">
        <v>42430</v>
      </c>
      <c r="M1197" s="306" t="s">
        <v>3435</v>
      </c>
      <c r="N1197" s="612">
        <v>134</v>
      </c>
    </row>
    <row r="1198" spans="2:14" ht="13.9" customHeight="1">
      <c r="B1198" s="613" t="s">
        <v>667</v>
      </c>
      <c r="C1198" s="613" t="s">
        <v>1957</v>
      </c>
      <c r="D1198" s="613" t="s">
        <v>1958</v>
      </c>
      <c r="E1198" s="384" t="s">
        <v>1959</v>
      </c>
      <c r="F1198" s="607" t="s">
        <v>151</v>
      </c>
      <c r="G1198" s="608">
        <v>2009</v>
      </c>
      <c r="H1198" s="342" t="s">
        <v>1208</v>
      </c>
      <c r="I1198" s="609" t="s">
        <v>2714</v>
      </c>
      <c r="J1198" s="607">
        <v>41426</v>
      </c>
      <c r="K1198" s="610">
        <v>41814</v>
      </c>
      <c r="L1198" s="611">
        <v>42491</v>
      </c>
      <c r="M1198" s="306" t="s">
        <v>3435</v>
      </c>
      <c r="N1198" s="612">
        <v>106</v>
      </c>
    </row>
    <row r="1199" spans="2:14" ht="13.9" customHeight="1">
      <c r="B1199" s="613" t="s">
        <v>667</v>
      </c>
      <c r="C1199" s="613" t="s">
        <v>1957</v>
      </c>
      <c r="D1199" s="613" t="s">
        <v>1958</v>
      </c>
      <c r="E1199" s="384" t="s">
        <v>1959</v>
      </c>
      <c r="F1199" s="607" t="s">
        <v>151</v>
      </c>
      <c r="G1199" s="608">
        <v>2009</v>
      </c>
      <c r="H1199" s="342" t="s">
        <v>1208</v>
      </c>
      <c r="I1199" s="609" t="s">
        <v>2714</v>
      </c>
      <c r="J1199" s="607">
        <v>41334</v>
      </c>
      <c r="K1199" s="610">
        <v>41814</v>
      </c>
      <c r="L1199" s="611">
        <v>42401</v>
      </c>
      <c r="M1199" s="306" t="s">
        <v>3435</v>
      </c>
      <c r="N1199" s="612">
        <v>149</v>
      </c>
    </row>
    <row r="1200" spans="2:14" ht="13.9" customHeight="1">
      <c r="B1200" s="613" t="s">
        <v>667</v>
      </c>
      <c r="C1200" s="613" t="s">
        <v>1957</v>
      </c>
      <c r="D1200" s="613" t="s">
        <v>1958</v>
      </c>
      <c r="E1200" s="384" t="s">
        <v>1959</v>
      </c>
      <c r="F1200" s="607" t="s">
        <v>151</v>
      </c>
      <c r="G1200" s="608">
        <v>2009</v>
      </c>
      <c r="H1200" s="342" t="s">
        <v>1208</v>
      </c>
      <c r="I1200" s="609" t="s">
        <v>2714</v>
      </c>
      <c r="J1200" s="607">
        <v>41579</v>
      </c>
      <c r="K1200" s="610">
        <v>41814</v>
      </c>
      <c r="L1200" s="611">
        <v>42644</v>
      </c>
      <c r="M1200" s="306" t="s">
        <v>3435</v>
      </c>
      <c r="N1200" s="612">
        <v>119</v>
      </c>
    </row>
    <row r="1201" spans="2:14" ht="13.9" customHeight="1">
      <c r="B1201" s="613" t="s">
        <v>667</v>
      </c>
      <c r="C1201" s="613" t="s">
        <v>1957</v>
      </c>
      <c r="D1201" s="613" t="s">
        <v>1958</v>
      </c>
      <c r="E1201" s="384" t="s">
        <v>1959</v>
      </c>
      <c r="F1201" s="607" t="s">
        <v>151</v>
      </c>
      <c r="G1201" s="608">
        <v>2009</v>
      </c>
      <c r="H1201" s="342" t="s">
        <v>1208</v>
      </c>
      <c r="I1201" s="609" t="s">
        <v>2714</v>
      </c>
      <c r="J1201" s="607">
        <v>41487</v>
      </c>
      <c r="K1201" s="610">
        <v>41814</v>
      </c>
      <c r="L1201" s="611">
        <v>42552</v>
      </c>
      <c r="M1201" s="306" t="s">
        <v>3435</v>
      </c>
      <c r="N1201" s="612">
        <v>99</v>
      </c>
    </row>
    <row r="1202" spans="2:14" ht="13.9" customHeight="1">
      <c r="B1202" s="613" t="s">
        <v>769</v>
      </c>
      <c r="C1202" s="613" t="s">
        <v>1960</v>
      </c>
      <c r="D1202" s="613" t="s">
        <v>1961</v>
      </c>
      <c r="E1202" s="384" t="s">
        <v>1962</v>
      </c>
      <c r="F1202" s="607" t="s">
        <v>151</v>
      </c>
      <c r="G1202" s="608">
        <v>2006</v>
      </c>
      <c r="H1202" s="342" t="s">
        <v>1208</v>
      </c>
      <c r="I1202" s="609" t="s">
        <v>2714</v>
      </c>
      <c r="J1202" s="607">
        <v>41334</v>
      </c>
      <c r="K1202" s="610">
        <v>41814</v>
      </c>
      <c r="L1202" s="611">
        <v>42401</v>
      </c>
      <c r="M1202" s="306" t="s">
        <v>3435</v>
      </c>
      <c r="N1202" s="612">
        <v>6634</v>
      </c>
    </row>
    <row r="1203" spans="2:14" ht="13.9" customHeight="1">
      <c r="B1203" s="613" t="s">
        <v>769</v>
      </c>
      <c r="C1203" s="613" t="s">
        <v>1960</v>
      </c>
      <c r="D1203" s="613" t="s">
        <v>1961</v>
      </c>
      <c r="E1203" s="384" t="s">
        <v>1962</v>
      </c>
      <c r="F1203" s="607" t="s">
        <v>151</v>
      </c>
      <c r="G1203" s="608">
        <v>2006</v>
      </c>
      <c r="H1203" s="342" t="s">
        <v>1208</v>
      </c>
      <c r="I1203" s="609" t="s">
        <v>2714</v>
      </c>
      <c r="J1203" s="607">
        <v>41456</v>
      </c>
      <c r="K1203" s="610">
        <v>41814</v>
      </c>
      <c r="L1203" s="611">
        <v>42522</v>
      </c>
      <c r="M1203" s="306" t="s">
        <v>3435</v>
      </c>
      <c r="N1203" s="612">
        <v>6237</v>
      </c>
    </row>
    <row r="1204" spans="2:14" ht="13.9" customHeight="1">
      <c r="B1204" s="613" t="s">
        <v>769</v>
      </c>
      <c r="C1204" s="613" t="s">
        <v>1960</v>
      </c>
      <c r="D1204" s="613" t="s">
        <v>1961</v>
      </c>
      <c r="E1204" s="384" t="s">
        <v>1962</v>
      </c>
      <c r="F1204" s="607" t="s">
        <v>151</v>
      </c>
      <c r="G1204" s="608">
        <v>2006</v>
      </c>
      <c r="H1204" s="342" t="s">
        <v>1208</v>
      </c>
      <c r="I1204" s="609" t="s">
        <v>2714</v>
      </c>
      <c r="J1204" s="607">
        <v>41395</v>
      </c>
      <c r="K1204" s="610">
        <v>41814</v>
      </c>
      <c r="L1204" s="611">
        <v>42461</v>
      </c>
      <c r="M1204" s="306" t="s">
        <v>3435</v>
      </c>
      <c r="N1204" s="612">
        <v>6524</v>
      </c>
    </row>
    <row r="1205" spans="2:14" ht="13.9" customHeight="1">
      <c r="B1205" s="613" t="s">
        <v>769</v>
      </c>
      <c r="C1205" s="613" t="s">
        <v>1960</v>
      </c>
      <c r="D1205" s="613" t="s">
        <v>1961</v>
      </c>
      <c r="E1205" s="384" t="s">
        <v>1962</v>
      </c>
      <c r="F1205" s="607" t="s">
        <v>151</v>
      </c>
      <c r="G1205" s="608">
        <v>2006</v>
      </c>
      <c r="H1205" s="342" t="s">
        <v>1208</v>
      </c>
      <c r="I1205" s="609" t="s">
        <v>2714</v>
      </c>
      <c r="J1205" s="607">
        <v>41548</v>
      </c>
      <c r="K1205" s="610">
        <v>41814</v>
      </c>
      <c r="L1205" s="611">
        <v>42614</v>
      </c>
      <c r="M1205" s="306" t="s">
        <v>3435</v>
      </c>
      <c r="N1205" s="612">
        <v>4978</v>
      </c>
    </row>
    <row r="1206" spans="2:14" ht="13.9" customHeight="1">
      <c r="B1206" s="613" t="s">
        <v>769</v>
      </c>
      <c r="C1206" s="613" t="s">
        <v>1960</v>
      </c>
      <c r="D1206" s="613" t="s">
        <v>1961</v>
      </c>
      <c r="E1206" s="384" t="s">
        <v>1962</v>
      </c>
      <c r="F1206" s="607" t="s">
        <v>151</v>
      </c>
      <c r="G1206" s="608">
        <v>2006</v>
      </c>
      <c r="H1206" s="342" t="s">
        <v>1208</v>
      </c>
      <c r="I1206" s="609" t="s">
        <v>2714</v>
      </c>
      <c r="J1206" s="607">
        <v>41518</v>
      </c>
      <c r="K1206" s="610">
        <v>41814</v>
      </c>
      <c r="L1206" s="611">
        <v>42583</v>
      </c>
      <c r="M1206" s="306" t="s">
        <v>3435</v>
      </c>
      <c r="N1206" s="612">
        <v>5334</v>
      </c>
    </row>
    <row r="1207" spans="2:14" ht="13.9" customHeight="1">
      <c r="B1207" s="613" t="s">
        <v>769</v>
      </c>
      <c r="C1207" s="613" t="s">
        <v>1960</v>
      </c>
      <c r="D1207" s="613" t="s">
        <v>1961</v>
      </c>
      <c r="E1207" s="384" t="s">
        <v>1962</v>
      </c>
      <c r="F1207" s="607" t="s">
        <v>151</v>
      </c>
      <c r="G1207" s="608">
        <v>2006</v>
      </c>
      <c r="H1207" s="342" t="s">
        <v>1208</v>
      </c>
      <c r="I1207" s="609" t="s">
        <v>2714</v>
      </c>
      <c r="J1207" s="607">
        <v>41306</v>
      </c>
      <c r="K1207" s="610">
        <v>41814</v>
      </c>
      <c r="L1207" s="611">
        <v>42370</v>
      </c>
      <c r="M1207" s="306" t="s">
        <v>3435</v>
      </c>
      <c r="N1207" s="612">
        <v>6311</v>
      </c>
    </row>
    <row r="1208" spans="2:14" ht="13.9" customHeight="1">
      <c r="B1208" s="613" t="s">
        <v>769</v>
      </c>
      <c r="C1208" s="613" t="s">
        <v>1960</v>
      </c>
      <c r="D1208" s="613" t="s">
        <v>1961</v>
      </c>
      <c r="E1208" s="384" t="s">
        <v>1962</v>
      </c>
      <c r="F1208" s="607" t="s">
        <v>151</v>
      </c>
      <c r="G1208" s="608">
        <v>2006</v>
      </c>
      <c r="H1208" s="342" t="s">
        <v>1208</v>
      </c>
      <c r="I1208" s="609" t="s">
        <v>2714</v>
      </c>
      <c r="J1208" s="607">
        <v>41487</v>
      </c>
      <c r="K1208" s="610">
        <v>41814</v>
      </c>
      <c r="L1208" s="611">
        <v>42552</v>
      </c>
      <c r="M1208" s="306" t="s">
        <v>3435</v>
      </c>
      <c r="N1208" s="612">
        <v>5842</v>
      </c>
    </row>
    <row r="1209" spans="2:14" ht="13.9" customHeight="1">
      <c r="B1209" s="613" t="s">
        <v>769</v>
      </c>
      <c r="C1209" s="613" t="s">
        <v>1960</v>
      </c>
      <c r="D1209" s="613" t="s">
        <v>1961</v>
      </c>
      <c r="E1209" s="384" t="s">
        <v>1962</v>
      </c>
      <c r="F1209" s="607" t="s">
        <v>151</v>
      </c>
      <c r="G1209" s="608">
        <v>2006</v>
      </c>
      <c r="H1209" s="342" t="s">
        <v>1208</v>
      </c>
      <c r="I1209" s="609" t="s">
        <v>2714</v>
      </c>
      <c r="J1209" s="607">
        <v>41275</v>
      </c>
      <c r="K1209" s="610">
        <v>41814</v>
      </c>
      <c r="L1209" s="611">
        <v>42339</v>
      </c>
      <c r="M1209" s="306" t="s">
        <v>3435</v>
      </c>
      <c r="N1209" s="612">
        <v>6933</v>
      </c>
    </row>
    <row r="1210" spans="2:14" ht="13.9" customHeight="1">
      <c r="B1210" s="613" t="s">
        <v>769</v>
      </c>
      <c r="C1210" s="613" t="s">
        <v>1960</v>
      </c>
      <c r="D1210" s="613" t="s">
        <v>1961</v>
      </c>
      <c r="E1210" s="384" t="s">
        <v>1962</v>
      </c>
      <c r="F1210" s="607" t="s">
        <v>151</v>
      </c>
      <c r="G1210" s="608">
        <v>2006</v>
      </c>
      <c r="H1210" s="342" t="s">
        <v>1208</v>
      </c>
      <c r="I1210" s="609" t="s">
        <v>2714</v>
      </c>
      <c r="J1210" s="607">
        <v>41426</v>
      </c>
      <c r="K1210" s="610">
        <v>41814</v>
      </c>
      <c r="L1210" s="611">
        <v>42491</v>
      </c>
      <c r="M1210" s="306" t="s">
        <v>3435</v>
      </c>
      <c r="N1210" s="612">
        <v>6220</v>
      </c>
    </row>
    <row r="1211" spans="2:14" ht="13.9" customHeight="1">
      <c r="B1211" s="613" t="s">
        <v>769</v>
      </c>
      <c r="C1211" s="613" t="s">
        <v>1960</v>
      </c>
      <c r="D1211" s="613" t="s">
        <v>1961</v>
      </c>
      <c r="E1211" s="384" t="s">
        <v>1962</v>
      </c>
      <c r="F1211" s="607" t="s">
        <v>151</v>
      </c>
      <c r="G1211" s="608">
        <v>2006</v>
      </c>
      <c r="H1211" s="342" t="s">
        <v>1208</v>
      </c>
      <c r="I1211" s="609" t="s">
        <v>2714</v>
      </c>
      <c r="J1211" s="607">
        <v>41579</v>
      </c>
      <c r="K1211" s="610">
        <v>41814</v>
      </c>
      <c r="L1211" s="611">
        <v>42644</v>
      </c>
      <c r="M1211" s="306" t="s">
        <v>3435</v>
      </c>
      <c r="N1211" s="612">
        <v>6340</v>
      </c>
    </row>
    <row r="1212" spans="2:14" ht="13.9" customHeight="1">
      <c r="B1212" s="613" t="s">
        <v>769</v>
      </c>
      <c r="C1212" s="613" t="s">
        <v>1960</v>
      </c>
      <c r="D1212" s="613" t="s">
        <v>1961</v>
      </c>
      <c r="E1212" s="384" t="s">
        <v>1962</v>
      </c>
      <c r="F1212" s="607" t="s">
        <v>151</v>
      </c>
      <c r="G1212" s="608">
        <v>2006</v>
      </c>
      <c r="H1212" s="342" t="s">
        <v>1208</v>
      </c>
      <c r="I1212" s="609" t="s">
        <v>2714</v>
      </c>
      <c r="J1212" s="607">
        <v>41609</v>
      </c>
      <c r="K1212" s="610">
        <v>41814</v>
      </c>
      <c r="L1212" s="611">
        <v>42675</v>
      </c>
      <c r="M1212" s="306" t="s">
        <v>3435</v>
      </c>
      <c r="N1212" s="612">
        <v>6482</v>
      </c>
    </row>
    <row r="1213" spans="2:14" ht="13.9" customHeight="1">
      <c r="B1213" s="613" t="s">
        <v>769</v>
      </c>
      <c r="C1213" s="613" t="s">
        <v>1960</v>
      </c>
      <c r="D1213" s="613" t="s">
        <v>1961</v>
      </c>
      <c r="E1213" s="384" t="s">
        <v>1962</v>
      </c>
      <c r="F1213" s="607" t="s">
        <v>151</v>
      </c>
      <c r="G1213" s="608">
        <v>2006</v>
      </c>
      <c r="H1213" s="342" t="s">
        <v>1208</v>
      </c>
      <c r="I1213" s="609" t="s">
        <v>2714</v>
      </c>
      <c r="J1213" s="607">
        <v>41365</v>
      </c>
      <c r="K1213" s="610">
        <v>41814</v>
      </c>
      <c r="L1213" s="611">
        <v>42430</v>
      </c>
      <c r="M1213" s="306" t="s">
        <v>3435</v>
      </c>
      <c r="N1213" s="612">
        <v>5058</v>
      </c>
    </row>
    <row r="1214" spans="2:14" ht="13.9" customHeight="1">
      <c r="B1214" s="613" t="s">
        <v>905</v>
      </c>
      <c r="C1214" s="613" t="s">
        <v>2270</v>
      </c>
      <c r="D1214" s="613" t="s">
        <v>2271</v>
      </c>
      <c r="E1214" s="384" t="s">
        <v>2272</v>
      </c>
      <c r="F1214" s="607" t="s">
        <v>150</v>
      </c>
      <c r="G1214" s="608">
        <v>2012</v>
      </c>
      <c r="H1214" s="342" t="s">
        <v>1208</v>
      </c>
      <c r="I1214" s="609" t="s">
        <v>2714</v>
      </c>
      <c r="J1214" s="607">
        <v>41426</v>
      </c>
      <c r="K1214" s="610">
        <v>41814</v>
      </c>
      <c r="L1214" s="611">
        <v>42491</v>
      </c>
      <c r="M1214" s="306" t="s">
        <v>3435</v>
      </c>
      <c r="N1214" s="612">
        <v>2347</v>
      </c>
    </row>
    <row r="1215" spans="2:14" ht="13.9" customHeight="1">
      <c r="B1215" s="613" t="s">
        <v>905</v>
      </c>
      <c r="C1215" s="613" t="s">
        <v>2270</v>
      </c>
      <c r="D1215" s="613" t="s">
        <v>2271</v>
      </c>
      <c r="E1215" s="384" t="s">
        <v>2272</v>
      </c>
      <c r="F1215" s="607" t="s">
        <v>150</v>
      </c>
      <c r="G1215" s="608">
        <v>2012</v>
      </c>
      <c r="H1215" s="342" t="s">
        <v>1208</v>
      </c>
      <c r="I1215" s="609" t="s">
        <v>2714</v>
      </c>
      <c r="J1215" s="607">
        <v>41306</v>
      </c>
      <c r="K1215" s="610">
        <v>41814</v>
      </c>
      <c r="L1215" s="611">
        <v>42370</v>
      </c>
      <c r="M1215" s="306" t="s">
        <v>3435</v>
      </c>
      <c r="N1215" s="612">
        <v>1554</v>
      </c>
    </row>
    <row r="1216" spans="2:14" ht="13.9" customHeight="1">
      <c r="B1216" s="613" t="s">
        <v>905</v>
      </c>
      <c r="C1216" s="613" t="s">
        <v>2270</v>
      </c>
      <c r="D1216" s="613" t="s">
        <v>2271</v>
      </c>
      <c r="E1216" s="384" t="s">
        <v>2272</v>
      </c>
      <c r="F1216" s="607" t="s">
        <v>150</v>
      </c>
      <c r="G1216" s="608">
        <v>2012</v>
      </c>
      <c r="H1216" s="342" t="s">
        <v>1208</v>
      </c>
      <c r="I1216" s="609" t="s">
        <v>2714</v>
      </c>
      <c r="J1216" s="607">
        <v>41518</v>
      </c>
      <c r="K1216" s="610">
        <v>41814</v>
      </c>
      <c r="L1216" s="611">
        <v>42583</v>
      </c>
      <c r="M1216" s="306" t="s">
        <v>3435</v>
      </c>
      <c r="N1216" s="612">
        <v>2230</v>
      </c>
    </row>
    <row r="1217" spans="2:14" ht="13.9" customHeight="1">
      <c r="B1217" s="613" t="s">
        <v>905</v>
      </c>
      <c r="C1217" s="613" t="s">
        <v>2270</v>
      </c>
      <c r="D1217" s="613" t="s">
        <v>2271</v>
      </c>
      <c r="E1217" s="384" t="s">
        <v>2272</v>
      </c>
      <c r="F1217" s="607" t="s">
        <v>150</v>
      </c>
      <c r="G1217" s="608">
        <v>2012</v>
      </c>
      <c r="H1217" s="342" t="s">
        <v>1208</v>
      </c>
      <c r="I1217" s="609" t="s">
        <v>2714</v>
      </c>
      <c r="J1217" s="607">
        <v>41487</v>
      </c>
      <c r="K1217" s="610">
        <v>41814</v>
      </c>
      <c r="L1217" s="611">
        <v>42552</v>
      </c>
      <c r="M1217" s="306" t="s">
        <v>3435</v>
      </c>
      <c r="N1217" s="612">
        <v>2373</v>
      </c>
    </row>
    <row r="1218" spans="2:14" ht="13.9" customHeight="1">
      <c r="B1218" s="613" t="s">
        <v>905</v>
      </c>
      <c r="C1218" s="613" t="s">
        <v>2270</v>
      </c>
      <c r="D1218" s="613" t="s">
        <v>2271</v>
      </c>
      <c r="E1218" s="384" t="s">
        <v>2272</v>
      </c>
      <c r="F1218" s="607" t="s">
        <v>150</v>
      </c>
      <c r="G1218" s="608">
        <v>2012</v>
      </c>
      <c r="H1218" s="342" t="s">
        <v>1208</v>
      </c>
      <c r="I1218" s="609" t="s">
        <v>2714</v>
      </c>
      <c r="J1218" s="607">
        <v>41609</v>
      </c>
      <c r="K1218" s="610">
        <v>41814</v>
      </c>
      <c r="L1218" s="611">
        <v>42675</v>
      </c>
      <c r="M1218" s="306" t="s">
        <v>3435</v>
      </c>
      <c r="N1218" s="612">
        <v>1499</v>
      </c>
    </row>
    <row r="1219" spans="2:14" ht="13.9" customHeight="1">
      <c r="B1219" s="613" t="s">
        <v>905</v>
      </c>
      <c r="C1219" s="613" t="s">
        <v>2270</v>
      </c>
      <c r="D1219" s="613" t="s">
        <v>2271</v>
      </c>
      <c r="E1219" s="384" t="s">
        <v>2272</v>
      </c>
      <c r="F1219" s="607" t="s">
        <v>150</v>
      </c>
      <c r="G1219" s="608">
        <v>2012</v>
      </c>
      <c r="H1219" s="342" t="s">
        <v>1208</v>
      </c>
      <c r="I1219" s="609" t="s">
        <v>2714</v>
      </c>
      <c r="J1219" s="607">
        <v>41579</v>
      </c>
      <c r="K1219" s="610">
        <v>41814</v>
      </c>
      <c r="L1219" s="611">
        <v>42644</v>
      </c>
      <c r="M1219" s="306" t="s">
        <v>3435</v>
      </c>
      <c r="N1219" s="612">
        <v>1321</v>
      </c>
    </row>
    <row r="1220" spans="2:14" ht="13.9" customHeight="1">
      <c r="B1220" s="613" t="s">
        <v>905</v>
      </c>
      <c r="C1220" s="613" t="s">
        <v>2270</v>
      </c>
      <c r="D1220" s="613" t="s">
        <v>2271</v>
      </c>
      <c r="E1220" s="384" t="s">
        <v>2272</v>
      </c>
      <c r="F1220" s="607" t="s">
        <v>150</v>
      </c>
      <c r="G1220" s="608">
        <v>2012</v>
      </c>
      <c r="H1220" s="342" t="s">
        <v>1208</v>
      </c>
      <c r="I1220" s="609" t="s">
        <v>2714</v>
      </c>
      <c r="J1220" s="607">
        <v>41456</v>
      </c>
      <c r="K1220" s="610">
        <v>41814</v>
      </c>
      <c r="L1220" s="611">
        <v>42522</v>
      </c>
      <c r="M1220" s="306" t="s">
        <v>3435</v>
      </c>
      <c r="N1220" s="612">
        <v>2337</v>
      </c>
    </row>
    <row r="1221" spans="2:14" ht="13.9" customHeight="1">
      <c r="B1221" s="613" t="s">
        <v>905</v>
      </c>
      <c r="C1221" s="613" t="s">
        <v>2270</v>
      </c>
      <c r="D1221" s="613" t="s">
        <v>2271</v>
      </c>
      <c r="E1221" s="384" t="s">
        <v>2272</v>
      </c>
      <c r="F1221" s="607" t="s">
        <v>150</v>
      </c>
      <c r="G1221" s="608">
        <v>2012</v>
      </c>
      <c r="H1221" s="342" t="s">
        <v>1208</v>
      </c>
      <c r="I1221" s="609" t="s">
        <v>2714</v>
      </c>
      <c r="J1221" s="607">
        <v>41365</v>
      </c>
      <c r="K1221" s="610">
        <v>41814</v>
      </c>
      <c r="L1221" s="611">
        <v>42430</v>
      </c>
      <c r="M1221" s="306" t="s">
        <v>3435</v>
      </c>
      <c r="N1221" s="612">
        <v>2352</v>
      </c>
    </row>
    <row r="1222" spans="2:14" ht="13.9" customHeight="1">
      <c r="B1222" s="613" t="s">
        <v>905</v>
      </c>
      <c r="C1222" s="613" t="s">
        <v>2270</v>
      </c>
      <c r="D1222" s="613" t="s">
        <v>2271</v>
      </c>
      <c r="E1222" s="384" t="s">
        <v>2272</v>
      </c>
      <c r="F1222" s="607" t="s">
        <v>150</v>
      </c>
      <c r="G1222" s="608">
        <v>2012</v>
      </c>
      <c r="H1222" s="342" t="s">
        <v>1208</v>
      </c>
      <c r="I1222" s="609" t="s">
        <v>2714</v>
      </c>
      <c r="J1222" s="607">
        <v>41395</v>
      </c>
      <c r="K1222" s="610">
        <v>41814</v>
      </c>
      <c r="L1222" s="611">
        <v>42461</v>
      </c>
      <c r="M1222" s="306" t="s">
        <v>3435</v>
      </c>
      <c r="N1222" s="612">
        <v>2370</v>
      </c>
    </row>
    <row r="1223" spans="2:14" ht="13.9" customHeight="1">
      <c r="B1223" s="613" t="s">
        <v>905</v>
      </c>
      <c r="C1223" s="613" t="s">
        <v>2270</v>
      </c>
      <c r="D1223" s="613" t="s">
        <v>2271</v>
      </c>
      <c r="E1223" s="384" t="s">
        <v>2272</v>
      </c>
      <c r="F1223" s="607" t="s">
        <v>150</v>
      </c>
      <c r="G1223" s="608">
        <v>2012</v>
      </c>
      <c r="H1223" s="342" t="s">
        <v>1208</v>
      </c>
      <c r="I1223" s="609" t="s">
        <v>2714</v>
      </c>
      <c r="J1223" s="607">
        <v>41548</v>
      </c>
      <c r="K1223" s="610">
        <v>41814</v>
      </c>
      <c r="L1223" s="611">
        <v>42614</v>
      </c>
      <c r="M1223" s="306" t="s">
        <v>3435</v>
      </c>
      <c r="N1223" s="612">
        <v>2024</v>
      </c>
    </row>
    <row r="1224" spans="2:14" ht="13.9" customHeight="1">
      <c r="B1224" s="613" t="s">
        <v>905</v>
      </c>
      <c r="C1224" s="613" t="s">
        <v>2270</v>
      </c>
      <c r="D1224" s="613" t="s">
        <v>2271</v>
      </c>
      <c r="E1224" s="384" t="s">
        <v>2272</v>
      </c>
      <c r="F1224" s="607" t="s">
        <v>150</v>
      </c>
      <c r="G1224" s="608">
        <v>2012</v>
      </c>
      <c r="H1224" s="342" t="s">
        <v>1208</v>
      </c>
      <c r="I1224" s="609" t="s">
        <v>2714</v>
      </c>
      <c r="J1224" s="607">
        <v>41334</v>
      </c>
      <c r="K1224" s="610">
        <v>41814</v>
      </c>
      <c r="L1224" s="611">
        <v>42401</v>
      </c>
      <c r="M1224" s="306" t="s">
        <v>3435</v>
      </c>
      <c r="N1224" s="612">
        <v>2042</v>
      </c>
    </row>
    <row r="1225" spans="2:14" ht="13.9" customHeight="1">
      <c r="B1225" s="613" t="s">
        <v>905</v>
      </c>
      <c r="C1225" s="613" t="s">
        <v>2270</v>
      </c>
      <c r="D1225" s="613" t="s">
        <v>2271</v>
      </c>
      <c r="E1225" s="384" t="s">
        <v>2272</v>
      </c>
      <c r="F1225" s="607" t="s">
        <v>150</v>
      </c>
      <c r="G1225" s="608">
        <v>2012</v>
      </c>
      <c r="H1225" s="342" t="s">
        <v>1208</v>
      </c>
      <c r="I1225" s="609" t="s">
        <v>2714</v>
      </c>
      <c r="J1225" s="607">
        <v>41275</v>
      </c>
      <c r="K1225" s="610">
        <v>41814</v>
      </c>
      <c r="L1225" s="611">
        <v>42339</v>
      </c>
      <c r="M1225" s="306" t="s">
        <v>3435</v>
      </c>
      <c r="N1225" s="612">
        <v>1551</v>
      </c>
    </row>
    <row r="1226" spans="2:14" ht="13.9" customHeight="1">
      <c r="B1226" s="613" t="s">
        <v>780</v>
      </c>
      <c r="C1226" s="613" t="s">
        <v>2391</v>
      </c>
      <c r="D1226" s="613" t="s">
        <v>2392</v>
      </c>
      <c r="E1226" s="384" t="s">
        <v>2393</v>
      </c>
      <c r="F1226" s="607" t="s">
        <v>150</v>
      </c>
      <c r="G1226" s="608">
        <v>2012</v>
      </c>
      <c r="H1226" s="342" t="s">
        <v>1208</v>
      </c>
      <c r="I1226" s="609" t="s">
        <v>2714</v>
      </c>
      <c r="J1226" s="607">
        <v>41548</v>
      </c>
      <c r="K1226" s="610">
        <v>41814</v>
      </c>
      <c r="L1226" s="611">
        <v>42614</v>
      </c>
      <c r="M1226" s="306" t="s">
        <v>3435</v>
      </c>
      <c r="N1226" s="612">
        <v>188</v>
      </c>
    </row>
    <row r="1227" spans="2:14" ht="13.9" customHeight="1">
      <c r="B1227" s="613" t="s">
        <v>780</v>
      </c>
      <c r="C1227" s="613" t="s">
        <v>2391</v>
      </c>
      <c r="D1227" s="613" t="s">
        <v>2392</v>
      </c>
      <c r="E1227" s="384" t="s">
        <v>2393</v>
      </c>
      <c r="F1227" s="607" t="s">
        <v>150</v>
      </c>
      <c r="G1227" s="608">
        <v>2012</v>
      </c>
      <c r="H1227" s="342" t="s">
        <v>1208</v>
      </c>
      <c r="I1227" s="609" t="s">
        <v>2714</v>
      </c>
      <c r="J1227" s="607">
        <v>41518</v>
      </c>
      <c r="K1227" s="610">
        <v>41814</v>
      </c>
      <c r="L1227" s="611">
        <v>42583</v>
      </c>
      <c r="M1227" s="306" t="s">
        <v>3435</v>
      </c>
      <c r="N1227" s="612">
        <v>131</v>
      </c>
    </row>
    <row r="1228" spans="2:14" ht="13.9" customHeight="1">
      <c r="B1228" s="613" t="s">
        <v>780</v>
      </c>
      <c r="C1228" s="613" t="s">
        <v>2391</v>
      </c>
      <c r="D1228" s="613" t="s">
        <v>2392</v>
      </c>
      <c r="E1228" s="384" t="s">
        <v>2393</v>
      </c>
      <c r="F1228" s="607" t="s">
        <v>150</v>
      </c>
      <c r="G1228" s="608">
        <v>2012</v>
      </c>
      <c r="H1228" s="342" t="s">
        <v>1208</v>
      </c>
      <c r="I1228" s="609" t="s">
        <v>2714</v>
      </c>
      <c r="J1228" s="607">
        <v>41609</v>
      </c>
      <c r="K1228" s="610">
        <v>41814</v>
      </c>
      <c r="L1228" s="611">
        <v>42675</v>
      </c>
      <c r="M1228" s="306" t="s">
        <v>3435</v>
      </c>
      <c r="N1228" s="612">
        <v>110</v>
      </c>
    </row>
    <row r="1229" spans="2:14" ht="13.9" customHeight="1">
      <c r="B1229" s="613" t="s">
        <v>780</v>
      </c>
      <c r="C1229" s="613" t="s">
        <v>2391</v>
      </c>
      <c r="D1229" s="613" t="s">
        <v>2392</v>
      </c>
      <c r="E1229" s="384" t="s">
        <v>2393</v>
      </c>
      <c r="F1229" s="607" t="s">
        <v>150</v>
      </c>
      <c r="G1229" s="608">
        <v>2012</v>
      </c>
      <c r="H1229" s="342" t="s">
        <v>1208</v>
      </c>
      <c r="I1229" s="609" t="s">
        <v>2714</v>
      </c>
      <c r="J1229" s="607">
        <v>41487</v>
      </c>
      <c r="K1229" s="610">
        <v>41814</v>
      </c>
      <c r="L1229" s="611">
        <v>42552</v>
      </c>
      <c r="M1229" s="306" t="s">
        <v>3435</v>
      </c>
      <c r="N1229" s="612">
        <v>260</v>
      </c>
    </row>
    <row r="1230" spans="2:14" ht="13.9" customHeight="1">
      <c r="B1230" s="613" t="s">
        <v>780</v>
      </c>
      <c r="C1230" s="613" t="s">
        <v>2391</v>
      </c>
      <c r="D1230" s="613" t="s">
        <v>2392</v>
      </c>
      <c r="E1230" s="384" t="s">
        <v>2393</v>
      </c>
      <c r="F1230" s="607" t="s">
        <v>150</v>
      </c>
      <c r="G1230" s="608">
        <v>2012</v>
      </c>
      <c r="H1230" s="342" t="s">
        <v>1208</v>
      </c>
      <c r="I1230" s="609" t="s">
        <v>2714</v>
      </c>
      <c r="J1230" s="607">
        <v>41579</v>
      </c>
      <c r="K1230" s="610">
        <v>41814</v>
      </c>
      <c r="L1230" s="611">
        <v>42644</v>
      </c>
      <c r="M1230" s="306" t="s">
        <v>3435</v>
      </c>
      <c r="N1230" s="612">
        <v>106</v>
      </c>
    </row>
    <row r="1231" spans="2:14" ht="13.9" customHeight="1">
      <c r="B1231" s="613" t="s">
        <v>780</v>
      </c>
      <c r="C1231" s="613" t="s">
        <v>2391</v>
      </c>
      <c r="D1231" s="613" t="s">
        <v>2392</v>
      </c>
      <c r="E1231" s="384" t="s">
        <v>2393</v>
      </c>
      <c r="F1231" s="607" t="s">
        <v>150</v>
      </c>
      <c r="G1231" s="608">
        <v>2012</v>
      </c>
      <c r="H1231" s="342" t="s">
        <v>1208</v>
      </c>
      <c r="I1231" s="609" t="s">
        <v>2714</v>
      </c>
      <c r="J1231" s="607">
        <v>41456</v>
      </c>
      <c r="K1231" s="610">
        <v>41814</v>
      </c>
      <c r="L1231" s="611">
        <v>42522</v>
      </c>
      <c r="M1231" s="306" t="s">
        <v>3435</v>
      </c>
      <c r="N1231" s="612">
        <v>217</v>
      </c>
    </row>
    <row r="1232" spans="2:14" ht="13.9" customHeight="1">
      <c r="B1232" s="613" t="s">
        <v>781</v>
      </c>
      <c r="C1232" s="613" t="s">
        <v>2394</v>
      </c>
      <c r="D1232" s="613" t="s">
        <v>2395</v>
      </c>
      <c r="E1232" s="384" t="s">
        <v>2396</v>
      </c>
      <c r="F1232" s="607" t="s">
        <v>150</v>
      </c>
      <c r="G1232" s="608">
        <v>2012</v>
      </c>
      <c r="H1232" s="342" t="s">
        <v>1208</v>
      </c>
      <c r="I1232" s="609" t="s">
        <v>2714</v>
      </c>
      <c r="J1232" s="607">
        <v>41579</v>
      </c>
      <c r="K1232" s="610">
        <v>41814</v>
      </c>
      <c r="L1232" s="611">
        <v>42644</v>
      </c>
      <c r="M1232" s="306" t="s">
        <v>3435</v>
      </c>
      <c r="N1232" s="612">
        <v>43</v>
      </c>
    </row>
    <row r="1233" spans="2:14" ht="13.9" customHeight="1">
      <c r="B1233" s="613" t="s">
        <v>781</v>
      </c>
      <c r="C1233" s="613" t="s">
        <v>2394</v>
      </c>
      <c r="D1233" s="613" t="s">
        <v>2395</v>
      </c>
      <c r="E1233" s="384" t="s">
        <v>2396</v>
      </c>
      <c r="F1233" s="607" t="s">
        <v>150</v>
      </c>
      <c r="G1233" s="608">
        <v>2012</v>
      </c>
      <c r="H1233" s="342" t="s">
        <v>1208</v>
      </c>
      <c r="I1233" s="609" t="s">
        <v>2714</v>
      </c>
      <c r="J1233" s="607">
        <v>41487</v>
      </c>
      <c r="K1233" s="610">
        <v>41814</v>
      </c>
      <c r="L1233" s="611">
        <v>42552</v>
      </c>
      <c r="M1233" s="306" t="s">
        <v>3435</v>
      </c>
      <c r="N1233" s="612">
        <v>6</v>
      </c>
    </row>
    <row r="1234" spans="2:14" ht="13.9" customHeight="1">
      <c r="B1234" s="613" t="s">
        <v>781</v>
      </c>
      <c r="C1234" s="613" t="s">
        <v>2394</v>
      </c>
      <c r="D1234" s="613" t="s">
        <v>2395</v>
      </c>
      <c r="E1234" s="384" t="s">
        <v>2396</v>
      </c>
      <c r="F1234" s="607" t="s">
        <v>150</v>
      </c>
      <c r="G1234" s="608">
        <v>2012</v>
      </c>
      <c r="H1234" s="342" t="s">
        <v>1208</v>
      </c>
      <c r="I1234" s="609" t="s">
        <v>2714</v>
      </c>
      <c r="J1234" s="607">
        <v>41487</v>
      </c>
      <c r="K1234" s="610">
        <v>41814</v>
      </c>
      <c r="L1234" s="611">
        <v>42552</v>
      </c>
      <c r="M1234" s="306" t="s">
        <v>3435</v>
      </c>
      <c r="N1234" s="612">
        <v>208</v>
      </c>
    </row>
    <row r="1235" spans="2:14" ht="13.9" customHeight="1">
      <c r="B1235" s="613" t="s">
        <v>781</v>
      </c>
      <c r="C1235" s="613" t="s">
        <v>2394</v>
      </c>
      <c r="D1235" s="613" t="s">
        <v>2395</v>
      </c>
      <c r="E1235" s="384" t="s">
        <v>2396</v>
      </c>
      <c r="F1235" s="607" t="s">
        <v>150</v>
      </c>
      <c r="G1235" s="608">
        <v>2012</v>
      </c>
      <c r="H1235" s="342" t="s">
        <v>1208</v>
      </c>
      <c r="I1235" s="609" t="s">
        <v>2714</v>
      </c>
      <c r="J1235" s="607">
        <v>41609</v>
      </c>
      <c r="K1235" s="610">
        <v>41814</v>
      </c>
      <c r="L1235" s="611">
        <v>42675</v>
      </c>
      <c r="M1235" s="306" t="s">
        <v>3435</v>
      </c>
      <c r="N1235" s="612">
        <v>80</v>
      </c>
    </row>
    <row r="1236" spans="2:14" ht="13.9" customHeight="1">
      <c r="B1236" s="613" t="s">
        <v>781</v>
      </c>
      <c r="C1236" s="613" t="s">
        <v>2394</v>
      </c>
      <c r="D1236" s="613" t="s">
        <v>2395</v>
      </c>
      <c r="E1236" s="384" t="s">
        <v>2396</v>
      </c>
      <c r="F1236" s="607" t="s">
        <v>150</v>
      </c>
      <c r="G1236" s="608">
        <v>2012</v>
      </c>
      <c r="H1236" s="342" t="s">
        <v>1208</v>
      </c>
      <c r="I1236" s="609" t="s">
        <v>2714</v>
      </c>
      <c r="J1236" s="607">
        <v>41518</v>
      </c>
      <c r="K1236" s="610">
        <v>41814</v>
      </c>
      <c r="L1236" s="611">
        <v>42583</v>
      </c>
      <c r="M1236" s="306" t="s">
        <v>3435</v>
      </c>
      <c r="N1236" s="612">
        <v>137</v>
      </c>
    </row>
    <row r="1237" spans="2:14" ht="13.9" customHeight="1">
      <c r="B1237" s="613" t="s">
        <v>781</v>
      </c>
      <c r="C1237" s="613" t="s">
        <v>2394</v>
      </c>
      <c r="D1237" s="613" t="s">
        <v>2395</v>
      </c>
      <c r="E1237" s="384" t="s">
        <v>2396</v>
      </c>
      <c r="F1237" s="607" t="s">
        <v>150</v>
      </c>
      <c r="G1237" s="608">
        <v>2012</v>
      </c>
      <c r="H1237" s="342" t="s">
        <v>1208</v>
      </c>
      <c r="I1237" s="609" t="s">
        <v>2714</v>
      </c>
      <c r="J1237" s="607">
        <v>41548</v>
      </c>
      <c r="K1237" s="610">
        <v>41814</v>
      </c>
      <c r="L1237" s="611">
        <v>42614</v>
      </c>
      <c r="M1237" s="306" t="s">
        <v>3435</v>
      </c>
      <c r="N1237" s="612">
        <v>145</v>
      </c>
    </row>
    <row r="1238" spans="2:14" ht="13.9" customHeight="1">
      <c r="B1238" s="613" t="s">
        <v>551</v>
      </c>
      <c r="C1238" s="613" t="s">
        <v>1742</v>
      </c>
      <c r="D1238" s="613" t="s">
        <v>1743</v>
      </c>
      <c r="E1238" s="384" t="s">
        <v>1744</v>
      </c>
      <c r="F1238" s="607" t="s">
        <v>151</v>
      </c>
      <c r="G1238" s="608" t="s">
        <v>147</v>
      </c>
      <c r="H1238" s="342" t="s">
        <v>1208</v>
      </c>
      <c r="I1238" s="609" t="s">
        <v>2714</v>
      </c>
      <c r="J1238" s="607">
        <v>41334</v>
      </c>
      <c r="K1238" s="610">
        <v>41814</v>
      </c>
      <c r="L1238" s="611">
        <v>42401</v>
      </c>
      <c r="M1238" s="306" t="s">
        <v>3435</v>
      </c>
      <c r="N1238" s="612">
        <v>977</v>
      </c>
    </row>
    <row r="1239" spans="2:14" ht="13.9" customHeight="1">
      <c r="B1239" s="613" t="s">
        <v>551</v>
      </c>
      <c r="C1239" s="613" t="s">
        <v>1742</v>
      </c>
      <c r="D1239" s="613" t="s">
        <v>1743</v>
      </c>
      <c r="E1239" s="384" t="s">
        <v>1744</v>
      </c>
      <c r="F1239" s="607" t="s">
        <v>151</v>
      </c>
      <c r="G1239" s="608" t="s">
        <v>147</v>
      </c>
      <c r="H1239" s="342" t="s">
        <v>1208</v>
      </c>
      <c r="I1239" s="609" t="s">
        <v>2714</v>
      </c>
      <c r="J1239" s="607">
        <v>41306</v>
      </c>
      <c r="K1239" s="610">
        <v>41814</v>
      </c>
      <c r="L1239" s="611">
        <v>42370</v>
      </c>
      <c r="M1239" s="306" t="s">
        <v>3435</v>
      </c>
      <c r="N1239" s="612">
        <v>907</v>
      </c>
    </row>
    <row r="1240" spans="2:14" ht="13.9" customHeight="1">
      <c r="B1240" s="613" t="s">
        <v>551</v>
      </c>
      <c r="C1240" s="613" t="s">
        <v>1742</v>
      </c>
      <c r="D1240" s="613" t="s">
        <v>1743</v>
      </c>
      <c r="E1240" s="384" t="s">
        <v>1744</v>
      </c>
      <c r="F1240" s="607" t="s">
        <v>151</v>
      </c>
      <c r="G1240" s="608" t="s">
        <v>147</v>
      </c>
      <c r="H1240" s="342" t="s">
        <v>1208</v>
      </c>
      <c r="I1240" s="609" t="s">
        <v>2714</v>
      </c>
      <c r="J1240" s="607">
        <v>41426</v>
      </c>
      <c r="K1240" s="610">
        <v>41814</v>
      </c>
      <c r="L1240" s="611">
        <v>42491</v>
      </c>
      <c r="M1240" s="306" t="s">
        <v>3435</v>
      </c>
      <c r="N1240" s="612">
        <v>2943</v>
      </c>
    </row>
    <row r="1241" spans="2:14" ht="13.9" customHeight="1">
      <c r="B1241" s="613" t="s">
        <v>551</v>
      </c>
      <c r="C1241" s="613" t="s">
        <v>1742</v>
      </c>
      <c r="D1241" s="613" t="s">
        <v>1743</v>
      </c>
      <c r="E1241" s="384" t="s">
        <v>1744</v>
      </c>
      <c r="F1241" s="607" t="s">
        <v>151</v>
      </c>
      <c r="G1241" s="608" t="s">
        <v>147</v>
      </c>
      <c r="H1241" s="342" t="s">
        <v>1208</v>
      </c>
      <c r="I1241" s="609" t="s">
        <v>2714</v>
      </c>
      <c r="J1241" s="607">
        <v>41487</v>
      </c>
      <c r="K1241" s="610">
        <v>41814</v>
      </c>
      <c r="L1241" s="611">
        <v>42552</v>
      </c>
      <c r="M1241" s="306" t="s">
        <v>3435</v>
      </c>
      <c r="N1241" s="612">
        <v>3315</v>
      </c>
    </row>
    <row r="1242" spans="2:14" ht="13.9" customHeight="1">
      <c r="B1242" s="613" t="s">
        <v>551</v>
      </c>
      <c r="C1242" s="613" t="s">
        <v>1742</v>
      </c>
      <c r="D1242" s="613" t="s">
        <v>1743</v>
      </c>
      <c r="E1242" s="384" t="s">
        <v>1744</v>
      </c>
      <c r="F1242" s="607" t="s">
        <v>151</v>
      </c>
      <c r="G1242" s="608" t="s">
        <v>147</v>
      </c>
      <c r="H1242" s="342" t="s">
        <v>1208</v>
      </c>
      <c r="I1242" s="609" t="s">
        <v>2714</v>
      </c>
      <c r="J1242" s="607">
        <v>41456</v>
      </c>
      <c r="K1242" s="610">
        <v>41814</v>
      </c>
      <c r="L1242" s="611">
        <v>42522</v>
      </c>
      <c r="M1242" s="306" t="s">
        <v>3435</v>
      </c>
      <c r="N1242" s="612">
        <v>3916</v>
      </c>
    </row>
    <row r="1243" spans="2:14" ht="13.9" customHeight="1">
      <c r="B1243" s="613" t="s">
        <v>551</v>
      </c>
      <c r="C1243" s="613" t="s">
        <v>1742</v>
      </c>
      <c r="D1243" s="613" t="s">
        <v>1743</v>
      </c>
      <c r="E1243" s="384" t="s">
        <v>1744</v>
      </c>
      <c r="F1243" s="607" t="s">
        <v>151</v>
      </c>
      <c r="G1243" s="608" t="s">
        <v>147</v>
      </c>
      <c r="H1243" s="342" t="s">
        <v>1208</v>
      </c>
      <c r="I1243" s="609" t="s">
        <v>2714</v>
      </c>
      <c r="J1243" s="607">
        <v>41548</v>
      </c>
      <c r="K1243" s="610">
        <v>41814</v>
      </c>
      <c r="L1243" s="611">
        <v>42614</v>
      </c>
      <c r="M1243" s="306" t="s">
        <v>3435</v>
      </c>
      <c r="N1243" s="612">
        <v>1210</v>
      </c>
    </row>
    <row r="1244" spans="2:14" ht="13.9" customHeight="1">
      <c r="B1244" s="613" t="s">
        <v>551</v>
      </c>
      <c r="C1244" s="613" t="s">
        <v>1742</v>
      </c>
      <c r="D1244" s="613" t="s">
        <v>1743</v>
      </c>
      <c r="E1244" s="384" t="s">
        <v>1744</v>
      </c>
      <c r="F1244" s="607" t="s">
        <v>151</v>
      </c>
      <c r="G1244" s="608" t="s">
        <v>147</v>
      </c>
      <c r="H1244" s="342" t="s">
        <v>1208</v>
      </c>
      <c r="I1244" s="609" t="s">
        <v>2714</v>
      </c>
      <c r="J1244" s="607">
        <v>41579</v>
      </c>
      <c r="K1244" s="610">
        <v>41814</v>
      </c>
      <c r="L1244" s="611">
        <v>42644</v>
      </c>
      <c r="M1244" s="306" t="s">
        <v>3435</v>
      </c>
      <c r="N1244" s="612">
        <v>835</v>
      </c>
    </row>
    <row r="1245" spans="2:14" ht="13.9" customHeight="1">
      <c r="B1245" s="613" t="s">
        <v>551</v>
      </c>
      <c r="C1245" s="613" t="s">
        <v>1742</v>
      </c>
      <c r="D1245" s="613" t="s">
        <v>1743</v>
      </c>
      <c r="E1245" s="384" t="s">
        <v>1744</v>
      </c>
      <c r="F1245" s="607" t="s">
        <v>151</v>
      </c>
      <c r="G1245" s="608" t="s">
        <v>147</v>
      </c>
      <c r="H1245" s="342" t="s">
        <v>1208</v>
      </c>
      <c r="I1245" s="609" t="s">
        <v>2714</v>
      </c>
      <c r="J1245" s="607">
        <v>41609</v>
      </c>
      <c r="K1245" s="610">
        <v>41814</v>
      </c>
      <c r="L1245" s="611">
        <v>42675</v>
      </c>
      <c r="M1245" s="306" t="s">
        <v>3435</v>
      </c>
      <c r="N1245" s="612">
        <v>677</v>
      </c>
    </row>
    <row r="1246" spans="2:14" ht="13.9" customHeight="1">
      <c r="B1246" s="613" t="s">
        <v>551</v>
      </c>
      <c r="C1246" s="613" t="s">
        <v>1742</v>
      </c>
      <c r="D1246" s="613" t="s">
        <v>1743</v>
      </c>
      <c r="E1246" s="384" t="s">
        <v>1744</v>
      </c>
      <c r="F1246" s="607" t="s">
        <v>151</v>
      </c>
      <c r="G1246" s="608" t="s">
        <v>147</v>
      </c>
      <c r="H1246" s="342" t="s">
        <v>1208</v>
      </c>
      <c r="I1246" s="609" t="s">
        <v>2714</v>
      </c>
      <c r="J1246" s="607">
        <v>41518</v>
      </c>
      <c r="K1246" s="610">
        <v>41814</v>
      </c>
      <c r="L1246" s="611">
        <v>42583</v>
      </c>
      <c r="M1246" s="306" t="s">
        <v>3435</v>
      </c>
      <c r="N1246" s="612">
        <v>2487</v>
      </c>
    </row>
    <row r="1247" spans="2:14" ht="13.9" customHeight="1">
      <c r="B1247" s="613" t="s">
        <v>551</v>
      </c>
      <c r="C1247" s="613" t="s">
        <v>1742</v>
      </c>
      <c r="D1247" s="613" t="s">
        <v>1743</v>
      </c>
      <c r="E1247" s="384" t="s">
        <v>1744</v>
      </c>
      <c r="F1247" s="607" t="s">
        <v>151</v>
      </c>
      <c r="G1247" s="608" t="s">
        <v>147</v>
      </c>
      <c r="H1247" s="342" t="s">
        <v>1208</v>
      </c>
      <c r="I1247" s="609" t="s">
        <v>2714</v>
      </c>
      <c r="J1247" s="607">
        <v>41275</v>
      </c>
      <c r="K1247" s="610">
        <v>41814</v>
      </c>
      <c r="L1247" s="611">
        <v>42339</v>
      </c>
      <c r="M1247" s="306" t="s">
        <v>3435</v>
      </c>
      <c r="N1247" s="612">
        <v>507</v>
      </c>
    </row>
    <row r="1248" spans="2:14" ht="13.9" customHeight="1">
      <c r="B1248" s="613" t="s">
        <v>551</v>
      </c>
      <c r="C1248" s="613" t="s">
        <v>1742</v>
      </c>
      <c r="D1248" s="613" t="s">
        <v>1743</v>
      </c>
      <c r="E1248" s="384" t="s">
        <v>1744</v>
      </c>
      <c r="F1248" s="607" t="s">
        <v>151</v>
      </c>
      <c r="G1248" s="608" t="s">
        <v>147</v>
      </c>
      <c r="H1248" s="342" t="s">
        <v>1208</v>
      </c>
      <c r="I1248" s="609" t="s">
        <v>2714</v>
      </c>
      <c r="J1248" s="607">
        <v>41365</v>
      </c>
      <c r="K1248" s="610">
        <v>41814</v>
      </c>
      <c r="L1248" s="611">
        <v>42430</v>
      </c>
      <c r="M1248" s="306" t="s">
        <v>3435</v>
      </c>
      <c r="N1248" s="612">
        <v>1254</v>
      </c>
    </row>
    <row r="1249" spans="2:14" ht="13.9" customHeight="1">
      <c r="B1249" s="613" t="s">
        <v>551</v>
      </c>
      <c r="C1249" s="613" t="s">
        <v>1742</v>
      </c>
      <c r="D1249" s="613" t="s">
        <v>1743</v>
      </c>
      <c r="E1249" s="384" t="s">
        <v>1744</v>
      </c>
      <c r="F1249" s="607" t="s">
        <v>151</v>
      </c>
      <c r="G1249" s="608" t="s">
        <v>147</v>
      </c>
      <c r="H1249" s="342" t="s">
        <v>1208</v>
      </c>
      <c r="I1249" s="609" t="s">
        <v>2714</v>
      </c>
      <c r="J1249" s="607">
        <v>41395</v>
      </c>
      <c r="K1249" s="610">
        <v>41814</v>
      </c>
      <c r="L1249" s="611">
        <v>42461</v>
      </c>
      <c r="M1249" s="306" t="s">
        <v>3435</v>
      </c>
      <c r="N1249" s="612">
        <v>2624</v>
      </c>
    </row>
    <row r="1250" spans="2:14" ht="13.9" customHeight="1">
      <c r="B1250" s="613" t="s">
        <v>547</v>
      </c>
      <c r="C1250" s="613" t="s">
        <v>1751</v>
      </c>
      <c r="D1250" s="613" t="s">
        <v>1752</v>
      </c>
      <c r="E1250" s="384" t="s">
        <v>1753</v>
      </c>
      <c r="F1250" s="607" t="s">
        <v>151</v>
      </c>
      <c r="G1250" s="608" t="s">
        <v>147</v>
      </c>
      <c r="H1250" s="342" t="s">
        <v>1208</v>
      </c>
      <c r="I1250" s="609" t="s">
        <v>2714</v>
      </c>
      <c r="J1250" s="607">
        <v>41518</v>
      </c>
      <c r="K1250" s="610">
        <v>41814</v>
      </c>
      <c r="L1250" s="611">
        <v>42583</v>
      </c>
      <c r="M1250" s="306" t="s">
        <v>3435</v>
      </c>
      <c r="N1250" s="612">
        <v>10173</v>
      </c>
    </row>
    <row r="1251" spans="2:14" ht="13.9" customHeight="1">
      <c r="B1251" s="613" t="s">
        <v>547</v>
      </c>
      <c r="C1251" s="613" t="s">
        <v>1751</v>
      </c>
      <c r="D1251" s="613" t="s">
        <v>1752</v>
      </c>
      <c r="E1251" s="384" t="s">
        <v>1753</v>
      </c>
      <c r="F1251" s="607" t="s">
        <v>151</v>
      </c>
      <c r="G1251" s="608" t="s">
        <v>147</v>
      </c>
      <c r="H1251" s="342" t="s">
        <v>1208</v>
      </c>
      <c r="I1251" s="609" t="s">
        <v>2714</v>
      </c>
      <c r="J1251" s="607">
        <v>41365</v>
      </c>
      <c r="K1251" s="610">
        <v>41814</v>
      </c>
      <c r="L1251" s="611">
        <v>42430</v>
      </c>
      <c r="M1251" s="306" t="s">
        <v>3435</v>
      </c>
      <c r="N1251" s="612">
        <v>6635</v>
      </c>
    </row>
    <row r="1252" spans="2:14" ht="13.9" customHeight="1">
      <c r="B1252" s="613" t="s">
        <v>547</v>
      </c>
      <c r="C1252" s="613" t="s">
        <v>1751</v>
      </c>
      <c r="D1252" s="613" t="s">
        <v>1752</v>
      </c>
      <c r="E1252" s="384" t="s">
        <v>1753</v>
      </c>
      <c r="F1252" s="607" t="s">
        <v>151</v>
      </c>
      <c r="G1252" s="608" t="s">
        <v>147</v>
      </c>
      <c r="H1252" s="342" t="s">
        <v>1208</v>
      </c>
      <c r="I1252" s="609" t="s">
        <v>2714</v>
      </c>
      <c r="J1252" s="607">
        <v>41548</v>
      </c>
      <c r="K1252" s="610">
        <v>41814</v>
      </c>
      <c r="L1252" s="611">
        <v>42614</v>
      </c>
      <c r="M1252" s="306" t="s">
        <v>3435</v>
      </c>
      <c r="N1252" s="612">
        <v>3178</v>
      </c>
    </row>
    <row r="1253" spans="2:14" ht="13.9" customHeight="1">
      <c r="B1253" s="613" t="s">
        <v>547</v>
      </c>
      <c r="C1253" s="613" t="s">
        <v>1751</v>
      </c>
      <c r="D1253" s="613" t="s">
        <v>1752</v>
      </c>
      <c r="E1253" s="384" t="s">
        <v>1753</v>
      </c>
      <c r="F1253" s="607" t="s">
        <v>151</v>
      </c>
      <c r="G1253" s="608" t="s">
        <v>147</v>
      </c>
      <c r="H1253" s="342" t="s">
        <v>1208</v>
      </c>
      <c r="I1253" s="609" t="s">
        <v>2714</v>
      </c>
      <c r="J1253" s="607">
        <v>41487</v>
      </c>
      <c r="K1253" s="610">
        <v>41814</v>
      </c>
      <c r="L1253" s="611">
        <v>42552</v>
      </c>
      <c r="M1253" s="306" t="s">
        <v>3435</v>
      </c>
      <c r="N1253" s="612">
        <v>14770</v>
      </c>
    </row>
    <row r="1254" spans="2:14" ht="13.9" customHeight="1">
      <c r="B1254" s="613" t="s">
        <v>547</v>
      </c>
      <c r="C1254" s="613" t="s">
        <v>1751</v>
      </c>
      <c r="D1254" s="613" t="s">
        <v>1752</v>
      </c>
      <c r="E1254" s="384" t="s">
        <v>1753</v>
      </c>
      <c r="F1254" s="607" t="s">
        <v>151</v>
      </c>
      <c r="G1254" s="608" t="s">
        <v>147</v>
      </c>
      <c r="H1254" s="342" t="s">
        <v>1208</v>
      </c>
      <c r="I1254" s="609" t="s">
        <v>2714</v>
      </c>
      <c r="J1254" s="607">
        <v>41306</v>
      </c>
      <c r="K1254" s="610">
        <v>41814</v>
      </c>
      <c r="L1254" s="611">
        <v>42370</v>
      </c>
      <c r="M1254" s="306" t="s">
        <v>3435</v>
      </c>
      <c r="N1254" s="612">
        <v>1776</v>
      </c>
    </row>
    <row r="1255" spans="2:14" ht="13.9" customHeight="1">
      <c r="B1255" s="613" t="s">
        <v>547</v>
      </c>
      <c r="C1255" s="613" t="s">
        <v>1751</v>
      </c>
      <c r="D1255" s="613" t="s">
        <v>1752</v>
      </c>
      <c r="E1255" s="384" t="s">
        <v>1753</v>
      </c>
      <c r="F1255" s="607" t="s">
        <v>151</v>
      </c>
      <c r="G1255" s="608" t="s">
        <v>147</v>
      </c>
      <c r="H1255" s="342" t="s">
        <v>1208</v>
      </c>
      <c r="I1255" s="609" t="s">
        <v>2714</v>
      </c>
      <c r="J1255" s="607">
        <v>41334</v>
      </c>
      <c r="K1255" s="610">
        <v>41814</v>
      </c>
      <c r="L1255" s="611">
        <v>42401</v>
      </c>
      <c r="M1255" s="306" t="s">
        <v>3435</v>
      </c>
      <c r="N1255" s="612">
        <v>4267</v>
      </c>
    </row>
    <row r="1256" spans="2:14" ht="13.9" customHeight="1">
      <c r="B1256" s="613" t="s">
        <v>547</v>
      </c>
      <c r="C1256" s="613" t="s">
        <v>1751</v>
      </c>
      <c r="D1256" s="613" t="s">
        <v>1752</v>
      </c>
      <c r="E1256" s="384" t="s">
        <v>1753</v>
      </c>
      <c r="F1256" s="607" t="s">
        <v>151</v>
      </c>
      <c r="G1256" s="608" t="s">
        <v>147</v>
      </c>
      <c r="H1256" s="342" t="s">
        <v>1208</v>
      </c>
      <c r="I1256" s="609" t="s">
        <v>2714</v>
      </c>
      <c r="J1256" s="607">
        <v>41456</v>
      </c>
      <c r="K1256" s="610">
        <v>41814</v>
      </c>
      <c r="L1256" s="611">
        <v>42522</v>
      </c>
      <c r="M1256" s="306" t="s">
        <v>3435</v>
      </c>
      <c r="N1256" s="612">
        <v>13828</v>
      </c>
    </row>
    <row r="1257" spans="2:14" ht="13.9" customHeight="1">
      <c r="B1257" s="613" t="s">
        <v>547</v>
      </c>
      <c r="C1257" s="613" t="s">
        <v>1751</v>
      </c>
      <c r="D1257" s="613" t="s">
        <v>1752</v>
      </c>
      <c r="E1257" s="384" t="s">
        <v>1753</v>
      </c>
      <c r="F1257" s="607" t="s">
        <v>151</v>
      </c>
      <c r="G1257" s="608" t="s">
        <v>147</v>
      </c>
      <c r="H1257" s="342" t="s">
        <v>1208</v>
      </c>
      <c r="I1257" s="609" t="s">
        <v>2714</v>
      </c>
      <c r="J1257" s="607">
        <v>41426</v>
      </c>
      <c r="K1257" s="610">
        <v>41814</v>
      </c>
      <c r="L1257" s="611">
        <v>42491</v>
      </c>
      <c r="M1257" s="306" t="s">
        <v>3435</v>
      </c>
      <c r="N1257" s="612">
        <v>11368</v>
      </c>
    </row>
    <row r="1258" spans="2:14" ht="13.9" customHeight="1">
      <c r="B1258" s="613" t="s">
        <v>547</v>
      </c>
      <c r="C1258" s="613" t="s">
        <v>1751</v>
      </c>
      <c r="D1258" s="613" t="s">
        <v>1752</v>
      </c>
      <c r="E1258" s="384" t="s">
        <v>1753</v>
      </c>
      <c r="F1258" s="607" t="s">
        <v>151</v>
      </c>
      <c r="G1258" s="608" t="s">
        <v>147</v>
      </c>
      <c r="H1258" s="342" t="s">
        <v>1208</v>
      </c>
      <c r="I1258" s="609" t="s">
        <v>2714</v>
      </c>
      <c r="J1258" s="607">
        <v>41395</v>
      </c>
      <c r="K1258" s="610">
        <v>41814</v>
      </c>
      <c r="L1258" s="611">
        <v>42461</v>
      </c>
      <c r="M1258" s="306" t="s">
        <v>3435</v>
      </c>
      <c r="N1258" s="612">
        <v>12390</v>
      </c>
    </row>
    <row r="1259" spans="2:14" ht="13.9" customHeight="1">
      <c r="B1259" s="613" t="s">
        <v>549</v>
      </c>
      <c r="C1259" s="613" t="s">
        <v>1757</v>
      </c>
      <c r="D1259" s="613" t="s">
        <v>1758</v>
      </c>
      <c r="E1259" s="384" t="s">
        <v>1759</v>
      </c>
      <c r="F1259" s="607" t="s">
        <v>151</v>
      </c>
      <c r="G1259" s="608" t="s">
        <v>147</v>
      </c>
      <c r="H1259" s="342" t="s">
        <v>1208</v>
      </c>
      <c r="I1259" s="609" t="s">
        <v>2714</v>
      </c>
      <c r="J1259" s="607">
        <v>41365</v>
      </c>
      <c r="K1259" s="610">
        <v>41814</v>
      </c>
      <c r="L1259" s="611">
        <v>42430</v>
      </c>
      <c r="M1259" s="306" t="s">
        <v>3435</v>
      </c>
      <c r="N1259" s="612">
        <v>1513</v>
      </c>
    </row>
    <row r="1260" spans="2:14" ht="13.9" customHeight="1">
      <c r="B1260" s="613" t="s">
        <v>549</v>
      </c>
      <c r="C1260" s="613" t="s">
        <v>1757</v>
      </c>
      <c r="D1260" s="613" t="s">
        <v>1758</v>
      </c>
      <c r="E1260" s="384" t="s">
        <v>1759</v>
      </c>
      <c r="F1260" s="607" t="s">
        <v>151</v>
      </c>
      <c r="G1260" s="608" t="s">
        <v>147</v>
      </c>
      <c r="H1260" s="342" t="s">
        <v>1208</v>
      </c>
      <c r="I1260" s="609" t="s">
        <v>2714</v>
      </c>
      <c r="J1260" s="607">
        <v>41395</v>
      </c>
      <c r="K1260" s="610">
        <v>41814</v>
      </c>
      <c r="L1260" s="611">
        <v>42461</v>
      </c>
      <c r="M1260" s="306" t="s">
        <v>3435</v>
      </c>
      <c r="N1260" s="612">
        <v>2535</v>
      </c>
    </row>
    <row r="1261" spans="2:14" ht="13.9" customHeight="1">
      <c r="B1261" s="613" t="s">
        <v>549</v>
      </c>
      <c r="C1261" s="613" t="s">
        <v>1757</v>
      </c>
      <c r="D1261" s="613" t="s">
        <v>1758</v>
      </c>
      <c r="E1261" s="384" t="s">
        <v>1759</v>
      </c>
      <c r="F1261" s="607" t="s">
        <v>151</v>
      </c>
      <c r="G1261" s="608" t="s">
        <v>147</v>
      </c>
      <c r="H1261" s="342" t="s">
        <v>1208</v>
      </c>
      <c r="I1261" s="609" t="s">
        <v>2714</v>
      </c>
      <c r="J1261" s="607">
        <v>41518</v>
      </c>
      <c r="K1261" s="610">
        <v>41814</v>
      </c>
      <c r="L1261" s="611">
        <v>42583</v>
      </c>
      <c r="M1261" s="306" t="s">
        <v>3435</v>
      </c>
      <c r="N1261" s="612">
        <v>2234</v>
      </c>
    </row>
    <row r="1262" spans="2:14" ht="13.9" customHeight="1">
      <c r="B1262" s="613" t="s">
        <v>549</v>
      </c>
      <c r="C1262" s="613" t="s">
        <v>1757</v>
      </c>
      <c r="D1262" s="613" t="s">
        <v>1758</v>
      </c>
      <c r="E1262" s="384" t="s">
        <v>1759</v>
      </c>
      <c r="F1262" s="607" t="s">
        <v>151</v>
      </c>
      <c r="G1262" s="608" t="s">
        <v>147</v>
      </c>
      <c r="H1262" s="342" t="s">
        <v>1208</v>
      </c>
      <c r="I1262" s="609" t="s">
        <v>2714</v>
      </c>
      <c r="J1262" s="607">
        <v>41548</v>
      </c>
      <c r="K1262" s="610">
        <v>41814</v>
      </c>
      <c r="L1262" s="611">
        <v>42614</v>
      </c>
      <c r="M1262" s="306" t="s">
        <v>3435</v>
      </c>
      <c r="N1262" s="612">
        <v>730</v>
      </c>
    </row>
    <row r="1263" spans="2:14" ht="13.9" customHeight="1">
      <c r="B1263" s="613" t="s">
        <v>549</v>
      </c>
      <c r="C1263" s="613" t="s">
        <v>1757</v>
      </c>
      <c r="D1263" s="613" t="s">
        <v>1758</v>
      </c>
      <c r="E1263" s="384" t="s">
        <v>1759</v>
      </c>
      <c r="F1263" s="607" t="s">
        <v>151</v>
      </c>
      <c r="G1263" s="608" t="s">
        <v>147</v>
      </c>
      <c r="H1263" s="342" t="s">
        <v>1208</v>
      </c>
      <c r="I1263" s="609" t="s">
        <v>2714</v>
      </c>
      <c r="J1263" s="607">
        <v>41456</v>
      </c>
      <c r="K1263" s="610">
        <v>41814</v>
      </c>
      <c r="L1263" s="611">
        <v>42522</v>
      </c>
      <c r="M1263" s="306" t="s">
        <v>3435</v>
      </c>
      <c r="N1263" s="612">
        <v>2975</v>
      </c>
    </row>
    <row r="1264" spans="2:14" ht="13.9" customHeight="1">
      <c r="B1264" s="613" t="s">
        <v>549</v>
      </c>
      <c r="C1264" s="613" t="s">
        <v>1757</v>
      </c>
      <c r="D1264" s="613" t="s">
        <v>1758</v>
      </c>
      <c r="E1264" s="384" t="s">
        <v>1759</v>
      </c>
      <c r="F1264" s="607" t="s">
        <v>151</v>
      </c>
      <c r="G1264" s="608" t="s">
        <v>147</v>
      </c>
      <c r="H1264" s="342" t="s">
        <v>1208</v>
      </c>
      <c r="I1264" s="609" t="s">
        <v>2714</v>
      </c>
      <c r="J1264" s="607">
        <v>41426</v>
      </c>
      <c r="K1264" s="610">
        <v>41814</v>
      </c>
      <c r="L1264" s="611">
        <v>42491</v>
      </c>
      <c r="M1264" s="306" t="s">
        <v>3435</v>
      </c>
      <c r="N1264" s="612">
        <v>2327</v>
      </c>
    </row>
    <row r="1265" spans="2:14" ht="13.9" customHeight="1">
      <c r="B1265" s="613" t="s">
        <v>549</v>
      </c>
      <c r="C1265" s="613" t="s">
        <v>1757</v>
      </c>
      <c r="D1265" s="613" t="s">
        <v>1758</v>
      </c>
      <c r="E1265" s="384" t="s">
        <v>1759</v>
      </c>
      <c r="F1265" s="607" t="s">
        <v>151</v>
      </c>
      <c r="G1265" s="608" t="s">
        <v>147</v>
      </c>
      <c r="H1265" s="342" t="s">
        <v>1208</v>
      </c>
      <c r="I1265" s="609" t="s">
        <v>2714</v>
      </c>
      <c r="J1265" s="607">
        <v>41334</v>
      </c>
      <c r="K1265" s="610">
        <v>41814</v>
      </c>
      <c r="L1265" s="611">
        <v>42401</v>
      </c>
      <c r="M1265" s="306" t="s">
        <v>3435</v>
      </c>
      <c r="N1265" s="612">
        <v>1041</v>
      </c>
    </row>
    <row r="1266" spans="2:14" ht="13.9" customHeight="1">
      <c r="B1266" s="613" t="s">
        <v>549</v>
      </c>
      <c r="C1266" s="613" t="s">
        <v>1757</v>
      </c>
      <c r="D1266" s="613" t="s">
        <v>1758</v>
      </c>
      <c r="E1266" s="384" t="s">
        <v>1759</v>
      </c>
      <c r="F1266" s="607" t="s">
        <v>151</v>
      </c>
      <c r="G1266" s="608" t="s">
        <v>147</v>
      </c>
      <c r="H1266" s="342" t="s">
        <v>1208</v>
      </c>
      <c r="I1266" s="609" t="s">
        <v>2714</v>
      </c>
      <c r="J1266" s="607">
        <v>41306</v>
      </c>
      <c r="K1266" s="610">
        <v>41814</v>
      </c>
      <c r="L1266" s="611">
        <v>42370</v>
      </c>
      <c r="M1266" s="306" t="s">
        <v>3435</v>
      </c>
      <c r="N1266" s="612">
        <v>435</v>
      </c>
    </row>
    <row r="1267" spans="2:14" ht="13.9" customHeight="1">
      <c r="B1267" s="613" t="s">
        <v>549</v>
      </c>
      <c r="C1267" s="613" t="s">
        <v>1757</v>
      </c>
      <c r="D1267" s="613" t="s">
        <v>1758</v>
      </c>
      <c r="E1267" s="384" t="s">
        <v>1759</v>
      </c>
      <c r="F1267" s="607" t="s">
        <v>151</v>
      </c>
      <c r="G1267" s="608" t="s">
        <v>147</v>
      </c>
      <c r="H1267" s="342" t="s">
        <v>1208</v>
      </c>
      <c r="I1267" s="609" t="s">
        <v>2714</v>
      </c>
      <c r="J1267" s="607">
        <v>41487</v>
      </c>
      <c r="K1267" s="610">
        <v>41814</v>
      </c>
      <c r="L1267" s="611">
        <v>42552</v>
      </c>
      <c r="M1267" s="306" t="s">
        <v>3435</v>
      </c>
      <c r="N1267" s="612">
        <v>3304</v>
      </c>
    </row>
    <row r="1268" spans="2:14" ht="13.9" customHeight="1">
      <c r="B1268" s="613" t="s">
        <v>526</v>
      </c>
      <c r="C1268" s="613" t="s">
        <v>1748</v>
      </c>
      <c r="D1268" s="613" t="s">
        <v>1749</v>
      </c>
      <c r="E1268" s="384" t="s">
        <v>1750</v>
      </c>
      <c r="F1268" s="607" t="s">
        <v>151</v>
      </c>
      <c r="G1268" s="608" t="s">
        <v>147</v>
      </c>
      <c r="H1268" s="342" t="s">
        <v>1208</v>
      </c>
      <c r="I1268" s="609" t="s">
        <v>2714</v>
      </c>
      <c r="J1268" s="607">
        <v>41395</v>
      </c>
      <c r="K1268" s="610">
        <v>41814</v>
      </c>
      <c r="L1268" s="611">
        <v>42461</v>
      </c>
      <c r="M1268" s="306" t="s">
        <v>3435</v>
      </c>
      <c r="N1268" s="612">
        <v>13900</v>
      </c>
    </row>
    <row r="1269" spans="2:14" ht="13.9" customHeight="1">
      <c r="B1269" s="613" t="s">
        <v>526</v>
      </c>
      <c r="C1269" s="613" t="s">
        <v>1748</v>
      </c>
      <c r="D1269" s="613" t="s">
        <v>1749</v>
      </c>
      <c r="E1269" s="384" t="s">
        <v>1750</v>
      </c>
      <c r="F1269" s="607" t="s">
        <v>151</v>
      </c>
      <c r="G1269" s="608" t="s">
        <v>147</v>
      </c>
      <c r="H1269" s="342" t="s">
        <v>1208</v>
      </c>
      <c r="I1269" s="609" t="s">
        <v>2714</v>
      </c>
      <c r="J1269" s="607">
        <v>41487</v>
      </c>
      <c r="K1269" s="610">
        <v>41814</v>
      </c>
      <c r="L1269" s="611">
        <v>42552</v>
      </c>
      <c r="M1269" s="306" t="s">
        <v>3435</v>
      </c>
      <c r="N1269" s="612">
        <v>17394</v>
      </c>
    </row>
    <row r="1270" spans="2:14" ht="13.9" customHeight="1">
      <c r="B1270" s="613" t="s">
        <v>526</v>
      </c>
      <c r="C1270" s="613" t="s">
        <v>1748</v>
      </c>
      <c r="D1270" s="613" t="s">
        <v>1749</v>
      </c>
      <c r="E1270" s="384" t="s">
        <v>1750</v>
      </c>
      <c r="F1270" s="607" t="s">
        <v>151</v>
      </c>
      <c r="G1270" s="608" t="s">
        <v>147</v>
      </c>
      <c r="H1270" s="342" t="s">
        <v>1208</v>
      </c>
      <c r="I1270" s="609" t="s">
        <v>2714</v>
      </c>
      <c r="J1270" s="607">
        <v>41334</v>
      </c>
      <c r="K1270" s="610">
        <v>41814</v>
      </c>
      <c r="L1270" s="611">
        <v>42401</v>
      </c>
      <c r="M1270" s="306" t="s">
        <v>3435</v>
      </c>
      <c r="N1270" s="612">
        <v>5170</v>
      </c>
    </row>
    <row r="1271" spans="2:14" ht="13.9" customHeight="1">
      <c r="B1271" s="613" t="s">
        <v>526</v>
      </c>
      <c r="C1271" s="613" t="s">
        <v>1748</v>
      </c>
      <c r="D1271" s="613" t="s">
        <v>1749</v>
      </c>
      <c r="E1271" s="384" t="s">
        <v>1750</v>
      </c>
      <c r="F1271" s="607" t="s">
        <v>151</v>
      </c>
      <c r="G1271" s="608" t="s">
        <v>147</v>
      </c>
      <c r="H1271" s="342" t="s">
        <v>1208</v>
      </c>
      <c r="I1271" s="609" t="s">
        <v>2714</v>
      </c>
      <c r="J1271" s="607">
        <v>41518</v>
      </c>
      <c r="K1271" s="610">
        <v>41814</v>
      </c>
      <c r="L1271" s="611">
        <v>42583</v>
      </c>
      <c r="M1271" s="306" t="s">
        <v>3435</v>
      </c>
      <c r="N1271" s="612">
        <v>11955</v>
      </c>
    </row>
    <row r="1272" spans="2:14" ht="13.9" customHeight="1">
      <c r="B1272" s="613" t="s">
        <v>526</v>
      </c>
      <c r="C1272" s="613" t="s">
        <v>1748</v>
      </c>
      <c r="D1272" s="613" t="s">
        <v>1749</v>
      </c>
      <c r="E1272" s="384" t="s">
        <v>1750</v>
      </c>
      <c r="F1272" s="607" t="s">
        <v>151</v>
      </c>
      <c r="G1272" s="608" t="s">
        <v>147</v>
      </c>
      <c r="H1272" s="342" t="s">
        <v>1208</v>
      </c>
      <c r="I1272" s="609" t="s">
        <v>2714</v>
      </c>
      <c r="J1272" s="607">
        <v>41365</v>
      </c>
      <c r="K1272" s="610">
        <v>41814</v>
      </c>
      <c r="L1272" s="611">
        <v>42430</v>
      </c>
      <c r="M1272" s="306" t="s">
        <v>3435</v>
      </c>
      <c r="N1272" s="612">
        <v>7921</v>
      </c>
    </row>
    <row r="1273" spans="2:14" ht="13.9" customHeight="1">
      <c r="B1273" s="613" t="s">
        <v>526</v>
      </c>
      <c r="C1273" s="613" t="s">
        <v>1748</v>
      </c>
      <c r="D1273" s="613" t="s">
        <v>1749</v>
      </c>
      <c r="E1273" s="384" t="s">
        <v>1750</v>
      </c>
      <c r="F1273" s="607" t="s">
        <v>151</v>
      </c>
      <c r="G1273" s="608" t="s">
        <v>147</v>
      </c>
      <c r="H1273" s="342" t="s">
        <v>1208</v>
      </c>
      <c r="I1273" s="609" t="s">
        <v>2714</v>
      </c>
      <c r="J1273" s="607">
        <v>41306</v>
      </c>
      <c r="K1273" s="610">
        <v>41814</v>
      </c>
      <c r="L1273" s="611">
        <v>42370</v>
      </c>
      <c r="M1273" s="306" t="s">
        <v>3435</v>
      </c>
      <c r="N1273" s="612">
        <v>2269</v>
      </c>
    </row>
    <row r="1274" spans="2:14" ht="13.9" customHeight="1">
      <c r="B1274" s="613" t="s">
        <v>526</v>
      </c>
      <c r="C1274" s="613" t="s">
        <v>1748</v>
      </c>
      <c r="D1274" s="613" t="s">
        <v>1749</v>
      </c>
      <c r="E1274" s="384" t="s">
        <v>1750</v>
      </c>
      <c r="F1274" s="607" t="s">
        <v>151</v>
      </c>
      <c r="G1274" s="608" t="s">
        <v>147</v>
      </c>
      <c r="H1274" s="342" t="s">
        <v>1208</v>
      </c>
      <c r="I1274" s="609" t="s">
        <v>2714</v>
      </c>
      <c r="J1274" s="607">
        <v>41456</v>
      </c>
      <c r="K1274" s="610">
        <v>41814</v>
      </c>
      <c r="L1274" s="611">
        <v>42522</v>
      </c>
      <c r="M1274" s="306" t="s">
        <v>3435</v>
      </c>
      <c r="N1274" s="612">
        <v>14982</v>
      </c>
    </row>
    <row r="1275" spans="2:14" ht="13.9" customHeight="1">
      <c r="B1275" s="613" t="s">
        <v>526</v>
      </c>
      <c r="C1275" s="613" t="s">
        <v>1748</v>
      </c>
      <c r="D1275" s="613" t="s">
        <v>1749</v>
      </c>
      <c r="E1275" s="384" t="s">
        <v>1750</v>
      </c>
      <c r="F1275" s="607" t="s">
        <v>151</v>
      </c>
      <c r="G1275" s="608" t="s">
        <v>147</v>
      </c>
      <c r="H1275" s="342" t="s">
        <v>1208</v>
      </c>
      <c r="I1275" s="609" t="s">
        <v>2714</v>
      </c>
      <c r="J1275" s="607">
        <v>41548</v>
      </c>
      <c r="K1275" s="610">
        <v>41814</v>
      </c>
      <c r="L1275" s="611">
        <v>42614</v>
      </c>
      <c r="M1275" s="306" t="s">
        <v>3435</v>
      </c>
      <c r="N1275" s="612">
        <v>3747</v>
      </c>
    </row>
    <row r="1276" spans="2:14" ht="13.9" customHeight="1">
      <c r="B1276" s="613" t="s">
        <v>526</v>
      </c>
      <c r="C1276" s="613" t="s">
        <v>1748</v>
      </c>
      <c r="D1276" s="613" t="s">
        <v>1749</v>
      </c>
      <c r="E1276" s="384" t="s">
        <v>1750</v>
      </c>
      <c r="F1276" s="607" t="s">
        <v>151</v>
      </c>
      <c r="G1276" s="608" t="s">
        <v>147</v>
      </c>
      <c r="H1276" s="342" t="s">
        <v>1208</v>
      </c>
      <c r="I1276" s="609" t="s">
        <v>2714</v>
      </c>
      <c r="J1276" s="607">
        <v>41426</v>
      </c>
      <c r="K1276" s="610">
        <v>41814</v>
      </c>
      <c r="L1276" s="611">
        <v>42491</v>
      </c>
      <c r="M1276" s="306" t="s">
        <v>3435</v>
      </c>
      <c r="N1276" s="612">
        <v>12310</v>
      </c>
    </row>
    <row r="1277" spans="2:14" ht="13.9" customHeight="1">
      <c r="B1277" s="613" t="s">
        <v>526</v>
      </c>
      <c r="C1277" s="613" t="s">
        <v>1748</v>
      </c>
      <c r="D1277" s="613" t="s">
        <v>1799</v>
      </c>
      <c r="E1277" s="384" t="s">
        <v>1800</v>
      </c>
      <c r="F1277" s="607" t="s">
        <v>151</v>
      </c>
      <c r="G1277" s="608" t="s">
        <v>147</v>
      </c>
      <c r="H1277" s="342" t="s">
        <v>1208</v>
      </c>
      <c r="I1277" s="609" t="s">
        <v>2714</v>
      </c>
      <c r="J1277" s="607">
        <v>41334</v>
      </c>
      <c r="K1277" s="610">
        <v>41814</v>
      </c>
      <c r="L1277" s="611">
        <v>42401</v>
      </c>
      <c r="M1277" s="306" t="s">
        <v>3435</v>
      </c>
      <c r="N1277" s="612">
        <v>1325</v>
      </c>
    </row>
    <row r="1278" spans="2:14" ht="13.9" customHeight="1">
      <c r="B1278" s="613" t="s">
        <v>526</v>
      </c>
      <c r="C1278" s="613" t="s">
        <v>1748</v>
      </c>
      <c r="D1278" s="613" t="s">
        <v>1799</v>
      </c>
      <c r="E1278" s="384" t="s">
        <v>1800</v>
      </c>
      <c r="F1278" s="607" t="s">
        <v>151</v>
      </c>
      <c r="G1278" s="608" t="s">
        <v>147</v>
      </c>
      <c r="H1278" s="342" t="s">
        <v>1208</v>
      </c>
      <c r="I1278" s="609" t="s">
        <v>2714</v>
      </c>
      <c r="J1278" s="607">
        <v>41395</v>
      </c>
      <c r="K1278" s="610">
        <v>41814</v>
      </c>
      <c r="L1278" s="611">
        <v>42461</v>
      </c>
      <c r="M1278" s="306" t="s">
        <v>3435</v>
      </c>
      <c r="N1278" s="612">
        <v>3564</v>
      </c>
    </row>
    <row r="1279" spans="2:14" ht="13.9" customHeight="1">
      <c r="B1279" s="613" t="s">
        <v>526</v>
      </c>
      <c r="C1279" s="613" t="s">
        <v>1748</v>
      </c>
      <c r="D1279" s="613" t="s">
        <v>1799</v>
      </c>
      <c r="E1279" s="384" t="s">
        <v>1800</v>
      </c>
      <c r="F1279" s="607" t="s">
        <v>151</v>
      </c>
      <c r="G1279" s="608" t="s">
        <v>147</v>
      </c>
      <c r="H1279" s="342" t="s">
        <v>1208</v>
      </c>
      <c r="I1279" s="609" t="s">
        <v>2714</v>
      </c>
      <c r="J1279" s="607">
        <v>41365</v>
      </c>
      <c r="K1279" s="610">
        <v>41814</v>
      </c>
      <c r="L1279" s="611">
        <v>42430</v>
      </c>
      <c r="M1279" s="306" t="s">
        <v>3435</v>
      </c>
      <c r="N1279" s="612">
        <v>2031</v>
      </c>
    </row>
    <row r="1280" spans="2:14" ht="13.9" customHeight="1">
      <c r="B1280" s="613" t="s">
        <v>526</v>
      </c>
      <c r="C1280" s="613" t="s">
        <v>1748</v>
      </c>
      <c r="D1280" s="613" t="s">
        <v>1799</v>
      </c>
      <c r="E1280" s="384" t="s">
        <v>1800</v>
      </c>
      <c r="F1280" s="607" t="s">
        <v>151</v>
      </c>
      <c r="G1280" s="608" t="s">
        <v>147</v>
      </c>
      <c r="H1280" s="342" t="s">
        <v>1208</v>
      </c>
      <c r="I1280" s="609" t="s">
        <v>2714</v>
      </c>
      <c r="J1280" s="607">
        <v>41487</v>
      </c>
      <c r="K1280" s="610">
        <v>41814</v>
      </c>
      <c r="L1280" s="611">
        <v>42552</v>
      </c>
      <c r="M1280" s="306" t="s">
        <v>3435</v>
      </c>
      <c r="N1280" s="612">
        <v>4460</v>
      </c>
    </row>
    <row r="1281" spans="2:14" ht="13.9" customHeight="1">
      <c r="B1281" s="613" t="s">
        <v>526</v>
      </c>
      <c r="C1281" s="613" t="s">
        <v>1748</v>
      </c>
      <c r="D1281" s="613" t="s">
        <v>1799</v>
      </c>
      <c r="E1281" s="384" t="s">
        <v>1800</v>
      </c>
      <c r="F1281" s="607" t="s">
        <v>151</v>
      </c>
      <c r="G1281" s="608" t="s">
        <v>147</v>
      </c>
      <c r="H1281" s="342" t="s">
        <v>1208</v>
      </c>
      <c r="I1281" s="609" t="s">
        <v>2714</v>
      </c>
      <c r="J1281" s="607">
        <v>41306</v>
      </c>
      <c r="K1281" s="610">
        <v>41814</v>
      </c>
      <c r="L1281" s="611">
        <v>42370</v>
      </c>
      <c r="M1281" s="306" t="s">
        <v>3435</v>
      </c>
      <c r="N1281" s="612">
        <v>582</v>
      </c>
    </row>
    <row r="1282" spans="2:14" ht="13.9" customHeight="1">
      <c r="B1282" s="613" t="s">
        <v>526</v>
      </c>
      <c r="C1282" s="613" t="s">
        <v>1748</v>
      </c>
      <c r="D1282" s="613" t="s">
        <v>1799</v>
      </c>
      <c r="E1282" s="384" t="s">
        <v>1800</v>
      </c>
      <c r="F1282" s="607" t="s">
        <v>151</v>
      </c>
      <c r="G1282" s="608" t="s">
        <v>147</v>
      </c>
      <c r="H1282" s="342" t="s">
        <v>1208</v>
      </c>
      <c r="I1282" s="609" t="s">
        <v>2714</v>
      </c>
      <c r="J1282" s="607">
        <v>41518</v>
      </c>
      <c r="K1282" s="610">
        <v>41814</v>
      </c>
      <c r="L1282" s="611">
        <v>42583</v>
      </c>
      <c r="M1282" s="306" t="s">
        <v>3435</v>
      </c>
      <c r="N1282" s="612">
        <v>3066</v>
      </c>
    </row>
    <row r="1283" spans="2:14" ht="13.9" customHeight="1">
      <c r="B1283" s="613" t="s">
        <v>526</v>
      </c>
      <c r="C1283" s="613" t="s">
        <v>1748</v>
      </c>
      <c r="D1283" s="613" t="s">
        <v>1799</v>
      </c>
      <c r="E1283" s="384" t="s">
        <v>1800</v>
      </c>
      <c r="F1283" s="607" t="s">
        <v>151</v>
      </c>
      <c r="G1283" s="608" t="s">
        <v>147</v>
      </c>
      <c r="H1283" s="342" t="s">
        <v>1208</v>
      </c>
      <c r="I1283" s="609" t="s">
        <v>2714</v>
      </c>
      <c r="J1283" s="607">
        <v>41426</v>
      </c>
      <c r="K1283" s="610">
        <v>41814</v>
      </c>
      <c r="L1283" s="611">
        <v>42491</v>
      </c>
      <c r="M1283" s="306" t="s">
        <v>3435</v>
      </c>
      <c r="N1283" s="612">
        <v>3157</v>
      </c>
    </row>
    <row r="1284" spans="2:14" ht="13.9" customHeight="1">
      <c r="B1284" s="613" t="s">
        <v>526</v>
      </c>
      <c r="C1284" s="613" t="s">
        <v>1748</v>
      </c>
      <c r="D1284" s="613" t="s">
        <v>1799</v>
      </c>
      <c r="E1284" s="384" t="s">
        <v>1800</v>
      </c>
      <c r="F1284" s="607" t="s">
        <v>151</v>
      </c>
      <c r="G1284" s="608" t="s">
        <v>147</v>
      </c>
      <c r="H1284" s="342" t="s">
        <v>1208</v>
      </c>
      <c r="I1284" s="609" t="s">
        <v>2714</v>
      </c>
      <c r="J1284" s="607">
        <v>41456</v>
      </c>
      <c r="K1284" s="610">
        <v>41814</v>
      </c>
      <c r="L1284" s="611">
        <v>42522</v>
      </c>
      <c r="M1284" s="306" t="s">
        <v>3435</v>
      </c>
      <c r="N1284" s="612">
        <v>3841</v>
      </c>
    </row>
    <row r="1285" spans="2:14" ht="13.9" customHeight="1">
      <c r="B1285" s="613" t="s">
        <v>526</v>
      </c>
      <c r="C1285" s="613" t="s">
        <v>1748</v>
      </c>
      <c r="D1285" s="613" t="s">
        <v>1799</v>
      </c>
      <c r="E1285" s="384" t="s">
        <v>1800</v>
      </c>
      <c r="F1285" s="607" t="s">
        <v>151</v>
      </c>
      <c r="G1285" s="608" t="s">
        <v>147</v>
      </c>
      <c r="H1285" s="342" t="s">
        <v>1208</v>
      </c>
      <c r="I1285" s="609" t="s">
        <v>2714</v>
      </c>
      <c r="J1285" s="607">
        <v>41548</v>
      </c>
      <c r="K1285" s="610">
        <v>41814</v>
      </c>
      <c r="L1285" s="611">
        <v>42614</v>
      </c>
      <c r="M1285" s="306" t="s">
        <v>3435</v>
      </c>
      <c r="N1285" s="612">
        <v>960</v>
      </c>
    </row>
    <row r="1286" spans="2:14" ht="13.9" customHeight="1">
      <c r="B1286" s="613" t="s">
        <v>526</v>
      </c>
      <c r="C1286" s="613" t="s">
        <v>1748</v>
      </c>
      <c r="D1286" s="613" t="s">
        <v>1801</v>
      </c>
      <c r="E1286" s="384" t="s">
        <v>1802</v>
      </c>
      <c r="F1286" s="607" t="s">
        <v>151</v>
      </c>
      <c r="G1286" s="608" t="s">
        <v>147</v>
      </c>
      <c r="H1286" s="342" t="s">
        <v>1208</v>
      </c>
      <c r="I1286" s="609" t="s">
        <v>2714</v>
      </c>
      <c r="J1286" s="607">
        <v>41487</v>
      </c>
      <c r="K1286" s="610">
        <v>41814</v>
      </c>
      <c r="L1286" s="611">
        <v>42552</v>
      </c>
      <c r="M1286" s="306" t="s">
        <v>3435</v>
      </c>
      <c r="N1286" s="612">
        <v>12351</v>
      </c>
    </row>
    <row r="1287" spans="2:14" ht="13.9" customHeight="1">
      <c r="B1287" s="613" t="s">
        <v>526</v>
      </c>
      <c r="C1287" s="613" t="s">
        <v>1748</v>
      </c>
      <c r="D1287" s="613" t="s">
        <v>1801</v>
      </c>
      <c r="E1287" s="384" t="s">
        <v>1802</v>
      </c>
      <c r="F1287" s="607" t="s">
        <v>151</v>
      </c>
      <c r="G1287" s="608" t="s">
        <v>147</v>
      </c>
      <c r="H1287" s="342" t="s">
        <v>1208</v>
      </c>
      <c r="I1287" s="609" t="s">
        <v>2714</v>
      </c>
      <c r="J1287" s="607">
        <v>41334</v>
      </c>
      <c r="K1287" s="610">
        <v>41814</v>
      </c>
      <c r="L1287" s="611">
        <v>42401</v>
      </c>
      <c r="M1287" s="306" t="s">
        <v>3435</v>
      </c>
      <c r="N1287" s="612">
        <v>3671</v>
      </c>
    </row>
    <row r="1288" spans="2:14" ht="13.9" customHeight="1">
      <c r="B1288" s="613" t="s">
        <v>526</v>
      </c>
      <c r="C1288" s="613" t="s">
        <v>1748</v>
      </c>
      <c r="D1288" s="613" t="s">
        <v>1801</v>
      </c>
      <c r="E1288" s="384" t="s">
        <v>1802</v>
      </c>
      <c r="F1288" s="607" t="s">
        <v>151</v>
      </c>
      <c r="G1288" s="608" t="s">
        <v>147</v>
      </c>
      <c r="H1288" s="342" t="s">
        <v>1208</v>
      </c>
      <c r="I1288" s="609" t="s">
        <v>2714</v>
      </c>
      <c r="J1288" s="607">
        <v>41518</v>
      </c>
      <c r="K1288" s="610">
        <v>41814</v>
      </c>
      <c r="L1288" s="611">
        <v>42583</v>
      </c>
      <c r="M1288" s="306" t="s">
        <v>3435</v>
      </c>
      <c r="N1288" s="612">
        <v>8487</v>
      </c>
    </row>
    <row r="1289" spans="2:14" ht="13.9" customHeight="1">
      <c r="B1289" s="613" t="s">
        <v>526</v>
      </c>
      <c r="C1289" s="613" t="s">
        <v>1748</v>
      </c>
      <c r="D1289" s="613" t="s">
        <v>1801</v>
      </c>
      <c r="E1289" s="384" t="s">
        <v>1802</v>
      </c>
      <c r="F1289" s="607" t="s">
        <v>151</v>
      </c>
      <c r="G1289" s="608" t="s">
        <v>147</v>
      </c>
      <c r="H1289" s="342" t="s">
        <v>1208</v>
      </c>
      <c r="I1289" s="609" t="s">
        <v>2714</v>
      </c>
      <c r="J1289" s="607">
        <v>41395</v>
      </c>
      <c r="K1289" s="610">
        <v>41814</v>
      </c>
      <c r="L1289" s="611">
        <v>42461</v>
      </c>
      <c r="M1289" s="306" t="s">
        <v>3435</v>
      </c>
      <c r="N1289" s="612">
        <v>9869</v>
      </c>
    </row>
    <row r="1290" spans="2:14" ht="13.9" customHeight="1">
      <c r="B1290" s="613" t="s">
        <v>526</v>
      </c>
      <c r="C1290" s="613" t="s">
        <v>1748</v>
      </c>
      <c r="D1290" s="613" t="s">
        <v>1801</v>
      </c>
      <c r="E1290" s="384" t="s">
        <v>1802</v>
      </c>
      <c r="F1290" s="607" t="s">
        <v>151</v>
      </c>
      <c r="G1290" s="608" t="s">
        <v>147</v>
      </c>
      <c r="H1290" s="342" t="s">
        <v>1208</v>
      </c>
      <c r="I1290" s="609" t="s">
        <v>2714</v>
      </c>
      <c r="J1290" s="607">
        <v>41426</v>
      </c>
      <c r="K1290" s="610">
        <v>41814</v>
      </c>
      <c r="L1290" s="611">
        <v>42491</v>
      </c>
      <c r="M1290" s="306" t="s">
        <v>3435</v>
      </c>
      <c r="N1290" s="612">
        <v>8740</v>
      </c>
    </row>
    <row r="1291" spans="2:14" ht="13.9" customHeight="1">
      <c r="B1291" s="613" t="s">
        <v>526</v>
      </c>
      <c r="C1291" s="613" t="s">
        <v>1748</v>
      </c>
      <c r="D1291" s="613" t="s">
        <v>1801</v>
      </c>
      <c r="E1291" s="384" t="s">
        <v>1802</v>
      </c>
      <c r="F1291" s="607" t="s">
        <v>151</v>
      </c>
      <c r="G1291" s="608" t="s">
        <v>147</v>
      </c>
      <c r="H1291" s="342" t="s">
        <v>1208</v>
      </c>
      <c r="I1291" s="609" t="s">
        <v>2714</v>
      </c>
      <c r="J1291" s="607">
        <v>41306</v>
      </c>
      <c r="K1291" s="610">
        <v>41814</v>
      </c>
      <c r="L1291" s="611">
        <v>42370</v>
      </c>
      <c r="M1291" s="306" t="s">
        <v>3435</v>
      </c>
      <c r="N1291" s="612">
        <v>1610</v>
      </c>
    </row>
    <row r="1292" spans="2:14" ht="13.9" customHeight="1">
      <c r="B1292" s="613" t="s">
        <v>526</v>
      </c>
      <c r="C1292" s="613" t="s">
        <v>1748</v>
      </c>
      <c r="D1292" s="613" t="s">
        <v>1801</v>
      </c>
      <c r="E1292" s="384" t="s">
        <v>1802</v>
      </c>
      <c r="F1292" s="607" t="s">
        <v>151</v>
      </c>
      <c r="G1292" s="608" t="s">
        <v>147</v>
      </c>
      <c r="H1292" s="342" t="s">
        <v>1208</v>
      </c>
      <c r="I1292" s="609" t="s">
        <v>2714</v>
      </c>
      <c r="J1292" s="607">
        <v>41365</v>
      </c>
      <c r="K1292" s="610">
        <v>41814</v>
      </c>
      <c r="L1292" s="611">
        <v>42430</v>
      </c>
      <c r="M1292" s="306" t="s">
        <v>3435</v>
      </c>
      <c r="N1292" s="612">
        <v>5624</v>
      </c>
    </row>
    <row r="1293" spans="2:14" ht="13.9" customHeight="1">
      <c r="B1293" s="613" t="s">
        <v>526</v>
      </c>
      <c r="C1293" s="613" t="s">
        <v>1748</v>
      </c>
      <c r="D1293" s="613" t="s">
        <v>1801</v>
      </c>
      <c r="E1293" s="384" t="s">
        <v>1802</v>
      </c>
      <c r="F1293" s="607" t="s">
        <v>151</v>
      </c>
      <c r="G1293" s="608" t="s">
        <v>147</v>
      </c>
      <c r="H1293" s="342" t="s">
        <v>1208</v>
      </c>
      <c r="I1293" s="609" t="s">
        <v>2714</v>
      </c>
      <c r="J1293" s="607">
        <v>41456</v>
      </c>
      <c r="K1293" s="610">
        <v>41814</v>
      </c>
      <c r="L1293" s="611">
        <v>42522</v>
      </c>
      <c r="M1293" s="306" t="s">
        <v>3435</v>
      </c>
      <c r="N1293" s="612">
        <v>10636</v>
      </c>
    </row>
    <row r="1294" spans="2:14" ht="13.9" customHeight="1">
      <c r="B1294" s="613" t="s">
        <v>526</v>
      </c>
      <c r="C1294" s="613" t="s">
        <v>1748</v>
      </c>
      <c r="D1294" s="613" t="s">
        <v>1801</v>
      </c>
      <c r="E1294" s="384" t="s">
        <v>1802</v>
      </c>
      <c r="F1294" s="607" t="s">
        <v>151</v>
      </c>
      <c r="G1294" s="608" t="s">
        <v>147</v>
      </c>
      <c r="H1294" s="342" t="s">
        <v>1208</v>
      </c>
      <c r="I1294" s="609" t="s">
        <v>2714</v>
      </c>
      <c r="J1294" s="607">
        <v>41548</v>
      </c>
      <c r="K1294" s="610">
        <v>41814</v>
      </c>
      <c r="L1294" s="611">
        <v>42614</v>
      </c>
      <c r="M1294" s="306" t="s">
        <v>3435</v>
      </c>
      <c r="N1294" s="612">
        <v>2660</v>
      </c>
    </row>
    <row r="1295" spans="2:14" ht="13.9" customHeight="1">
      <c r="B1295" s="613" t="s">
        <v>591</v>
      </c>
      <c r="C1295" s="613" t="s">
        <v>1763</v>
      </c>
      <c r="D1295" s="613" t="s">
        <v>1764</v>
      </c>
      <c r="E1295" s="384" t="s">
        <v>1765</v>
      </c>
      <c r="F1295" s="607" t="s">
        <v>151</v>
      </c>
      <c r="G1295" s="608" t="s">
        <v>147</v>
      </c>
      <c r="H1295" s="342" t="s">
        <v>1208</v>
      </c>
      <c r="I1295" s="609" t="s">
        <v>2714</v>
      </c>
      <c r="J1295" s="607">
        <v>41518</v>
      </c>
      <c r="K1295" s="610">
        <v>41814</v>
      </c>
      <c r="L1295" s="611">
        <v>42583</v>
      </c>
      <c r="M1295" s="306" t="s">
        <v>3435</v>
      </c>
      <c r="N1295" s="612">
        <v>1976</v>
      </c>
    </row>
    <row r="1296" spans="2:14" ht="13.9" customHeight="1">
      <c r="B1296" s="613" t="s">
        <v>591</v>
      </c>
      <c r="C1296" s="613" t="s">
        <v>1763</v>
      </c>
      <c r="D1296" s="613" t="s">
        <v>1764</v>
      </c>
      <c r="E1296" s="384" t="s">
        <v>1765</v>
      </c>
      <c r="F1296" s="607" t="s">
        <v>151</v>
      </c>
      <c r="G1296" s="608" t="s">
        <v>147</v>
      </c>
      <c r="H1296" s="342" t="s">
        <v>1208</v>
      </c>
      <c r="I1296" s="609" t="s">
        <v>2714</v>
      </c>
      <c r="J1296" s="607">
        <v>41365</v>
      </c>
      <c r="K1296" s="610">
        <v>41814</v>
      </c>
      <c r="L1296" s="611">
        <v>42430</v>
      </c>
      <c r="M1296" s="306" t="s">
        <v>3435</v>
      </c>
      <c r="N1296" s="612">
        <v>1444</v>
      </c>
    </row>
    <row r="1297" spans="2:14" ht="13.9" customHeight="1">
      <c r="B1297" s="613" t="s">
        <v>591</v>
      </c>
      <c r="C1297" s="613" t="s">
        <v>1763</v>
      </c>
      <c r="D1297" s="613" t="s">
        <v>1764</v>
      </c>
      <c r="E1297" s="384" t="s">
        <v>1765</v>
      </c>
      <c r="F1297" s="607" t="s">
        <v>151</v>
      </c>
      <c r="G1297" s="608" t="s">
        <v>147</v>
      </c>
      <c r="H1297" s="342" t="s">
        <v>1208</v>
      </c>
      <c r="I1297" s="609" t="s">
        <v>2714</v>
      </c>
      <c r="J1297" s="607">
        <v>41487</v>
      </c>
      <c r="K1297" s="610">
        <v>41814</v>
      </c>
      <c r="L1297" s="611">
        <v>42552</v>
      </c>
      <c r="M1297" s="306" t="s">
        <v>3435</v>
      </c>
      <c r="N1297" s="612">
        <v>3425</v>
      </c>
    </row>
    <row r="1298" spans="2:14" ht="13.9" customHeight="1">
      <c r="B1298" s="613" t="s">
        <v>591</v>
      </c>
      <c r="C1298" s="613" t="s">
        <v>1763</v>
      </c>
      <c r="D1298" s="613" t="s">
        <v>1764</v>
      </c>
      <c r="E1298" s="384" t="s">
        <v>1765</v>
      </c>
      <c r="F1298" s="607" t="s">
        <v>151</v>
      </c>
      <c r="G1298" s="608" t="s">
        <v>147</v>
      </c>
      <c r="H1298" s="342" t="s">
        <v>1208</v>
      </c>
      <c r="I1298" s="609" t="s">
        <v>2714</v>
      </c>
      <c r="J1298" s="607">
        <v>41548</v>
      </c>
      <c r="K1298" s="610">
        <v>41814</v>
      </c>
      <c r="L1298" s="611">
        <v>42614</v>
      </c>
      <c r="M1298" s="306" t="s">
        <v>3435</v>
      </c>
      <c r="N1298" s="612">
        <v>743</v>
      </c>
    </row>
    <row r="1299" spans="2:14" ht="13.9" customHeight="1">
      <c r="B1299" s="613" t="s">
        <v>591</v>
      </c>
      <c r="C1299" s="613" t="s">
        <v>1763</v>
      </c>
      <c r="D1299" s="613" t="s">
        <v>1764</v>
      </c>
      <c r="E1299" s="384" t="s">
        <v>1765</v>
      </c>
      <c r="F1299" s="607" t="s">
        <v>151</v>
      </c>
      <c r="G1299" s="608" t="s">
        <v>147</v>
      </c>
      <c r="H1299" s="342" t="s">
        <v>1208</v>
      </c>
      <c r="I1299" s="609" t="s">
        <v>2714</v>
      </c>
      <c r="J1299" s="607">
        <v>41456</v>
      </c>
      <c r="K1299" s="610">
        <v>41814</v>
      </c>
      <c r="L1299" s="611">
        <v>42522</v>
      </c>
      <c r="M1299" s="306" t="s">
        <v>3435</v>
      </c>
      <c r="N1299" s="612">
        <v>3257</v>
      </c>
    </row>
    <row r="1300" spans="2:14" ht="13.9" customHeight="1">
      <c r="B1300" s="613" t="s">
        <v>591</v>
      </c>
      <c r="C1300" s="613" t="s">
        <v>1763</v>
      </c>
      <c r="D1300" s="613" t="s">
        <v>1764</v>
      </c>
      <c r="E1300" s="384" t="s">
        <v>1765</v>
      </c>
      <c r="F1300" s="607" t="s">
        <v>151</v>
      </c>
      <c r="G1300" s="608" t="s">
        <v>147</v>
      </c>
      <c r="H1300" s="342" t="s">
        <v>1208</v>
      </c>
      <c r="I1300" s="609" t="s">
        <v>2714</v>
      </c>
      <c r="J1300" s="607">
        <v>41426</v>
      </c>
      <c r="K1300" s="610">
        <v>41814</v>
      </c>
      <c r="L1300" s="611">
        <v>42491</v>
      </c>
      <c r="M1300" s="306" t="s">
        <v>3435</v>
      </c>
      <c r="N1300" s="612">
        <v>2688</v>
      </c>
    </row>
    <row r="1301" spans="2:14" ht="13.9" customHeight="1">
      <c r="B1301" s="613" t="s">
        <v>591</v>
      </c>
      <c r="C1301" s="613" t="s">
        <v>1763</v>
      </c>
      <c r="D1301" s="613" t="s">
        <v>1764</v>
      </c>
      <c r="E1301" s="384" t="s">
        <v>1765</v>
      </c>
      <c r="F1301" s="607" t="s">
        <v>151</v>
      </c>
      <c r="G1301" s="608" t="s">
        <v>147</v>
      </c>
      <c r="H1301" s="342" t="s">
        <v>1208</v>
      </c>
      <c r="I1301" s="609" t="s">
        <v>2714</v>
      </c>
      <c r="J1301" s="607">
        <v>41306</v>
      </c>
      <c r="K1301" s="610">
        <v>41814</v>
      </c>
      <c r="L1301" s="611">
        <v>42370</v>
      </c>
      <c r="M1301" s="306" t="s">
        <v>3435</v>
      </c>
      <c r="N1301" s="612">
        <v>344</v>
      </c>
    </row>
    <row r="1302" spans="2:14" ht="13.9" customHeight="1">
      <c r="B1302" s="613" t="s">
        <v>591</v>
      </c>
      <c r="C1302" s="613" t="s">
        <v>1763</v>
      </c>
      <c r="D1302" s="613" t="s">
        <v>1764</v>
      </c>
      <c r="E1302" s="384" t="s">
        <v>1765</v>
      </c>
      <c r="F1302" s="607" t="s">
        <v>151</v>
      </c>
      <c r="G1302" s="608" t="s">
        <v>147</v>
      </c>
      <c r="H1302" s="342" t="s">
        <v>1208</v>
      </c>
      <c r="I1302" s="609" t="s">
        <v>2714</v>
      </c>
      <c r="J1302" s="607">
        <v>41334</v>
      </c>
      <c r="K1302" s="610">
        <v>41814</v>
      </c>
      <c r="L1302" s="611">
        <v>42401</v>
      </c>
      <c r="M1302" s="306" t="s">
        <v>3435</v>
      </c>
      <c r="N1302" s="612">
        <v>870</v>
      </c>
    </row>
    <row r="1303" spans="2:14" ht="13.9" customHeight="1">
      <c r="B1303" s="613" t="s">
        <v>591</v>
      </c>
      <c r="C1303" s="613" t="s">
        <v>1763</v>
      </c>
      <c r="D1303" s="613" t="s">
        <v>1764</v>
      </c>
      <c r="E1303" s="384" t="s">
        <v>1765</v>
      </c>
      <c r="F1303" s="607" t="s">
        <v>151</v>
      </c>
      <c r="G1303" s="608" t="s">
        <v>147</v>
      </c>
      <c r="H1303" s="342" t="s">
        <v>1208</v>
      </c>
      <c r="I1303" s="609" t="s">
        <v>2714</v>
      </c>
      <c r="J1303" s="607">
        <v>41395</v>
      </c>
      <c r="K1303" s="610">
        <v>41814</v>
      </c>
      <c r="L1303" s="611">
        <v>42461</v>
      </c>
      <c r="M1303" s="306" t="s">
        <v>3435</v>
      </c>
      <c r="N1303" s="612">
        <v>2750</v>
      </c>
    </row>
    <row r="1304" spans="2:14" ht="13.9" customHeight="1">
      <c r="B1304" s="613" t="s">
        <v>570</v>
      </c>
      <c r="C1304" s="613" t="s">
        <v>1760</v>
      </c>
      <c r="D1304" s="613" t="s">
        <v>1761</v>
      </c>
      <c r="E1304" s="384" t="s">
        <v>1762</v>
      </c>
      <c r="F1304" s="607" t="s">
        <v>151</v>
      </c>
      <c r="G1304" s="608" t="s">
        <v>147</v>
      </c>
      <c r="H1304" s="342" t="s">
        <v>1208</v>
      </c>
      <c r="I1304" s="609" t="s">
        <v>2714</v>
      </c>
      <c r="J1304" s="607">
        <v>41395</v>
      </c>
      <c r="K1304" s="610">
        <v>41814</v>
      </c>
      <c r="L1304" s="611">
        <v>42461</v>
      </c>
      <c r="M1304" s="306" t="s">
        <v>3435</v>
      </c>
      <c r="N1304" s="612">
        <v>1854</v>
      </c>
    </row>
    <row r="1305" spans="2:14" ht="13.9" customHeight="1">
      <c r="B1305" s="613" t="s">
        <v>570</v>
      </c>
      <c r="C1305" s="613" t="s">
        <v>1760</v>
      </c>
      <c r="D1305" s="613" t="s">
        <v>1761</v>
      </c>
      <c r="E1305" s="384" t="s">
        <v>1762</v>
      </c>
      <c r="F1305" s="607" t="s">
        <v>151</v>
      </c>
      <c r="G1305" s="608" t="s">
        <v>147</v>
      </c>
      <c r="H1305" s="342" t="s">
        <v>1208</v>
      </c>
      <c r="I1305" s="609" t="s">
        <v>2714</v>
      </c>
      <c r="J1305" s="607">
        <v>41487</v>
      </c>
      <c r="K1305" s="610">
        <v>41814</v>
      </c>
      <c r="L1305" s="611">
        <v>42552</v>
      </c>
      <c r="M1305" s="306" t="s">
        <v>3435</v>
      </c>
      <c r="N1305" s="612">
        <v>2166</v>
      </c>
    </row>
    <row r="1306" spans="2:14" ht="13.9" customHeight="1">
      <c r="B1306" s="613" t="s">
        <v>570</v>
      </c>
      <c r="C1306" s="613" t="s">
        <v>1760</v>
      </c>
      <c r="D1306" s="613" t="s">
        <v>1761</v>
      </c>
      <c r="E1306" s="384" t="s">
        <v>1762</v>
      </c>
      <c r="F1306" s="607" t="s">
        <v>151</v>
      </c>
      <c r="G1306" s="608" t="s">
        <v>147</v>
      </c>
      <c r="H1306" s="342" t="s">
        <v>1208</v>
      </c>
      <c r="I1306" s="609" t="s">
        <v>2714</v>
      </c>
      <c r="J1306" s="607">
        <v>41306</v>
      </c>
      <c r="K1306" s="610">
        <v>41814</v>
      </c>
      <c r="L1306" s="611">
        <v>42370</v>
      </c>
      <c r="M1306" s="306" t="s">
        <v>3435</v>
      </c>
      <c r="N1306" s="612">
        <v>290</v>
      </c>
    </row>
    <row r="1307" spans="2:14" ht="13.9" customHeight="1">
      <c r="B1307" s="613" t="s">
        <v>570</v>
      </c>
      <c r="C1307" s="613" t="s">
        <v>1760</v>
      </c>
      <c r="D1307" s="613" t="s">
        <v>1761</v>
      </c>
      <c r="E1307" s="384" t="s">
        <v>1762</v>
      </c>
      <c r="F1307" s="607" t="s">
        <v>151</v>
      </c>
      <c r="G1307" s="608" t="s">
        <v>147</v>
      </c>
      <c r="H1307" s="342" t="s">
        <v>1208</v>
      </c>
      <c r="I1307" s="609" t="s">
        <v>2714</v>
      </c>
      <c r="J1307" s="607">
        <v>41334</v>
      </c>
      <c r="K1307" s="610">
        <v>41814</v>
      </c>
      <c r="L1307" s="611">
        <v>42401</v>
      </c>
      <c r="M1307" s="306" t="s">
        <v>3435</v>
      </c>
      <c r="N1307" s="612">
        <v>679</v>
      </c>
    </row>
    <row r="1308" spans="2:14" ht="13.9" customHeight="1">
      <c r="B1308" s="613" t="s">
        <v>570</v>
      </c>
      <c r="C1308" s="613" t="s">
        <v>1760</v>
      </c>
      <c r="D1308" s="613" t="s">
        <v>1761</v>
      </c>
      <c r="E1308" s="384" t="s">
        <v>1762</v>
      </c>
      <c r="F1308" s="607" t="s">
        <v>151</v>
      </c>
      <c r="G1308" s="608" t="s">
        <v>147</v>
      </c>
      <c r="H1308" s="342" t="s">
        <v>1208</v>
      </c>
      <c r="I1308" s="609" t="s">
        <v>2714</v>
      </c>
      <c r="J1308" s="607">
        <v>41365</v>
      </c>
      <c r="K1308" s="610">
        <v>41814</v>
      </c>
      <c r="L1308" s="611">
        <v>42430</v>
      </c>
      <c r="M1308" s="306" t="s">
        <v>3435</v>
      </c>
      <c r="N1308" s="612">
        <v>1001</v>
      </c>
    </row>
    <row r="1309" spans="2:14" ht="13.9" customHeight="1">
      <c r="B1309" s="613" t="s">
        <v>570</v>
      </c>
      <c r="C1309" s="613" t="s">
        <v>1760</v>
      </c>
      <c r="D1309" s="613" t="s">
        <v>1761</v>
      </c>
      <c r="E1309" s="384" t="s">
        <v>1762</v>
      </c>
      <c r="F1309" s="607" t="s">
        <v>151</v>
      </c>
      <c r="G1309" s="608" t="s">
        <v>147</v>
      </c>
      <c r="H1309" s="342" t="s">
        <v>1208</v>
      </c>
      <c r="I1309" s="609" t="s">
        <v>2714</v>
      </c>
      <c r="J1309" s="607">
        <v>41518</v>
      </c>
      <c r="K1309" s="610">
        <v>41814</v>
      </c>
      <c r="L1309" s="611">
        <v>42583</v>
      </c>
      <c r="M1309" s="306" t="s">
        <v>3435</v>
      </c>
      <c r="N1309" s="612">
        <v>1398</v>
      </c>
    </row>
    <row r="1310" spans="2:14" ht="13.9" customHeight="1">
      <c r="B1310" s="613" t="s">
        <v>570</v>
      </c>
      <c r="C1310" s="613" t="s">
        <v>1760</v>
      </c>
      <c r="D1310" s="613" t="s">
        <v>1761</v>
      </c>
      <c r="E1310" s="384" t="s">
        <v>1762</v>
      </c>
      <c r="F1310" s="607" t="s">
        <v>151</v>
      </c>
      <c r="G1310" s="608" t="s">
        <v>147</v>
      </c>
      <c r="H1310" s="342" t="s">
        <v>1208</v>
      </c>
      <c r="I1310" s="609" t="s">
        <v>2714</v>
      </c>
      <c r="J1310" s="607">
        <v>41426</v>
      </c>
      <c r="K1310" s="610">
        <v>41814</v>
      </c>
      <c r="L1310" s="611">
        <v>42491</v>
      </c>
      <c r="M1310" s="306" t="s">
        <v>3435</v>
      </c>
      <c r="N1310" s="612">
        <v>1693</v>
      </c>
    </row>
    <row r="1311" spans="2:14" ht="13.9" customHeight="1">
      <c r="B1311" s="613" t="s">
        <v>570</v>
      </c>
      <c r="C1311" s="613" t="s">
        <v>1760</v>
      </c>
      <c r="D1311" s="613" t="s">
        <v>1761</v>
      </c>
      <c r="E1311" s="384" t="s">
        <v>1762</v>
      </c>
      <c r="F1311" s="607" t="s">
        <v>151</v>
      </c>
      <c r="G1311" s="608" t="s">
        <v>147</v>
      </c>
      <c r="H1311" s="342" t="s">
        <v>1208</v>
      </c>
      <c r="I1311" s="609" t="s">
        <v>2714</v>
      </c>
      <c r="J1311" s="607">
        <v>41456</v>
      </c>
      <c r="K1311" s="610">
        <v>41814</v>
      </c>
      <c r="L1311" s="611">
        <v>42522</v>
      </c>
      <c r="M1311" s="306" t="s">
        <v>3435</v>
      </c>
      <c r="N1311" s="612">
        <v>1937</v>
      </c>
    </row>
    <row r="1312" spans="2:14" ht="13.9" customHeight="1">
      <c r="B1312" s="613" t="s">
        <v>570</v>
      </c>
      <c r="C1312" s="613" t="s">
        <v>1760</v>
      </c>
      <c r="D1312" s="613" t="s">
        <v>1761</v>
      </c>
      <c r="E1312" s="384" t="s">
        <v>1762</v>
      </c>
      <c r="F1312" s="607" t="s">
        <v>151</v>
      </c>
      <c r="G1312" s="608" t="s">
        <v>147</v>
      </c>
      <c r="H1312" s="342" t="s">
        <v>1208</v>
      </c>
      <c r="I1312" s="609" t="s">
        <v>2714</v>
      </c>
      <c r="J1312" s="607">
        <v>41548</v>
      </c>
      <c r="K1312" s="610">
        <v>41814</v>
      </c>
      <c r="L1312" s="611">
        <v>42614</v>
      </c>
      <c r="M1312" s="306" t="s">
        <v>3435</v>
      </c>
      <c r="N1312" s="612">
        <v>466</v>
      </c>
    </row>
    <row r="1313" spans="2:14" ht="13.9" customHeight="1">
      <c r="B1313" s="613" t="s">
        <v>527</v>
      </c>
      <c r="C1313" s="613" t="s">
        <v>1745</v>
      </c>
      <c r="D1313" s="613" t="s">
        <v>1746</v>
      </c>
      <c r="E1313" s="384" t="s">
        <v>1747</v>
      </c>
      <c r="F1313" s="607" t="s">
        <v>151</v>
      </c>
      <c r="G1313" s="608" t="s">
        <v>147</v>
      </c>
      <c r="H1313" s="342" t="s">
        <v>1208</v>
      </c>
      <c r="I1313" s="609" t="s">
        <v>2714</v>
      </c>
      <c r="J1313" s="607">
        <v>41518</v>
      </c>
      <c r="K1313" s="610">
        <v>41814</v>
      </c>
      <c r="L1313" s="611">
        <v>42583</v>
      </c>
      <c r="M1313" s="306" t="s">
        <v>3435</v>
      </c>
      <c r="N1313" s="612">
        <v>10877</v>
      </c>
    </row>
    <row r="1314" spans="2:14" ht="13.9" customHeight="1">
      <c r="B1314" s="613" t="s">
        <v>527</v>
      </c>
      <c r="C1314" s="613" t="s">
        <v>1745</v>
      </c>
      <c r="D1314" s="613" t="s">
        <v>1746</v>
      </c>
      <c r="E1314" s="384" t="s">
        <v>1747</v>
      </c>
      <c r="F1314" s="607" t="s">
        <v>151</v>
      </c>
      <c r="G1314" s="608" t="s">
        <v>147</v>
      </c>
      <c r="H1314" s="342" t="s">
        <v>1208</v>
      </c>
      <c r="I1314" s="609" t="s">
        <v>2714</v>
      </c>
      <c r="J1314" s="607">
        <v>41395</v>
      </c>
      <c r="K1314" s="610">
        <v>41814</v>
      </c>
      <c r="L1314" s="611">
        <v>42461</v>
      </c>
      <c r="M1314" s="306" t="s">
        <v>3435</v>
      </c>
      <c r="N1314" s="612">
        <v>13355</v>
      </c>
    </row>
    <row r="1315" spans="2:14" ht="13.9" customHeight="1">
      <c r="B1315" s="613" t="s">
        <v>527</v>
      </c>
      <c r="C1315" s="613" t="s">
        <v>1745</v>
      </c>
      <c r="D1315" s="613" t="s">
        <v>1746</v>
      </c>
      <c r="E1315" s="384" t="s">
        <v>1747</v>
      </c>
      <c r="F1315" s="607" t="s">
        <v>151</v>
      </c>
      <c r="G1315" s="608" t="s">
        <v>147</v>
      </c>
      <c r="H1315" s="342" t="s">
        <v>1208</v>
      </c>
      <c r="I1315" s="609" t="s">
        <v>2714</v>
      </c>
      <c r="J1315" s="607">
        <v>41365</v>
      </c>
      <c r="K1315" s="610">
        <v>41814</v>
      </c>
      <c r="L1315" s="611">
        <v>42430</v>
      </c>
      <c r="M1315" s="306" t="s">
        <v>3435</v>
      </c>
      <c r="N1315" s="612">
        <v>7221</v>
      </c>
    </row>
    <row r="1316" spans="2:14" ht="13.9" customHeight="1">
      <c r="B1316" s="613" t="s">
        <v>527</v>
      </c>
      <c r="C1316" s="613" t="s">
        <v>1745</v>
      </c>
      <c r="D1316" s="613" t="s">
        <v>1746</v>
      </c>
      <c r="E1316" s="384" t="s">
        <v>1747</v>
      </c>
      <c r="F1316" s="607" t="s">
        <v>151</v>
      </c>
      <c r="G1316" s="608" t="s">
        <v>147</v>
      </c>
      <c r="H1316" s="342" t="s">
        <v>1208</v>
      </c>
      <c r="I1316" s="609" t="s">
        <v>2714</v>
      </c>
      <c r="J1316" s="607">
        <v>41426</v>
      </c>
      <c r="K1316" s="610">
        <v>41814</v>
      </c>
      <c r="L1316" s="611">
        <v>42491</v>
      </c>
      <c r="M1316" s="306" t="s">
        <v>3435</v>
      </c>
      <c r="N1316" s="612">
        <v>11133</v>
      </c>
    </row>
    <row r="1317" spans="2:14" ht="13.9" customHeight="1">
      <c r="B1317" s="613" t="s">
        <v>527</v>
      </c>
      <c r="C1317" s="613" t="s">
        <v>1745</v>
      </c>
      <c r="D1317" s="613" t="s">
        <v>1746</v>
      </c>
      <c r="E1317" s="384" t="s">
        <v>1747</v>
      </c>
      <c r="F1317" s="607" t="s">
        <v>151</v>
      </c>
      <c r="G1317" s="608" t="s">
        <v>147</v>
      </c>
      <c r="H1317" s="342" t="s">
        <v>1208</v>
      </c>
      <c r="I1317" s="609" t="s">
        <v>2714</v>
      </c>
      <c r="J1317" s="607">
        <v>41456</v>
      </c>
      <c r="K1317" s="610">
        <v>41814</v>
      </c>
      <c r="L1317" s="611">
        <v>42522</v>
      </c>
      <c r="M1317" s="306" t="s">
        <v>3435</v>
      </c>
      <c r="N1317" s="612">
        <v>11790</v>
      </c>
    </row>
    <row r="1318" spans="2:14" ht="13.9" customHeight="1">
      <c r="B1318" s="613" t="s">
        <v>527</v>
      </c>
      <c r="C1318" s="613" t="s">
        <v>1745</v>
      </c>
      <c r="D1318" s="613" t="s">
        <v>1746</v>
      </c>
      <c r="E1318" s="384" t="s">
        <v>1747</v>
      </c>
      <c r="F1318" s="607" t="s">
        <v>151</v>
      </c>
      <c r="G1318" s="608" t="s">
        <v>147</v>
      </c>
      <c r="H1318" s="342" t="s">
        <v>1208</v>
      </c>
      <c r="I1318" s="609" t="s">
        <v>2714</v>
      </c>
      <c r="J1318" s="607">
        <v>41548</v>
      </c>
      <c r="K1318" s="610">
        <v>41814</v>
      </c>
      <c r="L1318" s="611">
        <v>42614</v>
      </c>
      <c r="M1318" s="306" t="s">
        <v>3435</v>
      </c>
      <c r="N1318" s="612">
        <v>2840</v>
      </c>
    </row>
    <row r="1319" spans="2:14" ht="13.9" customHeight="1">
      <c r="B1319" s="613" t="s">
        <v>527</v>
      </c>
      <c r="C1319" s="613" t="s">
        <v>1745</v>
      </c>
      <c r="D1319" s="613" t="s">
        <v>1746</v>
      </c>
      <c r="E1319" s="384" t="s">
        <v>1747</v>
      </c>
      <c r="F1319" s="607" t="s">
        <v>151</v>
      </c>
      <c r="G1319" s="608" t="s">
        <v>147</v>
      </c>
      <c r="H1319" s="342" t="s">
        <v>1208</v>
      </c>
      <c r="I1319" s="609" t="s">
        <v>2714</v>
      </c>
      <c r="J1319" s="607">
        <v>41487</v>
      </c>
      <c r="K1319" s="610">
        <v>41814</v>
      </c>
      <c r="L1319" s="611">
        <v>42552</v>
      </c>
      <c r="M1319" s="306" t="s">
        <v>3435</v>
      </c>
      <c r="N1319" s="612">
        <v>15181</v>
      </c>
    </row>
    <row r="1320" spans="2:14" ht="13.9" customHeight="1">
      <c r="B1320" s="613" t="s">
        <v>527</v>
      </c>
      <c r="C1320" s="613" t="s">
        <v>1745</v>
      </c>
      <c r="D1320" s="613" t="s">
        <v>1746</v>
      </c>
      <c r="E1320" s="384" t="s">
        <v>1747</v>
      </c>
      <c r="F1320" s="607" t="s">
        <v>151</v>
      </c>
      <c r="G1320" s="608" t="s">
        <v>147</v>
      </c>
      <c r="H1320" s="342" t="s">
        <v>1208</v>
      </c>
      <c r="I1320" s="609" t="s">
        <v>2714</v>
      </c>
      <c r="J1320" s="607">
        <v>41306</v>
      </c>
      <c r="K1320" s="610">
        <v>41814</v>
      </c>
      <c r="L1320" s="611">
        <v>42370</v>
      </c>
      <c r="M1320" s="306" t="s">
        <v>3435</v>
      </c>
      <c r="N1320" s="612">
        <v>2137</v>
      </c>
    </row>
    <row r="1321" spans="2:14" ht="13.9" customHeight="1">
      <c r="B1321" s="613" t="s">
        <v>527</v>
      </c>
      <c r="C1321" s="613" t="s">
        <v>1745</v>
      </c>
      <c r="D1321" s="613" t="s">
        <v>1746</v>
      </c>
      <c r="E1321" s="384" t="s">
        <v>1747</v>
      </c>
      <c r="F1321" s="607" t="s">
        <v>151</v>
      </c>
      <c r="G1321" s="608" t="s">
        <v>147</v>
      </c>
      <c r="H1321" s="342" t="s">
        <v>1208</v>
      </c>
      <c r="I1321" s="609" t="s">
        <v>2714</v>
      </c>
      <c r="J1321" s="607">
        <v>41334</v>
      </c>
      <c r="K1321" s="610">
        <v>41814</v>
      </c>
      <c r="L1321" s="611">
        <v>42401</v>
      </c>
      <c r="M1321" s="306" t="s">
        <v>3435</v>
      </c>
      <c r="N1321" s="612">
        <v>4569</v>
      </c>
    </row>
    <row r="1322" spans="2:14" ht="13.9" customHeight="1">
      <c r="B1322" s="613" t="s">
        <v>529</v>
      </c>
      <c r="C1322" s="613" t="s">
        <v>1769</v>
      </c>
      <c r="D1322" s="613" t="s">
        <v>1770</v>
      </c>
      <c r="E1322" s="384" t="s">
        <v>1771</v>
      </c>
      <c r="F1322" s="607" t="s">
        <v>151</v>
      </c>
      <c r="G1322" s="608" t="s">
        <v>147</v>
      </c>
      <c r="H1322" s="342" t="s">
        <v>1208</v>
      </c>
      <c r="I1322" s="609" t="s">
        <v>2714</v>
      </c>
      <c r="J1322" s="607">
        <v>41456</v>
      </c>
      <c r="K1322" s="610">
        <v>41814</v>
      </c>
      <c r="L1322" s="611">
        <v>42522</v>
      </c>
      <c r="M1322" s="306" t="s">
        <v>3435</v>
      </c>
      <c r="N1322" s="612">
        <v>2466</v>
      </c>
    </row>
    <row r="1323" spans="2:14" ht="13.9" customHeight="1">
      <c r="B1323" s="613" t="s">
        <v>529</v>
      </c>
      <c r="C1323" s="613" t="s">
        <v>1769</v>
      </c>
      <c r="D1323" s="613" t="s">
        <v>1770</v>
      </c>
      <c r="E1323" s="384" t="s">
        <v>1771</v>
      </c>
      <c r="F1323" s="607" t="s">
        <v>151</v>
      </c>
      <c r="G1323" s="608" t="s">
        <v>147</v>
      </c>
      <c r="H1323" s="342" t="s">
        <v>1208</v>
      </c>
      <c r="I1323" s="609" t="s">
        <v>2714</v>
      </c>
      <c r="J1323" s="607">
        <v>41548</v>
      </c>
      <c r="K1323" s="610">
        <v>41814</v>
      </c>
      <c r="L1323" s="611">
        <v>42614</v>
      </c>
      <c r="M1323" s="306" t="s">
        <v>3435</v>
      </c>
      <c r="N1323" s="612">
        <v>507</v>
      </c>
    </row>
    <row r="1324" spans="2:14" ht="13.9" customHeight="1">
      <c r="B1324" s="613" t="s">
        <v>529</v>
      </c>
      <c r="C1324" s="613" t="s">
        <v>1769</v>
      </c>
      <c r="D1324" s="613" t="s">
        <v>1770</v>
      </c>
      <c r="E1324" s="384" t="s">
        <v>1771</v>
      </c>
      <c r="F1324" s="607" t="s">
        <v>151</v>
      </c>
      <c r="G1324" s="608" t="s">
        <v>147</v>
      </c>
      <c r="H1324" s="342" t="s">
        <v>1208</v>
      </c>
      <c r="I1324" s="609" t="s">
        <v>2714</v>
      </c>
      <c r="J1324" s="607">
        <v>41426</v>
      </c>
      <c r="K1324" s="610">
        <v>41814</v>
      </c>
      <c r="L1324" s="611">
        <v>42491</v>
      </c>
      <c r="M1324" s="306" t="s">
        <v>3435</v>
      </c>
      <c r="N1324" s="612">
        <v>1596</v>
      </c>
    </row>
    <row r="1325" spans="2:14" ht="13.9" customHeight="1">
      <c r="B1325" s="613" t="s">
        <v>529</v>
      </c>
      <c r="C1325" s="613" t="s">
        <v>1769</v>
      </c>
      <c r="D1325" s="613" t="s">
        <v>1770</v>
      </c>
      <c r="E1325" s="384" t="s">
        <v>1771</v>
      </c>
      <c r="F1325" s="607" t="s">
        <v>151</v>
      </c>
      <c r="G1325" s="608" t="s">
        <v>147</v>
      </c>
      <c r="H1325" s="342" t="s">
        <v>1208</v>
      </c>
      <c r="I1325" s="609" t="s">
        <v>2714</v>
      </c>
      <c r="J1325" s="607">
        <v>41518</v>
      </c>
      <c r="K1325" s="610">
        <v>41814</v>
      </c>
      <c r="L1325" s="611">
        <v>42583</v>
      </c>
      <c r="M1325" s="306" t="s">
        <v>3435</v>
      </c>
      <c r="N1325" s="612">
        <v>1231</v>
      </c>
    </row>
    <row r="1326" spans="2:14" ht="13.9" customHeight="1">
      <c r="B1326" s="613" t="s">
        <v>529</v>
      </c>
      <c r="C1326" s="613" t="s">
        <v>1769</v>
      </c>
      <c r="D1326" s="613" t="s">
        <v>1770</v>
      </c>
      <c r="E1326" s="384" t="s">
        <v>1771</v>
      </c>
      <c r="F1326" s="607" t="s">
        <v>151</v>
      </c>
      <c r="G1326" s="608" t="s">
        <v>147</v>
      </c>
      <c r="H1326" s="342" t="s">
        <v>1208</v>
      </c>
      <c r="I1326" s="609" t="s">
        <v>2714</v>
      </c>
      <c r="J1326" s="607">
        <v>41579</v>
      </c>
      <c r="K1326" s="610">
        <v>41814</v>
      </c>
      <c r="L1326" s="611">
        <v>42644</v>
      </c>
      <c r="M1326" s="306" t="s">
        <v>3435</v>
      </c>
      <c r="N1326" s="612">
        <v>231</v>
      </c>
    </row>
    <row r="1327" spans="2:14" ht="13.9" customHeight="1">
      <c r="B1327" s="613" t="s">
        <v>529</v>
      </c>
      <c r="C1327" s="613" t="s">
        <v>1769</v>
      </c>
      <c r="D1327" s="613" t="s">
        <v>1770</v>
      </c>
      <c r="E1327" s="384" t="s">
        <v>1771</v>
      </c>
      <c r="F1327" s="607" t="s">
        <v>151</v>
      </c>
      <c r="G1327" s="608" t="s">
        <v>147</v>
      </c>
      <c r="H1327" s="342" t="s">
        <v>1208</v>
      </c>
      <c r="I1327" s="609" t="s">
        <v>2714</v>
      </c>
      <c r="J1327" s="607">
        <v>41395</v>
      </c>
      <c r="K1327" s="610">
        <v>41814</v>
      </c>
      <c r="L1327" s="611">
        <v>42461</v>
      </c>
      <c r="M1327" s="306" t="s">
        <v>3435</v>
      </c>
      <c r="N1327" s="612">
        <v>1143</v>
      </c>
    </row>
    <row r="1328" spans="2:14" ht="13.9" customHeight="1">
      <c r="B1328" s="613" t="s">
        <v>529</v>
      </c>
      <c r="C1328" s="613" t="s">
        <v>1769</v>
      </c>
      <c r="D1328" s="613" t="s">
        <v>1770</v>
      </c>
      <c r="E1328" s="384" t="s">
        <v>1771</v>
      </c>
      <c r="F1328" s="607" t="s">
        <v>151</v>
      </c>
      <c r="G1328" s="608" t="s">
        <v>147</v>
      </c>
      <c r="H1328" s="342" t="s">
        <v>1208</v>
      </c>
      <c r="I1328" s="609" t="s">
        <v>2714</v>
      </c>
      <c r="J1328" s="607">
        <v>41609</v>
      </c>
      <c r="K1328" s="610">
        <v>41814</v>
      </c>
      <c r="L1328" s="611">
        <v>42675</v>
      </c>
      <c r="M1328" s="306" t="s">
        <v>3435</v>
      </c>
      <c r="N1328" s="612">
        <v>164</v>
      </c>
    </row>
    <row r="1329" spans="2:14" ht="13.9" customHeight="1">
      <c r="B1329" s="613" t="s">
        <v>529</v>
      </c>
      <c r="C1329" s="613" t="s">
        <v>1769</v>
      </c>
      <c r="D1329" s="613" t="s">
        <v>1770</v>
      </c>
      <c r="E1329" s="384" t="s">
        <v>1771</v>
      </c>
      <c r="F1329" s="607" t="s">
        <v>151</v>
      </c>
      <c r="G1329" s="608" t="s">
        <v>147</v>
      </c>
      <c r="H1329" s="342" t="s">
        <v>1208</v>
      </c>
      <c r="I1329" s="609" t="s">
        <v>2714</v>
      </c>
      <c r="J1329" s="607">
        <v>41365</v>
      </c>
      <c r="K1329" s="610">
        <v>41814</v>
      </c>
      <c r="L1329" s="611">
        <v>42430</v>
      </c>
      <c r="M1329" s="306" t="s">
        <v>3435</v>
      </c>
      <c r="N1329" s="612">
        <v>487</v>
      </c>
    </row>
    <row r="1330" spans="2:14" ht="13.9" customHeight="1">
      <c r="B1330" s="613" t="s">
        <v>529</v>
      </c>
      <c r="C1330" s="613" t="s">
        <v>1769</v>
      </c>
      <c r="D1330" s="613" t="s">
        <v>1770</v>
      </c>
      <c r="E1330" s="384" t="s">
        <v>1771</v>
      </c>
      <c r="F1330" s="607" t="s">
        <v>151</v>
      </c>
      <c r="G1330" s="608" t="s">
        <v>147</v>
      </c>
      <c r="H1330" s="342" t="s">
        <v>1208</v>
      </c>
      <c r="I1330" s="609" t="s">
        <v>2714</v>
      </c>
      <c r="J1330" s="607">
        <v>41334</v>
      </c>
      <c r="K1330" s="610">
        <v>41814</v>
      </c>
      <c r="L1330" s="611">
        <v>42401</v>
      </c>
      <c r="M1330" s="306" t="s">
        <v>3435</v>
      </c>
      <c r="N1330" s="612">
        <v>386</v>
      </c>
    </row>
    <row r="1331" spans="2:14" ht="13.9" customHeight="1">
      <c r="B1331" s="613" t="s">
        <v>529</v>
      </c>
      <c r="C1331" s="613" t="s">
        <v>1769</v>
      </c>
      <c r="D1331" s="613" t="s">
        <v>1770</v>
      </c>
      <c r="E1331" s="384" t="s">
        <v>1771</v>
      </c>
      <c r="F1331" s="607" t="s">
        <v>151</v>
      </c>
      <c r="G1331" s="608" t="s">
        <v>147</v>
      </c>
      <c r="H1331" s="342" t="s">
        <v>1208</v>
      </c>
      <c r="I1331" s="609" t="s">
        <v>2714</v>
      </c>
      <c r="J1331" s="607">
        <v>41275</v>
      </c>
      <c r="K1331" s="610">
        <v>41814</v>
      </c>
      <c r="L1331" s="611">
        <v>42339</v>
      </c>
      <c r="M1331" s="306" t="s">
        <v>3435</v>
      </c>
      <c r="N1331" s="612">
        <v>133</v>
      </c>
    </row>
    <row r="1332" spans="2:14" ht="13.9" customHeight="1">
      <c r="B1332" s="613" t="s">
        <v>529</v>
      </c>
      <c r="C1332" s="613" t="s">
        <v>1769</v>
      </c>
      <c r="D1332" s="613" t="s">
        <v>1770</v>
      </c>
      <c r="E1332" s="384" t="s">
        <v>1771</v>
      </c>
      <c r="F1332" s="607" t="s">
        <v>151</v>
      </c>
      <c r="G1332" s="608" t="s">
        <v>147</v>
      </c>
      <c r="H1332" s="342" t="s">
        <v>1208</v>
      </c>
      <c r="I1332" s="609" t="s">
        <v>2714</v>
      </c>
      <c r="J1332" s="607">
        <v>41487</v>
      </c>
      <c r="K1332" s="610">
        <v>41814</v>
      </c>
      <c r="L1332" s="611">
        <v>42552</v>
      </c>
      <c r="M1332" s="306" t="s">
        <v>3435</v>
      </c>
      <c r="N1332" s="612">
        <v>2057</v>
      </c>
    </row>
    <row r="1333" spans="2:14" ht="13.9" customHeight="1">
      <c r="B1333" s="613" t="s">
        <v>529</v>
      </c>
      <c r="C1333" s="613" t="s">
        <v>1769</v>
      </c>
      <c r="D1333" s="613" t="s">
        <v>1770</v>
      </c>
      <c r="E1333" s="384" t="s">
        <v>1771</v>
      </c>
      <c r="F1333" s="607" t="s">
        <v>151</v>
      </c>
      <c r="G1333" s="608" t="s">
        <v>147</v>
      </c>
      <c r="H1333" s="342" t="s">
        <v>1208</v>
      </c>
      <c r="I1333" s="609" t="s">
        <v>2714</v>
      </c>
      <c r="J1333" s="607">
        <v>41306</v>
      </c>
      <c r="K1333" s="610">
        <v>41814</v>
      </c>
      <c r="L1333" s="611">
        <v>42370</v>
      </c>
      <c r="M1333" s="306" t="s">
        <v>3435</v>
      </c>
      <c r="N1333" s="612">
        <v>295</v>
      </c>
    </row>
    <row r="1334" spans="2:14" ht="13.9" customHeight="1">
      <c r="B1334" s="613" t="s">
        <v>908</v>
      </c>
      <c r="C1334" s="613" t="s">
        <v>2397</v>
      </c>
      <c r="D1334" s="613" t="s">
        <v>2398</v>
      </c>
      <c r="E1334" s="384" t="s">
        <v>2399</v>
      </c>
      <c r="F1334" s="607" t="s">
        <v>150</v>
      </c>
      <c r="G1334" s="608">
        <v>2013</v>
      </c>
      <c r="H1334" s="342" t="s">
        <v>1208</v>
      </c>
      <c r="I1334" s="609" t="s">
        <v>2714</v>
      </c>
      <c r="J1334" s="607">
        <v>41609</v>
      </c>
      <c r="K1334" s="610">
        <v>41814</v>
      </c>
      <c r="L1334" s="611">
        <v>42675</v>
      </c>
      <c r="M1334" s="306" t="s">
        <v>3435</v>
      </c>
      <c r="N1334" s="612">
        <v>2117</v>
      </c>
    </row>
    <row r="1335" spans="2:14" ht="13.9" customHeight="1">
      <c r="B1335" s="613" t="s">
        <v>908</v>
      </c>
      <c r="C1335" s="613" t="s">
        <v>2397</v>
      </c>
      <c r="D1335" s="613" t="s">
        <v>2398</v>
      </c>
      <c r="E1335" s="384" t="s">
        <v>2399</v>
      </c>
      <c r="F1335" s="607" t="s">
        <v>150</v>
      </c>
      <c r="G1335" s="608">
        <v>2013</v>
      </c>
      <c r="H1335" s="342" t="s">
        <v>1208</v>
      </c>
      <c r="I1335" s="609" t="s">
        <v>2714</v>
      </c>
      <c r="J1335" s="607">
        <v>41579</v>
      </c>
      <c r="K1335" s="610">
        <v>41814</v>
      </c>
      <c r="L1335" s="611">
        <v>42644</v>
      </c>
      <c r="M1335" s="306" t="s">
        <v>3435</v>
      </c>
      <c r="N1335" s="612">
        <v>2237</v>
      </c>
    </row>
    <row r="1336" spans="2:14" ht="13.9" customHeight="1">
      <c r="B1336" s="613" t="s">
        <v>908</v>
      </c>
      <c r="C1336" s="613" t="s">
        <v>2397</v>
      </c>
      <c r="D1336" s="613" t="s">
        <v>2398</v>
      </c>
      <c r="E1336" s="384" t="s">
        <v>2399</v>
      </c>
      <c r="F1336" s="607" t="s">
        <v>150</v>
      </c>
      <c r="G1336" s="608">
        <v>2013</v>
      </c>
      <c r="H1336" s="342" t="s">
        <v>1208</v>
      </c>
      <c r="I1336" s="609" t="s">
        <v>2714</v>
      </c>
      <c r="J1336" s="607">
        <v>41518</v>
      </c>
      <c r="K1336" s="610">
        <v>41814</v>
      </c>
      <c r="L1336" s="611">
        <v>42583</v>
      </c>
      <c r="M1336" s="306" t="s">
        <v>3435</v>
      </c>
      <c r="N1336" s="612">
        <v>3360</v>
      </c>
    </row>
    <row r="1337" spans="2:14" ht="13.9" customHeight="1">
      <c r="B1337" s="613" t="s">
        <v>908</v>
      </c>
      <c r="C1337" s="613" t="s">
        <v>2397</v>
      </c>
      <c r="D1337" s="613" t="s">
        <v>2398</v>
      </c>
      <c r="E1337" s="384" t="s">
        <v>2399</v>
      </c>
      <c r="F1337" s="607" t="s">
        <v>150</v>
      </c>
      <c r="G1337" s="608">
        <v>2013</v>
      </c>
      <c r="H1337" s="342" t="s">
        <v>1208</v>
      </c>
      <c r="I1337" s="609" t="s">
        <v>2714</v>
      </c>
      <c r="J1337" s="607">
        <v>41548</v>
      </c>
      <c r="K1337" s="610">
        <v>41814</v>
      </c>
      <c r="L1337" s="611">
        <v>42614</v>
      </c>
      <c r="M1337" s="306" t="s">
        <v>3435</v>
      </c>
      <c r="N1337" s="612">
        <v>3774</v>
      </c>
    </row>
    <row r="1338" spans="2:14" ht="13.9" customHeight="1">
      <c r="B1338" s="613" t="s">
        <v>693</v>
      </c>
      <c r="C1338" s="613" t="s">
        <v>2273</v>
      </c>
      <c r="D1338" s="613" t="s">
        <v>2274</v>
      </c>
      <c r="E1338" s="384" t="s">
        <v>2275</v>
      </c>
      <c r="F1338" s="607" t="s">
        <v>151</v>
      </c>
      <c r="G1338" s="608">
        <v>2010</v>
      </c>
      <c r="H1338" s="342" t="s">
        <v>1208</v>
      </c>
      <c r="I1338" s="609" t="s">
        <v>2714</v>
      </c>
      <c r="J1338" s="607">
        <v>41456</v>
      </c>
      <c r="K1338" s="610">
        <v>41814</v>
      </c>
      <c r="L1338" s="611">
        <v>42522</v>
      </c>
      <c r="M1338" s="306" t="s">
        <v>3435</v>
      </c>
      <c r="N1338" s="612">
        <v>20432</v>
      </c>
    </row>
    <row r="1339" spans="2:14" ht="13.9" customHeight="1">
      <c r="B1339" s="613" t="s">
        <v>693</v>
      </c>
      <c r="C1339" s="613" t="s">
        <v>2273</v>
      </c>
      <c r="D1339" s="613" t="s">
        <v>2274</v>
      </c>
      <c r="E1339" s="384" t="s">
        <v>2275</v>
      </c>
      <c r="F1339" s="607" t="s">
        <v>151</v>
      </c>
      <c r="G1339" s="608">
        <v>2010</v>
      </c>
      <c r="H1339" s="342" t="s">
        <v>1208</v>
      </c>
      <c r="I1339" s="609" t="s">
        <v>2714</v>
      </c>
      <c r="J1339" s="607">
        <v>41609</v>
      </c>
      <c r="K1339" s="610">
        <v>41814</v>
      </c>
      <c r="L1339" s="611">
        <v>42675</v>
      </c>
      <c r="M1339" s="306" t="s">
        <v>3435</v>
      </c>
      <c r="N1339" s="612">
        <v>45251</v>
      </c>
    </row>
    <row r="1340" spans="2:14" ht="13.9" customHeight="1">
      <c r="B1340" s="613" t="s">
        <v>693</v>
      </c>
      <c r="C1340" s="613" t="s">
        <v>2273</v>
      </c>
      <c r="D1340" s="613" t="s">
        <v>2274</v>
      </c>
      <c r="E1340" s="384" t="s">
        <v>2275</v>
      </c>
      <c r="F1340" s="607" t="s">
        <v>151</v>
      </c>
      <c r="G1340" s="608">
        <v>2010</v>
      </c>
      <c r="H1340" s="342" t="s">
        <v>1208</v>
      </c>
      <c r="I1340" s="609" t="s">
        <v>2714</v>
      </c>
      <c r="J1340" s="607">
        <v>41275</v>
      </c>
      <c r="K1340" s="610">
        <v>41814</v>
      </c>
      <c r="L1340" s="611">
        <v>42339</v>
      </c>
      <c r="M1340" s="306" t="s">
        <v>3435</v>
      </c>
      <c r="N1340" s="612">
        <v>48768</v>
      </c>
    </row>
    <row r="1341" spans="2:14" ht="13.9" customHeight="1">
      <c r="B1341" s="613" t="s">
        <v>693</v>
      </c>
      <c r="C1341" s="613" t="s">
        <v>2273</v>
      </c>
      <c r="D1341" s="613" t="s">
        <v>2274</v>
      </c>
      <c r="E1341" s="384" t="s">
        <v>2275</v>
      </c>
      <c r="F1341" s="607" t="s">
        <v>151</v>
      </c>
      <c r="G1341" s="608">
        <v>2010</v>
      </c>
      <c r="H1341" s="342" t="s">
        <v>1208</v>
      </c>
      <c r="I1341" s="609" t="s">
        <v>2714</v>
      </c>
      <c r="J1341" s="607">
        <v>41518</v>
      </c>
      <c r="K1341" s="610">
        <v>41814</v>
      </c>
      <c r="L1341" s="611">
        <v>42583</v>
      </c>
      <c r="M1341" s="306" t="s">
        <v>3435</v>
      </c>
      <c r="N1341" s="612">
        <v>36453</v>
      </c>
    </row>
    <row r="1342" spans="2:14" ht="13.9" customHeight="1">
      <c r="B1342" s="613" t="s">
        <v>693</v>
      </c>
      <c r="C1342" s="613" t="s">
        <v>2273</v>
      </c>
      <c r="D1342" s="613" t="s">
        <v>2274</v>
      </c>
      <c r="E1342" s="384" t="s">
        <v>2275</v>
      </c>
      <c r="F1342" s="607" t="s">
        <v>151</v>
      </c>
      <c r="G1342" s="608">
        <v>2010</v>
      </c>
      <c r="H1342" s="342" t="s">
        <v>1208</v>
      </c>
      <c r="I1342" s="609" t="s">
        <v>2714</v>
      </c>
      <c r="J1342" s="607">
        <v>41306</v>
      </c>
      <c r="K1342" s="610">
        <v>41814</v>
      </c>
      <c r="L1342" s="611">
        <v>42370</v>
      </c>
      <c r="M1342" s="306" t="s">
        <v>3435</v>
      </c>
      <c r="N1342" s="612">
        <v>45915</v>
      </c>
    </row>
    <row r="1343" spans="2:14" ht="13.9" customHeight="1">
      <c r="B1343" s="613" t="s">
        <v>693</v>
      </c>
      <c r="C1343" s="613" t="s">
        <v>2273</v>
      </c>
      <c r="D1343" s="613" t="s">
        <v>2274</v>
      </c>
      <c r="E1343" s="384" t="s">
        <v>2275</v>
      </c>
      <c r="F1343" s="607" t="s">
        <v>151</v>
      </c>
      <c r="G1343" s="608">
        <v>2010</v>
      </c>
      <c r="H1343" s="342" t="s">
        <v>1208</v>
      </c>
      <c r="I1343" s="609" t="s">
        <v>2714</v>
      </c>
      <c r="J1343" s="607">
        <v>41395</v>
      </c>
      <c r="K1343" s="610">
        <v>41814</v>
      </c>
      <c r="L1343" s="611">
        <v>42461</v>
      </c>
      <c r="M1343" s="306" t="s">
        <v>3435</v>
      </c>
      <c r="N1343" s="612">
        <v>41155</v>
      </c>
    </row>
    <row r="1344" spans="2:14" ht="13.9" customHeight="1">
      <c r="B1344" s="613" t="s">
        <v>693</v>
      </c>
      <c r="C1344" s="613" t="s">
        <v>2273</v>
      </c>
      <c r="D1344" s="613" t="s">
        <v>2274</v>
      </c>
      <c r="E1344" s="384" t="s">
        <v>2275</v>
      </c>
      <c r="F1344" s="607" t="s">
        <v>151</v>
      </c>
      <c r="G1344" s="608">
        <v>2010</v>
      </c>
      <c r="H1344" s="342" t="s">
        <v>1208</v>
      </c>
      <c r="I1344" s="609" t="s">
        <v>2714</v>
      </c>
      <c r="J1344" s="607">
        <v>41426</v>
      </c>
      <c r="K1344" s="610">
        <v>41814</v>
      </c>
      <c r="L1344" s="611">
        <v>42491</v>
      </c>
      <c r="M1344" s="306" t="s">
        <v>3435</v>
      </c>
      <c r="N1344" s="612">
        <v>33489</v>
      </c>
    </row>
    <row r="1345" spans="2:14" ht="13.9" customHeight="1">
      <c r="B1345" s="613" t="s">
        <v>693</v>
      </c>
      <c r="C1345" s="613" t="s">
        <v>2273</v>
      </c>
      <c r="D1345" s="613" t="s">
        <v>2274</v>
      </c>
      <c r="E1345" s="384" t="s">
        <v>2275</v>
      </c>
      <c r="F1345" s="607" t="s">
        <v>151</v>
      </c>
      <c r="G1345" s="608">
        <v>2010</v>
      </c>
      <c r="H1345" s="342" t="s">
        <v>1208</v>
      </c>
      <c r="I1345" s="609" t="s">
        <v>2714</v>
      </c>
      <c r="J1345" s="607">
        <v>41487</v>
      </c>
      <c r="K1345" s="610">
        <v>41814</v>
      </c>
      <c r="L1345" s="611">
        <v>42552</v>
      </c>
      <c r="M1345" s="306" t="s">
        <v>3435</v>
      </c>
      <c r="N1345" s="612">
        <v>19074</v>
      </c>
    </row>
    <row r="1346" spans="2:14" ht="13.9" customHeight="1">
      <c r="B1346" s="613" t="s">
        <v>693</v>
      </c>
      <c r="C1346" s="613" t="s">
        <v>2273</v>
      </c>
      <c r="D1346" s="613" t="s">
        <v>2274</v>
      </c>
      <c r="E1346" s="384" t="s">
        <v>2275</v>
      </c>
      <c r="F1346" s="607" t="s">
        <v>151</v>
      </c>
      <c r="G1346" s="608">
        <v>2010</v>
      </c>
      <c r="H1346" s="342" t="s">
        <v>1208</v>
      </c>
      <c r="I1346" s="609" t="s">
        <v>2714</v>
      </c>
      <c r="J1346" s="607">
        <v>41579</v>
      </c>
      <c r="K1346" s="610">
        <v>41814</v>
      </c>
      <c r="L1346" s="611">
        <v>42644</v>
      </c>
      <c r="M1346" s="306" t="s">
        <v>3435</v>
      </c>
      <c r="N1346" s="612">
        <v>47494</v>
      </c>
    </row>
    <row r="1347" spans="2:14" ht="13.9" customHeight="1">
      <c r="B1347" s="613" t="s">
        <v>693</v>
      </c>
      <c r="C1347" s="613" t="s">
        <v>2273</v>
      </c>
      <c r="D1347" s="613" t="s">
        <v>2274</v>
      </c>
      <c r="E1347" s="384" t="s">
        <v>2275</v>
      </c>
      <c r="F1347" s="607" t="s">
        <v>151</v>
      </c>
      <c r="G1347" s="608">
        <v>2010</v>
      </c>
      <c r="H1347" s="342" t="s">
        <v>1208</v>
      </c>
      <c r="I1347" s="609" t="s">
        <v>2714</v>
      </c>
      <c r="J1347" s="607">
        <v>41365</v>
      </c>
      <c r="K1347" s="610">
        <v>41814</v>
      </c>
      <c r="L1347" s="611">
        <v>42430</v>
      </c>
      <c r="M1347" s="306" t="s">
        <v>3435</v>
      </c>
      <c r="N1347" s="612">
        <v>43579</v>
      </c>
    </row>
    <row r="1348" spans="2:14" ht="13.9" customHeight="1">
      <c r="B1348" s="613" t="s">
        <v>693</v>
      </c>
      <c r="C1348" s="613" t="s">
        <v>2273</v>
      </c>
      <c r="D1348" s="613" t="s">
        <v>2274</v>
      </c>
      <c r="E1348" s="384" t="s">
        <v>2275</v>
      </c>
      <c r="F1348" s="607" t="s">
        <v>151</v>
      </c>
      <c r="G1348" s="608">
        <v>2010</v>
      </c>
      <c r="H1348" s="342" t="s">
        <v>1208</v>
      </c>
      <c r="I1348" s="609" t="s">
        <v>2714</v>
      </c>
      <c r="J1348" s="607">
        <v>41548</v>
      </c>
      <c r="K1348" s="610">
        <v>41814</v>
      </c>
      <c r="L1348" s="611">
        <v>42614</v>
      </c>
      <c r="M1348" s="306" t="s">
        <v>3435</v>
      </c>
      <c r="N1348" s="612">
        <v>44854</v>
      </c>
    </row>
    <row r="1349" spans="2:14" ht="13.9" customHeight="1">
      <c r="B1349" s="613" t="s">
        <v>693</v>
      </c>
      <c r="C1349" s="613" t="s">
        <v>2273</v>
      </c>
      <c r="D1349" s="613" t="s">
        <v>2274</v>
      </c>
      <c r="E1349" s="384" t="s">
        <v>2275</v>
      </c>
      <c r="F1349" s="607" t="s">
        <v>151</v>
      </c>
      <c r="G1349" s="608">
        <v>2010</v>
      </c>
      <c r="H1349" s="342" t="s">
        <v>1208</v>
      </c>
      <c r="I1349" s="609" t="s">
        <v>2714</v>
      </c>
      <c r="J1349" s="607">
        <v>41334</v>
      </c>
      <c r="K1349" s="610">
        <v>41814</v>
      </c>
      <c r="L1349" s="611">
        <v>42401</v>
      </c>
      <c r="M1349" s="306" t="s">
        <v>3435</v>
      </c>
      <c r="N1349" s="612">
        <v>39954</v>
      </c>
    </row>
    <row r="1350" spans="2:14" ht="13.9" customHeight="1">
      <c r="B1350" s="613" t="s">
        <v>886</v>
      </c>
      <c r="C1350" s="613" t="s">
        <v>1972</v>
      </c>
      <c r="D1350" s="613" t="s">
        <v>1973</v>
      </c>
      <c r="E1350" s="384" t="s">
        <v>1974</v>
      </c>
      <c r="F1350" s="607" t="s">
        <v>151</v>
      </c>
      <c r="G1350" s="608" t="s">
        <v>147</v>
      </c>
      <c r="H1350" s="342" t="s">
        <v>1208</v>
      </c>
      <c r="I1350" s="609" t="s">
        <v>2714</v>
      </c>
      <c r="J1350" s="607">
        <v>41426</v>
      </c>
      <c r="K1350" s="610">
        <v>41814</v>
      </c>
      <c r="L1350" s="611">
        <v>42491</v>
      </c>
      <c r="M1350" s="306" t="s">
        <v>3435</v>
      </c>
      <c r="N1350" s="612">
        <v>4575</v>
      </c>
    </row>
    <row r="1351" spans="2:14" ht="13.9" customHeight="1">
      <c r="B1351" s="613" t="s">
        <v>886</v>
      </c>
      <c r="C1351" s="613" t="s">
        <v>1972</v>
      </c>
      <c r="D1351" s="613" t="s">
        <v>1973</v>
      </c>
      <c r="E1351" s="384" t="s">
        <v>1974</v>
      </c>
      <c r="F1351" s="607" t="s">
        <v>151</v>
      </c>
      <c r="G1351" s="608" t="s">
        <v>147</v>
      </c>
      <c r="H1351" s="342" t="s">
        <v>1208</v>
      </c>
      <c r="I1351" s="609" t="s">
        <v>2714</v>
      </c>
      <c r="J1351" s="607">
        <v>41548</v>
      </c>
      <c r="K1351" s="610">
        <v>41814</v>
      </c>
      <c r="L1351" s="611">
        <v>42614</v>
      </c>
      <c r="M1351" s="306" t="s">
        <v>3435</v>
      </c>
      <c r="N1351" s="612">
        <v>1514</v>
      </c>
    </row>
    <row r="1352" spans="2:14" ht="13.9" customHeight="1">
      <c r="B1352" s="613" t="s">
        <v>886</v>
      </c>
      <c r="C1352" s="613" t="s">
        <v>1972</v>
      </c>
      <c r="D1352" s="613" t="s">
        <v>1973</v>
      </c>
      <c r="E1352" s="384" t="s">
        <v>1974</v>
      </c>
      <c r="F1352" s="607" t="s">
        <v>151</v>
      </c>
      <c r="G1352" s="608" t="s">
        <v>147</v>
      </c>
      <c r="H1352" s="342" t="s">
        <v>1208</v>
      </c>
      <c r="I1352" s="609" t="s">
        <v>2714</v>
      </c>
      <c r="J1352" s="607">
        <v>41275</v>
      </c>
      <c r="K1352" s="610">
        <v>41814</v>
      </c>
      <c r="L1352" s="611">
        <v>42339</v>
      </c>
      <c r="M1352" s="306" t="s">
        <v>3435</v>
      </c>
      <c r="N1352" s="612">
        <v>4226</v>
      </c>
    </row>
    <row r="1353" spans="2:14" ht="13.9" customHeight="1">
      <c r="B1353" s="613" t="s">
        <v>886</v>
      </c>
      <c r="C1353" s="613" t="s">
        <v>1972</v>
      </c>
      <c r="D1353" s="613" t="s">
        <v>1973</v>
      </c>
      <c r="E1353" s="384" t="s">
        <v>1974</v>
      </c>
      <c r="F1353" s="607" t="s">
        <v>151</v>
      </c>
      <c r="G1353" s="608" t="s">
        <v>147</v>
      </c>
      <c r="H1353" s="342" t="s">
        <v>1208</v>
      </c>
      <c r="I1353" s="609" t="s">
        <v>2714</v>
      </c>
      <c r="J1353" s="607">
        <v>41395</v>
      </c>
      <c r="K1353" s="610">
        <v>41814</v>
      </c>
      <c r="L1353" s="611">
        <v>42461</v>
      </c>
      <c r="M1353" s="306" t="s">
        <v>3435</v>
      </c>
      <c r="N1353" s="612">
        <v>5078</v>
      </c>
    </row>
    <row r="1354" spans="2:14" ht="13.9" customHeight="1">
      <c r="B1354" s="613" t="s">
        <v>886</v>
      </c>
      <c r="C1354" s="613" t="s">
        <v>1972</v>
      </c>
      <c r="D1354" s="613" t="s">
        <v>1973</v>
      </c>
      <c r="E1354" s="384" t="s">
        <v>1974</v>
      </c>
      <c r="F1354" s="607" t="s">
        <v>151</v>
      </c>
      <c r="G1354" s="608" t="s">
        <v>147</v>
      </c>
      <c r="H1354" s="342" t="s">
        <v>1208</v>
      </c>
      <c r="I1354" s="609" t="s">
        <v>2714</v>
      </c>
      <c r="J1354" s="607">
        <v>41487</v>
      </c>
      <c r="K1354" s="610">
        <v>41814</v>
      </c>
      <c r="L1354" s="611">
        <v>42552</v>
      </c>
      <c r="M1354" s="306" t="s">
        <v>3435</v>
      </c>
      <c r="N1354" s="612">
        <v>5089</v>
      </c>
    </row>
    <row r="1355" spans="2:14" ht="13.9" customHeight="1">
      <c r="B1355" s="613" t="s">
        <v>886</v>
      </c>
      <c r="C1355" s="613" t="s">
        <v>1972</v>
      </c>
      <c r="D1355" s="613" t="s">
        <v>1973</v>
      </c>
      <c r="E1355" s="384" t="s">
        <v>1974</v>
      </c>
      <c r="F1355" s="607" t="s">
        <v>151</v>
      </c>
      <c r="G1355" s="608" t="s">
        <v>147</v>
      </c>
      <c r="H1355" s="342" t="s">
        <v>1208</v>
      </c>
      <c r="I1355" s="609" t="s">
        <v>2714</v>
      </c>
      <c r="J1355" s="607">
        <v>41306</v>
      </c>
      <c r="K1355" s="610">
        <v>41814</v>
      </c>
      <c r="L1355" s="611">
        <v>42370</v>
      </c>
      <c r="M1355" s="306" t="s">
        <v>3435</v>
      </c>
      <c r="N1355" s="612">
        <v>4000</v>
      </c>
    </row>
    <row r="1356" spans="2:14" ht="13.9" customHeight="1">
      <c r="B1356" s="613" t="s">
        <v>886</v>
      </c>
      <c r="C1356" s="613" t="s">
        <v>1972</v>
      </c>
      <c r="D1356" s="613" t="s">
        <v>1973</v>
      </c>
      <c r="E1356" s="384" t="s">
        <v>1974</v>
      </c>
      <c r="F1356" s="607" t="s">
        <v>151</v>
      </c>
      <c r="G1356" s="608" t="s">
        <v>147</v>
      </c>
      <c r="H1356" s="342" t="s">
        <v>1208</v>
      </c>
      <c r="I1356" s="609" t="s">
        <v>2714</v>
      </c>
      <c r="J1356" s="607">
        <v>41518</v>
      </c>
      <c r="K1356" s="610">
        <v>41814</v>
      </c>
      <c r="L1356" s="611">
        <v>42583</v>
      </c>
      <c r="M1356" s="306" t="s">
        <v>3435</v>
      </c>
      <c r="N1356" s="612">
        <v>3972</v>
      </c>
    </row>
    <row r="1357" spans="2:14" ht="13.9" customHeight="1">
      <c r="B1357" s="613" t="s">
        <v>886</v>
      </c>
      <c r="C1357" s="613" t="s">
        <v>1972</v>
      </c>
      <c r="D1357" s="613" t="s">
        <v>1973</v>
      </c>
      <c r="E1357" s="384" t="s">
        <v>1974</v>
      </c>
      <c r="F1357" s="607" t="s">
        <v>151</v>
      </c>
      <c r="G1357" s="608" t="s">
        <v>147</v>
      </c>
      <c r="H1357" s="342" t="s">
        <v>1208</v>
      </c>
      <c r="I1357" s="609" t="s">
        <v>2714</v>
      </c>
      <c r="J1357" s="607">
        <v>41365</v>
      </c>
      <c r="K1357" s="610">
        <v>41814</v>
      </c>
      <c r="L1357" s="611">
        <v>42430</v>
      </c>
      <c r="M1357" s="306" t="s">
        <v>3435</v>
      </c>
      <c r="N1357" s="612">
        <v>160</v>
      </c>
    </row>
    <row r="1358" spans="2:14" ht="13.9" customHeight="1">
      <c r="B1358" s="613" t="s">
        <v>886</v>
      </c>
      <c r="C1358" s="613" t="s">
        <v>1972</v>
      </c>
      <c r="D1358" s="613" t="s">
        <v>1973</v>
      </c>
      <c r="E1358" s="384" t="s">
        <v>1974</v>
      </c>
      <c r="F1358" s="607" t="s">
        <v>151</v>
      </c>
      <c r="G1358" s="608" t="s">
        <v>147</v>
      </c>
      <c r="H1358" s="342" t="s">
        <v>1208</v>
      </c>
      <c r="I1358" s="609" t="s">
        <v>2714</v>
      </c>
      <c r="J1358" s="607">
        <v>41334</v>
      </c>
      <c r="K1358" s="610">
        <v>41814</v>
      </c>
      <c r="L1358" s="611">
        <v>42401</v>
      </c>
      <c r="M1358" s="306" t="s">
        <v>3435</v>
      </c>
      <c r="N1358" s="612">
        <v>4325</v>
      </c>
    </row>
    <row r="1359" spans="2:14" ht="13.9" customHeight="1">
      <c r="B1359" s="613" t="s">
        <v>886</v>
      </c>
      <c r="C1359" s="613" t="s">
        <v>1972</v>
      </c>
      <c r="D1359" s="613" t="s">
        <v>1973</v>
      </c>
      <c r="E1359" s="384" t="s">
        <v>1974</v>
      </c>
      <c r="F1359" s="607" t="s">
        <v>151</v>
      </c>
      <c r="G1359" s="608" t="s">
        <v>147</v>
      </c>
      <c r="H1359" s="342" t="s">
        <v>1208</v>
      </c>
      <c r="I1359" s="609" t="s">
        <v>2714</v>
      </c>
      <c r="J1359" s="607">
        <v>41365</v>
      </c>
      <c r="K1359" s="610">
        <v>41814</v>
      </c>
      <c r="L1359" s="611">
        <v>42430</v>
      </c>
      <c r="M1359" s="306" t="s">
        <v>3435</v>
      </c>
      <c r="N1359" s="612">
        <v>4305</v>
      </c>
    </row>
    <row r="1360" spans="2:14" ht="13.9" customHeight="1">
      <c r="B1360" s="613" t="s">
        <v>886</v>
      </c>
      <c r="C1360" s="613" t="s">
        <v>1972</v>
      </c>
      <c r="D1360" s="613" t="s">
        <v>1973</v>
      </c>
      <c r="E1360" s="384" t="s">
        <v>1974</v>
      </c>
      <c r="F1360" s="607" t="s">
        <v>151</v>
      </c>
      <c r="G1360" s="608" t="s">
        <v>147</v>
      </c>
      <c r="H1360" s="342" t="s">
        <v>1208</v>
      </c>
      <c r="I1360" s="609" t="s">
        <v>2714</v>
      </c>
      <c r="J1360" s="607">
        <v>41579</v>
      </c>
      <c r="K1360" s="610">
        <v>41814</v>
      </c>
      <c r="L1360" s="611">
        <v>42644</v>
      </c>
      <c r="M1360" s="306" t="s">
        <v>3435</v>
      </c>
      <c r="N1360" s="612">
        <v>397</v>
      </c>
    </row>
    <row r="1361" spans="2:14" ht="13.9" customHeight="1">
      <c r="B1361" s="613" t="s">
        <v>886</v>
      </c>
      <c r="C1361" s="613" t="s">
        <v>1972</v>
      </c>
      <c r="D1361" s="613" t="s">
        <v>1973</v>
      </c>
      <c r="E1361" s="384" t="s">
        <v>1974</v>
      </c>
      <c r="F1361" s="607" t="s">
        <v>151</v>
      </c>
      <c r="G1361" s="608" t="s">
        <v>147</v>
      </c>
      <c r="H1361" s="342" t="s">
        <v>1208</v>
      </c>
      <c r="I1361" s="609" t="s">
        <v>2714</v>
      </c>
      <c r="J1361" s="607">
        <v>41609</v>
      </c>
      <c r="K1361" s="610">
        <v>41814</v>
      </c>
      <c r="L1361" s="611">
        <v>42675</v>
      </c>
      <c r="M1361" s="306" t="s">
        <v>3435</v>
      </c>
      <c r="N1361" s="612">
        <v>1229</v>
      </c>
    </row>
    <row r="1362" spans="2:14" ht="13.9" customHeight="1">
      <c r="B1362" s="613" t="s">
        <v>886</v>
      </c>
      <c r="C1362" s="613" t="s">
        <v>1972</v>
      </c>
      <c r="D1362" s="613" t="s">
        <v>1973</v>
      </c>
      <c r="E1362" s="384" t="s">
        <v>1974</v>
      </c>
      <c r="F1362" s="607" t="s">
        <v>151</v>
      </c>
      <c r="G1362" s="608" t="s">
        <v>147</v>
      </c>
      <c r="H1362" s="342" t="s">
        <v>1208</v>
      </c>
      <c r="I1362" s="609" t="s">
        <v>2714</v>
      </c>
      <c r="J1362" s="607">
        <v>41456</v>
      </c>
      <c r="K1362" s="610">
        <v>41814</v>
      </c>
      <c r="L1362" s="611">
        <v>42522</v>
      </c>
      <c r="M1362" s="306" t="s">
        <v>3435</v>
      </c>
      <c r="N1362" s="612">
        <v>5432</v>
      </c>
    </row>
    <row r="1363" spans="2:14" ht="13.9" customHeight="1">
      <c r="B1363" s="613" t="s">
        <v>886</v>
      </c>
      <c r="C1363" s="613" t="s">
        <v>1972</v>
      </c>
      <c r="D1363" s="613" t="s">
        <v>1973</v>
      </c>
      <c r="E1363" s="384" t="s">
        <v>1974</v>
      </c>
      <c r="F1363" s="607" t="s">
        <v>151</v>
      </c>
      <c r="G1363" s="608" t="s">
        <v>147</v>
      </c>
      <c r="H1363" s="342" t="s">
        <v>1208</v>
      </c>
      <c r="I1363" s="609" t="s">
        <v>2714</v>
      </c>
      <c r="J1363" s="607">
        <v>41183</v>
      </c>
      <c r="K1363" s="610">
        <v>41815</v>
      </c>
      <c r="L1363" s="611">
        <v>42248</v>
      </c>
      <c r="M1363" s="306" t="s">
        <v>3435</v>
      </c>
      <c r="N1363" s="612">
        <v>5</v>
      </c>
    </row>
    <row r="1364" spans="2:14" ht="13.9" customHeight="1">
      <c r="B1364" s="613" t="s">
        <v>887</v>
      </c>
      <c r="C1364" s="613" t="s">
        <v>1975</v>
      </c>
      <c r="D1364" s="613" t="s">
        <v>1976</v>
      </c>
      <c r="E1364" s="384" t="s">
        <v>1977</v>
      </c>
      <c r="F1364" s="607" t="s">
        <v>151</v>
      </c>
      <c r="G1364" s="608" t="s">
        <v>147</v>
      </c>
      <c r="H1364" s="342" t="s">
        <v>1208</v>
      </c>
      <c r="I1364" s="609" t="s">
        <v>2714</v>
      </c>
      <c r="J1364" s="607">
        <v>41306</v>
      </c>
      <c r="K1364" s="610">
        <v>41814</v>
      </c>
      <c r="L1364" s="611">
        <v>42370</v>
      </c>
      <c r="M1364" s="306" t="s">
        <v>3435</v>
      </c>
      <c r="N1364" s="612">
        <v>1512</v>
      </c>
    </row>
    <row r="1365" spans="2:14" ht="13.9" customHeight="1">
      <c r="B1365" s="613" t="s">
        <v>887</v>
      </c>
      <c r="C1365" s="613" t="s">
        <v>1975</v>
      </c>
      <c r="D1365" s="613" t="s">
        <v>1976</v>
      </c>
      <c r="E1365" s="384" t="s">
        <v>1977</v>
      </c>
      <c r="F1365" s="607" t="s">
        <v>151</v>
      </c>
      <c r="G1365" s="608" t="s">
        <v>147</v>
      </c>
      <c r="H1365" s="342" t="s">
        <v>1208</v>
      </c>
      <c r="I1365" s="609" t="s">
        <v>2714</v>
      </c>
      <c r="J1365" s="607">
        <v>41487</v>
      </c>
      <c r="K1365" s="610">
        <v>41814</v>
      </c>
      <c r="L1365" s="611">
        <v>42552</v>
      </c>
      <c r="M1365" s="306" t="s">
        <v>3435</v>
      </c>
      <c r="N1365" s="612">
        <v>176</v>
      </c>
    </row>
    <row r="1366" spans="2:14" ht="13.9" customHeight="1">
      <c r="B1366" s="613" t="s">
        <v>887</v>
      </c>
      <c r="C1366" s="613" t="s">
        <v>1975</v>
      </c>
      <c r="D1366" s="613" t="s">
        <v>1976</v>
      </c>
      <c r="E1366" s="384" t="s">
        <v>1977</v>
      </c>
      <c r="F1366" s="607" t="s">
        <v>151</v>
      </c>
      <c r="G1366" s="608" t="s">
        <v>147</v>
      </c>
      <c r="H1366" s="342" t="s">
        <v>1208</v>
      </c>
      <c r="I1366" s="609" t="s">
        <v>2714</v>
      </c>
      <c r="J1366" s="607">
        <v>41548</v>
      </c>
      <c r="K1366" s="610">
        <v>41814</v>
      </c>
      <c r="L1366" s="611">
        <v>42614</v>
      </c>
      <c r="M1366" s="306" t="s">
        <v>3435</v>
      </c>
      <c r="N1366" s="612">
        <v>531</v>
      </c>
    </row>
    <row r="1367" spans="2:14" ht="13.9" customHeight="1">
      <c r="B1367" s="613" t="s">
        <v>887</v>
      </c>
      <c r="C1367" s="613" t="s">
        <v>1975</v>
      </c>
      <c r="D1367" s="613" t="s">
        <v>1976</v>
      </c>
      <c r="E1367" s="384" t="s">
        <v>1977</v>
      </c>
      <c r="F1367" s="607" t="s">
        <v>151</v>
      </c>
      <c r="G1367" s="608" t="s">
        <v>147</v>
      </c>
      <c r="H1367" s="342" t="s">
        <v>1208</v>
      </c>
      <c r="I1367" s="609" t="s">
        <v>2714</v>
      </c>
      <c r="J1367" s="607">
        <v>41609</v>
      </c>
      <c r="K1367" s="610">
        <v>41814</v>
      </c>
      <c r="L1367" s="611">
        <v>42675</v>
      </c>
      <c r="M1367" s="306" t="s">
        <v>3435</v>
      </c>
      <c r="N1367" s="612">
        <v>345</v>
      </c>
    </row>
    <row r="1368" spans="2:14" ht="13.9" customHeight="1">
      <c r="B1368" s="613" t="s">
        <v>887</v>
      </c>
      <c r="C1368" s="613" t="s">
        <v>1975</v>
      </c>
      <c r="D1368" s="613" t="s">
        <v>1976</v>
      </c>
      <c r="E1368" s="384" t="s">
        <v>1977</v>
      </c>
      <c r="F1368" s="607" t="s">
        <v>151</v>
      </c>
      <c r="G1368" s="608" t="s">
        <v>147</v>
      </c>
      <c r="H1368" s="342" t="s">
        <v>1208</v>
      </c>
      <c r="I1368" s="609" t="s">
        <v>2714</v>
      </c>
      <c r="J1368" s="607">
        <v>41395</v>
      </c>
      <c r="K1368" s="610">
        <v>41814</v>
      </c>
      <c r="L1368" s="611">
        <v>42461</v>
      </c>
      <c r="M1368" s="306" t="s">
        <v>3435</v>
      </c>
      <c r="N1368" s="612">
        <v>581</v>
      </c>
    </row>
    <row r="1369" spans="2:14" ht="13.9" customHeight="1">
      <c r="B1369" s="613" t="s">
        <v>887</v>
      </c>
      <c r="C1369" s="613" t="s">
        <v>1975</v>
      </c>
      <c r="D1369" s="613" t="s">
        <v>1976</v>
      </c>
      <c r="E1369" s="384" t="s">
        <v>1977</v>
      </c>
      <c r="F1369" s="607" t="s">
        <v>151</v>
      </c>
      <c r="G1369" s="608" t="s">
        <v>147</v>
      </c>
      <c r="H1369" s="342" t="s">
        <v>1208</v>
      </c>
      <c r="I1369" s="609" t="s">
        <v>2714</v>
      </c>
      <c r="J1369" s="607">
        <v>41214</v>
      </c>
      <c r="K1369" s="610">
        <v>41814</v>
      </c>
      <c r="L1369" s="611">
        <v>42278</v>
      </c>
      <c r="M1369" s="306" t="s">
        <v>3435</v>
      </c>
      <c r="N1369" s="612">
        <v>4</v>
      </c>
    </row>
    <row r="1370" spans="2:14" ht="13.9" customHeight="1">
      <c r="B1370" s="613" t="s">
        <v>887</v>
      </c>
      <c r="C1370" s="613" t="s">
        <v>1975</v>
      </c>
      <c r="D1370" s="613" t="s">
        <v>1976</v>
      </c>
      <c r="E1370" s="384" t="s">
        <v>1977</v>
      </c>
      <c r="F1370" s="607" t="s">
        <v>151</v>
      </c>
      <c r="G1370" s="608" t="s">
        <v>147</v>
      </c>
      <c r="H1370" s="342" t="s">
        <v>1208</v>
      </c>
      <c r="I1370" s="609" t="s">
        <v>2714</v>
      </c>
      <c r="J1370" s="607">
        <v>41426</v>
      </c>
      <c r="K1370" s="610">
        <v>41814</v>
      </c>
      <c r="L1370" s="611">
        <v>42491</v>
      </c>
      <c r="M1370" s="306" t="s">
        <v>3435</v>
      </c>
      <c r="N1370" s="612">
        <v>515</v>
      </c>
    </row>
    <row r="1371" spans="2:14" ht="13.9" customHeight="1">
      <c r="B1371" s="613" t="s">
        <v>887</v>
      </c>
      <c r="C1371" s="613" t="s">
        <v>1975</v>
      </c>
      <c r="D1371" s="613" t="s">
        <v>1976</v>
      </c>
      <c r="E1371" s="384" t="s">
        <v>1977</v>
      </c>
      <c r="F1371" s="607" t="s">
        <v>151</v>
      </c>
      <c r="G1371" s="608" t="s">
        <v>147</v>
      </c>
      <c r="H1371" s="342" t="s">
        <v>1208</v>
      </c>
      <c r="I1371" s="609" t="s">
        <v>2714</v>
      </c>
      <c r="J1371" s="607">
        <v>41334</v>
      </c>
      <c r="K1371" s="610">
        <v>41814</v>
      </c>
      <c r="L1371" s="611">
        <v>42401</v>
      </c>
      <c r="M1371" s="306" t="s">
        <v>3435</v>
      </c>
      <c r="N1371" s="612">
        <v>2090</v>
      </c>
    </row>
    <row r="1372" spans="2:14" ht="13.9" customHeight="1">
      <c r="B1372" s="613" t="s">
        <v>887</v>
      </c>
      <c r="C1372" s="613" t="s">
        <v>1975</v>
      </c>
      <c r="D1372" s="613" t="s">
        <v>1976</v>
      </c>
      <c r="E1372" s="384" t="s">
        <v>1977</v>
      </c>
      <c r="F1372" s="607" t="s">
        <v>151</v>
      </c>
      <c r="G1372" s="608" t="s">
        <v>147</v>
      </c>
      <c r="H1372" s="342" t="s">
        <v>1208</v>
      </c>
      <c r="I1372" s="609" t="s">
        <v>2714</v>
      </c>
      <c r="J1372" s="607">
        <v>41275</v>
      </c>
      <c r="K1372" s="610">
        <v>41814</v>
      </c>
      <c r="L1372" s="611">
        <v>42339</v>
      </c>
      <c r="M1372" s="306" t="s">
        <v>3435</v>
      </c>
      <c r="N1372" s="612">
        <v>1049</v>
      </c>
    </row>
    <row r="1373" spans="2:14" ht="13.9" customHeight="1">
      <c r="B1373" s="613" t="s">
        <v>887</v>
      </c>
      <c r="C1373" s="613" t="s">
        <v>1975</v>
      </c>
      <c r="D1373" s="613" t="s">
        <v>1976</v>
      </c>
      <c r="E1373" s="384" t="s">
        <v>1977</v>
      </c>
      <c r="F1373" s="607" t="s">
        <v>151</v>
      </c>
      <c r="G1373" s="608" t="s">
        <v>147</v>
      </c>
      <c r="H1373" s="342" t="s">
        <v>1208</v>
      </c>
      <c r="I1373" s="609" t="s">
        <v>2714</v>
      </c>
      <c r="J1373" s="607">
        <v>41518</v>
      </c>
      <c r="K1373" s="610">
        <v>41814</v>
      </c>
      <c r="L1373" s="611">
        <v>42583</v>
      </c>
      <c r="M1373" s="306" t="s">
        <v>3435</v>
      </c>
      <c r="N1373" s="612">
        <v>714</v>
      </c>
    </row>
    <row r="1374" spans="2:14" ht="13.9" customHeight="1">
      <c r="B1374" s="613" t="s">
        <v>887</v>
      </c>
      <c r="C1374" s="613" t="s">
        <v>1975</v>
      </c>
      <c r="D1374" s="613" t="s">
        <v>1976</v>
      </c>
      <c r="E1374" s="384" t="s">
        <v>1977</v>
      </c>
      <c r="F1374" s="607" t="s">
        <v>151</v>
      </c>
      <c r="G1374" s="608" t="s">
        <v>147</v>
      </c>
      <c r="H1374" s="342" t="s">
        <v>1208</v>
      </c>
      <c r="I1374" s="609" t="s">
        <v>2714</v>
      </c>
      <c r="J1374" s="607">
        <v>41579</v>
      </c>
      <c r="K1374" s="610">
        <v>41814</v>
      </c>
      <c r="L1374" s="611">
        <v>42644</v>
      </c>
      <c r="M1374" s="306" t="s">
        <v>3435</v>
      </c>
      <c r="N1374" s="612">
        <v>532</v>
      </c>
    </row>
    <row r="1375" spans="2:14" ht="13.9" customHeight="1">
      <c r="B1375" s="613" t="s">
        <v>887</v>
      </c>
      <c r="C1375" s="613" t="s">
        <v>1975</v>
      </c>
      <c r="D1375" s="613" t="s">
        <v>1976</v>
      </c>
      <c r="E1375" s="384" t="s">
        <v>1977</v>
      </c>
      <c r="F1375" s="607" t="s">
        <v>151</v>
      </c>
      <c r="G1375" s="608" t="s">
        <v>147</v>
      </c>
      <c r="H1375" s="342" t="s">
        <v>1208</v>
      </c>
      <c r="I1375" s="609" t="s">
        <v>2714</v>
      </c>
      <c r="J1375" s="607">
        <v>41365</v>
      </c>
      <c r="K1375" s="610">
        <v>41814</v>
      </c>
      <c r="L1375" s="611">
        <v>42430</v>
      </c>
      <c r="M1375" s="306" t="s">
        <v>3435</v>
      </c>
      <c r="N1375" s="612">
        <v>575</v>
      </c>
    </row>
    <row r="1376" spans="2:14" ht="13.9" customHeight="1">
      <c r="B1376" s="613" t="s">
        <v>887</v>
      </c>
      <c r="C1376" s="613" t="s">
        <v>1975</v>
      </c>
      <c r="D1376" s="613" t="s">
        <v>1976</v>
      </c>
      <c r="E1376" s="384" t="s">
        <v>1977</v>
      </c>
      <c r="F1376" s="607" t="s">
        <v>151</v>
      </c>
      <c r="G1376" s="608" t="s">
        <v>147</v>
      </c>
      <c r="H1376" s="342" t="s">
        <v>1208</v>
      </c>
      <c r="I1376" s="609" t="s">
        <v>2714</v>
      </c>
      <c r="J1376" s="607">
        <v>41456</v>
      </c>
      <c r="K1376" s="610">
        <v>41814</v>
      </c>
      <c r="L1376" s="611">
        <v>42522</v>
      </c>
      <c r="M1376" s="306" t="s">
        <v>3435</v>
      </c>
      <c r="N1376" s="612">
        <v>1007</v>
      </c>
    </row>
    <row r="1377" spans="2:14" ht="13.9" customHeight="1">
      <c r="B1377" s="613" t="s">
        <v>508</v>
      </c>
      <c r="C1377" s="613" t="s">
        <v>1502</v>
      </c>
      <c r="D1377" s="613" t="s">
        <v>1503</v>
      </c>
      <c r="E1377" s="384" t="s">
        <v>1504</v>
      </c>
      <c r="F1377" s="607" t="s">
        <v>151</v>
      </c>
      <c r="G1377" s="608" t="s">
        <v>147</v>
      </c>
      <c r="H1377" s="342" t="s">
        <v>1208</v>
      </c>
      <c r="I1377" s="609" t="s">
        <v>2714</v>
      </c>
      <c r="J1377" s="607">
        <v>41306</v>
      </c>
      <c r="K1377" s="610">
        <v>41814</v>
      </c>
      <c r="L1377" s="611">
        <v>42370</v>
      </c>
      <c r="M1377" s="306" t="s">
        <v>3435</v>
      </c>
      <c r="N1377" s="612">
        <v>14</v>
      </c>
    </row>
    <row r="1378" spans="2:14" ht="13.9" customHeight="1">
      <c r="B1378" s="613" t="s">
        <v>508</v>
      </c>
      <c r="C1378" s="613" t="s">
        <v>1502</v>
      </c>
      <c r="D1378" s="613" t="s">
        <v>1503</v>
      </c>
      <c r="E1378" s="384" t="s">
        <v>1504</v>
      </c>
      <c r="F1378" s="607" t="s">
        <v>151</v>
      </c>
      <c r="G1378" s="608" t="s">
        <v>147</v>
      </c>
      <c r="H1378" s="342" t="s">
        <v>1208</v>
      </c>
      <c r="I1378" s="609" t="s">
        <v>2714</v>
      </c>
      <c r="J1378" s="607">
        <v>41275</v>
      </c>
      <c r="K1378" s="610">
        <v>41814</v>
      </c>
      <c r="L1378" s="611">
        <v>42339</v>
      </c>
      <c r="M1378" s="306" t="s">
        <v>3435</v>
      </c>
      <c r="N1378" s="612">
        <v>24</v>
      </c>
    </row>
    <row r="1379" spans="2:14" ht="13.9" customHeight="1">
      <c r="B1379" s="613" t="s">
        <v>508</v>
      </c>
      <c r="C1379" s="613" t="s">
        <v>1502</v>
      </c>
      <c r="D1379" s="613" t="s">
        <v>1503</v>
      </c>
      <c r="E1379" s="384" t="s">
        <v>1504</v>
      </c>
      <c r="F1379" s="607" t="s">
        <v>151</v>
      </c>
      <c r="G1379" s="608" t="s">
        <v>147</v>
      </c>
      <c r="H1379" s="342" t="s">
        <v>1208</v>
      </c>
      <c r="I1379" s="609" t="s">
        <v>2714</v>
      </c>
      <c r="J1379" s="607">
        <v>41334</v>
      </c>
      <c r="K1379" s="610">
        <v>41814</v>
      </c>
      <c r="L1379" s="611">
        <v>42401</v>
      </c>
      <c r="M1379" s="306" t="s">
        <v>3435</v>
      </c>
      <c r="N1379" s="612">
        <v>30</v>
      </c>
    </row>
    <row r="1380" spans="2:14" ht="13.9" customHeight="1">
      <c r="B1380" s="613" t="s">
        <v>508</v>
      </c>
      <c r="C1380" s="613" t="s">
        <v>1502</v>
      </c>
      <c r="D1380" s="613" t="s">
        <v>1503</v>
      </c>
      <c r="E1380" s="384" t="s">
        <v>1504</v>
      </c>
      <c r="F1380" s="607" t="s">
        <v>151</v>
      </c>
      <c r="G1380" s="608" t="s">
        <v>147</v>
      </c>
      <c r="H1380" s="342" t="s">
        <v>1208</v>
      </c>
      <c r="I1380" s="609" t="s">
        <v>2714</v>
      </c>
      <c r="J1380" s="607">
        <v>41395</v>
      </c>
      <c r="K1380" s="610">
        <v>41814</v>
      </c>
      <c r="L1380" s="611">
        <v>42461</v>
      </c>
      <c r="M1380" s="306" t="s">
        <v>3435</v>
      </c>
      <c r="N1380" s="612">
        <v>16</v>
      </c>
    </row>
    <row r="1381" spans="2:14" ht="13.9" customHeight="1">
      <c r="B1381" s="613" t="s">
        <v>508</v>
      </c>
      <c r="C1381" s="613" t="s">
        <v>1502</v>
      </c>
      <c r="D1381" s="613" t="s">
        <v>1503</v>
      </c>
      <c r="E1381" s="384" t="s">
        <v>1504</v>
      </c>
      <c r="F1381" s="607" t="s">
        <v>151</v>
      </c>
      <c r="G1381" s="608" t="s">
        <v>147</v>
      </c>
      <c r="H1381" s="342" t="s">
        <v>1208</v>
      </c>
      <c r="I1381" s="609" t="s">
        <v>2714</v>
      </c>
      <c r="J1381" s="607">
        <v>41487</v>
      </c>
      <c r="K1381" s="610">
        <v>41814</v>
      </c>
      <c r="L1381" s="611">
        <v>42552</v>
      </c>
      <c r="M1381" s="306" t="s">
        <v>3435</v>
      </c>
      <c r="N1381" s="612">
        <v>3</v>
      </c>
    </row>
    <row r="1382" spans="2:14" ht="13.9" customHeight="1">
      <c r="B1382" s="613" t="s">
        <v>508</v>
      </c>
      <c r="C1382" s="613" t="s">
        <v>1502</v>
      </c>
      <c r="D1382" s="613" t="s">
        <v>1503</v>
      </c>
      <c r="E1382" s="384" t="s">
        <v>1504</v>
      </c>
      <c r="F1382" s="607" t="s">
        <v>151</v>
      </c>
      <c r="G1382" s="608" t="s">
        <v>147</v>
      </c>
      <c r="H1382" s="342" t="s">
        <v>1208</v>
      </c>
      <c r="I1382" s="609" t="s">
        <v>2714</v>
      </c>
      <c r="J1382" s="607">
        <v>41456</v>
      </c>
      <c r="K1382" s="610">
        <v>41814</v>
      </c>
      <c r="L1382" s="611">
        <v>42522</v>
      </c>
      <c r="M1382" s="306" t="s">
        <v>3435</v>
      </c>
      <c r="N1382" s="612">
        <v>13</v>
      </c>
    </row>
    <row r="1383" spans="2:14" ht="13.9" customHeight="1">
      <c r="B1383" s="613" t="s">
        <v>508</v>
      </c>
      <c r="C1383" s="613" t="s">
        <v>1502</v>
      </c>
      <c r="D1383" s="613" t="s">
        <v>1503</v>
      </c>
      <c r="E1383" s="384" t="s">
        <v>1504</v>
      </c>
      <c r="F1383" s="607" t="s">
        <v>151</v>
      </c>
      <c r="G1383" s="608" t="s">
        <v>147</v>
      </c>
      <c r="H1383" s="342" t="s">
        <v>1208</v>
      </c>
      <c r="I1383" s="609" t="s">
        <v>2714</v>
      </c>
      <c r="J1383" s="607">
        <v>41609</v>
      </c>
      <c r="K1383" s="610">
        <v>41814</v>
      </c>
      <c r="L1383" s="611">
        <v>42675</v>
      </c>
      <c r="M1383" s="306" t="s">
        <v>3435</v>
      </c>
      <c r="N1383" s="612">
        <v>1</v>
      </c>
    </row>
    <row r="1384" spans="2:14" ht="13.9" customHeight="1">
      <c r="B1384" s="613" t="s">
        <v>508</v>
      </c>
      <c r="C1384" s="613" t="s">
        <v>1502</v>
      </c>
      <c r="D1384" s="613" t="s">
        <v>1503</v>
      </c>
      <c r="E1384" s="384" t="s">
        <v>1504</v>
      </c>
      <c r="F1384" s="607" t="s">
        <v>151</v>
      </c>
      <c r="G1384" s="608" t="s">
        <v>147</v>
      </c>
      <c r="H1384" s="342" t="s">
        <v>1208</v>
      </c>
      <c r="I1384" s="609" t="s">
        <v>2714</v>
      </c>
      <c r="J1384" s="607">
        <v>41365</v>
      </c>
      <c r="K1384" s="610">
        <v>41814</v>
      </c>
      <c r="L1384" s="611">
        <v>42430</v>
      </c>
      <c r="M1384" s="306" t="s">
        <v>3435</v>
      </c>
      <c r="N1384" s="612">
        <v>22</v>
      </c>
    </row>
    <row r="1385" spans="2:14" ht="13.9" customHeight="1">
      <c r="B1385" s="613" t="s">
        <v>508</v>
      </c>
      <c r="C1385" s="613" t="s">
        <v>1502</v>
      </c>
      <c r="D1385" s="613" t="s">
        <v>1503</v>
      </c>
      <c r="E1385" s="384" t="s">
        <v>1504</v>
      </c>
      <c r="F1385" s="607" t="s">
        <v>151</v>
      </c>
      <c r="G1385" s="608" t="s">
        <v>147</v>
      </c>
      <c r="H1385" s="342" t="s">
        <v>1208</v>
      </c>
      <c r="I1385" s="609" t="s">
        <v>2714</v>
      </c>
      <c r="J1385" s="607">
        <v>41426</v>
      </c>
      <c r="K1385" s="610">
        <v>41814</v>
      </c>
      <c r="L1385" s="611">
        <v>42491</v>
      </c>
      <c r="M1385" s="306" t="s">
        <v>3435</v>
      </c>
      <c r="N1385" s="612">
        <v>12</v>
      </c>
    </row>
    <row r="1386" spans="2:14" ht="13.9" customHeight="1">
      <c r="B1386" s="613" t="s">
        <v>888</v>
      </c>
      <c r="C1386" s="613" t="s">
        <v>1978</v>
      </c>
      <c r="D1386" s="613" t="s">
        <v>1979</v>
      </c>
      <c r="E1386" s="384" t="s">
        <v>1980</v>
      </c>
      <c r="F1386" s="607" t="s">
        <v>151</v>
      </c>
      <c r="G1386" s="608" t="s">
        <v>147</v>
      </c>
      <c r="H1386" s="342" t="s">
        <v>1208</v>
      </c>
      <c r="I1386" s="609" t="s">
        <v>2714</v>
      </c>
      <c r="J1386" s="607">
        <v>41456</v>
      </c>
      <c r="K1386" s="610">
        <v>41814</v>
      </c>
      <c r="L1386" s="611">
        <v>42522</v>
      </c>
      <c r="M1386" s="306" t="s">
        <v>3435</v>
      </c>
      <c r="N1386" s="612">
        <v>1910</v>
      </c>
    </row>
    <row r="1387" spans="2:14" ht="13.9" customHeight="1">
      <c r="B1387" s="613" t="s">
        <v>888</v>
      </c>
      <c r="C1387" s="613" t="s">
        <v>1978</v>
      </c>
      <c r="D1387" s="613" t="s">
        <v>1979</v>
      </c>
      <c r="E1387" s="384" t="s">
        <v>1980</v>
      </c>
      <c r="F1387" s="607" t="s">
        <v>151</v>
      </c>
      <c r="G1387" s="608" t="s">
        <v>147</v>
      </c>
      <c r="H1387" s="342" t="s">
        <v>1208</v>
      </c>
      <c r="I1387" s="609" t="s">
        <v>2714</v>
      </c>
      <c r="J1387" s="607">
        <v>41395</v>
      </c>
      <c r="K1387" s="610">
        <v>41814</v>
      </c>
      <c r="L1387" s="611">
        <v>42461</v>
      </c>
      <c r="M1387" s="306" t="s">
        <v>3435</v>
      </c>
      <c r="N1387" s="612">
        <v>2052</v>
      </c>
    </row>
    <row r="1388" spans="2:14" ht="13.9" customHeight="1">
      <c r="B1388" s="613" t="s">
        <v>888</v>
      </c>
      <c r="C1388" s="613" t="s">
        <v>1978</v>
      </c>
      <c r="D1388" s="613" t="s">
        <v>1979</v>
      </c>
      <c r="E1388" s="384" t="s">
        <v>1980</v>
      </c>
      <c r="F1388" s="607" t="s">
        <v>151</v>
      </c>
      <c r="G1388" s="608" t="s">
        <v>147</v>
      </c>
      <c r="H1388" s="342" t="s">
        <v>1208</v>
      </c>
      <c r="I1388" s="609" t="s">
        <v>2714</v>
      </c>
      <c r="J1388" s="607">
        <v>41487</v>
      </c>
      <c r="K1388" s="610">
        <v>41814</v>
      </c>
      <c r="L1388" s="611">
        <v>42552</v>
      </c>
      <c r="M1388" s="306" t="s">
        <v>3435</v>
      </c>
      <c r="N1388" s="612">
        <v>1840</v>
      </c>
    </row>
    <row r="1389" spans="2:14" ht="13.9" customHeight="1">
      <c r="B1389" s="613" t="s">
        <v>888</v>
      </c>
      <c r="C1389" s="613" t="s">
        <v>1978</v>
      </c>
      <c r="D1389" s="613" t="s">
        <v>1979</v>
      </c>
      <c r="E1389" s="384" t="s">
        <v>1980</v>
      </c>
      <c r="F1389" s="607" t="s">
        <v>151</v>
      </c>
      <c r="G1389" s="608" t="s">
        <v>147</v>
      </c>
      <c r="H1389" s="342" t="s">
        <v>1208</v>
      </c>
      <c r="I1389" s="609" t="s">
        <v>2714</v>
      </c>
      <c r="J1389" s="607">
        <v>41334</v>
      </c>
      <c r="K1389" s="610">
        <v>41814</v>
      </c>
      <c r="L1389" s="611">
        <v>42401</v>
      </c>
      <c r="M1389" s="306" t="s">
        <v>3435</v>
      </c>
      <c r="N1389" s="612">
        <v>2590</v>
      </c>
    </row>
    <row r="1390" spans="2:14" ht="13.9" customHeight="1">
      <c r="B1390" s="613" t="s">
        <v>888</v>
      </c>
      <c r="C1390" s="613" t="s">
        <v>1978</v>
      </c>
      <c r="D1390" s="613" t="s">
        <v>1979</v>
      </c>
      <c r="E1390" s="384" t="s">
        <v>1980</v>
      </c>
      <c r="F1390" s="607" t="s">
        <v>151</v>
      </c>
      <c r="G1390" s="608" t="s">
        <v>147</v>
      </c>
      <c r="H1390" s="342" t="s">
        <v>1208</v>
      </c>
      <c r="I1390" s="609" t="s">
        <v>2714</v>
      </c>
      <c r="J1390" s="607">
        <v>41426</v>
      </c>
      <c r="K1390" s="610">
        <v>41814</v>
      </c>
      <c r="L1390" s="611">
        <v>42491</v>
      </c>
      <c r="M1390" s="306" t="s">
        <v>3435</v>
      </c>
      <c r="N1390" s="612">
        <v>1986</v>
      </c>
    </row>
    <row r="1391" spans="2:14" ht="13.9" customHeight="1">
      <c r="B1391" s="613" t="s">
        <v>888</v>
      </c>
      <c r="C1391" s="613" t="s">
        <v>1978</v>
      </c>
      <c r="D1391" s="613" t="s">
        <v>1979</v>
      </c>
      <c r="E1391" s="384" t="s">
        <v>1980</v>
      </c>
      <c r="F1391" s="607" t="s">
        <v>151</v>
      </c>
      <c r="G1391" s="608" t="s">
        <v>147</v>
      </c>
      <c r="H1391" s="342" t="s">
        <v>1208</v>
      </c>
      <c r="I1391" s="609" t="s">
        <v>2714</v>
      </c>
      <c r="J1391" s="607">
        <v>41365</v>
      </c>
      <c r="K1391" s="610">
        <v>41814</v>
      </c>
      <c r="L1391" s="611">
        <v>42430</v>
      </c>
      <c r="M1391" s="306" t="s">
        <v>3435</v>
      </c>
      <c r="N1391" s="612">
        <v>2050</v>
      </c>
    </row>
    <row r="1392" spans="2:14" ht="13.9" customHeight="1">
      <c r="B1392" s="613" t="s">
        <v>888</v>
      </c>
      <c r="C1392" s="613" t="s">
        <v>1978</v>
      </c>
      <c r="D1392" s="613" t="s">
        <v>1979</v>
      </c>
      <c r="E1392" s="384" t="s">
        <v>1980</v>
      </c>
      <c r="F1392" s="607" t="s">
        <v>151</v>
      </c>
      <c r="G1392" s="608" t="s">
        <v>147</v>
      </c>
      <c r="H1392" s="342" t="s">
        <v>1208</v>
      </c>
      <c r="I1392" s="609" t="s">
        <v>2714</v>
      </c>
      <c r="J1392" s="607">
        <v>41518</v>
      </c>
      <c r="K1392" s="610">
        <v>41814</v>
      </c>
      <c r="L1392" s="611">
        <v>42583</v>
      </c>
      <c r="M1392" s="306" t="s">
        <v>3435</v>
      </c>
      <c r="N1392" s="612">
        <v>896</v>
      </c>
    </row>
    <row r="1393" spans="2:14" ht="13.9" customHeight="1">
      <c r="B1393" s="613" t="s">
        <v>888</v>
      </c>
      <c r="C1393" s="613" t="s">
        <v>1978</v>
      </c>
      <c r="D1393" s="613" t="s">
        <v>1979</v>
      </c>
      <c r="E1393" s="384" t="s">
        <v>1980</v>
      </c>
      <c r="F1393" s="607" t="s">
        <v>151</v>
      </c>
      <c r="G1393" s="608" t="s">
        <v>147</v>
      </c>
      <c r="H1393" s="342" t="s">
        <v>1208</v>
      </c>
      <c r="I1393" s="609" t="s">
        <v>2714</v>
      </c>
      <c r="J1393" s="607">
        <v>41548</v>
      </c>
      <c r="K1393" s="610">
        <v>41814</v>
      </c>
      <c r="L1393" s="611">
        <v>42614</v>
      </c>
      <c r="M1393" s="306" t="s">
        <v>3435</v>
      </c>
      <c r="N1393" s="612">
        <v>1316</v>
      </c>
    </row>
    <row r="1394" spans="2:14" ht="13.9" customHeight="1">
      <c r="B1394" s="613" t="s">
        <v>888</v>
      </c>
      <c r="C1394" s="613" t="s">
        <v>1978</v>
      </c>
      <c r="D1394" s="613" t="s">
        <v>1979</v>
      </c>
      <c r="E1394" s="384" t="s">
        <v>1980</v>
      </c>
      <c r="F1394" s="607" t="s">
        <v>151</v>
      </c>
      <c r="G1394" s="608" t="s">
        <v>147</v>
      </c>
      <c r="H1394" s="342" t="s">
        <v>1208</v>
      </c>
      <c r="I1394" s="609" t="s">
        <v>2714</v>
      </c>
      <c r="J1394" s="607">
        <v>41609</v>
      </c>
      <c r="K1394" s="610">
        <v>41814</v>
      </c>
      <c r="L1394" s="611">
        <v>42675</v>
      </c>
      <c r="M1394" s="306" t="s">
        <v>3435</v>
      </c>
      <c r="N1394" s="612">
        <v>2510</v>
      </c>
    </row>
    <row r="1395" spans="2:14" ht="13.9" customHeight="1">
      <c r="B1395" s="613" t="s">
        <v>888</v>
      </c>
      <c r="C1395" s="613" t="s">
        <v>1978</v>
      </c>
      <c r="D1395" s="613" t="s">
        <v>1979</v>
      </c>
      <c r="E1395" s="384" t="s">
        <v>1980</v>
      </c>
      <c r="F1395" s="607" t="s">
        <v>151</v>
      </c>
      <c r="G1395" s="608" t="s">
        <v>147</v>
      </c>
      <c r="H1395" s="342" t="s">
        <v>1208</v>
      </c>
      <c r="I1395" s="609" t="s">
        <v>2714</v>
      </c>
      <c r="J1395" s="607">
        <v>41579</v>
      </c>
      <c r="K1395" s="610">
        <v>41814</v>
      </c>
      <c r="L1395" s="611">
        <v>42644</v>
      </c>
      <c r="M1395" s="306" t="s">
        <v>3435</v>
      </c>
      <c r="N1395" s="612">
        <v>2305</v>
      </c>
    </row>
    <row r="1396" spans="2:14" ht="13.9" customHeight="1">
      <c r="B1396" s="613" t="s">
        <v>888</v>
      </c>
      <c r="C1396" s="613" t="s">
        <v>1978</v>
      </c>
      <c r="D1396" s="613" t="s">
        <v>1979</v>
      </c>
      <c r="E1396" s="384" t="s">
        <v>1980</v>
      </c>
      <c r="F1396" s="607" t="s">
        <v>151</v>
      </c>
      <c r="G1396" s="608" t="s">
        <v>147</v>
      </c>
      <c r="H1396" s="342" t="s">
        <v>1208</v>
      </c>
      <c r="I1396" s="609" t="s">
        <v>2714</v>
      </c>
      <c r="J1396" s="607">
        <v>41306</v>
      </c>
      <c r="K1396" s="610">
        <v>41814</v>
      </c>
      <c r="L1396" s="611">
        <v>42370</v>
      </c>
      <c r="M1396" s="306" t="s">
        <v>3435</v>
      </c>
      <c r="N1396" s="612">
        <v>51</v>
      </c>
    </row>
    <row r="1397" spans="2:14" ht="13.9" customHeight="1">
      <c r="B1397" s="613" t="s">
        <v>888</v>
      </c>
      <c r="C1397" s="613" t="s">
        <v>1978</v>
      </c>
      <c r="D1397" s="613" t="s">
        <v>1979</v>
      </c>
      <c r="E1397" s="384" t="s">
        <v>1980</v>
      </c>
      <c r="F1397" s="607" t="s">
        <v>151</v>
      </c>
      <c r="G1397" s="608" t="s">
        <v>147</v>
      </c>
      <c r="H1397" s="342" t="s">
        <v>1208</v>
      </c>
      <c r="I1397" s="609" t="s">
        <v>2714</v>
      </c>
      <c r="J1397" s="607">
        <v>41365</v>
      </c>
      <c r="K1397" s="610">
        <v>41814</v>
      </c>
      <c r="L1397" s="611">
        <v>42430</v>
      </c>
      <c r="M1397" s="306" t="s">
        <v>3435</v>
      </c>
      <c r="N1397" s="612">
        <v>80</v>
      </c>
    </row>
    <row r="1398" spans="2:14" ht="13.9" customHeight="1">
      <c r="B1398" s="613" t="s">
        <v>889</v>
      </c>
      <c r="C1398" s="613" t="s">
        <v>1981</v>
      </c>
      <c r="D1398" s="613" t="s">
        <v>1982</v>
      </c>
      <c r="E1398" s="384" t="s">
        <v>1983</v>
      </c>
      <c r="F1398" s="607" t="s">
        <v>151</v>
      </c>
      <c r="G1398" s="608" t="s">
        <v>147</v>
      </c>
      <c r="H1398" s="342" t="s">
        <v>1208</v>
      </c>
      <c r="I1398" s="609" t="s">
        <v>2714</v>
      </c>
      <c r="J1398" s="607">
        <v>41487</v>
      </c>
      <c r="K1398" s="610">
        <v>41814</v>
      </c>
      <c r="L1398" s="611">
        <v>42552</v>
      </c>
      <c r="M1398" s="306" t="s">
        <v>3435</v>
      </c>
      <c r="N1398" s="612">
        <v>2694</v>
      </c>
    </row>
    <row r="1399" spans="2:14" ht="13.9" customHeight="1">
      <c r="B1399" s="613" t="s">
        <v>889</v>
      </c>
      <c r="C1399" s="613" t="s">
        <v>1981</v>
      </c>
      <c r="D1399" s="613" t="s">
        <v>1982</v>
      </c>
      <c r="E1399" s="384" t="s">
        <v>1983</v>
      </c>
      <c r="F1399" s="607" t="s">
        <v>151</v>
      </c>
      <c r="G1399" s="608" t="s">
        <v>147</v>
      </c>
      <c r="H1399" s="342" t="s">
        <v>1208</v>
      </c>
      <c r="I1399" s="609" t="s">
        <v>2714</v>
      </c>
      <c r="J1399" s="607">
        <v>41334</v>
      </c>
      <c r="K1399" s="610">
        <v>41814</v>
      </c>
      <c r="L1399" s="611">
        <v>42401</v>
      </c>
      <c r="M1399" s="306" t="s">
        <v>3435</v>
      </c>
      <c r="N1399" s="612">
        <v>3579</v>
      </c>
    </row>
    <row r="1400" spans="2:14" ht="13.9" customHeight="1">
      <c r="B1400" s="613" t="s">
        <v>889</v>
      </c>
      <c r="C1400" s="613" t="s">
        <v>1981</v>
      </c>
      <c r="D1400" s="613" t="s">
        <v>1982</v>
      </c>
      <c r="E1400" s="384" t="s">
        <v>1983</v>
      </c>
      <c r="F1400" s="607" t="s">
        <v>151</v>
      </c>
      <c r="G1400" s="608" t="s">
        <v>147</v>
      </c>
      <c r="H1400" s="342" t="s">
        <v>1208</v>
      </c>
      <c r="I1400" s="609" t="s">
        <v>2714</v>
      </c>
      <c r="J1400" s="607">
        <v>41395</v>
      </c>
      <c r="K1400" s="610">
        <v>41814</v>
      </c>
      <c r="L1400" s="611">
        <v>42461</v>
      </c>
      <c r="M1400" s="306" t="s">
        <v>3435</v>
      </c>
      <c r="N1400" s="612">
        <v>3033</v>
      </c>
    </row>
    <row r="1401" spans="2:14" ht="13.9" customHeight="1">
      <c r="B1401" s="613" t="s">
        <v>889</v>
      </c>
      <c r="C1401" s="613" t="s">
        <v>1981</v>
      </c>
      <c r="D1401" s="613" t="s">
        <v>1982</v>
      </c>
      <c r="E1401" s="384" t="s">
        <v>1983</v>
      </c>
      <c r="F1401" s="607" t="s">
        <v>151</v>
      </c>
      <c r="G1401" s="608" t="s">
        <v>147</v>
      </c>
      <c r="H1401" s="342" t="s">
        <v>1208</v>
      </c>
      <c r="I1401" s="609" t="s">
        <v>2714</v>
      </c>
      <c r="J1401" s="607">
        <v>41306</v>
      </c>
      <c r="K1401" s="610">
        <v>41814</v>
      </c>
      <c r="L1401" s="611">
        <v>42370</v>
      </c>
      <c r="M1401" s="306" t="s">
        <v>3435</v>
      </c>
      <c r="N1401" s="612">
        <v>3400</v>
      </c>
    </row>
    <row r="1402" spans="2:14" ht="13.9" customHeight="1">
      <c r="B1402" s="613" t="s">
        <v>889</v>
      </c>
      <c r="C1402" s="613" t="s">
        <v>1981</v>
      </c>
      <c r="D1402" s="613" t="s">
        <v>1982</v>
      </c>
      <c r="E1402" s="384" t="s">
        <v>1983</v>
      </c>
      <c r="F1402" s="607" t="s">
        <v>151</v>
      </c>
      <c r="G1402" s="608" t="s">
        <v>147</v>
      </c>
      <c r="H1402" s="342" t="s">
        <v>1208</v>
      </c>
      <c r="I1402" s="609" t="s">
        <v>2714</v>
      </c>
      <c r="J1402" s="607">
        <v>41609</v>
      </c>
      <c r="K1402" s="610">
        <v>41814</v>
      </c>
      <c r="L1402" s="611">
        <v>42675</v>
      </c>
      <c r="M1402" s="306" t="s">
        <v>3435</v>
      </c>
      <c r="N1402" s="612">
        <v>3349</v>
      </c>
    </row>
    <row r="1403" spans="2:14" ht="13.9" customHeight="1">
      <c r="B1403" s="613" t="s">
        <v>889</v>
      </c>
      <c r="C1403" s="613" t="s">
        <v>1981</v>
      </c>
      <c r="D1403" s="613" t="s">
        <v>1982</v>
      </c>
      <c r="E1403" s="384" t="s">
        <v>1983</v>
      </c>
      <c r="F1403" s="607" t="s">
        <v>151</v>
      </c>
      <c r="G1403" s="608" t="s">
        <v>147</v>
      </c>
      <c r="H1403" s="342" t="s">
        <v>1208</v>
      </c>
      <c r="I1403" s="609" t="s">
        <v>2714</v>
      </c>
      <c r="J1403" s="607">
        <v>41548</v>
      </c>
      <c r="K1403" s="610">
        <v>41814</v>
      </c>
      <c r="L1403" s="611">
        <v>42614</v>
      </c>
      <c r="M1403" s="306" t="s">
        <v>3435</v>
      </c>
      <c r="N1403" s="612">
        <v>2846</v>
      </c>
    </row>
    <row r="1404" spans="2:14" ht="13.9" customHeight="1">
      <c r="B1404" s="613" t="s">
        <v>889</v>
      </c>
      <c r="C1404" s="613" t="s">
        <v>1981</v>
      </c>
      <c r="D1404" s="613" t="s">
        <v>1982</v>
      </c>
      <c r="E1404" s="384" t="s">
        <v>1983</v>
      </c>
      <c r="F1404" s="607" t="s">
        <v>151</v>
      </c>
      <c r="G1404" s="608" t="s">
        <v>147</v>
      </c>
      <c r="H1404" s="342" t="s">
        <v>1208</v>
      </c>
      <c r="I1404" s="609" t="s">
        <v>2714</v>
      </c>
      <c r="J1404" s="607">
        <v>41579</v>
      </c>
      <c r="K1404" s="610">
        <v>41814</v>
      </c>
      <c r="L1404" s="611">
        <v>42644</v>
      </c>
      <c r="M1404" s="306" t="s">
        <v>3435</v>
      </c>
      <c r="N1404" s="612">
        <v>3143</v>
      </c>
    </row>
    <row r="1405" spans="2:14" ht="13.9" customHeight="1">
      <c r="B1405" s="613" t="s">
        <v>889</v>
      </c>
      <c r="C1405" s="613" t="s">
        <v>1981</v>
      </c>
      <c r="D1405" s="613" t="s">
        <v>1982</v>
      </c>
      <c r="E1405" s="384" t="s">
        <v>1983</v>
      </c>
      <c r="F1405" s="607" t="s">
        <v>151</v>
      </c>
      <c r="G1405" s="608" t="s">
        <v>147</v>
      </c>
      <c r="H1405" s="342" t="s">
        <v>1208</v>
      </c>
      <c r="I1405" s="609" t="s">
        <v>2714</v>
      </c>
      <c r="J1405" s="607">
        <v>41365</v>
      </c>
      <c r="K1405" s="610">
        <v>41814</v>
      </c>
      <c r="L1405" s="611">
        <v>42430</v>
      </c>
      <c r="M1405" s="306" t="s">
        <v>3435</v>
      </c>
      <c r="N1405" s="612">
        <v>3053</v>
      </c>
    </row>
    <row r="1406" spans="2:14" ht="13.9" customHeight="1">
      <c r="B1406" s="613" t="s">
        <v>889</v>
      </c>
      <c r="C1406" s="613" t="s">
        <v>1981</v>
      </c>
      <c r="D1406" s="613" t="s">
        <v>1982</v>
      </c>
      <c r="E1406" s="384" t="s">
        <v>1983</v>
      </c>
      <c r="F1406" s="607" t="s">
        <v>151</v>
      </c>
      <c r="G1406" s="608" t="s">
        <v>147</v>
      </c>
      <c r="H1406" s="342" t="s">
        <v>1208</v>
      </c>
      <c r="I1406" s="609" t="s">
        <v>2714</v>
      </c>
      <c r="J1406" s="607">
        <v>41518</v>
      </c>
      <c r="K1406" s="610">
        <v>41814</v>
      </c>
      <c r="L1406" s="611">
        <v>42583</v>
      </c>
      <c r="M1406" s="306" t="s">
        <v>3435</v>
      </c>
      <c r="N1406" s="612">
        <v>1730</v>
      </c>
    </row>
    <row r="1407" spans="2:14" ht="13.9" customHeight="1">
      <c r="B1407" s="613" t="s">
        <v>889</v>
      </c>
      <c r="C1407" s="613" t="s">
        <v>1981</v>
      </c>
      <c r="D1407" s="613" t="s">
        <v>1982</v>
      </c>
      <c r="E1407" s="384" t="s">
        <v>1983</v>
      </c>
      <c r="F1407" s="607" t="s">
        <v>151</v>
      </c>
      <c r="G1407" s="608" t="s">
        <v>147</v>
      </c>
      <c r="H1407" s="342" t="s">
        <v>1208</v>
      </c>
      <c r="I1407" s="609" t="s">
        <v>2714</v>
      </c>
      <c r="J1407" s="607">
        <v>41456</v>
      </c>
      <c r="K1407" s="610">
        <v>41814</v>
      </c>
      <c r="L1407" s="611">
        <v>42522</v>
      </c>
      <c r="M1407" s="306" t="s">
        <v>3435</v>
      </c>
      <c r="N1407" s="612">
        <v>2811</v>
      </c>
    </row>
    <row r="1408" spans="2:14" ht="13.9" customHeight="1">
      <c r="B1408" s="613" t="s">
        <v>889</v>
      </c>
      <c r="C1408" s="613" t="s">
        <v>1981</v>
      </c>
      <c r="D1408" s="613" t="s">
        <v>1982</v>
      </c>
      <c r="E1408" s="384" t="s">
        <v>1983</v>
      </c>
      <c r="F1408" s="607" t="s">
        <v>151</v>
      </c>
      <c r="G1408" s="608" t="s">
        <v>147</v>
      </c>
      <c r="H1408" s="342" t="s">
        <v>1208</v>
      </c>
      <c r="I1408" s="609" t="s">
        <v>2714</v>
      </c>
      <c r="J1408" s="607">
        <v>41426</v>
      </c>
      <c r="K1408" s="610">
        <v>41814</v>
      </c>
      <c r="L1408" s="611">
        <v>42491</v>
      </c>
      <c r="M1408" s="306" t="s">
        <v>3435</v>
      </c>
      <c r="N1408" s="612">
        <v>2921</v>
      </c>
    </row>
    <row r="1409" spans="2:14" ht="13.9" customHeight="1">
      <c r="B1409" s="613" t="s">
        <v>889</v>
      </c>
      <c r="C1409" s="613" t="s">
        <v>1981</v>
      </c>
      <c r="D1409" s="613" t="s">
        <v>1982</v>
      </c>
      <c r="E1409" s="384" t="s">
        <v>1983</v>
      </c>
      <c r="F1409" s="607" t="s">
        <v>151</v>
      </c>
      <c r="G1409" s="608" t="s">
        <v>147</v>
      </c>
      <c r="H1409" s="342" t="s">
        <v>1208</v>
      </c>
      <c r="I1409" s="609" t="s">
        <v>2714</v>
      </c>
      <c r="J1409" s="607">
        <v>41275</v>
      </c>
      <c r="K1409" s="610">
        <v>41814</v>
      </c>
      <c r="L1409" s="611">
        <v>42339</v>
      </c>
      <c r="M1409" s="306" t="s">
        <v>3435</v>
      </c>
      <c r="N1409" s="612">
        <v>3854</v>
      </c>
    </row>
    <row r="1410" spans="2:14" ht="13.9" customHeight="1">
      <c r="B1410" s="613" t="s">
        <v>889</v>
      </c>
      <c r="C1410" s="613" t="s">
        <v>1981</v>
      </c>
      <c r="D1410" s="613" t="s">
        <v>1982</v>
      </c>
      <c r="E1410" s="384" t="s">
        <v>1983</v>
      </c>
      <c r="F1410" s="607" t="s">
        <v>151</v>
      </c>
      <c r="G1410" s="608" t="s">
        <v>147</v>
      </c>
      <c r="H1410" s="342" t="s">
        <v>1208</v>
      </c>
      <c r="I1410" s="609" t="s">
        <v>2714</v>
      </c>
      <c r="J1410" s="607">
        <v>41214</v>
      </c>
      <c r="K1410" s="610">
        <v>41814</v>
      </c>
      <c r="L1410" s="611">
        <v>42278</v>
      </c>
      <c r="M1410" s="306" t="s">
        <v>3435</v>
      </c>
      <c r="N1410" s="612">
        <v>6</v>
      </c>
    </row>
    <row r="1411" spans="2:14" ht="13.9" customHeight="1">
      <c r="B1411" s="613" t="s">
        <v>654</v>
      </c>
      <c r="C1411" s="613" t="s">
        <v>1984</v>
      </c>
      <c r="D1411" s="613" t="s">
        <v>1985</v>
      </c>
      <c r="E1411" s="384" t="s">
        <v>1986</v>
      </c>
      <c r="F1411" s="607" t="s">
        <v>151</v>
      </c>
      <c r="G1411" s="608">
        <v>2008</v>
      </c>
      <c r="H1411" s="342" t="s">
        <v>1208</v>
      </c>
      <c r="I1411" s="609" t="s">
        <v>2714</v>
      </c>
      <c r="J1411" s="607">
        <v>41334</v>
      </c>
      <c r="K1411" s="610">
        <v>41814</v>
      </c>
      <c r="L1411" s="611">
        <v>42401</v>
      </c>
      <c r="M1411" s="306" t="s">
        <v>3435</v>
      </c>
      <c r="N1411" s="612">
        <v>21783</v>
      </c>
    </row>
    <row r="1412" spans="2:14" ht="13.9" customHeight="1">
      <c r="B1412" s="613" t="s">
        <v>654</v>
      </c>
      <c r="C1412" s="613" t="s">
        <v>1984</v>
      </c>
      <c r="D1412" s="613" t="s">
        <v>1985</v>
      </c>
      <c r="E1412" s="384" t="s">
        <v>1986</v>
      </c>
      <c r="F1412" s="607" t="s">
        <v>151</v>
      </c>
      <c r="G1412" s="608">
        <v>2008</v>
      </c>
      <c r="H1412" s="342" t="s">
        <v>1208</v>
      </c>
      <c r="I1412" s="609" t="s">
        <v>2714</v>
      </c>
      <c r="J1412" s="607">
        <v>41365</v>
      </c>
      <c r="K1412" s="610">
        <v>41814</v>
      </c>
      <c r="L1412" s="611">
        <v>42430</v>
      </c>
      <c r="M1412" s="306" t="s">
        <v>3435</v>
      </c>
      <c r="N1412" s="612">
        <v>35764</v>
      </c>
    </row>
    <row r="1413" spans="2:14" ht="13.9" customHeight="1">
      <c r="B1413" s="613" t="s">
        <v>654</v>
      </c>
      <c r="C1413" s="613" t="s">
        <v>1984</v>
      </c>
      <c r="D1413" s="613" t="s">
        <v>1985</v>
      </c>
      <c r="E1413" s="384" t="s">
        <v>1986</v>
      </c>
      <c r="F1413" s="607" t="s">
        <v>151</v>
      </c>
      <c r="G1413" s="608">
        <v>2008</v>
      </c>
      <c r="H1413" s="342" t="s">
        <v>1208</v>
      </c>
      <c r="I1413" s="609" t="s">
        <v>2714</v>
      </c>
      <c r="J1413" s="607">
        <v>41306</v>
      </c>
      <c r="K1413" s="610">
        <v>41814</v>
      </c>
      <c r="L1413" s="611">
        <v>42370</v>
      </c>
      <c r="M1413" s="306" t="s">
        <v>3435</v>
      </c>
      <c r="N1413" s="612">
        <v>2600</v>
      </c>
    </row>
    <row r="1414" spans="2:14" ht="13.9" customHeight="1">
      <c r="B1414" s="613" t="s">
        <v>654</v>
      </c>
      <c r="C1414" s="613" t="s">
        <v>1984</v>
      </c>
      <c r="D1414" s="613" t="s">
        <v>1985</v>
      </c>
      <c r="E1414" s="384" t="s">
        <v>1986</v>
      </c>
      <c r="F1414" s="607" t="s">
        <v>151</v>
      </c>
      <c r="G1414" s="608">
        <v>2008</v>
      </c>
      <c r="H1414" s="342" t="s">
        <v>1208</v>
      </c>
      <c r="I1414" s="609" t="s">
        <v>2714</v>
      </c>
      <c r="J1414" s="607">
        <v>41579</v>
      </c>
      <c r="K1414" s="610">
        <v>41814</v>
      </c>
      <c r="L1414" s="611">
        <v>42644</v>
      </c>
      <c r="M1414" s="306" t="s">
        <v>3435</v>
      </c>
      <c r="N1414" s="612">
        <v>26973</v>
      </c>
    </row>
    <row r="1415" spans="2:14" ht="13.9" customHeight="1">
      <c r="B1415" s="613" t="s">
        <v>654</v>
      </c>
      <c r="C1415" s="613" t="s">
        <v>1984</v>
      </c>
      <c r="D1415" s="613" t="s">
        <v>1985</v>
      </c>
      <c r="E1415" s="384" t="s">
        <v>1986</v>
      </c>
      <c r="F1415" s="607" t="s">
        <v>151</v>
      </c>
      <c r="G1415" s="608">
        <v>2008</v>
      </c>
      <c r="H1415" s="342" t="s">
        <v>1208</v>
      </c>
      <c r="I1415" s="609" t="s">
        <v>2714</v>
      </c>
      <c r="J1415" s="607">
        <v>41456</v>
      </c>
      <c r="K1415" s="610">
        <v>41814</v>
      </c>
      <c r="L1415" s="611">
        <v>42522</v>
      </c>
      <c r="M1415" s="306" t="s">
        <v>3435</v>
      </c>
      <c r="N1415" s="612">
        <v>15005</v>
      </c>
    </row>
    <row r="1416" spans="2:14" ht="13.9" customHeight="1">
      <c r="B1416" s="613" t="s">
        <v>654</v>
      </c>
      <c r="C1416" s="613" t="s">
        <v>1984</v>
      </c>
      <c r="D1416" s="613" t="s">
        <v>1985</v>
      </c>
      <c r="E1416" s="384" t="s">
        <v>1986</v>
      </c>
      <c r="F1416" s="607" t="s">
        <v>151</v>
      </c>
      <c r="G1416" s="608">
        <v>2008</v>
      </c>
      <c r="H1416" s="342" t="s">
        <v>1208</v>
      </c>
      <c r="I1416" s="609" t="s">
        <v>2714</v>
      </c>
      <c r="J1416" s="607">
        <v>41518</v>
      </c>
      <c r="K1416" s="610">
        <v>41814</v>
      </c>
      <c r="L1416" s="611">
        <v>42583</v>
      </c>
      <c r="M1416" s="306" t="s">
        <v>3435</v>
      </c>
      <c r="N1416" s="612">
        <v>25235</v>
      </c>
    </row>
    <row r="1417" spans="2:14" ht="13.9" customHeight="1">
      <c r="B1417" s="613" t="s">
        <v>654</v>
      </c>
      <c r="C1417" s="613" t="s">
        <v>1984</v>
      </c>
      <c r="D1417" s="613" t="s">
        <v>1985</v>
      </c>
      <c r="E1417" s="384" t="s">
        <v>1986</v>
      </c>
      <c r="F1417" s="607" t="s">
        <v>151</v>
      </c>
      <c r="G1417" s="608">
        <v>2008</v>
      </c>
      <c r="H1417" s="342" t="s">
        <v>1208</v>
      </c>
      <c r="I1417" s="609" t="s">
        <v>2714</v>
      </c>
      <c r="J1417" s="607">
        <v>41487</v>
      </c>
      <c r="K1417" s="610">
        <v>41814</v>
      </c>
      <c r="L1417" s="611">
        <v>42552</v>
      </c>
      <c r="M1417" s="306" t="s">
        <v>3435</v>
      </c>
      <c r="N1417" s="612">
        <v>17190</v>
      </c>
    </row>
    <row r="1418" spans="2:14" ht="13.9" customHeight="1">
      <c r="B1418" s="613" t="s">
        <v>654</v>
      </c>
      <c r="C1418" s="613" t="s">
        <v>1984</v>
      </c>
      <c r="D1418" s="613" t="s">
        <v>1985</v>
      </c>
      <c r="E1418" s="384" t="s">
        <v>1986</v>
      </c>
      <c r="F1418" s="607" t="s">
        <v>151</v>
      </c>
      <c r="G1418" s="608">
        <v>2008</v>
      </c>
      <c r="H1418" s="342" t="s">
        <v>1208</v>
      </c>
      <c r="I1418" s="609" t="s">
        <v>2714</v>
      </c>
      <c r="J1418" s="607">
        <v>41275</v>
      </c>
      <c r="K1418" s="610">
        <v>41814</v>
      </c>
      <c r="L1418" s="611">
        <v>42339</v>
      </c>
      <c r="M1418" s="306" t="s">
        <v>3435</v>
      </c>
      <c r="N1418" s="612">
        <v>22889</v>
      </c>
    </row>
    <row r="1419" spans="2:14" ht="13.9" customHeight="1">
      <c r="B1419" s="613" t="s">
        <v>654</v>
      </c>
      <c r="C1419" s="613" t="s">
        <v>1984</v>
      </c>
      <c r="D1419" s="613" t="s">
        <v>1985</v>
      </c>
      <c r="E1419" s="384" t="s">
        <v>1986</v>
      </c>
      <c r="F1419" s="607" t="s">
        <v>151</v>
      </c>
      <c r="G1419" s="608">
        <v>2008</v>
      </c>
      <c r="H1419" s="342" t="s">
        <v>1208</v>
      </c>
      <c r="I1419" s="609" t="s">
        <v>2714</v>
      </c>
      <c r="J1419" s="607">
        <v>41306</v>
      </c>
      <c r="K1419" s="610">
        <v>41814</v>
      </c>
      <c r="L1419" s="611">
        <v>42370</v>
      </c>
      <c r="M1419" s="306" t="s">
        <v>3435</v>
      </c>
      <c r="N1419" s="612">
        <v>23000</v>
      </c>
    </row>
    <row r="1420" spans="2:14" ht="13.9" customHeight="1">
      <c r="B1420" s="613" t="s">
        <v>654</v>
      </c>
      <c r="C1420" s="613" t="s">
        <v>1984</v>
      </c>
      <c r="D1420" s="613" t="s">
        <v>1985</v>
      </c>
      <c r="E1420" s="384" t="s">
        <v>1986</v>
      </c>
      <c r="F1420" s="607" t="s">
        <v>151</v>
      </c>
      <c r="G1420" s="608">
        <v>2008</v>
      </c>
      <c r="H1420" s="342" t="s">
        <v>1208</v>
      </c>
      <c r="I1420" s="609" t="s">
        <v>2714</v>
      </c>
      <c r="J1420" s="607">
        <v>41548</v>
      </c>
      <c r="K1420" s="610">
        <v>41814</v>
      </c>
      <c r="L1420" s="611">
        <v>42614</v>
      </c>
      <c r="M1420" s="306" t="s">
        <v>3435</v>
      </c>
      <c r="N1420" s="612">
        <v>18159</v>
      </c>
    </row>
    <row r="1421" spans="2:14" ht="13.9" customHeight="1">
      <c r="B1421" s="613" t="s">
        <v>654</v>
      </c>
      <c r="C1421" s="613" t="s">
        <v>1984</v>
      </c>
      <c r="D1421" s="613" t="s">
        <v>1985</v>
      </c>
      <c r="E1421" s="384" t="s">
        <v>1986</v>
      </c>
      <c r="F1421" s="607" t="s">
        <v>151</v>
      </c>
      <c r="G1421" s="608">
        <v>2008</v>
      </c>
      <c r="H1421" s="342" t="s">
        <v>1208</v>
      </c>
      <c r="I1421" s="609" t="s">
        <v>2714</v>
      </c>
      <c r="J1421" s="607">
        <v>41609</v>
      </c>
      <c r="K1421" s="610">
        <v>41814</v>
      </c>
      <c r="L1421" s="611">
        <v>42675</v>
      </c>
      <c r="M1421" s="306" t="s">
        <v>3435</v>
      </c>
      <c r="N1421" s="612">
        <v>27985</v>
      </c>
    </row>
    <row r="1422" spans="2:14" ht="13.9" customHeight="1">
      <c r="B1422" s="613" t="s">
        <v>654</v>
      </c>
      <c r="C1422" s="613" t="s">
        <v>1984</v>
      </c>
      <c r="D1422" s="613" t="s">
        <v>1985</v>
      </c>
      <c r="E1422" s="384" t="s">
        <v>1986</v>
      </c>
      <c r="F1422" s="607" t="s">
        <v>151</v>
      </c>
      <c r="G1422" s="608">
        <v>2008</v>
      </c>
      <c r="H1422" s="342" t="s">
        <v>1208</v>
      </c>
      <c r="I1422" s="609" t="s">
        <v>2714</v>
      </c>
      <c r="J1422" s="607">
        <v>41426</v>
      </c>
      <c r="K1422" s="610">
        <v>41814</v>
      </c>
      <c r="L1422" s="611">
        <v>42491</v>
      </c>
      <c r="M1422" s="306" t="s">
        <v>3435</v>
      </c>
      <c r="N1422" s="612">
        <v>22983</v>
      </c>
    </row>
    <row r="1423" spans="2:14" ht="13.9" customHeight="1">
      <c r="B1423" s="613" t="s">
        <v>654</v>
      </c>
      <c r="C1423" s="613" t="s">
        <v>1984</v>
      </c>
      <c r="D1423" s="613" t="s">
        <v>1985</v>
      </c>
      <c r="E1423" s="384" t="s">
        <v>1986</v>
      </c>
      <c r="F1423" s="607" t="s">
        <v>151</v>
      </c>
      <c r="G1423" s="608">
        <v>2008</v>
      </c>
      <c r="H1423" s="342" t="s">
        <v>1208</v>
      </c>
      <c r="I1423" s="609" t="s">
        <v>2714</v>
      </c>
      <c r="J1423" s="607">
        <v>41395</v>
      </c>
      <c r="K1423" s="610">
        <v>41814</v>
      </c>
      <c r="L1423" s="611">
        <v>42461</v>
      </c>
      <c r="M1423" s="306" t="s">
        <v>3435</v>
      </c>
      <c r="N1423" s="612">
        <v>26940</v>
      </c>
    </row>
    <row r="1424" spans="2:14" ht="13.9" customHeight="1">
      <c r="B1424" s="613" t="s">
        <v>683</v>
      </c>
      <c r="C1424" s="613" t="s">
        <v>2327</v>
      </c>
      <c r="D1424" s="613" t="s">
        <v>2328</v>
      </c>
      <c r="E1424" s="384" t="s">
        <v>2329</v>
      </c>
      <c r="F1424" s="607" t="s">
        <v>151</v>
      </c>
      <c r="G1424" s="608">
        <v>2010</v>
      </c>
      <c r="H1424" s="342" t="s">
        <v>1307</v>
      </c>
      <c r="I1424" s="609" t="s">
        <v>2713</v>
      </c>
      <c r="J1424" s="607">
        <v>40817</v>
      </c>
      <c r="K1424" s="610">
        <v>41814</v>
      </c>
      <c r="L1424" s="611">
        <v>41883</v>
      </c>
      <c r="M1424" s="306" t="s">
        <v>3435</v>
      </c>
      <c r="N1424" s="612">
        <v>13317</v>
      </c>
    </row>
    <row r="1425" spans="2:14" ht="13.9" customHeight="1">
      <c r="B1425" s="613" t="s">
        <v>683</v>
      </c>
      <c r="C1425" s="613" t="s">
        <v>2327</v>
      </c>
      <c r="D1425" s="613" t="s">
        <v>2328</v>
      </c>
      <c r="E1425" s="384" t="s">
        <v>2329</v>
      </c>
      <c r="F1425" s="607" t="s">
        <v>151</v>
      </c>
      <c r="G1425" s="608">
        <v>2010</v>
      </c>
      <c r="H1425" s="342" t="s">
        <v>1307</v>
      </c>
      <c r="I1425" s="609" t="s">
        <v>2713</v>
      </c>
      <c r="J1425" s="607">
        <v>40848</v>
      </c>
      <c r="K1425" s="610">
        <v>41814</v>
      </c>
      <c r="L1425" s="611">
        <v>41913</v>
      </c>
      <c r="M1425" s="306" t="s">
        <v>3435</v>
      </c>
      <c r="N1425" s="612">
        <v>566</v>
      </c>
    </row>
    <row r="1426" spans="2:14" ht="13.9" customHeight="1">
      <c r="B1426" s="613" t="s">
        <v>683</v>
      </c>
      <c r="C1426" s="613" t="s">
        <v>2327</v>
      </c>
      <c r="D1426" s="613" t="s">
        <v>2328</v>
      </c>
      <c r="E1426" s="384" t="s">
        <v>2329</v>
      </c>
      <c r="F1426" s="607" t="s">
        <v>151</v>
      </c>
      <c r="G1426" s="608">
        <v>2010</v>
      </c>
      <c r="H1426" s="342" t="s">
        <v>1307</v>
      </c>
      <c r="I1426" s="609" t="s">
        <v>2713</v>
      </c>
      <c r="J1426" s="607">
        <v>40878</v>
      </c>
      <c r="K1426" s="610">
        <v>41814</v>
      </c>
      <c r="L1426" s="611">
        <v>41944</v>
      </c>
      <c r="M1426" s="306" t="s">
        <v>3435</v>
      </c>
      <c r="N1426" s="612">
        <v>148</v>
      </c>
    </row>
    <row r="1427" spans="2:14" ht="13.9" customHeight="1">
      <c r="B1427" s="613" t="s">
        <v>683</v>
      </c>
      <c r="C1427" s="613" t="s">
        <v>2327</v>
      </c>
      <c r="D1427" s="613" t="s">
        <v>2328</v>
      </c>
      <c r="E1427" s="384" t="s">
        <v>2329</v>
      </c>
      <c r="F1427" s="607" t="s">
        <v>151</v>
      </c>
      <c r="G1427" s="608">
        <v>2010</v>
      </c>
      <c r="H1427" s="342" t="s">
        <v>1307</v>
      </c>
      <c r="I1427" s="609" t="s">
        <v>2713</v>
      </c>
      <c r="J1427" s="607">
        <v>40725</v>
      </c>
      <c r="K1427" s="610">
        <v>41814</v>
      </c>
      <c r="L1427" s="611">
        <v>41791</v>
      </c>
      <c r="M1427" s="306" t="s">
        <v>3435</v>
      </c>
      <c r="N1427" s="612">
        <v>343</v>
      </c>
    </row>
    <row r="1428" spans="2:14" ht="13.9" customHeight="1">
      <c r="B1428" s="613" t="s">
        <v>683</v>
      </c>
      <c r="C1428" s="613" t="s">
        <v>2327</v>
      </c>
      <c r="D1428" s="613" t="s">
        <v>2328</v>
      </c>
      <c r="E1428" s="384" t="s">
        <v>2329</v>
      </c>
      <c r="F1428" s="607" t="s">
        <v>151</v>
      </c>
      <c r="G1428" s="608">
        <v>2010</v>
      </c>
      <c r="H1428" s="342" t="s">
        <v>1307</v>
      </c>
      <c r="I1428" s="609" t="s">
        <v>2713</v>
      </c>
      <c r="J1428" s="607">
        <v>40787</v>
      </c>
      <c r="K1428" s="610">
        <v>41814</v>
      </c>
      <c r="L1428" s="611">
        <v>41852</v>
      </c>
      <c r="M1428" s="306" t="s">
        <v>3435</v>
      </c>
      <c r="N1428" s="612">
        <v>25</v>
      </c>
    </row>
    <row r="1429" spans="2:14" ht="13.9" customHeight="1">
      <c r="B1429" s="613" t="s">
        <v>683</v>
      </c>
      <c r="C1429" s="613" t="s">
        <v>2327</v>
      </c>
      <c r="D1429" s="613" t="s">
        <v>2328</v>
      </c>
      <c r="E1429" s="384" t="s">
        <v>2329</v>
      </c>
      <c r="F1429" s="607" t="s">
        <v>151</v>
      </c>
      <c r="G1429" s="608">
        <v>2010</v>
      </c>
      <c r="H1429" s="342" t="s">
        <v>1307</v>
      </c>
      <c r="I1429" s="609" t="s">
        <v>2713</v>
      </c>
      <c r="J1429" s="607">
        <v>40878</v>
      </c>
      <c r="K1429" s="610">
        <v>41814</v>
      </c>
      <c r="L1429" s="611">
        <v>41944</v>
      </c>
      <c r="M1429" s="306" t="s">
        <v>3435</v>
      </c>
      <c r="N1429" s="612">
        <v>149</v>
      </c>
    </row>
    <row r="1430" spans="2:14" ht="13.9" customHeight="1">
      <c r="B1430" s="613" t="s">
        <v>683</v>
      </c>
      <c r="C1430" s="613" t="s">
        <v>2327</v>
      </c>
      <c r="D1430" s="613" t="s">
        <v>2328</v>
      </c>
      <c r="E1430" s="384" t="s">
        <v>2329</v>
      </c>
      <c r="F1430" s="607" t="s">
        <v>151</v>
      </c>
      <c r="G1430" s="608">
        <v>2010</v>
      </c>
      <c r="H1430" s="342" t="s">
        <v>1307</v>
      </c>
      <c r="I1430" s="609" t="s">
        <v>2713</v>
      </c>
      <c r="J1430" s="607">
        <v>40787</v>
      </c>
      <c r="K1430" s="610">
        <v>41814</v>
      </c>
      <c r="L1430" s="611">
        <v>41852</v>
      </c>
      <c r="M1430" s="306" t="s">
        <v>3435</v>
      </c>
      <c r="N1430" s="612">
        <v>523</v>
      </c>
    </row>
    <row r="1431" spans="2:14" ht="13.9" customHeight="1">
      <c r="B1431" s="613" t="s">
        <v>683</v>
      </c>
      <c r="C1431" s="613" t="s">
        <v>2327</v>
      </c>
      <c r="D1431" s="613" t="s">
        <v>2328</v>
      </c>
      <c r="E1431" s="384" t="s">
        <v>2329</v>
      </c>
      <c r="F1431" s="607" t="s">
        <v>151</v>
      </c>
      <c r="G1431" s="608">
        <v>2010</v>
      </c>
      <c r="H1431" s="342" t="s">
        <v>1307</v>
      </c>
      <c r="I1431" s="609" t="s">
        <v>2713</v>
      </c>
      <c r="J1431" s="607">
        <v>40787</v>
      </c>
      <c r="K1431" s="610">
        <v>41814</v>
      </c>
      <c r="L1431" s="611">
        <v>41852</v>
      </c>
      <c r="M1431" s="306" t="s">
        <v>3435</v>
      </c>
      <c r="N1431" s="612">
        <v>6316</v>
      </c>
    </row>
    <row r="1432" spans="2:14" ht="13.9" customHeight="1">
      <c r="B1432" s="613" t="s">
        <v>683</v>
      </c>
      <c r="C1432" s="613" t="s">
        <v>2327</v>
      </c>
      <c r="D1432" s="613" t="s">
        <v>2328</v>
      </c>
      <c r="E1432" s="384" t="s">
        <v>2329</v>
      </c>
      <c r="F1432" s="607" t="s">
        <v>151</v>
      </c>
      <c r="G1432" s="608">
        <v>2010</v>
      </c>
      <c r="H1432" s="342" t="s">
        <v>1307</v>
      </c>
      <c r="I1432" s="609" t="s">
        <v>2713</v>
      </c>
      <c r="J1432" s="607">
        <v>40787</v>
      </c>
      <c r="K1432" s="610">
        <v>41814</v>
      </c>
      <c r="L1432" s="611">
        <v>41852</v>
      </c>
      <c r="M1432" s="306" t="s">
        <v>3435</v>
      </c>
      <c r="N1432" s="612">
        <v>3189</v>
      </c>
    </row>
    <row r="1433" spans="2:14" ht="13.9" customHeight="1">
      <c r="B1433" s="613" t="s">
        <v>683</v>
      </c>
      <c r="C1433" s="613" t="s">
        <v>2327</v>
      </c>
      <c r="D1433" s="613" t="s">
        <v>2328</v>
      </c>
      <c r="E1433" s="384" t="s">
        <v>2329</v>
      </c>
      <c r="F1433" s="607" t="s">
        <v>151</v>
      </c>
      <c r="G1433" s="608">
        <v>2010</v>
      </c>
      <c r="H1433" s="342" t="s">
        <v>1307</v>
      </c>
      <c r="I1433" s="609" t="s">
        <v>2713</v>
      </c>
      <c r="J1433" s="607">
        <v>40756</v>
      </c>
      <c r="K1433" s="610">
        <v>41814</v>
      </c>
      <c r="L1433" s="611">
        <v>41821</v>
      </c>
      <c r="M1433" s="306" t="s">
        <v>3435</v>
      </c>
      <c r="N1433" s="612">
        <v>1548</v>
      </c>
    </row>
    <row r="1434" spans="2:14" ht="13.9" customHeight="1">
      <c r="B1434" s="613" t="s">
        <v>683</v>
      </c>
      <c r="C1434" s="613" t="s">
        <v>2327</v>
      </c>
      <c r="D1434" s="613" t="s">
        <v>2328</v>
      </c>
      <c r="E1434" s="384" t="s">
        <v>2329</v>
      </c>
      <c r="F1434" s="607" t="s">
        <v>151</v>
      </c>
      <c r="G1434" s="608">
        <v>2010</v>
      </c>
      <c r="H1434" s="342" t="s">
        <v>1307</v>
      </c>
      <c r="I1434" s="609" t="s">
        <v>2713</v>
      </c>
      <c r="J1434" s="607">
        <v>40878</v>
      </c>
      <c r="K1434" s="610">
        <v>41814</v>
      </c>
      <c r="L1434" s="611">
        <v>41944</v>
      </c>
      <c r="M1434" s="306" t="s">
        <v>3435</v>
      </c>
      <c r="N1434" s="612">
        <v>5000</v>
      </c>
    </row>
    <row r="1435" spans="2:14" ht="13.9" customHeight="1">
      <c r="B1435" s="613" t="s">
        <v>683</v>
      </c>
      <c r="C1435" s="613" t="s">
        <v>2327</v>
      </c>
      <c r="D1435" s="613" t="s">
        <v>2328</v>
      </c>
      <c r="E1435" s="384" t="s">
        <v>2329</v>
      </c>
      <c r="F1435" s="607" t="s">
        <v>151</v>
      </c>
      <c r="G1435" s="608">
        <v>2010</v>
      </c>
      <c r="H1435" s="342" t="s">
        <v>1307</v>
      </c>
      <c r="I1435" s="609" t="s">
        <v>2713</v>
      </c>
      <c r="J1435" s="607">
        <v>40817</v>
      </c>
      <c r="K1435" s="610">
        <v>41814</v>
      </c>
      <c r="L1435" s="611">
        <v>41883</v>
      </c>
      <c r="M1435" s="306" t="s">
        <v>3435</v>
      </c>
      <c r="N1435" s="612">
        <v>435</v>
      </c>
    </row>
    <row r="1436" spans="2:14" ht="13.9" customHeight="1">
      <c r="B1436" s="613" t="s">
        <v>683</v>
      </c>
      <c r="C1436" s="613" t="s">
        <v>2327</v>
      </c>
      <c r="D1436" s="613" t="s">
        <v>2328</v>
      </c>
      <c r="E1436" s="384" t="s">
        <v>2329</v>
      </c>
      <c r="F1436" s="607" t="s">
        <v>151</v>
      </c>
      <c r="G1436" s="608">
        <v>2010</v>
      </c>
      <c r="H1436" s="342" t="s">
        <v>1307</v>
      </c>
      <c r="I1436" s="609" t="s">
        <v>2713</v>
      </c>
      <c r="J1436" s="607">
        <v>40848</v>
      </c>
      <c r="K1436" s="610">
        <v>41814</v>
      </c>
      <c r="L1436" s="611">
        <v>41913</v>
      </c>
      <c r="M1436" s="306" t="s">
        <v>3435</v>
      </c>
      <c r="N1436" s="612">
        <v>2604</v>
      </c>
    </row>
    <row r="1437" spans="2:14" ht="13.9" customHeight="1">
      <c r="B1437" s="613" t="s">
        <v>683</v>
      </c>
      <c r="C1437" s="613" t="s">
        <v>2327</v>
      </c>
      <c r="D1437" s="613" t="s">
        <v>2328</v>
      </c>
      <c r="E1437" s="384" t="s">
        <v>2329</v>
      </c>
      <c r="F1437" s="607" t="s">
        <v>151</v>
      </c>
      <c r="G1437" s="608">
        <v>2010</v>
      </c>
      <c r="H1437" s="342" t="s">
        <v>1307</v>
      </c>
      <c r="I1437" s="609" t="s">
        <v>2713</v>
      </c>
      <c r="J1437" s="607">
        <v>40848</v>
      </c>
      <c r="K1437" s="610">
        <v>41814</v>
      </c>
      <c r="L1437" s="611">
        <v>41913</v>
      </c>
      <c r="M1437" s="306" t="s">
        <v>3435</v>
      </c>
      <c r="N1437" s="612">
        <v>4488</v>
      </c>
    </row>
    <row r="1438" spans="2:14" ht="13.9" customHeight="1">
      <c r="B1438" s="613" t="s">
        <v>683</v>
      </c>
      <c r="C1438" s="613" t="s">
        <v>2327</v>
      </c>
      <c r="D1438" s="613" t="s">
        <v>2328</v>
      </c>
      <c r="E1438" s="384" t="s">
        <v>2329</v>
      </c>
      <c r="F1438" s="607" t="s">
        <v>151</v>
      </c>
      <c r="G1438" s="608">
        <v>2010</v>
      </c>
      <c r="H1438" s="342" t="s">
        <v>1307</v>
      </c>
      <c r="I1438" s="609" t="s">
        <v>2713</v>
      </c>
      <c r="J1438" s="607">
        <v>40848</v>
      </c>
      <c r="K1438" s="610">
        <v>41814</v>
      </c>
      <c r="L1438" s="611">
        <v>41913</v>
      </c>
      <c r="M1438" s="306" t="s">
        <v>3435</v>
      </c>
      <c r="N1438" s="612">
        <v>9138</v>
      </c>
    </row>
    <row r="1439" spans="2:14" ht="13.9" customHeight="1">
      <c r="B1439" s="613" t="s">
        <v>683</v>
      </c>
      <c r="C1439" s="613" t="s">
        <v>2327</v>
      </c>
      <c r="D1439" s="613" t="s">
        <v>2328</v>
      </c>
      <c r="E1439" s="384" t="s">
        <v>2329</v>
      </c>
      <c r="F1439" s="607" t="s">
        <v>151</v>
      </c>
      <c r="G1439" s="608">
        <v>2010</v>
      </c>
      <c r="H1439" s="342" t="s">
        <v>1307</v>
      </c>
      <c r="I1439" s="609" t="s">
        <v>2713</v>
      </c>
      <c r="J1439" s="607">
        <v>40725</v>
      </c>
      <c r="K1439" s="610">
        <v>41814</v>
      </c>
      <c r="L1439" s="611">
        <v>41791</v>
      </c>
      <c r="M1439" s="306" t="s">
        <v>3435</v>
      </c>
      <c r="N1439" s="612">
        <v>22490</v>
      </c>
    </row>
    <row r="1440" spans="2:14" ht="13.9" customHeight="1">
      <c r="B1440" s="613" t="s">
        <v>683</v>
      </c>
      <c r="C1440" s="613" t="s">
        <v>2327</v>
      </c>
      <c r="D1440" s="613" t="s">
        <v>2328</v>
      </c>
      <c r="E1440" s="384" t="s">
        <v>2329</v>
      </c>
      <c r="F1440" s="607" t="s">
        <v>151</v>
      </c>
      <c r="G1440" s="608">
        <v>2010</v>
      </c>
      <c r="H1440" s="342" t="s">
        <v>1307</v>
      </c>
      <c r="I1440" s="609" t="s">
        <v>2713</v>
      </c>
      <c r="J1440" s="607">
        <v>40787</v>
      </c>
      <c r="K1440" s="610">
        <v>41814</v>
      </c>
      <c r="L1440" s="611">
        <v>41852</v>
      </c>
      <c r="M1440" s="306" t="s">
        <v>3435</v>
      </c>
      <c r="N1440" s="612">
        <v>2558</v>
      </c>
    </row>
    <row r="1441" spans="2:14" ht="13.9" customHeight="1">
      <c r="B1441" s="613" t="s">
        <v>683</v>
      </c>
      <c r="C1441" s="613" t="s">
        <v>2327</v>
      </c>
      <c r="D1441" s="613" t="s">
        <v>2328</v>
      </c>
      <c r="E1441" s="384" t="s">
        <v>2329</v>
      </c>
      <c r="F1441" s="607" t="s">
        <v>151</v>
      </c>
      <c r="G1441" s="608">
        <v>2010</v>
      </c>
      <c r="H1441" s="342" t="s">
        <v>1307</v>
      </c>
      <c r="I1441" s="609" t="s">
        <v>2713</v>
      </c>
      <c r="J1441" s="607">
        <v>40787</v>
      </c>
      <c r="K1441" s="610">
        <v>41814</v>
      </c>
      <c r="L1441" s="611">
        <v>41852</v>
      </c>
      <c r="M1441" s="306" t="s">
        <v>3435</v>
      </c>
      <c r="N1441" s="612">
        <v>22</v>
      </c>
    </row>
    <row r="1442" spans="2:14" ht="13.9" customHeight="1">
      <c r="B1442" s="613" t="s">
        <v>683</v>
      </c>
      <c r="C1442" s="613" t="s">
        <v>2327</v>
      </c>
      <c r="D1442" s="613" t="s">
        <v>2328</v>
      </c>
      <c r="E1442" s="384" t="s">
        <v>2329</v>
      </c>
      <c r="F1442" s="607" t="s">
        <v>151</v>
      </c>
      <c r="G1442" s="608">
        <v>2010</v>
      </c>
      <c r="H1442" s="342" t="s">
        <v>1307</v>
      </c>
      <c r="I1442" s="609" t="s">
        <v>2713</v>
      </c>
      <c r="J1442" s="607">
        <v>40878</v>
      </c>
      <c r="K1442" s="610">
        <v>41814</v>
      </c>
      <c r="L1442" s="611">
        <v>41944</v>
      </c>
      <c r="M1442" s="306" t="s">
        <v>3435</v>
      </c>
      <c r="N1442" s="612">
        <v>5000</v>
      </c>
    </row>
    <row r="1443" spans="2:14" ht="13.9" customHeight="1">
      <c r="B1443" s="613" t="s">
        <v>683</v>
      </c>
      <c r="C1443" s="613" t="s">
        <v>2327</v>
      </c>
      <c r="D1443" s="613" t="s">
        <v>2328</v>
      </c>
      <c r="E1443" s="384" t="s">
        <v>2329</v>
      </c>
      <c r="F1443" s="607" t="s">
        <v>151</v>
      </c>
      <c r="G1443" s="608">
        <v>2010</v>
      </c>
      <c r="H1443" s="342" t="s">
        <v>1307</v>
      </c>
      <c r="I1443" s="609" t="s">
        <v>2713</v>
      </c>
      <c r="J1443" s="607">
        <v>40756</v>
      </c>
      <c r="K1443" s="610">
        <v>41814</v>
      </c>
      <c r="L1443" s="611">
        <v>41821</v>
      </c>
      <c r="M1443" s="306" t="s">
        <v>3435</v>
      </c>
      <c r="N1443" s="612">
        <v>26734</v>
      </c>
    </row>
    <row r="1444" spans="2:14" ht="13.9" customHeight="1">
      <c r="B1444" s="613" t="s">
        <v>539</v>
      </c>
      <c r="C1444" s="613" t="s">
        <v>1505</v>
      </c>
      <c r="D1444" s="613" t="s">
        <v>1506</v>
      </c>
      <c r="E1444" s="384" t="s">
        <v>1507</v>
      </c>
      <c r="F1444" s="607" t="s">
        <v>151</v>
      </c>
      <c r="G1444" s="608" t="s">
        <v>147</v>
      </c>
      <c r="H1444" s="342" t="s">
        <v>1208</v>
      </c>
      <c r="I1444" s="609" t="s">
        <v>2714</v>
      </c>
      <c r="J1444" s="607">
        <v>41275</v>
      </c>
      <c r="K1444" s="610">
        <v>41814</v>
      </c>
      <c r="L1444" s="611">
        <v>42339</v>
      </c>
      <c r="M1444" s="306" t="s">
        <v>3435</v>
      </c>
      <c r="N1444" s="612">
        <v>319</v>
      </c>
    </row>
    <row r="1445" spans="2:14" ht="13.9" customHeight="1">
      <c r="B1445" s="613" t="s">
        <v>539</v>
      </c>
      <c r="C1445" s="613" t="s">
        <v>1505</v>
      </c>
      <c r="D1445" s="613" t="s">
        <v>1506</v>
      </c>
      <c r="E1445" s="384" t="s">
        <v>1507</v>
      </c>
      <c r="F1445" s="607" t="s">
        <v>151</v>
      </c>
      <c r="G1445" s="608" t="s">
        <v>147</v>
      </c>
      <c r="H1445" s="342" t="s">
        <v>1208</v>
      </c>
      <c r="I1445" s="609" t="s">
        <v>2714</v>
      </c>
      <c r="J1445" s="607">
        <v>41306</v>
      </c>
      <c r="K1445" s="610">
        <v>41814</v>
      </c>
      <c r="L1445" s="611">
        <v>42370</v>
      </c>
      <c r="M1445" s="306" t="s">
        <v>3435</v>
      </c>
      <c r="N1445" s="612">
        <v>240</v>
      </c>
    </row>
    <row r="1446" spans="2:14" ht="13.9" customHeight="1">
      <c r="B1446" s="613" t="s">
        <v>539</v>
      </c>
      <c r="C1446" s="613" t="s">
        <v>1505</v>
      </c>
      <c r="D1446" s="613" t="s">
        <v>1506</v>
      </c>
      <c r="E1446" s="384" t="s">
        <v>1507</v>
      </c>
      <c r="F1446" s="607" t="s">
        <v>151</v>
      </c>
      <c r="G1446" s="608" t="s">
        <v>147</v>
      </c>
      <c r="H1446" s="342" t="s">
        <v>1208</v>
      </c>
      <c r="I1446" s="609" t="s">
        <v>2714</v>
      </c>
      <c r="J1446" s="607">
        <v>41365</v>
      </c>
      <c r="K1446" s="610">
        <v>41814</v>
      </c>
      <c r="L1446" s="611">
        <v>42430</v>
      </c>
      <c r="M1446" s="306" t="s">
        <v>3435</v>
      </c>
      <c r="N1446" s="612">
        <v>1968</v>
      </c>
    </row>
    <row r="1447" spans="2:14" ht="13.9" customHeight="1">
      <c r="B1447" s="613" t="s">
        <v>539</v>
      </c>
      <c r="C1447" s="613" t="s">
        <v>1505</v>
      </c>
      <c r="D1447" s="613" t="s">
        <v>1506</v>
      </c>
      <c r="E1447" s="384" t="s">
        <v>1507</v>
      </c>
      <c r="F1447" s="607" t="s">
        <v>151</v>
      </c>
      <c r="G1447" s="608" t="s">
        <v>147</v>
      </c>
      <c r="H1447" s="342" t="s">
        <v>1208</v>
      </c>
      <c r="I1447" s="609" t="s">
        <v>2714</v>
      </c>
      <c r="J1447" s="607">
        <v>41426</v>
      </c>
      <c r="K1447" s="610">
        <v>41814</v>
      </c>
      <c r="L1447" s="611">
        <v>42491</v>
      </c>
      <c r="M1447" s="306" t="s">
        <v>3435</v>
      </c>
      <c r="N1447" s="612">
        <v>3</v>
      </c>
    </row>
    <row r="1448" spans="2:14" ht="13.9" customHeight="1">
      <c r="B1448" s="613" t="s">
        <v>539</v>
      </c>
      <c r="C1448" s="613" t="s">
        <v>1505</v>
      </c>
      <c r="D1448" s="613" t="s">
        <v>1506</v>
      </c>
      <c r="E1448" s="384" t="s">
        <v>1507</v>
      </c>
      <c r="F1448" s="607" t="s">
        <v>151</v>
      </c>
      <c r="G1448" s="608" t="s">
        <v>147</v>
      </c>
      <c r="H1448" s="342" t="s">
        <v>1208</v>
      </c>
      <c r="I1448" s="609" t="s">
        <v>2714</v>
      </c>
      <c r="J1448" s="607">
        <v>41334</v>
      </c>
      <c r="K1448" s="610">
        <v>41814</v>
      </c>
      <c r="L1448" s="611">
        <v>42401</v>
      </c>
      <c r="M1448" s="306" t="s">
        <v>3435</v>
      </c>
      <c r="N1448" s="612">
        <v>712</v>
      </c>
    </row>
    <row r="1449" spans="2:14" ht="13.9" customHeight="1">
      <c r="B1449" s="613" t="s">
        <v>539</v>
      </c>
      <c r="C1449" s="613" t="s">
        <v>1505</v>
      </c>
      <c r="D1449" s="613" t="s">
        <v>1506</v>
      </c>
      <c r="E1449" s="384" t="s">
        <v>1507</v>
      </c>
      <c r="F1449" s="607" t="s">
        <v>151</v>
      </c>
      <c r="G1449" s="608" t="s">
        <v>147</v>
      </c>
      <c r="H1449" s="342" t="s">
        <v>1208</v>
      </c>
      <c r="I1449" s="609" t="s">
        <v>2714</v>
      </c>
      <c r="J1449" s="607">
        <v>41395</v>
      </c>
      <c r="K1449" s="610">
        <v>41814</v>
      </c>
      <c r="L1449" s="611">
        <v>42461</v>
      </c>
      <c r="M1449" s="306" t="s">
        <v>3435</v>
      </c>
      <c r="N1449" s="612">
        <v>980</v>
      </c>
    </row>
    <row r="1450" spans="2:14" ht="13.9" customHeight="1">
      <c r="B1450" s="613" t="s">
        <v>540</v>
      </c>
      <c r="C1450" s="613" t="s">
        <v>1508</v>
      </c>
      <c r="D1450" s="613" t="s">
        <v>1509</v>
      </c>
      <c r="E1450" s="384" t="s">
        <v>1510</v>
      </c>
      <c r="F1450" s="607" t="s">
        <v>151</v>
      </c>
      <c r="G1450" s="608" t="s">
        <v>147</v>
      </c>
      <c r="H1450" s="342" t="s">
        <v>1208</v>
      </c>
      <c r="I1450" s="609" t="s">
        <v>2714</v>
      </c>
      <c r="J1450" s="607">
        <v>41395</v>
      </c>
      <c r="K1450" s="610">
        <v>41814</v>
      </c>
      <c r="L1450" s="611">
        <v>42461</v>
      </c>
      <c r="M1450" s="306" t="s">
        <v>3435</v>
      </c>
      <c r="N1450" s="612">
        <v>1313</v>
      </c>
    </row>
    <row r="1451" spans="2:14" ht="13.9" customHeight="1">
      <c r="B1451" s="613" t="s">
        <v>540</v>
      </c>
      <c r="C1451" s="613" t="s">
        <v>1508</v>
      </c>
      <c r="D1451" s="613" t="s">
        <v>1509</v>
      </c>
      <c r="E1451" s="384" t="s">
        <v>1510</v>
      </c>
      <c r="F1451" s="607" t="s">
        <v>151</v>
      </c>
      <c r="G1451" s="608" t="s">
        <v>147</v>
      </c>
      <c r="H1451" s="342" t="s">
        <v>1208</v>
      </c>
      <c r="I1451" s="609" t="s">
        <v>2714</v>
      </c>
      <c r="J1451" s="607">
        <v>41365</v>
      </c>
      <c r="K1451" s="610">
        <v>41814</v>
      </c>
      <c r="L1451" s="611">
        <v>42430</v>
      </c>
      <c r="M1451" s="306" t="s">
        <v>3435</v>
      </c>
      <c r="N1451" s="612">
        <v>2358</v>
      </c>
    </row>
    <row r="1452" spans="2:14" ht="13.9" customHeight="1">
      <c r="B1452" s="613" t="s">
        <v>540</v>
      </c>
      <c r="C1452" s="613" t="s">
        <v>1508</v>
      </c>
      <c r="D1452" s="613" t="s">
        <v>1509</v>
      </c>
      <c r="E1452" s="384" t="s">
        <v>1510</v>
      </c>
      <c r="F1452" s="607" t="s">
        <v>151</v>
      </c>
      <c r="G1452" s="608" t="s">
        <v>147</v>
      </c>
      <c r="H1452" s="342" t="s">
        <v>1208</v>
      </c>
      <c r="I1452" s="609" t="s">
        <v>2714</v>
      </c>
      <c r="J1452" s="607">
        <v>41426</v>
      </c>
      <c r="K1452" s="610">
        <v>41814</v>
      </c>
      <c r="L1452" s="611">
        <v>42491</v>
      </c>
      <c r="M1452" s="306" t="s">
        <v>3435</v>
      </c>
      <c r="N1452" s="612">
        <v>5</v>
      </c>
    </row>
    <row r="1453" spans="2:14" ht="13.9" customHeight="1">
      <c r="B1453" s="613" t="s">
        <v>540</v>
      </c>
      <c r="C1453" s="613" t="s">
        <v>1508</v>
      </c>
      <c r="D1453" s="613" t="s">
        <v>1509</v>
      </c>
      <c r="E1453" s="384" t="s">
        <v>1510</v>
      </c>
      <c r="F1453" s="607" t="s">
        <v>151</v>
      </c>
      <c r="G1453" s="608" t="s">
        <v>147</v>
      </c>
      <c r="H1453" s="342" t="s">
        <v>1208</v>
      </c>
      <c r="I1453" s="609" t="s">
        <v>2714</v>
      </c>
      <c r="J1453" s="607">
        <v>41334</v>
      </c>
      <c r="K1453" s="610">
        <v>41814</v>
      </c>
      <c r="L1453" s="611">
        <v>42401</v>
      </c>
      <c r="M1453" s="306" t="s">
        <v>3435</v>
      </c>
      <c r="N1453" s="612">
        <v>709</v>
      </c>
    </row>
    <row r="1454" spans="2:14" ht="13.9" customHeight="1">
      <c r="B1454" s="613" t="s">
        <v>540</v>
      </c>
      <c r="C1454" s="613" t="s">
        <v>1508</v>
      </c>
      <c r="D1454" s="613" t="s">
        <v>1509</v>
      </c>
      <c r="E1454" s="384" t="s">
        <v>1510</v>
      </c>
      <c r="F1454" s="607" t="s">
        <v>151</v>
      </c>
      <c r="G1454" s="608" t="s">
        <v>147</v>
      </c>
      <c r="H1454" s="342" t="s">
        <v>1208</v>
      </c>
      <c r="I1454" s="609" t="s">
        <v>2714</v>
      </c>
      <c r="J1454" s="607">
        <v>41275</v>
      </c>
      <c r="K1454" s="610">
        <v>41814</v>
      </c>
      <c r="L1454" s="611">
        <v>42339</v>
      </c>
      <c r="M1454" s="306" t="s">
        <v>3435</v>
      </c>
      <c r="N1454" s="612">
        <v>405</v>
      </c>
    </row>
    <row r="1455" spans="2:14" ht="13.9" customHeight="1">
      <c r="B1455" s="613" t="s">
        <v>540</v>
      </c>
      <c r="C1455" s="613" t="s">
        <v>1508</v>
      </c>
      <c r="D1455" s="613" t="s">
        <v>1509</v>
      </c>
      <c r="E1455" s="384" t="s">
        <v>1510</v>
      </c>
      <c r="F1455" s="607" t="s">
        <v>151</v>
      </c>
      <c r="G1455" s="608" t="s">
        <v>147</v>
      </c>
      <c r="H1455" s="342" t="s">
        <v>1208</v>
      </c>
      <c r="I1455" s="609" t="s">
        <v>2714</v>
      </c>
      <c r="J1455" s="607">
        <v>41306</v>
      </c>
      <c r="K1455" s="610">
        <v>41814</v>
      </c>
      <c r="L1455" s="611">
        <v>42370</v>
      </c>
      <c r="M1455" s="306" t="s">
        <v>3435</v>
      </c>
      <c r="N1455" s="612">
        <v>286</v>
      </c>
    </row>
    <row r="1456" spans="2:14" ht="13.9" customHeight="1">
      <c r="B1456" s="613" t="s">
        <v>531</v>
      </c>
      <c r="C1456" s="613" t="s">
        <v>2400</v>
      </c>
      <c r="D1456" s="613" t="s">
        <v>1512</v>
      </c>
      <c r="E1456" s="384" t="s">
        <v>1513</v>
      </c>
      <c r="F1456" s="607" t="s">
        <v>151</v>
      </c>
      <c r="G1456" s="608" t="s">
        <v>147</v>
      </c>
      <c r="H1456" s="342" t="s">
        <v>1208</v>
      </c>
      <c r="I1456" s="609" t="s">
        <v>2714</v>
      </c>
      <c r="J1456" s="607">
        <v>41306</v>
      </c>
      <c r="K1456" s="610">
        <v>41814</v>
      </c>
      <c r="L1456" s="611">
        <v>42370</v>
      </c>
      <c r="M1456" s="306" t="s">
        <v>3435</v>
      </c>
      <c r="N1456" s="612">
        <v>290</v>
      </c>
    </row>
    <row r="1457" spans="2:14" ht="13.9" customHeight="1">
      <c r="B1457" s="613" t="s">
        <v>531</v>
      </c>
      <c r="C1457" s="613" t="s">
        <v>2400</v>
      </c>
      <c r="D1457" s="613" t="s">
        <v>1512</v>
      </c>
      <c r="E1457" s="384" t="s">
        <v>1513</v>
      </c>
      <c r="F1457" s="607" t="s">
        <v>151</v>
      </c>
      <c r="G1457" s="608" t="s">
        <v>147</v>
      </c>
      <c r="H1457" s="342" t="s">
        <v>1208</v>
      </c>
      <c r="I1457" s="609" t="s">
        <v>2714</v>
      </c>
      <c r="J1457" s="607">
        <v>41275</v>
      </c>
      <c r="K1457" s="610">
        <v>41814</v>
      </c>
      <c r="L1457" s="611">
        <v>42339</v>
      </c>
      <c r="M1457" s="306" t="s">
        <v>3435</v>
      </c>
      <c r="N1457" s="612">
        <v>301</v>
      </c>
    </row>
    <row r="1458" spans="2:14" ht="13.9" customHeight="1">
      <c r="B1458" s="613" t="s">
        <v>531</v>
      </c>
      <c r="C1458" s="613" t="s">
        <v>2400</v>
      </c>
      <c r="D1458" s="613" t="s">
        <v>1512</v>
      </c>
      <c r="E1458" s="384" t="s">
        <v>1513</v>
      </c>
      <c r="F1458" s="607" t="s">
        <v>151</v>
      </c>
      <c r="G1458" s="608" t="s">
        <v>147</v>
      </c>
      <c r="H1458" s="342" t="s">
        <v>1208</v>
      </c>
      <c r="I1458" s="609" t="s">
        <v>2714</v>
      </c>
      <c r="J1458" s="607">
        <v>41334</v>
      </c>
      <c r="K1458" s="610">
        <v>41814</v>
      </c>
      <c r="L1458" s="611">
        <v>42401</v>
      </c>
      <c r="M1458" s="306" t="s">
        <v>3435</v>
      </c>
      <c r="N1458" s="612">
        <v>372</v>
      </c>
    </row>
    <row r="1459" spans="2:14" ht="13.9" customHeight="1">
      <c r="B1459" s="613" t="s">
        <v>531</v>
      </c>
      <c r="C1459" s="613" t="s">
        <v>2400</v>
      </c>
      <c r="D1459" s="613" t="s">
        <v>1512</v>
      </c>
      <c r="E1459" s="384" t="s">
        <v>1513</v>
      </c>
      <c r="F1459" s="607" t="s">
        <v>151</v>
      </c>
      <c r="G1459" s="608" t="s">
        <v>147</v>
      </c>
      <c r="H1459" s="342" t="s">
        <v>1208</v>
      </c>
      <c r="I1459" s="609" t="s">
        <v>2714</v>
      </c>
      <c r="J1459" s="607">
        <v>41395</v>
      </c>
      <c r="K1459" s="610">
        <v>41814</v>
      </c>
      <c r="L1459" s="611">
        <v>42461</v>
      </c>
      <c r="M1459" s="306" t="s">
        <v>3435</v>
      </c>
      <c r="N1459" s="612">
        <v>276</v>
      </c>
    </row>
    <row r="1460" spans="2:14" ht="13.9" customHeight="1">
      <c r="B1460" s="613" t="s">
        <v>531</v>
      </c>
      <c r="C1460" s="613" t="s">
        <v>2400</v>
      </c>
      <c r="D1460" s="613" t="s">
        <v>1512</v>
      </c>
      <c r="E1460" s="384" t="s">
        <v>1513</v>
      </c>
      <c r="F1460" s="607" t="s">
        <v>151</v>
      </c>
      <c r="G1460" s="608" t="s">
        <v>147</v>
      </c>
      <c r="H1460" s="342" t="s">
        <v>1208</v>
      </c>
      <c r="I1460" s="609" t="s">
        <v>2714</v>
      </c>
      <c r="J1460" s="607">
        <v>41365</v>
      </c>
      <c r="K1460" s="610">
        <v>41814</v>
      </c>
      <c r="L1460" s="611">
        <v>42430</v>
      </c>
      <c r="M1460" s="306" t="s">
        <v>3435</v>
      </c>
      <c r="N1460" s="612">
        <v>372</v>
      </c>
    </row>
    <row r="1461" spans="2:14" ht="13.9" customHeight="1">
      <c r="B1461" s="613" t="s">
        <v>531</v>
      </c>
      <c r="C1461" s="613" t="s">
        <v>2400</v>
      </c>
      <c r="D1461" s="613" t="s">
        <v>1512</v>
      </c>
      <c r="E1461" s="384" t="s">
        <v>1513</v>
      </c>
      <c r="F1461" s="607" t="s">
        <v>151</v>
      </c>
      <c r="G1461" s="608" t="s">
        <v>147</v>
      </c>
      <c r="H1461" s="342" t="s">
        <v>1208</v>
      </c>
      <c r="I1461" s="609" t="s">
        <v>2714</v>
      </c>
      <c r="J1461" s="607">
        <v>41426</v>
      </c>
      <c r="K1461" s="610">
        <v>41814</v>
      </c>
      <c r="L1461" s="611">
        <v>42491</v>
      </c>
      <c r="M1461" s="306" t="s">
        <v>3435</v>
      </c>
      <c r="N1461" s="612">
        <v>1</v>
      </c>
    </row>
    <row r="1462" spans="2:14" ht="13.9" customHeight="1">
      <c r="B1462" s="613" t="s">
        <v>575</v>
      </c>
      <c r="C1462" s="613" t="s">
        <v>1514</v>
      </c>
      <c r="D1462" s="613" t="s">
        <v>1515</v>
      </c>
      <c r="E1462" s="384" t="s">
        <v>1516</v>
      </c>
      <c r="F1462" s="607" t="s">
        <v>151</v>
      </c>
      <c r="G1462" s="608" t="s">
        <v>147</v>
      </c>
      <c r="H1462" s="342" t="s">
        <v>1208</v>
      </c>
      <c r="I1462" s="609" t="s">
        <v>2714</v>
      </c>
      <c r="J1462" s="607">
        <v>41456</v>
      </c>
      <c r="K1462" s="610">
        <v>41814</v>
      </c>
      <c r="L1462" s="611">
        <v>42522</v>
      </c>
      <c r="M1462" s="306" t="s">
        <v>3435</v>
      </c>
      <c r="N1462" s="612">
        <v>17857</v>
      </c>
    </row>
    <row r="1463" spans="2:14" ht="13.9" customHeight="1">
      <c r="B1463" s="613" t="s">
        <v>575</v>
      </c>
      <c r="C1463" s="613" t="s">
        <v>1514</v>
      </c>
      <c r="D1463" s="613" t="s">
        <v>1515</v>
      </c>
      <c r="E1463" s="384" t="s">
        <v>1516</v>
      </c>
      <c r="F1463" s="607" t="s">
        <v>151</v>
      </c>
      <c r="G1463" s="608" t="s">
        <v>147</v>
      </c>
      <c r="H1463" s="342" t="s">
        <v>1208</v>
      </c>
      <c r="I1463" s="609" t="s">
        <v>2714</v>
      </c>
      <c r="J1463" s="607">
        <v>41487</v>
      </c>
      <c r="K1463" s="610">
        <v>41814</v>
      </c>
      <c r="L1463" s="611">
        <v>42552</v>
      </c>
      <c r="M1463" s="306" t="s">
        <v>3435</v>
      </c>
      <c r="N1463" s="612">
        <v>18593</v>
      </c>
    </row>
    <row r="1464" spans="2:14" ht="13.9" customHeight="1">
      <c r="B1464" s="613" t="s">
        <v>575</v>
      </c>
      <c r="C1464" s="613" t="s">
        <v>1514</v>
      </c>
      <c r="D1464" s="613" t="s">
        <v>1515</v>
      </c>
      <c r="E1464" s="384" t="s">
        <v>1516</v>
      </c>
      <c r="F1464" s="607" t="s">
        <v>151</v>
      </c>
      <c r="G1464" s="608" t="s">
        <v>147</v>
      </c>
      <c r="H1464" s="342" t="s">
        <v>1208</v>
      </c>
      <c r="I1464" s="609" t="s">
        <v>2714</v>
      </c>
      <c r="J1464" s="607">
        <v>41548</v>
      </c>
      <c r="K1464" s="610">
        <v>41814</v>
      </c>
      <c r="L1464" s="611">
        <v>42614</v>
      </c>
      <c r="M1464" s="306" t="s">
        <v>3435</v>
      </c>
      <c r="N1464" s="612">
        <v>18178</v>
      </c>
    </row>
    <row r="1465" spans="2:14" ht="13.9" customHeight="1">
      <c r="B1465" s="613" t="s">
        <v>575</v>
      </c>
      <c r="C1465" s="613" t="s">
        <v>1514</v>
      </c>
      <c r="D1465" s="613" t="s">
        <v>1515</v>
      </c>
      <c r="E1465" s="384" t="s">
        <v>1516</v>
      </c>
      <c r="F1465" s="607" t="s">
        <v>151</v>
      </c>
      <c r="G1465" s="608" t="s">
        <v>147</v>
      </c>
      <c r="H1465" s="342" t="s">
        <v>1208</v>
      </c>
      <c r="I1465" s="609" t="s">
        <v>2714</v>
      </c>
      <c r="J1465" s="607">
        <v>41334</v>
      </c>
      <c r="K1465" s="610">
        <v>41814</v>
      </c>
      <c r="L1465" s="611">
        <v>42401</v>
      </c>
      <c r="M1465" s="306" t="s">
        <v>3435</v>
      </c>
      <c r="N1465" s="612">
        <v>19296</v>
      </c>
    </row>
    <row r="1466" spans="2:14" ht="13.9" customHeight="1">
      <c r="B1466" s="613" t="s">
        <v>575</v>
      </c>
      <c r="C1466" s="613" t="s">
        <v>1514</v>
      </c>
      <c r="D1466" s="613" t="s">
        <v>1515</v>
      </c>
      <c r="E1466" s="384" t="s">
        <v>1516</v>
      </c>
      <c r="F1466" s="607" t="s">
        <v>151</v>
      </c>
      <c r="G1466" s="608" t="s">
        <v>147</v>
      </c>
      <c r="H1466" s="342" t="s">
        <v>1208</v>
      </c>
      <c r="I1466" s="609" t="s">
        <v>2714</v>
      </c>
      <c r="J1466" s="607">
        <v>41306</v>
      </c>
      <c r="K1466" s="610">
        <v>41814</v>
      </c>
      <c r="L1466" s="611">
        <v>42370</v>
      </c>
      <c r="M1466" s="306" t="s">
        <v>3435</v>
      </c>
      <c r="N1466" s="612">
        <v>15004</v>
      </c>
    </row>
    <row r="1467" spans="2:14" ht="13.9" customHeight="1">
      <c r="B1467" s="613" t="s">
        <v>575</v>
      </c>
      <c r="C1467" s="613" t="s">
        <v>1514</v>
      </c>
      <c r="D1467" s="613" t="s">
        <v>1515</v>
      </c>
      <c r="E1467" s="384" t="s">
        <v>1516</v>
      </c>
      <c r="F1467" s="607" t="s">
        <v>151</v>
      </c>
      <c r="G1467" s="608" t="s">
        <v>147</v>
      </c>
      <c r="H1467" s="342" t="s">
        <v>1208</v>
      </c>
      <c r="I1467" s="609" t="s">
        <v>2714</v>
      </c>
      <c r="J1467" s="607">
        <v>41518</v>
      </c>
      <c r="K1467" s="610">
        <v>41814</v>
      </c>
      <c r="L1467" s="611">
        <v>42583</v>
      </c>
      <c r="M1467" s="306" t="s">
        <v>3435</v>
      </c>
      <c r="N1467" s="612">
        <v>21570</v>
      </c>
    </row>
    <row r="1468" spans="2:14" ht="13.9" customHeight="1">
      <c r="B1468" s="613" t="s">
        <v>575</v>
      </c>
      <c r="C1468" s="613" t="s">
        <v>1514</v>
      </c>
      <c r="D1468" s="613" t="s">
        <v>1515</v>
      </c>
      <c r="E1468" s="384" t="s">
        <v>1516</v>
      </c>
      <c r="F1468" s="607" t="s">
        <v>151</v>
      </c>
      <c r="G1468" s="608" t="s">
        <v>147</v>
      </c>
      <c r="H1468" s="342" t="s">
        <v>1208</v>
      </c>
      <c r="I1468" s="609" t="s">
        <v>2714</v>
      </c>
      <c r="J1468" s="607">
        <v>41426</v>
      </c>
      <c r="K1468" s="610">
        <v>41814</v>
      </c>
      <c r="L1468" s="611">
        <v>42491</v>
      </c>
      <c r="M1468" s="306" t="s">
        <v>3435</v>
      </c>
      <c r="N1468" s="612">
        <v>20402</v>
      </c>
    </row>
    <row r="1469" spans="2:14" ht="13.9" customHeight="1">
      <c r="B1469" s="613" t="s">
        <v>575</v>
      </c>
      <c r="C1469" s="613" t="s">
        <v>1514</v>
      </c>
      <c r="D1469" s="613" t="s">
        <v>1515</v>
      </c>
      <c r="E1469" s="384" t="s">
        <v>1516</v>
      </c>
      <c r="F1469" s="607" t="s">
        <v>151</v>
      </c>
      <c r="G1469" s="608" t="s">
        <v>147</v>
      </c>
      <c r="H1469" s="342" t="s">
        <v>1208</v>
      </c>
      <c r="I1469" s="609" t="s">
        <v>2714</v>
      </c>
      <c r="J1469" s="607">
        <v>41365</v>
      </c>
      <c r="K1469" s="610">
        <v>41814</v>
      </c>
      <c r="L1469" s="611">
        <v>42430</v>
      </c>
      <c r="M1469" s="306" t="s">
        <v>3435</v>
      </c>
      <c r="N1469" s="612">
        <v>1</v>
      </c>
    </row>
    <row r="1470" spans="2:14" ht="13.9" customHeight="1">
      <c r="B1470" s="613" t="s">
        <v>575</v>
      </c>
      <c r="C1470" s="613" t="s">
        <v>1514</v>
      </c>
      <c r="D1470" s="613" t="s">
        <v>1515</v>
      </c>
      <c r="E1470" s="384" t="s">
        <v>1516</v>
      </c>
      <c r="F1470" s="607" t="s">
        <v>151</v>
      </c>
      <c r="G1470" s="608" t="s">
        <v>147</v>
      </c>
      <c r="H1470" s="342" t="s">
        <v>1208</v>
      </c>
      <c r="I1470" s="609" t="s">
        <v>2714</v>
      </c>
      <c r="J1470" s="607">
        <v>41609</v>
      </c>
      <c r="K1470" s="610">
        <v>41814</v>
      </c>
      <c r="L1470" s="611">
        <v>42675</v>
      </c>
      <c r="M1470" s="306" t="s">
        <v>3435</v>
      </c>
      <c r="N1470" s="612">
        <v>16914</v>
      </c>
    </row>
    <row r="1471" spans="2:14" ht="13.9" customHeight="1">
      <c r="B1471" s="613" t="s">
        <v>575</v>
      </c>
      <c r="C1471" s="613" t="s">
        <v>1514</v>
      </c>
      <c r="D1471" s="613" t="s">
        <v>1515</v>
      </c>
      <c r="E1471" s="384" t="s">
        <v>1516</v>
      </c>
      <c r="F1471" s="607" t="s">
        <v>151</v>
      </c>
      <c r="G1471" s="608" t="s">
        <v>147</v>
      </c>
      <c r="H1471" s="342" t="s">
        <v>1208</v>
      </c>
      <c r="I1471" s="609" t="s">
        <v>2714</v>
      </c>
      <c r="J1471" s="607">
        <v>41579</v>
      </c>
      <c r="K1471" s="610">
        <v>41814</v>
      </c>
      <c r="L1471" s="611">
        <v>42644</v>
      </c>
      <c r="M1471" s="306" t="s">
        <v>3435</v>
      </c>
      <c r="N1471" s="612">
        <v>20440</v>
      </c>
    </row>
    <row r="1472" spans="2:14" ht="13.9" customHeight="1">
      <c r="B1472" s="613" t="s">
        <v>575</v>
      </c>
      <c r="C1472" s="613" t="s">
        <v>1514</v>
      </c>
      <c r="D1472" s="613" t="s">
        <v>1515</v>
      </c>
      <c r="E1472" s="384" t="s">
        <v>1516</v>
      </c>
      <c r="F1472" s="607" t="s">
        <v>151</v>
      </c>
      <c r="G1472" s="608" t="s">
        <v>147</v>
      </c>
      <c r="H1472" s="342" t="s">
        <v>1208</v>
      </c>
      <c r="I1472" s="609" t="s">
        <v>2714</v>
      </c>
      <c r="J1472" s="607">
        <v>41275</v>
      </c>
      <c r="K1472" s="610">
        <v>41814</v>
      </c>
      <c r="L1472" s="611">
        <v>42339</v>
      </c>
      <c r="M1472" s="306" t="s">
        <v>3435</v>
      </c>
      <c r="N1472" s="612">
        <v>14736</v>
      </c>
    </row>
    <row r="1473" spans="2:14" ht="13.9" customHeight="1">
      <c r="B1473" s="613" t="s">
        <v>575</v>
      </c>
      <c r="C1473" s="613" t="s">
        <v>1514</v>
      </c>
      <c r="D1473" s="613" t="s">
        <v>1515</v>
      </c>
      <c r="E1473" s="384" t="s">
        <v>1516</v>
      </c>
      <c r="F1473" s="607" t="s">
        <v>151</v>
      </c>
      <c r="G1473" s="608" t="s">
        <v>147</v>
      </c>
      <c r="H1473" s="342" t="s">
        <v>1208</v>
      </c>
      <c r="I1473" s="609" t="s">
        <v>2714</v>
      </c>
      <c r="J1473" s="607">
        <v>41395</v>
      </c>
      <c r="K1473" s="610">
        <v>41814</v>
      </c>
      <c r="L1473" s="611">
        <v>42461</v>
      </c>
      <c r="M1473" s="306" t="s">
        <v>3435</v>
      </c>
      <c r="N1473" s="612">
        <v>19046</v>
      </c>
    </row>
    <row r="1474" spans="2:14" ht="13.9" customHeight="1">
      <c r="B1474" s="613" t="s">
        <v>611</v>
      </c>
      <c r="C1474" s="613" t="s">
        <v>1517</v>
      </c>
      <c r="D1474" s="613" t="s">
        <v>1518</v>
      </c>
      <c r="E1474" s="384" t="s">
        <v>1519</v>
      </c>
      <c r="F1474" s="607" t="s">
        <v>151</v>
      </c>
      <c r="G1474" s="608" t="s">
        <v>147</v>
      </c>
      <c r="H1474" s="342" t="s">
        <v>1208</v>
      </c>
      <c r="I1474" s="609" t="s">
        <v>2714</v>
      </c>
      <c r="J1474" s="607">
        <v>41548</v>
      </c>
      <c r="K1474" s="610">
        <v>41814</v>
      </c>
      <c r="L1474" s="611">
        <v>42614</v>
      </c>
      <c r="M1474" s="306" t="s">
        <v>3435</v>
      </c>
      <c r="N1474" s="612">
        <v>179</v>
      </c>
    </row>
    <row r="1475" spans="2:14" ht="13.9" customHeight="1">
      <c r="B1475" s="613" t="s">
        <v>611</v>
      </c>
      <c r="C1475" s="613" t="s">
        <v>1517</v>
      </c>
      <c r="D1475" s="613" t="s">
        <v>1518</v>
      </c>
      <c r="E1475" s="384" t="s">
        <v>1519</v>
      </c>
      <c r="F1475" s="607" t="s">
        <v>151</v>
      </c>
      <c r="G1475" s="608" t="s">
        <v>147</v>
      </c>
      <c r="H1475" s="342" t="s">
        <v>1208</v>
      </c>
      <c r="I1475" s="609" t="s">
        <v>2714</v>
      </c>
      <c r="J1475" s="607">
        <v>41426</v>
      </c>
      <c r="K1475" s="610">
        <v>41814</v>
      </c>
      <c r="L1475" s="611">
        <v>42491</v>
      </c>
      <c r="M1475" s="306" t="s">
        <v>3435</v>
      </c>
      <c r="N1475" s="612">
        <v>152</v>
      </c>
    </row>
    <row r="1476" spans="2:14" ht="13.9" customHeight="1">
      <c r="B1476" s="613" t="s">
        <v>611</v>
      </c>
      <c r="C1476" s="613" t="s">
        <v>1517</v>
      </c>
      <c r="D1476" s="613" t="s">
        <v>1518</v>
      </c>
      <c r="E1476" s="384" t="s">
        <v>1519</v>
      </c>
      <c r="F1476" s="607" t="s">
        <v>151</v>
      </c>
      <c r="G1476" s="608" t="s">
        <v>147</v>
      </c>
      <c r="H1476" s="342" t="s">
        <v>1208</v>
      </c>
      <c r="I1476" s="609" t="s">
        <v>2714</v>
      </c>
      <c r="J1476" s="607">
        <v>41365</v>
      </c>
      <c r="K1476" s="610">
        <v>41814</v>
      </c>
      <c r="L1476" s="611">
        <v>42430</v>
      </c>
      <c r="M1476" s="306" t="s">
        <v>3435</v>
      </c>
      <c r="N1476" s="612">
        <v>642</v>
      </c>
    </row>
    <row r="1477" spans="2:14" ht="13.9" customHeight="1">
      <c r="B1477" s="613" t="s">
        <v>611</v>
      </c>
      <c r="C1477" s="613" t="s">
        <v>1517</v>
      </c>
      <c r="D1477" s="613" t="s">
        <v>1518</v>
      </c>
      <c r="E1477" s="384" t="s">
        <v>1519</v>
      </c>
      <c r="F1477" s="607" t="s">
        <v>151</v>
      </c>
      <c r="G1477" s="608" t="s">
        <v>147</v>
      </c>
      <c r="H1477" s="342" t="s">
        <v>1208</v>
      </c>
      <c r="I1477" s="609" t="s">
        <v>2714</v>
      </c>
      <c r="J1477" s="607">
        <v>41609</v>
      </c>
      <c r="K1477" s="610">
        <v>41814</v>
      </c>
      <c r="L1477" s="611">
        <v>42675</v>
      </c>
      <c r="M1477" s="306" t="s">
        <v>3435</v>
      </c>
      <c r="N1477" s="612">
        <v>161</v>
      </c>
    </row>
    <row r="1478" spans="2:14" ht="13.9" customHeight="1">
      <c r="B1478" s="613" t="s">
        <v>611</v>
      </c>
      <c r="C1478" s="613" t="s">
        <v>1517</v>
      </c>
      <c r="D1478" s="613" t="s">
        <v>1518</v>
      </c>
      <c r="E1478" s="384" t="s">
        <v>1519</v>
      </c>
      <c r="F1478" s="607" t="s">
        <v>151</v>
      </c>
      <c r="G1478" s="608" t="s">
        <v>147</v>
      </c>
      <c r="H1478" s="342" t="s">
        <v>1208</v>
      </c>
      <c r="I1478" s="609" t="s">
        <v>2714</v>
      </c>
      <c r="J1478" s="607">
        <v>41487</v>
      </c>
      <c r="K1478" s="610">
        <v>41814</v>
      </c>
      <c r="L1478" s="611">
        <v>42552</v>
      </c>
      <c r="M1478" s="306" t="s">
        <v>3435</v>
      </c>
      <c r="N1478" s="612">
        <v>168</v>
      </c>
    </row>
    <row r="1479" spans="2:14" ht="13.9" customHeight="1">
      <c r="B1479" s="613" t="s">
        <v>611</v>
      </c>
      <c r="C1479" s="613" t="s">
        <v>1517</v>
      </c>
      <c r="D1479" s="613" t="s">
        <v>1518</v>
      </c>
      <c r="E1479" s="384" t="s">
        <v>1519</v>
      </c>
      <c r="F1479" s="607" t="s">
        <v>151</v>
      </c>
      <c r="G1479" s="608" t="s">
        <v>147</v>
      </c>
      <c r="H1479" s="342" t="s">
        <v>1208</v>
      </c>
      <c r="I1479" s="609" t="s">
        <v>2714</v>
      </c>
      <c r="J1479" s="607">
        <v>41518</v>
      </c>
      <c r="K1479" s="610">
        <v>41814</v>
      </c>
      <c r="L1479" s="611">
        <v>42583</v>
      </c>
      <c r="M1479" s="306" t="s">
        <v>3435</v>
      </c>
      <c r="N1479" s="612">
        <v>170</v>
      </c>
    </row>
    <row r="1480" spans="2:14" ht="13.9" customHeight="1">
      <c r="B1480" s="613" t="s">
        <v>611</v>
      </c>
      <c r="C1480" s="613" t="s">
        <v>1517</v>
      </c>
      <c r="D1480" s="613" t="s">
        <v>1518</v>
      </c>
      <c r="E1480" s="384" t="s">
        <v>1519</v>
      </c>
      <c r="F1480" s="607" t="s">
        <v>151</v>
      </c>
      <c r="G1480" s="608" t="s">
        <v>147</v>
      </c>
      <c r="H1480" s="342" t="s">
        <v>1208</v>
      </c>
      <c r="I1480" s="609" t="s">
        <v>2714</v>
      </c>
      <c r="J1480" s="607">
        <v>41456</v>
      </c>
      <c r="K1480" s="610">
        <v>41814</v>
      </c>
      <c r="L1480" s="611">
        <v>42522</v>
      </c>
      <c r="M1480" s="306" t="s">
        <v>3435</v>
      </c>
      <c r="N1480" s="612">
        <v>165</v>
      </c>
    </row>
    <row r="1481" spans="2:14" ht="13.9" customHeight="1">
      <c r="B1481" s="613" t="s">
        <v>611</v>
      </c>
      <c r="C1481" s="613" t="s">
        <v>1517</v>
      </c>
      <c r="D1481" s="613" t="s">
        <v>1518</v>
      </c>
      <c r="E1481" s="384" t="s">
        <v>1519</v>
      </c>
      <c r="F1481" s="607" t="s">
        <v>151</v>
      </c>
      <c r="G1481" s="608" t="s">
        <v>147</v>
      </c>
      <c r="H1481" s="342" t="s">
        <v>1208</v>
      </c>
      <c r="I1481" s="609" t="s">
        <v>2714</v>
      </c>
      <c r="J1481" s="607">
        <v>41395</v>
      </c>
      <c r="K1481" s="610">
        <v>41814</v>
      </c>
      <c r="L1481" s="611">
        <v>42461</v>
      </c>
      <c r="M1481" s="306" t="s">
        <v>3435</v>
      </c>
      <c r="N1481" s="612">
        <v>153</v>
      </c>
    </row>
    <row r="1482" spans="2:14" ht="13.9" customHeight="1">
      <c r="B1482" s="613" t="s">
        <v>611</v>
      </c>
      <c r="C1482" s="613" t="s">
        <v>1517</v>
      </c>
      <c r="D1482" s="613" t="s">
        <v>1518</v>
      </c>
      <c r="E1482" s="384" t="s">
        <v>1519</v>
      </c>
      <c r="F1482" s="607" t="s">
        <v>151</v>
      </c>
      <c r="G1482" s="608" t="s">
        <v>147</v>
      </c>
      <c r="H1482" s="342" t="s">
        <v>1208</v>
      </c>
      <c r="I1482" s="609" t="s">
        <v>2714</v>
      </c>
      <c r="J1482" s="607">
        <v>41334</v>
      </c>
      <c r="K1482" s="610">
        <v>41814</v>
      </c>
      <c r="L1482" s="611">
        <v>42401</v>
      </c>
      <c r="M1482" s="306" t="s">
        <v>3435</v>
      </c>
      <c r="N1482" s="612">
        <v>606</v>
      </c>
    </row>
    <row r="1483" spans="2:14" ht="13.9" customHeight="1">
      <c r="B1483" s="613" t="s">
        <v>611</v>
      </c>
      <c r="C1483" s="613" t="s">
        <v>1517</v>
      </c>
      <c r="D1483" s="613" t="s">
        <v>1518</v>
      </c>
      <c r="E1483" s="384" t="s">
        <v>1519</v>
      </c>
      <c r="F1483" s="607" t="s">
        <v>151</v>
      </c>
      <c r="G1483" s="608" t="s">
        <v>147</v>
      </c>
      <c r="H1483" s="342" t="s">
        <v>1208</v>
      </c>
      <c r="I1483" s="609" t="s">
        <v>2714</v>
      </c>
      <c r="J1483" s="607">
        <v>41275</v>
      </c>
      <c r="K1483" s="610">
        <v>41814</v>
      </c>
      <c r="L1483" s="611">
        <v>42339</v>
      </c>
      <c r="M1483" s="306" t="s">
        <v>3435</v>
      </c>
      <c r="N1483" s="612">
        <v>962</v>
      </c>
    </row>
    <row r="1484" spans="2:14" ht="13.9" customHeight="1">
      <c r="B1484" s="613" t="s">
        <v>611</v>
      </c>
      <c r="C1484" s="613" t="s">
        <v>1517</v>
      </c>
      <c r="D1484" s="613" t="s">
        <v>1518</v>
      </c>
      <c r="E1484" s="384" t="s">
        <v>1519</v>
      </c>
      <c r="F1484" s="607" t="s">
        <v>151</v>
      </c>
      <c r="G1484" s="608" t="s">
        <v>147</v>
      </c>
      <c r="H1484" s="342" t="s">
        <v>1208</v>
      </c>
      <c r="I1484" s="609" t="s">
        <v>2714</v>
      </c>
      <c r="J1484" s="607">
        <v>41579</v>
      </c>
      <c r="K1484" s="610">
        <v>41814</v>
      </c>
      <c r="L1484" s="611">
        <v>42644</v>
      </c>
      <c r="M1484" s="306" t="s">
        <v>3435</v>
      </c>
      <c r="N1484" s="612">
        <v>157</v>
      </c>
    </row>
    <row r="1485" spans="2:14" ht="13.9" customHeight="1">
      <c r="B1485" s="613" t="s">
        <v>611</v>
      </c>
      <c r="C1485" s="613" t="s">
        <v>1517</v>
      </c>
      <c r="D1485" s="613" t="s">
        <v>1518</v>
      </c>
      <c r="E1485" s="384" t="s">
        <v>1519</v>
      </c>
      <c r="F1485" s="607" t="s">
        <v>151</v>
      </c>
      <c r="G1485" s="608" t="s">
        <v>147</v>
      </c>
      <c r="H1485" s="342" t="s">
        <v>1208</v>
      </c>
      <c r="I1485" s="609" t="s">
        <v>2714</v>
      </c>
      <c r="J1485" s="607">
        <v>41306</v>
      </c>
      <c r="K1485" s="610">
        <v>41814</v>
      </c>
      <c r="L1485" s="611">
        <v>42370</v>
      </c>
      <c r="M1485" s="306" t="s">
        <v>3435</v>
      </c>
      <c r="N1485" s="612">
        <v>713</v>
      </c>
    </row>
    <row r="1486" spans="2:14" ht="13.9" customHeight="1">
      <c r="B1486" s="613" t="s">
        <v>906</v>
      </c>
      <c r="C1486" s="613" t="s">
        <v>2276</v>
      </c>
      <c r="D1486" s="613" t="s">
        <v>2277</v>
      </c>
      <c r="E1486" s="384" t="s">
        <v>2278</v>
      </c>
      <c r="F1486" s="607" t="s">
        <v>150</v>
      </c>
      <c r="G1486" s="608">
        <v>2012</v>
      </c>
      <c r="H1486" s="342" t="s">
        <v>1208</v>
      </c>
      <c r="I1486" s="609" t="s">
        <v>2714</v>
      </c>
      <c r="J1486" s="607">
        <v>41334</v>
      </c>
      <c r="K1486" s="610">
        <v>41814</v>
      </c>
      <c r="L1486" s="611">
        <v>42401</v>
      </c>
      <c r="M1486" s="306" t="s">
        <v>3435</v>
      </c>
      <c r="N1486" s="612">
        <v>4083</v>
      </c>
    </row>
    <row r="1487" spans="2:14" ht="13.9" customHeight="1">
      <c r="B1487" s="613" t="s">
        <v>906</v>
      </c>
      <c r="C1487" s="613" t="s">
        <v>2276</v>
      </c>
      <c r="D1487" s="613" t="s">
        <v>2277</v>
      </c>
      <c r="E1487" s="384" t="s">
        <v>2278</v>
      </c>
      <c r="F1487" s="607" t="s">
        <v>150</v>
      </c>
      <c r="G1487" s="608">
        <v>2012</v>
      </c>
      <c r="H1487" s="342" t="s">
        <v>1208</v>
      </c>
      <c r="I1487" s="609" t="s">
        <v>2714</v>
      </c>
      <c r="J1487" s="607">
        <v>41395</v>
      </c>
      <c r="K1487" s="610">
        <v>41814</v>
      </c>
      <c r="L1487" s="611">
        <v>42461</v>
      </c>
      <c r="M1487" s="306" t="s">
        <v>3435</v>
      </c>
      <c r="N1487" s="612">
        <v>4820</v>
      </c>
    </row>
    <row r="1488" spans="2:14" ht="13.9" customHeight="1">
      <c r="B1488" s="613" t="s">
        <v>906</v>
      </c>
      <c r="C1488" s="613" t="s">
        <v>2276</v>
      </c>
      <c r="D1488" s="613" t="s">
        <v>2277</v>
      </c>
      <c r="E1488" s="384" t="s">
        <v>2278</v>
      </c>
      <c r="F1488" s="607" t="s">
        <v>150</v>
      </c>
      <c r="G1488" s="608">
        <v>2012</v>
      </c>
      <c r="H1488" s="342" t="s">
        <v>1208</v>
      </c>
      <c r="I1488" s="609" t="s">
        <v>2714</v>
      </c>
      <c r="J1488" s="607">
        <v>41275</v>
      </c>
      <c r="K1488" s="610">
        <v>41814</v>
      </c>
      <c r="L1488" s="611">
        <v>42339</v>
      </c>
      <c r="M1488" s="306" t="s">
        <v>3435</v>
      </c>
      <c r="N1488" s="612">
        <v>2828</v>
      </c>
    </row>
    <row r="1489" spans="2:14" ht="13.9" customHeight="1">
      <c r="B1489" s="613" t="s">
        <v>906</v>
      </c>
      <c r="C1489" s="613" t="s">
        <v>2276</v>
      </c>
      <c r="D1489" s="613" t="s">
        <v>2277</v>
      </c>
      <c r="E1489" s="384" t="s">
        <v>2278</v>
      </c>
      <c r="F1489" s="607" t="s">
        <v>150</v>
      </c>
      <c r="G1489" s="608">
        <v>2012</v>
      </c>
      <c r="H1489" s="342" t="s">
        <v>1208</v>
      </c>
      <c r="I1489" s="609" t="s">
        <v>2714</v>
      </c>
      <c r="J1489" s="607">
        <v>41518</v>
      </c>
      <c r="K1489" s="610">
        <v>41814</v>
      </c>
      <c r="L1489" s="611">
        <v>42583</v>
      </c>
      <c r="M1489" s="306" t="s">
        <v>3435</v>
      </c>
      <c r="N1489" s="612">
        <v>3888</v>
      </c>
    </row>
    <row r="1490" spans="2:14" ht="13.9" customHeight="1">
      <c r="B1490" s="613" t="s">
        <v>906</v>
      </c>
      <c r="C1490" s="613" t="s">
        <v>2276</v>
      </c>
      <c r="D1490" s="613" t="s">
        <v>2277</v>
      </c>
      <c r="E1490" s="384" t="s">
        <v>2278</v>
      </c>
      <c r="F1490" s="607" t="s">
        <v>150</v>
      </c>
      <c r="G1490" s="608">
        <v>2012</v>
      </c>
      <c r="H1490" s="342" t="s">
        <v>1208</v>
      </c>
      <c r="I1490" s="609" t="s">
        <v>2714</v>
      </c>
      <c r="J1490" s="607">
        <v>41365</v>
      </c>
      <c r="K1490" s="610">
        <v>41814</v>
      </c>
      <c r="L1490" s="611">
        <v>42430</v>
      </c>
      <c r="M1490" s="306" t="s">
        <v>3435</v>
      </c>
      <c r="N1490" s="612">
        <v>4349</v>
      </c>
    </row>
    <row r="1491" spans="2:14" ht="13.9" customHeight="1">
      <c r="B1491" s="613" t="s">
        <v>906</v>
      </c>
      <c r="C1491" s="613" t="s">
        <v>2276</v>
      </c>
      <c r="D1491" s="613" t="s">
        <v>2277</v>
      </c>
      <c r="E1491" s="384" t="s">
        <v>2278</v>
      </c>
      <c r="F1491" s="607" t="s">
        <v>150</v>
      </c>
      <c r="G1491" s="608">
        <v>2012</v>
      </c>
      <c r="H1491" s="342" t="s">
        <v>1208</v>
      </c>
      <c r="I1491" s="609" t="s">
        <v>2714</v>
      </c>
      <c r="J1491" s="607">
        <v>41426</v>
      </c>
      <c r="K1491" s="610">
        <v>41814</v>
      </c>
      <c r="L1491" s="611">
        <v>42491</v>
      </c>
      <c r="M1491" s="306" t="s">
        <v>3435</v>
      </c>
      <c r="N1491" s="612">
        <v>4665</v>
      </c>
    </row>
    <row r="1492" spans="2:14" ht="13.9" customHeight="1">
      <c r="B1492" s="613" t="s">
        <v>906</v>
      </c>
      <c r="C1492" s="613" t="s">
        <v>2276</v>
      </c>
      <c r="D1492" s="613" t="s">
        <v>2277</v>
      </c>
      <c r="E1492" s="384" t="s">
        <v>2278</v>
      </c>
      <c r="F1492" s="607" t="s">
        <v>150</v>
      </c>
      <c r="G1492" s="608">
        <v>2012</v>
      </c>
      <c r="H1492" s="342" t="s">
        <v>1208</v>
      </c>
      <c r="I1492" s="609" t="s">
        <v>2714</v>
      </c>
      <c r="J1492" s="607">
        <v>41487</v>
      </c>
      <c r="K1492" s="610">
        <v>41814</v>
      </c>
      <c r="L1492" s="611">
        <v>42552</v>
      </c>
      <c r="M1492" s="306" t="s">
        <v>3435</v>
      </c>
      <c r="N1492" s="612">
        <v>4302</v>
      </c>
    </row>
    <row r="1493" spans="2:14" ht="13.9" customHeight="1">
      <c r="B1493" s="613" t="s">
        <v>906</v>
      </c>
      <c r="C1493" s="613" t="s">
        <v>2276</v>
      </c>
      <c r="D1493" s="613" t="s">
        <v>2277</v>
      </c>
      <c r="E1493" s="384" t="s">
        <v>2278</v>
      </c>
      <c r="F1493" s="607" t="s">
        <v>150</v>
      </c>
      <c r="G1493" s="608">
        <v>2012</v>
      </c>
      <c r="H1493" s="342" t="s">
        <v>1208</v>
      </c>
      <c r="I1493" s="609" t="s">
        <v>2714</v>
      </c>
      <c r="J1493" s="607">
        <v>41306</v>
      </c>
      <c r="K1493" s="610">
        <v>41814</v>
      </c>
      <c r="L1493" s="611">
        <v>42370</v>
      </c>
      <c r="M1493" s="306" t="s">
        <v>3435</v>
      </c>
      <c r="N1493" s="612">
        <v>3517</v>
      </c>
    </row>
    <row r="1494" spans="2:14" ht="13.9" customHeight="1">
      <c r="B1494" s="613" t="s">
        <v>906</v>
      </c>
      <c r="C1494" s="613" t="s">
        <v>2276</v>
      </c>
      <c r="D1494" s="613" t="s">
        <v>2277</v>
      </c>
      <c r="E1494" s="384" t="s">
        <v>2278</v>
      </c>
      <c r="F1494" s="607" t="s">
        <v>150</v>
      </c>
      <c r="G1494" s="608">
        <v>2012</v>
      </c>
      <c r="H1494" s="342" t="s">
        <v>1208</v>
      </c>
      <c r="I1494" s="609" t="s">
        <v>2714</v>
      </c>
      <c r="J1494" s="607">
        <v>41548</v>
      </c>
      <c r="K1494" s="610">
        <v>41814</v>
      </c>
      <c r="L1494" s="611">
        <v>42614</v>
      </c>
      <c r="M1494" s="306" t="s">
        <v>3435</v>
      </c>
      <c r="N1494" s="612">
        <v>3299</v>
      </c>
    </row>
    <row r="1495" spans="2:14" ht="13.9" customHeight="1">
      <c r="B1495" s="613" t="s">
        <v>906</v>
      </c>
      <c r="C1495" s="613" t="s">
        <v>2276</v>
      </c>
      <c r="D1495" s="613" t="s">
        <v>2277</v>
      </c>
      <c r="E1495" s="384" t="s">
        <v>2278</v>
      </c>
      <c r="F1495" s="607" t="s">
        <v>150</v>
      </c>
      <c r="G1495" s="608">
        <v>2012</v>
      </c>
      <c r="H1495" s="342" t="s">
        <v>1208</v>
      </c>
      <c r="I1495" s="609" t="s">
        <v>2714</v>
      </c>
      <c r="J1495" s="607">
        <v>41579</v>
      </c>
      <c r="K1495" s="610">
        <v>41814</v>
      </c>
      <c r="L1495" s="611">
        <v>42644</v>
      </c>
      <c r="M1495" s="306" t="s">
        <v>3435</v>
      </c>
      <c r="N1495" s="612">
        <v>2100</v>
      </c>
    </row>
    <row r="1496" spans="2:14" ht="13.9" customHeight="1">
      <c r="B1496" s="613" t="s">
        <v>906</v>
      </c>
      <c r="C1496" s="613" t="s">
        <v>2276</v>
      </c>
      <c r="D1496" s="613" t="s">
        <v>2277</v>
      </c>
      <c r="E1496" s="384" t="s">
        <v>2278</v>
      </c>
      <c r="F1496" s="607" t="s">
        <v>150</v>
      </c>
      <c r="G1496" s="608">
        <v>2012</v>
      </c>
      <c r="H1496" s="342" t="s">
        <v>1208</v>
      </c>
      <c r="I1496" s="609" t="s">
        <v>2714</v>
      </c>
      <c r="J1496" s="607">
        <v>41609</v>
      </c>
      <c r="K1496" s="610">
        <v>41814</v>
      </c>
      <c r="L1496" s="611">
        <v>42675</v>
      </c>
      <c r="M1496" s="306" t="s">
        <v>3435</v>
      </c>
      <c r="N1496" s="612">
        <v>2824</v>
      </c>
    </row>
    <row r="1497" spans="2:14" ht="13.9" customHeight="1">
      <c r="B1497" s="613" t="s">
        <v>906</v>
      </c>
      <c r="C1497" s="613" t="s">
        <v>2276</v>
      </c>
      <c r="D1497" s="613" t="s">
        <v>2277</v>
      </c>
      <c r="E1497" s="384" t="s">
        <v>2278</v>
      </c>
      <c r="F1497" s="607" t="s">
        <v>150</v>
      </c>
      <c r="G1497" s="608">
        <v>2012</v>
      </c>
      <c r="H1497" s="342" t="s">
        <v>1208</v>
      </c>
      <c r="I1497" s="609" t="s">
        <v>2714</v>
      </c>
      <c r="J1497" s="607">
        <v>41456</v>
      </c>
      <c r="K1497" s="610">
        <v>41814</v>
      </c>
      <c r="L1497" s="611">
        <v>42522</v>
      </c>
      <c r="M1497" s="306" t="s">
        <v>3435</v>
      </c>
      <c r="N1497" s="612">
        <v>4371</v>
      </c>
    </row>
    <row r="1498" spans="2:14" ht="13.9" customHeight="1">
      <c r="B1498" s="613" t="s">
        <v>552</v>
      </c>
      <c r="C1498" s="613" t="s">
        <v>1520</v>
      </c>
      <c r="D1498" s="613" t="s">
        <v>1521</v>
      </c>
      <c r="E1498" s="384" t="s">
        <v>1522</v>
      </c>
      <c r="F1498" s="607" t="s">
        <v>151</v>
      </c>
      <c r="G1498" s="608" t="s">
        <v>147</v>
      </c>
      <c r="H1498" s="342" t="s">
        <v>1208</v>
      </c>
      <c r="I1498" s="609" t="s">
        <v>2714</v>
      </c>
      <c r="J1498" s="607">
        <v>41334</v>
      </c>
      <c r="K1498" s="610">
        <v>41814</v>
      </c>
      <c r="L1498" s="611">
        <v>42401</v>
      </c>
      <c r="M1498" s="306" t="s">
        <v>3435</v>
      </c>
      <c r="N1498" s="612">
        <v>6339</v>
      </c>
    </row>
    <row r="1499" spans="2:14" ht="13.9" customHeight="1">
      <c r="B1499" s="613" t="s">
        <v>552</v>
      </c>
      <c r="C1499" s="613" t="s">
        <v>1520</v>
      </c>
      <c r="D1499" s="613" t="s">
        <v>1521</v>
      </c>
      <c r="E1499" s="384" t="s">
        <v>1522</v>
      </c>
      <c r="F1499" s="607" t="s">
        <v>151</v>
      </c>
      <c r="G1499" s="608" t="s">
        <v>147</v>
      </c>
      <c r="H1499" s="342" t="s">
        <v>1208</v>
      </c>
      <c r="I1499" s="609" t="s">
        <v>2714</v>
      </c>
      <c r="J1499" s="607">
        <v>41306</v>
      </c>
      <c r="K1499" s="610">
        <v>41814</v>
      </c>
      <c r="L1499" s="611">
        <v>42370</v>
      </c>
      <c r="M1499" s="306" t="s">
        <v>3435</v>
      </c>
      <c r="N1499" s="612">
        <v>3668</v>
      </c>
    </row>
    <row r="1500" spans="2:14" ht="13.9" customHeight="1">
      <c r="B1500" s="613" t="s">
        <v>552</v>
      </c>
      <c r="C1500" s="613" t="s">
        <v>1520</v>
      </c>
      <c r="D1500" s="613" t="s">
        <v>1521</v>
      </c>
      <c r="E1500" s="384" t="s">
        <v>1522</v>
      </c>
      <c r="F1500" s="607" t="s">
        <v>151</v>
      </c>
      <c r="G1500" s="608" t="s">
        <v>147</v>
      </c>
      <c r="H1500" s="342" t="s">
        <v>1208</v>
      </c>
      <c r="I1500" s="609" t="s">
        <v>2714</v>
      </c>
      <c r="J1500" s="607">
        <v>41275</v>
      </c>
      <c r="K1500" s="610">
        <v>41814</v>
      </c>
      <c r="L1500" s="611">
        <v>42339</v>
      </c>
      <c r="M1500" s="306" t="s">
        <v>3435</v>
      </c>
      <c r="N1500" s="612">
        <v>5808</v>
      </c>
    </row>
    <row r="1501" spans="2:14" ht="13.9" customHeight="1">
      <c r="B1501" s="613" t="s">
        <v>552</v>
      </c>
      <c r="C1501" s="613" t="s">
        <v>1520</v>
      </c>
      <c r="D1501" s="613" t="s">
        <v>1521</v>
      </c>
      <c r="E1501" s="384" t="s">
        <v>1522</v>
      </c>
      <c r="F1501" s="607" t="s">
        <v>151</v>
      </c>
      <c r="G1501" s="608" t="s">
        <v>147</v>
      </c>
      <c r="H1501" s="342" t="s">
        <v>1208</v>
      </c>
      <c r="I1501" s="609" t="s">
        <v>2714</v>
      </c>
      <c r="J1501" s="607">
        <v>41395</v>
      </c>
      <c r="K1501" s="610">
        <v>41814</v>
      </c>
      <c r="L1501" s="611">
        <v>42461</v>
      </c>
      <c r="M1501" s="306" t="s">
        <v>3435</v>
      </c>
      <c r="N1501" s="612">
        <v>1980</v>
      </c>
    </row>
    <row r="1502" spans="2:14" ht="13.9" customHeight="1">
      <c r="B1502" s="613" t="s">
        <v>552</v>
      </c>
      <c r="C1502" s="613" t="s">
        <v>1520</v>
      </c>
      <c r="D1502" s="613" t="s">
        <v>1521</v>
      </c>
      <c r="E1502" s="384" t="s">
        <v>1522</v>
      </c>
      <c r="F1502" s="607" t="s">
        <v>151</v>
      </c>
      <c r="G1502" s="608" t="s">
        <v>147</v>
      </c>
      <c r="H1502" s="342" t="s">
        <v>1208</v>
      </c>
      <c r="I1502" s="609" t="s">
        <v>2714</v>
      </c>
      <c r="J1502" s="607">
        <v>41579</v>
      </c>
      <c r="K1502" s="610">
        <v>41814</v>
      </c>
      <c r="L1502" s="611">
        <v>42644</v>
      </c>
      <c r="M1502" s="306" t="s">
        <v>3435</v>
      </c>
      <c r="N1502" s="612">
        <v>111</v>
      </c>
    </row>
    <row r="1503" spans="2:14" ht="13.9" customHeight="1">
      <c r="B1503" s="613" t="s">
        <v>552</v>
      </c>
      <c r="C1503" s="613" t="s">
        <v>1520</v>
      </c>
      <c r="D1503" s="613" t="s">
        <v>1521</v>
      </c>
      <c r="E1503" s="384" t="s">
        <v>1522</v>
      </c>
      <c r="F1503" s="607" t="s">
        <v>151</v>
      </c>
      <c r="G1503" s="608" t="s">
        <v>147</v>
      </c>
      <c r="H1503" s="342" t="s">
        <v>1208</v>
      </c>
      <c r="I1503" s="609" t="s">
        <v>2714</v>
      </c>
      <c r="J1503" s="607">
        <v>41365</v>
      </c>
      <c r="K1503" s="610">
        <v>41814</v>
      </c>
      <c r="L1503" s="611">
        <v>42430</v>
      </c>
      <c r="M1503" s="306" t="s">
        <v>3435</v>
      </c>
      <c r="N1503" s="612">
        <v>7639</v>
      </c>
    </row>
    <row r="1504" spans="2:14" ht="13.9" customHeight="1">
      <c r="B1504" s="613" t="s">
        <v>552</v>
      </c>
      <c r="C1504" s="613" t="s">
        <v>1520</v>
      </c>
      <c r="D1504" s="613" t="s">
        <v>1521</v>
      </c>
      <c r="E1504" s="384" t="s">
        <v>1522</v>
      </c>
      <c r="F1504" s="607" t="s">
        <v>151</v>
      </c>
      <c r="G1504" s="608" t="s">
        <v>147</v>
      </c>
      <c r="H1504" s="342" t="s">
        <v>1208</v>
      </c>
      <c r="I1504" s="609" t="s">
        <v>2714</v>
      </c>
      <c r="J1504" s="607">
        <v>41426</v>
      </c>
      <c r="K1504" s="610">
        <v>41814</v>
      </c>
      <c r="L1504" s="611">
        <v>42491</v>
      </c>
      <c r="M1504" s="306" t="s">
        <v>3435</v>
      </c>
      <c r="N1504" s="612">
        <v>69</v>
      </c>
    </row>
    <row r="1505" spans="2:14" ht="13.9" customHeight="1">
      <c r="B1505" s="613" t="s">
        <v>771</v>
      </c>
      <c r="C1505" s="613" t="s">
        <v>2401</v>
      </c>
      <c r="D1505" s="613" t="s">
        <v>1524</v>
      </c>
      <c r="E1505" s="384" t="s">
        <v>1525</v>
      </c>
      <c r="F1505" s="607" t="s">
        <v>150</v>
      </c>
      <c r="G1505" s="608">
        <v>2012</v>
      </c>
      <c r="H1505" s="342" t="s">
        <v>1307</v>
      </c>
      <c r="I1505" s="609" t="s">
        <v>2713</v>
      </c>
      <c r="J1505" s="607">
        <v>41306</v>
      </c>
      <c r="K1505" s="610">
        <v>41814</v>
      </c>
      <c r="L1505" s="611">
        <v>42370</v>
      </c>
      <c r="M1505" s="306" t="s">
        <v>3435</v>
      </c>
      <c r="N1505" s="612">
        <v>20</v>
      </c>
    </row>
    <row r="1506" spans="2:14" ht="13.9" customHeight="1">
      <c r="B1506" s="613" t="s">
        <v>771</v>
      </c>
      <c r="C1506" s="613" t="s">
        <v>2401</v>
      </c>
      <c r="D1506" s="613" t="s">
        <v>1524</v>
      </c>
      <c r="E1506" s="384" t="s">
        <v>1525</v>
      </c>
      <c r="F1506" s="607" t="s">
        <v>150</v>
      </c>
      <c r="G1506" s="608">
        <v>2012</v>
      </c>
      <c r="H1506" s="342" t="s">
        <v>1307</v>
      </c>
      <c r="I1506" s="609" t="s">
        <v>2713</v>
      </c>
      <c r="J1506" s="607">
        <v>41334</v>
      </c>
      <c r="K1506" s="610">
        <v>41814</v>
      </c>
      <c r="L1506" s="611">
        <v>42401</v>
      </c>
      <c r="M1506" s="306" t="s">
        <v>3435</v>
      </c>
      <c r="N1506" s="612">
        <v>758</v>
      </c>
    </row>
    <row r="1507" spans="2:14" ht="13.9" customHeight="1">
      <c r="B1507" s="613" t="s">
        <v>771</v>
      </c>
      <c r="C1507" s="613" t="s">
        <v>2401</v>
      </c>
      <c r="D1507" s="613" t="s">
        <v>1524</v>
      </c>
      <c r="E1507" s="384" t="s">
        <v>1525</v>
      </c>
      <c r="F1507" s="607" t="s">
        <v>150</v>
      </c>
      <c r="G1507" s="608">
        <v>2012</v>
      </c>
      <c r="H1507" s="342" t="s">
        <v>1307</v>
      </c>
      <c r="I1507" s="609" t="s">
        <v>2713</v>
      </c>
      <c r="J1507" s="607">
        <v>41275</v>
      </c>
      <c r="K1507" s="610">
        <v>41814</v>
      </c>
      <c r="L1507" s="611">
        <v>42339</v>
      </c>
      <c r="M1507" s="306" t="s">
        <v>3435</v>
      </c>
      <c r="N1507" s="612">
        <v>18</v>
      </c>
    </row>
    <row r="1508" spans="2:14" ht="13.9" customHeight="1">
      <c r="B1508" s="613" t="s">
        <v>771</v>
      </c>
      <c r="C1508" s="613" t="s">
        <v>2401</v>
      </c>
      <c r="D1508" s="613" t="s">
        <v>1524</v>
      </c>
      <c r="E1508" s="384" t="s">
        <v>1525</v>
      </c>
      <c r="F1508" s="607" t="s">
        <v>150</v>
      </c>
      <c r="G1508" s="608">
        <v>2012</v>
      </c>
      <c r="H1508" s="342" t="s">
        <v>1307</v>
      </c>
      <c r="I1508" s="609" t="s">
        <v>2713</v>
      </c>
      <c r="J1508" s="607">
        <v>41518</v>
      </c>
      <c r="K1508" s="610">
        <v>41814</v>
      </c>
      <c r="L1508" s="611">
        <v>42583</v>
      </c>
      <c r="M1508" s="306" t="s">
        <v>3435</v>
      </c>
      <c r="N1508" s="612">
        <v>60</v>
      </c>
    </row>
    <row r="1509" spans="2:14" ht="13.9" customHeight="1">
      <c r="B1509" s="613" t="s">
        <v>771</v>
      </c>
      <c r="C1509" s="613" t="s">
        <v>2401</v>
      </c>
      <c r="D1509" s="613" t="s">
        <v>1524</v>
      </c>
      <c r="E1509" s="384" t="s">
        <v>1525</v>
      </c>
      <c r="F1509" s="607" t="s">
        <v>150</v>
      </c>
      <c r="G1509" s="608">
        <v>2012</v>
      </c>
      <c r="H1509" s="342" t="s">
        <v>1307</v>
      </c>
      <c r="I1509" s="609" t="s">
        <v>2713</v>
      </c>
      <c r="J1509" s="607">
        <v>41365</v>
      </c>
      <c r="K1509" s="610">
        <v>41814</v>
      </c>
      <c r="L1509" s="611">
        <v>42430</v>
      </c>
      <c r="M1509" s="306" t="s">
        <v>3435</v>
      </c>
      <c r="N1509" s="612">
        <v>1044</v>
      </c>
    </row>
    <row r="1510" spans="2:14" ht="13.9" customHeight="1">
      <c r="B1510" s="613" t="s">
        <v>771</v>
      </c>
      <c r="C1510" s="613" t="s">
        <v>2401</v>
      </c>
      <c r="D1510" s="613" t="s">
        <v>1524</v>
      </c>
      <c r="E1510" s="384" t="s">
        <v>1525</v>
      </c>
      <c r="F1510" s="607" t="s">
        <v>150</v>
      </c>
      <c r="G1510" s="608">
        <v>2012</v>
      </c>
      <c r="H1510" s="342" t="s">
        <v>1307</v>
      </c>
      <c r="I1510" s="609" t="s">
        <v>2713</v>
      </c>
      <c r="J1510" s="607">
        <v>41426</v>
      </c>
      <c r="K1510" s="610">
        <v>41814</v>
      </c>
      <c r="L1510" s="611">
        <v>42491</v>
      </c>
      <c r="M1510" s="306" t="s">
        <v>3435</v>
      </c>
      <c r="N1510" s="612">
        <v>1099</v>
      </c>
    </row>
    <row r="1511" spans="2:14" ht="13.9" customHeight="1">
      <c r="B1511" s="613" t="s">
        <v>771</v>
      </c>
      <c r="C1511" s="613" t="s">
        <v>2401</v>
      </c>
      <c r="D1511" s="613" t="s">
        <v>1524</v>
      </c>
      <c r="E1511" s="384" t="s">
        <v>1525</v>
      </c>
      <c r="F1511" s="607" t="s">
        <v>150</v>
      </c>
      <c r="G1511" s="608">
        <v>2012</v>
      </c>
      <c r="H1511" s="342" t="s">
        <v>1307</v>
      </c>
      <c r="I1511" s="609" t="s">
        <v>2713</v>
      </c>
      <c r="J1511" s="607">
        <v>41456</v>
      </c>
      <c r="K1511" s="610">
        <v>41814</v>
      </c>
      <c r="L1511" s="611">
        <v>42522</v>
      </c>
      <c r="M1511" s="306" t="s">
        <v>3435</v>
      </c>
      <c r="N1511" s="612">
        <v>869</v>
      </c>
    </row>
    <row r="1512" spans="2:14" ht="13.9" customHeight="1">
      <c r="B1512" s="613" t="s">
        <v>771</v>
      </c>
      <c r="C1512" s="613" t="s">
        <v>2401</v>
      </c>
      <c r="D1512" s="613" t="s">
        <v>1524</v>
      </c>
      <c r="E1512" s="384" t="s">
        <v>1525</v>
      </c>
      <c r="F1512" s="607" t="s">
        <v>150</v>
      </c>
      <c r="G1512" s="608">
        <v>2012</v>
      </c>
      <c r="H1512" s="342" t="s">
        <v>1307</v>
      </c>
      <c r="I1512" s="609" t="s">
        <v>2713</v>
      </c>
      <c r="J1512" s="607">
        <v>41487</v>
      </c>
      <c r="K1512" s="610">
        <v>41814</v>
      </c>
      <c r="L1512" s="611">
        <v>42552</v>
      </c>
      <c r="M1512" s="306" t="s">
        <v>3435</v>
      </c>
      <c r="N1512" s="612">
        <v>446</v>
      </c>
    </row>
    <row r="1513" spans="2:14" ht="13.9" customHeight="1">
      <c r="B1513" s="613" t="s">
        <v>771</v>
      </c>
      <c r="C1513" s="613" t="s">
        <v>2401</v>
      </c>
      <c r="D1513" s="613" t="s">
        <v>1524</v>
      </c>
      <c r="E1513" s="384" t="s">
        <v>1525</v>
      </c>
      <c r="F1513" s="607" t="s">
        <v>150</v>
      </c>
      <c r="G1513" s="608">
        <v>2012</v>
      </c>
      <c r="H1513" s="342" t="s">
        <v>1307</v>
      </c>
      <c r="I1513" s="609" t="s">
        <v>2713</v>
      </c>
      <c r="J1513" s="607">
        <v>41395</v>
      </c>
      <c r="K1513" s="610">
        <v>41814</v>
      </c>
      <c r="L1513" s="611">
        <v>42461</v>
      </c>
      <c r="M1513" s="306" t="s">
        <v>3435</v>
      </c>
      <c r="N1513" s="612">
        <v>1149</v>
      </c>
    </row>
    <row r="1514" spans="2:14" ht="13.9" customHeight="1">
      <c r="B1514" s="613" t="s">
        <v>890</v>
      </c>
      <c r="C1514" s="613" t="s">
        <v>1992</v>
      </c>
      <c r="D1514" s="613" t="s">
        <v>1993</v>
      </c>
      <c r="E1514" s="384" t="s">
        <v>1994</v>
      </c>
      <c r="F1514" s="607" t="s">
        <v>151</v>
      </c>
      <c r="G1514" s="608" t="s">
        <v>147</v>
      </c>
      <c r="H1514" s="342" t="s">
        <v>1208</v>
      </c>
      <c r="I1514" s="609" t="s">
        <v>2714</v>
      </c>
      <c r="J1514" s="607">
        <v>41456</v>
      </c>
      <c r="K1514" s="610">
        <v>41814</v>
      </c>
      <c r="L1514" s="611">
        <v>42522</v>
      </c>
      <c r="M1514" s="306" t="s">
        <v>3435</v>
      </c>
      <c r="N1514" s="612">
        <v>2243</v>
      </c>
    </row>
    <row r="1515" spans="2:14" ht="13.9" customHeight="1">
      <c r="B1515" s="613" t="s">
        <v>890</v>
      </c>
      <c r="C1515" s="613" t="s">
        <v>1992</v>
      </c>
      <c r="D1515" s="613" t="s">
        <v>1993</v>
      </c>
      <c r="E1515" s="384" t="s">
        <v>1994</v>
      </c>
      <c r="F1515" s="607" t="s">
        <v>151</v>
      </c>
      <c r="G1515" s="608" t="s">
        <v>147</v>
      </c>
      <c r="H1515" s="342" t="s">
        <v>1208</v>
      </c>
      <c r="I1515" s="609" t="s">
        <v>2714</v>
      </c>
      <c r="J1515" s="607">
        <v>41395</v>
      </c>
      <c r="K1515" s="610">
        <v>41814</v>
      </c>
      <c r="L1515" s="611">
        <v>42461</v>
      </c>
      <c r="M1515" s="306" t="s">
        <v>3435</v>
      </c>
      <c r="N1515" s="612">
        <v>4046</v>
      </c>
    </row>
    <row r="1516" spans="2:14" ht="13.9" customHeight="1">
      <c r="B1516" s="613" t="s">
        <v>890</v>
      </c>
      <c r="C1516" s="613" t="s">
        <v>1992</v>
      </c>
      <c r="D1516" s="613" t="s">
        <v>1993</v>
      </c>
      <c r="E1516" s="384" t="s">
        <v>1994</v>
      </c>
      <c r="F1516" s="607" t="s">
        <v>151</v>
      </c>
      <c r="G1516" s="608" t="s">
        <v>147</v>
      </c>
      <c r="H1516" s="342" t="s">
        <v>1208</v>
      </c>
      <c r="I1516" s="609" t="s">
        <v>2714</v>
      </c>
      <c r="J1516" s="607">
        <v>41487</v>
      </c>
      <c r="K1516" s="610">
        <v>41814</v>
      </c>
      <c r="L1516" s="611">
        <v>42552</v>
      </c>
      <c r="M1516" s="306" t="s">
        <v>3435</v>
      </c>
      <c r="N1516" s="612">
        <v>2003</v>
      </c>
    </row>
    <row r="1517" spans="2:14" ht="13.9" customHeight="1">
      <c r="B1517" s="613" t="s">
        <v>890</v>
      </c>
      <c r="C1517" s="613" t="s">
        <v>1992</v>
      </c>
      <c r="D1517" s="613" t="s">
        <v>1993</v>
      </c>
      <c r="E1517" s="384" t="s">
        <v>1994</v>
      </c>
      <c r="F1517" s="607" t="s">
        <v>151</v>
      </c>
      <c r="G1517" s="608" t="s">
        <v>147</v>
      </c>
      <c r="H1517" s="342" t="s">
        <v>1208</v>
      </c>
      <c r="I1517" s="609" t="s">
        <v>2714</v>
      </c>
      <c r="J1517" s="607">
        <v>41306</v>
      </c>
      <c r="K1517" s="610">
        <v>41814</v>
      </c>
      <c r="L1517" s="611">
        <v>42370</v>
      </c>
      <c r="M1517" s="306" t="s">
        <v>3435</v>
      </c>
      <c r="N1517" s="612">
        <v>2520</v>
      </c>
    </row>
    <row r="1518" spans="2:14" ht="13.9" customHeight="1">
      <c r="B1518" s="613" t="s">
        <v>890</v>
      </c>
      <c r="C1518" s="613" t="s">
        <v>1992</v>
      </c>
      <c r="D1518" s="613" t="s">
        <v>1993</v>
      </c>
      <c r="E1518" s="384" t="s">
        <v>1994</v>
      </c>
      <c r="F1518" s="607" t="s">
        <v>151</v>
      </c>
      <c r="G1518" s="608" t="s">
        <v>147</v>
      </c>
      <c r="H1518" s="342" t="s">
        <v>1208</v>
      </c>
      <c r="I1518" s="609" t="s">
        <v>2714</v>
      </c>
      <c r="J1518" s="607">
        <v>41609</v>
      </c>
      <c r="K1518" s="610">
        <v>41814</v>
      </c>
      <c r="L1518" s="611">
        <v>42675</v>
      </c>
      <c r="M1518" s="306" t="s">
        <v>3435</v>
      </c>
      <c r="N1518" s="612">
        <v>2144</v>
      </c>
    </row>
    <row r="1519" spans="2:14" ht="13.9" customHeight="1">
      <c r="B1519" s="613" t="s">
        <v>890</v>
      </c>
      <c r="C1519" s="613" t="s">
        <v>1992</v>
      </c>
      <c r="D1519" s="613" t="s">
        <v>1993</v>
      </c>
      <c r="E1519" s="384" t="s">
        <v>1994</v>
      </c>
      <c r="F1519" s="607" t="s">
        <v>151</v>
      </c>
      <c r="G1519" s="608" t="s">
        <v>147</v>
      </c>
      <c r="H1519" s="342" t="s">
        <v>1208</v>
      </c>
      <c r="I1519" s="609" t="s">
        <v>2714</v>
      </c>
      <c r="J1519" s="607">
        <v>41548</v>
      </c>
      <c r="K1519" s="610">
        <v>41814</v>
      </c>
      <c r="L1519" s="611">
        <v>42614</v>
      </c>
      <c r="M1519" s="306" t="s">
        <v>3435</v>
      </c>
      <c r="N1519" s="612">
        <v>2206</v>
      </c>
    </row>
    <row r="1520" spans="2:14" ht="13.9" customHeight="1">
      <c r="B1520" s="613" t="s">
        <v>890</v>
      </c>
      <c r="C1520" s="613" t="s">
        <v>1992</v>
      </c>
      <c r="D1520" s="613" t="s">
        <v>1993</v>
      </c>
      <c r="E1520" s="384" t="s">
        <v>1994</v>
      </c>
      <c r="F1520" s="607" t="s">
        <v>151</v>
      </c>
      <c r="G1520" s="608" t="s">
        <v>147</v>
      </c>
      <c r="H1520" s="342" t="s">
        <v>1208</v>
      </c>
      <c r="I1520" s="609" t="s">
        <v>2714</v>
      </c>
      <c r="J1520" s="607">
        <v>41579</v>
      </c>
      <c r="K1520" s="610">
        <v>41814</v>
      </c>
      <c r="L1520" s="611">
        <v>42644</v>
      </c>
      <c r="M1520" s="306" t="s">
        <v>3435</v>
      </c>
      <c r="N1520" s="612">
        <v>2173</v>
      </c>
    </row>
    <row r="1521" spans="2:14" ht="13.9" customHeight="1">
      <c r="B1521" s="613" t="s">
        <v>890</v>
      </c>
      <c r="C1521" s="613" t="s">
        <v>1992</v>
      </c>
      <c r="D1521" s="613" t="s">
        <v>1993</v>
      </c>
      <c r="E1521" s="384" t="s">
        <v>1994</v>
      </c>
      <c r="F1521" s="607" t="s">
        <v>151</v>
      </c>
      <c r="G1521" s="608" t="s">
        <v>147</v>
      </c>
      <c r="H1521" s="342" t="s">
        <v>1208</v>
      </c>
      <c r="I1521" s="609" t="s">
        <v>2714</v>
      </c>
      <c r="J1521" s="607">
        <v>41518</v>
      </c>
      <c r="K1521" s="610">
        <v>41814</v>
      </c>
      <c r="L1521" s="611">
        <v>42583</v>
      </c>
      <c r="M1521" s="306" t="s">
        <v>3435</v>
      </c>
      <c r="N1521" s="612">
        <v>2040</v>
      </c>
    </row>
    <row r="1522" spans="2:14" ht="13.9" customHeight="1">
      <c r="B1522" s="613" t="s">
        <v>890</v>
      </c>
      <c r="C1522" s="613" t="s">
        <v>1992</v>
      </c>
      <c r="D1522" s="613" t="s">
        <v>1993</v>
      </c>
      <c r="E1522" s="384" t="s">
        <v>1994</v>
      </c>
      <c r="F1522" s="607" t="s">
        <v>151</v>
      </c>
      <c r="G1522" s="608" t="s">
        <v>147</v>
      </c>
      <c r="H1522" s="342" t="s">
        <v>1208</v>
      </c>
      <c r="I1522" s="609" t="s">
        <v>2714</v>
      </c>
      <c r="J1522" s="607">
        <v>41365</v>
      </c>
      <c r="K1522" s="610">
        <v>41814</v>
      </c>
      <c r="L1522" s="611">
        <v>42430</v>
      </c>
      <c r="M1522" s="306" t="s">
        <v>3435</v>
      </c>
      <c r="N1522" s="612">
        <v>139</v>
      </c>
    </row>
    <row r="1523" spans="2:14" ht="13.9" customHeight="1">
      <c r="B1523" s="613" t="s">
        <v>890</v>
      </c>
      <c r="C1523" s="613" t="s">
        <v>1992</v>
      </c>
      <c r="D1523" s="613" t="s">
        <v>1993</v>
      </c>
      <c r="E1523" s="384" t="s">
        <v>1994</v>
      </c>
      <c r="F1523" s="607" t="s">
        <v>151</v>
      </c>
      <c r="G1523" s="608" t="s">
        <v>147</v>
      </c>
      <c r="H1523" s="342" t="s">
        <v>1208</v>
      </c>
      <c r="I1523" s="609" t="s">
        <v>2714</v>
      </c>
      <c r="J1523" s="607">
        <v>41426</v>
      </c>
      <c r="K1523" s="610">
        <v>41814</v>
      </c>
      <c r="L1523" s="611">
        <v>42491</v>
      </c>
      <c r="M1523" s="306" t="s">
        <v>3435</v>
      </c>
      <c r="N1523" s="612">
        <v>3279</v>
      </c>
    </row>
    <row r="1524" spans="2:14" ht="13.9" customHeight="1">
      <c r="B1524" s="613" t="s">
        <v>890</v>
      </c>
      <c r="C1524" s="613" t="s">
        <v>1992</v>
      </c>
      <c r="D1524" s="613" t="s">
        <v>1993</v>
      </c>
      <c r="E1524" s="384" t="s">
        <v>1994</v>
      </c>
      <c r="F1524" s="607" t="s">
        <v>151</v>
      </c>
      <c r="G1524" s="608" t="s">
        <v>147</v>
      </c>
      <c r="H1524" s="342" t="s">
        <v>1208</v>
      </c>
      <c r="I1524" s="609" t="s">
        <v>2714</v>
      </c>
      <c r="J1524" s="607">
        <v>41334</v>
      </c>
      <c r="K1524" s="610">
        <v>41814</v>
      </c>
      <c r="L1524" s="611">
        <v>42401</v>
      </c>
      <c r="M1524" s="306" t="s">
        <v>3435</v>
      </c>
      <c r="N1524" s="612">
        <v>4121</v>
      </c>
    </row>
    <row r="1525" spans="2:14" ht="13.9" customHeight="1">
      <c r="B1525" s="613" t="s">
        <v>890</v>
      </c>
      <c r="C1525" s="613" t="s">
        <v>1992</v>
      </c>
      <c r="D1525" s="613" t="s">
        <v>1993</v>
      </c>
      <c r="E1525" s="384" t="s">
        <v>1994</v>
      </c>
      <c r="F1525" s="607" t="s">
        <v>151</v>
      </c>
      <c r="G1525" s="608" t="s">
        <v>147</v>
      </c>
      <c r="H1525" s="342" t="s">
        <v>1208</v>
      </c>
      <c r="I1525" s="609" t="s">
        <v>2714</v>
      </c>
      <c r="J1525" s="607">
        <v>41214</v>
      </c>
      <c r="K1525" s="610">
        <v>41814</v>
      </c>
      <c r="L1525" s="611">
        <v>42278</v>
      </c>
      <c r="M1525" s="306" t="s">
        <v>3435</v>
      </c>
      <c r="N1525" s="612">
        <v>4</v>
      </c>
    </row>
    <row r="1526" spans="2:14" ht="13.9" customHeight="1">
      <c r="B1526" s="613" t="s">
        <v>890</v>
      </c>
      <c r="C1526" s="613" t="s">
        <v>1992</v>
      </c>
      <c r="D1526" s="613" t="s">
        <v>1993</v>
      </c>
      <c r="E1526" s="384" t="s">
        <v>1994</v>
      </c>
      <c r="F1526" s="607" t="s">
        <v>151</v>
      </c>
      <c r="G1526" s="608" t="s">
        <v>147</v>
      </c>
      <c r="H1526" s="342" t="s">
        <v>1208</v>
      </c>
      <c r="I1526" s="609" t="s">
        <v>2714</v>
      </c>
      <c r="J1526" s="607">
        <v>41275</v>
      </c>
      <c r="K1526" s="610">
        <v>41814</v>
      </c>
      <c r="L1526" s="611">
        <v>42339</v>
      </c>
      <c r="M1526" s="306" t="s">
        <v>3435</v>
      </c>
      <c r="N1526" s="612">
        <v>4386</v>
      </c>
    </row>
    <row r="1527" spans="2:14" ht="13.9" customHeight="1">
      <c r="B1527" s="613" t="s">
        <v>890</v>
      </c>
      <c r="C1527" s="613" t="s">
        <v>1992</v>
      </c>
      <c r="D1527" s="613" t="s">
        <v>1993</v>
      </c>
      <c r="E1527" s="384" t="s">
        <v>1994</v>
      </c>
      <c r="F1527" s="607" t="s">
        <v>151</v>
      </c>
      <c r="G1527" s="608" t="s">
        <v>147</v>
      </c>
      <c r="H1527" s="342" t="s">
        <v>1208</v>
      </c>
      <c r="I1527" s="609" t="s">
        <v>2714</v>
      </c>
      <c r="J1527" s="607">
        <v>41365</v>
      </c>
      <c r="K1527" s="610">
        <v>41814</v>
      </c>
      <c r="L1527" s="611">
        <v>42430</v>
      </c>
      <c r="M1527" s="306" t="s">
        <v>3435</v>
      </c>
      <c r="N1527" s="612">
        <v>4125</v>
      </c>
    </row>
    <row r="1528" spans="2:14" ht="13.9" customHeight="1">
      <c r="B1528" s="613" t="s">
        <v>571</v>
      </c>
      <c r="C1528" s="613" t="s">
        <v>1526</v>
      </c>
      <c r="D1528" s="613" t="s">
        <v>1527</v>
      </c>
      <c r="E1528" s="384" t="s">
        <v>1528</v>
      </c>
      <c r="F1528" s="607" t="s">
        <v>151</v>
      </c>
      <c r="G1528" s="608" t="s">
        <v>147</v>
      </c>
      <c r="H1528" s="342" t="s">
        <v>1208</v>
      </c>
      <c r="I1528" s="609" t="s">
        <v>2714</v>
      </c>
      <c r="J1528" s="607">
        <v>41306</v>
      </c>
      <c r="K1528" s="610">
        <v>41814</v>
      </c>
      <c r="L1528" s="611">
        <v>42370</v>
      </c>
      <c r="M1528" s="306" t="s">
        <v>3435</v>
      </c>
      <c r="N1528" s="612">
        <v>736</v>
      </c>
    </row>
    <row r="1529" spans="2:14" ht="13.9" customHeight="1">
      <c r="B1529" s="613" t="s">
        <v>571</v>
      </c>
      <c r="C1529" s="613" t="s">
        <v>1526</v>
      </c>
      <c r="D1529" s="613" t="s">
        <v>1527</v>
      </c>
      <c r="E1529" s="384" t="s">
        <v>1528</v>
      </c>
      <c r="F1529" s="607" t="s">
        <v>151</v>
      </c>
      <c r="G1529" s="608" t="s">
        <v>147</v>
      </c>
      <c r="H1529" s="342" t="s">
        <v>1208</v>
      </c>
      <c r="I1529" s="609" t="s">
        <v>2714</v>
      </c>
      <c r="J1529" s="607">
        <v>41275</v>
      </c>
      <c r="K1529" s="610">
        <v>41814</v>
      </c>
      <c r="L1529" s="611">
        <v>42339</v>
      </c>
      <c r="M1529" s="306" t="s">
        <v>3435</v>
      </c>
      <c r="N1529" s="612">
        <v>564</v>
      </c>
    </row>
    <row r="1530" spans="2:14" ht="13.9" customHeight="1">
      <c r="B1530" s="613" t="s">
        <v>571</v>
      </c>
      <c r="C1530" s="613" t="s">
        <v>1526</v>
      </c>
      <c r="D1530" s="613" t="s">
        <v>1527</v>
      </c>
      <c r="E1530" s="384" t="s">
        <v>1528</v>
      </c>
      <c r="F1530" s="607" t="s">
        <v>151</v>
      </c>
      <c r="G1530" s="608" t="s">
        <v>147</v>
      </c>
      <c r="H1530" s="342" t="s">
        <v>1208</v>
      </c>
      <c r="I1530" s="609" t="s">
        <v>2714</v>
      </c>
      <c r="J1530" s="607">
        <v>41518</v>
      </c>
      <c r="K1530" s="610">
        <v>41814</v>
      </c>
      <c r="L1530" s="611">
        <v>42583</v>
      </c>
      <c r="M1530" s="306" t="s">
        <v>3435</v>
      </c>
      <c r="N1530" s="612">
        <v>2672</v>
      </c>
    </row>
    <row r="1531" spans="2:14" ht="13.9" customHeight="1">
      <c r="B1531" s="613" t="s">
        <v>571</v>
      </c>
      <c r="C1531" s="613" t="s">
        <v>1526</v>
      </c>
      <c r="D1531" s="613" t="s">
        <v>1527</v>
      </c>
      <c r="E1531" s="384" t="s">
        <v>1528</v>
      </c>
      <c r="F1531" s="607" t="s">
        <v>151</v>
      </c>
      <c r="G1531" s="608" t="s">
        <v>147</v>
      </c>
      <c r="H1531" s="342" t="s">
        <v>1208</v>
      </c>
      <c r="I1531" s="609" t="s">
        <v>2714</v>
      </c>
      <c r="J1531" s="607">
        <v>41365</v>
      </c>
      <c r="K1531" s="610">
        <v>41814</v>
      </c>
      <c r="L1531" s="611">
        <v>42430</v>
      </c>
      <c r="M1531" s="306" t="s">
        <v>3435</v>
      </c>
      <c r="N1531" s="612">
        <v>2096</v>
      </c>
    </row>
    <row r="1532" spans="2:14" ht="13.9" customHeight="1">
      <c r="B1532" s="613" t="s">
        <v>571</v>
      </c>
      <c r="C1532" s="613" t="s">
        <v>1526</v>
      </c>
      <c r="D1532" s="613" t="s">
        <v>1527</v>
      </c>
      <c r="E1532" s="384" t="s">
        <v>1528</v>
      </c>
      <c r="F1532" s="607" t="s">
        <v>151</v>
      </c>
      <c r="G1532" s="608" t="s">
        <v>147</v>
      </c>
      <c r="H1532" s="342" t="s">
        <v>1208</v>
      </c>
      <c r="I1532" s="609" t="s">
        <v>2714</v>
      </c>
      <c r="J1532" s="607">
        <v>41487</v>
      </c>
      <c r="K1532" s="610">
        <v>41814</v>
      </c>
      <c r="L1532" s="611">
        <v>42552</v>
      </c>
      <c r="M1532" s="306" t="s">
        <v>3435</v>
      </c>
      <c r="N1532" s="612">
        <v>3477</v>
      </c>
    </row>
    <row r="1533" spans="2:14" ht="13.9" customHeight="1">
      <c r="B1533" s="613" t="s">
        <v>571</v>
      </c>
      <c r="C1533" s="613" t="s">
        <v>1526</v>
      </c>
      <c r="D1533" s="613" t="s">
        <v>1527</v>
      </c>
      <c r="E1533" s="384" t="s">
        <v>1528</v>
      </c>
      <c r="F1533" s="607" t="s">
        <v>151</v>
      </c>
      <c r="G1533" s="608" t="s">
        <v>147</v>
      </c>
      <c r="H1533" s="342" t="s">
        <v>1208</v>
      </c>
      <c r="I1533" s="609" t="s">
        <v>2714</v>
      </c>
      <c r="J1533" s="607">
        <v>41579</v>
      </c>
      <c r="K1533" s="610">
        <v>41814</v>
      </c>
      <c r="L1533" s="611">
        <v>42644</v>
      </c>
      <c r="M1533" s="306" t="s">
        <v>3435</v>
      </c>
      <c r="N1533" s="612">
        <v>494</v>
      </c>
    </row>
    <row r="1534" spans="2:14" ht="13.9" customHeight="1">
      <c r="B1534" s="613" t="s">
        <v>571</v>
      </c>
      <c r="C1534" s="613" t="s">
        <v>1526</v>
      </c>
      <c r="D1534" s="613" t="s">
        <v>1527</v>
      </c>
      <c r="E1534" s="384" t="s">
        <v>1528</v>
      </c>
      <c r="F1534" s="607" t="s">
        <v>151</v>
      </c>
      <c r="G1534" s="608" t="s">
        <v>147</v>
      </c>
      <c r="H1534" s="342" t="s">
        <v>1208</v>
      </c>
      <c r="I1534" s="609" t="s">
        <v>2714</v>
      </c>
      <c r="J1534" s="607">
        <v>41456</v>
      </c>
      <c r="K1534" s="610">
        <v>41814</v>
      </c>
      <c r="L1534" s="611">
        <v>42522</v>
      </c>
      <c r="M1534" s="306" t="s">
        <v>3435</v>
      </c>
      <c r="N1534" s="612">
        <v>4306</v>
      </c>
    </row>
    <row r="1535" spans="2:14" ht="13.9" customHeight="1">
      <c r="B1535" s="613" t="s">
        <v>571</v>
      </c>
      <c r="C1535" s="613" t="s">
        <v>1526</v>
      </c>
      <c r="D1535" s="613" t="s">
        <v>1527</v>
      </c>
      <c r="E1535" s="384" t="s">
        <v>1528</v>
      </c>
      <c r="F1535" s="607" t="s">
        <v>151</v>
      </c>
      <c r="G1535" s="608" t="s">
        <v>147</v>
      </c>
      <c r="H1535" s="342" t="s">
        <v>1208</v>
      </c>
      <c r="I1535" s="609" t="s">
        <v>2714</v>
      </c>
      <c r="J1535" s="607">
        <v>41426</v>
      </c>
      <c r="K1535" s="610">
        <v>41814</v>
      </c>
      <c r="L1535" s="611">
        <v>42491</v>
      </c>
      <c r="M1535" s="306" t="s">
        <v>3435</v>
      </c>
      <c r="N1535" s="612">
        <v>3810</v>
      </c>
    </row>
    <row r="1536" spans="2:14" ht="13.9" customHeight="1">
      <c r="B1536" s="613" t="s">
        <v>571</v>
      </c>
      <c r="C1536" s="613" t="s">
        <v>1526</v>
      </c>
      <c r="D1536" s="613" t="s">
        <v>1527</v>
      </c>
      <c r="E1536" s="384" t="s">
        <v>1528</v>
      </c>
      <c r="F1536" s="607" t="s">
        <v>151</v>
      </c>
      <c r="G1536" s="608" t="s">
        <v>147</v>
      </c>
      <c r="H1536" s="342" t="s">
        <v>1208</v>
      </c>
      <c r="I1536" s="609" t="s">
        <v>2714</v>
      </c>
      <c r="J1536" s="607">
        <v>41395</v>
      </c>
      <c r="K1536" s="610">
        <v>41814</v>
      </c>
      <c r="L1536" s="611">
        <v>42461</v>
      </c>
      <c r="M1536" s="306" t="s">
        <v>3435</v>
      </c>
      <c r="N1536" s="612">
        <v>3978</v>
      </c>
    </row>
    <row r="1537" spans="2:14" ht="13.9" customHeight="1">
      <c r="B1537" s="613" t="s">
        <v>571</v>
      </c>
      <c r="C1537" s="613" t="s">
        <v>1526</v>
      </c>
      <c r="D1537" s="613" t="s">
        <v>1527</v>
      </c>
      <c r="E1537" s="384" t="s">
        <v>1528</v>
      </c>
      <c r="F1537" s="607" t="s">
        <v>151</v>
      </c>
      <c r="G1537" s="608" t="s">
        <v>147</v>
      </c>
      <c r="H1537" s="342" t="s">
        <v>1208</v>
      </c>
      <c r="I1537" s="609" t="s">
        <v>2714</v>
      </c>
      <c r="J1537" s="607">
        <v>41548</v>
      </c>
      <c r="K1537" s="610">
        <v>41814</v>
      </c>
      <c r="L1537" s="611">
        <v>42614</v>
      </c>
      <c r="M1537" s="306" t="s">
        <v>3435</v>
      </c>
      <c r="N1537" s="612">
        <v>875</v>
      </c>
    </row>
    <row r="1538" spans="2:14" ht="13.9" customHeight="1">
      <c r="B1538" s="613" t="s">
        <v>571</v>
      </c>
      <c r="C1538" s="613" t="s">
        <v>1526</v>
      </c>
      <c r="D1538" s="613" t="s">
        <v>1527</v>
      </c>
      <c r="E1538" s="384" t="s">
        <v>1528</v>
      </c>
      <c r="F1538" s="607" t="s">
        <v>151</v>
      </c>
      <c r="G1538" s="608" t="s">
        <v>147</v>
      </c>
      <c r="H1538" s="342" t="s">
        <v>1208</v>
      </c>
      <c r="I1538" s="609" t="s">
        <v>2714</v>
      </c>
      <c r="J1538" s="607">
        <v>41609</v>
      </c>
      <c r="K1538" s="610">
        <v>41814</v>
      </c>
      <c r="L1538" s="611">
        <v>42675</v>
      </c>
      <c r="M1538" s="306" t="s">
        <v>3435</v>
      </c>
      <c r="N1538" s="612">
        <v>428</v>
      </c>
    </row>
    <row r="1539" spans="2:14" ht="13.9" customHeight="1">
      <c r="B1539" s="613" t="s">
        <v>571</v>
      </c>
      <c r="C1539" s="613" t="s">
        <v>1526</v>
      </c>
      <c r="D1539" s="613" t="s">
        <v>1527</v>
      </c>
      <c r="E1539" s="384" t="s">
        <v>1528</v>
      </c>
      <c r="F1539" s="607" t="s">
        <v>151</v>
      </c>
      <c r="G1539" s="608" t="s">
        <v>147</v>
      </c>
      <c r="H1539" s="342" t="s">
        <v>1208</v>
      </c>
      <c r="I1539" s="609" t="s">
        <v>2714</v>
      </c>
      <c r="J1539" s="607">
        <v>41334</v>
      </c>
      <c r="K1539" s="610">
        <v>41814</v>
      </c>
      <c r="L1539" s="611">
        <v>42401</v>
      </c>
      <c r="M1539" s="306" t="s">
        <v>3435</v>
      </c>
      <c r="N1539" s="612">
        <v>1387</v>
      </c>
    </row>
    <row r="1540" spans="2:14" ht="13.9" customHeight="1">
      <c r="B1540" s="613" t="s">
        <v>652</v>
      </c>
      <c r="C1540" s="613" t="s">
        <v>1995</v>
      </c>
      <c r="D1540" s="613" t="s">
        <v>1996</v>
      </c>
      <c r="E1540" s="384" t="s">
        <v>1997</v>
      </c>
      <c r="F1540" s="607" t="s">
        <v>151</v>
      </c>
      <c r="G1540" s="608">
        <v>2008</v>
      </c>
      <c r="H1540" s="342" t="s">
        <v>1208</v>
      </c>
      <c r="I1540" s="609" t="s">
        <v>2714</v>
      </c>
      <c r="J1540" s="607">
        <v>41426</v>
      </c>
      <c r="K1540" s="610">
        <v>41814</v>
      </c>
      <c r="L1540" s="611">
        <v>42491</v>
      </c>
      <c r="M1540" s="306" t="s">
        <v>3435</v>
      </c>
      <c r="N1540" s="612">
        <v>725</v>
      </c>
    </row>
    <row r="1541" spans="2:14" ht="13.9" customHeight="1">
      <c r="B1541" s="613" t="s">
        <v>652</v>
      </c>
      <c r="C1541" s="613" t="s">
        <v>1995</v>
      </c>
      <c r="D1541" s="613" t="s">
        <v>1996</v>
      </c>
      <c r="E1541" s="384" t="s">
        <v>1997</v>
      </c>
      <c r="F1541" s="607" t="s">
        <v>151</v>
      </c>
      <c r="G1541" s="608">
        <v>2008</v>
      </c>
      <c r="H1541" s="342" t="s">
        <v>1208</v>
      </c>
      <c r="I1541" s="609" t="s">
        <v>2714</v>
      </c>
      <c r="J1541" s="607">
        <v>41579</v>
      </c>
      <c r="K1541" s="610">
        <v>41814</v>
      </c>
      <c r="L1541" s="611">
        <v>42644</v>
      </c>
      <c r="M1541" s="306" t="s">
        <v>3435</v>
      </c>
      <c r="N1541" s="612">
        <v>715</v>
      </c>
    </row>
    <row r="1542" spans="2:14" ht="13.9" customHeight="1">
      <c r="B1542" s="613" t="s">
        <v>652</v>
      </c>
      <c r="C1542" s="613" t="s">
        <v>1995</v>
      </c>
      <c r="D1542" s="613" t="s">
        <v>1996</v>
      </c>
      <c r="E1542" s="384" t="s">
        <v>1997</v>
      </c>
      <c r="F1542" s="607" t="s">
        <v>151</v>
      </c>
      <c r="G1542" s="608">
        <v>2008</v>
      </c>
      <c r="H1542" s="342" t="s">
        <v>1208</v>
      </c>
      <c r="I1542" s="609" t="s">
        <v>2714</v>
      </c>
      <c r="J1542" s="607">
        <v>41518</v>
      </c>
      <c r="K1542" s="610">
        <v>41814</v>
      </c>
      <c r="L1542" s="611">
        <v>42583</v>
      </c>
      <c r="M1542" s="306" t="s">
        <v>3435</v>
      </c>
      <c r="N1542" s="612">
        <v>784</v>
      </c>
    </row>
    <row r="1543" spans="2:14" ht="13.9" customHeight="1">
      <c r="B1543" s="613" t="s">
        <v>652</v>
      </c>
      <c r="C1543" s="613" t="s">
        <v>1995</v>
      </c>
      <c r="D1543" s="613" t="s">
        <v>1996</v>
      </c>
      <c r="E1543" s="384" t="s">
        <v>1997</v>
      </c>
      <c r="F1543" s="607" t="s">
        <v>151</v>
      </c>
      <c r="G1543" s="608">
        <v>2008</v>
      </c>
      <c r="H1543" s="342" t="s">
        <v>1208</v>
      </c>
      <c r="I1543" s="609" t="s">
        <v>2714</v>
      </c>
      <c r="J1543" s="607">
        <v>41548</v>
      </c>
      <c r="K1543" s="610">
        <v>41814</v>
      </c>
      <c r="L1543" s="611">
        <v>42614</v>
      </c>
      <c r="M1543" s="306" t="s">
        <v>3435</v>
      </c>
      <c r="N1543" s="612">
        <v>839</v>
      </c>
    </row>
    <row r="1544" spans="2:14" ht="13.9" customHeight="1">
      <c r="B1544" s="613" t="s">
        <v>652</v>
      </c>
      <c r="C1544" s="613" t="s">
        <v>1995</v>
      </c>
      <c r="D1544" s="613" t="s">
        <v>1996</v>
      </c>
      <c r="E1544" s="384" t="s">
        <v>1997</v>
      </c>
      <c r="F1544" s="607" t="s">
        <v>151</v>
      </c>
      <c r="G1544" s="608">
        <v>2008</v>
      </c>
      <c r="H1544" s="342" t="s">
        <v>1208</v>
      </c>
      <c r="I1544" s="609" t="s">
        <v>2714</v>
      </c>
      <c r="J1544" s="607">
        <v>41334</v>
      </c>
      <c r="K1544" s="610">
        <v>41814</v>
      </c>
      <c r="L1544" s="611">
        <v>42401</v>
      </c>
      <c r="M1544" s="306" t="s">
        <v>3435</v>
      </c>
      <c r="N1544" s="612">
        <v>709</v>
      </c>
    </row>
    <row r="1545" spans="2:14" ht="13.9" customHeight="1">
      <c r="B1545" s="613" t="s">
        <v>652</v>
      </c>
      <c r="C1545" s="613" t="s">
        <v>1995</v>
      </c>
      <c r="D1545" s="613" t="s">
        <v>1996</v>
      </c>
      <c r="E1545" s="384" t="s">
        <v>1997</v>
      </c>
      <c r="F1545" s="607" t="s">
        <v>151</v>
      </c>
      <c r="G1545" s="608">
        <v>2008</v>
      </c>
      <c r="H1545" s="342" t="s">
        <v>1208</v>
      </c>
      <c r="I1545" s="609" t="s">
        <v>2714</v>
      </c>
      <c r="J1545" s="607">
        <v>41365</v>
      </c>
      <c r="K1545" s="610">
        <v>41814</v>
      </c>
      <c r="L1545" s="611">
        <v>42430</v>
      </c>
      <c r="M1545" s="306" t="s">
        <v>3435</v>
      </c>
      <c r="N1545" s="612">
        <v>685</v>
      </c>
    </row>
    <row r="1546" spans="2:14" ht="13.9" customHeight="1">
      <c r="B1546" s="613" t="s">
        <v>652</v>
      </c>
      <c r="C1546" s="613" t="s">
        <v>1995</v>
      </c>
      <c r="D1546" s="613" t="s">
        <v>1996</v>
      </c>
      <c r="E1546" s="384" t="s">
        <v>1997</v>
      </c>
      <c r="F1546" s="607" t="s">
        <v>151</v>
      </c>
      <c r="G1546" s="608">
        <v>2008</v>
      </c>
      <c r="H1546" s="342" t="s">
        <v>1208</v>
      </c>
      <c r="I1546" s="609" t="s">
        <v>2714</v>
      </c>
      <c r="J1546" s="607">
        <v>41395</v>
      </c>
      <c r="K1546" s="610">
        <v>41814</v>
      </c>
      <c r="L1546" s="611">
        <v>42461</v>
      </c>
      <c r="M1546" s="306" t="s">
        <v>3435</v>
      </c>
      <c r="N1546" s="612">
        <v>571</v>
      </c>
    </row>
    <row r="1547" spans="2:14" ht="13.9" customHeight="1">
      <c r="B1547" s="613" t="s">
        <v>652</v>
      </c>
      <c r="C1547" s="613" t="s">
        <v>1995</v>
      </c>
      <c r="D1547" s="613" t="s">
        <v>1996</v>
      </c>
      <c r="E1547" s="384" t="s">
        <v>1997</v>
      </c>
      <c r="F1547" s="607" t="s">
        <v>151</v>
      </c>
      <c r="G1547" s="608">
        <v>2008</v>
      </c>
      <c r="H1547" s="342" t="s">
        <v>1208</v>
      </c>
      <c r="I1547" s="609" t="s">
        <v>2714</v>
      </c>
      <c r="J1547" s="607">
        <v>41609</v>
      </c>
      <c r="K1547" s="610">
        <v>41814</v>
      </c>
      <c r="L1547" s="611">
        <v>42675</v>
      </c>
      <c r="M1547" s="306" t="s">
        <v>3435</v>
      </c>
      <c r="N1547" s="612">
        <v>554</v>
      </c>
    </row>
    <row r="1548" spans="2:14" ht="13.9" customHeight="1">
      <c r="B1548" s="613" t="s">
        <v>652</v>
      </c>
      <c r="C1548" s="613" t="s">
        <v>1995</v>
      </c>
      <c r="D1548" s="613" t="s">
        <v>1996</v>
      </c>
      <c r="E1548" s="384" t="s">
        <v>1997</v>
      </c>
      <c r="F1548" s="607" t="s">
        <v>151</v>
      </c>
      <c r="G1548" s="608">
        <v>2008</v>
      </c>
      <c r="H1548" s="342" t="s">
        <v>1208</v>
      </c>
      <c r="I1548" s="609" t="s">
        <v>2714</v>
      </c>
      <c r="J1548" s="607">
        <v>41275</v>
      </c>
      <c r="K1548" s="610">
        <v>41814</v>
      </c>
      <c r="L1548" s="611">
        <v>42339</v>
      </c>
      <c r="M1548" s="306" t="s">
        <v>3435</v>
      </c>
      <c r="N1548" s="612">
        <v>59</v>
      </c>
    </row>
    <row r="1549" spans="2:14" ht="13.9" customHeight="1">
      <c r="B1549" s="613" t="s">
        <v>652</v>
      </c>
      <c r="C1549" s="613" t="s">
        <v>1995</v>
      </c>
      <c r="D1549" s="613" t="s">
        <v>1996</v>
      </c>
      <c r="E1549" s="384" t="s">
        <v>1997</v>
      </c>
      <c r="F1549" s="607" t="s">
        <v>151</v>
      </c>
      <c r="G1549" s="608">
        <v>2008</v>
      </c>
      <c r="H1549" s="342" t="s">
        <v>1208</v>
      </c>
      <c r="I1549" s="609" t="s">
        <v>2714</v>
      </c>
      <c r="J1549" s="607">
        <v>41456</v>
      </c>
      <c r="K1549" s="610">
        <v>41814</v>
      </c>
      <c r="L1549" s="611">
        <v>42522</v>
      </c>
      <c r="M1549" s="306" t="s">
        <v>3435</v>
      </c>
      <c r="N1549" s="612">
        <v>795</v>
      </c>
    </row>
    <row r="1550" spans="2:14" ht="13.9" customHeight="1">
      <c r="B1550" s="613" t="s">
        <v>652</v>
      </c>
      <c r="C1550" s="613" t="s">
        <v>1995</v>
      </c>
      <c r="D1550" s="613" t="s">
        <v>1996</v>
      </c>
      <c r="E1550" s="384" t="s">
        <v>1997</v>
      </c>
      <c r="F1550" s="607" t="s">
        <v>151</v>
      </c>
      <c r="G1550" s="608">
        <v>2008</v>
      </c>
      <c r="H1550" s="342" t="s">
        <v>1208</v>
      </c>
      <c r="I1550" s="609" t="s">
        <v>2714</v>
      </c>
      <c r="J1550" s="607">
        <v>41487</v>
      </c>
      <c r="K1550" s="610">
        <v>41814</v>
      </c>
      <c r="L1550" s="611">
        <v>42552</v>
      </c>
      <c r="M1550" s="306" t="s">
        <v>3435</v>
      </c>
      <c r="N1550" s="612">
        <v>850</v>
      </c>
    </row>
    <row r="1551" spans="2:14" ht="13.9" customHeight="1">
      <c r="B1551" s="613" t="s">
        <v>652</v>
      </c>
      <c r="C1551" s="613" t="s">
        <v>1995</v>
      </c>
      <c r="D1551" s="613" t="s">
        <v>1996</v>
      </c>
      <c r="E1551" s="384" t="s">
        <v>1997</v>
      </c>
      <c r="F1551" s="607" t="s">
        <v>151</v>
      </c>
      <c r="G1551" s="608">
        <v>2008</v>
      </c>
      <c r="H1551" s="342" t="s">
        <v>1208</v>
      </c>
      <c r="I1551" s="609" t="s">
        <v>2714</v>
      </c>
      <c r="J1551" s="607">
        <v>41306</v>
      </c>
      <c r="K1551" s="610">
        <v>41814</v>
      </c>
      <c r="L1551" s="611">
        <v>42370</v>
      </c>
      <c r="M1551" s="306" t="s">
        <v>3435</v>
      </c>
      <c r="N1551" s="612">
        <v>743</v>
      </c>
    </row>
    <row r="1552" spans="2:14" ht="13.9" customHeight="1">
      <c r="B1552" s="613" t="s">
        <v>676</v>
      </c>
      <c r="C1552" s="613" t="s">
        <v>1529</v>
      </c>
      <c r="D1552" s="613" t="s">
        <v>1530</v>
      </c>
      <c r="E1552" s="384" t="s">
        <v>1531</v>
      </c>
      <c r="F1552" s="607" t="s">
        <v>150</v>
      </c>
      <c r="G1552" s="608" t="s">
        <v>147</v>
      </c>
      <c r="H1552" s="342" t="s">
        <v>1208</v>
      </c>
      <c r="I1552" s="609" t="s">
        <v>2714</v>
      </c>
      <c r="J1552" s="607">
        <v>41456</v>
      </c>
      <c r="K1552" s="610">
        <v>41814</v>
      </c>
      <c r="L1552" s="611">
        <v>42522</v>
      </c>
      <c r="M1552" s="306" t="s">
        <v>3435</v>
      </c>
      <c r="N1552" s="612">
        <v>59</v>
      </c>
    </row>
    <row r="1553" spans="2:14" ht="13.9" customHeight="1">
      <c r="B1553" s="613" t="s">
        <v>676</v>
      </c>
      <c r="C1553" s="613" t="s">
        <v>1529</v>
      </c>
      <c r="D1553" s="613" t="s">
        <v>1530</v>
      </c>
      <c r="E1553" s="384" t="s">
        <v>1531</v>
      </c>
      <c r="F1553" s="607" t="s">
        <v>150</v>
      </c>
      <c r="G1553" s="608" t="s">
        <v>147</v>
      </c>
      <c r="H1553" s="342" t="s">
        <v>1208</v>
      </c>
      <c r="I1553" s="609" t="s">
        <v>2714</v>
      </c>
      <c r="J1553" s="607">
        <v>41518</v>
      </c>
      <c r="K1553" s="610">
        <v>41814</v>
      </c>
      <c r="L1553" s="611">
        <v>42583</v>
      </c>
      <c r="M1553" s="306" t="s">
        <v>3435</v>
      </c>
      <c r="N1553" s="612">
        <v>25</v>
      </c>
    </row>
    <row r="1554" spans="2:14" ht="13.9" customHeight="1">
      <c r="B1554" s="613" t="s">
        <v>676</v>
      </c>
      <c r="C1554" s="613" t="s">
        <v>1529</v>
      </c>
      <c r="D1554" s="613" t="s">
        <v>1530</v>
      </c>
      <c r="E1554" s="384" t="s">
        <v>1531</v>
      </c>
      <c r="F1554" s="607" t="s">
        <v>150</v>
      </c>
      <c r="G1554" s="608" t="s">
        <v>147</v>
      </c>
      <c r="H1554" s="342" t="s">
        <v>1208</v>
      </c>
      <c r="I1554" s="609" t="s">
        <v>2714</v>
      </c>
      <c r="J1554" s="607">
        <v>41548</v>
      </c>
      <c r="K1554" s="610">
        <v>41814</v>
      </c>
      <c r="L1554" s="611">
        <v>42614</v>
      </c>
      <c r="M1554" s="306" t="s">
        <v>3435</v>
      </c>
      <c r="N1554" s="612">
        <v>21</v>
      </c>
    </row>
    <row r="1555" spans="2:14" ht="13.9" customHeight="1">
      <c r="B1555" s="613" t="s">
        <v>676</v>
      </c>
      <c r="C1555" s="613" t="s">
        <v>1529</v>
      </c>
      <c r="D1555" s="613" t="s">
        <v>1530</v>
      </c>
      <c r="E1555" s="384" t="s">
        <v>1531</v>
      </c>
      <c r="F1555" s="607" t="s">
        <v>150</v>
      </c>
      <c r="G1555" s="608" t="s">
        <v>147</v>
      </c>
      <c r="H1555" s="342" t="s">
        <v>1208</v>
      </c>
      <c r="I1555" s="609" t="s">
        <v>2714</v>
      </c>
      <c r="J1555" s="607">
        <v>41395</v>
      </c>
      <c r="K1555" s="610">
        <v>41814</v>
      </c>
      <c r="L1555" s="611">
        <v>42461</v>
      </c>
      <c r="M1555" s="306" t="s">
        <v>3435</v>
      </c>
      <c r="N1555" s="612">
        <v>54</v>
      </c>
    </row>
    <row r="1556" spans="2:14" ht="13.9" customHeight="1">
      <c r="B1556" s="613" t="s">
        <v>676</v>
      </c>
      <c r="C1556" s="613" t="s">
        <v>1529</v>
      </c>
      <c r="D1556" s="613" t="s">
        <v>1530</v>
      </c>
      <c r="E1556" s="384" t="s">
        <v>1531</v>
      </c>
      <c r="F1556" s="607" t="s">
        <v>150</v>
      </c>
      <c r="G1556" s="608" t="s">
        <v>147</v>
      </c>
      <c r="H1556" s="342" t="s">
        <v>1208</v>
      </c>
      <c r="I1556" s="609" t="s">
        <v>2714</v>
      </c>
      <c r="J1556" s="607">
        <v>41306</v>
      </c>
      <c r="K1556" s="610">
        <v>41814</v>
      </c>
      <c r="L1556" s="611">
        <v>42370</v>
      </c>
      <c r="M1556" s="306" t="s">
        <v>3435</v>
      </c>
      <c r="N1556" s="612">
        <v>1</v>
      </c>
    </row>
    <row r="1557" spans="2:14" ht="13.9" customHeight="1">
      <c r="B1557" s="613" t="s">
        <v>676</v>
      </c>
      <c r="C1557" s="613" t="s">
        <v>1529</v>
      </c>
      <c r="D1557" s="613" t="s">
        <v>1530</v>
      </c>
      <c r="E1557" s="384" t="s">
        <v>1531</v>
      </c>
      <c r="F1557" s="607" t="s">
        <v>150</v>
      </c>
      <c r="G1557" s="608" t="s">
        <v>147</v>
      </c>
      <c r="H1557" s="342" t="s">
        <v>1208</v>
      </c>
      <c r="I1557" s="609" t="s">
        <v>2714</v>
      </c>
      <c r="J1557" s="607">
        <v>41487</v>
      </c>
      <c r="K1557" s="610">
        <v>41814</v>
      </c>
      <c r="L1557" s="611">
        <v>42552</v>
      </c>
      <c r="M1557" s="306" t="s">
        <v>3435</v>
      </c>
      <c r="N1557" s="612">
        <v>46</v>
      </c>
    </row>
    <row r="1558" spans="2:14" ht="13.9" customHeight="1">
      <c r="B1558" s="613" t="s">
        <v>676</v>
      </c>
      <c r="C1558" s="613" t="s">
        <v>1529</v>
      </c>
      <c r="D1558" s="613" t="s">
        <v>1530</v>
      </c>
      <c r="E1558" s="384" t="s">
        <v>1531</v>
      </c>
      <c r="F1558" s="607" t="s">
        <v>150</v>
      </c>
      <c r="G1558" s="608" t="s">
        <v>147</v>
      </c>
      <c r="H1558" s="342" t="s">
        <v>1208</v>
      </c>
      <c r="I1558" s="609" t="s">
        <v>2714</v>
      </c>
      <c r="J1558" s="607">
        <v>41334</v>
      </c>
      <c r="K1558" s="610">
        <v>41814</v>
      </c>
      <c r="L1558" s="611">
        <v>42401</v>
      </c>
      <c r="M1558" s="306" t="s">
        <v>3435</v>
      </c>
      <c r="N1558" s="612">
        <v>14</v>
      </c>
    </row>
    <row r="1559" spans="2:14" ht="13.9" customHeight="1">
      <c r="B1559" s="613" t="s">
        <v>676</v>
      </c>
      <c r="C1559" s="613" t="s">
        <v>1529</v>
      </c>
      <c r="D1559" s="613" t="s">
        <v>1530</v>
      </c>
      <c r="E1559" s="384" t="s">
        <v>1531</v>
      </c>
      <c r="F1559" s="607" t="s">
        <v>150</v>
      </c>
      <c r="G1559" s="608" t="s">
        <v>147</v>
      </c>
      <c r="H1559" s="342" t="s">
        <v>1208</v>
      </c>
      <c r="I1559" s="609" t="s">
        <v>2714</v>
      </c>
      <c r="J1559" s="607">
        <v>41426</v>
      </c>
      <c r="K1559" s="610">
        <v>41814</v>
      </c>
      <c r="L1559" s="611">
        <v>42491</v>
      </c>
      <c r="M1559" s="306" t="s">
        <v>3435</v>
      </c>
      <c r="N1559" s="612">
        <v>75</v>
      </c>
    </row>
    <row r="1560" spans="2:14" ht="13.9" customHeight="1">
      <c r="B1560" s="613" t="s">
        <v>676</v>
      </c>
      <c r="C1560" s="613" t="s">
        <v>1529</v>
      </c>
      <c r="D1560" s="613" t="s">
        <v>1530</v>
      </c>
      <c r="E1560" s="384" t="s">
        <v>1531</v>
      </c>
      <c r="F1560" s="607" t="s">
        <v>150</v>
      </c>
      <c r="G1560" s="608" t="s">
        <v>147</v>
      </c>
      <c r="H1560" s="342" t="s">
        <v>1208</v>
      </c>
      <c r="I1560" s="609" t="s">
        <v>2714</v>
      </c>
      <c r="J1560" s="607">
        <v>41579</v>
      </c>
      <c r="K1560" s="610">
        <v>41814</v>
      </c>
      <c r="L1560" s="611">
        <v>42644</v>
      </c>
      <c r="M1560" s="306" t="s">
        <v>3435</v>
      </c>
      <c r="N1560" s="612">
        <v>1</v>
      </c>
    </row>
    <row r="1561" spans="2:14" ht="13.9" customHeight="1">
      <c r="B1561" s="613" t="s">
        <v>676</v>
      </c>
      <c r="C1561" s="613" t="s">
        <v>1529</v>
      </c>
      <c r="D1561" s="613" t="s">
        <v>1530</v>
      </c>
      <c r="E1561" s="384" t="s">
        <v>1531</v>
      </c>
      <c r="F1561" s="607" t="s">
        <v>150</v>
      </c>
      <c r="G1561" s="608" t="s">
        <v>147</v>
      </c>
      <c r="H1561" s="342" t="s">
        <v>1208</v>
      </c>
      <c r="I1561" s="609" t="s">
        <v>2714</v>
      </c>
      <c r="J1561" s="607">
        <v>41365</v>
      </c>
      <c r="K1561" s="610">
        <v>41814</v>
      </c>
      <c r="L1561" s="611">
        <v>42430</v>
      </c>
      <c r="M1561" s="306" t="s">
        <v>3435</v>
      </c>
      <c r="N1561" s="612">
        <v>13</v>
      </c>
    </row>
    <row r="1562" spans="2:14" ht="13.9" customHeight="1">
      <c r="B1562" s="613" t="s">
        <v>519</v>
      </c>
      <c r="C1562" s="613" t="s">
        <v>1532</v>
      </c>
      <c r="D1562" s="613" t="s">
        <v>1533</v>
      </c>
      <c r="E1562" s="384" t="s">
        <v>1534</v>
      </c>
      <c r="F1562" s="607" t="s">
        <v>151</v>
      </c>
      <c r="G1562" s="608" t="s">
        <v>147</v>
      </c>
      <c r="H1562" s="342" t="s">
        <v>1208</v>
      </c>
      <c r="I1562" s="609" t="s">
        <v>2714</v>
      </c>
      <c r="J1562" s="607">
        <v>41275</v>
      </c>
      <c r="K1562" s="610">
        <v>41814</v>
      </c>
      <c r="L1562" s="611">
        <v>42339</v>
      </c>
      <c r="M1562" s="306" t="s">
        <v>3435</v>
      </c>
      <c r="N1562" s="612">
        <v>15</v>
      </c>
    </row>
    <row r="1563" spans="2:14" ht="13.9" customHeight="1">
      <c r="B1563" s="613" t="s">
        <v>519</v>
      </c>
      <c r="C1563" s="613" t="s">
        <v>1532</v>
      </c>
      <c r="D1563" s="613" t="s">
        <v>1533</v>
      </c>
      <c r="E1563" s="384" t="s">
        <v>1534</v>
      </c>
      <c r="F1563" s="607" t="s">
        <v>151</v>
      </c>
      <c r="G1563" s="608" t="s">
        <v>147</v>
      </c>
      <c r="H1563" s="342" t="s">
        <v>1208</v>
      </c>
      <c r="I1563" s="609" t="s">
        <v>2714</v>
      </c>
      <c r="J1563" s="607">
        <v>41306</v>
      </c>
      <c r="K1563" s="610">
        <v>41814</v>
      </c>
      <c r="L1563" s="611">
        <v>42370</v>
      </c>
      <c r="M1563" s="306" t="s">
        <v>3435</v>
      </c>
      <c r="N1563" s="612">
        <v>17</v>
      </c>
    </row>
    <row r="1564" spans="2:14" ht="13.9" customHeight="1">
      <c r="B1564" s="613" t="s">
        <v>519</v>
      </c>
      <c r="C1564" s="613" t="s">
        <v>1532</v>
      </c>
      <c r="D1564" s="613" t="s">
        <v>1533</v>
      </c>
      <c r="E1564" s="384" t="s">
        <v>1534</v>
      </c>
      <c r="F1564" s="607" t="s">
        <v>151</v>
      </c>
      <c r="G1564" s="608" t="s">
        <v>147</v>
      </c>
      <c r="H1564" s="342" t="s">
        <v>1208</v>
      </c>
      <c r="I1564" s="609" t="s">
        <v>2714</v>
      </c>
      <c r="J1564" s="607">
        <v>41365</v>
      </c>
      <c r="K1564" s="610">
        <v>41814</v>
      </c>
      <c r="L1564" s="611">
        <v>42430</v>
      </c>
      <c r="M1564" s="306" t="s">
        <v>3435</v>
      </c>
      <c r="N1564" s="612">
        <v>17</v>
      </c>
    </row>
    <row r="1565" spans="2:14" ht="13.9" customHeight="1">
      <c r="B1565" s="613" t="s">
        <v>519</v>
      </c>
      <c r="C1565" s="613" t="s">
        <v>1532</v>
      </c>
      <c r="D1565" s="613" t="s">
        <v>1533</v>
      </c>
      <c r="E1565" s="384" t="s">
        <v>1534</v>
      </c>
      <c r="F1565" s="607" t="s">
        <v>151</v>
      </c>
      <c r="G1565" s="608" t="s">
        <v>147</v>
      </c>
      <c r="H1565" s="342" t="s">
        <v>1208</v>
      </c>
      <c r="I1565" s="609" t="s">
        <v>2714</v>
      </c>
      <c r="J1565" s="607">
        <v>41456</v>
      </c>
      <c r="K1565" s="610">
        <v>41814</v>
      </c>
      <c r="L1565" s="611">
        <v>42522</v>
      </c>
      <c r="M1565" s="306" t="s">
        <v>3435</v>
      </c>
      <c r="N1565" s="612">
        <v>2</v>
      </c>
    </row>
    <row r="1566" spans="2:14" ht="13.9" customHeight="1">
      <c r="B1566" s="613" t="s">
        <v>519</v>
      </c>
      <c r="C1566" s="613" t="s">
        <v>1532</v>
      </c>
      <c r="D1566" s="613" t="s">
        <v>1533</v>
      </c>
      <c r="E1566" s="384" t="s">
        <v>1534</v>
      </c>
      <c r="F1566" s="607" t="s">
        <v>151</v>
      </c>
      <c r="G1566" s="608" t="s">
        <v>147</v>
      </c>
      <c r="H1566" s="342" t="s">
        <v>1208</v>
      </c>
      <c r="I1566" s="609" t="s">
        <v>2714</v>
      </c>
      <c r="J1566" s="607">
        <v>41426</v>
      </c>
      <c r="K1566" s="610">
        <v>41814</v>
      </c>
      <c r="L1566" s="611">
        <v>42491</v>
      </c>
      <c r="M1566" s="306" t="s">
        <v>3435</v>
      </c>
      <c r="N1566" s="612">
        <v>11</v>
      </c>
    </row>
    <row r="1567" spans="2:14" ht="13.9" customHeight="1">
      <c r="B1567" s="613" t="s">
        <v>519</v>
      </c>
      <c r="C1567" s="613" t="s">
        <v>1532</v>
      </c>
      <c r="D1567" s="613" t="s">
        <v>1533</v>
      </c>
      <c r="E1567" s="384" t="s">
        <v>1534</v>
      </c>
      <c r="F1567" s="607" t="s">
        <v>151</v>
      </c>
      <c r="G1567" s="608" t="s">
        <v>147</v>
      </c>
      <c r="H1567" s="342" t="s">
        <v>1208</v>
      </c>
      <c r="I1567" s="609" t="s">
        <v>2714</v>
      </c>
      <c r="J1567" s="607">
        <v>41334</v>
      </c>
      <c r="K1567" s="610">
        <v>41814</v>
      </c>
      <c r="L1567" s="611">
        <v>42401</v>
      </c>
      <c r="M1567" s="306" t="s">
        <v>3435</v>
      </c>
      <c r="N1567" s="612">
        <v>18</v>
      </c>
    </row>
    <row r="1568" spans="2:14" ht="13.9" customHeight="1">
      <c r="B1568" s="613" t="s">
        <v>519</v>
      </c>
      <c r="C1568" s="613" t="s">
        <v>1532</v>
      </c>
      <c r="D1568" s="613" t="s">
        <v>1533</v>
      </c>
      <c r="E1568" s="384" t="s">
        <v>1534</v>
      </c>
      <c r="F1568" s="607" t="s">
        <v>151</v>
      </c>
      <c r="G1568" s="608" t="s">
        <v>147</v>
      </c>
      <c r="H1568" s="342" t="s">
        <v>1208</v>
      </c>
      <c r="I1568" s="609" t="s">
        <v>2714</v>
      </c>
      <c r="J1568" s="607">
        <v>41395</v>
      </c>
      <c r="K1568" s="610">
        <v>41814</v>
      </c>
      <c r="L1568" s="611">
        <v>42461</v>
      </c>
      <c r="M1568" s="306" t="s">
        <v>3435</v>
      </c>
      <c r="N1568" s="612">
        <v>17</v>
      </c>
    </row>
    <row r="1569" spans="2:14" ht="13.9" customHeight="1">
      <c r="B1569" s="613" t="s">
        <v>626</v>
      </c>
      <c r="C1569" s="613" t="s">
        <v>1535</v>
      </c>
      <c r="D1569" s="613" t="s">
        <v>1536</v>
      </c>
      <c r="E1569" s="384" t="s">
        <v>1537</v>
      </c>
      <c r="F1569" s="607" t="s">
        <v>151</v>
      </c>
      <c r="G1569" s="608" t="s">
        <v>147</v>
      </c>
      <c r="H1569" s="342" t="s">
        <v>1208</v>
      </c>
      <c r="I1569" s="609" t="s">
        <v>2714</v>
      </c>
      <c r="J1569" s="607">
        <v>41548</v>
      </c>
      <c r="K1569" s="610">
        <v>41814</v>
      </c>
      <c r="L1569" s="611">
        <v>42614</v>
      </c>
      <c r="M1569" s="306" t="s">
        <v>3435</v>
      </c>
      <c r="N1569" s="612">
        <v>1</v>
      </c>
    </row>
    <row r="1570" spans="2:14" ht="13.9" customHeight="1">
      <c r="B1570" s="613" t="s">
        <v>626</v>
      </c>
      <c r="C1570" s="613" t="s">
        <v>1535</v>
      </c>
      <c r="D1570" s="613" t="s">
        <v>1536</v>
      </c>
      <c r="E1570" s="384" t="s">
        <v>1537</v>
      </c>
      <c r="F1570" s="607" t="s">
        <v>151</v>
      </c>
      <c r="G1570" s="608" t="s">
        <v>147</v>
      </c>
      <c r="H1570" s="342" t="s">
        <v>1208</v>
      </c>
      <c r="I1570" s="609" t="s">
        <v>2714</v>
      </c>
      <c r="J1570" s="607">
        <v>41395</v>
      </c>
      <c r="K1570" s="610">
        <v>41814</v>
      </c>
      <c r="L1570" s="611">
        <v>42461</v>
      </c>
      <c r="M1570" s="306" t="s">
        <v>3435</v>
      </c>
      <c r="N1570" s="612">
        <v>1</v>
      </c>
    </row>
    <row r="1571" spans="2:14" ht="13.9" customHeight="1">
      <c r="B1571" s="613" t="s">
        <v>626</v>
      </c>
      <c r="C1571" s="613" t="s">
        <v>1535</v>
      </c>
      <c r="D1571" s="613" t="s">
        <v>1536</v>
      </c>
      <c r="E1571" s="384" t="s">
        <v>1537</v>
      </c>
      <c r="F1571" s="607" t="s">
        <v>151</v>
      </c>
      <c r="G1571" s="608" t="s">
        <v>147</v>
      </c>
      <c r="H1571" s="342" t="s">
        <v>1208</v>
      </c>
      <c r="I1571" s="609" t="s">
        <v>2714</v>
      </c>
      <c r="J1571" s="607">
        <v>41426</v>
      </c>
      <c r="K1571" s="610">
        <v>41814</v>
      </c>
      <c r="L1571" s="611">
        <v>42491</v>
      </c>
      <c r="M1571" s="306" t="s">
        <v>3435</v>
      </c>
      <c r="N1571" s="612">
        <v>1</v>
      </c>
    </row>
    <row r="1572" spans="2:14" ht="13.9" customHeight="1">
      <c r="B1572" s="613" t="s">
        <v>626</v>
      </c>
      <c r="C1572" s="613" t="s">
        <v>1535</v>
      </c>
      <c r="D1572" s="613" t="s">
        <v>1536</v>
      </c>
      <c r="E1572" s="384" t="s">
        <v>1537</v>
      </c>
      <c r="F1572" s="607" t="s">
        <v>151</v>
      </c>
      <c r="G1572" s="608" t="s">
        <v>147</v>
      </c>
      <c r="H1572" s="342" t="s">
        <v>1208</v>
      </c>
      <c r="I1572" s="609" t="s">
        <v>2714</v>
      </c>
      <c r="J1572" s="607">
        <v>41306</v>
      </c>
      <c r="K1572" s="610">
        <v>41814</v>
      </c>
      <c r="L1572" s="611">
        <v>42370</v>
      </c>
      <c r="M1572" s="306" t="s">
        <v>3435</v>
      </c>
      <c r="N1572" s="612">
        <v>1</v>
      </c>
    </row>
    <row r="1573" spans="2:14" ht="13.9" customHeight="1">
      <c r="B1573" s="613" t="s">
        <v>626</v>
      </c>
      <c r="C1573" s="613" t="s">
        <v>1535</v>
      </c>
      <c r="D1573" s="613" t="s">
        <v>1536</v>
      </c>
      <c r="E1573" s="384" t="s">
        <v>1537</v>
      </c>
      <c r="F1573" s="607" t="s">
        <v>151</v>
      </c>
      <c r="G1573" s="608" t="s">
        <v>147</v>
      </c>
      <c r="H1573" s="342" t="s">
        <v>1208</v>
      </c>
      <c r="I1573" s="609" t="s">
        <v>2714</v>
      </c>
      <c r="J1573" s="607">
        <v>41609</v>
      </c>
      <c r="K1573" s="610">
        <v>41814</v>
      </c>
      <c r="L1573" s="611">
        <v>42675</v>
      </c>
      <c r="M1573" s="306" t="s">
        <v>3435</v>
      </c>
      <c r="N1573" s="612">
        <v>1</v>
      </c>
    </row>
    <row r="1574" spans="2:14" ht="13.9" customHeight="1">
      <c r="B1574" s="613" t="s">
        <v>626</v>
      </c>
      <c r="C1574" s="613" t="s">
        <v>1535</v>
      </c>
      <c r="D1574" s="613" t="s">
        <v>1536</v>
      </c>
      <c r="E1574" s="384" t="s">
        <v>1537</v>
      </c>
      <c r="F1574" s="607" t="s">
        <v>151</v>
      </c>
      <c r="G1574" s="608" t="s">
        <v>147</v>
      </c>
      <c r="H1574" s="342" t="s">
        <v>1208</v>
      </c>
      <c r="I1574" s="609" t="s">
        <v>2714</v>
      </c>
      <c r="J1574" s="607">
        <v>41334</v>
      </c>
      <c r="K1574" s="610">
        <v>41814</v>
      </c>
      <c r="L1574" s="611">
        <v>42401</v>
      </c>
      <c r="M1574" s="306" t="s">
        <v>3435</v>
      </c>
      <c r="N1574" s="612">
        <v>1</v>
      </c>
    </row>
    <row r="1575" spans="2:14" ht="13.9" customHeight="1">
      <c r="B1575" s="613" t="s">
        <v>626</v>
      </c>
      <c r="C1575" s="613" t="s">
        <v>1535</v>
      </c>
      <c r="D1575" s="613" t="s">
        <v>1536</v>
      </c>
      <c r="E1575" s="384" t="s">
        <v>1537</v>
      </c>
      <c r="F1575" s="607" t="s">
        <v>151</v>
      </c>
      <c r="G1575" s="608" t="s">
        <v>147</v>
      </c>
      <c r="H1575" s="342" t="s">
        <v>1208</v>
      </c>
      <c r="I1575" s="609" t="s">
        <v>2714</v>
      </c>
      <c r="J1575" s="607">
        <v>41487</v>
      </c>
      <c r="K1575" s="610">
        <v>41814</v>
      </c>
      <c r="L1575" s="611">
        <v>42552</v>
      </c>
      <c r="M1575" s="306" t="s">
        <v>3435</v>
      </c>
      <c r="N1575" s="612">
        <v>1</v>
      </c>
    </row>
    <row r="1576" spans="2:14" ht="13.9" customHeight="1">
      <c r="B1576" s="613" t="s">
        <v>623</v>
      </c>
      <c r="C1576" s="613" t="s">
        <v>1538</v>
      </c>
      <c r="D1576" s="613" t="s">
        <v>1539</v>
      </c>
      <c r="E1576" s="384" t="s">
        <v>1540</v>
      </c>
      <c r="F1576" s="607" t="s">
        <v>151</v>
      </c>
      <c r="G1576" s="608" t="s">
        <v>147</v>
      </c>
      <c r="H1576" s="342" t="s">
        <v>1208</v>
      </c>
      <c r="I1576" s="609" t="s">
        <v>2714</v>
      </c>
      <c r="J1576" s="607">
        <v>41306</v>
      </c>
      <c r="K1576" s="610">
        <v>41814</v>
      </c>
      <c r="L1576" s="611">
        <v>42370</v>
      </c>
      <c r="M1576" s="306" t="s">
        <v>3435</v>
      </c>
      <c r="N1576" s="612">
        <v>1</v>
      </c>
    </row>
    <row r="1577" spans="2:14" ht="13.9" customHeight="1">
      <c r="B1577" s="613" t="s">
        <v>623</v>
      </c>
      <c r="C1577" s="613" t="s">
        <v>1538</v>
      </c>
      <c r="D1577" s="613" t="s">
        <v>1539</v>
      </c>
      <c r="E1577" s="384" t="s">
        <v>1540</v>
      </c>
      <c r="F1577" s="607" t="s">
        <v>151</v>
      </c>
      <c r="G1577" s="608" t="s">
        <v>147</v>
      </c>
      <c r="H1577" s="342" t="s">
        <v>1208</v>
      </c>
      <c r="I1577" s="609" t="s">
        <v>2714</v>
      </c>
      <c r="J1577" s="607">
        <v>41275</v>
      </c>
      <c r="K1577" s="610">
        <v>41814</v>
      </c>
      <c r="L1577" s="611">
        <v>42339</v>
      </c>
      <c r="M1577" s="306" t="s">
        <v>3435</v>
      </c>
      <c r="N1577" s="612">
        <v>2</v>
      </c>
    </row>
    <row r="1578" spans="2:14" ht="13.9" customHeight="1">
      <c r="B1578" s="613" t="s">
        <v>661</v>
      </c>
      <c r="C1578" s="613" t="s">
        <v>1998</v>
      </c>
      <c r="D1578" s="613" t="s">
        <v>1999</v>
      </c>
      <c r="E1578" s="384" t="s">
        <v>2000</v>
      </c>
      <c r="F1578" s="607" t="s">
        <v>151</v>
      </c>
      <c r="G1578" s="608">
        <v>2009</v>
      </c>
      <c r="H1578" s="342" t="s">
        <v>1208</v>
      </c>
      <c r="I1578" s="609" t="s">
        <v>2714</v>
      </c>
      <c r="J1578" s="607">
        <v>41548</v>
      </c>
      <c r="K1578" s="610">
        <v>41814</v>
      </c>
      <c r="L1578" s="611">
        <v>42614</v>
      </c>
      <c r="M1578" s="306" t="s">
        <v>3435</v>
      </c>
      <c r="N1578" s="612">
        <v>3</v>
      </c>
    </row>
    <row r="1579" spans="2:14" ht="13.9" customHeight="1">
      <c r="B1579" s="613" t="s">
        <v>661</v>
      </c>
      <c r="C1579" s="613" t="s">
        <v>1998</v>
      </c>
      <c r="D1579" s="613" t="s">
        <v>1999</v>
      </c>
      <c r="E1579" s="384" t="s">
        <v>2000</v>
      </c>
      <c r="F1579" s="607" t="s">
        <v>151</v>
      </c>
      <c r="G1579" s="608">
        <v>2009</v>
      </c>
      <c r="H1579" s="342" t="s">
        <v>1208</v>
      </c>
      <c r="I1579" s="609" t="s">
        <v>2714</v>
      </c>
      <c r="J1579" s="607">
        <v>41306</v>
      </c>
      <c r="K1579" s="610">
        <v>41814</v>
      </c>
      <c r="L1579" s="611">
        <v>42370</v>
      </c>
      <c r="M1579" s="306" t="s">
        <v>3435</v>
      </c>
      <c r="N1579" s="612">
        <v>3170</v>
      </c>
    </row>
    <row r="1580" spans="2:14" ht="13.9" customHeight="1">
      <c r="B1580" s="613" t="s">
        <v>661</v>
      </c>
      <c r="C1580" s="613" t="s">
        <v>1998</v>
      </c>
      <c r="D1580" s="613" t="s">
        <v>1999</v>
      </c>
      <c r="E1580" s="384" t="s">
        <v>2000</v>
      </c>
      <c r="F1580" s="607" t="s">
        <v>151</v>
      </c>
      <c r="G1580" s="608">
        <v>2009</v>
      </c>
      <c r="H1580" s="342" t="s">
        <v>1208</v>
      </c>
      <c r="I1580" s="609" t="s">
        <v>2714</v>
      </c>
      <c r="J1580" s="607">
        <v>41365</v>
      </c>
      <c r="K1580" s="610">
        <v>41814</v>
      </c>
      <c r="L1580" s="611">
        <v>42430</v>
      </c>
      <c r="M1580" s="306" t="s">
        <v>3435</v>
      </c>
      <c r="N1580" s="612">
        <v>248</v>
      </c>
    </row>
    <row r="1581" spans="2:14" ht="13.9" customHeight="1">
      <c r="B1581" s="613" t="s">
        <v>661</v>
      </c>
      <c r="C1581" s="613" t="s">
        <v>1998</v>
      </c>
      <c r="D1581" s="613" t="s">
        <v>1999</v>
      </c>
      <c r="E1581" s="384" t="s">
        <v>2000</v>
      </c>
      <c r="F1581" s="607" t="s">
        <v>151</v>
      </c>
      <c r="G1581" s="608">
        <v>2009</v>
      </c>
      <c r="H1581" s="342" t="s">
        <v>1208</v>
      </c>
      <c r="I1581" s="609" t="s">
        <v>2714</v>
      </c>
      <c r="J1581" s="607">
        <v>41365</v>
      </c>
      <c r="K1581" s="610">
        <v>41814</v>
      </c>
      <c r="L1581" s="611">
        <v>42430</v>
      </c>
      <c r="M1581" s="306" t="s">
        <v>3435</v>
      </c>
      <c r="N1581" s="612">
        <v>4077</v>
      </c>
    </row>
    <row r="1582" spans="2:14" ht="13.9" customHeight="1">
      <c r="B1582" s="613" t="s">
        <v>661</v>
      </c>
      <c r="C1582" s="613" t="s">
        <v>1998</v>
      </c>
      <c r="D1582" s="613" t="s">
        <v>1999</v>
      </c>
      <c r="E1582" s="384" t="s">
        <v>2000</v>
      </c>
      <c r="F1582" s="607" t="s">
        <v>151</v>
      </c>
      <c r="G1582" s="608">
        <v>2009</v>
      </c>
      <c r="H1582" s="342" t="s">
        <v>1208</v>
      </c>
      <c r="I1582" s="609" t="s">
        <v>2714</v>
      </c>
      <c r="J1582" s="607">
        <v>41334</v>
      </c>
      <c r="K1582" s="610">
        <v>41814</v>
      </c>
      <c r="L1582" s="611">
        <v>42401</v>
      </c>
      <c r="M1582" s="306" t="s">
        <v>3435</v>
      </c>
      <c r="N1582" s="612">
        <v>5551</v>
      </c>
    </row>
    <row r="1583" spans="2:14" ht="13.9" customHeight="1">
      <c r="B1583" s="613" t="s">
        <v>661</v>
      </c>
      <c r="C1583" s="613" t="s">
        <v>1998</v>
      </c>
      <c r="D1583" s="613" t="s">
        <v>1999</v>
      </c>
      <c r="E1583" s="384" t="s">
        <v>2000</v>
      </c>
      <c r="F1583" s="607" t="s">
        <v>151</v>
      </c>
      <c r="G1583" s="608">
        <v>2009</v>
      </c>
      <c r="H1583" s="342" t="s">
        <v>1208</v>
      </c>
      <c r="I1583" s="609" t="s">
        <v>2714</v>
      </c>
      <c r="J1583" s="607">
        <v>41275</v>
      </c>
      <c r="K1583" s="610">
        <v>41814</v>
      </c>
      <c r="L1583" s="611">
        <v>42339</v>
      </c>
      <c r="M1583" s="306" t="s">
        <v>3435</v>
      </c>
      <c r="N1583" s="612">
        <v>7551</v>
      </c>
    </row>
    <row r="1584" spans="2:14" ht="13.9" customHeight="1">
      <c r="B1584" s="613" t="s">
        <v>661</v>
      </c>
      <c r="C1584" s="613" t="s">
        <v>1998</v>
      </c>
      <c r="D1584" s="613" t="s">
        <v>1999</v>
      </c>
      <c r="E1584" s="384" t="s">
        <v>2000</v>
      </c>
      <c r="F1584" s="607" t="s">
        <v>151</v>
      </c>
      <c r="G1584" s="608">
        <v>2009</v>
      </c>
      <c r="H1584" s="342" t="s">
        <v>1208</v>
      </c>
      <c r="I1584" s="609" t="s">
        <v>2714</v>
      </c>
      <c r="J1584" s="607">
        <v>41518</v>
      </c>
      <c r="K1584" s="610">
        <v>41814</v>
      </c>
      <c r="L1584" s="611">
        <v>42583</v>
      </c>
      <c r="M1584" s="306" t="s">
        <v>3435</v>
      </c>
      <c r="N1584" s="612">
        <v>6645</v>
      </c>
    </row>
    <row r="1585" spans="2:14" ht="13.9" customHeight="1">
      <c r="B1585" s="613" t="s">
        <v>661</v>
      </c>
      <c r="C1585" s="613" t="s">
        <v>1998</v>
      </c>
      <c r="D1585" s="613" t="s">
        <v>1999</v>
      </c>
      <c r="E1585" s="384" t="s">
        <v>2000</v>
      </c>
      <c r="F1585" s="607" t="s">
        <v>151</v>
      </c>
      <c r="G1585" s="608">
        <v>2009</v>
      </c>
      <c r="H1585" s="342" t="s">
        <v>1208</v>
      </c>
      <c r="I1585" s="609" t="s">
        <v>2714</v>
      </c>
      <c r="J1585" s="607">
        <v>41456</v>
      </c>
      <c r="K1585" s="610">
        <v>41814</v>
      </c>
      <c r="L1585" s="611">
        <v>42522</v>
      </c>
      <c r="M1585" s="306" t="s">
        <v>3435</v>
      </c>
      <c r="N1585" s="612">
        <v>2073</v>
      </c>
    </row>
    <row r="1586" spans="2:14" ht="13.9" customHeight="1">
      <c r="B1586" s="613" t="s">
        <v>661</v>
      </c>
      <c r="C1586" s="613" t="s">
        <v>1998</v>
      </c>
      <c r="D1586" s="613" t="s">
        <v>1999</v>
      </c>
      <c r="E1586" s="384" t="s">
        <v>2000</v>
      </c>
      <c r="F1586" s="607" t="s">
        <v>151</v>
      </c>
      <c r="G1586" s="608">
        <v>2009</v>
      </c>
      <c r="H1586" s="342" t="s">
        <v>1208</v>
      </c>
      <c r="I1586" s="609" t="s">
        <v>2714</v>
      </c>
      <c r="J1586" s="607">
        <v>41487</v>
      </c>
      <c r="K1586" s="610">
        <v>41814</v>
      </c>
      <c r="L1586" s="611">
        <v>42552</v>
      </c>
      <c r="M1586" s="306" t="s">
        <v>3435</v>
      </c>
      <c r="N1586" s="612">
        <v>6017</v>
      </c>
    </row>
    <row r="1587" spans="2:14" ht="13.9" customHeight="1">
      <c r="B1587" s="613" t="s">
        <v>661</v>
      </c>
      <c r="C1587" s="613" t="s">
        <v>1998</v>
      </c>
      <c r="D1587" s="613" t="s">
        <v>1999</v>
      </c>
      <c r="E1587" s="384" t="s">
        <v>2000</v>
      </c>
      <c r="F1587" s="607" t="s">
        <v>151</v>
      </c>
      <c r="G1587" s="608">
        <v>2009</v>
      </c>
      <c r="H1587" s="342" t="s">
        <v>1208</v>
      </c>
      <c r="I1587" s="609" t="s">
        <v>2714</v>
      </c>
      <c r="J1587" s="607">
        <v>41395</v>
      </c>
      <c r="K1587" s="610">
        <v>41814</v>
      </c>
      <c r="L1587" s="611">
        <v>42461</v>
      </c>
      <c r="M1587" s="306" t="s">
        <v>3435</v>
      </c>
      <c r="N1587" s="612">
        <v>3058</v>
      </c>
    </row>
    <row r="1588" spans="2:14" ht="13.9" customHeight="1">
      <c r="B1588" s="613" t="s">
        <v>661</v>
      </c>
      <c r="C1588" s="613" t="s">
        <v>1998</v>
      </c>
      <c r="D1588" s="613" t="s">
        <v>1999</v>
      </c>
      <c r="E1588" s="384" t="s">
        <v>2000</v>
      </c>
      <c r="F1588" s="607" t="s">
        <v>151</v>
      </c>
      <c r="G1588" s="608">
        <v>2009</v>
      </c>
      <c r="H1588" s="342" t="s">
        <v>1208</v>
      </c>
      <c r="I1588" s="609" t="s">
        <v>2714</v>
      </c>
      <c r="J1588" s="607">
        <v>41426</v>
      </c>
      <c r="K1588" s="610">
        <v>41814</v>
      </c>
      <c r="L1588" s="611">
        <v>42491</v>
      </c>
      <c r="M1588" s="306" t="s">
        <v>3435</v>
      </c>
      <c r="N1588" s="612">
        <v>1230</v>
      </c>
    </row>
    <row r="1589" spans="2:14" ht="13.9" customHeight="1">
      <c r="B1589" s="613" t="s">
        <v>891</v>
      </c>
      <c r="C1589" s="613" t="s">
        <v>2402</v>
      </c>
      <c r="D1589" s="613" t="s">
        <v>2403</v>
      </c>
      <c r="E1589" s="384" t="s">
        <v>2404</v>
      </c>
      <c r="F1589" s="607" t="s">
        <v>150</v>
      </c>
      <c r="G1589" s="608">
        <v>2013</v>
      </c>
      <c r="H1589" s="342" t="s">
        <v>1208</v>
      </c>
      <c r="I1589" s="609" t="s">
        <v>2714</v>
      </c>
      <c r="J1589" s="607">
        <v>41426</v>
      </c>
      <c r="K1589" s="610">
        <v>41814</v>
      </c>
      <c r="L1589" s="611">
        <v>42491</v>
      </c>
      <c r="M1589" s="306" t="s">
        <v>3435</v>
      </c>
      <c r="N1589" s="612">
        <v>7578</v>
      </c>
    </row>
    <row r="1590" spans="2:14" ht="13.9" customHeight="1">
      <c r="B1590" s="613" t="s">
        <v>891</v>
      </c>
      <c r="C1590" s="613" t="s">
        <v>2402</v>
      </c>
      <c r="D1590" s="613" t="s">
        <v>2403</v>
      </c>
      <c r="E1590" s="384" t="s">
        <v>2404</v>
      </c>
      <c r="F1590" s="607" t="s">
        <v>150</v>
      </c>
      <c r="G1590" s="608">
        <v>2013</v>
      </c>
      <c r="H1590" s="342" t="s">
        <v>1208</v>
      </c>
      <c r="I1590" s="609" t="s">
        <v>2714</v>
      </c>
      <c r="J1590" s="607">
        <v>41395</v>
      </c>
      <c r="K1590" s="610">
        <v>41814</v>
      </c>
      <c r="L1590" s="611">
        <v>42461</v>
      </c>
      <c r="M1590" s="306" t="s">
        <v>3435</v>
      </c>
      <c r="N1590" s="612">
        <v>4</v>
      </c>
    </row>
    <row r="1591" spans="2:14" ht="13.9" customHeight="1">
      <c r="B1591" s="613" t="s">
        <v>891</v>
      </c>
      <c r="C1591" s="613" t="s">
        <v>2402</v>
      </c>
      <c r="D1591" s="613" t="s">
        <v>2403</v>
      </c>
      <c r="E1591" s="384" t="s">
        <v>2404</v>
      </c>
      <c r="F1591" s="607" t="s">
        <v>150</v>
      </c>
      <c r="G1591" s="608">
        <v>2013</v>
      </c>
      <c r="H1591" s="342" t="s">
        <v>1208</v>
      </c>
      <c r="I1591" s="609" t="s">
        <v>2714</v>
      </c>
      <c r="J1591" s="607">
        <v>41456</v>
      </c>
      <c r="K1591" s="610">
        <v>41814</v>
      </c>
      <c r="L1591" s="611">
        <v>42522</v>
      </c>
      <c r="M1591" s="306" t="s">
        <v>3435</v>
      </c>
      <c r="N1591" s="612">
        <v>129</v>
      </c>
    </row>
    <row r="1592" spans="2:14" ht="13.9" customHeight="1">
      <c r="B1592" s="613" t="s">
        <v>891</v>
      </c>
      <c r="C1592" s="613" t="s">
        <v>2402</v>
      </c>
      <c r="D1592" s="613" t="s">
        <v>2403</v>
      </c>
      <c r="E1592" s="384" t="s">
        <v>2404</v>
      </c>
      <c r="F1592" s="607" t="s">
        <v>150</v>
      </c>
      <c r="G1592" s="608">
        <v>2013</v>
      </c>
      <c r="H1592" s="342" t="s">
        <v>1208</v>
      </c>
      <c r="I1592" s="609" t="s">
        <v>2714</v>
      </c>
      <c r="J1592" s="607">
        <v>41548</v>
      </c>
      <c r="K1592" s="610">
        <v>41814</v>
      </c>
      <c r="L1592" s="611">
        <v>42614</v>
      </c>
      <c r="M1592" s="306" t="s">
        <v>3435</v>
      </c>
      <c r="N1592" s="612">
        <v>1145</v>
      </c>
    </row>
    <row r="1593" spans="2:14" ht="13.9" customHeight="1">
      <c r="B1593" s="613" t="s">
        <v>891</v>
      </c>
      <c r="C1593" s="613" t="s">
        <v>2402</v>
      </c>
      <c r="D1593" s="613" t="s">
        <v>2403</v>
      </c>
      <c r="E1593" s="384" t="s">
        <v>2404</v>
      </c>
      <c r="F1593" s="607" t="s">
        <v>150</v>
      </c>
      <c r="G1593" s="608">
        <v>2013</v>
      </c>
      <c r="H1593" s="342" t="s">
        <v>1208</v>
      </c>
      <c r="I1593" s="609" t="s">
        <v>2714</v>
      </c>
      <c r="J1593" s="607">
        <v>41395</v>
      </c>
      <c r="K1593" s="610">
        <v>41814</v>
      </c>
      <c r="L1593" s="611">
        <v>42461</v>
      </c>
      <c r="M1593" s="306" t="s">
        <v>3435</v>
      </c>
      <c r="N1593" s="612">
        <v>4401</v>
      </c>
    </row>
    <row r="1594" spans="2:14" ht="13.9" customHeight="1">
      <c r="B1594" s="613" t="s">
        <v>891</v>
      </c>
      <c r="C1594" s="613" t="s">
        <v>2402</v>
      </c>
      <c r="D1594" s="613" t="s">
        <v>2405</v>
      </c>
      <c r="E1594" s="384" t="s">
        <v>2406</v>
      </c>
      <c r="F1594" s="607" t="s">
        <v>150</v>
      </c>
      <c r="G1594" s="608">
        <v>2013</v>
      </c>
      <c r="H1594" s="342" t="s">
        <v>1208</v>
      </c>
      <c r="I1594" s="609" t="s">
        <v>2714</v>
      </c>
      <c r="J1594" s="607">
        <v>41518</v>
      </c>
      <c r="K1594" s="610">
        <v>41814</v>
      </c>
      <c r="L1594" s="611">
        <v>42583</v>
      </c>
      <c r="M1594" s="306" t="s">
        <v>3435</v>
      </c>
      <c r="N1594" s="612">
        <v>794</v>
      </c>
    </row>
    <row r="1595" spans="2:14" ht="13.9" customHeight="1">
      <c r="B1595" s="613" t="s">
        <v>891</v>
      </c>
      <c r="C1595" s="613" t="s">
        <v>2402</v>
      </c>
      <c r="D1595" s="613" t="s">
        <v>2405</v>
      </c>
      <c r="E1595" s="384" t="s">
        <v>2406</v>
      </c>
      <c r="F1595" s="607" t="s">
        <v>150</v>
      </c>
      <c r="G1595" s="608">
        <v>2013</v>
      </c>
      <c r="H1595" s="342" t="s">
        <v>1208</v>
      </c>
      <c r="I1595" s="609" t="s">
        <v>2714</v>
      </c>
      <c r="J1595" s="607">
        <v>41548</v>
      </c>
      <c r="K1595" s="610">
        <v>41814</v>
      </c>
      <c r="L1595" s="611">
        <v>42614</v>
      </c>
      <c r="M1595" s="306" t="s">
        <v>3435</v>
      </c>
      <c r="N1595" s="612">
        <v>1937</v>
      </c>
    </row>
    <row r="1596" spans="2:14" ht="13.9" customHeight="1">
      <c r="B1596" s="613" t="s">
        <v>892</v>
      </c>
      <c r="C1596" s="613" t="s">
        <v>2001</v>
      </c>
      <c r="D1596" s="613" t="s">
        <v>2002</v>
      </c>
      <c r="E1596" s="384" t="s">
        <v>2003</v>
      </c>
      <c r="F1596" s="607" t="s">
        <v>151</v>
      </c>
      <c r="G1596" s="608" t="s">
        <v>147</v>
      </c>
      <c r="H1596" s="342" t="s">
        <v>1208</v>
      </c>
      <c r="I1596" s="609" t="s">
        <v>2714</v>
      </c>
      <c r="J1596" s="607">
        <v>41426</v>
      </c>
      <c r="K1596" s="610">
        <v>41814</v>
      </c>
      <c r="L1596" s="611">
        <v>42491</v>
      </c>
      <c r="M1596" s="306" t="s">
        <v>3435</v>
      </c>
      <c r="N1596" s="612">
        <v>5819</v>
      </c>
    </row>
    <row r="1597" spans="2:14" ht="13.9" customHeight="1">
      <c r="B1597" s="613" t="s">
        <v>892</v>
      </c>
      <c r="C1597" s="613" t="s">
        <v>2001</v>
      </c>
      <c r="D1597" s="613" t="s">
        <v>2002</v>
      </c>
      <c r="E1597" s="384" t="s">
        <v>2003</v>
      </c>
      <c r="F1597" s="607" t="s">
        <v>151</v>
      </c>
      <c r="G1597" s="608" t="s">
        <v>147</v>
      </c>
      <c r="H1597" s="342" t="s">
        <v>1208</v>
      </c>
      <c r="I1597" s="609" t="s">
        <v>2714</v>
      </c>
      <c r="J1597" s="607">
        <v>41334</v>
      </c>
      <c r="K1597" s="610">
        <v>41814</v>
      </c>
      <c r="L1597" s="611">
        <v>42401</v>
      </c>
      <c r="M1597" s="306" t="s">
        <v>3435</v>
      </c>
      <c r="N1597" s="612">
        <v>1992</v>
      </c>
    </row>
    <row r="1598" spans="2:14" ht="13.9" customHeight="1">
      <c r="B1598" s="613" t="s">
        <v>892</v>
      </c>
      <c r="C1598" s="613" t="s">
        <v>2001</v>
      </c>
      <c r="D1598" s="613" t="s">
        <v>2002</v>
      </c>
      <c r="E1598" s="384" t="s">
        <v>2003</v>
      </c>
      <c r="F1598" s="607" t="s">
        <v>151</v>
      </c>
      <c r="G1598" s="608" t="s">
        <v>147</v>
      </c>
      <c r="H1598" s="342" t="s">
        <v>1208</v>
      </c>
      <c r="I1598" s="609" t="s">
        <v>2714</v>
      </c>
      <c r="J1598" s="607">
        <v>41365</v>
      </c>
      <c r="K1598" s="610">
        <v>41814</v>
      </c>
      <c r="L1598" s="611">
        <v>42430</v>
      </c>
      <c r="M1598" s="306" t="s">
        <v>3435</v>
      </c>
      <c r="N1598" s="612">
        <v>3344</v>
      </c>
    </row>
    <row r="1599" spans="2:14" ht="13.9" customHeight="1">
      <c r="B1599" s="613" t="s">
        <v>892</v>
      </c>
      <c r="C1599" s="613" t="s">
        <v>2001</v>
      </c>
      <c r="D1599" s="613" t="s">
        <v>2002</v>
      </c>
      <c r="E1599" s="384" t="s">
        <v>2003</v>
      </c>
      <c r="F1599" s="607" t="s">
        <v>151</v>
      </c>
      <c r="G1599" s="608" t="s">
        <v>147</v>
      </c>
      <c r="H1599" s="342" t="s">
        <v>1208</v>
      </c>
      <c r="I1599" s="609" t="s">
        <v>2714</v>
      </c>
      <c r="J1599" s="607">
        <v>41275</v>
      </c>
      <c r="K1599" s="610">
        <v>41814</v>
      </c>
      <c r="L1599" s="611">
        <v>42339</v>
      </c>
      <c r="M1599" s="306" t="s">
        <v>3435</v>
      </c>
      <c r="N1599" s="612">
        <v>2242</v>
      </c>
    </row>
    <row r="1600" spans="2:14" ht="13.9" customHeight="1">
      <c r="B1600" s="613" t="s">
        <v>892</v>
      </c>
      <c r="C1600" s="613" t="s">
        <v>2001</v>
      </c>
      <c r="D1600" s="613" t="s">
        <v>2002</v>
      </c>
      <c r="E1600" s="384" t="s">
        <v>2003</v>
      </c>
      <c r="F1600" s="607" t="s">
        <v>151</v>
      </c>
      <c r="G1600" s="608" t="s">
        <v>147</v>
      </c>
      <c r="H1600" s="342" t="s">
        <v>1208</v>
      </c>
      <c r="I1600" s="609" t="s">
        <v>2714</v>
      </c>
      <c r="J1600" s="607">
        <v>41456</v>
      </c>
      <c r="K1600" s="610">
        <v>41814</v>
      </c>
      <c r="L1600" s="611">
        <v>42522</v>
      </c>
      <c r="M1600" s="306" t="s">
        <v>3435</v>
      </c>
      <c r="N1600" s="612">
        <v>1935</v>
      </c>
    </row>
    <row r="1601" spans="2:14" ht="13.9" customHeight="1">
      <c r="B1601" s="613" t="s">
        <v>892</v>
      </c>
      <c r="C1601" s="613" t="s">
        <v>2001</v>
      </c>
      <c r="D1601" s="613" t="s">
        <v>2002</v>
      </c>
      <c r="E1601" s="384" t="s">
        <v>2003</v>
      </c>
      <c r="F1601" s="607" t="s">
        <v>151</v>
      </c>
      <c r="G1601" s="608" t="s">
        <v>147</v>
      </c>
      <c r="H1601" s="342" t="s">
        <v>1208</v>
      </c>
      <c r="I1601" s="609" t="s">
        <v>2714</v>
      </c>
      <c r="J1601" s="607">
        <v>41395</v>
      </c>
      <c r="K1601" s="610">
        <v>41814</v>
      </c>
      <c r="L1601" s="611">
        <v>42461</v>
      </c>
      <c r="M1601" s="306" t="s">
        <v>3435</v>
      </c>
      <c r="N1601" s="612">
        <v>4648</v>
      </c>
    </row>
    <row r="1602" spans="2:14" ht="13.9" customHeight="1">
      <c r="B1602" s="613" t="s">
        <v>892</v>
      </c>
      <c r="C1602" s="613" t="s">
        <v>2001</v>
      </c>
      <c r="D1602" s="613" t="s">
        <v>2002</v>
      </c>
      <c r="E1602" s="384" t="s">
        <v>2003</v>
      </c>
      <c r="F1602" s="607" t="s">
        <v>151</v>
      </c>
      <c r="G1602" s="608" t="s">
        <v>147</v>
      </c>
      <c r="H1602" s="342" t="s">
        <v>1208</v>
      </c>
      <c r="I1602" s="609" t="s">
        <v>2714</v>
      </c>
      <c r="J1602" s="607">
        <v>41306</v>
      </c>
      <c r="K1602" s="610">
        <v>41814</v>
      </c>
      <c r="L1602" s="611">
        <v>42370</v>
      </c>
      <c r="M1602" s="306" t="s">
        <v>3435</v>
      </c>
      <c r="N1602" s="612">
        <v>1390</v>
      </c>
    </row>
    <row r="1603" spans="2:14" ht="13.9" customHeight="1">
      <c r="B1603" s="613" t="s">
        <v>892</v>
      </c>
      <c r="C1603" s="613" t="s">
        <v>2001</v>
      </c>
      <c r="D1603" s="613" t="s">
        <v>2002</v>
      </c>
      <c r="E1603" s="384" t="s">
        <v>2003</v>
      </c>
      <c r="F1603" s="607" t="s">
        <v>151</v>
      </c>
      <c r="G1603" s="608" t="s">
        <v>147</v>
      </c>
      <c r="H1603" s="342" t="s">
        <v>1208</v>
      </c>
      <c r="I1603" s="609" t="s">
        <v>2714</v>
      </c>
      <c r="J1603" s="607">
        <v>41487</v>
      </c>
      <c r="K1603" s="610">
        <v>41814</v>
      </c>
      <c r="L1603" s="611">
        <v>42552</v>
      </c>
      <c r="M1603" s="306" t="s">
        <v>3435</v>
      </c>
      <c r="N1603" s="612">
        <v>759</v>
      </c>
    </row>
    <row r="1604" spans="2:14" ht="13.9" customHeight="1">
      <c r="B1604" s="613" t="s">
        <v>608</v>
      </c>
      <c r="C1604" s="613" t="s">
        <v>1541</v>
      </c>
      <c r="D1604" s="613" t="s">
        <v>1542</v>
      </c>
      <c r="E1604" s="384" t="s">
        <v>1543</v>
      </c>
      <c r="F1604" s="607" t="s">
        <v>151</v>
      </c>
      <c r="G1604" s="608" t="s">
        <v>147</v>
      </c>
      <c r="H1604" s="342" t="s">
        <v>1208</v>
      </c>
      <c r="I1604" s="609" t="s">
        <v>2714</v>
      </c>
      <c r="J1604" s="607">
        <v>41426</v>
      </c>
      <c r="K1604" s="610">
        <v>41814</v>
      </c>
      <c r="L1604" s="611">
        <v>42491</v>
      </c>
      <c r="M1604" s="306" t="s">
        <v>3435</v>
      </c>
      <c r="N1604" s="612">
        <v>2679</v>
      </c>
    </row>
    <row r="1605" spans="2:14" ht="13.9" customHeight="1">
      <c r="B1605" s="613" t="s">
        <v>608</v>
      </c>
      <c r="C1605" s="613" t="s">
        <v>1541</v>
      </c>
      <c r="D1605" s="613" t="s">
        <v>1542</v>
      </c>
      <c r="E1605" s="384" t="s">
        <v>1543</v>
      </c>
      <c r="F1605" s="607" t="s">
        <v>151</v>
      </c>
      <c r="G1605" s="608" t="s">
        <v>147</v>
      </c>
      <c r="H1605" s="342" t="s">
        <v>1208</v>
      </c>
      <c r="I1605" s="609" t="s">
        <v>2714</v>
      </c>
      <c r="J1605" s="607">
        <v>41395</v>
      </c>
      <c r="K1605" s="610">
        <v>41814</v>
      </c>
      <c r="L1605" s="611">
        <v>42461</v>
      </c>
      <c r="M1605" s="306" t="s">
        <v>3435</v>
      </c>
      <c r="N1605" s="612">
        <v>1857</v>
      </c>
    </row>
    <row r="1606" spans="2:14" ht="13.9" customHeight="1">
      <c r="B1606" s="613" t="s">
        <v>608</v>
      </c>
      <c r="C1606" s="613" t="s">
        <v>1541</v>
      </c>
      <c r="D1606" s="613" t="s">
        <v>1542</v>
      </c>
      <c r="E1606" s="384" t="s">
        <v>1543</v>
      </c>
      <c r="F1606" s="607" t="s">
        <v>151</v>
      </c>
      <c r="G1606" s="608" t="s">
        <v>147</v>
      </c>
      <c r="H1606" s="342" t="s">
        <v>1208</v>
      </c>
      <c r="I1606" s="609" t="s">
        <v>2714</v>
      </c>
      <c r="J1606" s="607">
        <v>41365</v>
      </c>
      <c r="K1606" s="610">
        <v>41814</v>
      </c>
      <c r="L1606" s="611">
        <v>42430</v>
      </c>
      <c r="M1606" s="306" t="s">
        <v>3435</v>
      </c>
      <c r="N1606" s="612">
        <v>854</v>
      </c>
    </row>
    <row r="1607" spans="2:14" ht="13.9" customHeight="1">
      <c r="B1607" s="613" t="s">
        <v>608</v>
      </c>
      <c r="C1607" s="613" t="s">
        <v>1541</v>
      </c>
      <c r="D1607" s="613" t="s">
        <v>1542</v>
      </c>
      <c r="E1607" s="384" t="s">
        <v>1543</v>
      </c>
      <c r="F1607" s="607" t="s">
        <v>151</v>
      </c>
      <c r="G1607" s="608" t="s">
        <v>147</v>
      </c>
      <c r="H1607" s="342" t="s">
        <v>1208</v>
      </c>
      <c r="I1607" s="609" t="s">
        <v>2714</v>
      </c>
      <c r="J1607" s="607">
        <v>41456</v>
      </c>
      <c r="K1607" s="610">
        <v>41814</v>
      </c>
      <c r="L1607" s="611">
        <v>42522</v>
      </c>
      <c r="M1607" s="306" t="s">
        <v>3435</v>
      </c>
      <c r="N1607" s="612">
        <v>1058</v>
      </c>
    </row>
    <row r="1608" spans="2:14" ht="13.9" customHeight="1">
      <c r="B1608" s="613" t="s">
        <v>708</v>
      </c>
      <c r="C1608" s="613" t="s">
        <v>2279</v>
      </c>
      <c r="D1608" s="613" t="s">
        <v>2280</v>
      </c>
      <c r="E1608" s="384" t="s">
        <v>2281</v>
      </c>
      <c r="F1608" s="607" t="s">
        <v>150</v>
      </c>
      <c r="G1608" s="608">
        <v>2010</v>
      </c>
      <c r="H1608" s="342" t="s">
        <v>1208</v>
      </c>
      <c r="I1608" s="609" t="s">
        <v>2714</v>
      </c>
      <c r="J1608" s="607">
        <v>41548</v>
      </c>
      <c r="K1608" s="610">
        <v>41814</v>
      </c>
      <c r="L1608" s="611">
        <v>42614</v>
      </c>
      <c r="M1608" s="306" t="s">
        <v>3435</v>
      </c>
      <c r="N1608" s="612">
        <v>2587</v>
      </c>
    </row>
    <row r="1609" spans="2:14" ht="13.9" customHeight="1">
      <c r="B1609" s="613" t="s">
        <v>708</v>
      </c>
      <c r="C1609" s="613" t="s">
        <v>2279</v>
      </c>
      <c r="D1609" s="613" t="s">
        <v>2280</v>
      </c>
      <c r="E1609" s="384" t="s">
        <v>2281</v>
      </c>
      <c r="F1609" s="607" t="s">
        <v>150</v>
      </c>
      <c r="G1609" s="608">
        <v>2010</v>
      </c>
      <c r="H1609" s="342" t="s">
        <v>1208</v>
      </c>
      <c r="I1609" s="609" t="s">
        <v>2714</v>
      </c>
      <c r="J1609" s="607">
        <v>41365</v>
      </c>
      <c r="K1609" s="610">
        <v>41814</v>
      </c>
      <c r="L1609" s="611">
        <v>42430</v>
      </c>
      <c r="M1609" s="306" t="s">
        <v>3435</v>
      </c>
      <c r="N1609" s="612">
        <v>1762</v>
      </c>
    </row>
    <row r="1610" spans="2:14" ht="13.9" customHeight="1">
      <c r="B1610" s="613" t="s">
        <v>708</v>
      </c>
      <c r="C1610" s="613" t="s">
        <v>2279</v>
      </c>
      <c r="D1610" s="613" t="s">
        <v>2280</v>
      </c>
      <c r="E1610" s="384" t="s">
        <v>2281</v>
      </c>
      <c r="F1610" s="607" t="s">
        <v>150</v>
      </c>
      <c r="G1610" s="608">
        <v>2010</v>
      </c>
      <c r="H1610" s="342" t="s">
        <v>1208</v>
      </c>
      <c r="I1610" s="609" t="s">
        <v>2714</v>
      </c>
      <c r="J1610" s="607">
        <v>41518</v>
      </c>
      <c r="K1610" s="610">
        <v>41814</v>
      </c>
      <c r="L1610" s="611">
        <v>42583</v>
      </c>
      <c r="M1610" s="306" t="s">
        <v>3435</v>
      </c>
      <c r="N1610" s="612">
        <v>3136</v>
      </c>
    </row>
    <row r="1611" spans="2:14" ht="13.9" customHeight="1">
      <c r="B1611" s="613" t="s">
        <v>708</v>
      </c>
      <c r="C1611" s="613" t="s">
        <v>2279</v>
      </c>
      <c r="D1611" s="613" t="s">
        <v>2280</v>
      </c>
      <c r="E1611" s="384" t="s">
        <v>2281</v>
      </c>
      <c r="F1611" s="607" t="s">
        <v>150</v>
      </c>
      <c r="G1611" s="608">
        <v>2010</v>
      </c>
      <c r="H1611" s="342" t="s">
        <v>1208</v>
      </c>
      <c r="I1611" s="609" t="s">
        <v>2714</v>
      </c>
      <c r="J1611" s="607">
        <v>41456</v>
      </c>
      <c r="K1611" s="610">
        <v>41814</v>
      </c>
      <c r="L1611" s="611">
        <v>42522</v>
      </c>
      <c r="M1611" s="306" t="s">
        <v>3435</v>
      </c>
      <c r="N1611" s="612">
        <v>1817</v>
      </c>
    </row>
    <row r="1612" spans="2:14" ht="13.9" customHeight="1">
      <c r="B1612" s="613" t="s">
        <v>708</v>
      </c>
      <c r="C1612" s="613" t="s">
        <v>2279</v>
      </c>
      <c r="D1612" s="613" t="s">
        <v>2280</v>
      </c>
      <c r="E1612" s="384" t="s">
        <v>2281</v>
      </c>
      <c r="F1612" s="607" t="s">
        <v>150</v>
      </c>
      <c r="G1612" s="608">
        <v>2010</v>
      </c>
      <c r="H1612" s="342" t="s">
        <v>1208</v>
      </c>
      <c r="I1612" s="609" t="s">
        <v>2714</v>
      </c>
      <c r="J1612" s="607">
        <v>41579</v>
      </c>
      <c r="K1612" s="610">
        <v>41814</v>
      </c>
      <c r="L1612" s="611">
        <v>42644</v>
      </c>
      <c r="M1612" s="306" t="s">
        <v>3435</v>
      </c>
      <c r="N1612" s="612">
        <v>855</v>
      </c>
    </row>
    <row r="1613" spans="2:14" ht="13.9" customHeight="1">
      <c r="B1613" s="613" t="s">
        <v>708</v>
      </c>
      <c r="C1613" s="613" t="s">
        <v>2279</v>
      </c>
      <c r="D1613" s="613" t="s">
        <v>2280</v>
      </c>
      <c r="E1613" s="384" t="s">
        <v>2281</v>
      </c>
      <c r="F1613" s="607" t="s">
        <v>150</v>
      </c>
      <c r="G1613" s="608">
        <v>2010</v>
      </c>
      <c r="H1613" s="342" t="s">
        <v>1208</v>
      </c>
      <c r="I1613" s="609" t="s">
        <v>2714</v>
      </c>
      <c r="J1613" s="607">
        <v>41426</v>
      </c>
      <c r="K1613" s="610">
        <v>41814</v>
      </c>
      <c r="L1613" s="611">
        <v>42491</v>
      </c>
      <c r="M1613" s="306" t="s">
        <v>3435</v>
      </c>
      <c r="N1613" s="612">
        <v>2564</v>
      </c>
    </row>
    <row r="1614" spans="2:14" ht="13.9" customHeight="1">
      <c r="B1614" s="613" t="s">
        <v>708</v>
      </c>
      <c r="C1614" s="613" t="s">
        <v>2279</v>
      </c>
      <c r="D1614" s="613" t="s">
        <v>2280</v>
      </c>
      <c r="E1614" s="384" t="s">
        <v>2281</v>
      </c>
      <c r="F1614" s="607" t="s">
        <v>150</v>
      </c>
      <c r="G1614" s="608">
        <v>2010</v>
      </c>
      <c r="H1614" s="342" t="s">
        <v>1208</v>
      </c>
      <c r="I1614" s="609" t="s">
        <v>2714</v>
      </c>
      <c r="J1614" s="607">
        <v>41487</v>
      </c>
      <c r="K1614" s="610">
        <v>41814</v>
      </c>
      <c r="L1614" s="611">
        <v>42552</v>
      </c>
      <c r="M1614" s="306" t="s">
        <v>3435</v>
      </c>
      <c r="N1614" s="612">
        <v>2771</v>
      </c>
    </row>
    <row r="1615" spans="2:14" ht="13.9" customHeight="1">
      <c r="B1615" s="613" t="s">
        <v>708</v>
      </c>
      <c r="C1615" s="613" t="s">
        <v>2279</v>
      </c>
      <c r="D1615" s="613" t="s">
        <v>2280</v>
      </c>
      <c r="E1615" s="384" t="s">
        <v>2281</v>
      </c>
      <c r="F1615" s="607" t="s">
        <v>150</v>
      </c>
      <c r="G1615" s="608">
        <v>2010</v>
      </c>
      <c r="H1615" s="342" t="s">
        <v>1208</v>
      </c>
      <c r="I1615" s="609" t="s">
        <v>2714</v>
      </c>
      <c r="J1615" s="607">
        <v>41275</v>
      </c>
      <c r="K1615" s="610">
        <v>41814</v>
      </c>
      <c r="L1615" s="611">
        <v>42339</v>
      </c>
      <c r="M1615" s="306" t="s">
        <v>3435</v>
      </c>
      <c r="N1615" s="612">
        <v>2117</v>
      </c>
    </row>
    <row r="1616" spans="2:14" ht="13.9" customHeight="1">
      <c r="B1616" s="613" t="s">
        <v>708</v>
      </c>
      <c r="C1616" s="613" t="s">
        <v>2279</v>
      </c>
      <c r="D1616" s="613" t="s">
        <v>2280</v>
      </c>
      <c r="E1616" s="384" t="s">
        <v>2281</v>
      </c>
      <c r="F1616" s="607" t="s">
        <v>150</v>
      </c>
      <c r="G1616" s="608">
        <v>2010</v>
      </c>
      <c r="H1616" s="342" t="s">
        <v>1208</v>
      </c>
      <c r="I1616" s="609" t="s">
        <v>2714</v>
      </c>
      <c r="J1616" s="607">
        <v>41306</v>
      </c>
      <c r="K1616" s="610">
        <v>41814</v>
      </c>
      <c r="L1616" s="611">
        <v>42370</v>
      </c>
      <c r="M1616" s="306" t="s">
        <v>3435</v>
      </c>
      <c r="N1616" s="612">
        <v>408</v>
      </c>
    </row>
    <row r="1617" spans="2:14" ht="13.9" customHeight="1">
      <c r="B1617" s="613" t="s">
        <v>708</v>
      </c>
      <c r="C1617" s="613" t="s">
        <v>2279</v>
      </c>
      <c r="D1617" s="613" t="s">
        <v>2280</v>
      </c>
      <c r="E1617" s="384" t="s">
        <v>2281</v>
      </c>
      <c r="F1617" s="607" t="s">
        <v>150</v>
      </c>
      <c r="G1617" s="608">
        <v>2010</v>
      </c>
      <c r="H1617" s="342" t="s">
        <v>1208</v>
      </c>
      <c r="I1617" s="609" t="s">
        <v>2714</v>
      </c>
      <c r="J1617" s="607">
        <v>41334</v>
      </c>
      <c r="K1617" s="610">
        <v>41814</v>
      </c>
      <c r="L1617" s="611">
        <v>42401</v>
      </c>
      <c r="M1617" s="306" t="s">
        <v>3435</v>
      </c>
      <c r="N1617" s="612">
        <v>1598</v>
      </c>
    </row>
    <row r="1618" spans="2:14" ht="13.9" customHeight="1">
      <c r="B1618" s="613" t="s">
        <v>708</v>
      </c>
      <c r="C1618" s="613" t="s">
        <v>2279</v>
      </c>
      <c r="D1618" s="613" t="s">
        <v>2280</v>
      </c>
      <c r="E1618" s="384" t="s">
        <v>2281</v>
      </c>
      <c r="F1618" s="607" t="s">
        <v>150</v>
      </c>
      <c r="G1618" s="608">
        <v>2010</v>
      </c>
      <c r="H1618" s="342" t="s">
        <v>1208</v>
      </c>
      <c r="I1618" s="609" t="s">
        <v>2714</v>
      </c>
      <c r="J1618" s="607">
        <v>41609</v>
      </c>
      <c r="K1618" s="610">
        <v>41814</v>
      </c>
      <c r="L1618" s="611">
        <v>42675</v>
      </c>
      <c r="M1618" s="306" t="s">
        <v>3435</v>
      </c>
      <c r="N1618" s="612">
        <v>4080</v>
      </c>
    </row>
    <row r="1619" spans="2:14" ht="13.9" customHeight="1">
      <c r="B1619" s="613" t="s">
        <v>893</v>
      </c>
      <c r="C1619" s="613" t="s">
        <v>2004</v>
      </c>
      <c r="D1619" s="613" t="s">
        <v>2005</v>
      </c>
      <c r="E1619" s="384" t="s">
        <v>2006</v>
      </c>
      <c r="F1619" s="607" t="s">
        <v>151</v>
      </c>
      <c r="G1619" s="608" t="s">
        <v>147</v>
      </c>
      <c r="H1619" s="342" t="s">
        <v>1208</v>
      </c>
      <c r="I1619" s="609" t="s">
        <v>2714</v>
      </c>
      <c r="J1619" s="607">
        <v>41609</v>
      </c>
      <c r="K1619" s="610">
        <v>41814</v>
      </c>
      <c r="L1619" s="611">
        <v>42675</v>
      </c>
      <c r="M1619" s="306" t="s">
        <v>3435</v>
      </c>
      <c r="N1619" s="612">
        <v>547</v>
      </c>
    </row>
    <row r="1620" spans="2:14" ht="13.9" customHeight="1">
      <c r="B1620" s="613" t="s">
        <v>893</v>
      </c>
      <c r="C1620" s="613" t="s">
        <v>2004</v>
      </c>
      <c r="D1620" s="613" t="s">
        <v>2005</v>
      </c>
      <c r="E1620" s="384" t="s">
        <v>2006</v>
      </c>
      <c r="F1620" s="607" t="s">
        <v>151</v>
      </c>
      <c r="G1620" s="608" t="s">
        <v>147</v>
      </c>
      <c r="H1620" s="342" t="s">
        <v>1208</v>
      </c>
      <c r="I1620" s="609" t="s">
        <v>2714</v>
      </c>
      <c r="J1620" s="607">
        <v>41214</v>
      </c>
      <c r="K1620" s="610">
        <v>41814</v>
      </c>
      <c r="L1620" s="611">
        <v>42278</v>
      </c>
      <c r="M1620" s="306" t="s">
        <v>3435</v>
      </c>
      <c r="N1620" s="612">
        <v>2</v>
      </c>
    </row>
    <row r="1621" spans="2:14" ht="13.9" customHeight="1">
      <c r="B1621" s="613" t="s">
        <v>893</v>
      </c>
      <c r="C1621" s="613" t="s">
        <v>2004</v>
      </c>
      <c r="D1621" s="613" t="s">
        <v>2005</v>
      </c>
      <c r="E1621" s="384" t="s">
        <v>2006</v>
      </c>
      <c r="F1621" s="607" t="s">
        <v>151</v>
      </c>
      <c r="G1621" s="608" t="s">
        <v>147</v>
      </c>
      <c r="H1621" s="342" t="s">
        <v>1208</v>
      </c>
      <c r="I1621" s="609" t="s">
        <v>2714</v>
      </c>
      <c r="J1621" s="607">
        <v>41395</v>
      </c>
      <c r="K1621" s="610">
        <v>41814</v>
      </c>
      <c r="L1621" s="611">
        <v>42461</v>
      </c>
      <c r="M1621" s="306" t="s">
        <v>3435</v>
      </c>
      <c r="N1621" s="612">
        <v>1738</v>
      </c>
    </row>
    <row r="1622" spans="2:14" ht="13.9" customHeight="1">
      <c r="B1622" s="613" t="s">
        <v>893</v>
      </c>
      <c r="C1622" s="613" t="s">
        <v>2004</v>
      </c>
      <c r="D1622" s="613" t="s">
        <v>2005</v>
      </c>
      <c r="E1622" s="384" t="s">
        <v>2006</v>
      </c>
      <c r="F1622" s="607" t="s">
        <v>151</v>
      </c>
      <c r="G1622" s="608" t="s">
        <v>147</v>
      </c>
      <c r="H1622" s="342" t="s">
        <v>1208</v>
      </c>
      <c r="I1622" s="609" t="s">
        <v>2714</v>
      </c>
      <c r="J1622" s="607">
        <v>41275</v>
      </c>
      <c r="K1622" s="610">
        <v>41814</v>
      </c>
      <c r="L1622" s="611">
        <v>42339</v>
      </c>
      <c r="M1622" s="306" t="s">
        <v>3435</v>
      </c>
      <c r="N1622" s="612">
        <v>1538</v>
      </c>
    </row>
    <row r="1623" spans="2:14" ht="13.9" customHeight="1">
      <c r="B1623" s="613" t="s">
        <v>893</v>
      </c>
      <c r="C1623" s="613" t="s">
        <v>2004</v>
      </c>
      <c r="D1623" s="613" t="s">
        <v>2005</v>
      </c>
      <c r="E1623" s="384" t="s">
        <v>2006</v>
      </c>
      <c r="F1623" s="607" t="s">
        <v>151</v>
      </c>
      <c r="G1623" s="608" t="s">
        <v>147</v>
      </c>
      <c r="H1623" s="342" t="s">
        <v>1208</v>
      </c>
      <c r="I1623" s="609" t="s">
        <v>2714</v>
      </c>
      <c r="J1623" s="607">
        <v>41306</v>
      </c>
      <c r="K1623" s="610">
        <v>41814</v>
      </c>
      <c r="L1623" s="611">
        <v>42370</v>
      </c>
      <c r="M1623" s="306" t="s">
        <v>3435</v>
      </c>
      <c r="N1623" s="612">
        <v>1462</v>
      </c>
    </row>
    <row r="1624" spans="2:14" ht="13.9" customHeight="1">
      <c r="B1624" s="613" t="s">
        <v>893</v>
      </c>
      <c r="C1624" s="613" t="s">
        <v>2004</v>
      </c>
      <c r="D1624" s="613" t="s">
        <v>2005</v>
      </c>
      <c r="E1624" s="384" t="s">
        <v>2006</v>
      </c>
      <c r="F1624" s="607" t="s">
        <v>151</v>
      </c>
      <c r="G1624" s="608" t="s">
        <v>147</v>
      </c>
      <c r="H1624" s="342" t="s">
        <v>1208</v>
      </c>
      <c r="I1624" s="609" t="s">
        <v>2714</v>
      </c>
      <c r="J1624" s="607">
        <v>41579</v>
      </c>
      <c r="K1624" s="610">
        <v>41814</v>
      </c>
      <c r="L1624" s="611">
        <v>42644</v>
      </c>
      <c r="M1624" s="306" t="s">
        <v>3435</v>
      </c>
      <c r="N1624" s="612">
        <v>668</v>
      </c>
    </row>
    <row r="1625" spans="2:14" ht="13.9" customHeight="1">
      <c r="B1625" s="613" t="s">
        <v>893</v>
      </c>
      <c r="C1625" s="613" t="s">
        <v>2004</v>
      </c>
      <c r="D1625" s="613" t="s">
        <v>2005</v>
      </c>
      <c r="E1625" s="384" t="s">
        <v>2006</v>
      </c>
      <c r="F1625" s="607" t="s">
        <v>151</v>
      </c>
      <c r="G1625" s="608" t="s">
        <v>147</v>
      </c>
      <c r="H1625" s="342" t="s">
        <v>1208</v>
      </c>
      <c r="I1625" s="609" t="s">
        <v>2714</v>
      </c>
      <c r="J1625" s="607">
        <v>41518</v>
      </c>
      <c r="K1625" s="610">
        <v>41814</v>
      </c>
      <c r="L1625" s="611">
        <v>42583</v>
      </c>
      <c r="M1625" s="306" t="s">
        <v>3435</v>
      </c>
      <c r="N1625" s="612">
        <v>662</v>
      </c>
    </row>
    <row r="1626" spans="2:14" ht="13.9" customHeight="1">
      <c r="B1626" s="613" t="s">
        <v>893</v>
      </c>
      <c r="C1626" s="613" t="s">
        <v>2004</v>
      </c>
      <c r="D1626" s="613" t="s">
        <v>2005</v>
      </c>
      <c r="E1626" s="384" t="s">
        <v>2006</v>
      </c>
      <c r="F1626" s="607" t="s">
        <v>151</v>
      </c>
      <c r="G1626" s="608" t="s">
        <v>147</v>
      </c>
      <c r="H1626" s="342" t="s">
        <v>1208</v>
      </c>
      <c r="I1626" s="609" t="s">
        <v>2714</v>
      </c>
      <c r="J1626" s="607">
        <v>41487</v>
      </c>
      <c r="K1626" s="610">
        <v>41814</v>
      </c>
      <c r="L1626" s="611">
        <v>42552</v>
      </c>
      <c r="M1626" s="306" t="s">
        <v>3435</v>
      </c>
      <c r="N1626" s="612">
        <v>876</v>
      </c>
    </row>
    <row r="1627" spans="2:14" ht="13.9" customHeight="1">
      <c r="B1627" s="613" t="s">
        <v>893</v>
      </c>
      <c r="C1627" s="613" t="s">
        <v>2004</v>
      </c>
      <c r="D1627" s="613" t="s">
        <v>2005</v>
      </c>
      <c r="E1627" s="384" t="s">
        <v>2006</v>
      </c>
      <c r="F1627" s="607" t="s">
        <v>151</v>
      </c>
      <c r="G1627" s="608" t="s">
        <v>147</v>
      </c>
      <c r="H1627" s="342" t="s">
        <v>1208</v>
      </c>
      <c r="I1627" s="609" t="s">
        <v>2714</v>
      </c>
      <c r="J1627" s="607">
        <v>41365</v>
      </c>
      <c r="K1627" s="610">
        <v>41814</v>
      </c>
      <c r="L1627" s="611">
        <v>42430</v>
      </c>
      <c r="M1627" s="306" t="s">
        <v>3435</v>
      </c>
      <c r="N1627" s="612">
        <v>1740</v>
      </c>
    </row>
    <row r="1628" spans="2:14" ht="13.9" customHeight="1">
      <c r="B1628" s="613" t="s">
        <v>893</v>
      </c>
      <c r="C1628" s="613" t="s">
        <v>2004</v>
      </c>
      <c r="D1628" s="613" t="s">
        <v>2005</v>
      </c>
      <c r="E1628" s="384" t="s">
        <v>2006</v>
      </c>
      <c r="F1628" s="607" t="s">
        <v>151</v>
      </c>
      <c r="G1628" s="608" t="s">
        <v>147</v>
      </c>
      <c r="H1628" s="342" t="s">
        <v>1208</v>
      </c>
      <c r="I1628" s="609" t="s">
        <v>2714</v>
      </c>
      <c r="J1628" s="607">
        <v>41548</v>
      </c>
      <c r="K1628" s="610">
        <v>41814</v>
      </c>
      <c r="L1628" s="611">
        <v>42614</v>
      </c>
      <c r="M1628" s="306" t="s">
        <v>3435</v>
      </c>
      <c r="N1628" s="612">
        <v>831</v>
      </c>
    </row>
    <row r="1629" spans="2:14" ht="13.9" customHeight="1">
      <c r="B1629" s="613" t="s">
        <v>893</v>
      </c>
      <c r="C1629" s="613" t="s">
        <v>2004</v>
      </c>
      <c r="D1629" s="613" t="s">
        <v>2005</v>
      </c>
      <c r="E1629" s="384" t="s">
        <v>2006</v>
      </c>
      <c r="F1629" s="607" t="s">
        <v>151</v>
      </c>
      <c r="G1629" s="608" t="s">
        <v>147</v>
      </c>
      <c r="H1629" s="342" t="s">
        <v>1208</v>
      </c>
      <c r="I1629" s="609" t="s">
        <v>2714</v>
      </c>
      <c r="J1629" s="607">
        <v>41456</v>
      </c>
      <c r="K1629" s="610">
        <v>41814</v>
      </c>
      <c r="L1629" s="611">
        <v>42522</v>
      </c>
      <c r="M1629" s="306" t="s">
        <v>3435</v>
      </c>
      <c r="N1629" s="612">
        <v>994</v>
      </c>
    </row>
    <row r="1630" spans="2:14" ht="13.9" customHeight="1">
      <c r="B1630" s="613" t="s">
        <v>893</v>
      </c>
      <c r="C1630" s="613" t="s">
        <v>2004</v>
      </c>
      <c r="D1630" s="613" t="s">
        <v>2005</v>
      </c>
      <c r="E1630" s="384" t="s">
        <v>2006</v>
      </c>
      <c r="F1630" s="607" t="s">
        <v>151</v>
      </c>
      <c r="G1630" s="608" t="s">
        <v>147</v>
      </c>
      <c r="H1630" s="342" t="s">
        <v>1208</v>
      </c>
      <c r="I1630" s="609" t="s">
        <v>2714</v>
      </c>
      <c r="J1630" s="607">
        <v>41426</v>
      </c>
      <c r="K1630" s="610">
        <v>41814</v>
      </c>
      <c r="L1630" s="611">
        <v>42491</v>
      </c>
      <c r="M1630" s="306" t="s">
        <v>3435</v>
      </c>
      <c r="N1630" s="612">
        <v>1296</v>
      </c>
    </row>
    <row r="1631" spans="2:14" ht="13.9" customHeight="1">
      <c r="B1631" s="613" t="s">
        <v>893</v>
      </c>
      <c r="C1631" s="613" t="s">
        <v>2004</v>
      </c>
      <c r="D1631" s="613" t="s">
        <v>2005</v>
      </c>
      <c r="E1631" s="384" t="s">
        <v>2006</v>
      </c>
      <c r="F1631" s="607" t="s">
        <v>151</v>
      </c>
      <c r="G1631" s="608" t="s">
        <v>147</v>
      </c>
      <c r="H1631" s="342" t="s">
        <v>1208</v>
      </c>
      <c r="I1631" s="609" t="s">
        <v>2714</v>
      </c>
      <c r="J1631" s="607">
        <v>41334</v>
      </c>
      <c r="K1631" s="610">
        <v>41814</v>
      </c>
      <c r="L1631" s="611">
        <v>42401</v>
      </c>
      <c r="M1631" s="306" t="s">
        <v>3435</v>
      </c>
      <c r="N1631" s="612">
        <v>1785</v>
      </c>
    </row>
    <row r="1632" spans="2:14" ht="13.9" customHeight="1">
      <c r="B1632" s="613" t="s">
        <v>612</v>
      </c>
      <c r="C1632" s="613" t="s">
        <v>1544</v>
      </c>
      <c r="D1632" s="613" t="s">
        <v>1545</v>
      </c>
      <c r="E1632" s="384" t="s">
        <v>1546</v>
      </c>
      <c r="F1632" s="607" t="s">
        <v>151</v>
      </c>
      <c r="G1632" s="608" t="s">
        <v>147</v>
      </c>
      <c r="H1632" s="342" t="s">
        <v>1208</v>
      </c>
      <c r="I1632" s="609" t="s">
        <v>2714</v>
      </c>
      <c r="J1632" s="607">
        <v>41426</v>
      </c>
      <c r="K1632" s="610">
        <v>41814</v>
      </c>
      <c r="L1632" s="611">
        <v>42491</v>
      </c>
      <c r="M1632" s="306" t="s">
        <v>3435</v>
      </c>
      <c r="N1632" s="612">
        <v>200</v>
      </c>
    </row>
    <row r="1633" spans="2:14" ht="13.9" customHeight="1">
      <c r="B1633" s="613" t="s">
        <v>612</v>
      </c>
      <c r="C1633" s="613" t="s">
        <v>1544</v>
      </c>
      <c r="D1633" s="613" t="s">
        <v>1545</v>
      </c>
      <c r="E1633" s="384" t="s">
        <v>1546</v>
      </c>
      <c r="F1633" s="607" t="s">
        <v>151</v>
      </c>
      <c r="G1633" s="608" t="s">
        <v>147</v>
      </c>
      <c r="H1633" s="342" t="s">
        <v>1208</v>
      </c>
      <c r="I1633" s="609" t="s">
        <v>2714</v>
      </c>
      <c r="J1633" s="607">
        <v>41518</v>
      </c>
      <c r="K1633" s="610">
        <v>41814</v>
      </c>
      <c r="L1633" s="611">
        <v>42583</v>
      </c>
      <c r="M1633" s="306" t="s">
        <v>3435</v>
      </c>
      <c r="N1633" s="612">
        <v>241</v>
      </c>
    </row>
    <row r="1634" spans="2:14" ht="13.9" customHeight="1">
      <c r="B1634" s="613" t="s">
        <v>612</v>
      </c>
      <c r="C1634" s="613" t="s">
        <v>1544</v>
      </c>
      <c r="D1634" s="613" t="s">
        <v>1545</v>
      </c>
      <c r="E1634" s="384" t="s">
        <v>1546</v>
      </c>
      <c r="F1634" s="607" t="s">
        <v>151</v>
      </c>
      <c r="G1634" s="608" t="s">
        <v>147</v>
      </c>
      <c r="H1634" s="342" t="s">
        <v>1208</v>
      </c>
      <c r="I1634" s="609" t="s">
        <v>2714</v>
      </c>
      <c r="J1634" s="607">
        <v>41487</v>
      </c>
      <c r="K1634" s="610">
        <v>41814</v>
      </c>
      <c r="L1634" s="611">
        <v>42552</v>
      </c>
      <c r="M1634" s="306" t="s">
        <v>3435</v>
      </c>
      <c r="N1634" s="612">
        <v>279</v>
      </c>
    </row>
    <row r="1635" spans="2:14" ht="13.9" customHeight="1">
      <c r="B1635" s="613" t="s">
        <v>612</v>
      </c>
      <c r="C1635" s="613" t="s">
        <v>1544</v>
      </c>
      <c r="D1635" s="613" t="s">
        <v>1545</v>
      </c>
      <c r="E1635" s="384" t="s">
        <v>1546</v>
      </c>
      <c r="F1635" s="607" t="s">
        <v>151</v>
      </c>
      <c r="G1635" s="608" t="s">
        <v>147</v>
      </c>
      <c r="H1635" s="342" t="s">
        <v>1208</v>
      </c>
      <c r="I1635" s="609" t="s">
        <v>2714</v>
      </c>
      <c r="J1635" s="607">
        <v>41456</v>
      </c>
      <c r="K1635" s="610">
        <v>41814</v>
      </c>
      <c r="L1635" s="611">
        <v>42522</v>
      </c>
      <c r="M1635" s="306" t="s">
        <v>3435</v>
      </c>
      <c r="N1635" s="612">
        <v>252</v>
      </c>
    </row>
    <row r="1636" spans="2:14" ht="13.9" customHeight="1">
      <c r="B1636" s="613" t="s">
        <v>612</v>
      </c>
      <c r="C1636" s="613" t="s">
        <v>1544</v>
      </c>
      <c r="D1636" s="613" t="s">
        <v>1545</v>
      </c>
      <c r="E1636" s="384" t="s">
        <v>1546</v>
      </c>
      <c r="F1636" s="607" t="s">
        <v>151</v>
      </c>
      <c r="G1636" s="608" t="s">
        <v>147</v>
      </c>
      <c r="H1636" s="342" t="s">
        <v>1208</v>
      </c>
      <c r="I1636" s="609" t="s">
        <v>2714</v>
      </c>
      <c r="J1636" s="607">
        <v>41548</v>
      </c>
      <c r="K1636" s="610">
        <v>41814</v>
      </c>
      <c r="L1636" s="611">
        <v>42614</v>
      </c>
      <c r="M1636" s="306" t="s">
        <v>3435</v>
      </c>
      <c r="N1636" s="612">
        <v>126</v>
      </c>
    </row>
    <row r="1637" spans="2:14" ht="13.9" customHeight="1">
      <c r="B1637" s="613" t="s">
        <v>643</v>
      </c>
      <c r="C1637" s="613" t="s">
        <v>2007</v>
      </c>
      <c r="D1637" s="613" t="s">
        <v>2008</v>
      </c>
      <c r="E1637" s="384" t="s">
        <v>2009</v>
      </c>
      <c r="F1637" s="607" t="s">
        <v>151</v>
      </c>
      <c r="G1637" s="608">
        <v>2007</v>
      </c>
      <c r="H1637" s="342" t="s">
        <v>1208</v>
      </c>
      <c r="I1637" s="609" t="s">
        <v>2714</v>
      </c>
      <c r="J1637" s="607">
        <v>41518</v>
      </c>
      <c r="K1637" s="610">
        <v>41814</v>
      </c>
      <c r="L1637" s="611">
        <v>42583</v>
      </c>
      <c r="M1637" s="306" t="s">
        <v>3435</v>
      </c>
      <c r="N1637" s="612">
        <v>2846</v>
      </c>
    </row>
    <row r="1638" spans="2:14" ht="13.9" customHeight="1">
      <c r="B1638" s="613" t="s">
        <v>643</v>
      </c>
      <c r="C1638" s="613" t="s">
        <v>2007</v>
      </c>
      <c r="D1638" s="613" t="s">
        <v>2008</v>
      </c>
      <c r="E1638" s="384" t="s">
        <v>2009</v>
      </c>
      <c r="F1638" s="607" t="s">
        <v>151</v>
      </c>
      <c r="G1638" s="608">
        <v>2007</v>
      </c>
      <c r="H1638" s="342" t="s">
        <v>1208</v>
      </c>
      <c r="I1638" s="609" t="s">
        <v>2714</v>
      </c>
      <c r="J1638" s="607">
        <v>41456</v>
      </c>
      <c r="K1638" s="610">
        <v>41814</v>
      </c>
      <c r="L1638" s="611">
        <v>42522</v>
      </c>
      <c r="M1638" s="306" t="s">
        <v>3435</v>
      </c>
      <c r="N1638" s="612">
        <v>1</v>
      </c>
    </row>
    <row r="1639" spans="2:14" ht="13.9" customHeight="1">
      <c r="B1639" s="613" t="s">
        <v>643</v>
      </c>
      <c r="C1639" s="613" t="s">
        <v>2007</v>
      </c>
      <c r="D1639" s="613" t="s">
        <v>2008</v>
      </c>
      <c r="E1639" s="384" t="s">
        <v>2009</v>
      </c>
      <c r="F1639" s="607" t="s">
        <v>151</v>
      </c>
      <c r="G1639" s="608">
        <v>2007</v>
      </c>
      <c r="H1639" s="342" t="s">
        <v>1208</v>
      </c>
      <c r="I1639" s="609" t="s">
        <v>2714</v>
      </c>
      <c r="J1639" s="607">
        <v>41395</v>
      </c>
      <c r="K1639" s="610">
        <v>41814</v>
      </c>
      <c r="L1639" s="611">
        <v>42461</v>
      </c>
      <c r="M1639" s="306" t="s">
        <v>3435</v>
      </c>
      <c r="N1639" s="612">
        <v>3533</v>
      </c>
    </row>
    <row r="1640" spans="2:14" ht="13.9" customHeight="1">
      <c r="B1640" s="613" t="s">
        <v>643</v>
      </c>
      <c r="C1640" s="613" t="s">
        <v>2007</v>
      </c>
      <c r="D1640" s="613" t="s">
        <v>2008</v>
      </c>
      <c r="E1640" s="384" t="s">
        <v>2009</v>
      </c>
      <c r="F1640" s="607" t="s">
        <v>151</v>
      </c>
      <c r="G1640" s="608">
        <v>2007</v>
      </c>
      <c r="H1640" s="342" t="s">
        <v>1208</v>
      </c>
      <c r="I1640" s="609" t="s">
        <v>2714</v>
      </c>
      <c r="J1640" s="607">
        <v>41365</v>
      </c>
      <c r="K1640" s="610">
        <v>41814</v>
      </c>
      <c r="L1640" s="611">
        <v>42430</v>
      </c>
      <c r="M1640" s="306" t="s">
        <v>3435</v>
      </c>
      <c r="N1640" s="612">
        <v>4850</v>
      </c>
    </row>
    <row r="1641" spans="2:14" ht="13.9" customHeight="1">
      <c r="B1641" s="613" t="s">
        <v>643</v>
      </c>
      <c r="C1641" s="613" t="s">
        <v>2007</v>
      </c>
      <c r="D1641" s="613" t="s">
        <v>2008</v>
      </c>
      <c r="E1641" s="384" t="s">
        <v>2009</v>
      </c>
      <c r="F1641" s="607" t="s">
        <v>151</v>
      </c>
      <c r="G1641" s="608">
        <v>2007</v>
      </c>
      <c r="H1641" s="342" t="s">
        <v>1208</v>
      </c>
      <c r="I1641" s="609" t="s">
        <v>2714</v>
      </c>
      <c r="J1641" s="607">
        <v>41548</v>
      </c>
      <c r="K1641" s="610">
        <v>41814</v>
      </c>
      <c r="L1641" s="611">
        <v>42614</v>
      </c>
      <c r="M1641" s="306" t="s">
        <v>3435</v>
      </c>
      <c r="N1641" s="612">
        <v>1595</v>
      </c>
    </row>
    <row r="1642" spans="2:14" ht="13.9" customHeight="1">
      <c r="B1642" s="613" t="s">
        <v>643</v>
      </c>
      <c r="C1642" s="613" t="s">
        <v>2007</v>
      </c>
      <c r="D1642" s="613" t="s">
        <v>2008</v>
      </c>
      <c r="E1642" s="384" t="s">
        <v>2009</v>
      </c>
      <c r="F1642" s="607" t="s">
        <v>151</v>
      </c>
      <c r="G1642" s="608">
        <v>2007</v>
      </c>
      <c r="H1642" s="342" t="s">
        <v>1208</v>
      </c>
      <c r="I1642" s="609" t="s">
        <v>2714</v>
      </c>
      <c r="J1642" s="607">
        <v>41548</v>
      </c>
      <c r="K1642" s="610">
        <v>41814</v>
      </c>
      <c r="L1642" s="611">
        <v>42614</v>
      </c>
      <c r="M1642" s="306" t="s">
        <v>3435</v>
      </c>
      <c r="N1642" s="612">
        <v>9954</v>
      </c>
    </row>
    <row r="1643" spans="2:14" ht="13.9" customHeight="1">
      <c r="B1643" s="613" t="s">
        <v>643</v>
      </c>
      <c r="C1643" s="613" t="s">
        <v>2007</v>
      </c>
      <c r="D1643" s="613" t="s">
        <v>2008</v>
      </c>
      <c r="E1643" s="384" t="s">
        <v>2009</v>
      </c>
      <c r="F1643" s="607" t="s">
        <v>151</v>
      </c>
      <c r="G1643" s="608">
        <v>2007</v>
      </c>
      <c r="H1643" s="342" t="s">
        <v>1208</v>
      </c>
      <c r="I1643" s="609" t="s">
        <v>2714</v>
      </c>
      <c r="J1643" s="607">
        <v>41275</v>
      </c>
      <c r="K1643" s="610">
        <v>41814</v>
      </c>
      <c r="L1643" s="611">
        <v>42339</v>
      </c>
      <c r="M1643" s="306" t="s">
        <v>3435</v>
      </c>
      <c r="N1643" s="612">
        <v>68</v>
      </c>
    </row>
    <row r="1644" spans="2:14" ht="13.9" customHeight="1">
      <c r="B1644" s="613" t="s">
        <v>643</v>
      </c>
      <c r="C1644" s="613" t="s">
        <v>2007</v>
      </c>
      <c r="D1644" s="613" t="s">
        <v>2008</v>
      </c>
      <c r="E1644" s="384" t="s">
        <v>2009</v>
      </c>
      <c r="F1644" s="607" t="s">
        <v>151</v>
      </c>
      <c r="G1644" s="608">
        <v>2007</v>
      </c>
      <c r="H1644" s="342" t="s">
        <v>1208</v>
      </c>
      <c r="I1644" s="609" t="s">
        <v>2714</v>
      </c>
      <c r="J1644" s="607">
        <v>41275</v>
      </c>
      <c r="K1644" s="610">
        <v>41814</v>
      </c>
      <c r="L1644" s="611">
        <v>42339</v>
      </c>
      <c r="M1644" s="306" t="s">
        <v>3435</v>
      </c>
      <c r="N1644" s="612">
        <v>1728</v>
      </c>
    </row>
    <row r="1645" spans="2:14" ht="13.9" customHeight="1">
      <c r="B1645" s="613" t="s">
        <v>643</v>
      </c>
      <c r="C1645" s="613" t="s">
        <v>2007</v>
      </c>
      <c r="D1645" s="613" t="s">
        <v>2008</v>
      </c>
      <c r="E1645" s="384" t="s">
        <v>2009</v>
      </c>
      <c r="F1645" s="607" t="s">
        <v>151</v>
      </c>
      <c r="G1645" s="608">
        <v>2007</v>
      </c>
      <c r="H1645" s="342" t="s">
        <v>1208</v>
      </c>
      <c r="I1645" s="609" t="s">
        <v>2714</v>
      </c>
      <c r="J1645" s="607">
        <v>41487</v>
      </c>
      <c r="K1645" s="610">
        <v>41814</v>
      </c>
      <c r="L1645" s="611">
        <v>42552</v>
      </c>
      <c r="M1645" s="306" t="s">
        <v>3435</v>
      </c>
      <c r="N1645" s="612">
        <v>3336</v>
      </c>
    </row>
    <row r="1646" spans="2:14" ht="13.9" customHeight="1">
      <c r="B1646" s="613" t="s">
        <v>643</v>
      </c>
      <c r="C1646" s="613" t="s">
        <v>2007</v>
      </c>
      <c r="D1646" s="613" t="s">
        <v>2008</v>
      </c>
      <c r="E1646" s="384" t="s">
        <v>2009</v>
      </c>
      <c r="F1646" s="607" t="s">
        <v>151</v>
      </c>
      <c r="G1646" s="608">
        <v>2007</v>
      </c>
      <c r="H1646" s="342" t="s">
        <v>1208</v>
      </c>
      <c r="I1646" s="609" t="s">
        <v>2714</v>
      </c>
      <c r="J1646" s="607">
        <v>41487</v>
      </c>
      <c r="K1646" s="610">
        <v>41814</v>
      </c>
      <c r="L1646" s="611">
        <v>42552</v>
      </c>
      <c r="M1646" s="306" t="s">
        <v>3435</v>
      </c>
      <c r="N1646" s="612">
        <v>20821</v>
      </c>
    </row>
    <row r="1647" spans="2:14" ht="13.9" customHeight="1">
      <c r="B1647" s="613" t="s">
        <v>643</v>
      </c>
      <c r="C1647" s="613" t="s">
        <v>2007</v>
      </c>
      <c r="D1647" s="613" t="s">
        <v>2008</v>
      </c>
      <c r="E1647" s="384" t="s">
        <v>2009</v>
      </c>
      <c r="F1647" s="607" t="s">
        <v>151</v>
      </c>
      <c r="G1647" s="608">
        <v>2007</v>
      </c>
      <c r="H1647" s="342" t="s">
        <v>1208</v>
      </c>
      <c r="I1647" s="609" t="s">
        <v>2714</v>
      </c>
      <c r="J1647" s="607">
        <v>41456</v>
      </c>
      <c r="K1647" s="610">
        <v>41814</v>
      </c>
      <c r="L1647" s="611">
        <v>42522</v>
      </c>
      <c r="M1647" s="306" t="s">
        <v>3435</v>
      </c>
      <c r="N1647" s="612">
        <v>36367</v>
      </c>
    </row>
    <row r="1648" spans="2:14" ht="13.9" customHeight="1">
      <c r="B1648" s="613" t="s">
        <v>643</v>
      </c>
      <c r="C1648" s="613" t="s">
        <v>2007</v>
      </c>
      <c r="D1648" s="613" t="s">
        <v>2008</v>
      </c>
      <c r="E1648" s="384" t="s">
        <v>2009</v>
      </c>
      <c r="F1648" s="607" t="s">
        <v>151</v>
      </c>
      <c r="G1648" s="608">
        <v>2007</v>
      </c>
      <c r="H1648" s="342" t="s">
        <v>1208</v>
      </c>
      <c r="I1648" s="609" t="s">
        <v>2714</v>
      </c>
      <c r="J1648" s="607">
        <v>41518</v>
      </c>
      <c r="K1648" s="610">
        <v>41814</v>
      </c>
      <c r="L1648" s="611">
        <v>42583</v>
      </c>
      <c r="M1648" s="306" t="s">
        <v>3435</v>
      </c>
      <c r="N1648" s="612">
        <v>17762</v>
      </c>
    </row>
    <row r="1649" spans="2:14" ht="13.9" customHeight="1">
      <c r="B1649" s="613" t="s">
        <v>643</v>
      </c>
      <c r="C1649" s="613" t="s">
        <v>2007</v>
      </c>
      <c r="D1649" s="613" t="s">
        <v>2008</v>
      </c>
      <c r="E1649" s="384" t="s">
        <v>2009</v>
      </c>
      <c r="F1649" s="607" t="s">
        <v>151</v>
      </c>
      <c r="G1649" s="608">
        <v>2007</v>
      </c>
      <c r="H1649" s="342" t="s">
        <v>1208</v>
      </c>
      <c r="I1649" s="609" t="s">
        <v>2714</v>
      </c>
      <c r="J1649" s="607">
        <v>41275</v>
      </c>
      <c r="K1649" s="610">
        <v>41814</v>
      </c>
      <c r="L1649" s="611">
        <v>42339</v>
      </c>
      <c r="M1649" s="306" t="s">
        <v>3435</v>
      </c>
      <c r="N1649" s="612">
        <v>3204</v>
      </c>
    </row>
    <row r="1650" spans="2:14" ht="13.9" customHeight="1">
      <c r="B1650" s="613" t="s">
        <v>643</v>
      </c>
      <c r="C1650" s="613" t="s">
        <v>2007</v>
      </c>
      <c r="D1650" s="613" t="s">
        <v>2008</v>
      </c>
      <c r="E1650" s="384" t="s">
        <v>2009</v>
      </c>
      <c r="F1650" s="607" t="s">
        <v>151</v>
      </c>
      <c r="G1650" s="608">
        <v>2007</v>
      </c>
      <c r="H1650" s="342" t="s">
        <v>1208</v>
      </c>
      <c r="I1650" s="609" t="s">
        <v>2714</v>
      </c>
      <c r="J1650" s="607">
        <v>41275</v>
      </c>
      <c r="K1650" s="610">
        <v>41814</v>
      </c>
      <c r="L1650" s="611">
        <v>42339</v>
      </c>
      <c r="M1650" s="306" t="s">
        <v>3435</v>
      </c>
      <c r="N1650" s="612">
        <v>8007</v>
      </c>
    </row>
    <row r="1651" spans="2:14" ht="13.9" customHeight="1">
      <c r="B1651" s="613" t="s">
        <v>643</v>
      </c>
      <c r="C1651" s="613" t="s">
        <v>2007</v>
      </c>
      <c r="D1651" s="613" t="s">
        <v>2008</v>
      </c>
      <c r="E1651" s="384" t="s">
        <v>2009</v>
      </c>
      <c r="F1651" s="607" t="s">
        <v>151</v>
      </c>
      <c r="G1651" s="608">
        <v>2007</v>
      </c>
      <c r="H1651" s="342" t="s">
        <v>1208</v>
      </c>
      <c r="I1651" s="609" t="s">
        <v>2714</v>
      </c>
      <c r="J1651" s="607">
        <v>41426</v>
      </c>
      <c r="K1651" s="610">
        <v>41814</v>
      </c>
      <c r="L1651" s="611">
        <v>42491</v>
      </c>
      <c r="M1651" s="306" t="s">
        <v>3435</v>
      </c>
      <c r="N1651" s="612">
        <v>23376</v>
      </c>
    </row>
    <row r="1652" spans="2:14" ht="13.9" customHeight="1">
      <c r="B1652" s="613" t="s">
        <v>643</v>
      </c>
      <c r="C1652" s="613" t="s">
        <v>2007</v>
      </c>
      <c r="D1652" s="613" t="s">
        <v>2008</v>
      </c>
      <c r="E1652" s="384" t="s">
        <v>2009</v>
      </c>
      <c r="F1652" s="607" t="s">
        <v>151</v>
      </c>
      <c r="G1652" s="608">
        <v>2007</v>
      </c>
      <c r="H1652" s="342" t="s">
        <v>1208</v>
      </c>
      <c r="I1652" s="609" t="s">
        <v>2714</v>
      </c>
      <c r="J1652" s="607">
        <v>41334</v>
      </c>
      <c r="K1652" s="610">
        <v>41814</v>
      </c>
      <c r="L1652" s="611">
        <v>42401</v>
      </c>
      <c r="M1652" s="306" t="s">
        <v>3435</v>
      </c>
      <c r="N1652" s="612">
        <v>2664</v>
      </c>
    </row>
    <row r="1653" spans="2:14" ht="13.9" customHeight="1">
      <c r="B1653" s="613" t="s">
        <v>643</v>
      </c>
      <c r="C1653" s="613" t="s">
        <v>2007</v>
      </c>
      <c r="D1653" s="613" t="s">
        <v>2008</v>
      </c>
      <c r="E1653" s="384" t="s">
        <v>2009</v>
      </c>
      <c r="F1653" s="607" t="s">
        <v>151</v>
      </c>
      <c r="G1653" s="608">
        <v>2007</v>
      </c>
      <c r="H1653" s="342" t="s">
        <v>1208</v>
      </c>
      <c r="I1653" s="609" t="s">
        <v>2714</v>
      </c>
      <c r="J1653" s="607">
        <v>41579</v>
      </c>
      <c r="K1653" s="610">
        <v>41814</v>
      </c>
      <c r="L1653" s="611">
        <v>42644</v>
      </c>
      <c r="M1653" s="306" t="s">
        <v>3435</v>
      </c>
      <c r="N1653" s="612">
        <v>13475</v>
      </c>
    </row>
    <row r="1654" spans="2:14" ht="13.9" customHeight="1">
      <c r="B1654" s="613" t="s">
        <v>643</v>
      </c>
      <c r="C1654" s="613" t="s">
        <v>2007</v>
      </c>
      <c r="D1654" s="613" t="s">
        <v>2008</v>
      </c>
      <c r="E1654" s="384" t="s">
        <v>2009</v>
      </c>
      <c r="F1654" s="607" t="s">
        <v>151</v>
      </c>
      <c r="G1654" s="608">
        <v>2007</v>
      </c>
      <c r="H1654" s="342" t="s">
        <v>1208</v>
      </c>
      <c r="I1654" s="609" t="s">
        <v>2714</v>
      </c>
      <c r="J1654" s="607">
        <v>41306</v>
      </c>
      <c r="K1654" s="610">
        <v>41814</v>
      </c>
      <c r="L1654" s="611">
        <v>42370</v>
      </c>
      <c r="M1654" s="306" t="s">
        <v>3435</v>
      </c>
      <c r="N1654" s="612">
        <v>2857</v>
      </c>
    </row>
    <row r="1655" spans="2:14" ht="13.9" customHeight="1">
      <c r="B1655" s="613" t="s">
        <v>643</v>
      </c>
      <c r="C1655" s="613" t="s">
        <v>2007</v>
      </c>
      <c r="D1655" s="613" t="s">
        <v>2008</v>
      </c>
      <c r="E1655" s="384" t="s">
        <v>2009</v>
      </c>
      <c r="F1655" s="607" t="s">
        <v>151</v>
      </c>
      <c r="G1655" s="608">
        <v>2007</v>
      </c>
      <c r="H1655" s="342" t="s">
        <v>1208</v>
      </c>
      <c r="I1655" s="609" t="s">
        <v>2714</v>
      </c>
      <c r="J1655" s="607">
        <v>41365</v>
      </c>
      <c r="K1655" s="610">
        <v>41814</v>
      </c>
      <c r="L1655" s="611">
        <v>42430</v>
      </c>
      <c r="M1655" s="306" t="s">
        <v>3435</v>
      </c>
      <c r="N1655" s="612">
        <v>903</v>
      </c>
    </row>
    <row r="1656" spans="2:14" ht="13.9" customHeight="1">
      <c r="B1656" s="613" t="s">
        <v>643</v>
      </c>
      <c r="C1656" s="613" t="s">
        <v>2007</v>
      </c>
      <c r="D1656" s="613" t="s">
        <v>2008</v>
      </c>
      <c r="E1656" s="384" t="s">
        <v>2009</v>
      </c>
      <c r="F1656" s="607" t="s">
        <v>151</v>
      </c>
      <c r="G1656" s="608">
        <v>2007</v>
      </c>
      <c r="H1656" s="342" t="s">
        <v>1208</v>
      </c>
      <c r="I1656" s="609" t="s">
        <v>2714</v>
      </c>
      <c r="J1656" s="607">
        <v>41334</v>
      </c>
      <c r="K1656" s="610">
        <v>41814</v>
      </c>
      <c r="L1656" s="611">
        <v>42401</v>
      </c>
      <c r="M1656" s="306" t="s">
        <v>3435</v>
      </c>
      <c r="N1656" s="612">
        <v>9432</v>
      </c>
    </row>
    <row r="1657" spans="2:14" ht="13.9" customHeight="1">
      <c r="B1657" s="613" t="s">
        <v>643</v>
      </c>
      <c r="C1657" s="613" t="s">
        <v>2007</v>
      </c>
      <c r="D1657" s="613" t="s">
        <v>2008</v>
      </c>
      <c r="E1657" s="384" t="s">
        <v>2009</v>
      </c>
      <c r="F1657" s="607" t="s">
        <v>151</v>
      </c>
      <c r="G1657" s="608">
        <v>2007</v>
      </c>
      <c r="H1657" s="342" t="s">
        <v>1208</v>
      </c>
      <c r="I1657" s="609" t="s">
        <v>2714</v>
      </c>
      <c r="J1657" s="607">
        <v>41306</v>
      </c>
      <c r="K1657" s="610">
        <v>41814</v>
      </c>
      <c r="L1657" s="611">
        <v>42370</v>
      </c>
      <c r="M1657" s="306" t="s">
        <v>3435</v>
      </c>
      <c r="N1657" s="612">
        <v>17833</v>
      </c>
    </row>
    <row r="1658" spans="2:14" ht="13.9" customHeight="1">
      <c r="B1658" s="613" t="s">
        <v>643</v>
      </c>
      <c r="C1658" s="613" t="s">
        <v>2007</v>
      </c>
      <c r="D1658" s="613" t="s">
        <v>2008</v>
      </c>
      <c r="E1658" s="384" t="s">
        <v>2009</v>
      </c>
      <c r="F1658" s="607" t="s">
        <v>151</v>
      </c>
      <c r="G1658" s="608">
        <v>2007</v>
      </c>
      <c r="H1658" s="342" t="s">
        <v>1208</v>
      </c>
      <c r="I1658" s="609" t="s">
        <v>2714</v>
      </c>
      <c r="J1658" s="607">
        <v>41395</v>
      </c>
      <c r="K1658" s="610">
        <v>41814</v>
      </c>
      <c r="L1658" s="611">
        <v>42461</v>
      </c>
      <c r="M1658" s="306" t="s">
        <v>3435</v>
      </c>
      <c r="N1658" s="612">
        <v>22049</v>
      </c>
    </row>
    <row r="1659" spans="2:14" ht="13.9" customHeight="1">
      <c r="B1659" s="613" t="s">
        <v>643</v>
      </c>
      <c r="C1659" s="613" t="s">
        <v>2007</v>
      </c>
      <c r="D1659" s="613" t="s">
        <v>2008</v>
      </c>
      <c r="E1659" s="384" t="s">
        <v>2009</v>
      </c>
      <c r="F1659" s="607" t="s">
        <v>151</v>
      </c>
      <c r="G1659" s="608">
        <v>2007</v>
      </c>
      <c r="H1659" s="342" t="s">
        <v>1208</v>
      </c>
      <c r="I1659" s="609" t="s">
        <v>2714</v>
      </c>
      <c r="J1659" s="607">
        <v>41579</v>
      </c>
      <c r="K1659" s="610">
        <v>41814</v>
      </c>
      <c r="L1659" s="611">
        <v>42644</v>
      </c>
      <c r="M1659" s="306" t="s">
        <v>3435</v>
      </c>
      <c r="N1659" s="612">
        <v>2159</v>
      </c>
    </row>
    <row r="1660" spans="2:14" ht="13.9" customHeight="1">
      <c r="B1660" s="613" t="s">
        <v>643</v>
      </c>
      <c r="C1660" s="613" t="s">
        <v>2007</v>
      </c>
      <c r="D1660" s="613" t="s">
        <v>2008</v>
      </c>
      <c r="E1660" s="384" t="s">
        <v>2009</v>
      </c>
      <c r="F1660" s="607" t="s">
        <v>151</v>
      </c>
      <c r="G1660" s="608">
        <v>2007</v>
      </c>
      <c r="H1660" s="342" t="s">
        <v>1208</v>
      </c>
      <c r="I1660" s="609" t="s">
        <v>2714</v>
      </c>
      <c r="J1660" s="607">
        <v>41609</v>
      </c>
      <c r="K1660" s="610">
        <v>41814</v>
      </c>
      <c r="L1660" s="611">
        <v>42675</v>
      </c>
      <c r="M1660" s="306" t="s">
        <v>3435</v>
      </c>
      <c r="N1660" s="612">
        <v>14583</v>
      </c>
    </row>
    <row r="1661" spans="2:14" ht="13.9" customHeight="1">
      <c r="B1661" s="613" t="s">
        <v>643</v>
      </c>
      <c r="C1661" s="613" t="s">
        <v>2007</v>
      </c>
      <c r="D1661" s="613" t="s">
        <v>2008</v>
      </c>
      <c r="E1661" s="384" t="s">
        <v>2009</v>
      </c>
      <c r="F1661" s="607" t="s">
        <v>151</v>
      </c>
      <c r="G1661" s="608">
        <v>2007</v>
      </c>
      <c r="H1661" s="342" t="s">
        <v>1208</v>
      </c>
      <c r="I1661" s="609" t="s">
        <v>2714</v>
      </c>
      <c r="J1661" s="607">
        <v>41609</v>
      </c>
      <c r="K1661" s="610">
        <v>41814</v>
      </c>
      <c r="L1661" s="611">
        <v>42675</v>
      </c>
      <c r="M1661" s="306" t="s">
        <v>3435</v>
      </c>
      <c r="N1661" s="612">
        <v>2600</v>
      </c>
    </row>
    <row r="1662" spans="2:14" ht="13.9" customHeight="1">
      <c r="B1662" s="613" t="s">
        <v>643</v>
      </c>
      <c r="C1662" s="613" t="s">
        <v>2007</v>
      </c>
      <c r="D1662" s="613" t="s">
        <v>2008</v>
      </c>
      <c r="E1662" s="384" t="s">
        <v>2009</v>
      </c>
      <c r="F1662" s="607" t="s">
        <v>151</v>
      </c>
      <c r="G1662" s="608">
        <v>2007</v>
      </c>
      <c r="H1662" s="342" t="s">
        <v>1208</v>
      </c>
      <c r="I1662" s="609" t="s">
        <v>2714</v>
      </c>
      <c r="J1662" s="607">
        <v>41426</v>
      </c>
      <c r="K1662" s="610">
        <v>41814</v>
      </c>
      <c r="L1662" s="611">
        <v>42491</v>
      </c>
      <c r="M1662" s="306" t="s">
        <v>3435</v>
      </c>
      <c r="N1662" s="612">
        <v>3745</v>
      </c>
    </row>
    <row r="1663" spans="2:14" ht="13.9" customHeight="1">
      <c r="B1663" s="613" t="s">
        <v>643</v>
      </c>
      <c r="C1663" s="613" t="s">
        <v>2007</v>
      </c>
      <c r="D1663" s="613" t="s">
        <v>2008</v>
      </c>
      <c r="E1663" s="384" t="s">
        <v>2009</v>
      </c>
      <c r="F1663" s="607" t="s">
        <v>151</v>
      </c>
      <c r="G1663" s="608">
        <v>2007</v>
      </c>
      <c r="H1663" s="342" t="s">
        <v>1208</v>
      </c>
      <c r="I1663" s="609" t="s">
        <v>2714</v>
      </c>
      <c r="J1663" s="607">
        <v>41334</v>
      </c>
      <c r="K1663" s="610">
        <v>41814</v>
      </c>
      <c r="L1663" s="611">
        <v>42401</v>
      </c>
      <c r="M1663" s="306" t="s">
        <v>3435</v>
      </c>
      <c r="N1663" s="612">
        <v>7200</v>
      </c>
    </row>
    <row r="1664" spans="2:14" ht="13.9" customHeight="1">
      <c r="B1664" s="613" t="s">
        <v>643</v>
      </c>
      <c r="C1664" s="613" t="s">
        <v>2007</v>
      </c>
      <c r="D1664" s="613" t="s">
        <v>2008</v>
      </c>
      <c r="E1664" s="384" t="s">
        <v>2009</v>
      </c>
      <c r="F1664" s="607" t="s">
        <v>151</v>
      </c>
      <c r="G1664" s="608">
        <v>2007</v>
      </c>
      <c r="H1664" s="342" t="s">
        <v>1208</v>
      </c>
      <c r="I1664" s="609" t="s">
        <v>2714</v>
      </c>
      <c r="J1664" s="607">
        <v>41365</v>
      </c>
      <c r="K1664" s="610">
        <v>41814</v>
      </c>
      <c r="L1664" s="611">
        <v>42430</v>
      </c>
      <c r="M1664" s="306" t="s">
        <v>3435</v>
      </c>
      <c r="N1664" s="612">
        <v>23209</v>
      </c>
    </row>
    <row r="1665" spans="2:14" ht="13.9" customHeight="1">
      <c r="B1665" s="613" t="s">
        <v>643</v>
      </c>
      <c r="C1665" s="613" t="s">
        <v>2007</v>
      </c>
      <c r="D1665" s="613" t="s">
        <v>2008</v>
      </c>
      <c r="E1665" s="384" t="s">
        <v>2009</v>
      </c>
      <c r="F1665" s="607" t="s">
        <v>151</v>
      </c>
      <c r="G1665" s="608">
        <v>2007</v>
      </c>
      <c r="H1665" s="342" t="s">
        <v>1208</v>
      </c>
      <c r="I1665" s="609" t="s">
        <v>2714</v>
      </c>
      <c r="J1665" s="607">
        <v>41365</v>
      </c>
      <c r="K1665" s="610">
        <v>41814</v>
      </c>
      <c r="L1665" s="611">
        <v>42430</v>
      </c>
      <c r="M1665" s="306" t="s">
        <v>3435</v>
      </c>
      <c r="N1665" s="612">
        <v>6153</v>
      </c>
    </row>
    <row r="1666" spans="2:14" ht="13.9" customHeight="1">
      <c r="B1666" s="613" t="s">
        <v>653</v>
      </c>
      <c r="C1666" s="613" t="s">
        <v>2010</v>
      </c>
      <c r="D1666" s="613" t="s">
        <v>2011</v>
      </c>
      <c r="E1666" s="384" t="s">
        <v>2012</v>
      </c>
      <c r="F1666" s="607" t="s">
        <v>151</v>
      </c>
      <c r="G1666" s="608">
        <v>2008</v>
      </c>
      <c r="H1666" s="342" t="s">
        <v>1208</v>
      </c>
      <c r="I1666" s="609" t="s">
        <v>2714</v>
      </c>
      <c r="J1666" s="607">
        <v>41395</v>
      </c>
      <c r="K1666" s="610">
        <v>41814</v>
      </c>
      <c r="L1666" s="611">
        <v>42461</v>
      </c>
      <c r="M1666" s="306" t="s">
        <v>3435</v>
      </c>
      <c r="N1666" s="612">
        <v>3325</v>
      </c>
    </row>
    <row r="1667" spans="2:14" ht="13.9" customHeight="1">
      <c r="B1667" s="613" t="s">
        <v>653</v>
      </c>
      <c r="C1667" s="613" t="s">
        <v>2010</v>
      </c>
      <c r="D1667" s="613" t="s">
        <v>2011</v>
      </c>
      <c r="E1667" s="384" t="s">
        <v>2012</v>
      </c>
      <c r="F1667" s="607" t="s">
        <v>151</v>
      </c>
      <c r="G1667" s="608">
        <v>2008</v>
      </c>
      <c r="H1667" s="342" t="s">
        <v>1208</v>
      </c>
      <c r="I1667" s="609" t="s">
        <v>2714</v>
      </c>
      <c r="J1667" s="607">
        <v>41395</v>
      </c>
      <c r="K1667" s="610">
        <v>41814</v>
      </c>
      <c r="L1667" s="611">
        <v>42461</v>
      </c>
      <c r="M1667" s="306" t="s">
        <v>3435</v>
      </c>
      <c r="N1667" s="612">
        <v>15314</v>
      </c>
    </row>
    <row r="1668" spans="2:14" ht="13.9" customHeight="1">
      <c r="B1668" s="613" t="s">
        <v>653</v>
      </c>
      <c r="C1668" s="613" t="s">
        <v>2010</v>
      </c>
      <c r="D1668" s="613" t="s">
        <v>2011</v>
      </c>
      <c r="E1668" s="384" t="s">
        <v>2012</v>
      </c>
      <c r="F1668" s="607" t="s">
        <v>151</v>
      </c>
      <c r="G1668" s="608">
        <v>2008</v>
      </c>
      <c r="H1668" s="342" t="s">
        <v>1208</v>
      </c>
      <c r="I1668" s="609" t="s">
        <v>2714</v>
      </c>
      <c r="J1668" s="607">
        <v>41456</v>
      </c>
      <c r="K1668" s="610">
        <v>41814</v>
      </c>
      <c r="L1668" s="611">
        <v>42522</v>
      </c>
      <c r="M1668" s="306" t="s">
        <v>3435</v>
      </c>
      <c r="N1668" s="612">
        <v>4716</v>
      </c>
    </row>
    <row r="1669" spans="2:14" ht="13.9" customHeight="1">
      <c r="B1669" s="613" t="s">
        <v>653</v>
      </c>
      <c r="C1669" s="613" t="s">
        <v>2010</v>
      </c>
      <c r="D1669" s="613" t="s">
        <v>2011</v>
      </c>
      <c r="E1669" s="384" t="s">
        <v>2012</v>
      </c>
      <c r="F1669" s="607" t="s">
        <v>151</v>
      </c>
      <c r="G1669" s="608">
        <v>2008</v>
      </c>
      <c r="H1669" s="342" t="s">
        <v>1208</v>
      </c>
      <c r="I1669" s="609" t="s">
        <v>2714</v>
      </c>
      <c r="J1669" s="607">
        <v>41426</v>
      </c>
      <c r="K1669" s="610">
        <v>41814</v>
      </c>
      <c r="L1669" s="611">
        <v>42491</v>
      </c>
      <c r="M1669" s="306" t="s">
        <v>3435</v>
      </c>
      <c r="N1669" s="612">
        <v>1309</v>
      </c>
    </row>
    <row r="1670" spans="2:14" ht="13.9" customHeight="1">
      <c r="B1670" s="613" t="s">
        <v>653</v>
      </c>
      <c r="C1670" s="613" t="s">
        <v>2010</v>
      </c>
      <c r="D1670" s="613" t="s">
        <v>2011</v>
      </c>
      <c r="E1670" s="384" t="s">
        <v>2012</v>
      </c>
      <c r="F1670" s="607" t="s">
        <v>151</v>
      </c>
      <c r="G1670" s="608">
        <v>2008</v>
      </c>
      <c r="H1670" s="342" t="s">
        <v>1208</v>
      </c>
      <c r="I1670" s="609" t="s">
        <v>2714</v>
      </c>
      <c r="J1670" s="607">
        <v>41609</v>
      </c>
      <c r="K1670" s="610">
        <v>41814</v>
      </c>
      <c r="L1670" s="611">
        <v>42675</v>
      </c>
      <c r="M1670" s="306" t="s">
        <v>3435</v>
      </c>
      <c r="N1670" s="612">
        <v>11558</v>
      </c>
    </row>
    <row r="1671" spans="2:14" ht="13.9" customHeight="1">
      <c r="B1671" s="613" t="s">
        <v>653</v>
      </c>
      <c r="C1671" s="613" t="s">
        <v>2010</v>
      </c>
      <c r="D1671" s="613" t="s">
        <v>2011</v>
      </c>
      <c r="E1671" s="384" t="s">
        <v>2012</v>
      </c>
      <c r="F1671" s="607" t="s">
        <v>151</v>
      </c>
      <c r="G1671" s="608">
        <v>2008</v>
      </c>
      <c r="H1671" s="342" t="s">
        <v>1208</v>
      </c>
      <c r="I1671" s="609" t="s">
        <v>2714</v>
      </c>
      <c r="J1671" s="607">
        <v>41518</v>
      </c>
      <c r="K1671" s="610">
        <v>41814</v>
      </c>
      <c r="L1671" s="611">
        <v>42583</v>
      </c>
      <c r="M1671" s="306" t="s">
        <v>3435</v>
      </c>
      <c r="N1671" s="612">
        <v>18782</v>
      </c>
    </row>
    <row r="1672" spans="2:14" ht="13.9" customHeight="1">
      <c r="B1672" s="613" t="s">
        <v>653</v>
      </c>
      <c r="C1672" s="613" t="s">
        <v>2010</v>
      </c>
      <c r="D1672" s="613" t="s">
        <v>2011</v>
      </c>
      <c r="E1672" s="384" t="s">
        <v>2012</v>
      </c>
      <c r="F1672" s="607" t="s">
        <v>151</v>
      </c>
      <c r="G1672" s="608">
        <v>2008</v>
      </c>
      <c r="H1672" s="342" t="s">
        <v>1208</v>
      </c>
      <c r="I1672" s="609" t="s">
        <v>2714</v>
      </c>
      <c r="J1672" s="607">
        <v>41487</v>
      </c>
      <c r="K1672" s="610">
        <v>41814</v>
      </c>
      <c r="L1672" s="611">
        <v>42552</v>
      </c>
      <c r="M1672" s="306" t="s">
        <v>3435</v>
      </c>
      <c r="N1672" s="612">
        <v>18928</v>
      </c>
    </row>
    <row r="1673" spans="2:14" ht="13.9" customHeight="1">
      <c r="B1673" s="613" t="s">
        <v>653</v>
      </c>
      <c r="C1673" s="613" t="s">
        <v>2010</v>
      </c>
      <c r="D1673" s="613" t="s">
        <v>2011</v>
      </c>
      <c r="E1673" s="384" t="s">
        <v>2012</v>
      </c>
      <c r="F1673" s="607" t="s">
        <v>151</v>
      </c>
      <c r="G1673" s="608">
        <v>2008</v>
      </c>
      <c r="H1673" s="342" t="s">
        <v>1208</v>
      </c>
      <c r="I1673" s="609" t="s">
        <v>2714</v>
      </c>
      <c r="J1673" s="607">
        <v>41365</v>
      </c>
      <c r="K1673" s="610">
        <v>41814</v>
      </c>
      <c r="L1673" s="611">
        <v>42430</v>
      </c>
      <c r="M1673" s="306" t="s">
        <v>3435</v>
      </c>
      <c r="N1673" s="612">
        <v>6050</v>
      </c>
    </row>
    <row r="1674" spans="2:14" ht="13.9" customHeight="1">
      <c r="B1674" s="613" t="s">
        <v>653</v>
      </c>
      <c r="C1674" s="613" t="s">
        <v>2010</v>
      </c>
      <c r="D1674" s="613" t="s">
        <v>2011</v>
      </c>
      <c r="E1674" s="384" t="s">
        <v>2012</v>
      </c>
      <c r="F1674" s="607" t="s">
        <v>151</v>
      </c>
      <c r="G1674" s="608">
        <v>2008</v>
      </c>
      <c r="H1674" s="342" t="s">
        <v>1208</v>
      </c>
      <c r="I1674" s="609" t="s">
        <v>2714</v>
      </c>
      <c r="J1674" s="607">
        <v>41275</v>
      </c>
      <c r="K1674" s="610">
        <v>41814</v>
      </c>
      <c r="L1674" s="611">
        <v>42339</v>
      </c>
      <c r="M1674" s="306" t="s">
        <v>3435</v>
      </c>
      <c r="N1674" s="612">
        <v>748</v>
      </c>
    </row>
    <row r="1675" spans="2:14" ht="13.9" customHeight="1">
      <c r="B1675" s="613" t="s">
        <v>653</v>
      </c>
      <c r="C1675" s="613" t="s">
        <v>2010</v>
      </c>
      <c r="D1675" s="613" t="s">
        <v>2011</v>
      </c>
      <c r="E1675" s="384" t="s">
        <v>2012</v>
      </c>
      <c r="F1675" s="607" t="s">
        <v>151</v>
      </c>
      <c r="G1675" s="608">
        <v>2008</v>
      </c>
      <c r="H1675" s="342" t="s">
        <v>1208</v>
      </c>
      <c r="I1675" s="609" t="s">
        <v>2714</v>
      </c>
      <c r="J1675" s="607">
        <v>41579</v>
      </c>
      <c r="K1675" s="610">
        <v>41814</v>
      </c>
      <c r="L1675" s="611">
        <v>42644</v>
      </c>
      <c r="M1675" s="306" t="s">
        <v>3435</v>
      </c>
      <c r="N1675" s="612">
        <v>10467</v>
      </c>
    </row>
    <row r="1676" spans="2:14" ht="13.9" customHeight="1">
      <c r="B1676" s="613" t="s">
        <v>653</v>
      </c>
      <c r="C1676" s="613" t="s">
        <v>2010</v>
      </c>
      <c r="D1676" s="613" t="s">
        <v>2011</v>
      </c>
      <c r="E1676" s="384" t="s">
        <v>2012</v>
      </c>
      <c r="F1676" s="607" t="s">
        <v>151</v>
      </c>
      <c r="G1676" s="608">
        <v>2008</v>
      </c>
      <c r="H1676" s="342" t="s">
        <v>1208</v>
      </c>
      <c r="I1676" s="609" t="s">
        <v>2714</v>
      </c>
      <c r="J1676" s="607">
        <v>41548</v>
      </c>
      <c r="K1676" s="610">
        <v>41814</v>
      </c>
      <c r="L1676" s="611">
        <v>42614</v>
      </c>
      <c r="M1676" s="306" t="s">
        <v>3435</v>
      </c>
      <c r="N1676" s="612">
        <v>6390</v>
      </c>
    </row>
    <row r="1677" spans="2:14" ht="13.9" customHeight="1">
      <c r="B1677" s="613" t="s">
        <v>653</v>
      </c>
      <c r="C1677" s="613" t="s">
        <v>2010</v>
      </c>
      <c r="D1677" s="613" t="s">
        <v>2011</v>
      </c>
      <c r="E1677" s="384" t="s">
        <v>2012</v>
      </c>
      <c r="F1677" s="607" t="s">
        <v>151</v>
      </c>
      <c r="G1677" s="608">
        <v>2008</v>
      </c>
      <c r="H1677" s="342" t="s">
        <v>1208</v>
      </c>
      <c r="I1677" s="609" t="s">
        <v>2714</v>
      </c>
      <c r="J1677" s="607">
        <v>41334</v>
      </c>
      <c r="K1677" s="610">
        <v>41814</v>
      </c>
      <c r="L1677" s="611">
        <v>42401</v>
      </c>
      <c r="M1677" s="306" t="s">
        <v>3435</v>
      </c>
      <c r="N1677" s="612">
        <v>14674</v>
      </c>
    </row>
    <row r="1678" spans="2:14" ht="13.9" customHeight="1">
      <c r="B1678" s="613" t="s">
        <v>653</v>
      </c>
      <c r="C1678" s="613" t="s">
        <v>2010</v>
      </c>
      <c r="D1678" s="613" t="s">
        <v>2011</v>
      </c>
      <c r="E1678" s="384" t="s">
        <v>2012</v>
      </c>
      <c r="F1678" s="607" t="s">
        <v>151</v>
      </c>
      <c r="G1678" s="608">
        <v>2008</v>
      </c>
      <c r="H1678" s="342" t="s">
        <v>1208</v>
      </c>
      <c r="I1678" s="609" t="s">
        <v>2714</v>
      </c>
      <c r="J1678" s="607">
        <v>41456</v>
      </c>
      <c r="K1678" s="610">
        <v>41814</v>
      </c>
      <c r="L1678" s="611">
        <v>42522</v>
      </c>
      <c r="M1678" s="306" t="s">
        <v>3435</v>
      </c>
      <c r="N1678" s="612">
        <v>22000</v>
      </c>
    </row>
    <row r="1679" spans="2:14" ht="13.9" customHeight="1">
      <c r="B1679" s="613" t="s">
        <v>653</v>
      </c>
      <c r="C1679" s="613" t="s">
        <v>2010</v>
      </c>
      <c r="D1679" s="613" t="s">
        <v>2011</v>
      </c>
      <c r="E1679" s="384" t="s">
        <v>2012</v>
      </c>
      <c r="F1679" s="607" t="s">
        <v>151</v>
      </c>
      <c r="G1679" s="608">
        <v>2008</v>
      </c>
      <c r="H1679" s="342" t="s">
        <v>1208</v>
      </c>
      <c r="I1679" s="609" t="s">
        <v>2714</v>
      </c>
      <c r="J1679" s="607">
        <v>41365</v>
      </c>
      <c r="K1679" s="610">
        <v>41814</v>
      </c>
      <c r="L1679" s="611">
        <v>42430</v>
      </c>
      <c r="M1679" s="306" t="s">
        <v>3435</v>
      </c>
      <c r="N1679" s="612">
        <v>20085</v>
      </c>
    </row>
    <row r="1680" spans="2:14" ht="13.9" customHeight="1">
      <c r="B1680" s="613" t="s">
        <v>653</v>
      </c>
      <c r="C1680" s="613" t="s">
        <v>2010</v>
      </c>
      <c r="D1680" s="613" t="s">
        <v>2011</v>
      </c>
      <c r="E1680" s="384" t="s">
        <v>2012</v>
      </c>
      <c r="F1680" s="607" t="s">
        <v>151</v>
      </c>
      <c r="G1680" s="608">
        <v>2008</v>
      </c>
      <c r="H1680" s="342" t="s">
        <v>1208</v>
      </c>
      <c r="I1680" s="609" t="s">
        <v>2714</v>
      </c>
      <c r="J1680" s="607">
        <v>41275</v>
      </c>
      <c r="K1680" s="610">
        <v>41814</v>
      </c>
      <c r="L1680" s="611">
        <v>42339</v>
      </c>
      <c r="M1680" s="306" t="s">
        <v>3435</v>
      </c>
      <c r="N1680" s="612">
        <v>1391</v>
      </c>
    </row>
    <row r="1681" spans="2:14" ht="13.9" customHeight="1">
      <c r="B1681" s="613" t="s">
        <v>653</v>
      </c>
      <c r="C1681" s="613" t="s">
        <v>2010</v>
      </c>
      <c r="D1681" s="613" t="s">
        <v>2011</v>
      </c>
      <c r="E1681" s="384" t="s">
        <v>2012</v>
      </c>
      <c r="F1681" s="607" t="s">
        <v>151</v>
      </c>
      <c r="G1681" s="608">
        <v>2008</v>
      </c>
      <c r="H1681" s="342" t="s">
        <v>1208</v>
      </c>
      <c r="I1681" s="609" t="s">
        <v>2714</v>
      </c>
      <c r="J1681" s="607">
        <v>41275</v>
      </c>
      <c r="K1681" s="610">
        <v>41814</v>
      </c>
      <c r="L1681" s="611">
        <v>42339</v>
      </c>
      <c r="M1681" s="306" t="s">
        <v>3435</v>
      </c>
      <c r="N1681" s="612">
        <v>866</v>
      </c>
    </row>
    <row r="1682" spans="2:14" ht="13.9" customHeight="1">
      <c r="B1682" s="613" t="s">
        <v>653</v>
      </c>
      <c r="C1682" s="613" t="s">
        <v>2010</v>
      </c>
      <c r="D1682" s="613" t="s">
        <v>2011</v>
      </c>
      <c r="E1682" s="384" t="s">
        <v>2012</v>
      </c>
      <c r="F1682" s="607" t="s">
        <v>151</v>
      </c>
      <c r="G1682" s="608">
        <v>2008</v>
      </c>
      <c r="H1682" s="342" t="s">
        <v>1208</v>
      </c>
      <c r="I1682" s="609" t="s">
        <v>2714</v>
      </c>
      <c r="J1682" s="607">
        <v>41306</v>
      </c>
      <c r="K1682" s="610">
        <v>41814</v>
      </c>
      <c r="L1682" s="611">
        <v>42370</v>
      </c>
      <c r="M1682" s="306" t="s">
        <v>3435</v>
      </c>
      <c r="N1682" s="612">
        <v>8613</v>
      </c>
    </row>
    <row r="1683" spans="2:14" ht="13.9" customHeight="1">
      <c r="B1683" s="613" t="s">
        <v>653</v>
      </c>
      <c r="C1683" s="613" t="s">
        <v>2010</v>
      </c>
      <c r="D1683" s="613" t="s">
        <v>2011</v>
      </c>
      <c r="E1683" s="384" t="s">
        <v>2012</v>
      </c>
      <c r="F1683" s="607" t="s">
        <v>151</v>
      </c>
      <c r="G1683" s="608">
        <v>2008</v>
      </c>
      <c r="H1683" s="342" t="s">
        <v>1208</v>
      </c>
      <c r="I1683" s="609" t="s">
        <v>2714</v>
      </c>
      <c r="J1683" s="607">
        <v>41306</v>
      </c>
      <c r="K1683" s="610">
        <v>41814</v>
      </c>
      <c r="L1683" s="611">
        <v>42370</v>
      </c>
      <c r="M1683" s="306" t="s">
        <v>3435</v>
      </c>
      <c r="N1683" s="612">
        <v>6792</v>
      </c>
    </row>
    <row r="1684" spans="2:14" ht="13.9" customHeight="1">
      <c r="B1684" s="613" t="s">
        <v>653</v>
      </c>
      <c r="C1684" s="613" t="s">
        <v>2010</v>
      </c>
      <c r="D1684" s="613" t="s">
        <v>2011</v>
      </c>
      <c r="E1684" s="384" t="s">
        <v>2012</v>
      </c>
      <c r="F1684" s="607" t="s">
        <v>151</v>
      </c>
      <c r="G1684" s="608">
        <v>2008</v>
      </c>
      <c r="H1684" s="342" t="s">
        <v>1208</v>
      </c>
      <c r="I1684" s="609" t="s">
        <v>2714</v>
      </c>
      <c r="J1684" s="607">
        <v>41426</v>
      </c>
      <c r="K1684" s="610">
        <v>41814</v>
      </c>
      <c r="L1684" s="611">
        <v>42491</v>
      </c>
      <c r="M1684" s="306" t="s">
        <v>3435</v>
      </c>
      <c r="N1684" s="612">
        <v>19282</v>
      </c>
    </row>
    <row r="1685" spans="2:14" ht="13.9" customHeight="1">
      <c r="B1685" s="613" t="s">
        <v>653</v>
      </c>
      <c r="C1685" s="613" t="s">
        <v>2010</v>
      </c>
      <c r="D1685" s="613" t="s">
        <v>2011</v>
      </c>
      <c r="E1685" s="384" t="s">
        <v>2012</v>
      </c>
      <c r="F1685" s="607" t="s">
        <v>151</v>
      </c>
      <c r="G1685" s="608">
        <v>2008</v>
      </c>
      <c r="H1685" s="342" t="s">
        <v>1208</v>
      </c>
      <c r="I1685" s="609" t="s">
        <v>2714</v>
      </c>
      <c r="J1685" s="607">
        <v>41579</v>
      </c>
      <c r="K1685" s="610">
        <v>41814</v>
      </c>
      <c r="L1685" s="611">
        <v>42644</v>
      </c>
      <c r="M1685" s="306" t="s">
        <v>3435</v>
      </c>
      <c r="N1685" s="612">
        <v>1776</v>
      </c>
    </row>
    <row r="1686" spans="2:14" ht="13.9" customHeight="1">
      <c r="B1686" s="613" t="s">
        <v>653</v>
      </c>
      <c r="C1686" s="613" t="s">
        <v>2010</v>
      </c>
      <c r="D1686" s="613" t="s">
        <v>2011</v>
      </c>
      <c r="E1686" s="384" t="s">
        <v>2012</v>
      </c>
      <c r="F1686" s="607" t="s">
        <v>151</v>
      </c>
      <c r="G1686" s="608">
        <v>2008</v>
      </c>
      <c r="H1686" s="342" t="s">
        <v>1208</v>
      </c>
      <c r="I1686" s="609" t="s">
        <v>2714</v>
      </c>
      <c r="J1686" s="607">
        <v>41609</v>
      </c>
      <c r="K1686" s="610">
        <v>41814</v>
      </c>
      <c r="L1686" s="611">
        <v>42675</v>
      </c>
      <c r="M1686" s="306" t="s">
        <v>3435</v>
      </c>
      <c r="N1686" s="612">
        <v>21</v>
      </c>
    </row>
    <row r="1687" spans="2:14" ht="13.9" customHeight="1">
      <c r="B1687" s="613" t="s">
        <v>653</v>
      </c>
      <c r="C1687" s="613" t="s">
        <v>2010</v>
      </c>
      <c r="D1687" s="613" t="s">
        <v>2011</v>
      </c>
      <c r="E1687" s="384" t="s">
        <v>2012</v>
      </c>
      <c r="F1687" s="607" t="s">
        <v>151</v>
      </c>
      <c r="G1687" s="608">
        <v>2008</v>
      </c>
      <c r="H1687" s="342" t="s">
        <v>1208</v>
      </c>
      <c r="I1687" s="609" t="s">
        <v>2714</v>
      </c>
      <c r="J1687" s="607">
        <v>41548</v>
      </c>
      <c r="K1687" s="610">
        <v>41814</v>
      </c>
      <c r="L1687" s="611">
        <v>42614</v>
      </c>
      <c r="M1687" s="306" t="s">
        <v>3435</v>
      </c>
      <c r="N1687" s="612">
        <v>2400</v>
      </c>
    </row>
    <row r="1688" spans="2:14" ht="13.9" customHeight="1">
      <c r="B1688" s="613" t="s">
        <v>653</v>
      </c>
      <c r="C1688" s="613" t="s">
        <v>2010</v>
      </c>
      <c r="D1688" s="613" t="s">
        <v>2011</v>
      </c>
      <c r="E1688" s="384" t="s">
        <v>2012</v>
      </c>
      <c r="F1688" s="607" t="s">
        <v>151</v>
      </c>
      <c r="G1688" s="608">
        <v>2008</v>
      </c>
      <c r="H1688" s="342" t="s">
        <v>1208</v>
      </c>
      <c r="I1688" s="609" t="s">
        <v>2714</v>
      </c>
      <c r="J1688" s="607">
        <v>41275</v>
      </c>
      <c r="K1688" s="610">
        <v>41814</v>
      </c>
      <c r="L1688" s="611">
        <v>42339</v>
      </c>
      <c r="M1688" s="306" t="s">
        <v>3435</v>
      </c>
      <c r="N1688" s="612">
        <v>6390</v>
      </c>
    </row>
    <row r="1689" spans="2:14" ht="13.9" customHeight="1">
      <c r="B1689" s="613" t="s">
        <v>653</v>
      </c>
      <c r="C1689" s="613" t="s">
        <v>2010</v>
      </c>
      <c r="D1689" s="613" t="s">
        <v>2011</v>
      </c>
      <c r="E1689" s="384" t="s">
        <v>2012</v>
      </c>
      <c r="F1689" s="607" t="s">
        <v>151</v>
      </c>
      <c r="G1689" s="608">
        <v>2008</v>
      </c>
      <c r="H1689" s="342" t="s">
        <v>1208</v>
      </c>
      <c r="I1689" s="609" t="s">
        <v>2714</v>
      </c>
      <c r="J1689" s="607">
        <v>41275</v>
      </c>
      <c r="K1689" s="610">
        <v>41814</v>
      </c>
      <c r="L1689" s="611">
        <v>42339</v>
      </c>
      <c r="M1689" s="306" t="s">
        <v>3435</v>
      </c>
      <c r="N1689" s="612">
        <v>13</v>
      </c>
    </row>
    <row r="1690" spans="2:14" ht="13.9" customHeight="1">
      <c r="B1690" s="613" t="s">
        <v>715</v>
      </c>
      <c r="C1690" s="613" t="s">
        <v>2282</v>
      </c>
      <c r="D1690" s="613" t="s">
        <v>2283</v>
      </c>
      <c r="E1690" s="384" t="s">
        <v>2284</v>
      </c>
      <c r="F1690" s="607" t="s">
        <v>150</v>
      </c>
      <c r="G1690" s="608">
        <v>2011</v>
      </c>
      <c r="H1690" s="342" t="s">
        <v>1208</v>
      </c>
      <c r="I1690" s="609" t="s">
        <v>2714</v>
      </c>
      <c r="J1690" s="607">
        <v>41365</v>
      </c>
      <c r="K1690" s="610">
        <v>41814</v>
      </c>
      <c r="L1690" s="611">
        <v>42430</v>
      </c>
      <c r="M1690" s="306" t="s">
        <v>3435</v>
      </c>
      <c r="N1690" s="612">
        <v>362</v>
      </c>
    </row>
    <row r="1691" spans="2:14" ht="13.9" customHeight="1">
      <c r="B1691" s="613" t="s">
        <v>715</v>
      </c>
      <c r="C1691" s="613" t="s">
        <v>2282</v>
      </c>
      <c r="D1691" s="613" t="s">
        <v>2283</v>
      </c>
      <c r="E1691" s="384" t="s">
        <v>2284</v>
      </c>
      <c r="F1691" s="607" t="s">
        <v>150</v>
      </c>
      <c r="G1691" s="608">
        <v>2011</v>
      </c>
      <c r="H1691" s="342" t="s">
        <v>1208</v>
      </c>
      <c r="I1691" s="609" t="s">
        <v>2714</v>
      </c>
      <c r="J1691" s="607">
        <v>41456</v>
      </c>
      <c r="K1691" s="610">
        <v>41814</v>
      </c>
      <c r="L1691" s="611">
        <v>42522</v>
      </c>
      <c r="M1691" s="306" t="s">
        <v>3435</v>
      </c>
      <c r="N1691" s="612">
        <v>405</v>
      </c>
    </row>
    <row r="1692" spans="2:14" ht="13.9" customHeight="1">
      <c r="B1692" s="613" t="s">
        <v>715</v>
      </c>
      <c r="C1692" s="613" t="s">
        <v>2282</v>
      </c>
      <c r="D1692" s="613" t="s">
        <v>2283</v>
      </c>
      <c r="E1692" s="384" t="s">
        <v>2284</v>
      </c>
      <c r="F1692" s="607" t="s">
        <v>150</v>
      </c>
      <c r="G1692" s="608">
        <v>2011</v>
      </c>
      <c r="H1692" s="342" t="s">
        <v>1208</v>
      </c>
      <c r="I1692" s="609" t="s">
        <v>2714</v>
      </c>
      <c r="J1692" s="607">
        <v>41275</v>
      </c>
      <c r="K1692" s="610">
        <v>41814</v>
      </c>
      <c r="L1692" s="611">
        <v>42339</v>
      </c>
      <c r="M1692" s="306" t="s">
        <v>3435</v>
      </c>
      <c r="N1692" s="612">
        <v>187</v>
      </c>
    </row>
    <row r="1693" spans="2:14" ht="13.9" customHeight="1">
      <c r="B1693" s="613" t="s">
        <v>715</v>
      </c>
      <c r="C1693" s="613" t="s">
        <v>2282</v>
      </c>
      <c r="D1693" s="613" t="s">
        <v>2283</v>
      </c>
      <c r="E1693" s="384" t="s">
        <v>2284</v>
      </c>
      <c r="F1693" s="607" t="s">
        <v>150</v>
      </c>
      <c r="G1693" s="608">
        <v>2011</v>
      </c>
      <c r="H1693" s="342" t="s">
        <v>1208</v>
      </c>
      <c r="I1693" s="609" t="s">
        <v>2714</v>
      </c>
      <c r="J1693" s="607">
        <v>41426</v>
      </c>
      <c r="K1693" s="610">
        <v>41814</v>
      </c>
      <c r="L1693" s="611">
        <v>42491</v>
      </c>
      <c r="M1693" s="306" t="s">
        <v>3435</v>
      </c>
      <c r="N1693" s="612">
        <v>426</v>
      </c>
    </row>
    <row r="1694" spans="2:14" ht="13.9" customHeight="1">
      <c r="B1694" s="613" t="s">
        <v>715</v>
      </c>
      <c r="C1694" s="613" t="s">
        <v>2282</v>
      </c>
      <c r="D1694" s="613" t="s">
        <v>2283</v>
      </c>
      <c r="E1694" s="384" t="s">
        <v>2284</v>
      </c>
      <c r="F1694" s="607" t="s">
        <v>150</v>
      </c>
      <c r="G1694" s="608">
        <v>2011</v>
      </c>
      <c r="H1694" s="342" t="s">
        <v>1208</v>
      </c>
      <c r="I1694" s="609" t="s">
        <v>2714</v>
      </c>
      <c r="J1694" s="607">
        <v>41244</v>
      </c>
      <c r="K1694" s="610">
        <v>41814</v>
      </c>
      <c r="L1694" s="611">
        <v>42309</v>
      </c>
      <c r="M1694" s="306" t="s">
        <v>3435</v>
      </c>
      <c r="N1694" s="612">
        <v>65</v>
      </c>
    </row>
    <row r="1695" spans="2:14" ht="13.9" customHeight="1">
      <c r="B1695" s="613" t="s">
        <v>715</v>
      </c>
      <c r="C1695" s="613" t="s">
        <v>2282</v>
      </c>
      <c r="D1695" s="613" t="s">
        <v>2283</v>
      </c>
      <c r="E1695" s="384" t="s">
        <v>2284</v>
      </c>
      <c r="F1695" s="607" t="s">
        <v>150</v>
      </c>
      <c r="G1695" s="608">
        <v>2011</v>
      </c>
      <c r="H1695" s="342" t="s">
        <v>1208</v>
      </c>
      <c r="I1695" s="609" t="s">
        <v>2714</v>
      </c>
      <c r="J1695" s="607">
        <v>41395</v>
      </c>
      <c r="K1695" s="610">
        <v>41814</v>
      </c>
      <c r="L1695" s="611">
        <v>42461</v>
      </c>
      <c r="M1695" s="306" t="s">
        <v>3435</v>
      </c>
      <c r="N1695" s="612">
        <v>435</v>
      </c>
    </row>
    <row r="1696" spans="2:14" ht="13.9" customHeight="1">
      <c r="B1696" s="613" t="s">
        <v>715</v>
      </c>
      <c r="C1696" s="613" t="s">
        <v>2282</v>
      </c>
      <c r="D1696" s="613" t="s">
        <v>2283</v>
      </c>
      <c r="E1696" s="384" t="s">
        <v>2284</v>
      </c>
      <c r="F1696" s="607" t="s">
        <v>150</v>
      </c>
      <c r="G1696" s="608">
        <v>2011</v>
      </c>
      <c r="H1696" s="342" t="s">
        <v>1208</v>
      </c>
      <c r="I1696" s="609" t="s">
        <v>2714</v>
      </c>
      <c r="J1696" s="607">
        <v>41334</v>
      </c>
      <c r="K1696" s="610">
        <v>41814</v>
      </c>
      <c r="L1696" s="611">
        <v>42401</v>
      </c>
      <c r="M1696" s="306" t="s">
        <v>3435</v>
      </c>
      <c r="N1696" s="612">
        <v>267</v>
      </c>
    </row>
    <row r="1697" spans="2:14" ht="13.9" customHeight="1">
      <c r="B1697" s="613" t="s">
        <v>715</v>
      </c>
      <c r="C1697" s="613" t="s">
        <v>2282</v>
      </c>
      <c r="D1697" s="613" t="s">
        <v>2283</v>
      </c>
      <c r="E1697" s="384" t="s">
        <v>2284</v>
      </c>
      <c r="F1697" s="607" t="s">
        <v>150</v>
      </c>
      <c r="G1697" s="608">
        <v>2011</v>
      </c>
      <c r="H1697" s="342" t="s">
        <v>1208</v>
      </c>
      <c r="I1697" s="609" t="s">
        <v>2714</v>
      </c>
      <c r="J1697" s="607">
        <v>41518</v>
      </c>
      <c r="K1697" s="610">
        <v>41814</v>
      </c>
      <c r="L1697" s="611">
        <v>42583</v>
      </c>
      <c r="M1697" s="306" t="s">
        <v>3435</v>
      </c>
      <c r="N1697" s="612">
        <v>328</v>
      </c>
    </row>
    <row r="1698" spans="2:14" ht="13.9" customHeight="1">
      <c r="B1698" s="613" t="s">
        <v>715</v>
      </c>
      <c r="C1698" s="613" t="s">
        <v>2282</v>
      </c>
      <c r="D1698" s="613" t="s">
        <v>2283</v>
      </c>
      <c r="E1698" s="384" t="s">
        <v>2284</v>
      </c>
      <c r="F1698" s="607" t="s">
        <v>150</v>
      </c>
      <c r="G1698" s="608">
        <v>2011</v>
      </c>
      <c r="H1698" s="342" t="s">
        <v>1208</v>
      </c>
      <c r="I1698" s="609" t="s">
        <v>2714</v>
      </c>
      <c r="J1698" s="607">
        <v>41487</v>
      </c>
      <c r="K1698" s="610">
        <v>41814</v>
      </c>
      <c r="L1698" s="611">
        <v>42552</v>
      </c>
      <c r="M1698" s="306" t="s">
        <v>3435</v>
      </c>
      <c r="N1698" s="612">
        <v>399</v>
      </c>
    </row>
    <row r="1699" spans="2:14" ht="13.9" customHeight="1">
      <c r="B1699" s="613" t="s">
        <v>715</v>
      </c>
      <c r="C1699" s="613" t="s">
        <v>2282</v>
      </c>
      <c r="D1699" s="613" t="s">
        <v>2283</v>
      </c>
      <c r="E1699" s="384" t="s">
        <v>2284</v>
      </c>
      <c r="F1699" s="607" t="s">
        <v>150</v>
      </c>
      <c r="G1699" s="608">
        <v>2011</v>
      </c>
      <c r="H1699" s="342" t="s">
        <v>1208</v>
      </c>
      <c r="I1699" s="609" t="s">
        <v>2714</v>
      </c>
      <c r="J1699" s="607">
        <v>41609</v>
      </c>
      <c r="K1699" s="610">
        <v>41814</v>
      </c>
      <c r="L1699" s="611">
        <v>42675</v>
      </c>
      <c r="M1699" s="306" t="s">
        <v>3435</v>
      </c>
      <c r="N1699" s="612">
        <v>185</v>
      </c>
    </row>
    <row r="1700" spans="2:14" ht="13.9" customHeight="1">
      <c r="B1700" s="613" t="s">
        <v>715</v>
      </c>
      <c r="C1700" s="613" t="s">
        <v>2282</v>
      </c>
      <c r="D1700" s="613" t="s">
        <v>2283</v>
      </c>
      <c r="E1700" s="384" t="s">
        <v>2284</v>
      </c>
      <c r="F1700" s="607" t="s">
        <v>150</v>
      </c>
      <c r="G1700" s="608">
        <v>2011</v>
      </c>
      <c r="H1700" s="342" t="s">
        <v>1208</v>
      </c>
      <c r="I1700" s="609" t="s">
        <v>2714</v>
      </c>
      <c r="J1700" s="607">
        <v>41306</v>
      </c>
      <c r="K1700" s="610">
        <v>41814</v>
      </c>
      <c r="L1700" s="611">
        <v>42370</v>
      </c>
      <c r="M1700" s="306" t="s">
        <v>3435</v>
      </c>
      <c r="N1700" s="612">
        <v>208</v>
      </c>
    </row>
    <row r="1701" spans="2:14" ht="13.9" customHeight="1">
      <c r="B1701" s="613" t="s">
        <v>715</v>
      </c>
      <c r="C1701" s="613" t="s">
        <v>2282</v>
      </c>
      <c r="D1701" s="613" t="s">
        <v>2283</v>
      </c>
      <c r="E1701" s="384" t="s">
        <v>2284</v>
      </c>
      <c r="F1701" s="607" t="s">
        <v>150</v>
      </c>
      <c r="G1701" s="608">
        <v>2011</v>
      </c>
      <c r="H1701" s="342" t="s">
        <v>1208</v>
      </c>
      <c r="I1701" s="609" t="s">
        <v>2714</v>
      </c>
      <c r="J1701" s="607">
        <v>41548</v>
      </c>
      <c r="K1701" s="610">
        <v>41814</v>
      </c>
      <c r="L1701" s="611">
        <v>42614</v>
      </c>
      <c r="M1701" s="306" t="s">
        <v>3435</v>
      </c>
      <c r="N1701" s="612">
        <v>277</v>
      </c>
    </row>
    <row r="1702" spans="2:14" ht="13.9" customHeight="1">
      <c r="B1702" s="613" t="s">
        <v>715</v>
      </c>
      <c r="C1702" s="613" t="s">
        <v>2282</v>
      </c>
      <c r="D1702" s="613" t="s">
        <v>2283</v>
      </c>
      <c r="E1702" s="384" t="s">
        <v>2284</v>
      </c>
      <c r="F1702" s="607" t="s">
        <v>150</v>
      </c>
      <c r="G1702" s="608">
        <v>2011</v>
      </c>
      <c r="H1702" s="342" t="s">
        <v>1208</v>
      </c>
      <c r="I1702" s="609" t="s">
        <v>2714</v>
      </c>
      <c r="J1702" s="607">
        <v>41579</v>
      </c>
      <c r="K1702" s="610">
        <v>41814</v>
      </c>
      <c r="L1702" s="611">
        <v>42644</v>
      </c>
      <c r="M1702" s="306" t="s">
        <v>3435</v>
      </c>
      <c r="N1702" s="612">
        <v>192</v>
      </c>
    </row>
    <row r="1703" spans="2:14" ht="13.9" customHeight="1">
      <c r="B1703" s="613" t="s">
        <v>583</v>
      </c>
      <c r="C1703" s="613" t="s">
        <v>1550</v>
      </c>
      <c r="D1703" s="613" t="s">
        <v>1551</v>
      </c>
      <c r="E1703" s="384" t="s">
        <v>1552</v>
      </c>
      <c r="F1703" s="607" t="s">
        <v>151</v>
      </c>
      <c r="G1703" s="608" t="s">
        <v>147</v>
      </c>
      <c r="H1703" s="342" t="s">
        <v>1208</v>
      </c>
      <c r="I1703" s="609" t="s">
        <v>2714</v>
      </c>
      <c r="J1703" s="607">
        <v>41456</v>
      </c>
      <c r="K1703" s="610">
        <v>41814</v>
      </c>
      <c r="L1703" s="611">
        <v>42522</v>
      </c>
      <c r="M1703" s="306" t="s">
        <v>3435</v>
      </c>
      <c r="N1703" s="612">
        <v>99</v>
      </c>
    </row>
    <row r="1704" spans="2:14" ht="13.9" customHeight="1">
      <c r="B1704" s="613" t="s">
        <v>583</v>
      </c>
      <c r="C1704" s="613" t="s">
        <v>1550</v>
      </c>
      <c r="D1704" s="613" t="s">
        <v>1551</v>
      </c>
      <c r="E1704" s="384" t="s">
        <v>1552</v>
      </c>
      <c r="F1704" s="607" t="s">
        <v>151</v>
      </c>
      <c r="G1704" s="608" t="s">
        <v>147</v>
      </c>
      <c r="H1704" s="342" t="s">
        <v>1208</v>
      </c>
      <c r="I1704" s="609" t="s">
        <v>2714</v>
      </c>
      <c r="J1704" s="607">
        <v>41334</v>
      </c>
      <c r="K1704" s="610">
        <v>41814</v>
      </c>
      <c r="L1704" s="611">
        <v>42401</v>
      </c>
      <c r="M1704" s="306" t="s">
        <v>3435</v>
      </c>
      <c r="N1704" s="612">
        <v>108</v>
      </c>
    </row>
    <row r="1705" spans="2:14" ht="13.9" customHeight="1">
      <c r="B1705" s="613" t="s">
        <v>583</v>
      </c>
      <c r="C1705" s="613" t="s">
        <v>1550</v>
      </c>
      <c r="D1705" s="613" t="s">
        <v>1551</v>
      </c>
      <c r="E1705" s="384" t="s">
        <v>1552</v>
      </c>
      <c r="F1705" s="607" t="s">
        <v>151</v>
      </c>
      <c r="G1705" s="608" t="s">
        <v>147</v>
      </c>
      <c r="H1705" s="342" t="s">
        <v>1208</v>
      </c>
      <c r="I1705" s="609" t="s">
        <v>2714</v>
      </c>
      <c r="J1705" s="607">
        <v>41395</v>
      </c>
      <c r="K1705" s="610">
        <v>41814</v>
      </c>
      <c r="L1705" s="611">
        <v>42461</v>
      </c>
      <c r="M1705" s="306" t="s">
        <v>3435</v>
      </c>
      <c r="N1705" s="612">
        <v>332</v>
      </c>
    </row>
    <row r="1706" spans="2:14" ht="13.9" customHeight="1">
      <c r="B1706" s="613" t="s">
        <v>583</v>
      </c>
      <c r="C1706" s="613" t="s">
        <v>1550</v>
      </c>
      <c r="D1706" s="613" t="s">
        <v>1551</v>
      </c>
      <c r="E1706" s="384" t="s">
        <v>1552</v>
      </c>
      <c r="F1706" s="607" t="s">
        <v>151</v>
      </c>
      <c r="G1706" s="608" t="s">
        <v>147</v>
      </c>
      <c r="H1706" s="342" t="s">
        <v>1208</v>
      </c>
      <c r="I1706" s="609" t="s">
        <v>2714</v>
      </c>
      <c r="J1706" s="607">
        <v>41365</v>
      </c>
      <c r="K1706" s="610">
        <v>41814</v>
      </c>
      <c r="L1706" s="611">
        <v>42430</v>
      </c>
      <c r="M1706" s="306" t="s">
        <v>3435</v>
      </c>
      <c r="N1706" s="612">
        <v>577</v>
      </c>
    </row>
    <row r="1707" spans="2:14" ht="13.9" customHeight="1">
      <c r="B1707" s="613" t="s">
        <v>583</v>
      </c>
      <c r="C1707" s="613" t="s">
        <v>1550</v>
      </c>
      <c r="D1707" s="613" t="s">
        <v>1551</v>
      </c>
      <c r="E1707" s="384" t="s">
        <v>1552</v>
      </c>
      <c r="F1707" s="607" t="s">
        <v>151</v>
      </c>
      <c r="G1707" s="608" t="s">
        <v>147</v>
      </c>
      <c r="H1707" s="342" t="s">
        <v>1208</v>
      </c>
      <c r="I1707" s="609" t="s">
        <v>2714</v>
      </c>
      <c r="J1707" s="607">
        <v>41426</v>
      </c>
      <c r="K1707" s="610">
        <v>41814</v>
      </c>
      <c r="L1707" s="611">
        <v>42491</v>
      </c>
      <c r="M1707" s="306" t="s">
        <v>3435</v>
      </c>
      <c r="N1707" s="612">
        <v>201</v>
      </c>
    </row>
    <row r="1708" spans="2:14" ht="13.9" customHeight="1">
      <c r="B1708" s="613" t="s">
        <v>583</v>
      </c>
      <c r="C1708" s="613" t="s">
        <v>1550</v>
      </c>
      <c r="D1708" s="613" t="s">
        <v>1551</v>
      </c>
      <c r="E1708" s="384" t="s">
        <v>1552</v>
      </c>
      <c r="F1708" s="607" t="s">
        <v>151</v>
      </c>
      <c r="G1708" s="608" t="s">
        <v>147</v>
      </c>
      <c r="H1708" s="342" t="s">
        <v>1208</v>
      </c>
      <c r="I1708" s="609" t="s">
        <v>2714</v>
      </c>
      <c r="J1708" s="607">
        <v>41487</v>
      </c>
      <c r="K1708" s="610">
        <v>41814</v>
      </c>
      <c r="L1708" s="611">
        <v>42552</v>
      </c>
      <c r="M1708" s="306" t="s">
        <v>3435</v>
      </c>
      <c r="N1708" s="612">
        <v>22</v>
      </c>
    </row>
    <row r="1709" spans="2:14" ht="13.9" customHeight="1">
      <c r="B1709" s="613" t="s">
        <v>894</v>
      </c>
      <c r="C1709" s="613" t="s">
        <v>2013</v>
      </c>
      <c r="D1709" s="613" t="s">
        <v>2014</v>
      </c>
      <c r="E1709" s="384" t="s">
        <v>2015</v>
      </c>
      <c r="F1709" s="607" t="s">
        <v>151</v>
      </c>
      <c r="G1709" s="608" t="s">
        <v>147</v>
      </c>
      <c r="H1709" s="342" t="s">
        <v>1208</v>
      </c>
      <c r="I1709" s="609" t="s">
        <v>2714</v>
      </c>
      <c r="J1709" s="607">
        <v>41426</v>
      </c>
      <c r="K1709" s="610">
        <v>41814</v>
      </c>
      <c r="L1709" s="611">
        <v>42491</v>
      </c>
      <c r="M1709" s="306" t="s">
        <v>3435</v>
      </c>
      <c r="N1709" s="612">
        <v>531</v>
      </c>
    </row>
    <row r="1710" spans="2:14" ht="13.9" customHeight="1">
      <c r="B1710" s="613" t="s">
        <v>894</v>
      </c>
      <c r="C1710" s="613" t="s">
        <v>2013</v>
      </c>
      <c r="D1710" s="613" t="s">
        <v>2014</v>
      </c>
      <c r="E1710" s="384" t="s">
        <v>2015</v>
      </c>
      <c r="F1710" s="607" t="s">
        <v>151</v>
      </c>
      <c r="G1710" s="608" t="s">
        <v>147</v>
      </c>
      <c r="H1710" s="342" t="s">
        <v>1208</v>
      </c>
      <c r="I1710" s="609" t="s">
        <v>2714</v>
      </c>
      <c r="J1710" s="607">
        <v>41365</v>
      </c>
      <c r="K1710" s="610">
        <v>41814</v>
      </c>
      <c r="L1710" s="611">
        <v>42430</v>
      </c>
      <c r="M1710" s="306" t="s">
        <v>3435</v>
      </c>
      <c r="N1710" s="612">
        <v>557</v>
      </c>
    </row>
    <row r="1711" spans="2:14" ht="13.9" customHeight="1">
      <c r="B1711" s="613" t="s">
        <v>894</v>
      </c>
      <c r="C1711" s="613" t="s">
        <v>2013</v>
      </c>
      <c r="D1711" s="613" t="s">
        <v>2014</v>
      </c>
      <c r="E1711" s="384" t="s">
        <v>2015</v>
      </c>
      <c r="F1711" s="607" t="s">
        <v>151</v>
      </c>
      <c r="G1711" s="608" t="s">
        <v>147</v>
      </c>
      <c r="H1711" s="342" t="s">
        <v>1208</v>
      </c>
      <c r="I1711" s="609" t="s">
        <v>2714</v>
      </c>
      <c r="J1711" s="607">
        <v>41275</v>
      </c>
      <c r="K1711" s="610">
        <v>41814</v>
      </c>
      <c r="L1711" s="611">
        <v>42339</v>
      </c>
      <c r="M1711" s="306" t="s">
        <v>3435</v>
      </c>
      <c r="N1711" s="612">
        <v>535</v>
      </c>
    </row>
    <row r="1712" spans="2:14" ht="13.9" customHeight="1">
      <c r="B1712" s="613" t="s">
        <v>894</v>
      </c>
      <c r="C1712" s="613" t="s">
        <v>2013</v>
      </c>
      <c r="D1712" s="613" t="s">
        <v>2014</v>
      </c>
      <c r="E1712" s="384" t="s">
        <v>2015</v>
      </c>
      <c r="F1712" s="607" t="s">
        <v>151</v>
      </c>
      <c r="G1712" s="608" t="s">
        <v>147</v>
      </c>
      <c r="H1712" s="342" t="s">
        <v>1208</v>
      </c>
      <c r="I1712" s="609" t="s">
        <v>2714</v>
      </c>
      <c r="J1712" s="607">
        <v>41456</v>
      </c>
      <c r="K1712" s="610">
        <v>41814</v>
      </c>
      <c r="L1712" s="611">
        <v>42522</v>
      </c>
      <c r="M1712" s="306" t="s">
        <v>3435</v>
      </c>
      <c r="N1712" s="612">
        <v>527</v>
      </c>
    </row>
    <row r="1713" spans="2:14" ht="13.9" customHeight="1">
      <c r="B1713" s="613" t="s">
        <v>894</v>
      </c>
      <c r="C1713" s="613" t="s">
        <v>2013</v>
      </c>
      <c r="D1713" s="613" t="s">
        <v>2014</v>
      </c>
      <c r="E1713" s="384" t="s">
        <v>2015</v>
      </c>
      <c r="F1713" s="607" t="s">
        <v>151</v>
      </c>
      <c r="G1713" s="608" t="s">
        <v>147</v>
      </c>
      <c r="H1713" s="342" t="s">
        <v>1208</v>
      </c>
      <c r="I1713" s="609" t="s">
        <v>2714</v>
      </c>
      <c r="J1713" s="607">
        <v>41609</v>
      </c>
      <c r="K1713" s="610">
        <v>41814</v>
      </c>
      <c r="L1713" s="611">
        <v>42675</v>
      </c>
      <c r="M1713" s="306" t="s">
        <v>3435</v>
      </c>
      <c r="N1713" s="612">
        <v>434</v>
      </c>
    </row>
    <row r="1714" spans="2:14" ht="13.9" customHeight="1">
      <c r="B1714" s="613" t="s">
        <v>894</v>
      </c>
      <c r="C1714" s="613" t="s">
        <v>2013</v>
      </c>
      <c r="D1714" s="613" t="s">
        <v>2014</v>
      </c>
      <c r="E1714" s="384" t="s">
        <v>2015</v>
      </c>
      <c r="F1714" s="607" t="s">
        <v>151</v>
      </c>
      <c r="G1714" s="608" t="s">
        <v>147</v>
      </c>
      <c r="H1714" s="342" t="s">
        <v>1208</v>
      </c>
      <c r="I1714" s="609" t="s">
        <v>2714</v>
      </c>
      <c r="J1714" s="607">
        <v>41579</v>
      </c>
      <c r="K1714" s="610">
        <v>41814</v>
      </c>
      <c r="L1714" s="611">
        <v>42644</v>
      </c>
      <c r="M1714" s="306" t="s">
        <v>3435</v>
      </c>
      <c r="N1714" s="612">
        <v>415</v>
      </c>
    </row>
    <row r="1715" spans="2:14" ht="13.9" customHeight="1">
      <c r="B1715" s="613" t="s">
        <v>894</v>
      </c>
      <c r="C1715" s="613" t="s">
        <v>2013</v>
      </c>
      <c r="D1715" s="613" t="s">
        <v>2014</v>
      </c>
      <c r="E1715" s="384" t="s">
        <v>2015</v>
      </c>
      <c r="F1715" s="607" t="s">
        <v>151</v>
      </c>
      <c r="G1715" s="608" t="s">
        <v>147</v>
      </c>
      <c r="H1715" s="342" t="s">
        <v>1208</v>
      </c>
      <c r="I1715" s="609" t="s">
        <v>2714</v>
      </c>
      <c r="J1715" s="607">
        <v>41548</v>
      </c>
      <c r="K1715" s="610">
        <v>41814</v>
      </c>
      <c r="L1715" s="611">
        <v>42614</v>
      </c>
      <c r="M1715" s="306" t="s">
        <v>3435</v>
      </c>
      <c r="N1715" s="612">
        <v>460</v>
      </c>
    </row>
    <row r="1716" spans="2:14" ht="13.9" customHeight="1">
      <c r="B1716" s="613" t="s">
        <v>894</v>
      </c>
      <c r="C1716" s="613" t="s">
        <v>2013</v>
      </c>
      <c r="D1716" s="613" t="s">
        <v>2014</v>
      </c>
      <c r="E1716" s="384" t="s">
        <v>2015</v>
      </c>
      <c r="F1716" s="607" t="s">
        <v>151</v>
      </c>
      <c r="G1716" s="608" t="s">
        <v>147</v>
      </c>
      <c r="H1716" s="342" t="s">
        <v>1208</v>
      </c>
      <c r="I1716" s="609" t="s">
        <v>2714</v>
      </c>
      <c r="J1716" s="607">
        <v>41334</v>
      </c>
      <c r="K1716" s="610">
        <v>41814</v>
      </c>
      <c r="L1716" s="611">
        <v>42401</v>
      </c>
      <c r="M1716" s="306" t="s">
        <v>3435</v>
      </c>
      <c r="N1716" s="612">
        <v>116</v>
      </c>
    </row>
    <row r="1717" spans="2:14" ht="13.9" customHeight="1">
      <c r="B1717" s="613" t="s">
        <v>894</v>
      </c>
      <c r="C1717" s="613" t="s">
        <v>2013</v>
      </c>
      <c r="D1717" s="613" t="s">
        <v>2014</v>
      </c>
      <c r="E1717" s="384" t="s">
        <v>2015</v>
      </c>
      <c r="F1717" s="607" t="s">
        <v>151</v>
      </c>
      <c r="G1717" s="608" t="s">
        <v>147</v>
      </c>
      <c r="H1717" s="342" t="s">
        <v>1208</v>
      </c>
      <c r="I1717" s="609" t="s">
        <v>2714</v>
      </c>
      <c r="J1717" s="607">
        <v>41518</v>
      </c>
      <c r="K1717" s="610">
        <v>41814</v>
      </c>
      <c r="L1717" s="611">
        <v>42583</v>
      </c>
      <c r="M1717" s="306" t="s">
        <v>3435</v>
      </c>
      <c r="N1717" s="612">
        <v>408</v>
      </c>
    </row>
    <row r="1718" spans="2:14" ht="13.9" customHeight="1">
      <c r="B1718" s="613" t="s">
        <v>894</v>
      </c>
      <c r="C1718" s="613" t="s">
        <v>2013</v>
      </c>
      <c r="D1718" s="613" t="s">
        <v>2014</v>
      </c>
      <c r="E1718" s="384" t="s">
        <v>2015</v>
      </c>
      <c r="F1718" s="607" t="s">
        <v>151</v>
      </c>
      <c r="G1718" s="608" t="s">
        <v>147</v>
      </c>
      <c r="H1718" s="342" t="s">
        <v>1208</v>
      </c>
      <c r="I1718" s="609" t="s">
        <v>2714</v>
      </c>
      <c r="J1718" s="607">
        <v>41487</v>
      </c>
      <c r="K1718" s="610">
        <v>41814</v>
      </c>
      <c r="L1718" s="611">
        <v>42552</v>
      </c>
      <c r="M1718" s="306" t="s">
        <v>3435</v>
      </c>
      <c r="N1718" s="612">
        <v>451</v>
      </c>
    </row>
    <row r="1719" spans="2:14" ht="13.9" customHeight="1">
      <c r="B1719" s="613" t="s">
        <v>894</v>
      </c>
      <c r="C1719" s="613" t="s">
        <v>2013</v>
      </c>
      <c r="D1719" s="613" t="s">
        <v>2014</v>
      </c>
      <c r="E1719" s="384" t="s">
        <v>2015</v>
      </c>
      <c r="F1719" s="607" t="s">
        <v>151</v>
      </c>
      <c r="G1719" s="608" t="s">
        <v>147</v>
      </c>
      <c r="H1719" s="342" t="s">
        <v>1208</v>
      </c>
      <c r="I1719" s="609" t="s">
        <v>2714</v>
      </c>
      <c r="J1719" s="607">
        <v>41306</v>
      </c>
      <c r="K1719" s="610">
        <v>41814</v>
      </c>
      <c r="L1719" s="611">
        <v>42370</v>
      </c>
      <c r="M1719" s="306" t="s">
        <v>3435</v>
      </c>
      <c r="N1719" s="612">
        <v>509</v>
      </c>
    </row>
    <row r="1720" spans="2:14" ht="13.9" customHeight="1">
      <c r="B1720" s="613" t="s">
        <v>894</v>
      </c>
      <c r="C1720" s="613" t="s">
        <v>2013</v>
      </c>
      <c r="D1720" s="613" t="s">
        <v>2014</v>
      </c>
      <c r="E1720" s="384" t="s">
        <v>2015</v>
      </c>
      <c r="F1720" s="607" t="s">
        <v>151</v>
      </c>
      <c r="G1720" s="608" t="s">
        <v>147</v>
      </c>
      <c r="H1720" s="342" t="s">
        <v>1208</v>
      </c>
      <c r="I1720" s="609" t="s">
        <v>2714</v>
      </c>
      <c r="J1720" s="607">
        <v>41395</v>
      </c>
      <c r="K1720" s="610">
        <v>41814</v>
      </c>
      <c r="L1720" s="611">
        <v>42461</v>
      </c>
      <c r="M1720" s="306" t="s">
        <v>3435</v>
      </c>
      <c r="N1720" s="612">
        <v>558</v>
      </c>
    </row>
    <row r="1721" spans="2:14" ht="13.9" customHeight="1">
      <c r="B1721" s="613" t="s">
        <v>586</v>
      </c>
      <c r="C1721" s="613" t="s">
        <v>1553</v>
      </c>
      <c r="D1721" s="613" t="s">
        <v>1554</v>
      </c>
      <c r="E1721" s="384" t="s">
        <v>1555</v>
      </c>
      <c r="F1721" s="607" t="s">
        <v>151</v>
      </c>
      <c r="G1721" s="608" t="s">
        <v>147</v>
      </c>
      <c r="H1721" s="342" t="s">
        <v>1208</v>
      </c>
      <c r="I1721" s="609" t="s">
        <v>2714</v>
      </c>
      <c r="J1721" s="607">
        <v>41365</v>
      </c>
      <c r="K1721" s="610">
        <v>41814</v>
      </c>
      <c r="L1721" s="611">
        <v>42430</v>
      </c>
      <c r="M1721" s="306" t="s">
        <v>3435</v>
      </c>
      <c r="N1721" s="612">
        <v>94</v>
      </c>
    </row>
    <row r="1722" spans="2:14" ht="13.9" customHeight="1">
      <c r="B1722" s="613" t="s">
        <v>586</v>
      </c>
      <c r="C1722" s="613" t="s">
        <v>1553</v>
      </c>
      <c r="D1722" s="613" t="s">
        <v>1554</v>
      </c>
      <c r="E1722" s="384" t="s">
        <v>1555</v>
      </c>
      <c r="F1722" s="607" t="s">
        <v>151</v>
      </c>
      <c r="G1722" s="608" t="s">
        <v>147</v>
      </c>
      <c r="H1722" s="342" t="s">
        <v>1208</v>
      </c>
      <c r="I1722" s="609" t="s">
        <v>2714</v>
      </c>
      <c r="J1722" s="607">
        <v>41306</v>
      </c>
      <c r="K1722" s="610">
        <v>41814</v>
      </c>
      <c r="L1722" s="611">
        <v>42370</v>
      </c>
      <c r="M1722" s="306" t="s">
        <v>3435</v>
      </c>
      <c r="N1722" s="612">
        <v>86</v>
      </c>
    </row>
    <row r="1723" spans="2:14" ht="13.9" customHeight="1">
      <c r="B1723" s="613" t="s">
        <v>586</v>
      </c>
      <c r="C1723" s="613" t="s">
        <v>1553</v>
      </c>
      <c r="D1723" s="613" t="s">
        <v>1554</v>
      </c>
      <c r="E1723" s="384" t="s">
        <v>1555</v>
      </c>
      <c r="F1723" s="607" t="s">
        <v>151</v>
      </c>
      <c r="G1723" s="608" t="s">
        <v>147</v>
      </c>
      <c r="H1723" s="342" t="s">
        <v>1208</v>
      </c>
      <c r="I1723" s="609" t="s">
        <v>2714</v>
      </c>
      <c r="J1723" s="607">
        <v>41609</v>
      </c>
      <c r="K1723" s="610">
        <v>41814</v>
      </c>
      <c r="L1723" s="611">
        <v>42675</v>
      </c>
      <c r="M1723" s="306" t="s">
        <v>3435</v>
      </c>
      <c r="N1723" s="612">
        <v>70</v>
      </c>
    </row>
    <row r="1724" spans="2:14" ht="13.9" customHeight="1">
      <c r="B1724" s="613" t="s">
        <v>586</v>
      </c>
      <c r="C1724" s="613" t="s">
        <v>1553</v>
      </c>
      <c r="D1724" s="613" t="s">
        <v>1554</v>
      </c>
      <c r="E1724" s="384" t="s">
        <v>1555</v>
      </c>
      <c r="F1724" s="607" t="s">
        <v>151</v>
      </c>
      <c r="G1724" s="608" t="s">
        <v>147</v>
      </c>
      <c r="H1724" s="342" t="s">
        <v>1208</v>
      </c>
      <c r="I1724" s="609" t="s">
        <v>2714</v>
      </c>
      <c r="J1724" s="607">
        <v>41395</v>
      </c>
      <c r="K1724" s="610">
        <v>41814</v>
      </c>
      <c r="L1724" s="611">
        <v>42461</v>
      </c>
      <c r="M1724" s="306" t="s">
        <v>3435</v>
      </c>
      <c r="N1724" s="612">
        <v>89</v>
      </c>
    </row>
    <row r="1725" spans="2:14" ht="13.9" customHeight="1">
      <c r="B1725" s="613" t="s">
        <v>586</v>
      </c>
      <c r="C1725" s="613" t="s">
        <v>1553</v>
      </c>
      <c r="D1725" s="613" t="s">
        <v>1554</v>
      </c>
      <c r="E1725" s="384" t="s">
        <v>1555</v>
      </c>
      <c r="F1725" s="607" t="s">
        <v>151</v>
      </c>
      <c r="G1725" s="608" t="s">
        <v>147</v>
      </c>
      <c r="H1725" s="342" t="s">
        <v>1208</v>
      </c>
      <c r="I1725" s="609" t="s">
        <v>2714</v>
      </c>
      <c r="J1725" s="607">
        <v>41334</v>
      </c>
      <c r="K1725" s="610">
        <v>41814</v>
      </c>
      <c r="L1725" s="611">
        <v>42401</v>
      </c>
      <c r="M1725" s="306" t="s">
        <v>3435</v>
      </c>
      <c r="N1725" s="612">
        <v>95</v>
      </c>
    </row>
    <row r="1726" spans="2:14" ht="13.9" customHeight="1">
      <c r="B1726" s="613" t="s">
        <v>586</v>
      </c>
      <c r="C1726" s="613" t="s">
        <v>1553</v>
      </c>
      <c r="D1726" s="613" t="s">
        <v>1554</v>
      </c>
      <c r="E1726" s="384" t="s">
        <v>1555</v>
      </c>
      <c r="F1726" s="607" t="s">
        <v>151</v>
      </c>
      <c r="G1726" s="608" t="s">
        <v>147</v>
      </c>
      <c r="H1726" s="342" t="s">
        <v>1208</v>
      </c>
      <c r="I1726" s="609" t="s">
        <v>2714</v>
      </c>
      <c r="J1726" s="607">
        <v>41426</v>
      </c>
      <c r="K1726" s="610">
        <v>41814</v>
      </c>
      <c r="L1726" s="611">
        <v>42491</v>
      </c>
      <c r="M1726" s="306" t="s">
        <v>3435</v>
      </c>
      <c r="N1726" s="612">
        <v>81</v>
      </c>
    </row>
    <row r="1727" spans="2:14" ht="13.9" customHeight="1">
      <c r="B1727" s="613" t="s">
        <v>586</v>
      </c>
      <c r="C1727" s="613" t="s">
        <v>1553</v>
      </c>
      <c r="D1727" s="613" t="s">
        <v>1554</v>
      </c>
      <c r="E1727" s="384" t="s">
        <v>1555</v>
      </c>
      <c r="F1727" s="607" t="s">
        <v>151</v>
      </c>
      <c r="G1727" s="608" t="s">
        <v>147</v>
      </c>
      <c r="H1727" s="342" t="s">
        <v>1208</v>
      </c>
      <c r="I1727" s="609" t="s">
        <v>2714</v>
      </c>
      <c r="J1727" s="607">
        <v>41275</v>
      </c>
      <c r="K1727" s="610">
        <v>41814</v>
      </c>
      <c r="L1727" s="611">
        <v>42339</v>
      </c>
      <c r="M1727" s="306" t="s">
        <v>3435</v>
      </c>
      <c r="N1727" s="612">
        <v>90</v>
      </c>
    </row>
    <row r="1728" spans="2:14" ht="13.9" customHeight="1">
      <c r="B1728" s="613" t="s">
        <v>586</v>
      </c>
      <c r="C1728" s="613" t="s">
        <v>1553</v>
      </c>
      <c r="D1728" s="613" t="s">
        <v>1554</v>
      </c>
      <c r="E1728" s="384" t="s">
        <v>1555</v>
      </c>
      <c r="F1728" s="607" t="s">
        <v>151</v>
      </c>
      <c r="G1728" s="608" t="s">
        <v>147</v>
      </c>
      <c r="H1728" s="342" t="s">
        <v>1208</v>
      </c>
      <c r="I1728" s="609" t="s">
        <v>2714</v>
      </c>
      <c r="J1728" s="607">
        <v>41579</v>
      </c>
      <c r="K1728" s="610">
        <v>41814</v>
      </c>
      <c r="L1728" s="611">
        <v>42644</v>
      </c>
      <c r="M1728" s="306" t="s">
        <v>3435</v>
      </c>
      <c r="N1728" s="612">
        <v>68</v>
      </c>
    </row>
    <row r="1729" spans="2:14" ht="13.9" customHeight="1">
      <c r="B1729" s="613" t="s">
        <v>586</v>
      </c>
      <c r="C1729" s="613" t="s">
        <v>1553</v>
      </c>
      <c r="D1729" s="613" t="s">
        <v>1554</v>
      </c>
      <c r="E1729" s="384" t="s">
        <v>1555</v>
      </c>
      <c r="F1729" s="607" t="s">
        <v>151</v>
      </c>
      <c r="G1729" s="608" t="s">
        <v>147</v>
      </c>
      <c r="H1729" s="342" t="s">
        <v>1208</v>
      </c>
      <c r="I1729" s="609" t="s">
        <v>2714</v>
      </c>
      <c r="J1729" s="607">
        <v>41548</v>
      </c>
      <c r="K1729" s="610">
        <v>41814</v>
      </c>
      <c r="L1729" s="611">
        <v>42614</v>
      </c>
      <c r="M1729" s="306" t="s">
        <v>3435</v>
      </c>
      <c r="N1729" s="612">
        <v>72</v>
      </c>
    </row>
    <row r="1730" spans="2:14" ht="13.9" customHeight="1">
      <c r="B1730" s="613" t="s">
        <v>586</v>
      </c>
      <c r="C1730" s="613" t="s">
        <v>1553</v>
      </c>
      <c r="D1730" s="613" t="s">
        <v>1554</v>
      </c>
      <c r="E1730" s="384" t="s">
        <v>1555</v>
      </c>
      <c r="F1730" s="607" t="s">
        <v>151</v>
      </c>
      <c r="G1730" s="608" t="s">
        <v>147</v>
      </c>
      <c r="H1730" s="342" t="s">
        <v>1208</v>
      </c>
      <c r="I1730" s="609" t="s">
        <v>2714</v>
      </c>
      <c r="J1730" s="607">
        <v>41487</v>
      </c>
      <c r="K1730" s="610">
        <v>41814</v>
      </c>
      <c r="L1730" s="611">
        <v>42552</v>
      </c>
      <c r="M1730" s="306" t="s">
        <v>3435</v>
      </c>
      <c r="N1730" s="612">
        <v>77</v>
      </c>
    </row>
    <row r="1731" spans="2:14" ht="13.9" customHeight="1">
      <c r="B1731" s="613" t="s">
        <v>586</v>
      </c>
      <c r="C1731" s="613" t="s">
        <v>1553</v>
      </c>
      <c r="D1731" s="613" t="s">
        <v>1554</v>
      </c>
      <c r="E1731" s="384" t="s">
        <v>1555</v>
      </c>
      <c r="F1731" s="607" t="s">
        <v>151</v>
      </c>
      <c r="G1731" s="608" t="s">
        <v>147</v>
      </c>
      <c r="H1731" s="342" t="s">
        <v>1208</v>
      </c>
      <c r="I1731" s="609" t="s">
        <v>2714</v>
      </c>
      <c r="J1731" s="607">
        <v>41456</v>
      </c>
      <c r="K1731" s="610">
        <v>41814</v>
      </c>
      <c r="L1731" s="611">
        <v>42522</v>
      </c>
      <c r="M1731" s="306" t="s">
        <v>3435</v>
      </c>
      <c r="N1731" s="612">
        <v>81</v>
      </c>
    </row>
    <row r="1732" spans="2:14" ht="13.9" customHeight="1">
      <c r="B1732" s="613" t="s">
        <v>586</v>
      </c>
      <c r="C1732" s="613" t="s">
        <v>1553</v>
      </c>
      <c r="D1732" s="613" t="s">
        <v>1554</v>
      </c>
      <c r="E1732" s="384" t="s">
        <v>1555</v>
      </c>
      <c r="F1732" s="607" t="s">
        <v>151</v>
      </c>
      <c r="G1732" s="608" t="s">
        <v>147</v>
      </c>
      <c r="H1732" s="342" t="s">
        <v>1208</v>
      </c>
      <c r="I1732" s="609" t="s">
        <v>2714</v>
      </c>
      <c r="J1732" s="607">
        <v>41518</v>
      </c>
      <c r="K1732" s="610">
        <v>41814</v>
      </c>
      <c r="L1732" s="611">
        <v>42583</v>
      </c>
      <c r="M1732" s="306" t="s">
        <v>3435</v>
      </c>
      <c r="N1732" s="612">
        <v>73</v>
      </c>
    </row>
    <row r="1733" spans="2:14" ht="13.9" customHeight="1">
      <c r="B1733" s="613" t="s">
        <v>677</v>
      </c>
      <c r="C1733" s="613" t="s">
        <v>2016</v>
      </c>
      <c r="D1733" s="613" t="s">
        <v>2017</v>
      </c>
      <c r="E1733" s="384" t="s">
        <v>2018</v>
      </c>
      <c r="F1733" s="607" t="s">
        <v>151</v>
      </c>
      <c r="G1733" s="608">
        <v>2009</v>
      </c>
      <c r="H1733" s="342" t="s">
        <v>1208</v>
      </c>
      <c r="I1733" s="609" t="s">
        <v>2714</v>
      </c>
      <c r="J1733" s="607">
        <v>41365</v>
      </c>
      <c r="K1733" s="610">
        <v>41814</v>
      </c>
      <c r="L1733" s="611">
        <v>42430</v>
      </c>
      <c r="M1733" s="306" t="s">
        <v>3435</v>
      </c>
      <c r="N1733" s="612">
        <v>13</v>
      </c>
    </row>
    <row r="1734" spans="2:14" ht="13.9" customHeight="1">
      <c r="B1734" s="613" t="s">
        <v>677</v>
      </c>
      <c r="C1734" s="613" t="s">
        <v>2016</v>
      </c>
      <c r="D1734" s="613" t="s">
        <v>2017</v>
      </c>
      <c r="E1734" s="384" t="s">
        <v>2018</v>
      </c>
      <c r="F1734" s="607" t="s">
        <v>151</v>
      </c>
      <c r="G1734" s="608">
        <v>2009</v>
      </c>
      <c r="H1734" s="342" t="s">
        <v>1208</v>
      </c>
      <c r="I1734" s="609" t="s">
        <v>2714</v>
      </c>
      <c r="J1734" s="607">
        <v>41518</v>
      </c>
      <c r="K1734" s="610">
        <v>41814</v>
      </c>
      <c r="L1734" s="611">
        <v>42583</v>
      </c>
      <c r="M1734" s="306" t="s">
        <v>3435</v>
      </c>
      <c r="N1734" s="612">
        <v>390</v>
      </c>
    </row>
    <row r="1735" spans="2:14" ht="13.9" customHeight="1">
      <c r="B1735" s="613" t="s">
        <v>677</v>
      </c>
      <c r="C1735" s="613" t="s">
        <v>2016</v>
      </c>
      <c r="D1735" s="613" t="s">
        <v>2017</v>
      </c>
      <c r="E1735" s="384" t="s">
        <v>2018</v>
      </c>
      <c r="F1735" s="607" t="s">
        <v>151</v>
      </c>
      <c r="G1735" s="608">
        <v>2009</v>
      </c>
      <c r="H1735" s="342" t="s">
        <v>1208</v>
      </c>
      <c r="I1735" s="609" t="s">
        <v>2714</v>
      </c>
      <c r="J1735" s="607">
        <v>41579</v>
      </c>
      <c r="K1735" s="610">
        <v>41814</v>
      </c>
      <c r="L1735" s="611">
        <v>42644</v>
      </c>
      <c r="M1735" s="306" t="s">
        <v>3435</v>
      </c>
      <c r="N1735" s="612">
        <v>422</v>
      </c>
    </row>
    <row r="1736" spans="2:14" ht="13.9" customHeight="1">
      <c r="B1736" s="613" t="s">
        <v>677</v>
      </c>
      <c r="C1736" s="613" t="s">
        <v>2016</v>
      </c>
      <c r="D1736" s="613" t="s">
        <v>2017</v>
      </c>
      <c r="E1736" s="384" t="s">
        <v>2018</v>
      </c>
      <c r="F1736" s="607" t="s">
        <v>151</v>
      </c>
      <c r="G1736" s="608">
        <v>2009</v>
      </c>
      <c r="H1736" s="342" t="s">
        <v>1208</v>
      </c>
      <c r="I1736" s="609" t="s">
        <v>2714</v>
      </c>
      <c r="J1736" s="607">
        <v>41609</v>
      </c>
      <c r="K1736" s="610">
        <v>41814</v>
      </c>
      <c r="L1736" s="611">
        <v>42675</v>
      </c>
      <c r="M1736" s="306" t="s">
        <v>3435</v>
      </c>
      <c r="N1736" s="612">
        <v>440</v>
      </c>
    </row>
    <row r="1737" spans="2:14" ht="13.9" customHeight="1">
      <c r="B1737" s="613" t="s">
        <v>677</v>
      </c>
      <c r="C1737" s="613" t="s">
        <v>2016</v>
      </c>
      <c r="D1737" s="613" t="s">
        <v>2017</v>
      </c>
      <c r="E1737" s="384" t="s">
        <v>2018</v>
      </c>
      <c r="F1737" s="607" t="s">
        <v>151</v>
      </c>
      <c r="G1737" s="608">
        <v>2009</v>
      </c>
      <c r="H1737" s="342" t="s">
        <v>1208</v>
      </c>
      <c r="I1737" s="609" t="s">
        <v>2714</v>
      </c>
      <c r="J1737" s="607">
        <v>41365</v>
      </c>
      <c r="K1737" s="610">
        <v>41814</v>
      </c>
      <c r="L1737" s="611">
        <v>42430</v>
      </c>
      <c r="M1737" s="306" t="s">
        <v>3435</v>
      </c>
      <c r="N1737" s="612">
        <v>387</v>
      </c>
    </row>
    <row r="1738" spans="2:14" ht="13.9" customHeight="1">
      <c r="B1738" s="613" t="s">
        <v>677</v>
      </c>
      <c r="C1738" s="613" t="s">
        <v>2016</v>
      </c>
      <c r="D1738" s="613" t="s">
        <v>2017</v>
      </c>
      <c r="E1738" s="384" t="s">
        <v>2018</v>
      </c>
      <c r="F1738" s="607" t="s">
        <v>151</v>
      </c>
      <c r="G1738" s="608">
        <v>2009</v>
      </c>
      <c r="H1738" s="342" t="s">
        <v>1208</v>
      </c>
      <c r="I1738" s="609" t="s">
        <v>2714</v>
      </c>
      <c r="J1738" s="607">
        <v>41275</v>
      </c>
      <c r="K1738" s="610">
        <v>41814</v>
      </c>
      <c r="L1738" s="611">
        <v>42339</v>
      </c>
      <c r="M1738" s="306" t="s">
        <v>3435</v>
      </c>
      <c r="N1738" s="612">
        <v>446</v>
      </c>
    </row>
    <row r="1739" spans="2:14" ht="13.9" customHeight="1">
      <c r="B1739" s="613" t="s">
        <v>677</v>
      </c>
      <c r="C1739" s="613" t="s">
        <v>2016</v>
      </c>
      <c r="D1739" s="613" t="s">
        <v>2017</v>
      </c>
      <c r="E1739" s="384" t="s">
        <v>2018</v>
      </c>
      <c r="F1739" s="607" t="s">
        <v>151</v>
      </c>
      <c r="G1739" s="608">
        <v>2009</v>
      </c>
      <c r="H1739" s="342" t="s">
        <v>1208</v>
      </c>
      <c r="I1739" s="609" t="s">
        <v>2714</v>
      </c>
      <c r="J1739" s="607">
        <v>41395</v>
      </c>
      <c r="K1739" s="610">
        <v>41814</v>
      </c>
      <c r="L1739" s="611">
        <v>42461</v>
      </c>
      <c r="M1739" s="306" t="s">
        <v>3435</v>
      </c>
      <c r="N1739" s="612">
        <v>434</v>
      </c>
    </row>
    <row r="1740" spans="2:14" ht="13.9" customHeight="1">
      <c r="B1740" s="613" t="s">
        <v>677</v>
      </c>
      <c r="C1740" s="613" t="s">
        <v>2016</v>
      </c>
      <c r="D1740" s="613" t="s">
        <v>2017</v>
      </c>
      <c r="E1740" s="384" t="s">
        <v>2018</v>
      </c>
      <c r="F1740" s="607" t="s">
        <v>151</v>
      </c>
      <c r="G1740" s="608">
        <v>2009</v>
      </c>
      <c r="H1740" s="342" t="s">
        <v>1208</v>
      </c>
      <c r="I1740" s="609" t="s">
        <v>2714</v>
      </c>
      <c r="J1740" s="607">
        <v>41456</v>
      </c>
      <c r="K1740" s="610">
        <v>41814</v>
      </c>
      <c r="L1740" s="611">
        <v>42522</v>
      </c>
      <c r="M1740" s="306" t="s">
        <v>3435</v>
      </c>
      <c r="N1740" s="612">
        <v>379</v>
      </c>
    </row>
    <row r="1741" spans="2:14" ht="13.9" customHeight="1">
      <c r="B1741" s="613" t="s">
        <v>677</v>
      </c>
      <c r="C1741" s="613" t="s">
        <v>2016</v>
      </c>
      <c r="D1741" s="613" t="s">
        <v>2017</v>
      </c>
      <c r="E1741" s="384" t="s">
        <v>2018</v>
      </c>
      <c r="F1741" s="607" t="s">
        <v>151</v>
      </c>
      <c r="G1741" s="608">
        <v>2009</v>
      </c>
      <c r="H1741" s="342" t="s">
        <v>1208</v>
      </c>
      <c r="I1741" s="609" t="s">
        <v>2714</v>
      </c>
      <c r="J1741" s="607">
        <v>41487</v>
      </c>
      <c r="K1741" s="610">
        <v>41814</v>
      </c>
      <c r="L1741" s="611">
        <v>42552</v>
      </c>
      <c r="M1741" s="306" t="s">
        <v>3435</v>
      </c>
      <c r="N1741" s="612">
        <v>379</v>
      </c>
    </row>
    <row r="1742" spans="2:14" ht="13.9" customHeight="1">
      <c r="B1742" s="613" t="s">
        <v>677</v>
      </c>
      <c r="C1742" s="613" t="s">
        <v>2016</v>
      </c>
      <c r="D1742" s="613" t="s">
        <v>2017</v>
      </c>
      <c r="E1742" s="384" t="s">
        <v>2018</v>
      </c>
      <c r="F1742" s="607" t="s">
        <v>151</v>
      </c>
      <c r="G1742" s="608">
        <v>2009</v>
      </c>
      <c r="H1742" s="342" t="s">
        <v>1208</v>
      </c>
      <c r="I1742" s="609" t="s">
        <v>2714</v>
      </c>
      <c r="J1742" s="607">
        <v>41426</v>
      </c>
      <c r="K1742" s="610">
        <v>41814</v>
      </c>
      <c r="L1742" s="611">
        <v>42491</v>
      </c>
      <c r="M1742" s="306" t="s">
        <v>3435</v>
      </c>
      <c r="N1742" s="612">
        <v>373</v>
      </c>
    </row>
    <row r="1743" spans="2:14" ht="13.9" customHeight="1">
      <c r="B1743" s="613" t="s">
        <v>677</v>
      </c>
      <c r="C1743" s="613" t="s">
        <v>2016</v>
      </c>
      <c r="D1743" s="613" t="s">
        <v>2017</v>
      </c>
      <c r="E1743" s="384" t="s">
        <v>2018</v>
      </c>
      <c r="F1743" s="607" t="s">
        <v>151</v>
      </c>
      <c r="G1743" s="608">
        <v>2009</v>
      </c>
      <c r="H1743" s="342" t="s">
        <v>1208</v>
      </c>
      <c r="I1743" s="609" t="s">
        <v>2714</v>
      </c>
      <c r="J1743" s="607">
        <v>41306</v>
      </c>
      <c r="K1743" s="610">
        <v>41814</v>
      </c>
      <c r="L1743" s="611">
        <v>42370</v>
      </c>
      <c r="M1743" s="306" t="s">
        <v>3435</v>
      </c>
      <c r="N1743" s="612">
        <v>393</v>
      </c>
    </row>
    <row r="1744" spans="2:14" ht="13.9" customHeight="1">
      <c r="B1744" s="613" t="s">
        <v>677</v>
      </c>
      <c r="C1744" s="613" t="s">
        <v>2016</v>
      </c>
      <c r="D1744" s="613" t="s">
        <v>2017</v>
      </c>
      <c r="E1744" s="384" t="s">
        <v>2018</v>
      </c>
      <c r="F1744" s="607" t="s">
        <v>151</v>
      </c>
      <c r="G1744" s="608">
        <v>2009</v>
      </c>
      <c r="H1744" s="342" t="s">
        <v>1208</v>
      </c>
      <c r="I1744" s="609" t="s">
        <v>2714</v>
      </c>
      <c r="J1744" s="607">
        <v>41548</v>
      </c>
      <c r="K1744" s="610">
        <v>41814</v>
      </c>
      <c r="L1744" s="611">
        <v>42614</v>
      </c>
      <c r="M1744" s="306" t="s">
        <v>3435</v>
      </c>
      <c r="N1744" s="612">
        <v>436</v>
      </c>
    </row>
    <row r="1745" spans="2:14" ht="13.9" customHeight="1">
      <c r="B1745" s="613" t="s">
        <v>677</v>
      </c>
      <c r="C1745" s="613" t="s">
        <v>2016</v>
      </c>
      <c r="D1745" s="613" t="s">
        <v>2017</v>
      </c>
      <c r="E1745" s="384" t="s">
        <v>2018</v>
      </c>
      <c r="F1745" s="607" t="s">
        <v>151</v>
      </c>
      <c r="G1745" s="608">
        <v>2009</v>
      </c>
      <c r="H1745" s="342" t="s">
        <v>1208</v>
      </c>
      <c r="I1745" s="609" t="s">
        <v>2714</v>
      </c>
      <c r="J1745" s="607">
        <v>41334</v>
      </c>
      <c r="K1745" s="610">
        <v>41814</v>
      </c>
      <c r="L1745" s="611">
        <v>42401</v>
      </c>
      <c r="M1745" s="306" t="s">
        <v>3435</v>
      </c>
      <c r="N1745" s="612">
        <v>415</v>
      </c>
    </row>
    <row r="1746" spans="2:14" ht="13.9" customHeight="1">
      <c r="B1746" s="613" t="s">
        <v>678</v>
      </c>
      <c r="C1746" s="613" t="s">
        <v>2019</v>
      </c>
      <c r="D1746" s="613" t="s">
        <v>2020</v>
      </c>
      <c r="E1746" s="384" t="s">
        <v>2021</v>
      </c>
      <c r="F1746" s="607" t="s">
        <v>151</v>
      </c>
      <c r="G1746" s="608">
        <v>2009</v>
      </c>
      <c r="H1746" s="342" t="s">
        <v>1208</v>
      </c>
      <c r="I1746" s="609" t="s">
        <v>2714</v>
      </c>
      <c r="J1746" s="607">
        <v>41395</v>
      </c>
      <c r="K1746" s="610">
        <v>41814</v>
      </c>
      <c r="L1746" s="611">
        <v>42461</v>
      </c>
      <c r="M1746" s="306" t="s">
        <v>3435</v>
      </c>
      <c r="N1746" s="612">
        <v>13</v>
      </c>
    </row>
    <row r="1747" spans="2:14" ht="13.9" customHeight="1">
      <c r="B1747" s="613" t="s">
        <v>678</v>
      </c>
      <c r="C1747" s="613" t="s">
        <v>2019</v>
      </c>
      <c r="D1747" s="613" t="s">
        <v>2020</v>
      </c>
      <c r="E1747" s="384" t="s">
        <v>2021</v>
      </c>
      <c r="F1747" s="607" t="s">
        <v>151</v>
      </c>
      <c r="G1747" s="608">
        <v>2009</v>
      </c>
      <c r="H1747" s="342" t="s">
        <v>1208</v>
      </c>
      <c r="I1747" s="609" t="s">
        <v>2714</v>
      </c>
      <c r="J1747" s="607">
        <v>41365</v>
      </c>
      <c r="K1747" s="610">
        <v>41814</v>
      </c>
      <c r="L1747" s="611">
        <v>42430</v>
      </c>
      <c r="M1747" s="306" t="s">
        <v>3435</v>
      </c>
      <c r="N1747" s="612">
        <v>6</v>
      </c>
    </row>
    <row r="1748" spans="2:14" ht="13.9" customHeight="1">
      <c r="B1748" s="613" t="s">
        <v>678</v>
      </c>
      <c r="C1748" s="613" t="s">
        <v>2019</v>
      </c>
      <c r="D1748" s="613" t="s">
        <v>2020</v>
      </c>
      <c r="E1748" s="384" t="s">
        <v>2021</v>
      </c>
      <c r="F1748" s="607" t="s">
        <v>151</v>
      </c>
      <c r="G1748" s="608">
        <v>2009</v>
      </c>
      <c r="H1748" s="342" t="s">
        <v>1208</v>
      </c>
      <c r="I1748" s="609" t="s">
        <v>2714</v>
      </c>
      <c r="J1748" s="607">
        <v>41579</v>
      </c>
      <c r="K1748" s="610">
        <v>41814</v>
      </c>
      <c r="L1748" s="611">
        <v>42644</v>
      </c>
      <c r="M1748" s="306" t="s">
        <v>3435</v>
      </c>
      <c r="N1748" s="612">
        <v>187</v>
      </c>
    </row>
    <row r="1749" spans="2:14" ht="13.9" customHeight="1">
      <c r="B1749" s="613" t="s">
        <v>678</v>
      </c>
      <c r="C1749" s="613" t="s">
        <v>2019</v>
      </c>
      <c r="D1749" s="613" t="s">
        <v>2020</v>
      </c>
      <c r="E1749" s="384" t="s">
        <v>2021</v>
      </c>
      <c r="F1749" s="607" t="s">
        <v>151</v>
      </c>
      <c r="G1749" s="608">
        <v>2009</v>
      </c>
      <c r="H1749" s="342" t="s">
        <v>1208</v>
      </c>
      <c r="I1749" s="609" t="s">
        <v>2714</v>
      </c>
      <c r="J1749" s="607">
        <v>41456</v>
      </c>
      <c r="K1749" s="610">
        <v>41814</v>
      </c>
      <c r="L1749" s="611">
        <v>42522</v>
      </c>
      <c r="M1749" s="306" t="s">
        <v>3435</v>
      </c>
      <c r="N1749" s="612">
        <v>191</v>
      </c>
    </row>
    <row r="1750" spans="2:14" ht="13.9" customHeight="1">
      <c r="B1750" s="613" t="s">
        <v>678</v>
      </c>
      <c r="C1750" s="613" t="s">
        <v>2019</v>
      </c>
      <c r="D1750" s="613" t="s">
        <v>2020</v>
      </c>
      <c r="E1750" s="384" t="s">
        <v>2021</v>
      </c>
      <c r="F1750" s="607" t="s">
        <v>151</v>
      </c>
      <c r="G1750" s="608">
        <v>2009</v>
      </c>
      <c r="H1750" s="342" t="s">
        <v>1208</v>
      </c>
      <c r="I1750" s="609" t="s">
        <v>2714</v>
      </c>
      <c r="J1750" s="607">
        <v>41426</v>
      </c>
      <c r="K1750" s="610">
        <v>41814</v>
      </c>
      <c r="L1750" s="611">
        <v>42491</v>
      </c>
      <c r="M1750" s="306" t="s">
        <v>3435</v>
      </c>
      <c r="N1750" s="612">
        <v>187</v>
      </c>
    </row>
    <row r="1751" spans="2:14" ht="13.9" customHeight="1">
      <c r="B1751" s="613" t="s">
        <v>678</v>
      </c>
      <c r="C1751" s="613" t="s">
        <v>2019</v>
      </c>
      <c r="D1751" s="613" t="s">
        <v>2020</v>
      </c>
      <c r="E1751" s="384" t="s">
        <v>2021</v>
      </c>
      <c r="F1751" s="607" t="s">
        <v>151</v>
      </c>
      <c r="G1751" s="608">
        <v>2009</v>
      </c>
      <c r="H1751" s="342" t="s">
        <v>1208</v>
      </c>
      <c r="I1751" s="609" t="s">
        <v>2714</v>
      </c>
      <c r="J1751" s="607">
        <v>41395</v>
      </c>
      <c r="K1751" s="610">
        <v>41814</v>
      </c>
      <c r="L1751" s="611">
        <v>42461</v>
      </c>
      <c r="M1751" s="306" t="s">
        <v>3435</v>
      </c>
      <c r="N1751" s="612">
        <v>194</v>
      </c>
    </row>
    <row r="1752" spans="2:14" ht="13.9" customHeight="1">
      <c r="B1752" s="613" t="s">
        <v>678</v>
      </c>
      <c r="C1752" s="613" t="s">
        <v>2019</v>
      </c>
      <c r="D1752" s="613" t="s">
        <v>2020</v>
      </c>
      <c r="E1752" s="384" t="s">
        <v>2021</v>
      </c>
      <c r="F1752" s="607" t="s">
        <v>151</v>
      </c>
      <c r="G1752" s="608">
        <v>2009</v>
      </c>
      <c r="H1752" s="342" t="s">
        <v>1208</v>
      </c>
      <c r="I1752" s="609" t="s">
        <v>2714</v>
      </c>
      <c r="J1752" s="607">
        <v>41334</v>
      </c>
      <c r="K1752" s="610">
        <v>41814</v>
      </c>
      <c r="L1752" s="611">
        <v>42401</v>
      </c>
      <c r="M1752" s="306" t="s">
        <v>3435</v>
      </c>
      <c r="N1752" s="612">
        <v>207</v>
      </c>
    </row>
    <row r="1753" spans="2:14" ht="13.9" customHeight="1">
      <c r="B1753" s="613" t="s">
        <v>678</v>
      </c>
      <c r="C1753" s="613" t="s">
        <v>2019</v>
      </c>
      <c r="D1753" s="613" t="s">
        <v>2020</v>
      </c>
      <c r="E1753" s="384" t="s">
        <v>2021</v>
      </c>
      <c r="F1753" s="607" t="s">
        <v>151</v>
      </c>
      <c r="G1753" s="608">
        <v>2009</v>
      </c>
      <c r="H1753" s="342" t="s">
        <v>1208</v>
      </c>
      <c r="I1753" s="609" t="s">
        <v>2714</v>
      </c>
      <c r="J1753" s="607">
        <v>41487</v>
      </c>
      <c r="K1753" s="610">
        <v>41814</v>
      </c>
      <c r="L1753" s="611">
        <v>42552</v>
      </c>
      <c r="M1753" s="306" t="s">
        <v>3435</v>
      </c>
      <c r="N1753" s="612">
        <v>183</v>
      </c>
    </row>
    <row r="1754" spans="2:14" ht="13.9" customHeight="1">
      <c r="B1754" s="613" t="s">
        <v>678</v>
      </c>
      <c r="C1754" s="613" t="s">
        <v>2019</v>
      </c>
      <c r="D1754" s="613" t="s">
        <v>2020</v>
      </c>
      <c r="E1754" s="384" t="s">
        <v>2021</v>
      </c>
      <c r="F1754" s="607" t="s">
        <v>151</v>
      </c>
      <c r="G1754" s="608">
        <v>2009</v>
      </c>
      <c r="H1754" s="342" t="s">
        <v>1208</v>
      </c>
      <c r="I1754" s="609" t="s">
        <v>2714</v>
      </c>
      <c r="J1754" s="607">
        <v>41609</v>
      </c>
      <c r="K1754" s="610">
        <v>41814</v>
      </c>
      <c r="L1754" s="611">
        <v>42675</v>
      </c>
      <c r="M1754" s="306" t="s">
        <v>3435</v>
      </c>
      <c r="N1754" s="612">
        <v>199</v>
      </c>
    </row>
    <row r="1755" spans="2:14" ht="13.9" customHeight="1">
      <c r="B1755" s="613" t="s">
        <v>678</v>
      </c>
      <c r="C1755" s="613" t="s">
        <v>2019</v>
      </c>
      <c r="D1755" s="613" t="s">
        <v>2020</v>
      </c>
      <c r="E1755" s="384" t="s">
        <v>2021</v>
      </c>
      <c r="F1755" s="607" t="s">
        <v>151</v>
      </c>
      <c r="G1755" s="608">
        <v>2009</v>
      </c>
      <c r="H1755" s="342" t="s">
        <v>1208</v>
      </c>
      <c r="I1755" s="609" t="s">
        <v>2714</v>
      </c>
      <c r="J1755" s="607">
        <v>41306</v>
      </c>
      <c r="K1755" s="610">
        <v>41814</v>
      </c>
      <c r="L1755" s="611">
        <v>42370</v>
      </c>
      <c r="M1755" s="306" t="s">
        <v>3435</v>
      </c>
      <c r="N1755" s="612">
        <v>192</v>
      </c>
    </row>
    <row r="1756" spans="2:14" ht="13.9" customHeight="1">
      <c r="B1756" s="613" t="s">
        <v>678</v>
      </c>
      <c r="C1756" s="613" t="s">
        <v>2019</v>
      </c>
      <c r="D1756" s="613" t="s">
        <v>2020</v>
      </c>
      <c r="E1756" s="384" t="s">
        <v>2021</v>
      </c>
      <c r="F1756" s="607" t="s">
        <v>151</v>
      </c>
      <c r="G1756" s="608">
        <v>2009</v>
      </c>
      <c r="H1756" s="342" t="s">
        <v>1208</v>
      </c>
      <c r="I1756" s="609" t="s">
        <v>2714</v>
      </c>
      <c r="J1756" s="607">
        <v>41548</v>
      </c>
      <c r="K1756" s="610">
        <v>41814</v>
      </c>
      <c r="L1756" s="611">
        <v>42614</v>
      </c>
      <c r="M1756" s="306" t="s">
        <v>3435</v>
      </c>
      <c r="N1756" s="612">
        <v>196</v>
      </c>
    </row>
    <row r="1757" spans="2:14" ht="13.9" customHeight="1">
      <c r="B1757" s="613" t="s">
        <v>678</v>
      </c>
      <c r="C1757" s="613" t="s">
        <v>2019</v>
      </c>
      <c r="D1757" s="613" t="s">
        <v>2020</v>
      </c>
      <c r="E1757" s="384" t="s">
        <v>2021</v>
      </c>
      <c r="F1757" s="607" t="s">
        <v>151</v>
      </c>
      <c r="G1757" s="608">
        <v>2009</v>
      </c>
      <c r="H1757" s="342" t="s">
        <v>1208</v>
      </c>
      <c r="I1757" s="609" t="s">
        <v>2714</v>
      </c>
      <c r="J1757" s="607">
        <v>41275</v>
      </c>
      <c r="K1757" s="610">
        <v>41814</v>
      </c>
      <c r="L1757" s="611">
        <v>42339</v>
      </c>
      <c r="M1757" s="306" t="s">
        <v>3435</v>
      </c>
      <c r="N1757" s="612">
        <v>212</v>
      </c>
    </row>
    <row r="1758" spans="2:14" ht="13.9" customHeight="1">
      <c r="B1758" s="613" t="s">
        <v>678</v>
      </c>
      <c r="C1758" s="613" t="s">
        <v>2019</v>
      </c>
      <c r="D1758" s="613" t="s">
        <v>2020</v>
      </c>
      <c r="E1758" s="384" t="s">
        <v>2021</v>
      </c>
      <c r="F1758" s="607" t="s">
        <v>151</v>
      </c>
      <c r="G1758" s="608">
        <v>2009</v>
      </c>
      <c r="H1758" s="342" t="s">
        <v>1208</v>
      </c>
      <c r="I1758" s="609" t="s">
        <v>2714</v>
      </c>
      <c r="J1758" s="607">
        <v>41518</v>
      </c>
      <c r="K1758" s="610">
        <v>41814</v>
      </c>
      <c r="L1758" s="611">
        <v>42583</v>
      </c>
      <c r="M1758" s="306" t="s">
        <v>3435</v>
      </c>
      <c r="N1758" s="612">
        <v>190</v>
      </c>
    </row>
    <row r="1759" spans="2:14" ht="13.9" customHeight="1">
      <c r="B1759" s="613" t="s">
        <v>678</v>
      </c>
      <c r="C1759" s="613" t="s">
        <v>2019</v>
      </c>
      <c r="D1759" s="613" t="s">
        <v>2020</v>
      </c>
      <c r="E1759" s="384" t="s">
        <v>2021</v>
      </c>
      <c r="F1759" s="607" t="s">
        <v>151</v>
      </c>
      <c r="G1759" s="608">
        <v>2009</v>
      </c>
      <c r="H1759" s="342" t="s">
        <v>1208</v>
      </c>
      <c r="I1759" s="609" t="s">
        <v>2714</v>
      </c>
      <c r="J1759" s="607">
        <v>41365</v>
      </c>
      <c r="K1759" s="610">
        <v>41814</v>
      </c>
      <c r="L1759" s="611">
        <v>42430</v>
      </c>
      <c r="M1759" s="306" t="s">
        <v>3435</v>
      </c>
      <c r="N1759" s="612">
        <v>195</v>
      </c>
    </row>
    <row r="1760" spans="2:14" ht="13.9" customHeight="1">
      <c r="B1760" s="613" t="s">
        <v>536</v>
      </c>
      <c r="C1760" s="613" t="s">
        <v>1556</v>
      </c>
      <c r="D1760" s="613" t="s">
        <v>1557</v>
      </c>
      <c r="E1760" s="384" t="s">
        <v>1558</v>
      </c>
      <c r="F1760" s="607" t="s">
        <v>151</v>
      </c>
      <c r="G1760" s="608" t="s">
        <v>147</v>
      </c>
      <c r="H1760" s="342" t="s">
        <v>1208</v>
      </c>
      <c r="I1760" s="609" t="s">
        <v>2714</v>
      </c>
      <c r="J1760" s="607">
        <v>41487</v>
      </c>
      <c r="K1760" s="610">
        <v>41814</v>
      </c>
      <c r="L1760" s="611">
        <v>42552</v>
      </c>
      <c r="M1760" s="306" t="s">
        <v>3435</v>
      </c>
      <c r="N1760" s="612">
        <v>168</v>
      </c>
    </row>
    <row r="1761" spans="2:14" ht="13.9" customHeight="1">
      <c r="B1761" s="613" t="s">
        <v>536</v>
      </c>
      <c r="C1761" s="613" t="s">
        <v>1556</v>
      </c>
      <c r="D1761" s="613" t="s">
        <v>1557</v>
      </c>
      <c r="E1761" s="384" t="s">
        <v>1558</v>
      </c>
      <c r="F1761" s="607" t="s">
        <v>151</v>
      </c>
      <c r="G1761" s="608" t="s">
        <v>147</v>
      </c>
      <c r="H1761" s="342" t="s">
        <v>1208</v>
      </c>
      <c r="I1761" s="609" t="s">
        <v>2714</v>
      </c>
      <c r="J1761" s="607">
        <v>41456</v>
      </c>
      <c r="K1761" s="610">
        <v>41814</v>
      </c>
      <c r="L1761" s="611">
        <v>42522</v>
      </c>
      <c r="M1761" s="306" t="s">
        <v>3435</v>
      </c>
      <c r="N1761" s="612">
        <v>340</v>
      </c>
    </row>
    <row r="1762" spans="2:14" ht="13.9" customHeight="1">
      <c r="B1762" s="613" t="s">
        <v>536</v>
      </c>
      <c r="C1762" s="613" t="s">
        <v>1556</v>
      </c>
      <c r="D1762" s="613" t="s">
        <v>1557</v>
      </c>
      <c r="E1762" s="384" t="s">
        <v>1558</v>
      </c>
      <c r="F1762" s="607" t="s">
        <v>151</v>
      </c>
      <c r="G1762" s="608" t="s">
        <v>147</v>
      </c>
      <c r="H1762" s="342" t="s">
        <v>1208</v>
      </c>
      <c r="I1762" s="609" t="s">
        <v>2714</v>
      </c>
      <c r="J1762" s="607">
        <v>41518</v>
      </c>
      <c r="K1762" s="610">
        <v>41814</v>
      </c>
      <c r="L1762" s="611">
        <v>42583</v>
      </c>
      <c r="M1762" s="306" t="s">
        <v>3435</v>
      </c>
      <c r="N1762" s="612">
        <v>66</v>
      </c>
    </row>
    <row r="1763" spans="2:14" ht="13.9" customHeight="1">
      <c r="B1763" s="613" t="s">
        <v>536</v>
      </c>
      <c r="C1763" s="613" t="s">
        <v>1556</v>
      </c>
      <c r="D1763" s="613" t="s">
        <v>1557</v>
      </c>
      <c r="E1763" s="384" t="s">
        <v>1558</v>
      </c>
      <c r="F1763" s="607" t="s">
        <v>151</v>
      </c>
      <c r="G1763" s="608" t="s">
        <v>147</v>
      </c>
      <c r="H1763" s="342" t="s">
        <v>1208</v>
      </c>
      <c r="I1763" s="609" t="s">
        <v>2714</v>
      </c>
      <c r="J1763" s="607">
        <v>41426</v>
      </c>
      <c r="K1763" s="610">
        <v>41814</v>
      </c>
      <c r="L1763" s="611">
        <v>42491</v>
      </c>
      <c r="M1763" s="306" t="s">
        <v>3435</v>
      </c>
      <c r="N1763" s="612">
        <v>257</v>
      </c>
    </row>
    <row r="1764" spans="2:14" ht="13.9" customHeight="1">
      <c r="B1764" s="613" t="s">
        <v>538</v>
      </c>
      <c r="C1764" s="613" t="s">
        <v>1559</v>
      </c>
      <c r="D1764" s="613" t="s">
        <v>1560</v>
      </c>
      <c r="E1764" s="384" t="s">
        <v>1561</v>
      </c>
      <c r="F1764" s="607" t="s">
        <v>151</v>
      </c>
      <c r="G1764" s="608" t="s">
        <v>147</v>
      </c>
      <c r="H1764" s="342" t="s">
        <v>1208</v>
      </c>
      <c r="I1764" s="609" t="s">
        <v>2714</v>
      </c>
      <c r="J1764" s="607">
        <v>41456</v>
      </c>
      <c r="K1764" s="610">
        <v>41814</v>
      </c>
      <c r="L1764" s="611">
        <v>42522</v>
      </c>
      <c r="M1764" s="306" t="s">
        <v>3435</v>
      </c>
      <c r="N1764" s="612">
        <v>456</v>
      </c>
    </row>
    <row r="1765" spans="2:14" ht="13.9" customHeight="1">
      <c r="B1765" s="613" t="s">
        <v>538</v>
      </c>
      <c r="C1765" s="613" t="s">
        <v>1559</v>
      </c>
      <c r="D1765" s="613" t="s">
        <v>1560</v>
      </c>
      <c r="E1765" s="384" t="s">
        <v>1561</v>
      </c>
      <c r="F1765" s="607" t="s">
        <v>151</v>
      </c>
      <c r="G1765" s="608" t="s">
        <v>147</v>
      </c>
      <c r="H1765" s="342" t="s">
        <v>1208</v>
      </c>
      <c r="I1765" s="609" t="s">
        <v>2714</v>
      </c>
      <c r="J1765" s="607">
        <v>41487</v>
      </c>
      <c r="K1765" s="610">
        <v>41814</v>
      </c>
      <c r="L1765" s="611">
        <v>42552</v>
      </c>
      <c r="M1765" s="306" t="s">
        <v>3435</v>
      </c>
      <c r="N1765" s="612">
        <v>34</v>
      </c>
    </row>
    <row r="1766" spans="2:14" ht="13.9" customHeight="1">
      <c r="B1766" s="613" t="s">
        <v>538</v>
      </c>
      <c r="C1766" s="613" t="s">
        <v>1559</v>
      </c>
      <c r="D1766" s="613" t="s">
        <v>1560</v>
      </c>
      <c r="E1766" s="384" t="s">
        <v>1561</v>
      </c>
      <c r="F1766" s="607" t="s">
        <v>151</v>
      </c>
      <c r="G1766" s="608" t="s">
        <v>147</v>
      </c>
      <c r="H1766" s="342" t="s">
        <v>1208</v>
      </c>
      <c r="I1766" s="609" t="s">
        <v>2714</v>
      </c>
      <c r="J1766" s="607">
        <v>41426</v>
      </c>
      <c r="K1766" s="610">
        <v>41814</v>
      </c>
      <c r="L1766" s="611">
        <v>42491</v>
      </c>
      <c r="M1766" s="306" t="s">
        <v>3435</v>
      </c>
      <c r="N1766" s="612">
        <v>223</v>
      </c>
    </row>
    <row r="1767" spans="2:14" ht="13.9" customHeight="1">
      <c r="B1767" s="613" t="s">
        <v>537</v>
      </c>
      <c r="C1767" s="613" t="s">
        <v>1562</v>
      </c>
      <c r="D1767" s="613" t="s">
        <v>1563</v>
      </c>
      <c r="E1767" s="384" t="s">
        <v>1564</v>
      </c>
      <c r="F1767" s="607" t="s">
        <v>151</v>
      </c>
      <c r="G1767" s="608" t="s">
        <v>147</v>
      </c>
      <c r="H1767" s="342" t="s">
        <v>1208</v>
      </c>
      <c r="I1767" s="609" t="s">
        <v>2714</v>
      </c>
      <c r="J1767" s="607">
        <v>41426</v>
      </c>
      <c r="K1767" s="610">
        <v>41814</v>
      </c>
      <c r="L1767" s="611">
        <v>42491</v>
      </c>
      <c r="M1767" s="306" t="s">
        <v>3435</v>
      </c>
      <c r="N1767" s="612">
        <v>137</v>
      </c>
    </row>
    <row r="1768" spans="2:14" ht="13.9" customHeight="1">
      <c r="B1768" s="613" t="s">
        <v>537</v>
      </c>
      <c r="C1768" s="613" t="s">
        <v>1562</v>
      </c>
      <c r="D1768" s="613" t="s">
        <v>1563</v>
      </c>
      <c r="E1768" s="384" t="s">
        <v>1564</v>
      </c>
      <c r="F1768" s="607" t="s">
        <v>151</v>
      </c>
      <c r="G1768" s="608" t="s">
        <v>147</v>
      </c>
      <c r="H1768" s="342" t="s">
        <v>1208</v>
      </c>
      <c r="I1768" s="609" t="s">
        <v>2714</v>
      </c>
      <c r="J1768" s="607">
        <v>41518</v>
      </c>
      <c r="K1768" s="610">
        <v>41814</v>
      </c>
      <c r="L1768" s="611">
        <v>42583</v>
      </c>
      <c r="M1768" s="306" t="s">
        <v>3435</v>
      </c>
      <c r="N1768" s="612">
        <v>35</v>
      </c>
    </row>
    <row r="1769" spans="2:14" ht="13.9" customHeight="1">
      <c r="B1769" s="613" t="s">
        <v>537</v>
      </c>
      <c r="C1769" s="613" t="s">
        <v>1562</v>
      </c>
      <c r="D1769" s="613" t="s">
        <v>1563</v>
      </c>
      <c r="E1769" s="384" t="s">
        <v>1564</v>
      </c>
      <c r="F1769" s="607" t="s">
        <v>151</v>
      </c>
      <c r="G1769" s="608" t="s">
        <v>147</v>
      </c>
      <c r="H1769" s="342" t="s">
        <v>1208</v>
      </c>
      <c r="I1769" s="609" t="s">
        <v>2714</v>
      </c>
      <c r="J1769" s="607">
        <v>41456</v>
      </c>
      <c r="K1769" s="610">
        <v>41814</v>
      </c>
      <c r="L1769" s="611">
        <v>42522</v>
      </c>
      <c r="M1769" s="306" t="s">
        <v>3435</v>
      </c>
      <c r="N1769" s="612">
        <v>179</v>
      </c>
    </row>
    <row r="1770" spans="2:14" ht="13.9" customHeight="1">
      <c r="B1770" s="613" t="s">
        <v>537</v>
      </c>
      <c r="C1770" s="613" t="s">
        <v>1562</v>
      </c>
      <c r="D1770" s="613" t="s">
        <v>1563</v>
      </c>
      <c r="E1770" s="384" t="s">
        <v>1564</v>
      </c>
      <c r="F1770" s="607" t="s">
        <v>151</v>
      </c>
      <c r="G1770" s="608" t="s">
        <v>147</v>
      </c>
      <c r="H1770" s="342" t="s">
        <v>1208</v>
      </c>
      <c r="I1770" s="609" t="s">
        <v>2714</v>
      </c>
      <c r="J1770" s="607">
        <v>41487</v>
      </c>
      <c r="K1770" s="610">
        <v>41814</v>
      </c>
      <c r="L1770" s="611">
        <v>42552</v>
      </c>
      <c r="M1770" s="306" t="s">
        <v>3435</v>
      </c>
      <c r="N1770" s="612">
        <v>98</v>
      </c>
    </row>
    <row r="1771" spans="2:14" ht="13.9" customHeight="1">
      <c r="B1771" s="613" t="s">
        <v>624</v>
      </c>
      <c r="C1771" s="613" t="s">
        <v>1565</v>
      </c>
      <c r="D1771" s="613" t="s">
        <v>1566</v>
      </c>
      <c r="E1771" s="384" t="s">
        <v>1567</v>
      </c>
      <c r="F1771" s="607" t="s">
        <v>151</v>
      </c>
      <c r="G1771" s="608" t="s">
        <v>147</v>
      </c>
      <c r="H1771" s="342" t="s">
        <v>1208</v>
      </c>
      <c r="I1771" s="609" t="s">
        <v>2714</v>
      </c>
      <c r="J1771" s="607">
        <v>41426</v>
      </c>
      <c r="K1771" s="610">
        <v>41814</v>
      </c>
      <c r="L1771" s="611">
        <v>42491</v>
      </c>
      <c r="M1771" s="306" t="s">
        <v>3435</v>
      </c>
      <c r="N1771" s="612">
        <v>747</v>
      </c>
    </row>
    <row r="1772" spans="2:14" ht="13.9" customHeight="1">
      <c r="B1772" s="613" t="s">
        <v>624</v>
      </c>
      <c r="C1772" s="613" t="s">
        <v>1565</v>
      </c>
      <c r="D1772" s="613" t="s">
        <v>1566</v>
      </c>
      <c r="E1772" s="384" t="s">
        <v>1567</v>
      </c>
      <c r="F1772" s="607" t="s">
        <v>151</v>
      </c>
      <c r="G1772" s="608" t="s">
        <v>147</v>
      </c>
      <c r="H1772" s="342" t="s">
        <v>1208</v>
      </c>
      <c r="I1772" s="609" t="s">
        <v>2714</v>
      </c>
      <c r="J1772" s="607">
        <v>41456</v>
      </c>
      <c r="K1772" s="610">
        <v>41814</v>
      </c>
      <c r="L1772" s="611">
        <v>42522</v>
      </c>
      <c r="M1772" s="306" t="s">
        <v>3435</v>
      </c>
      <c r="N1772" s="612">
        <v>374</v>
      </c>
    </row>
    <row r="1773" spans="2:14" ht="13.9" customHeight="1">
      <c r="B1773" s="613" t="s">
        <v>559</v>
      </c>
      <c r="C1773" s="613" t="s">
        <v>1568</v>
      </c>
      <c r="D1773" s="613" t="s">
        <v>1569</v>
      </c>
      <c r="E1773" s="384" t="s">
        <v>1570</v>
      </c>
      <c r="F1773" s="607" t="s">
        <v>151</v>
      </c>
      <c r="G1773" s="608" t="s">
        <v>147</v>
      </c>
      <c r="H1773" s="342" t="s">
        <v>1208</v>
      </c>
      <c r="I1773" s="609" t="s">
        <v>2714</v>
      </c>
      <c r="J1773" s="607">
        <v>41365</v>
      </c>
      <c r="K1773" s="610">
        <v>41814</v>
      </c>
      <c r="L1773" s="611">
        <v>42430</v>
      </c>
      <c r="M1773" s="306" t="s">
        <v>3435</v>
      </c>
      <c r="N1773" s="612">
        <v>5119</v>
      </c>
    </row>
    <row r="1774" spans="2:14" ht="13.9" customHeight="1">
      <c r="B1774" s="613" t="s">
        <v>559</v>
      </c>
      <c r="C1774" s="613" t="s">
        <v>1568</v>
      </c>
      <c r="D1774" s="613" t="s">
        <v>1569</v>
      </c>
      <c r="E1774" s="384" t="s">
        <v>1570</v>
      </c>
      <c r="F1774" s="607" t="s">
        <v>151</v>
      </c>
      <c r="G1774" s="608" t="s">
        <v>147</v>
      </c>
      <c r="H1774" s="342" t="s">
        <v>1208</v>
      </c>
      <c r="I1774" s="609" t="s">
        <v>2714</v>
      </c>
      <c r="J1774" s="607">
        <v>41334</v>
      </c>
      <c r="K1774" s="610">
        <v>41814</v>
      </c>
      <c r="L1774" s="611">
        <v>42401</v>
      </c>
      <c r="M1774" s="306" t="s">
        <v>3435</v>
      </c>
      <c r="N1774" s="612">
        <v>11907</v>
      </c>
    </row>
    <row r="1775" spans="2:14" ht="13.9" customHeight="1">
      <c r="B1775" s="613" t="s">
        <v>559</v>
      </c>
      <c r="C1775" s="613" t="s">
        <v>1568</v>
      </c>
      <c r="D1775" s="613" t="s">
        <v>1569</v>
      </c>
      <c r="E1775" s="384" t="s">
        <v>1570</v>
      </c>
      <c r="F1775" s="607" t="s">
        <v>151</v>
      </c>
      <c r="G1775" s="608" t="s">
        <v>147</v>
      </c>
      <c r="H1775" s="342" t="s">
        <v>1208</v>
      </c>
      <c r="I1775" s="609" t="s">
        <v>2714</v>
      </c>
      <c r="J1775" s="607">
        <v>41395</v>
      </c>
      <c r="K1775" s="610">
        <v>41814</v>
      </c>
      <c r="L1775" s="611">
        <v>42461</v>
      </c>
      <c r="M1775" s="306" t="s">
        <v>3435</v>
      </c>
      <c r="N1775" s="612">
        <v>2625</v>
      </c>
    </row>
    <row r="1776" spans="2:14" ht="13.9" customHeight="1">
      <c r="B1776" s="613" t="s">
        <v>559</v>
      </c>
      <c r="C1776" s="613" t="s">
        <v>1568</v>
      </c>
      <c r="D1776" s="613" t="s">
        <v>1569</v>
      </c>
      <c r="E1776" s="384" t="s">
        <v>1570</v>
      </c>
      <c r="F1776" s="607" t="s">
        <v>151</v>
      </c>
      <c r="G1776" s="608" t="s">
        <v>147</v>
      </c>
      <c r="H1776" s="342" t="s">
        <v>1208</v>
      </c>
      <c r="I1776" s="609" t="s">
        <v>2714</v>
      </c>
      <c r="J1776" s="607">
        <v>41456</v>
      </c>
      <c r="K1776" s="610">
        <v>41814</v>
      </c>
      <c r="L1776" s="611">
        <v>42522</v>
      </c>
      <c r="M1776" s="306" t="s">
        <v>3435</v>
      </c>
      <c r="N1776" s="612">
        <v>6</v>
      </c>
    </row>
    <row r="1777" spans="2:14" ht="13.9" customHeight="1">
      <c r="B1777" s="613" t="s">
        <v>559</v>
      </c>
      <c r="C1777" s="613" t="s">
        <v>1568</v>
      </c>
      <c r="D1777" s="613" t="s">
        <v>1569</v>
      </c>
      <c r="E1777" s="384" t="s">
        <v>1570</v>
      </c>
      <c r="F1777" s="607" t="s">
        <v>151</v>
      </c>
      <c r="G1777" s="608" t="s">
        <v>147</v>
      </c>
      <c r="H1777" s="342" t="s">
        <v>1208</v>
      </c>
      <c r="I1777" s="609" t="s">
        <v>2714</v>
      </c>
      <c r="J1777" s="607">
        <v>41579</v>
      </c>
      <c r="K1777" s="610">
        <v>41814</v>
      </c>
      <c r="L1777" s="611">
        <v>42644</v>
      </c>
      <c r="M1777" s="306" t="s">
        <v>3435</v>
      </c>
      <c r="N1777" s="612">
        <v>14</v>
      </c>
    </row>
    <row r="1778" spans="2:14" ht="13.9" customHeight="1">
      <c r="B1778" s="613" t="s">
        <v>559</v>
      </c>
      <c r="C1778" s="613" t="s">
        <v>1568</v>
      </c>
      <c r="D1778" s="613" t="s">
        <v>1569</v>
      </c>
      <c r="E1778" s="384" t="s">
        <v>1570</v>
      </c>
      <c r="F1778" s="607" t="s">
        <v>151</v>
      </c>
      <c r="G1778" s="608" t="s">
        <v>147</v>
      </c>
      <c r="H1778" s="342" t="s">
        <v>1208</v>
      </c>
      <c r="I1778" s="609" t="s">
        <v>2714</v>
      </c>
      <c r="J1778" s="607">
        <v>41275</v>
      </c>
      <c r="K1778" s="610">
        <v>41814</v>
      </c>
      <c r="L1778" s="611">
        <v>42339</v>
      </c>
      <c r="M1778" s="306" t="s">
        <v>3435</v>
      </c>
      <c r="N1778" s="612">
        <v>6026</v>
      </c>
    </row>
    <row r="1779" spans="2:14" ht="13.9" customHeight="1">
      <c r="B1779" s="613" t="s">
        <v>559</v>
      </c>
      <c r="C1779" s="613" t="s">
        <v>1568</v>
      </c>
      <c r="D1779" s="613" t="s">
        <v>1569</v>
      </c>
      <c r="E1779" s="384" t="s">
        <v>1570</v>
      </c>
      <c r="F1779" s="607" t="s">
        <v>151</v>
      </c>
      <c r="G1779" s="608" t="s">
        <v>147</v>
      </c>
      <c r="H1779" s="342" t="s">
        <v>1208</v>
      </c>
      <c r="I1779" s="609" t="s">
        <v>2714</v>
      </c>
      <c r="J1779" s="607">
        <v>41426</v>
      </c>
      <c r="K1779" s="610">
        <v>41814</v>
      </c>
      <c r="L1779" s="611">
        <v>42491</v>
      </c>
      <c r="M1779" s="306" t="s">
        <v>3435</v>
      </c>
      <c r="N1779" s="612">
        <v>70</v>
      </c>
    </row>
    <row r="1780" spans="2:14" ht="13.9" customHeight="1">
      <c r="B1780" s="613" t="s">
        <v>559</v>
      </c>
      <c r="C1780" s="613" t="s">
        <v>1568</v>
      </c>
      <c r="D1780" s="613" t="s">
        <v>1569</v>
      </c>
      <c r="E1780" s="384" t="s">
        <v>1570</v>
      </c>
      <c r="F1780" s="607" t="s">
        <v>151</v>
      </c>
      <c r="G1780" s="608" t="s">
        <v>147</v>
      </c>
      <c r="H1780" s="342" t="s">
        <v>1208</v>
      </c>
      <c r="I1780" s="609" t="s">
        <v>2714</v>
      </c>
      <c r="J1780" s="607">
        <v>41609</v>
      </c>
      <c r="K1780" s="610">
        <v>41814</v>
      </c>
      <c r="L1780" s="611">
        <v>42675</v>
      </c>
      <c r="M1780" s="306" t="s">
        <v>3435</v>
      </c>
      <c r="N1780" s="612">
        <v>98</v>
      </c>
    </row>
    <row r="1781" spans="2:14" ht="13.9" customHeight="1">
      <c r="B1781" s="613" t="s">
        <v>559</v>
      </c>
      <c r="C1781" s="613" t="s">
        <v>1568</v>
      </c>
      <c r="D1781" s="613" t="s">
        <v>1569</v>
      </c>
      <c r="E1781" s="384" t="s">
        <v>1570</v>
      </c>
      <c r="F1781" s="607" t="s">
        <v>151</v>
      </c>
      <c r="G1781" s="608" t="s">
        <v>147</v>
      </c>
      <c r="H1781" s="342" t="s">
        <v>1208</v>
      </c>
      <c r="I1781" s="609" t="s">
        <v>2714</v>
      </c>
      <c r="J1781" s="607">
        <v>41306</v>
      </c>
      <c r="K1781" s="610">
        <v>41814</v>
      </c>
      <c r="L1781" s="611">
        <v>42370</v>
      </c>
      <c r="M1781" s="306" t="s">
        <v>3435</v>
      </c>
      <c r="N1781" s="612">
        <v>13454</v>
      </c>
    </row>
    <row r="1782" spans="2:14" ht="13.9" customHeight="1">
      <c r="B1782" s="613" t="s">
        <v>785</v>
      </c>
      <c r="C1782" s="613" t="s">
        <v>2407</v>
      </c>
      <c r="D1782" s="613" t="s">
        <v>2408</v>
      </c>
      <c r="E1782" s="384" t="s">
        <v>2409</v>
      </c>
      <c r="F1782" s="607" t="s">
        <v>150</v>
      </c>
      <c r="G1782" s="608">
        <v>2012</v>
      </c>
      <c r="H1782" s="342" t="s">
        <v>1208</v>
      </c>
      <c r="I1782" s="609" t="s">
        <v>2714</v>
      </c>
      <c r="J1782" s="607">
        <v>41609</v>
      </c>
      <c r="K1782" s="610">
        <v>41814</v>
      </c>
      <c r="L1782" s="611">
        <v>42675</v>
      </c>
      <c r="M1782" s="306" t="s">
        <v>3435</v>
      </c>
      <c r="N1782" s="612">
        <v>3142</v>
      </c>
    </row>
    <row r="1783" spans="2:14" ht="13.9" customHeight="1">
      <c r="B1783" s="613" t="s">
        <v>761</v>
      </c>
      <c r="C1783" s="613" t="s">
        <v>2410</v>
      </c>
      <c r="D1783" s="613" t="s">
        <v>2411</v>
      </c>
      <c r="E1783" s="384" t="s">
        <v>2412</v>
      </c>
      <c r="F1783" s="607" t="s">
        <v>150</v>
      </c>
      <c r="G1783" s="608">
        <v>2012</v>
      </c>
      <c r="H1783" s="342" t="s">
        <v>1208</v>
      </c>
      <c r="I1783" s="609" t="s">
        <v>2714</v>
      </c>
      <c r="J1783" s="607">
        <v>41579</v>
      </c>
      <c r="K1783" s="610">
        <v>41814</v>
      </c>
      <c r="L1783" s="611">
        <v>42644</v>
      </c>
      <c r="M1783" s="306" t="s">
        <v>3435</v>
      </c>
      <c r="N1783" s="612">
        <v>9362</v>
      </c>
    </row>
    <row r="1784" spans="2:14" ht="13.9" customHeight="1">
      <c r="B1784" s="613" t="s">
        <v>761</v>
      </c>
      <c r="C1784" s="613" t="s">
        <v>2410</v>
      </c>
      <c r="D1784" s="613" t="s">
        <v>2411</v>
      </c>
      <c r="E1784" s="384" t="s">
        <v>2412</v>
      </c>
      <c r="F1784" s="607" t="s">
        <v>150</v>
      </c>
      <c r="G1784" s="608">
        <v>2012</v>
      </c>
      <c r="H1784" s="342" t="s">
        <v>1208</v>
      </c>
      <c r="I1784" s="609" t="s">
        <v>2714</v>
      </c>
      <c r="J1784" s="607">
        <v>41518</v>
      </c>
      <c r="K1784" s="610">
        <v>41814</v>
      </c>
      <c r="L1784" s="611">
        <v>42583</v>
      </c>
      <c r="M1784" s="306" t="s">
        <v>3435</v>
      </c>
      <c r="N1784" s="612">
        <v>6668</v>
      </c>
    </row>
    <row r="1785" spans="2:14" ht="13.9" customHeight="1">
      <c r="B1785" s="613" t="s">
        <v>761</v>
      </c>
      <c r="C1785" s="613" t="s">
        <v>2410</v>
      </c>
      <c r="D1785" s="613" t="s">
        <v>2411</v>
      </c>
      <c r="E1785" s="384" t="s">
        <v>2412</v>
      </c>
      <c r="F1785" s="607" t="s">
        <v>150</v>
      </c>
      <c r="G1785" s="608">
        <v>2012</v>
      </c>
      <c r="H1785" s="342" t="s">
        <v>1208</v>
      </c>
      <c r="I1785" s="609" t="s">
        <v>2714</v>
      </c>
      <c r="J1785" s="607">
        <v>41456</v>
      </c>
      <c r="K1785" s="610">
        <v>41814</v>
      </c>
      <c r="L1785" s="611">
        <v>42522</v>
      </c>
      <c r="M1785" s="306" t="s">
        <v>3435</v>
      </c>
      <c r="N1785" s="612">
        <v>6258</v>
      </c>
    </row>
    <row r="1786" spans="2:14" ht="13.9" customHeight="1">
      <c r="B1786" s="613" t="s">
        <v>761</v>
      </c>
      <c r="C1786" s="613" t="s">
        <v>2410</v>
      </c>
      <c r="D1786" s="613" t="s">
        <v>2411</v>
      </c>
      <c r="E1786" s="384" t="s">
        <v>2412</v>
      </c>
      <c r="F1786" s="607" t="s">
        <v>150</v>
      </c>
      <c r="G1786" s="608">
        <v>2012</v>
      </c>
      <c r="H1786" s="342" t="s">
        <v>1208</v>
      </c>
      <c r="I1786" s="609" t="s">
        <v>2714</v>
      </c>
      <c r="J1786" s="607">
        <v>41395</v>
      </c>
      <c r="K1786" s="610">
        <v>41814</v>
      </c>
      <c r="L1786" s="611">
        <v>42461</v>
      </c>
      <c r="M1786" s="306" t="s">
        <v>3435</v>
      </c>
      <c r="N1786" s="612">
        <v>8181</v>
      </c>
    </row>
    <row r="1787" spans="2:14" ht="13.9" customHeight="1">
      <c r="B1787" s="613" t="s">
        <v>761</v>
      </c>
      <c r="C1787" s="613" t="s">
        <v>2410</v>
      </c>
      <c r="D1787" s="613" t="s">
        <v>2411</v>
      </c>
      <c r="E1787" s="384" t="s">
        <v>2412</v>
      </c>
      <c r="F1787" s="607" t="s">
        <v>150</v>
      </c>
      <c r="G1787" s="608">
        <v>2012</v>
      </c>
      <c r="H1787" s="342" t="s">
        <v>1208</v>
      </c>
      <c r="I1787" s="609" t="s">
        <v>2714</v>
      </c>
      <c r="J1787" s="607">
        <v>41548</v>
      </c>
      <c r="K1787" s="610">
        <v>41814</v>
      </c>
      <c r="L1787" s="611">
        <v>42614</v>
      </c>
      <c r="M1787" s="306" t="s">
        <v>3435</v>
      </c>
      <c r="N1787" s="612">
        <v>9007</v>
      </c>
    </row>
    <row r="1788" spans="2:14" ht="13.9" customHeight="1">
      <c r="B1788" s="613" t="s">
        <v>761</v>
      </c>
      <c r="C1788" s="613" t="s">
        <v>2410</v>
      </c>
      <c r="D1788" s="613" t="s">
        <v>2411</v>
      </c>
      <c r="E1788" s="384" t="s">
        <v>2412</v>
      </c>
      <c r="F1788" s="607" t="s">
        <v>150</v>
      </c>
      <c r="G1788" s="608">
        <v>2012</v>
      </c>
      <c r="H1788" s="342" t="s">
        <v>1208</v>
      </c>
      <c r="I1788" s="609" t="s">
        <v>2714</v>
      </c>
      <c r="J1788" s="607">
        <v>41609</v>
      </c>
      <c r="K1788" s="610">
        <v>41814</v>
      </c>
      <c r="L1788" s="611">
        <v>42675</v>
      </c>
      <c r="M1788" s="306" t="s">
        <v>3435</v>
      </c>
      <c r="N1788" s="612">
        <v>9966</v>
      </c>
    </row>
    <row r="1789" spans="2:14" ht="13.9" customHeight="1">
      <c r="B1789" s="613" t="s">
        <v>761</v>
      </c>
      <c r="C1789" s="613" t="s">
        <v>2410</v>
      </c>
      <c r="D1789" s="613" t="s">
        <v>2411</v>
      </c>
      <c r="E1789" s="384" t="s">
        <v>2412</v>
      </c>
      <c r="F1789" s="607" t="s">
        <v>150</v>
      </c>
      <c r="G1789" s="608">
        <v>2012</v>
      </c>
      <c r="H1789" s="342" t="s">
        <v>1208</v>
      </c>
      <c r="I1789" s="609" t="s">
        <v>2714</v>
      </c>
      <c r="J1789" s="607">
        <v>41426</v>
      </c>
      <c r="K1789" s="610">
        <v>41814</v>
      </c>
      <c r="L1789" s="611">
        <v>42491</v>
      </c>
      <c r="M1789" s="306" t="s">
        <v>3435</v>
      </c>
      <c r="N1789" s="612">
        <v>6683</v>
      </c>
    </row>
    <row r="1790" spans="2:14" ht="13.9" customHeight="1">
      <c r="B1790" s="613" t="s">
        <v>761</v>
      </c>
      <c r="C1790" s="613" t="s">
        <v>2410</v>
      </c>
      <c r="D1790" s="613" t="s">
        <v>2411</v>
      </c>
      <c r="E1790" s="384" t="s">
        <v>2412</v>
      </c>
      <c r="F1790" s="607" t="s">
        <v>150</v>
      </c>
      <c r="G1790" s="608">
        <v>2012</v>
      </c>
      <c r="H1790" s="342" t="s">
        <v>1208</v>
      </c>
      <c r="I1790" s="609" t="s">
        <v>2714</v>
      </c>
      <c r="J1790" s="607">
        <v>41365</v>
      </c>
      <c r="K1790" s="610">
        <v>41814</v>
      </c>
      <c r="L1790" s="611">
        <v>42430</v>
      </c>
      <c r="M1790" s="306" t="s">
        <v>3435</v>
      </c>
      <c r="N1790" s="612">
        <v>8274</v>
      </c>
    </row>
    <row r="1791" spans="2:14" ht="13.9" customHeight="1">
      <c r="B1791" s="613" t="s">
        <v>761</v>
      </c>
      <c r="C1791" s="613" t="s">
        <v>2410</v>
      </c>
      <c r="D1791" s="613" t="s">
        <v>2411</v>
      </c>
      <c r="E1791" s="384" t="s">
        <v>2412</v>
      </c>
      <c r="F1791" s="607" t="s">
        <v>150</v>
      </c>
      <c r="G1791" s="608">
        <v>2012</v>
      </c>
      <c r="H1791" s="342" t="s">
        <v>1208</v>
      </c>
      <c r="I1791" s="609" t="s">
        <v>2714</v>
      </c>
      <c r="J1791" s="607">
        <v>41487</v>
      </c>
      <c r="K1791" s="610">
        <v>41814</v>
      </c>
      <c r="L1791" s="611">
        <v>42552</v>
      </c>
      <c r="M1791" s="306" t="s">
        <v>3435</v>
      </c>
      <c r="N1791" s="612">
        <v>697</v>
      </c>
    </row>
    <row r="1792" spans="2:14" ht="13.9" customHeight="1">
      <c r="B1792" s="613" t="s">
        <v>761</v>
      </c>
      <c r="C1792" s="613" t="s">
        <v>2410</v>
      </c>
      <c r="D1792" s="613" t="s">
        <v>2411</v>
      </c>
      <c r="E1792" s="384" t="s">
        <v>2412</v>
      </c>
      <c r="F1792" s="607" t="s">
        <v>150</v>
      </c>
      <c r="G1792" s="608">
        <v>2012</v>
      </c>
      <c r="H1792" s="342" t="s">
        <v>1208</v>
      </c>
      <c r="I1792" s="609" t="s">
        <v>2714</v>
      </c>
      <c r="J1792" s="607">
        <v>41487</v>
      </c>
      <c r="K1792" s="610">
        <v>41814</v>
      </c>
      <c r="L1792" s="611">
        <v>42552</v>
      </c>
      <c r="M1792" s="306" t="s">
        <v>3435</v>
      </c>
      <c r="N1792" s="612">
        <v>6269</v>
      </c>
    </row>
    <row r="1793" spans="2:14" ht="13.9" customHeight="1">
      <c r="B1793" s="613" t="s">
        <v>873</v>
      </c>
      <c r="C1793" s="613" t="s">
        <v>1790</v>
      </c>
      <c r="D1793" s="613" t="s">
        <v>1791</v>
      </c>
      <c r="E1793" s="384" t="s">
        <v>1792</v>
      </c>
      <c r="F1793" s="607" t="s">
        <v>151</v>
      </c>
      <c r="G1793" s="608" t="s">
        <v>147</v>
      </c>
      <c r="H1793" s="342" t="s">
        <v>1208</v>
      </c>
      <c r="I1793" s="609" t="s">
        <v>2714</v>
      </c>
      <c r="J1793" s="607">
        <v>41334</v>
      </c>
      <c r="K1793" s="610">
        <v>41814</v>
      </c>
      <c r="L1793" s="611">
        <v>42401</v>
      </c>
      <c r="M1793" s="306" t="s">
        <v>3435</v>
      </c>
      <c r="N1793" s="612">
        <v>915</v>
      </c>
    </row>
    <row r="1794" spans="2:14" ht="13.9" customHeight="1">
      <c r="B1794" s="613" t="s">
        <v>873</v>
      </c>
      <c r="C1794" s="613" t="s">
        <v>1790</v>
      </c>
      <c r="D1794" s="613" t="s">
        <v>1791</v>
      </c>
      <c r="E1794" s="384" t="s">
        <v>1792</v>
      </c>
      <c r="F1794" s="607" t="s">
        <v>151</v>
      </c>
      <c r="G1794" s="608" t="s">
        <v>147</v>
      </c>
      <c r="H1794" s="342" t="s">
        <v>1208</v>
      </c>
      <c r="I1794" s="609" t="s">
        <v>2714</v>
      </c>
      <c r="J1794" s="607">
        <v>41306</v>
      </c>
      <c r="K1794" s="610">
        <v>41814</v>
      </c>
      <c r="L1794" s="611">
        <v>42370</v>
      </c>
      <c r="M1794" s="306" t="s">
        <v>3435</v>
      </c>
      <c r="N1794" s="612">
        <v>1</v>
      </c>
    </row>
    <row r="1795" spans="2:14" ht="13.9" customHeight="1">
      <c r="B1795" s="613" t="s">
        <v>873</v>
      </c>
      <c r="C1795" s="613" t="s">
        <v>1790</v>
      </c>
      <c r="D1795" s="613" t="s">
        <v>1791</v>
      </c>
      <c r="E1795" s="384" t="s">
        <v>1792</v>
      </c>
      <c r="F1795" s="607" t="s">
        <v>151</v>
      </c>
      <c r="G1795" s="608" t="s">
        <v>147</v>
      </c>
      <c r="H1795" s="342" t="s">
        <v>1208</v>
      </c>
      <c r="I1795" s="609" t="s">
        <v>2714</v>
      </c>
      <c r="J1795" s="607">
        <v>41548</v>
      </c>
      <c r="K1795" s="610">
        <v>41814</v>
      </c>
      <c r="L1795" s="611">
        <v>42614</v>
      </c>
      <c r="M1795" s="306" t="s">
        <v>3435</v>
      </c>
      <c r="N1795" s="612">
        <v>1066</v>
      </c>
    </row>
    <row r="1796" spans="2:14" ht="13.9" customHeight="1">
      <c r="B1796" s="613" t="s">
        <v>873</v>
      </c>
      <c r="C1796" s="613" t="s">
        <v>1790</v>
      </c>
      <c r="D1796" s="613" t="s">
        <v>1791</v>
      </c>
      <c r="E1796" s="384" t="s">
        <v>1792</v>
      </c>
      <c r="F1796" s="607" t="s">
        <v>151</v>
      </c>
      <c r="G1796" s="608" t="s">
        <v>147</v>
      </c>
      <c r="H1796" s="342" t="s">
        <v>1208</v>
      </c>
      <c r="I1796" s="609" t="s">
        <v>2714</v>
      </c>
      <c r="J1796" s="607">
        <v>41395</v>
      </c>
      <c r="K1796" s="610">
        <v>41814</v>
      </c>
      <c r="L1796" s="611">
        <v>42461</v>
      </c>
      <c r="M1796" s="306" t="s">
        <v>3435</v>
      </c>
      <c r="N1796" s="612">
        <v>2958</v>
      </c>
    </row>
    <row r="1797" spans="2:14" ht="13.9" customHeight="1">
      <c r="B1797" s="613" t="s">
        <v>873</v>
      </c>
      <c r="C1797" s="613" t="s">
        <v>1790</v>
      </c>
      <c r="D1797" s="613" t="s">
        <v>1791</v>
      </c>
      <c r="E1797" s="384" t="s">
        <v>1792</v>
      </c>
      <c r="F1797" s="607" t="s">
        <v>151</v>
      </c>
      <c r="G1797" s="608" t="s">
        <v>147</v>
      </c>
      <c r="H1797" s="342" t="s">
        <v>1208</v>
      </c>
      <c r="I1797" s="609" t="s">
        <v>2714</v>
      </c>
      <c r="J1797" s="607">
        <v>41426</v>
      </c>
      <c r="K1797" s="610">
        <v>41814</v>
      </c>
      <c r="L1797" s="611">
        <v>42491</v>
      </c>
      <c r="M1797" s="306" t="s">
        <v>3435</v>
      </c>
      <c r="N1797" s="612">
        <v>3269</v>
      </c>
    </row>
    <row r="1798" spans="2:14" ht="13.9" customHeight="1">
      <c r="B1798" s="613" t="s">
        <v>873</v>
      </c>
      <c r="C1798" s="613" t="s">
        <v>1790</v>
      </c>
      <c r="D1798" s="613" t="s">
        <v>1791</v>
      </c>
      <c r="E1798" s="384" t="s">
        <v>1792</v>
      </c>
      <c r="F1798" s="607" t="s">
        <v>151</v>
      </c>
      <c r="G1798" s="608" t="s">
        <v>147</v>
      </c>
      <c r="H1798" s="342" t="s">
        <v>1208</v>
      </c>
      <c r="I1798" s="609" t="s">
        <v>2714</v>
      </c>
      <c r="J1798" s="607">
        <v>41456</v>
      </c>
      <c r="K1798" s="610">
        <v>41814</v>
      </c>
      <c r="L1798" s="611">
        <v>42522</v>
      </c>
      <c r="M1798" s="306" t="s">
        <v>3435</v>
      </c>
      <c r="N1798" s="612">
        <v>4294</v>
      </c>
    </row>
    <row r="1799" spans="2:14" ht="13.9" customHeight="1">
      <c r="B1799" s="613" t="s">
        <v>873</v>
      </c>
      <c r="C1799" s="613" t="s">
        <v>1790</v>
      </c>
      <c r="D1799" s="613" t="s">
        <v>1791</v>
      </c>
      <c r="E1799" s="384" t="s">
        <v>1792</v>
      </c>
      <c r="F1799" s="607" t="s">
        <v>151</v>
      </c>
      <c r="G1799" s="608" t="s">
        <v>147</v>
      </c>
      <c r="H1799" s="342" t="s">
        <v>1208</v>
      </c>
      <c r="I1799" s="609" t="s">
        <v>2714</v>
      </c>
      <c r="J1799" s="607">
        <v>41487</v>
      </c>
      <c r="K1799" s="610">
        <v>41814</v>
      </c>
      <c r="L1799" s="611">
        <v>42552</v>
      </c>
      <c r="M1799" s="306" t="s">
        <v>3435</v>
      </c>
      <c r="N1799" s="612">
        <v>2983</v>
      </c>
    </row>
    <row r="1800" spans="2:14" ht="13.9" customHeight="1">
      <c r="B1800" s="613" t="s">
        <v>873</v>
      </c>
      <c r="C1800" s="613" t="s">
        <v>1790</v>
      </c>
      <c r="D1800" s="613" t="s">
        <v>1791</v>
      </c>
      <c r="E1800" s="384" t="s">
        <v>1792</v>
      </c>
      <c r="F1800" s="607" t="s">
        <v>151</v>
      </c>
      <c r="G1800" s="608" t="s">
        <v>147</v>
      </c>
      <c r="H1800" s="342" t="s">
        <v>1208</v>
      </c>
      <c r="I1800" s="609" t="s">
        <v>2714</v>
      </c>
      <c r="J1800" s="607">
        <v>41518</v>
      </c>
      <c r="K1800" s="610">
        <v>41814</v>
      </c>
      <c r="L1800" s="611">
        <v>42583</v>
      </c>
      <c r="M1800" s="306" t="s">
        <v>3435</v>
      </c>
      <c r="N1800" s="612">
        <v>2573</v>
      </c>
    </row>
    <row r="1801" spans="2:14" ht="13.9" customHeight="1">
      <c r="B1801" s="613" t="s">
        <v>873</v>
      </c>
      <c r="C1801" s="613" t="s">
        <v>1790</v>
      </c>
      <c r="D1801" s="613" t="s">
        <v>1791</v>
      </c>
      <c r="E1801" s="384" t="s">
        <v>1792</v>
      </c>
      <c r="F1801" s="607" t="s">
        <v>151</v>
      </c>
      <c r="G1801" s="608" t="s">
        <v>147</v>
      </c>
      <c r="H1801" s="342" t="s">
        <v>1208</v>
      </c>
      <c r="I1801" s="609" t="s">
        <v>2714</v>
      </c>
      <c r="J1801" s="607">
        <v>41365</v>
      </c>
      <c r="K1801" s="610">
        <v>41814</v>
      </c>
      <c r="L1801" s="611">
        <v>42430</v>
      </c>
      <c r="M1801" s="306" t="s">
        <v>3435</v>
      </c>
      <c r="N1801" s="612">
        <v>2069</v>
      </c>
    </row>
    <row r="1802" spans="2:14" ht="13.9" customHeight="1">
      <c r="B1802" s="613" t="s">
        <v>873</v>
      </c>
      <c r="C1802" s="613" t="s">
        <v>1790</v>
      </c>
      <c r="D1802" s="613" t="s">
        <v>1791</v>
      </c>
      <c r="E1802" s="384" t="s">
        <v>1792</v>
      </c>
      <c r="F1802" s="607" t="s">
        <v>151</v>
      </c>
      <c r="G1802" s="608" t="s">
        <v>147</v>
      </c>
      <c r="H1802" s="342" t="s">
        <v>1208</v>
      </c>
      <c r="I1802" s="609" t="s">
        <v>2714</v>
      </c>
      <c r="J1802" s="607">
        <v>41183</v>
      </c>
      <c r="K1802" s="610">
        <v>41814</v>
      </c>
      <c r="L1802" s="611">
        <v>42248</v>
      </c>
      <c r="M1802" s="306" t="s">
        <v>3435</v>
      </c>
      <c r="N1802" s="612">
        <v>3</v>
      </c>
    </row>
    <row r="1803" spans="2:14" ht="13.9" customHeight="1">
      <c r="B1803" s="613" t="s">
        <v>873</v>
      </c>
      <c r="C1803" s="613" t="s">
        <v>1790</v>
      </c>
      <c r="D1803" s="613" t="s">
        <v>1791</v>
      </c>
      <c r="E1803" s="384" t="s">
        <v>1792</v>
      </c>
      <c r="F1803" s="607" t="s">
        <v>151</v>
      </c>
      <c r="G1803" s="608" t="s">
        <v>147</v>
      </c>
      <c r="H1803" s="342" t="s">
        <v>1208</v>
      </c>
      <c r="I1803" s="609" t="s">
        <v>2714</v>
      </c>
      <c r="J1803" s="607">
        <v>41275</v>
      </c>
      <c r="K1803" s="610">
        <v>41814</v>
      </c>
      <c r="L1803" s="611">
        <v>42339</v>
      </c>
      <c r="M1803" s="306" t="s">
        <v>3435</v>
      </c>
      <c r="N1803" s="612">
        <v>1</v>
      </c>
    </row>
    <row r="1804" spans="2:14" ht="13.9" customHeight="1">
      <c r="B1804" s="613" t="s">
        <v>602</v>
      </c>
      <c r="C1804" s="613" t="s">
        <v>1571</v>
      </c>
      <c r="D1804" s="613" t="s">
        <v>1572</v>
      </c>
      <c r="E1804" s="384" t="s">
        <v>1573</v>
      </c>
      <c r="F1804" s="607" t="s">
        <v>151</v>
      </c>
      <c r="G1804" s="608" t="s">
        <v>147</v>
      </c>
      <c r="H1804" s="342" t="s">
        <v>1208</v>
      </c>
      <c r="I1804" s="609" t="s">
        <v>2714</v>
      </c>
      <c r="J1804" s="607">
        <v>41365</v>
      </c>
      <c r="K1804" s="610">
        <v>41814</v>
      </c>
      <c r="L1804" s="611">
        <v>42430</v>
      </c>
      <c r="M1804" s="306" t="s">
        <v>3435</v>
      </c>
      <c r="N1804" s="612">
        <v>519</v>
      </c>
    </row>
    <row r="1805" spans="2:14" ht="13.9" customHeight="1">
      <c r="B1805" s="613" t="s">
        <v>602</v>
      </c>
      <c r="C1805" s="613" t="s">
        <v>1571</v>
      </c>
      <c r="D1805" s="613" t="s">
        <v>1572</v>
      </c>
      <c r="E1805" s="384" t="s">
        <v>1573</v>
      </c>
      <c r="F1805" s="607" t="s">
        <v>151</v>
      </c>
      <c r="G1805" s="608" t="s">
        <v>147</v>
      </c>
      <c r="H1805" s="342" t="s">
        <v>1208</v>
      </c>
      <c r="I1805" s="609" t="s">
        <v>2714</v>
      </c>
      <c r="J1805" s="607">
        <v>41426</v>
      </c>
      <c r="K1805" s="610">
        <v>41814</v>
      </c>
      <c r="L1805" s="611">
        <v>42491</v>
      </c>
      <c r="M1805" s="306" t="s">
        <v>3435</v>
      </c>
      <c r="N1805" s="612">
        <v>50</v>
      </c>
    </row>
    <row r="1806" spans="2:14" ht="13.9" customHeight="1">
      <c r="B1806" s="613" t="s">
        <v>602</v>
      </c>
      <c r="C1806" s="613" t="s">
        <v>1571</v>
      </c>
      <c r="D1806" s="613" t="s">
        <v>1572</v>
      </c>
      <c r="E1806" s="384" t="s">
        <v>1573</v>
      </c>
      <c r="F1806" s="607" t="s">
        <v>151</v>
      </c>
      <c r="G1806" s="608" t="s">
        <v>147</v>
      </c>
      <c r="H1806" s="342" t="s">
        <v>1208</v>
      </c>
      <c r="I1806" s="609" t="s">
        <v>2714</v>
      </c>
      <c r="J1806" s="607">
        <v>41395</v>
      </c>
      <c r="K1806" s="610">
        <v>41814</v>
      </c>
      <c r="L1806" s="611">
        <v>42461</v>
      </c>
      <c r="M1806" s="306" t="s">
        <v>3435</v>
      </c>
      <c r="N1806" s="612">
        <v>235</v>
      </c>
    </row>
    <row r="1807" spans="2:14" ht="13.9" customHeight="1">
      <c r="B1807" s="613" t="s">
        <v>602</v>
      </c>
      <c r="C1807" s="613" t="s">
        <v>1571</v>
      </c>
      <c r="D1807" s="613" t="s">
        <v>1572</v>
      </c>
      <c r="E1807" s="384" t="s">
        <v>1573</v>
      </c>
      <c r="F1807" s="607" t="s">
        <v>151</v>
      </c>
      <c r="G1807" s="608" t="s">
        <v>147</v>
      </c>
      <c r="H1807" s="342" t="s">
        <v>1208</v>
      </c>
      <c r="I1807" s="609" t="s">
        <v>2714</v>
      </c>
      <c r="J1807" s="607">
        <v>41609</v>
      </c>
      <c r="K1807" s="610">
        <v>41814</v>
      </c>
      <c r="L1807" s="611">
        <v>42675</v>
      </c>
      <c r="M1807" s="306" t="s">
        <v>3435</v>
      </c>
      <c r="N1807" s="612">
        <v>79</v>
      </c>
    </row>
    <row r="1808" spans="2:14" ht="13.9" customHeight="1">
      <c r="B1808" s="613" t="s">
        <v>602</v>
      </c>
      <c r="C1808" s="613" t="s">
        <v>1571</v>
      </c>
      <c r="D1808" s="613" t="s">
        <v>1572</v>
      </c>
      <c r="E1808" s="384" t="s">
        <v>1573</v>
      </c>
      <c r="F1808" s="607" t="s">
        <v>151</v>
      </c>
      <c r="G1808" s="608" t="s">
        <v>147</v>
      </c>
      <c r="H1808" s="342" t="s">
        <v>1208</v>
      </c>
      <c r="I1808" s="609" t="s">
        <v>2714</v>
      </c>
      <c r="J1808" s="607">
        <v>41306</v>
      </c>
      <c r="K1808" s="610">
        <v>41814</v>
      </c>
      <c r="L1808" s="611">
        <v>42370</v>
      </c>
      <c r="M1808" s="306" t="s">
        <v>3435</v>
      </c>
      <c r="N1808" s="612">
        <v>404</v>
      </c>
    </row>
    <row r="1809" spans="2:14" ht="13.9" customHeight="1">
      <c r="B1809" s="613" t="s">
        <v>602</v>
      </c>
      <c r="C1809" s="613" t="s">
        <v>1571</v>
      </c>
      <c r="D1809" s="613" t="s">
        <v>1572</v>
      </c>
      <c r="E1809" s="384" t="s">
        <v>1573</v>
      </c>
      <c r="F1809" s="607" t="s">
        <v>151</v>
      </c>
      <c r="G1809" s="608" t="s">
        <v>147</v>
      </c>
      <c r="H1809" s="342" t="s">
        <v>1208</v>
      </c>
      <c r="I1809" s="609" t="s">
        <v>2714</v>
      </c>
      <c r="J1809" s="607">
        <v>41275</v>
      </c>
      <c r="K1809" s="610">
        <v>41814</v>
      </c>
      <c r="L1809" s="611">
        <v>42339</v>
      </c>
      <c r="M1809" s="306" t="s">
        <v>3435</v>
      </c>
      <c r="N1809" s="612">
        <v>513</v>
      </c>
    </row>
    <row r="1810" spans="2:14" ht="13.9" customHeight="1">
      <c r="B1810" s="613" t="s">
        <v>602</v>
      </c>
      <c r="C1810" s="613" t="s">
        <v>1571</v>
      </c>
      <c r="D1810" s="613" t="s">
        <v>1572</v>
      </c>
      <c r="E1810" s="384" t="s">
        <v>1573</v>
      </c>
      <c r="F1810" s="607" t="s">
        <v>151</v>
      </c>
      <c r="G1810" s="608" t="s">
        <v>147</v>
      </c>
      <c r="H1810" s="342" t="s">
        <v>1208</v>
      </c>
      <c r="I1810" s="609" t="s">
        <v>2714</v>
      </c>
      <c r="J1810" s="607">
        <v>41548</v>
      </c>
      <c r="K1810" s="610">
        <v>41814</v>
      </c>
      <c r="L1810" s="611">
        <v>42614</v>
      </c>
      <c r="M1810" s="306" t="s">
        <v>3435</v>
      </c>
      <c r="N1810" s="612">
        <v>6</v>
      </c>
    </row>
    <row r="1811" spans="2:14" ht="13.9" customHeight="1">
      <c r="B1811" s="613" t="s">
        <v>602</v>
      </c>
      <c r="C1811" s="613" t="s">
        <v>1571</v>
      </c>
      <c r="D1811" s="613" t="s">
        <v>1572</v>
      </c>
      <c r="E1811" s="384" t="s">
        <v>1573</v>
      </c>
      <c r="F1811" s="607" t="s">
        <v>151</v>
      </c>
      <c r="G1811" s="608" t="s">
        <v>147</v>
      </c>
      <c r="H1811" s="342" t="s">
        <v>1208</v>
      </c>
      <c r="I1811" s="609" t="s">
        <v>2714</v>
      </c>
      <c r="J1811" s="607">
        <v>41334</v>
      </c>
      <c r="K1811" s="610">
        <v>41814</v>
      </c>
      <c r="L1811" s="611">
        <v>42401</v>
      </c>
      <c r="M1811" s="306" t="s">
        <v>3435</v>
      </c>
      <c r="N1811" s="612">
        <v>436</v>
      </c>
    </row>
    <row r="1812" spans="2:14" ht="13.9" customHeight="1">
      <c r="B1812" s="613" t="s">
        <v>602</v>
      </c>
      <c r="C1812" s="613" t="s">
        <v>1571</v>
      </c>
      <c r="D1812" s="613" t="s">
        <v>1572</v>
      </c>
      <c r="E1812" s="384" t="s">
        <v>1573</v>
      </c>
      <c r="F1812" s="607" t="s">
        <v>151</v>
      </c>
      <c r="G1812" s="608" t="s">
        <v>147</v>
      </c>
      <c r="H1812" s="342" t="s">
        <v>1208</v>
      </c>
      <c r="I1812" s="609" t="s">
        <v>2714</v>
      </c>
      <c r="J1812" s="607">
        <v>41579</v>
      </c>
      <c r="K1812" s="610">
        <v>41814</v>
      </c>
      <c r="L1812" s="611">
        <v>42644</v>
      </c>
      <c r="M1812" s="306" t="s">
        <v>3435</v>
      </c>
      <c r="N1812" s="612">
        <v>47</v>
      </c>
    </row>
    <row r="1813" spans="2:14" ht="13.9" customHeight="1">
      <c r="B1813" s="613" t="s">
        <v>602</v>
      </c>
      <c r="C1813" s="613" t="s">
        <v>1571</v>
      </c>
      <c r="D1813" s="613" t="s">
        <v>1572</v>
      </c>
      <c r="E1813" s="384" t="s">
        <v>1573</v>
      </c>
      <c r="F1813" s="607" t="s">
        <v>151</v>
      </c>
      <c r="G1813" s="608" t="s">
        <v>147</v>
      </c>
      <c r="H1813" s="342" t="s">
        <v>1208</v>
      </c>
      <c r="I1813" s="609" t="s">
        <v>2714</v>
      </c>
      <c r="J1813" s="607">
        <v>41518</v>
      </c>
      <c r="K1813" s="610">
        <v>41814</v>
      </c>
      <c r="L1813" s="611">
        <v>42583</v>
      </c>
      <c r="M1813" s="306" t="s">
        <v>3435</v>
      </c>
      <c r="N1813" s="612">
        <v>10</v>
      </c>
    </row>
    <row r="1814" spans="2:14" ht="13.9" customHeight="1">
      <c r="B1814" s="613" t="s">
        <v>597</v>
      </c>
      <c r="C1814" s="613" t="s">
        <v>1577</v>
      </c>
      <c r="D1814" s="613" t="s">
        <v>1578</v>
      </c>
      <c r="E1814" s="384" t="s">
        <v>1579</v>
      </c>
      <c r="F1814" s="607" t="s">
        <v>151</v>
      </c>
      <c r="G1814" s="608" t="s">
        <v>147</v>
      </c>
      <c r="H1814" s="342" t="s">
        <v>1208</v>
      </c>
      <c r="I1814" s="609" t="s">
        <v>2714</v>
      </c>
      <c r="J1814" s="607">
        <v>41395</v>
      </c>
      <c r="K1814" s="610">
        <v>41814</v>
      </c>
      <c r="L1814" s="611">
        <v>42461</v>
      </c>
      <c r="M1814" s="306" t="s">
        <v>3435</v>
      </c>
      <c r="N1814" s="612">
        <v>907</v>
      </c>
    </row>
    <row r="1815" spans="2:14" ht="13.9" customHeight="1">
      <c r="B1815" s="613" t="s">
        <v>597</v>
      </c>
      <c r="C1815" s="613" t="s">
        <v>1577</v>
      </c>
      <c r="D1815" s="613" t="s">
        <v>1578</v>
      </c>
      <c r="E1815" s="384" t="s">
        <v>1579</v>
      </c>
      <c r="F1815" s="607" t="s">
        <v>151</v>
      </c>
      <c r="G1815" s="608" t="s">
        <v>147</v>
      </c>
      <c r="H1815" s="342" t="s">
        <v>1208</v>
      </c>
      <c r="I1815" s="609" t="s">
        <v>2714</v>
      </c>
      <c r="J1815" s="607">
        <v>41579</v>
      </c>
      <c r="K1815" s="610">
        <v>41814</v>
      </c>
      <c r="L1815" s="611">
        <v>42644</v>
      </c>
      <c r="M1815" s="306" t="s">
        <v>3435</v>
      </c>
      <c r="N1815" s="612">
        <v>913</v>
      </c>
    </row>
    <row r="1816" spans="2:14" ht="13.9" customHeight="1">
      <c r="B1816" s="613" t="s">
        <v>597</v>
      </c>
      <c r="C1816" s="613" t="s">
        <v>1577</v>
      </c>
      <c r="D1816" s="613" t="s">
        <v>1578</v>
      </c>
      <c r="E1816" s="384" t="s">
        <v>1579</v>
      </c>
      <c r="F1816" s="607" t="s">
        <v>151</v>
      </c>
      <c r="G1816" s="608" t="s">
        <v>147</v>
      </c>
      <c r="H1816" s="342" t="s">
        <v>1208</v>
      </c>
      <c r="I1816" s="609" t="s">
        <v>2714</v>
      </c>
      <c r="J1816" s="607">
        <v>41306</v>
      </c>
      <c r="K1816" s="610">
        <v>41814</v>
      </c>
      <c r="L1816" s="611">
        <v>42370</v>
      </c>
      <c r="M1816" s="306" t="s">
        <v>3435</v>
      </c>
      <c r="N1816" s="612">
        <v>830</v>
      </c>
    </row>
    <row r="1817" spans="2:14" ht="13.9" customHeight="1">
      <c r="B1817" s="613" t="s">
        <v>597</v>
      </c>
      <c r="C1817" s="613" t="s">
        <v>1577</v>
      </c>
      <c r="D1817" s="613" t="s">
        <v>1578</v>
      </c>
      <c r="E1817" s="384" t="s">
        <v>1579</v>
      </c>
      <c r="F1817" s="607" t="s">
        <v>151</v>
      </c>
      <c r="G1817" s="608" t="s">
        <v>147</v>
      </c>
      <c r="H1817" s="342" t="s">
        <v>1208</v>
      </c>
      <c r="I1817" s="609" t="s">
        <v>2714</v>
      </c>
      <c r="J1817" s="607">
        <v>41609</v>
      </c>
      <c r="K1817" s="610">
        <v>41814</v>
      </c>
      <c r="L1817" s="611">
        <v>42675</v>
      </c>
      <c r="M1817" s="306" t="s">
        <v>3435</v>
      </c>
      <c r="N1817" s="612">
        <v>941</v>
      </c>
    </row>
    <row r="1818" spans="2:14" ht="13.9" customHeight="1">
      <c r="B1818" s="613" t="s">
        <v>597</v>
      </c>
      <c r="C1818" s="613" t="s">
        <v>1577</v>
      </c>
      <c r="D1818" s="613" t="s">
        <v>1578</v>
      </c>
      <c r="E1818" s="384" t="s">
        <v>1579</v>
      </c>
      <c r="F1818" s="607" t="s">
        <v>151</v>
      </c>
      <c r="G1818" s="608" t="s">
        <v>147</v>
      </c>
      <c r="H1818" s="342" t="s">
        <v>1208</v>
      </c>
      <c r="I1818" s="609" t="s">
        <v>2714</v>
      </c>
      <c r="J1818" s="607">
        <v>41487</v>
      </c>
      <c r="K1818" s="610">
        <v>41814</v>
      </c>
      <c r="L1818" s="611">
        <v>42552</v>
      </c>
      <c r="M1818" s="306" t="s">
        <v>3435</v>
      </c>
      <c r="N1818" s="612">
        <v>849</v>
      </c>
    </row>
    <row r="1819" spans="2:14" ht="13.9" customHeight="1">
      <c r="B1819" s="613" t="s">
        <v>597</v>
      </c>
      <c r="C1819" s="613" t="s">
        <v>1577</v>
      </c>
      <c r="D1819" s="613" t="s">
        <v>1578</v>
      </c>
      <c r="E1819" s="384" t="s">
        <v>1579</v>
      </c>
      <c r="F1819" s="607" t="s">
        <v>151</v>
      </c>
      <c r="G1819" s="608" t="s">
        <v>147</v>
      </c>
      <c r="H1819" s="342" t="s">
        <v>1208</v>
      </c>
      <c r="I1819" s="609" t="s">
        <v>2714</v>
      </c>
      <c r="J1819" s="607">
        <v>41365</v>
      </c>
      <c r="K1819" s="610">
        <v>41814</v>
      </c>
      <c r="L1819" s="611">
        <v>42430</v>
      </c>
      <c r="M1819" s="306" t="s">
        <v>3435</v>
      </c>
      <c r="N1819" s="612">
        <v>879</v>
      </c>
    </row>
    <row r="1820" spans="2:14" ht="13.9" customHeight="1">
      <c r="B1820" s="613" t="s">
        <v>597</v>
      </c>
      <c r="C1820" s="613" t="s">
        <v>1577</v>
      </c>
      <c r="D1820" s="613" t="s">
        <v>1578</v>
      </c>
      <c r="E1820" s="384" t="s">
        <v>1579</v>
      </c>
      <c r="F1820" s="607" t="s">
        <v>151</v>
      </c>
      <c r="G1820" s="608" t="s">
        <v>147</v>
      </c>
      <c r="H1820" s="342" t="s">
        <v>1208</v>
      </c>
      <c r="I1820" s="609" t="s">
        <v>2714</v>
      </c>
      <c r="J1820" s="607">
        <v>41426</v>
      </c>
      <c r="K1820" s="610">
        <v>41814</v>
      </c>
      <c r="L1820" s="611">
        <v>42491</v>
      </c>
      <c r="M1820" s="306" t="s">
        <v>3435</v>
      </c>
      <c r="N1820" s="612">
        <v>829</v>
      </c>
    </row>
    <row r="1821" spans="2:14" ht="13.9" customHeight="1">
      <c r="B1821" s="613" t="s">
        <v>597</v>
      </c>
      <c r="C1821" s="613" t="s">
        <v>1577</v>
      </c>
      <c r="D1821" s="613" t="s">
        <v>1578</v>
      </c>
      <c r="E1821" s="384" t="s">
        <v>1579</v>
      </c>
      <c r="F1821" s="607" t="s">
        <v>151</v>
      </c>
      <c r="G1821" s="608" t="s">
        <v>147</v>
      </c>
      <c r="H1821" s="342" t="s">
        <v>1208</v>
      </c>
      <c r="I1821" s="609" t="s">
        <v>2714</v>
      </c>
      <c r="J1821" s="607">
        <v>41518</v>
      </c>
      <c r="K1821" s="610">
        <v>41814</v>
      </c>
      <c r="L1821" s="611">
        <v>42583</v>
      </c>
      <c r="M1821" s="306" t="s">
        <v>3435</v>
      </c>
      <c r="N1821" s="612">
        <v>883</v>
      </c>
    </row>
    <row r="1822" spans="2:14" ht="13.9" customHeight="1">
      <c r="B1822" s="613" t="s">
        <v>597</v>
      </c>
      <c r="C1822" s="613" t="s">
        <v>1577</v>
      </c>
      <c r="D1822" s="613" t="s">
        <v>1578</v>
      </c>
      <c r="E1822" s="384" t="s">
        <v>1579</v>
      </c>
      <c r="F1822" s="607" t="s">
        <v>151</v>
      </c>
      <c r="G1822" s="608" t="s">
        <v>147</v>
      </c>
      <c r="H1822" s="342" t="s">
        <v>1208</v>
      </c>
      <c r="I1822" s="609" t="s">
        <v>2714</v>
      </c>
      <c r="J1822" s="607">
        <v>41275</v>
      </c>
      <c r="K1822" s="610">
        <v>41814</v>
      </c>
      <c r="L1822" s="611">
        <v>42339</v>
      </c>
      <c r="M1822" s="306" t="s">
        <v>3435</v>
      </c>
      <c r="N1822" s="612">
        <v>924</v>
      </c>
    </row>
    <row r="1823" spans="2:14" ht="13.9" customHeight="1">
      <c r="B1823" s="613" t="s">
        <v>597</v>
      </c>
      <c r="C1823" s="613" t="s">
        <v>1577</v>
      </c>
      <c r="D1823" s="613" t="s">
        <v>1578</v>
      </c>
      <c r="E1823" s="384" t="s">
        <v>1579</v>
      </c>
      <c r="F1823" s="607" t="s">
        <v>151</v>
      </c>
      <c r="G1823" s="608" t="s">
        <v>147</v>
      </c>
      <c r="H1823" s="342" t="s">
        <v>1208</v>
      </c>
      <c r="I1823" s="609" t="s">
        <v>2714</v>
      </c>
      <c r="J1823" s="607">
        <v>41548</v>
      </c>
      <c r="K1823" s="610">
        <v>41814</v>
      </c>
      <c r="L1823" s="611">
        <v>42614</v>
      </c>
      <c r="M1823" s="306" t="s">
        <v>3435</v>
      </c>
      <c r="N1823" s="612">
        <v>944</v>
      </c>
    </row>
    <row r="1824" spans="2:14" ht="13.9" customHeight="1">
      <c r="B1824" s="613" t="s">
        <v>597</v>
      </c>
      <c r="C1824" s="613" t="s">
        <v>1577</v>
      </c>
      <c r="D1824" s="613" t="s">
        <v>1578</v>
      </c>
      <c r="E1824" s="384" t="s">
        <v>1579</v>
      </c>
      <c r="F1824" s="607" t="s">
        <v>151</v>
      </c>
      <c r="G1824" s="608" t="s">
        <v>147</v>
      </c>
      <c r="H1824" s="342" t="s">
        <v>1208</v>
      </c>
      <c r="I1824" s="609" t="s">
        <v>2714</v>
      </c>
      <c r="J1824" s="607">
        <v>41456</v>
      </c>
      <c r="K1824" s="610">
        <v>41814</v>
      </c>
      <c r="L1824" s="611">
        <v>42522</v>
      </c>
      <c r="M1824" s="306" t="s">
        <v>3435</v>
      </c>
      <c r="N1824" s="612">
        <v>879</v>
      </c>
    </row>
    <row r="1825" spans="2:14" ht="13.9" customHeight="1">
      <c r="B1825" s="613" t="s">
        <v>597</v>
      </c>
      <c r="C1825" s="613" t="s">
        <v>1577</v>
      </c>
      <c r="D1825" s="613" t="s">
        <v>1578</v>
      </c>
      <c r="E1825" s="384" t="s">
        <v>1579</v>
      </c>
      <c r="F1825" s="607" t="s">
        <v>151</v>
      </c>
      <c r="G1825" s="608" t="s">
        <v>147</v>
      </c>
      <c r="H1825" s="342" t="s">
        <v>1208</v>
      </c>
      <c r="I1825" s="609" t="s">
        <v>2714</v>
      </c>
      <c r="J1825" s="607">
        <v>41334</v>
      </c>
      <c r="K1825" s="610">
        <v>41814</v>
      </c>
      <c r="L1825" s="611">
        <v>42401</v>
      </c>
      <c r="M1825" s="306" t="s">
        <v>3435</v>
      </c>
      <c r="N1825" s="612">
        <v>912</v>
      </c>
    </row>
    <row r="1826" spans="2:14" ht="13.9" customHeight="1">
      <c r="B1826" s="613" t="s">
        <v>595</v>
      </c>
      <c r="C1826" s="613" t="s">
        <v>1580</v>
      </c>
      <c r="D1826" s="613" t="s">
        <v>1581</v>
      </c>
      <c r="E1826" s="384" t="s">
        <v>1582</v>
      </c>
      <c r="F1826" s="607" t="s">
        <v>151</v>
      </c>
      <c r="G1826" s="608" t="s">
        <v>147</v>
      </c>
      <c r="H1826" s="342" t="s">
        <v>1208</v>
      </c>
      <c r="I1826" s="609" t="s">
        <v>2714</v>
      </c>
      <c r="J1826" s="607">
        <v>41334</v>
      </c>
      <c r="K1826" s="610">
        <v>41814</v>
      </c>
      <c r="L1826" s="611">
        <v>42401</v>
      </c>
      <c r="M1826" s="306" t="s">
        <v>3435</v>
      </c>
      <c r="N1826" s="612">
        <v>3552</v>
      </c>
    </row>
    <row r="1827" spans="2:14" ht="13.9" customHeight="1">
      <c r="B1827" s="613" t="s">
        <v>595</v>
      </c>
      <c r="C1827" s="613" t="s">
        <v>1580</v>
      </c>
      <c r="D1827" s="613" t="s">
        <v>1581</v>
      </c>
      <c r="E1827" s="384" t="s">
        <v>1582</v>
      </c>
      <c r="F1827" s="607" t="s">
        <v>151</v>
      </c>
      <c r="G1827" s="608" t="s">
        <v>147</v>
      </c>
      <c r="H1827" s="342" t="s">
        <v>1208</v>
      </c>
      <c r="I1827" s="609" t="s">
        <v>2714</v>
      </c>
      <c r="J1827" s="607">
        <v>41579</v>
      </c>
      <c r="K1827" s="610">
        <v>41814</v>
      </c>
      <c r="L1827" s="611">
        <v>42644</v>
      </c>
      <c r="M1827" s="306" t="s">
        <v>3435</v>
      </c>
      <c r="N1827" s="612">
        <v>13</v>
      </c>
    </row>
    <row r="1828" spans="2:14" ht="13.9" customHeight="1">
      <c r="B1828" s="613" t="s">
        <v>595</v>
      </c>
      <c r="C1828" s="613" t="s">
        <v>1580</v>
      </c>
      <c r="D1828" s="613" t="s">
        <v>1581</v>
      </c>
      <c r="E1828" s="384" t="s">
        <v>1582</v>
      </c>
      <c r="F1828" s="607" t="s">
        <v>151</v>
      </c>
      <c r="G1828" s="608" t="s">
        <v>147</v>
      </c>
      <c r="H1828" s="342" t="s">
        <v>1208</v>
      </c>
      <c r="I1828" s="609" t="s">
        <v>2714</v>
      </c>
      <c r="J1828" s="607">
        <v>41275</v>
      </c>
      <c r="K1828" s="610">
        <v>41814</v>
      </c>
      <c r="L1828" s="611">
        <v>42339</v>
      </c>
      <c r="M1828" s="306" t="s">
        <v>3435</v>
      </c>
      <c r="N1828" s="612">
        <v>1639</v>
      </c>
    </row>
    <row r="1829" spans="2:14" ht="13.9" customHeight="1">
      <c r="B1829" s="613" t="s">
        <v>595</v>
      </c>
      <c r="C1829" s="613" t="s">
        <v>1580</v>
      </c>
      <c r="D1829" s="613" t="s">
        <v>1581</v>
      </c>
      <c r="E1829" s="384" t="s">
        <v>1582</v>
      </c>
      <c r="F1829" s="607" t="s">
        <v>151</v>
      </c>
      <c r="G1829" s="608" t="s">
        <v>147</v>
      </c>
      <c r="H1829" s="342" t="s">
        <v>1208</v>
      </c>
      <c r="I1829" s="609" t="s">
        <v>2714</v>
      </c>
      <c r="J1829" s="607">
        <v>41395</v>
      </c>
      <c r="K1829" s="610">
        <v>41814</v>
      </c>
      <c r="L1829" s="611">
        <v>42461</v>
      </c>
      <c r="M1829" s="306" t="s">
        <v>3435</v>
      </c>
      <c r="N1829" s="612">
        <v>820</v>
      </c>
    </row>
    <row r="1830" spans="2:14" ht="13.9" customHeight="1">
      <c r="B1830" s="613" t="s">
        <v>595</v>
      </c>
      <c r="C1830" s="613" t="s">
        <v>1580</v>
      </c>
      <c r="D1830" s="613" t="s">
        <v>1581</v>
      </c>
      <c r="E1830" s="384" t="s">
        <v>1582</v>
      </c>
      <c r="F1830" s="607" t="s">
        <v>151</v>
      </c>
      <c r="G1830" s="608" t="s">
        <v>147</v>
      </c>
      <c r="H1830" s="342" t="s">
        <v>1208</v>
      </c>
      <c r="I1830" s="609" t="s">
        <v>2714</v>
      </c>
      <c r="J1830" s="607">
        <v>41426</v>
      </c>
      <c r="K1830" s="610">
        <v>41814</v>
      </c>
      <c r="L1830" s="611">
        <v>42491</v>
      </c>
      <c r="M1830" s="306" t="s">
        <v>3435</v>
      </c>
      <c r="N1830" s="612">
        <v>101</v>
      </c>
    </row>
    <row r="1831" spans="2:14" ht="13.9" customHeight="1">
      <c r="B1831" s="613" t="s">
        <v>595</v>
      </c>
      <c r="C1831" s="613" t="s">
        <v>1580</v>
      </c>
      <c r="D1831" s="613" t="s">
        <v>1581</v>
      </c>
      <c r="E1831" s="384" t="s">
        <v>1582</v>
      </c>
      <c r="F1831" s="607" t="s">
        <v>151</v>
      </c>
      <c r="G1831" s="608" t="s">
        <v>147</v>
      </c>
      <c r="H1831" s="342" t="s">
        <v>1208</v>
      </c>
      <c r="I1831" s="609" t="s">
        <v>2714</v>
      </c>
      <c r="J1831" s="607">
        <v>41306</v>
      </c>
      <c r="K1831" s="610">
        <v>41814</v>
      </c>
      <c r="L1831" s="611">
        <v>42370</v>
      </c>
      <c r="M1831" s="306" t="s">
        <v>3435</v>
      </c>
      <c r="N1831" s="612">
        <v>2110</v>
      </c>
    </row>
    <row r="1832" spans="2:14" ht="13.9" customHeight="1">
      <c r="B1832" s="613" t="s">
        <v>595</v>
      </c>
      <c r="C1832" s="613" t="s">
        <v>1580</v>
      </c>
      <c r="D1832" s="613" t="s">
        <v>1581</v>
      </c>
      <c r="E1832" s="384" t="s">
        <v>1582</v>
      </c>
      <c r="F1832" s="607" t="s">
        <v>151</v>
      </c>
      <c r="G1832" s="608" t="s">
        <v>147</v>
      </c>
      <c r="H1832" s="342" t="s">
        <v>1208</v>
      </c>
      <c r="I1832" s="609" t="s">
        <v>2714</v>
      </c>
      <c r="J1832" s="607">
        <v>41365</v>
      </c>
      <c r="K1832" s="610">
        <v>41814</v>
      </c>
      <c r="L1832" s="611">
        <v>42430</v>
      </c>
      <c r="M1832" s="306" t="s">
        <v>3435</v>
      </c>
      <c r="N1832" s="612">
        <v>3546</v>
      </c>
    </row>
    <row r="1833" spans="2:14" ht="13.9" customHeight="1">
      <c r="B1833" s="613" t="s">
        <v>594</v>
      </c>
      <c r="C1833" s="613" t="s">
        <v>1583</v>
      </c>
      <c r="D1833" s="613" t="s">
        <v>1584</v>
      </c>
      <c r="E1833" s="384" t="s">
        <v>1585</v>
      </c>
      <c r="F1833" s="607" t="s">
        <v>151</v>
      </c>
      <c r="G1833" s="608" t="s">
        <v>147</v>
      </c>
      <c r="H1833" s="342" t="s">
        <v>1208</v>
      </c>
      <c r="I1833" s="609" t="s">
        <v>2714</v>
      </c>
      <c r="J1833" s="607">
        <v>41334</v>
      </c>
      <c r="K1833" s="610">
        <v>41814</v>
      </c>
      <c r="L1833" s="611">
        <v>42401</v>
      </c>
      <c r="M1833" s="306" t="s">
        <v>3435</v>
      </c>
      <c r="N1833" s="612">
        <v>882</v>
      </c>
    </row>
    <row r="1834" spans="2:14" ht="13.9" customHeight="1">
      <c r="B1834" s="613" t="s">
        <v>594</v>
      </c>
      <c r="C1834" s="613" t="s">
        <v>1583</v>
      </c>
      <c r="D1834" s="613" t="s">
        <v>1584</v>
      </c>
      <c r="E1834" s="384" t="s">
        <v>1585</v>
      </c>
      <c r="F1834" s="607" t="s">
        <v>151</v>
      </c>
      <c r="G1834" s="608" t="s">
        <v>147</v>
      </c>
      <c r="H1834" s="342" t="s">
        <v>1208</v>
      </c>
      <c r="I1834" s="609" t="s">
        <v>2714</v>
      </c>
      <c r="J1834" s="607">
        <v>41306</v>
      </c>
      <c r="K1834" s="610">
        <v>41814</v>
      </c>
      <c r="L1834" s="611">
        <v>42370</v>
      </c>
      <c r="M1834" s="306" t="s">
        <v>3435</v>
      </c>
      <c r="N1834" s="612">
        <v>1067</v>
      </c>
    </row>
    <row r="1835" spans="2:14" ht="13.9" customHeight="1">
      <c r="B1835" s="613" t="s">
        <v>594</v>
      </c>
      <c r="C1835" s="613" t="s">
        <v>1583</v>
      </c>
      <c r="D1835" s="613" t="s">
        <v>1584</v>
      </c>
      <c r="E1835" s="384" t="s">
        <v>1585</v>
      </c>
      <c r="F1835" s="607" t="s">
        <v>151</v>
      </c>
      <c r="G1835" s="608" t="s">
        <v>147</v>
      </c>
      <c r="H1835" s="342" t="s">
        <v>1208</v>
      </c>
      <c r="I1835" s="609" t="s">
        <v>2714</v>
      </c>
      <c r="J1835" s="607">
        <v>41365</v>
      </c>
      <c r="K1835" s="610">
        <v>41814</v>
      </c>
      <c r="L1835" s="611">
        <v>42430</v>
      </c>
      <c r="M1835" s="306" t="s">
        <v>3435</v>
      </c>
      <c r="N1835" s="612">
        <v>860</v>
      </c>
    </row>
    <row r="1836" spans="2:14" ht="13.9" customHeight="1">
      <c r="B1836" s="613" t="s">
        <v>594</v>
      </c>
      <c r="C1836" s="613" t="s">
        <v>1583</v>
      </c>
      <c r="D1836" s="613" t="s">
        <v>1584</v>
      </c>
      <c r="E1836" s="384" t="s">
        <v>1585</v>
      </c>
      <c r="F1836" s="607" t="s">
        <v>151</v>
      </c>
      <c r="G1836" s="608" t="s">
        <v>147</v>
      </c>
      <c r="H1836" s="342" t="s">
        <v>1208</v>
      </c>
      <c r="I1836" s="609" t="s">
        <v>2714</v>
      </c>
      <c r="J1836" s="607">
        <v>41395</v>
      </c>
      <c r="K1836" s="610">
        <v>41814</v>
      </c>
      <c r="L1836" s="611">
        <v>42461</v>
      </c>
      <c r="M1836" s="306" t="s">
        <v>3435</v>
      </c>
      <c r="N1836" s="612">
        <v>144</v>
      </c>
    </row>
    <row r="1837" spans="2:14" ht="13.9" customHeight="1">
      <c r="B1837" s="613" t="s">
        <v>594</v>
      </c>
      <c r="C1837" s="613" t="s">
        <v>1583</v>
      </c>
      <c r="D1837" s="613" t="s">
        <v>1584</v>
      </c>
      <c r="E1837" s="384" t="s">
        <v>1585</v>
      </c>
      <c r="F1837" s="607" t="s">
        <v>151</v>
      </c>
      <c r="G1837" s="608" t="s">
        <v>147</v>
      </c>
      <c r="H1837" s="342" t="s">
        <v>1208</v>
      </c>
      <c r="I1837" s="609" t="s">
        <v>2714</v>
      </c>
      <c r="J1837" s="607">
        <v>41426</v>
      </c>
      <c r="K1837" s="610">
        <v>41814</v>
      </c>
      <c r="L1837" s="611">
        <v>42491</v>
      </c>
      <c r="M1837" s="306" t="s">
        <v>3435</v>
      </c>
      <c r="N1837" s="612">
        <v>188</v>
      </c>
    </row>
    <row r="1838" spans="2:14" ht="13.9" customHeight="1">
      <c r="B1838" s="613" t="s">
        <v>594</v>
      </c>
      <c r="C1838" s="613" t="s">
        <v>1583</v>
      </c>
      <c r="D1838" s="613" t="s">
        <v>1584</v>
      </c>
      <c r="E1838" s="384" t="s">
        <v>1585</v>
      </c>
      <c r="F1838" s="607" t="s">
        <v>151</v>
      </c>
      <c r="G1838" s="608" t="s">
        <v>147</v>
      </c>
      <c r="H1838" s="342" t="s">
        <v>1208</v>
      </c>
      <c r="I1838" s="609" t="s">
        <v>2714</v>
      </c>
      <c r="J1838" s="607">
        <v>41456</v>
      </c>
      <c r="K1838" s="610">
        <v>41814</v>
      </c>
      <c r="L1838" s="611">
        <v>42522</v>
      </c>
      <c r="M1838" s="306" t="s">
        <v>3435</v>
      </c>
      <c r="N1838" s="612">
        <v>57</v>
      </c>
    </row>
    <row r="1839" spans="2:14" ht="13.9" customHeight="1">
      <c r="B1839" s="613" t="s">
        <v>594</v>
      </c>
      <c r="C1839" s="613" t="s">
        <v>1583</v>
      </c>
      <c r="D1839" s="613" t="s">
        <v>1584</v>
      </c>
      <c r="E1839" s="384" t="s">
        <v>1585</v>
      </c>
      <c r="F1839" s="607" t="s">
        <v>151</v>
      </c>
      <c r="G1839" s="608" t="s">
        <v>147</v>
      </c>
      <c r="H1839" s="342" t="s">
        <v>1208</v>
      </c>
      <c r="I1839" s="609" t="s">
        <v>2714</v>
      </c>
      <c r="J1839" s="607">
        <v>41275</v>
      </c>
      <c r="K1839" s="610">
        <v>41814</v>
      </c>
      <c r="L1839" s="611">
        <v>42339</v>
      </c>
      <c r="M1839" s="306" t="s">
        <v>3435</v>
      </c>
      <c r="N1839" s="612">
        <v>942</v>
      </c>
    </row>
    <row r="1840" spans="2:14" ht="13.9" customHeight="1">
      <c r="B1840" s="613" t="s">
        <v>554</v>
      </c>
      <c r="C1840" s="613" t="s">
        <v>1586</v>
      </c>
      <c r="D1840" s="613" t="s">
        <v>1587</v>
      </c>
      <c r="E1840" s="384" t="s">
        <v>1588</v>
      </c>
      <c r="F1840" s="607" t="s">
        <v>151</v>
      </c>
      <c r="G1840" s="608" t="s">
        <v>147</v>
      </c>
      <c r="H1840" s="342" t="s">
        <v>1208</v>
      </c>
      <c r="I1840" s="609" t="s">
        <v>2714</v>
      </c>
      <c r="J1840" s="607">
        <v>41426</v>
      </c>
      <c r="K1840" s="610">
        <v>41814</v>
      </c>
      <c r="L1840" s="611">
        <v>42491</v>
      </c>
      <c r="M1840" s="306" t="s">
        <v>3435</v>
      </c>
      <c r="N1840" s="612">
        <v>155</v>
      </c>
    </row>
    <row r="1841" spans="2:14" ht="13.9" customHeight="1">
      <c r="B1841" s="613" t="s">
        <v>554</v>
      </c>
      <c r="C1841" s="613" t="s">
        <v>1586</v>
      </c>
      <c r="D1841" s="613" t="s">
        <v>1587</v>
      </c>
      <c r="E1841" s="384" t="s">
        <v>1588</v>
      </c>
      <c r="F1841" s="607" t="s">
        <v>151</v>
      </c>
      <c r="G1841" s="608" t="s">
        <v>147</v>
      </c>
      <c r="H1841" s="342" t="s">
        <v>1208</v>
      </c>
      <c r="I1841" s="609" t="s">
        <v>2714</v>
      </c>
      <c r="J1841" s="607">
        <v>41548</v>
      </c>
      <c r="K1841" s="610">
        <v>41814</v>
      </c>
      <c r="L1841" s="611">
        <v>42614</v>
      </c>
      <c r="M1841" s="306" t="s">
        <v>3435</v>
      </c>
      <c r="N1841" s="612">
        <v>126</v>
      </c>
    </row>
    <row r="1842" spans="2:14" ht="13.9" customHeight="1">
      <c r="B1842" s="613" t="s">
        <v>554</v>
      </c>
      <c r="C1842" s="613" t="s">
        <v>1586</v>
      </c>
      <c r="D1842" s="613" t="s">
        <v>1587</v>
      </c>
      <c r="E1842" s="384" t="s">
        <v>1588</v>
      </c>
      <c r="F1842" s="607" t="s">
        <v>151</v>
      </c>
      <c r="G1842" s="608" t="s">
        <v>147</v>
      </c>
      <c r="H1842" s="342" t="s">
        <v>1208</v>
      </c>
      <c r="I1842" s="609" t="s">
        <v>2714</v>
      </c>
      <c r="J1842" s="607">
        <v>41487</v>
      </c>
      <c r="K1842" s="610">
        <v>41814</v>
      </c>
      <c r="L1842" s="611">
        <v>42552</v>
      </c>
      <c r="M1842" s="306" t="s">
        <v>3435</v>
      </c>
      <c r="N1842" s="612">
        <v>138</v>
      </c>
    </row>
    <row r="1843" spans="2:14" ht="13.9" customHeight="1">
      <c r="B1843" s="613" t="s">
        <v>554</v>
      </c>
      <c r="C1843" s="613" t="s">
        <v>1586</v>
      </c>
      <c r="D1843" s="613" t="s">
        <v>1587</v>
      </c>
      <c r="E1843" s="384" t="s">
        <v>1588</v>
      </c>
      <c r="F1843" s="607" t="s">
        <v>151</v>
      </c>
      <c r="G1843" s="608" t="s">
        <v>147</v>
      </c>
      <c r="H1843" s="342" t="s">
        <v>1208</v>
      </c>
      <c r="I1843" s="609" t="s">
        <v>2714</v>
      </c>
      <c r="J1843" s="607">
        <v>41518</v>
      </c>
      <c r="K1843" s="610">
        <v>41814</v>
      </c>
      <c r="L1843" s="611">
        <v>42583</v>
      </c>
      <c r="M1843" s="306" t="s">
        <v>3435</v>
      </c>
      <c r="N1843" s="612">
        <v>133</v>
      </c>
    </row>
    <row r="1844" spans="2:14" ht="13.9" customHeight="1">
      <c r="B1844" s="613" t="s">
        <v>554</v>
      </c>
      <c r="C1844" s="613" t="s">
        <v>1586</v>
      </c>
      <c r="D1844" s="613" t="s">
        <v>1587</v>
      </c>
      <c r="E1844" s="384" t="s">
        <v>1588</v>
      </c>
      <c r="F1844" s="607" t="s">
        <v>151</v>
      </c>
      <c r="G1844" s="608" t="s">
        <v>147</v>
      </c>
      <c r="H1844" s="342" t="s">
        <v>1208</v>
      </c>
      <c r="I1844" s="609" t="s">
        <v>2714</v>
      </c>
      <c r="J1844" s="607">
        <v>41275</v>
      </c>
      <c r="K1844" s="610">
        <v>41814</v>
      </c>
      <c r="L1844" s="611">
        <v>42339</v>
      </c>
      <c r="M1844" s="306" t="s">
        <v>3435</v>
      </c>
      <c r="N1844" s="612">
        <v>116</v>
      </c>
    </row>
    <row r="1845" spans="2:14" ht="13.9" customHeight="1">
      <c r="B1845" s="613" t="s">
        <v>554</v>
      </c>
      <c r="C1845" s="613" t="s">
        <v>1586</v>
      </c>
      <c r="D1845" s="613" t="s">
        <v>1587</v>
      </c>
      <c r="E1845" s="384" t="s">
        <v>1588</v>
      </c>
      <c r="F1845" s="607" t="s">
        <v>151</v>
      </c>
      <c r="G1845" s="608" t="s">
        <v>147</v>
      </c>
      <c r="H1845" s="342" t="s">
        <v>1208</v>
      </c>
      <c r="I1845" s="609" t="s">
        <v>2714</v>
      </c>
      <c r="J1845" s="607">
        <v>41365</v>
      </c>
      <c r="K1845" s="610">
        <v>41814</v>
      </c>
      <c r="L1845" s="611">
        <v>42430</v>
      </c>
      <c r="M1845" s="306" t="s">
        <v>3435</v>
      </c>
      <c r="N1845" s="612">
        <v>109</v>
      </c>
    </row>
    <row r="1846" spans="2:14" ht="13.9" customHeight="1">
      <c r="B1846" s="613" t="s">
        <v>554</v>
      </c>
      <c r="C1846" s="613" t="s">
        <v>1586</v>
      </c>
      <c r="D1846" s="613" t="s">
        <v>1587</v>
      </c>
      <c r="E1846" s="384" t="s">
        <v>1588</v>
      </c>
      <c r="F1846" s="607" t="s">
        <v>151</v>
      </c>
      <c r="G1846" s="608" t="s">
        <v>147</v>
      </c>
      <c r="H1846" s="342" t="s">
        <v>1208</v>
      </c>
      <c r="I1846" s="609" t="s">
        <v>2714</v>
      </c>
      <c r="J1846" s="607">
        <v>41395</v>
      </c>
      <c r="K1846" s="610">
        <v>41814</v>
      </c>
      <c r="L1846" s="611">
        <v>42461</v>
      </c>
      <c r="M1846" s="306" t="s">
        <v>3435</v>
      </c>
      <c r="N1846" s="612">
        <v>174</v>
      </c>
    </row>
    <row r="1847" spans="2:14" ht="13.9" customHeight="1">
      <c r="B1847" s="613" t="s">
        <v>554</v>
      </c>
      <c r="C1847" s="613" t="s">
        <v>1586</v>
      </c>
      <c r="D1847" s="613" t="s">
        <v>1587</v>
      </c>
      <c r="E1847" s="384" t="s">
        <v>1588</v>
      </c>
      <c r="F1847" s="607" t="s">
        <v>151</v>
      </c>
      <c r="G1847" s="608" t="s">
        <v>147</v>
      </c>
      <c r="H1847" s="342" t="s">
        <v>1208</v>
      </c>
      <c r="I1847" s="609" t="s">
        <v>2714</v>
      </c>
      <c r="J1847" s="607">
        <v>41456</v>
      </c>
      <c r="K1847" s="610">
        <v>41814</v>
      </c>
      <c r="L1847" s="611">
        <v>42522</v>
      </c>
      <c r="M1847" s="306" t="s">
        <v>3435</v>
      </c>
      <c r="N1847" s="612">
        <v>145</v>
      </c>
    </row>
    <row r="1848" spans="2:14" ht="13.9" customHeight="1">
      <c r="B1848" s="613" t="s">
        <v>554</v>
      </c>
      <c r="C1848" s="613" t="s">
        <v>1586</v>
      </c>
      <c r="D1848" s="613" t="s">
        <v>1587</v>
      </c>
      <c r="E1848" s="384" t="s">
        <v>1588</v>
      </c>
      <c r="F1848" s="607" t="s">
        <v>151</v>
      </c>
      <c r="G1848" s="608" t="s">
        <v>147</v>
      </c>
      <c r="H1848" s="342" t="s">
        <v>1208</v>
      </c>
      <c r="I1848" s="609" t="s">
        <v>2714</v>
      </c>
      <c r="J1848" s="607">
        <v>41306</v>
      </c>
      <c r="K1848" s="610">
        <v>41814</v>
      </c>
      <c r="L1848" s="611">
        <v>42370</v>
      </c>
      <c r="M1848" s="306" t="s">
        <v>3435</v>
      </c>
      <c r="N1848" s="612">
        <v>108</v>
      </c>
    </row>
    <row r="1849" spans="2:14" ht="13.9" customHeight="1">
      <c r="B1849" s="613" t="s">
        <v>554</v>
      </c>
      <c r="C1849" s="613" t="s">
        <v>1586</v>
      </c>
      <c r="D1849" s="613" t="s">
        <v>1587</v>
      </c>
      <c r="E1849" s="384" t="s">
        <v>1588</v>
      </c>
      <c r="F1849" s="607" t="s">
        <v>151</v>
      </c>
      <c r="G1849" s="608" t="s">
        <v>147</v>
      </c>
      <c r="H1849" s="342" t="s">
        <v>1208</v>
      </c>
      <c r="I1849" s="609" t="s">
        <v>2714</v>
      </c>
      <c r="J1849" s="607">
        <v>41334</v>
      </c>
      <c r="K1849" s="610">
        <v>41814</v>
      </c>
      <c r="L1849" s="611">
        <v>42401</v>
      </c>
      <c r="M1849" s="306" t="s">
        <v>3435</v>
      </c>
      <c r="N1849" s="612">
        <v>111</v>
      </c>
    </row>
    <row r="1850" spans="2:14" ht="13.9" customHeight="1">
      <c r="B1850" s="613" t="s">
        <v>554</v>
      </c>
      <c r="C1850" s="613" t="s">
        <v>1586</v>
      </c>
      <c r="D1850" s="613" t="s">
        <v>1587</v>
      </c>
      <c r="E1850" s="384" t="s">
        <v>1588</v>
      </c>
      <c r="F1850" s="607" t="s">
        <v>151</v>
      </c>
      <c r="G1850" s="608" t="s">
        <v>147</v>
      </c>
      <c r="H1850" s="342" t="s">
        <v>1208</v>
      </c>
      <c r="I1850" s="609" t="s">
        <v>2714</v>
      </c>
      <c r="J1850" s="607">
        <v>41579</v>
      </c>
      <c r="K1850" s="610">
        <v>41814</v>
      </c>
      <c r="L1850" s="611">
        <v>42644</v>
      </c>
      <c r="M1850" s="306" t="s">
        <v>3435</v>
      </c>
      <c r="N1850" s="612">
        <v>116</v>
      </c>
    </row>
    <row r="1851" spans="2:14" ht="13.9" customHeight="1">
      <c r="B1851" s="613" t="s">
        <v>554</v>
      </c>
      <c r="C1851" s="613" t="s">
        <v>1586</v>
      </c>
      <c r="D1851" s="613" t="s">
        <v>1587</v>
      </c>
      <c r="E1851" s="384" t="s">
        <v>1588</v>
      </c>
      <c r="F1851" s="607" t="s">
        <v>151</v>
      </c>
      <c r="G1851" s="608" t="s">
        <v>147</v>
      </c>
      <c r="H1851" s="342" t="s">
        <v>1208</v>
      </c>
      <c r="I1851" s="609" t="s">
        <v>2714</v>
      </c>
      <c r="J1851" s="607">
        <v>41609</v>
      </c>
      <c r="K1851" s="610">
        <v>41814</v>
      </c>
      <c r="L1851" s="611">
        <v>42675</v>
      </c>
      <c r="M1851" s="306" t="s">
        <v>3435</v>
      </c>
      <c r="N1851" s="612">
        <v>117</v>
      </c>
    </row>
    <row r="1852" spans="2:14" ht="13.9" customHeight="1">
      <c r="B1852" s="613" t="s">
        <v>895</v>
      </c>
      <c r="C1852" s="613" t="s">
        <v>2025</v>
      </c>
      <c r="D1852" s="613" t="s">
        <v>2026</v>
      </c>
      <c r="E1852" s="384" t="s">
        <v>2027</v>
      </c>
      <c r="F1852" s="607" t="s">
        <v>151</v>
      </c>
      <c r="G1852" s="608" t="s">
        <v>147</v>
      </c>
      <c r="H1852" s="342" t="s">
        <v>1208</v>
      </c>
      <c r="I1852" s="609" t="s">
        <v>2714</v>
      </c>
      <c r="J1852" s="607">
        <v>41487</v>
      </c>
      <c r="K1852" s="610">
        <v>41814</v>
      </c>
      <c r="L1852" s="611">
        <v>42552</v>
      </c>
      <c r="M1852" s="306" t="s">
        <v>3435</v>
      </c>
      <c r="N1852" s="612">
        <v>1888</v>
      </c>
    </row>
    <row r="1853" spans="2:14" ht="13.9" customHeight="1">
      <c r="B1853" s="613" t="s">
        <v>895</v>
      </c>
      <c r="C1853" s="613" t="s">
        <v>2025</v>
      </c>
      <c r="D1853" s="613" t="s">
        <v>2026</v>
      </c>
      <c r="E1853" s="384" t="s">
        <v>2027</v>
      </c>
      <c r="F1853" s="607" t="s">
        <v>151</v>
      </c>
      <c r="G1853" s="608" t="s">
        <v>147</v>
      </c>
      <c r="H1853" s="342" t="s">
        <v>1208</v>
      </c>
      <c r="I1853" s="609" t="s">
        <v>2714</v>
      </c>
      <c r="J1853" s="607">
        <v>41365</v>
      </c>
      <c r="K1853" s="610">
        <v>41814</v>
      </c>
      <c r="L1853" s="611">
        <v>42430</v>
      </c>
      <c r="M1853" s="306" t="s">
        <v>3435</v>
      </c>
      <c r="N1853" s="612">
        <v>750</v>
      </c>
    </row>
    <row r="1854" spans="2:14" ht="13.9" customHeight="1">
      <c r="B1854" s="613" t="s">
        <v>895</v>
      </c>
      <c r="C1854" s="613" t="s">
        <v>2025</v>
      </c>
      <c r="D1854" s="613" t="s">
        <v>2026</v>
      </c>
      <c r="E1854" s="384" t="s">
        <v>2027</v>
      </c>
      <c r="F1854" s="607" t="s">
        <v>151</v>
      </c>
      <c r="G1854" s="608" t="s">
        <v>147</v>
      </c>
      <c r="H1854" s="342" t="s">
        <v>1208</v>
      </c>
      <c r="I1854" s="609" t="s">
        <v>2714</v>
      </c>
      <c r="J1854" s="607">
        <v>41456</v>
      </c>
      <c r="K1854" s="610">
        <v>41814</v>
      </c>
      <c r="L1854" s="611">
        <v>42522</v>
      </c>
      <c r="M1854" s="306" t="s">
        <v>3435</v>
      </c>
      <c r="N1854" s="612">
        <v>507</v>
      </c>
    </row>
    <row r="1855" spans="2:14" ht="13.9" customHeight="1">
      <c r="B1855" s="613" t="s">
        <v>895</v>
      </c>
      <c r="C1855" s="613" t="s">
        <v>2025</v>
      </c>
      <c r="D1855" s="613" t="s">
        <v>2026</v>
      </c>
      <c r="E1855" s="384" t="s">
        <v>2027</v>
      </c>
      <c r="F1855" s="607" t="s">
        <v>151</v>
      </c>
      <c r="G1855" s="608" t="s">
        <v>147</v>
      </c>
      <c r="H1855" s="342" t="s">
        <v>1208</v>
      </c>
      <c r="I1855" s="609" t="s">
        <v>2714</v>
      </c>
      <c r="J1855" s="607">
        <v>41395</v>
      </c>
      <c r="K1855" s="610">
        <v>41814</v>
      </c>
      <c r="L1855" s="611">
        <v>42461</v>
      </c>
      <c r="M1855" s="306" t="s">
        <v>3435</v>
      </c>
      <c r="N1855" s="612">
        <v>919</v>
      </c>
    </row>
    <row r="1856" spans="2:14" ht="13.9" customHeight="1">
      <c r="B1856" s="613" t="s">
        <v>895</v>
      </c>
      <c r="C1856" s="613" t="s">
        <v>2025</v>
      </c>
      <c r="D1856" s="613" t="s">
        <v>2026</v>
      </c>
      <c r="E1856" s="384" t="s">
        <v>2027</v>
      </c>
      <c r="F1856" s="607" t="s">
        <v>151</v>
      </c>
      <c r="G1856" s="608" t="s">
        <v>147</v>
      </c>
      <c r="H1856" s="342" t="s">
        <v>1208</v>
      </c>
      <c r="I1856" s="609" t="s">
        <v>2714</v>
      </c>
      <c r="J1856" s="607">
        <v>41548</v>
      </c>
      <c r="K1856" s="610">
        <v>41814</v>
      </c>
      <c r="L1856" s="611">
        <v>42614</v>
      </c>
      <c r="M1856" s="306" t="s">
        <v>3435</v>
      </c>
      <c r="N1856" s="612">
        <v>210</v>
      </c>
    </row>
    <row r="1857" spans="2:14" ht="13.9" customHeight="1">
      <c r="B1857" s="613" t="s">
        <v>895</v>
      </c>
      <c r="C1857" s="613" t="s">
        <v>2025</v>
      </c>
      <c r="D1857" s="613" t="s">
        <v>2026</v>
      </c>
      <c r="E1857" s="384" t="s">
        <v>2027</v>
      </c>
      <c r="F1857" s="607" t="s">
        <v>151</v>
      </c>
      <c r="G1857" s="608" t="s">
        <v>147</v>
      </c>
      <c r="H1857" s="342" t="s">
        <v>1208</v>
      </c>
      <c r="I1857" s="609" t="s">
        <v>2714</v>
      </c>
      <c r="J1857" s="607">
        <v>41579</v>
      </c>
      <c r="K1857" s="610">
        <v>41814</v>
      </c>
      <c r="L1857" s="611">
        <v>42644</v>
      </c>
      <c r="M1857" s="306" t="s">
        <v>3435</v>
      </c>
      <c r="N1857" s="612">
        <v>1</v>
      </c>
    </row>
    <row r="1858" spans="2:14" ht="13.9" customHeight="1">
      <c r="B1858" s="613" t="s">
        <v>895</v>
      </c>
      <c r="C1858" s="613" t="s">
        <v>2025</v>
      </c>
      <c r="D1858" s="613" t="s">
        <v>2026</v>
      </c>
      <c r="E1858" s="384" t="s">
        <v>2027</v>
      </c>
      <c r="F1858" s="607" t="s">
        <v>151</v>
      </c>
      <c r="G1858" s="608" t="s">
        <v>147</v>
      </c>
      <c r="H1858" s="342" t="s">
        <v>1208</v>
      </c>
      <c r="I1858" s="609" t="s">
        <v>2714</v>
      </c>
      <c r="J1858" s="607">
        <v>41518</v>
      </c>
      <c r="K1858" s="610">
        <v>41814</v>
      </c>
      <c r="L1858" s="611">
        <v>42583</v>
      </c>
      <c r="M1858" s="306" t="s">
        <v>3435</v>
      </c>
      <c r="N1858" s="612">
        <v>950</v>
      </c>
    </row>
    <row r="1859" spans="2:14" ht="13.9" customHeight="1">
      <c r="B1859" s="613" t="s">
        <v>895</v>
      </c>
      <c r="C1859" s="613" t="s">
        <v>2025</v>
      </c>
      <c r="D1859" s="613" t="s">
        <v>2026</v>
      </c>
      <c r="E1859" s="384" t="s">
        <v>2027</v>
      </c>
      <c r="F1859" s="607" t="s">
        <v>151</v>
      </c>
      <c r="G1859" s="608" t="s">
        <v>147</v>
      </c>
      <c r="H1859" s="342" t="s">
        <v>1208</v>
      </c>
      <c r="I1859" s="609" t="s">
        <v>2714</v>
      </c>
      <c r="J1859" s="607">
        <v>41456</v>
      </c>
      <c r="K1859" s="610">
        <v>41814</v>
      </c>
      <c r="L1859" s="611">
        <v>42522</v>
      </c>
      <c r="M1859" s="306" t="s">
        <v>3435</v>
      </c>
      <c r="N1859" s="612">
        <v>124</v>
      </c>
    </row>
    <row r="1860" spans="2:14" ht="13.9" customHeight="1">
      <c r="B1860" s="613" t="s">
        <v>895</v>
      </c>
      <c r="C1860" s="613" t="s">
        <v>2025</v>
      </c>
      <c r="D1860" s="613" t="s">
        <v>2026</v>
      </c>
      <c r="E1860" s="384" t="s">
        <v>2027</v>
      </c>
      <c r="F1860" s="607" t="s">
        <v>151</v>
      </c>
      <c r="G1860" s="608" t="s">
        <v>147</v>
      </c>
      <c r="H1860" s="342" t="s">
        <v>1208</v>
      </c>
      <c r="I1860" s="609" t="s">
        <v>2714</v>
      </c>
      <c r="J1860" s="607">
        <v>41334</v>
      </c>
      <c r="K1860" s="610">
        <v>41814</v>
      </c>
      <c r="L1860" s="611">
        <v>42401</v>
      </c>
      <c r="M1860" s="306" t="s">
        <v>3435</v>
      </c>
      <c r="N1860" s="612">
        <v>345</v>
      </c>
    </row>
    <row r="1861" spans="2:14" ht="13.9" customHeight="1">
      <c r="B1861" s="613" t="s">
        <v>895</v>
      </c>
      <c r="C1861" s="613" t="s">
        <v>2025</v>
      </c>
      <c r="D1861" s="613" t="s">
        <v>2026</v>
      </c>
      <c r="E1861" s="384" t="s">
        <v>2027</v>
      </c>
      <c r="F1861" s="607" t="s">
        <v>151</v>
      </c>
      <c r="G1861" s="608" t="s">
        <v>147</v>
      </c>
      <c r="H1861" s="342" t="s">
        <v>1208</v>
      </c>
      <c r="I1861" s="609" t="s">
        <v>2714</v>
      </c>
      <c r="J1861" s="607">
        <v>41426</v>
      </c>
      <c r="K1861" s="610">
        <v>41814</v>
      </c>
      <c r="L1861" s="611">
        <v>42491</v>
      </c>
      <c r="M1861" s="306" t="s">
        <v>3435</v>
      </c>
      <c r="N1861" s="612">
        <v>1470</v>
      </c>
    </row>
    <row r="1862" spans="2:14" ht="13.9" customHeight="1">
      <c r="B1862" s="613" t="s">
        <v>895</v>
      </c>
      <c r="C1862" s="613" t="s">
        <v>2025</v>
      </c>
      <c r="D1862" s="613" t="s">
        <v>2026</v>
      </c>
      <c r="E1862" s="384" t="s">
        <v>2027</v>
      </c>
      <c r="F1862" s="607" t="s">
        <v>151</v>
      </c>
      <c r="G1862" s="608" t="s">
        <v>147</v>
      </c>
      <c r="H1862" s="342" t="s">
        <v>1208</v>
      </c>
      <c r="I1862" s="609" t="s">
        <v>2714</v>
      </c>
      <c r="J1862" s="607">
        <v>41365</v>
      </c>
      <c r="K1862" s="610">
        <v>41814</v>
      </c>
      <c r="L1862" s="611">
        <v>42430</v>
      </c>
      <c r="M1862" s="306" t="s">
        <v>3435</v>
      </c>
      <c r="N1862" s="612">
        <v>23</v>
      </c>
    </row>
    <row r="1863" spans="2:14" ht="13.9" customHeight="1">
      <c r="B1863" s="613" t="s">
        <v>707</v>
      </c>
      <c r="C1863" s="613" t="s">
        <v>2413</v>
      </c>
      <c r="D1863" s="613" t="s">
        <v>2029</v>
      </c>
      <c r="E1863" s="384" t="s">
        <v>2030</v>
      </c>
      <c r="F1863" s="607" t="s">
        <v>150</v>
      </c>
      <c r="G1863" s="608">
        <v>2010</v>
      </c>
      <c r="H1863" s="342" t="s">
        <v>1208</v>
      </c>
      <c r="I1863" s="609" t="s">
        <v>2714</v>
      </c>
      <c r="J1863" s="607">
        <v>41334</v>
      </c>
      <c r="K1863" s="610">
        <v>41814</v>
      </c>
      <c r="L1863" s="611">
        <v>42401</v>
      </c>
      <c r="M1863" s="306" t="s">
        <v>3435</v>
      </c>
      <c r="N1863" s="612">
        <v>35754</v>
      </c>
    </row>
    <row r="1864" spans="2:14" ht="13.9" customHeight="1">
      <c r="B1864" s="613" t="s">
        <v>707</v>
      </c>
      <c r="C1864" s="613" t="s">
        <v>2413</v>
      </c>
      <c r="D1864" s="613" t="s">
        <v>2029</v>
      </c>
      <c r="E1864" s="384" t="s">
        <v>2030</v>
      </c>
      <c r="F1864" s="607" t="s">
        <v>150</v>
      </c>
      <c r="G1864" s="608">
        <v>2010</v>
      </c>
      <c r="H1864" s="342" t="s">
        <v>1208</v>
      </c>
      <c r="I1864" s="609" t="s">
        <v>2714</v>
      </c>
      <c r="J1864" s="607">
        <v>41275</v>
      </c>
      <c r="K1864" s="610">
        <v>41814</v>
      </c>
      <c r="L1864" s="611">
        <v>42339</v>
      </c>
      <c r="M1864" s="306" t="s">
        <v>3435</v>
      </c>
      <c r="N1864" s="612">
        <v>6641</v>
      </c>
    </row>
    <row r="1865" spans="2:14" ht="13.9" customHeight="1">
      <c r="B1865" s="613" t="s">
        <v>707</v>
      </c>
      <c r="C1865" s="613" t="s">
        <v>2413</v>
      </c>
      <c r="D1865" s="613" t="s">
        <v>2029</v>
      </c>
      <c r="E1865" s="384" t="s">
        <v>2030</v>
      </c>
      <c r="F1865" s="607" t="s">
        <v>150</v>
      </c>
      <c r="G1865" s="608">
        <v>2010</v>
      </c>
      <c r="H1865" s="342" t="s">
        <v>1208</v>
      </c>
      <c r="I1865" s="609" t="s">
        <v>2714</v>
      </c>
      <c r="J1865" s="607">
        <v>41518</v>
      </c>
      <c r="K1865" s="610">
        <v>41814</v>
      </c>
      <c r="L1865" s="611">
        <v>42583</v>
      </c>
      <c r="M1865" s="306" t="s">
        <v>3435</v>
      </c>
      <c r="N1865" s="612">
        <v>35489</v>
      </c>
    </row>
    <row r="1866" spans="2:14" ht="13.9" customHeight="1">
      <c r="B1866" s="613" t="s">
        <v>707</v>
      </c>
      <c r="C1866" s="613" t="s">
        <v>2413</v>
      </c>
      <c r="D1866" s="613" t="s">
        <v>2029</v>
      </c>
      <c r="E1866" s="384" t="s">
        <v>2030</v>
      </c>
      <c r="F1866" s="607" t="s">
        <v>150</v>
      </c>
      <c r="G1866" s="608">
        <v>2010</v>
      </c>
      <c r="H1866" s="342" t="s">
        <v>1208</v>
      </c>
      <c r="I1866" s="609" t="s">
        <v>2714</v>
      </c>
      <c r="J1866" s="607">
        <v>41548</v>
      </c>
      <c r="K1866" s="610">
        <v>41814</v>
      </c>
      <c r="L1866" s="611">
        <v>42614</v>
      </c>
      <c r="M1866" s="306" t="s">
        <v>3435</v>
      </c>
      <c r="N1866" s="612">
        <v>38806</v>
      </c>
    </row>
    <row r="1867" spans="2:14" ht="13.9" customHeight="1">
      <c r="B1867" s="613" t="s">
        <v>707</v>
      </c>
      <c r="C1867" s="613" t="s">
        <v>2413</v>
      </c>
      <c r="D1867" s="613" t="s">
        <v>2029</v>
      </c>
      <c r="E1867" s="384" t="s">
        <v>2030</v>
      </c>
      <c r="F1867" s="607" t="s">
        <v>150</v>
      </c>
      <c r="G1867" s="608">
        <v>2010</v>
      </c>
      <c r="H1867" s="342" t="s">
        <v>1208</v>
      </c>
      <c r="I1867" s="609" t="s">
        <v>2714</v>
      </c>
      <c r="J1867" s="607">
        <v>41609</v>
      </c>
      <c r="K1867" s="610">
        <v>41814</v>
      </c>
      <c r="L1867" s="611">
        <v>42675</v>
      </c>
      <c r="M1867" s="306" t="s">
        <v>3435</v>
      </c>
      <c r="N1867" s="612">
        <v>26581</v>
      </c>
    </row>
    <row r="1868" spans="2:14" ht="13.9" customHeight="1">
      <c r="B1868" s="613" t="s">
        <v>707</v>
      </c>
      <c r="C1868" s="613" t="s">
        <v>2413</v>
      </c>
      <c r="D1868" s="613" t="s">
        <v>2029</v>
      </c>
      <c r="E1868" s="384" t="s">
        <v>2030</v>
      </c>
      <c r="F1868" s="607" t="s">
        <v>150</v>
      </c>
      <c r="G1868" s="608">
        <v>2010</v>
      </c>
      <c r="H1868" s="342" t="s">
        <v>1208</v>
      </c>
      <c r="I1868" s="609" t="s">
        <v>2714</v>
      </c>
      <c r="J1868" s="607">
        <v>41456</v>
      </c>
      <c r="K1868" s="610">
        <v>41814</v>
      </c>
      <c r="L1868" s="611">
        <v>42522</v>
      </c>
      <c r="M1868" s="306" t="s">
        <v>3435</v>
      </c>
      <c r="N1868" s="612">
        <v>5798</v>
      </c>
    </row>
    <row r="1869" spans="2:14" ht="13.9" customHeight="1">
      <c r="B1869" s="613" t="s">
        <v>707</v>
      </c>
      <c r="C1869" s="613" t="s">
        <v>2413</v>
      </c>
      <c r="D1869" s="613" t="s">
        <v>2029</v>
      </c>
      <c r="E1869" s="384" t="s">
        <v>2030</v>
      </c>
      <c r="F1869" s="607" t="s">
        <v>150</v>
      </c>
      <c r="G1869" s="608">
        <v>2010</v>
      </c>
      <c r="H1869" s="342" t="s">
        <v>1208</v>
      </c>
      <c r="I1869" s="609" t="s">
        <v>2714</v>
      </c>
      <c r="J1869" s="607">
        <v>41579</v>
      </c>
      <c r="K1869" s="610">
        <v>41814</v>
      </c>
      <c r="L1869" s="611">
        <v>42644</v>
      </c>
      <c r="M1869" s="306" t="s">
        <v>3435</v>
      </c>
      <c r="N1869" s="612">
        <v>27363</v>
      </c>
    </row>
    <row r="1870" spans="2:14" ht="13.9" customHeight="1">
      <c r="B1870" s="613" t="s">
        <v>707</v>
      </c>
      <c r="C1870" s="613" t="s">
        <v>2413</v>
      </c>
      <c r="D1870" s="613" t="s">
        <v>2029</v>
      </c>
      <c r="E1870" s="384" t="s">
        <v>2030</v>
      </c>
      <c r="F1870" s="607" t="s">
        <v>150</v>
      </c>
      <c r="G1870" s="608">
        <v>2010</v>
      </c>
      <c r="H1870" s="342" t="s">
        <v>1208</v>
      </c>
      <c r="I1870" s="609" t="s">
        <v>2714</v>
      </c>
      <c r="J1870" s="607">
        <v>41306</v>
      </c>
      <c r="K1870" s="610">
        <v>41814</v>
      </c>
      <c r="L1870" s="611">
        <v>42370</v>
      </c>
      <c r="M1870" s="306" t="s">
        <v>3435</v>
      </c>
      <c r="N1870" s="612">
        <v>31299</v>
      </c>
    </row>
    <row r="1871" spans="2:14" ht="13.9" customHeight="1">
      <c r="B1871" s="613" t="s">
        <v>707</v>
      </c>
      <c r="C1871" s="613" t="s">
        <v>2413</v>
      </c>
      <c r="D1871" s="613" t="s">
        <v>2029</v>
      </c>
      <c r="E1871" s="384" t="s">
        <v>2030</v>
      </c>
      <c r="F1871" s="607" t="s">
        <v>150</v>
      </c>
      <c r="G1871" s="608">
        <v>2010</v>
      </c>
      <c r="H1871" s="342" t="s">
        <v>1208</v>
      </c>
      <c r="I1871" s="609" t="s">
        <v>2714</v>
      </c>
      <c r="J1871" s="607">
        <v>41395</v>
      </c>
      <c r="K1871" s="610">
        <v>41814</v>
      </c>
      <c r="L1871" s="611">
        <v>42461</v>
      </c>
      <c r="M1871" s="306" t="s">
        <v>3435</v>
      </c>
      <c r="N1871" s="612">
        <v>9795</v>
      </c>
    </row>
    <row r="1872" spans="2:14" ht="13.9" customHeight="1">
      <c r="B1872" s="613" t="s">
        <v>707</v>
      </c>
      <c r="C1872" s="613" t="s">
        <v>2413</v>
      </c>
      <c r="D1872" s="613" t="s">
        <v>2029</v>
      </c>
      <c r="E1872" s="384" t="s">
        <v>2030</v>
      </c>
      <c r="F1872" s="607" t="s">
        <v>150</v>
      </c>
      <c r="G1872" s="608">
        <v>2010</v>
      </c>
      <c r="H1872" s="342" t="s">
        <v>1208</v>
      </c>
      <c r="I1872" s="609" t="s">
        <v>2714</v>
      </c>
      <c r="J1872" s="607">
        <v>41456</v>
      </c>
      <c r="K1872" s="610">
        <v>41814</v>
      </c>
      <c r="L1872" s="611">
        <v>42522</v>
      </c>
      <c r="M1872" s="306" t="s">
        <v>3435</v>
      </c>
      <c r="N1872" s="612">
        <v>32315</v>
      </c>
    </row>
    <row r="1873" spans="2:14" ht="13.9" customHeight="1">
      <c r="B1873" s="613" t="s">
        <v>707</v>
      </c>
      <c r="C1873" s="613" t="s">
        <v>2413</v>
      </c>
      <c r="D1873" s="613" t="s">
        <v>2029</v>
      </c>
      <c r="E1873" s="384" t="s">
        <v>2030</v>
      </c>
      <c r="F1873" s="607" t="s">
        <v>150</v>
      </c>
      <c r="G1873" s="608">
        <v>2010</v>
      </c>
      <c r="H1873" s="342" t="s">
        <v>1208</v>
      </c>
      <c r="I1873" s="609" t="s">
        <v>2714</v>
      </c>
      <c r="J1873" s="607">
        <v>41426</v>
      </c>
      <c r="K1873" s="610">
        <v>41814</v>
      </c>
      <c r="L1873" s="611">
        <v>42491</v>
      </c>
      <c r="M1873" s="306" t="s">
        <v>3435</v>
      </c>
      <c r="N1873" s="612">
        <v>39565</v>
      </c>
    </row>
    <row r="1874" spans="2:14" ht="13.9" customHeight="1">
      <c r="B1874" s="613" t="s">
        <v>707</v>
      </c>
      <c r="C1874" s="613" t="s">
        <v>2413</v>
      </c>
      <c r="D1874" s="613" t="s">
        <v>2029</v>
      </c>
      <c r="E1874" s="384" t="s">
        <v>2030</v>
      </c>
      <c r="F1874" s="607" t="s">
        <v>150</v>
      </c>
      <c r="G1874" s="608">
        <v>2010</v>
      </c>
      <c r="H1874" s="342" t="s">
        <v>1208</v>
      </c>
      <c r="I1874" s="609" t="s">
        <v>2714</v>
      </c>
      <c r="J1874" s="607">
        <v>41365</v>
      </c>
      <c r="K1874" s="610">
        <v>41814</v>
      </c>
      <c r="L1874" s="611">
        <v>42430</v>
      </c>
      <c r="M1874" s="306" t="s">
        <v>3435</v>
      </c>
      <c r="N1874" s="612">
        <v>38070</v>
      </c>
    </row>
    <row r="1875" spans="2:14" ht="13.9" customHeight="1">
      <c r="B1875" s="613" t="s">
        <v>707</v>
      </c>
      <c r="C1875" s="613" t="s">
        <v>2413</v>
      </c>
      <c r="D1875" s="613" t="s">
        <v>2029</v>
      </c>
      <c r="E1875" s="384" t="s">
        <v>2030</v>
      </c>
      <c r="F1875" s="607" t="s">
        <v>150</v>
      </c>
      <c r="G1875" s="608">
        <v>2010</v>
      </c>
      <c r="H1875" s="342" t="s">
        <v>1208</v>
      </c>
      <c r="I1875" s="609" t="s">
        <v>2714</v>
      </c>
      <c r="J1875" s="607">
        <v>41395</v>
      </c>
      <c r="K1875" s="610">
        <v>41814</v>
      </c>
      <c r="L1875" s="611">
        <v>42461</v>
      </c>
      <c r="M1875" s="306" t="s">
        <v>3435</v>
      </c>
      <c r="N1875" s="612">
        <v>30028</v>
      </c>
    </row>
    <row r="1876" spans="2:14" ht="13.9" customHeight="1">
      <c r="B1876" s="613" t="s">
        <v>707</v>
      </c>
      <c r="C1876" s="613" t="s">
        <v>2413</v>
      </c>
      <c r="D1876" s="613" t="s">
        <v>2029</v>
      </c>
      <c r="E1876" s="384" t="s">
        <v>2030</v>
      </c>
      <c r="F1876" s="607" t="s">
        <v>150</v>
      </c>
      <c r="G1876" s="608">
        <v>2010</v>
      </c>
      <c r="H1876" s="342" t="s">
        <v>1208</v>
      </c>
      <c r="I1876" s="609" t="s">
        <v>2714</v>
      </c>
      <c r="J1876" s="607">
        <v>41487</v>
      </c>
      <c r="K1876" s="610">
        <v>41814</v>
      </c>
      <c r="L1876" s="611">
        <v>42552</v>
      </c>
      <c r="M1876" s="306" t="s">
        <v>3435</v>
      </c>
      <c r="N1876" s="612">
        <v>36261</v>
      </c>
    </row>
    <row r="1877" spans="2:14" ht="13.9" customHeight="1">
      <c r="B1877" s="613" t="s">
        <v>707</v>
      </c>
      <c r="C1877" s="613" t="s">
        <v>2413</v>
      </c>
      <c r="D1877" s="613" t="s">
        <v>2414</v>
      </c>
      <c r="E1877" s="384" t="s">
        <v>2415</v>
      </c>
      <c r="F1877" s="607" t="s">
        <v>150</v>
      </c>
      <c r="G1877" s="608">
        <v>2010</v>
      </c>
      <c r="H1877" s="342" t="s">
        <v>1208</v>
      </c>
      <c r="I1877" s="609" t="s">
        <v>2714</v>
      </c>
      <c r="J1877" s="607">
        <v>41275</v>
      </c>
      <c r="K1877" s="610">
        <v>41814</v>
      </c>
      <c r="L1877" s="611">
        <v>42339</v>
      </c>
      <c r="M1877" s="306" t="s">
        <v>3435</v>
      </c>
      <c r="N1877" s="612">
        <v>1897</v>
      </c>
    </row>
    <row r="1878" spans="2:14" ht="13.9" customHeight="1">
      <c r="B1878" s="613" t="s">
        <v>707</v>
      </c>
      <c r="C1878" s="613" t="s">
        <v>2413</v>
      </c>
      <c r="D1878" s="613" t="s">
        <v>2416</v>
      </c>
      <c r="E1878" s="384" t="s">
        <v>2417</v>
      </c>
      <c r="F1878" s="607" t="s">
        <v>150</v>
      </c>
      <c r="G1878" s="608">
        <v>2010</v>
      </c>
      <c r="H1878" s="342" t="s">
        <v>1208</v>
      </c>
      <c r="I1878" s="609" t="s">
        <v>2714</v>
      </c>
      <c r="J1878" s="607">
        <v>41275</v>
      </c>
      <c r="K1878" s="610">
        <v>41814</v>
      </c>
      <c r="L1878" s="611">
        <v>42339</v>
      </c>
      <c r="M1878" s="306" t="s">
        <v>3435</v>
      </c>
      <c r="N1878" s="612">
        <v>2529</v>
      </c>
    </row>
    <row r="1879" spans="2:14" ht="13.9" customHeight="1">
      <c r="B1879" s="613" t="s">
        <v>707</v>
      </c>
      <c r="C1879" s="613" t="s">
        <v>2413</v>
      </c>
      <c r="D1879" s="613" t="s">
        <v>2418</v>
      </c>
      <c r="E1879" s="384" t="s">
        <v>2419</v>
      </c>
      <c r="F1879" s="607" t="s">
        <v>150</v>
      </c>
      <c r="G1879" s="608">
        <v>2010</v>
      </c>
      <c r="H1879" s="342" t="s">
        <v>1208</v>
      </c>
      <c r="I1879" s="609" t="s">
        <v>2714</v>
      </c>
      <c r="J1879" s="607">
        <v>41275</v>
      </c>
      <c r="K1879" s="610">
        <v>41814</v>
      </c>
      <c r="L1879" s="611">
        <v>42339</v>
      </c>
      <c r="M1879" s="306" t="s">
        <v>3435</v>
      </c>
      <c r="N1879" s="612">
        <v>826</v>
      </c>
    </row>
    <row r="1880" spans="2:14" ht="13.9" customHeight="1">
      <c r="B1880" s="613" t="s">
        <v>707</v>
      </c>
      <c r="C1880" s="613" t="s">
        <v>2413</v>
      </c>
      <c r="D1880" s="613" t="s">
        <v>2418</v>
      </c>
      <c r="E1880" s="384" t="s">
        <v>2419</v>
      </c>
      <c r="F1880" s="607" t="s">
        <v>150</v>
      </c>
      <c r="G1880" s="608">
        <v>2010</v>
      </c>
      <c r="H1880" s="342" t="s">
        <v>1208</v>
      </c>
      <c r="I1880" s="609" t="s">
        <v>2714</v>
      </c>
      <c r="J1880" s="607">
        <v>41275</v>
      </c>
      <c r="K1880" s="610">
        <v>41814</v>
      </c>
      <c r="L1880" s="611">
        <v>42339</v>
      </c>
      <c r="M1880" s="306" t="s">
        <v>3435</v>
      </c>
      <c r="N1880" s="612">
        <v>1703</v>
      </c>
    </row>
    <row r="1881" spans="2:14" ht="13.9" customHeight="1">
      <c r="B1881" s="613" t="s">
        <v>707</v>
      </c>
      <c r="C1881" s="613" t="s">
        <v>2413</v>
      </c>
      <c r="D1881" s="613" t="s">
        <v>2289</v>
      </c>
      <c r="E1881" s="384" t="s">
        <v>2290</v>
      </c>
      <c r="F1881" s="607" t="s">
        <v>150</v>
      </c>
      <c r="G1881" s="608">
        <v>2010</v>
      </c>
      <c r="H1881" s="342" t="s">
        <v>1208</v>
      </c>
      <c r="I1881" s="609" t="s">
        <v>2714</v>
      </c>
      <c r="J1881" s="607">
        <v>41275</v>
      </c>
      <c r="K1881" s="610">
        <v>41814</v>
      </c>
      <c r="L1881" s="611">
        <v>42339</v>
      </c>
      <c r="M1881" s="306" t="s">
        <v>3435</v>
      </c>
      <c r="N1881" s="612">
        <v>199</v>
      </c>
    </row>
    <row r="1882" spans="2:14" ht="13.9" customHeight="1">
      <c r="B1882" s="613" t="s">
        <v>707</v>
      </c>
      <c r="C1882" s="613" t="s">
        <v>2413</v>
      </c>
      <c r="D1882" s="613" t="s">
        <v>2289</v>
      </c>
      <c r="E1882" s="384" t="s">
        <v>2290</v>
      </c>
      <c r="F1882" s="607" t="s">
        <v>150</v>
      </c>
      <c r="G1882" s="608">
        <v>2010</v>
      </c>
      <c r="H1882" s="342" t="s">
        <v>1208</v>
      </c>
      <c r="I1882" s="609" t="s">
        <v>2714</v>
      </c>
      <c r="J1882" s="607">
        <v>41275</v>
      </c>
      <c r="K1882" s="610">
        <v>41814</v>
      </c>
      <c r="L1882" s="611">
        <v>42339</v>
      </c>
      <c r="M1882" s="306" t="s">
        <v>3435</v>
      </c>
      <c r="N1882" s="612">
        <v>2044</v>
      </c>
    </row>
    <row r="1883" spans="2:14" ht="13.9" customHeight="1">
      <c r="B1883" s="613" t="s">
        <v>707</v>
      </c>
      <c r="C1883" s="613" t="s">
        <v>2413</v>
      </c>
      <c r="D1883" s="613" t="s">
        <v>2289</v>
      </c>
      <c r="E1883" s="384" t="s">
        <v>2290</v>
      </c>
      <c r="F1883" s="607" t="s">
        <v>150</v>
      </c>
      <c r="G1883" s="608">
        <v>2010</v>
      </c>
      <c r="H1883" s="342" t="s">
        <v>1208</v>
      </c>
      <c r="I1883" s="609" t="s">
        <v>2714</v>
      </c>
      <c r="J1883" s="607">
        <v>41275</v>
      </c>
      <c r="K1883" s="610">
        <v>41814</v>
      </c>
      <c r="L1883" s="611">
        <v>42339</v>
      </c>
      <c r="M1883" s="306" t="s">
        <v>3435</v>
      </c>
      <c r="N1883" s="612">
        <v>192</v>
      </c>
    </row>
    <row r="1884" spans="2:14" ht="13.9" customHeight="1">
      <c r="B1884" s="613" t="s">
        <v>707</v>
      </c>
      <c r="C1884" s="613" t="s">
        <v>2413</v>
      </c>
      <c r="D1884" s="613" t="s">
        <v>2289</v>
      </c>
      <c r="E1884" s="384" t="s">
        <v>2290</v>
      </c>
      <c r="F1884" s="607" t="s">
        <v>150</v>
      </c>
      <c r="G1884" s="608">
        <v>2010</v>
      </c>
      <c r="H1884" s="342" t="s">
        <v>1208</v>
      </c>
      <c r="I1884" s="609" t="s">
        <v>2714</v>
      </c>
      <c r="J1884" s="607">
        <v>41275</v>
      </c>
      <c r="K1884" s="610">
        <v>41814</v>
      </c>
      <c r="L1884" s="611">
        <v>42339</v>
      </c>
      <c r="M1884" s="306" t="s">
        <v>3435</v>
      </c>
      <c r="N1884" s="612">
        <v>95</v>
      </c>
    </row>
    <row r="1885" spans="2:14" ht="13.9" customHeight="1">
      <c r="B1885" s="613" t="s">
        <v>707</v>
      </c>
      <c r="C1885" s="613" t="s">
        <v>2413</v>
      </c>
      <c r="D1885" s="613" t="s">
        <v>2291</v>
      </c>
      <c r="E1885" s="384" t="s">
        <v>2292</v>
      </c>
      <c r="F1885" s="607" t="s">
        <v>150</v>
      </c>
      <c r="G1885" s="608">
        <v>2010</v>
      </c>
      <c r="H1885" s="342" t="s">
        <v>1208</v>
      </c>
      <c r="I1885" s="609" t="s">
        <v>2714</v>
      </c>
      <c r="J1885" s="607">
        <v>41275</v>
      </c>
      <c r="K1885" s="610">
        <v>41814</v>
      </c>
      <c r="L1885" s="611">
        <v>42339</v>
      </c>
      <c r="M1885" s="306" t="s">
        <v>3435</v>
      </c>
      <c r="N1885" s="612">
        <v>2530</v>
      </c>
    </row>
    <row r="1886" spans="2:14" ht="13.9" customHeight="1">
      <c r="B1886" s="613" t="s">
        <v>707</v>
      </c>
      <c r="C1886" s="613" t="s">
        <v>2413</v>
      </c>
      <c r="D1886" s="613" t="s">
        <v>2293</v>
      </c>
      <c r="E1886" s="384" t="s">
        <v>2294</v>
      </c>
      <c r="F1886" s="607" t="s">
        <v>150</v>
      </c>
      <c r="G1886" s="608">
        <v>2010</v>
      </c>
      <c r="H1886" s="342" t="s">
        <v>1208</v>
      </c>
      <c r="I1886" s="609" t="s">
        <v>2714</v>
      </c>
      <c r="J1886" s="607">
        <v>41275</v>
      </c>
      <c r="K1886" s="610">
        <v>41814</v>
      </c>
      <c r="L1886" s="611">
        <v>42339</v>
      </c>
      <c r="M1886" s="306" t="s">
        <v>3435</v>
      </c>
      <c r="N1886" s="612">
        <v>1265</v>
      </c>
    </row>
    <row r="1887" spans="2:14" ht="13.9" customHeight="1">
      <c r="B1887" s="613" t="s">
        <v>707</v>
      </c>
      <c r="C1887" s="613" t="s">
        <v>2413</v>
      </c>
      <c r="D1887" s="613" t="s">
        <v>2295</v>
      </c>
      <c r="E1887" s="384" t="s">
        <v>2296</v>
      </c>
      <c r="F1887" s="607" t="s">
        <v>150</v>
      </c>
      <c r="G1887" s="608">
        <v>2010</v>
      </c>
      <c r="H1887" s="342" t="s">
        <v>1208</v>
      </c>
      <c r="I1887" s="609" t="s">
        <v>2714</v>
      </c>
      <c r="J1887" s="607">
        <v>41275</v>
      </c>
      <c r="K1887" s="610">
        <v>41814</v>
      </c>
      <c r="L1887" s="611">
        <v>42339</v>
      </c>
      <c r="M1887" s="306" t="s">
        <v>3435</v>
      </c>
      <c r="N1887" s="612">
        <v>2530</v>
      </c>
    </row>
    <row r="1888" spans="2:14" ht="13.9" customHeight="1">
      <c r="B1888" s="613" t="s">
        <v>707</v>
      </c>
      <c r="C1888" s="613" t="s">
        <v>2413</v>
      </c>
      <c r="D1888" s="613" t="s">
        <v>2297</v>
      </c>
      <c r="E1888" s="384" t="s">
        <v>2298</v>
      </c>
      <c r="F1888" s="607" t="s">
        <v>150</v>
      </c>
      <c r="G1888" s="608">
        <v>2010</v>
      </c>
      <c r="H1888" s="342" t="s">
        <v>1208</v>
      </c>
      <c r="I1888" s="609" t="s">
        <v>2714</v>
      </c>
      <c r="J1888" s="607">
        <v>41275</v>
      </c>
      <c r="K1888" s="610">
        <v>41814</v>
      </c>
      <c r="L1888" s="611">
        <v>42339</v>
      </c>
      <c r="M1888" s="306" t="s">
        <v>3435</v>
      </c>
      <c r="N1888" s="612">
        <v>1897</v>
      </c>
    </row>
    <row r="1889" spans="2:14" ht="13.9" customHeight="1">
      <c r="B1889" s="613" t="s">
        <v>707</v>
      </c>
      <c r="C1889" s="613" t="s">
        <v>2413</v>
      </c>
      <c r="D1889" s="613" t="s">
        <v>2420</v>
      </c>
      <c r="E1889" s="384" t="s">
        <v>2421</v>
      </c>
      <c r="F1889" s="607" t="s">
        <v>150</v>
      </c>
      <c r="G1889" s="608">
        <v>2010</v>
      </c>
      <c r="H1889" s="342" t="s">
        <v>1208</v>
      </c>
      <c r="I1889" s="609" t="s">
        <v>2714</v>
      </c>
      <c r="J1889" s="607">
        <v>41275</v>
      </c>
      <c r="K1889" s="610">
        <v>41814</v>
      </c>
      <c r="L1889" s="611">
        <v>42339</v>
      </c>
      <c r="M1889" s="306" t="s">
        <v>3435</v>
      </c>
      <c r="N1889" s="612">
        <v>2529</v>
      </c>
    </row>
    <row r="1890" spans="2:14" ht="13.9" customHeight="1">
      <c r="B1890" s="613" t="s">
        <v>532</v>
      </c>
      <c r="C1890" s="613" t="s">
        <v>1592</v>
      </c>
      <c r="D1890" s="613" t="s">
        <v>1593</v>
      </c>
      <c r="E1890" s="384" t="s">
        <v>1594</v>
      </c>
      <c r="F1890" s="607" t="s">
        <v>151</v>
      </c>
      <c r="G1890" s="608" t="s">
        <v>147</v>
      </c>
      <c r="H1890" s="342" t="s">
        <v>1208</v>
      </c>
      <c r="I1890" s="609" t="s">
        <v>2714</v>
      </c>
      <c r="J1890" s="607">
        <v>41334</v>
      </c>
      <c r="K1890" s="610">
        <v>41814</v>
      </c>
      <c r="L1890" s="611">
        <v>42401</v>
      </c>
      <c r="M1890" s="306" t="s">
        <v>3435</v>
      </c>
      <c r="N1890" s="612">
        <v>263</v>
      </c>
    </row>
    <row r="1891" spans="2:14" ht="13.9" customHeight="1">
      <c r="B1891" s="613" t="s">
        <v>532</v>
      </c>
      <c r="C1891" s="613" t="s">
        <v>1592</v>
      </c>
      <c r="D1891" s="613" t="s">
        <v>1593</v>
      </c>
      <c r="E1891" s="384" t="s">
        <v>1594</v>
      </c>
      <c r="F1891" s="607" t="s">
        <v>151</v>
      </c>
      <c r="G1891" s="608" t="s">
        <v>147</v>
      </c>
      <c r="H1891" s="342" t="s">
        <v>1208</v>
      </c>
      <c r="I1891" s="609" t="s">
        <v>2714</v>
      </c>
      <c r="J1891" s="607">
        <v>41275</v>
      </c>
      <c r="K1891" s="610">
        <v>41814</v>
      </c>
      <c r="L1891" s="611">
        <v>42339</v>
      </c>
      <c r="M1891" s="306" t="s">
        <v>3435</v>
      </c>
      <c r="N1891" s="612">
        <v>259</v>
      </c>
    </row>
    <row r="1892" spans="2:14" ht="13.9" customHeight="1">
      <c r="B1892" s="613" t="s">
        <v>532</v>
      </c>
      <c r="C1892" s="613" t="s">
        <v>1592</v>
      </c>
      <c r="D1892" s="613" t="s">
        <v>1593</v>
      </c>
      <c r="E1892" s="384" t="s">
        <v>1594</v>
      </c>
      <c r="F1892" s="607" t="s">
        <v>151</v>
      </c>
      <c r="G1892" s="608" t="s">
        <v>147</v>
      </c>
      <c r="H1892" s="342" t="s">
        <v>1208</v>
      </c>
      <c r="I1892" s="609" t="s">
        <v>2714</v>
      </c>
      <c r="J1892" s="607">
        <v>41365</v>
      </c>
      <c r="K1892" s="610">
        <v>41814</v>
      </c>
      <c r="L1892" s="611">
        <v>42430</v>
      </c>
      <c r="M1892" s="306" t="s">
        <v>3435</v>
      </c>
      <c r="N1892" s="612">
        <v>208</v>
      </c>
    </row>
    <row r="1893" spans="2:14" ht="13.9" customHeight="1">
      <c r="B1893" s="613" t="s">
        <v>532</v>
      </c>
      <c r="C1893" s="613" t="s">
        <v>1592</v>
      </c>
      <c r="D1893" s="613" t="s">
        <v>1593</v>
      </c>
      <c r="E1893" s="384" t="s">
        <v>1594</v>
      </c>
      <c r="F1893" s="607" t="s">
        <v>151</v>
      </c>
      <c r="G1893" s="608" t="s">
        <v>147</v>
      </c>
      <c r="H1893" s="342" t="s">
        <v>1208</v>
      </c>
      <c r="I1893" s="609" t="s">
        <v>2714</v>
      </c>
      <c r="J1893" s="607">
        <v>41306</v>
      </c>
      <c r="K1893" s="610">
        <v>41814</v>
      </c>
      <c r="L1893" s="611">
        <v>42370</v>
      </c>
      <c r="M1893" s="306" t="s">
        <v>3435</v>
      </c>
      <c r="N1893" s="612">
        <v>92</v>
      </c>
    </row>
    <row r="1894" spans="2:14" ht="13.9" customHeight="1">
      <c r="B1894" s="613" t="s">
        <v>773</v>
      </c>
      <c r="C1894" s="613" t="s">
        <v>1595</v>
      </c>
      <c r="D1894" s="613" t="s">
        <v>1596</v>
      </c>
      <c r="E1894" s="384" t="s">
        <v>1597</v>
      </c>
      <c r="F1894" s="607" t="s">
        <v>150</v>
      </c>
      <c r="G1894" s="608">
        <v>2012</v>
      </c>
      <c r="H1894" s="342" t="s">
        <v>1307</v>
      </c>
      <c r="I1894" s="609" t="s">
        <v>2713</v>
      </c>
      <c r="J1894" s="607">
        <v>41306</v>
      </c>
      <c r="K1894" s="610">
        <v>41814</v>
      </c>
      <c r="L1894" s="611">
        <v>42370</v>
      </c>
      <c r="M1894" s="306" t="s">
        <v>3435</v>
      </c>
      <c r="N1894" s="612">
        <v>53</v>
      </c>
    </row>
    <row r="1895" spans="2:14" ht="13.9" customHeight="1">
      <c r="B1895" s="613" t="s">
        <v>773</v>
      </c>
      <c r="C1895" s="613" t="s">
        <v>1595</v>
      </c>
      <c r="D1895" s="613" t="s">
        <v>1596</v>
      </c>
      <c r="E1895" s="384" t="s">
        <v>1597</v>
      </c>
      <c r="F1895" s="607" t="s">
        <v>150</v>
      </c>
      <c r="G1895" s="608">
        <v>2012</v>
      </c>
      <c r="H1895" s="342" t="s">
        <v>1307</v>
      </c>
      <c r="I1895" s="609" t="s">
        <v>2713</v>
      </c>
      <c r="J1895" s="607">
        <v>41275</v>
      </c>
      <c r="K1895" s="610">
        <v>41814</v>
      </c>
      <c r="L1895" s="611">
        <v>42339</v>
      </c>
      <c r="M1895" s="306" t="s">
        <v>3435</v>
      </c>
      <c r="N1895" s="612">
        <v>158</v>
      </c>
    </row>
    <row r="1896" spans="2:14" ht="13.9" customHeight="1">
      <c r="B1896" s="613" t="s">
        <v>514</v>
      </c>
      <c r="C1896" s="613" t="s">
        <v>2031</v>
      </c>
      <c r="D1896" s="613" t="s">
        <v>2032</v>
      </c>
      <c r="E1896" s="384" t="s">
        <v>2033</v>
      </c>
      <c r="F1896" s="607" t="s">
        <v>151</v>
      </c>
      <c r="G1896" s="608" t="s">
        <v>147</v>
      </c>
      <c r="H1896" s="342" t="s">
        <v>1208</v>
      </c>
      <c r="I1896" s="609" t="s">
        <v>2714</v>
      </c>
      <c r="J1896" s="607">
        <v>41395</v>
      </c>
      <c r="K1896" s="610">
        <v>41814</v>
      </c>
      <c r="L1896" s="611">
        <v>42461</v>
      </c>
      <c r="M1896" s="306" t="s">
        <v>3435</v>
      </c>
      <c r="N1896" s="612">
        <v>539</v>
      </c>
    </row>
    <row r="1897" spans="2:14" ht="13.9" customHeight="1">
      <c r="B1897" s="613" t="s">
        <v>514</v>
      </c>
      <c r="C1897" s="613" t="s">
        <v>2031</v>
      </c>
      <c r="D1897" s="613" t="s">
        <v>2032</v>
      </c>
      <c r="E1897" s="384" t="s">
        <v>2033</v>
      </c>
      <c r="F1897" s="607" t="s">
        <v>151</v>
      </c>
      <c r="G1897" s="608" t="s">
        <v>147</v>
      </c>
      <c r="H1897" s="342" t="s">
        <v>1208</v>
      </c>
      <c r="I1897" s="609" t="s">
        <v>2714</v>
      </c>
      <c r="J1897" s="607">
        <v>41456</v>
      </c>
      <c r="K1897" s="610">
        <v>41814</v>
      </c>
      <c r="L1897" s="611">
        <v>42522</v>
      </c>
      <c r="M1897" s="306" t="s">
        <v>3435</v>
      </c>
      <c r="N1897" s="612">
        <v>462</v>
      </c>
    </row>
    <row r="1898" spans="2:14" ht="13.9" customHeight="1">
      <c r="B1898" s="613" t="s">
        <v>514</v>
      </c>
      <c r="C1898" s="613" t="s">
        <v>2031</v>
      </c>
      <c r="D1898" s="613" t="s">
        <v>2032</v>
      </c>
      <c r="E1898" s="384" t="s">
        <v>2033</v>
      </c>
      <c r="F1898" s="607" t="s">
        <v>151</v>
      </c>
      <c r="G1898" s="608" t="s">
        <v>147</v>
      </c>
      <c r="H1898" s="342" t="s">
        <v>1208</v>
      </c>
      <c r="I1898" s="609" t="s">
        <v>2714</v>
      </c>
      <c r="J1898" s="607">
        <v>41275</v>
      </c>
      <c r="K1898" s="610">
        <v>41814</v>
      </c>
      <c r="L1898" s="611">
        <v>42339</v>
      </c>
      <c r="M1898" s="306" t="s">
        <v>3435</v>
      </c>
      <c r="N1898" s="612">
        <v>375</v>
      </c>
    </row>
    <row r="1899" spans="2:14" ht="13.9" customHeight="1">
      <c r="B1899" s="613" t="s">
        <v>514</v>
      </c>
      <c r="C1899" s="613" t="s">
        <v>2031</v>
      </c>
      <c r="D1899" s="613" t="s">
        <v>2032</v>
      </c>
      <c r="E1899" s="384" t="s">
        <v>2033</v>
      </c>
      <c r="F1899" s="607" t="s">
        <v>151</v>
      </c>
      <c r="G1899" s="608" t="s">
        <v>147</v>
      </c>
      <c r="H1899" s="342" t="s">
        <v>1208</v>
      </c>
      <c r="I1899" s="609" t="s">
        <v>2714</v>
      </c>
      <c r="J1899" s="607">
        <v>41334</v>
      </c>
      <c r="K1899" s="610">
        <v>41814</v>
      </c>
      <c r="L1899" s="611">
        <v>42401</v>
      </c>
      <c r="M1899" s="306" t="s">
        <v>3435</v>
      </c>
      <c r="N1899" s="612">
        <v>598</v>
      </c>
    </row>
    <row r="1900" spans="2:14" ht="13.9" customHeight="1">
      <c r="B1900" s="613" t="s">
        <v>514</v>
      </c>
      <c r="C1900" s="613" t="s">
        <v>2031</v>
      </c>
      <c r="D1900" s="613" t="s">
        <v>2032</v>
      </c>
      <c r="E1900" s="384" t="s">
        <v>2033</v>
      </c>
      <c r="F1900" s="607" t="s">
        <v>151</v>
      </c>
      <c r="G1900" s="608" t="s">
        <v>147</v>
      </c>
      <c r="H1900" s="342" t="s">
        <v>1208</v>
      </c>
      <c r="I1900" s="609" t="s">
        <v>2714</v>
      </c>
      <c r="J1900" s="607">
        <v>41487</v>
      </c>
      <c r="K1900" s="610">
        <v>41814</v>
      </c>
      <c r="L1900" s="611">
        <v>42552</v>
      </c>
      <c r="M1900" s="306" t="s">
        <v>3435</v>
      </c>
      <c r="N1900" s="612">
        <v>514</v>
      </c>
    </row>
    <row r="1901" spans="2:14" ht="13.9" customHeight="1">
      <c r="B1901" s="613" t="s">
        <v>514</v>
      </c>
      <c r="C1901" s="613" t="s">
        <v>2031</v>
      </c>
      <c r="D1901" s="613" t="s">
        <v>2032</v>
      </c>
      <c r="E1901" s="384" t="s">
        <v>2033</v>
      </c>
      <c r="F1901" s="607" t="s">
        <v>151</v>
      </c>
      <c r="G1901" s="608" t="s">
        <v>147</v>
      </c>
      <c r="H1901" s="342" t="s">
        <v>1208</v>
      </c>
      <c r="I1901" s="609" t="s">
        <v>2714</v>
      </c>
      <c r="J1901" s="607">
        <v>41244</v>
      </c>
      <c r="K1901" s="610">
        <v>41814</v>
      </c>
      <c r="L1901" s="611">
        <v>42309</v>
      </c>
      <c r="M1901" s="306" t="s">
        <v>3435</v>
      </c>
      <c r="N1901" s="612">
        <v>69</v>
      </c>
    </row>
    <row r="1902" spans="2:14" ht="13.9" customHeight="1">
      <c r="B1902" s="613" t="s">
        <v>514</v>
      </c>
      <c r="C1902" s="613" t="s">
        <v>2031</v>
      </c>
      <c r="D1902" s="613" t="s">
        <v>2032</v>
      </c>
      <c r="E1902" s="384" t="s">
        <v>2033</v>
      </c>
      <c r="F1902" s="607" t="s">
        <v>151</v>
      </c>
      <c r="G1902" s="608" t="s">
        <v>147</v>
      </c>
      <c r="H1902" s="342" t="s">
        <v>1208</v>
      </c>
      <c r="I1902" s="609" t="s">
        <v>2714</v>
      </c>
      <c r="J1902" s="607">
        <v>41306</v>
      </c>
      <c r="K1902" s="610">
        <v>41814</v>
      </c>
      <c r="L1902" s="611">
        <v>42370</v>
      </c>
      <c r="M1902" s="306" t="s">
        <v>3435</v>
      </c>
      <c r="N1902" s="612">
        <v>333</v>
      </c>
    </row>
    <row r="1903" spans="2:14" ht="13.9" customHeight="1">
      <c r="B1903" s="613" t="s">
        <v>514</v>
      </c>
      <c r="C1903" s="613" t="s">
        <v>2031</v>
      </c>
      <c r="D1903" s="613" t="s">
        <v>2032</v>
      </c>
      <c r="E1903" s="384" t="s">
        <v>2033</v>
      </c>
      <c r="F1903" s="607" t="s">
        <v>151</v>
      </c>
      <c r="G1903" s="608" t="s">
        <v>147</v>
      </c>
      <c r="H1903" s="342" t="s">
        <v>1208</v>
      </c>
      <c r="I1903" s="609" t="s">
        <v>2714</v>
      </c>
      <c r="J1903" s="607">
        <v>41365</v>
      </c>
      <c r="K1903" s="610">
        <v>41814</v>
      </c>
      <c r="L1903" s="611">
        <v>42430</v>
      </c>
      <c r="M1903" s="306" t="s">
        <v>3435</v>
      </c>
      <c r="N1903" s="612">
        <v>518</v>
      </c>
    </row>
    <row r="1904" spans="2:14" ht="13.9" customHeight="1">
      <c r="B1904" s="613" t="s">
        <v>514</v>
      </c>
      <c r="C1904" s="613" t="s">
        <v>2031</v>
      </c>
      <c r="D1904" s="613" t="s">
        <v>2032</v>
      </c>
      <c r="E1904" s="384" t="s">
        <v>2033</v>
      </c>
      <c r="F1904" s="607" t="s">
        <v>151</v>
      </c>
      <c r="G1904" s="608" t="s">
        <v>147</v>
      </c>
      <c r="H1904" s="342" t="s">
        <v>1208</v>
      </c>
      <c r="I1904" s="609" t="s">
        <v>2714</v>
      </c>
      <c r="J1904" s="607">
        <v>41426</v>
      </c>
      <c r="K1904" s="610">
        <v>41814</v>
      </c>
      <c r="L1904" s="611">
        <v>42491</v>
      </c>
      <c r="M1904" s="306" t="s">
        <v>3435</v>
      </c>
      <c r="N1904" s="612">
        <v>215</v>
      </c>
    </row>
    <row r="1905" spans="2:14" ht="13.9" customHeight="1">
      <c r="B1905" s="613" t="s">
        <v>514</v>
      </c>
      <c r="C1905" s="613" t="s">
        <v>2031</v>
      </c>
      <c r="D1905" s="613" t="s">
        <v>2034</v>
      </c>
      <c r="E1905" s="384" t="s">
        <v>2035</v>
      </c>
      <c r="F1905" s="607" t="s">
        <v>151</v>
      </c>
      <c r="G1905" s="608" t="s">
        <v>147</v>
      </c>
      <c r="H1905" s="342" t="s">
        <v>1208</v>
      </c>
      <c r="I1905" s="609" t="s">
        <v>2714</v>
      </c>
      <c r="J1905" s="607">
        <v>41306</v>
      </c>
      <c r="K1905" s="610">
        <v>41814</v>
      </c>
      <c r="L1905" s="611">
        <v>42370</v>
      </c>
      <c r="M1905" s="306" t="s">
        <v>3435</v>
      </c>
      <c r="N1905" s="612">
        <v>333</v>
      </c>
    </row>
    <row r="1906" spans="2:14" ht="13.9" customHeight="1">
      <c r="B1906" s="613" t="s">
        <v>514</v>
      </c>
      <c r="C1906" s="613" t="s">
        <v>2031</v>
      </c>
      <c r="D1906" s="613" t="s">
        <v>2034</v>
      </c>
      <c r="E1906" s="384" t="s">
        <v>2035</v>
      </c>
      <c r="F1906" s="607" t="s">
        <v>151</v>
      </c>
      <c r="G1906" s="608" t="s">
        <v>147</v>
      </c>
      <c r="H1906" s="342" t="s">
        <v>1208</v>
      </c>
      <c r="I1906" s="609" t="s">
        <v>2714</v>
      </c>
      <c r="J1906" s="607">
        <v>41334</v>
      </c>
      <c r="K1906" s="610">
        <v>41814</v>
      </c>
      <c r="L1906" s="611">
        <v>42401</v>
      </c>
      <c r="M1906" s="306" t="s">
        <v>3435</v>
      </c>
      <c r="N1906" s="612">
        <v>598</v>
      </c>
    </row>
    <row r="1907" spans="2:14" ht="13.9" customHeight="1">
      <c r="B1907" s="613" t="s">
        <v>514</v>
      </c>
      <c r="C1907" s="613" t="s">
        <v>2031</v>
      </c>
      <c r="D1907" s="613" t="s">
        <v>2034</v>
      </c>
      <c r="E1907" s="384" t="s">
        <v>2035</v>
      </c>
      <c r="F1907" s="607" t="s">
        <v>151</v>
      </c>
      <c r="G1907" s="608" t="s">
        <v>147</v>
      </c>
      <c r="H1907" s="342" t="s">
        <v>1208</v>
      </c>
      <c r="I1907" s="609" t="s">
        <v>2714</v>
      </c>
      <c r="J1907" s="607">
        <v>41456</v>
      </c>
      <c r="K1907" s="610">
        <v>41814</v>
      </c>
      <c r="L1907" s="611">
        <v>42522</v>
      </c>
      <c r="M1907" s="306" t="s">
        <v>3435</v>
      </c>
      <c r="N1907" s="612">
        <v>462</v>
      </c>
    </row>
    <row r="1908" spans="2:14" ht="13.9" customHeight="1">
      <c r="B1908" s="613" t="s">
        <v>514</v>
      </c>
      <c r="C1908" s="613" t="s">
        <v>2031</v>
      </c>
      <c r="D1908" s="613" t="s">
        <v>2034</v>
      </c>
      <c r="E1908" s="384" t="s">
        <v>2035</v>
      </c>
      <c r="F1908" s="607" t="s">
        <v>151</v>
      </c>
      <c r="G1908" s="608" t="s">
        <v>147</v>
      </c>
      <c r="H1908" s="342" t="s">
        <v>1208</v>
      </c>
      <c r="I1908" s="609" t="s">
        <v>2714</v>
      </c>
      <c r="J1908" s="607">
        <v>41395</v>
      </c>
      <c r="K1908" s="610">
        <v>41814</v>
      </c>
      <c r="L1908" s="611">
        <v>42461</v>
      </c>
      <c r="M1908" s="306" t="s">
        <v>3435</v>
      </c>
      <c r="N1908" s="612">
        <v>539</v>
      </c>
    </row>
    <row r="1909" spans="2:14" ht="13.9" customHeight="1">
      <c r="B1909" s="613" t="s">
        <v>514</v>
      </c>
      <c r="C1909" s="613" t="s">
        <v>2031</v>
      </c>
      <c r="D1909" s="613" t="s">
        <v>2034</v>
      </c>
      <c r="E1909" s="384" t="s">
        <v>2035</v>
      </c>
      <c r="F1909" s="607" t="s">
        <v>151</v>
      </c>
      <c r="G1909" s="608" t="s">
        <v>147</v>
      </c>
      <c r="H1909" s="342" t="s">
        <v>1208</v>
      </c>
      <c r="I1909" s="609" t="s">
        <v>2714</v>
      </c>
      <c r="J1909" s="607">
        <v>41426</v>
      </c>
      <c r="K1909" s="610">
        <v>41814</v>
      </c>
      <c r="L1909" s="611">
        <v>42491</v>
      </c>
      <c r="M1909" s="306" t="s">
        <v>3435</v>
      </c>
      <c r="N1909" s="612">
        <v>215</v>
      </c>
    </row>
    <row r="1910" spans="2:14" ht="13.9" customHeight="1">
      <c r="B1910" s="613" t="s">
        <v>514</v>
      </c>
      <c r="C1910" s="613" t="s">
        <v>2031</v>
      </c>
      <c r="D1910" s="613" t="s">
        <v>2034</v>
      </c>
      <c r="E1910" s="384" t="s">
        <v>2035</v>
      </c>
      <c r="F1910" s="607" t="s">
        <v>151</v>
      </c>
      <c r="G1910" s="608" t="s">
        <v>147</v>
      </c>
      <c r="H1910" s="342" t="s">
        <v>1208</v>
      </c>
      <c r="I1910" s="609" t="s">
        <v>2714</v>
      </c>
      <c r="J1910" s="607">
        <v>41487</v>
      </c>
      <c r="K1910" s="610">
        <v>41814</v>
      </c>
      <c r="L1910" s="611">
        <v>42552</v>
      </c>
      <c r="M1910" s="306" t="s">
        <v>3435</v>
      </c>
      <c r="N1910" s="612">
        <v>514</v>
      </c>
    </row>
    <row r="1911" spans="2:14" ht="13.9" customHeight="1">
      <c r="B1911" s="613" t="s">
        <v>514</v>
      </c>
      <c r="C1911" s="613" t="s">
        <v>2031</v>
      </c>
      <c r="D1911" s="613" t="s">
        <v>2034</v>
      </c>
      <c r="E1911" s="384" t="s">
        <v>2035</v>
      </c>
      <c r="F1911" s="607" t="s">
        <v>151</v>
      </c>
      <c r="G1911" s="608" t="s">
        <v>147</v>
      </c>
      <c r="H1911" s="342" t="s">
        <v>1208</v>
      </c>
      <c r="I1911" s="609" t="s">
        <v>2714</v>
      </c>
      <c r="J1911" s="607">
        <v>41275</v>
      </c>
      <c r="K1911" s="610">
        <v>41814</v>
      </c>
      <c r="L1911" s="611">
        <v>42339</v>
      </c>
      <c r="M1911" s="306" t="s">
        <v>3435</v>
      </c>
      <c r="N1911" s="612">
        <v>375</v>
      </c>
    </row>
    <row r="1912" spans="2:14" ht="13.9" customHeight="1">
      <c r="B1912" s="613" t="s">
        <v>514</v>
      </c>
      <c r="C1912" s="613" t="s">
        <v>2031</v>
      </c>
      <c r="D1912" s="613" t="s">
        <v>2034</v>
      </c>
      <c r="E1912" s="384" t="s">
        <v>2035</v>
      </c>
      <c r="F1912" s="607" t="s">
        <v>151</v>
      </c>
      <c r="G1912" s="608" t="s">
        <v>147</v>
      </c>
      <c r="H1912" s="342" t="s">
        <v>1208</v>
      </c>
      <c r="I1912" s="609" t="s">
        <v>2714</v>
      </c>
      <c r="J1912" s="607">
        <v>41365</v>
      </c>
      <c r="K1912" s="610">
        <v>41814</v>
      </c>
      <c r="L1912" s="611">
        <v>42430</v>
      </c>
      <c r="M1912" s="306" t="s">
        <v>3435</v>
      </c>
      <c r="N1912" s="612">
        <v>518</v>
      </c>
    </row>
    <row r="1913" spans="2:14" ht="13.9" customHeight="1">
      <c r="B1913" s="613" t="s">
        <v>610</v>
      </c>
      <c r="C1913" s="613" t="s">
        <v>2422</v>
      </c>
      <c r="D1913" s="613" t="s">
        <v>1599</v>
      </c>
      <c r="E1913" s="384" t="s">
        <v>1600</v>
      </c>
      <c r="F1913" s="607" t="s">
        <v>151</v>
      </c>
      <c r="G1913" s="608" t="s">
        <v>147</v>
      </c>
      <c r="H1913" s="342" t="s">
        <v>1208</v>
      </c>
      <c r="I1913" s="609" t="s">
        <v>2714</v>
      </c>
      <c r="J1913" s="607">
        <v>41365</v>
      </c>
      <c r="K1913" s="610">
        <v>41814</v>
      </c>
      <c r="L1913" s="611">
        <v>42430</v>
      </c>
      <c r="M1913" s="306" t="s">
        <v>3435</v>
      </c>
      <c r="N1913" s="612">
        <v>21</v>
      </c>
    </row>
    <row r="1914" spans="2:14" ht="13.9" customHeight="1">
      <c r="B1914" s="613" t="s">
        <v>610</v>
      </c>
      <c r="C1914" s="613" t="s">
        <v>2422</v>
      </c>
      <c r="D1914" s="613" t="s">
        <v>1599</v>
      </c>
      <c r="E1914" s="384" t="s">
        <v>1600</v>
      </c>
      <c r="F1914" s="607" t="s">
        <v>151</v>
      </c>
      <c r="G1914" s="608" t="s">
        <v>147</v>
      </c>
      <c r="H1914" s="342" t="s">
        <v>1208</v>
      </c>
      <c r="I1914" s="609" t="s">
        <v>2714</v>
      </c>
      <c r="J1914" s="607">
        <v>41275</v>
      </c>
      <c r="K1914" s="610">
        <v>41814</v>
      </c>
      <c r="L1914" s="611">
        <v>42339</v>
      </c>
      <c r="M1914" s="306" t="s">
        <v>3435</v>
      </c>
      <c r="N1914" s="612">
        <v>42</v>
      </c>
    </row>
    <row r="1915" spans="2:14" ht="13.9" customHeight="1">
      <c r="B1915" s="613" t="s">
        <v>610</v>
      </c>
      <c r="C1915" s="613" t="s">
        <v>2422</v>
      </c>
      <c r="D1915" s="613" t="s">
        <v>1599</v>
      </c>
      <c r="E1915" s="384" t="s">
        <v>1600</v>
      </c>
      <c r="F1915" s="607" t="s">
        <v>151</v>
      </c>
      <c r="G1915" s="608" t="s">
        <v>147</v>
      </c>
      <c r="H1915" s="342" t="s">
        <v>1208</v>
      </c>
      <c r="I1915" s="609" t="s">
        <v>2714</v>
      </c>
      <c r="J1915" s="607">
        <v>41518</v>
      </c>
      <c r="K1915" s="610">
        <v>41814</v>
      </c>
      <c r="L1915" s="611">
        <v>42583</v>
      </c>
      <c r="M1915" s="306" t="s">
        <v>3435</v>
      </c>
      <c r="N1915" s="612">
        <v>49</v>
      </c>
    </row>
    <row r="1916" spans="2:14" ht="13.9" customHeight="1">
      <c r="B1916" s="613" t="s">
        <v>610</v>
      </c>
      <c r="C1916" s="613" t="s">
        <v>2422</v>
      </c>
      <c r="D1916" s="613" t="s">
        <v>1599</v>
      </c>
      <c r="E1916" s="384" t="s">
        <v>1600</v>
      </c>
      <c r="F1916" s="607" t="s">
        <v>151</v>
      </c>
      <c r="G1916" s="608" t="s">
        <v>147</v>
      </c>
      <c r="H1916" s="342" t="s">
        <v>1208</v>
      </c>
      <c r="I1916" s="609" t="s">
        <v>2714</v>
      </c>
      <c r="J1916" s="607">
        <v>41334</v>
      </c>
      <c r="K1916" s="610">
        <v>41814</v>
      </c>
      <c r="L1916" s="611">
        <v>42401</v>
      </c>
      <c r="M1916" s="306" t="s">
        <v>3435</v>
      </c>
      <c r="N1916" s="612">
        <v>19</v>
      </c>
    </row>
    <row r="1917" spans="2:14" ht="13.9" customHeight="1">
      <c r="B1917" s="613" t="s">
        <v>610</v>
      </c>
      <c r="C1917" s="613" t="s">
        <v>2422</v>
      </c>
      <c r="D1917" s="613" t="s">
        <v>1599</v>
      </c>
      <c r="E1917" s="384" t="s">
        <v>1600</v>
      </c>
      <c r="F1917" s="607" t="s">
        <v>151</v>
      </c>
      <c r="G1917" s="608" t="s">
        <v>147</v>
      </c>
      <c r="H1917" s="342" t="s">
        <v>1208</v>
      </c>
      <c r="I1917" s="609" t="s">
        <v>2714</v>
      </c>
      <c r="J1917" s="607">
        <v>41306</v>
      </c>
      <c r="K1917" s="610">
        <v>41814</v>
      </c>
      <c r="L1917" s="611">
        <v>42370</v>
      </c>
      <c r="M1917" s="306" t="s">
        <v>3435</v>
      </c>
      <c r="N1917" s="612">
        <v>15</v>
      </c>
    </row>
    <row r="1918" spans="2:14" ht="13.9" customHeight="1">
      <c r="B1918" s="613" t="s">
        <v>610</v>
      </c>
      <c r="C1918" s="613" t="s">
        <v>2422</v>
      </c>
      <c r="D1918" s="613" t="s">
        <v>1599</v>
      </c>
      <c r="E1918" s="384" t="s">
        <v>1600</v>
      </c>
      <c r="F1918" s="607" t="s">
        <v>151</v>
      </c>
      <c r="G1918" s="608" t="s">
        <v>147</v>
      </c>
      <c r="H1918" s="342" t="s">
        <v>1208</v>
      </c>
      <c r="I1918" s="609" t="s">
        <v>2714</v>
      </c>
      <c r="J1918" s="607">
        <v>41456</v>
      </c>
      <c r="K1918" s="610">
        <v>41814</v>
      </c>
      <c r="L1918" s="611">
        <v>42522</v>
      </c>
      <c r="M1918" s="306" t="s">
        <v>3435</v>
      </c>
      <c r="N1918" s="612">
        <v>38</v>
      </c>
    </row>
    <row r="1919" spans="2:14" ht="13.9" customHeight="1">
      <c r="B1919" s="613" t="s">
        <v>610</v>
      </c>
      <c r="C1919" s="613" t="s">
        <v>2422</v>
      </c>
      <c r="D1919" s="613" t="s">
        <v>1599</v>
      </c>
      <c r="E1919" s="384" t="s">
        <v>1600</v>
      </c>
      <c r="F1919" s="607" t="s">
        <v>151</v>
      </c>
      <c r="G1919" s="608" t="s">
        <v>147</v>
      </c>
      <c r="H1919" s="342" t="s">
        <v>1208</v>
      </c>
      <c r="I1919" s="609" t="s">
        <v>2714</v>
      </c>
      <c r="J1919" s="607">
        <v>41579</v>
      </c>
      <c r="K1919" s="610">
        <v>41814</v>
      </c>
      <c r="L1919" s="611">
        <v>42644</v>
      </c>
      <c r="M1919" s="306" t="s">
        <v>3435</v>
      </c>
      <c r="N1919" s="612">
        <v>34</v>
      </c>
    </row>
    <row r="1920" spans="2:14" ht="13.9" customHeight="1">
      <c r="B1920" s="613" t="s">
        <v>610</v>
      </c>
      <c r="C1920" s="613" t="s">
        <v>2422</v>
      </c>
      <c r="D1920" s="613" t="s">
        <v>1599</v>
      </c>
      <c r="E1920" s="384" t="s">
        <v>1600</v>
      </c>
      <c r="F1920" s="607" t="s">
        <v>151</v>
      </c>
      <c r="G1920" s="608" t="s">
        <v>147</v>
      </c>
      <c r="H1920" s="342" t="s">
        <v>1208</v>
      </c>
      <c r="I1920" s="609" t="s">
        <v>2714</v>
      </c>
      <c r="J1920" s="607">
        <v>41609</v>
      </c>
      <c r="K1920" s="610">
        <v>41814</v>
      </c>
      <c r="L1920" s="611">
        <v>42675</v>
      </c>
      <c r="M1920" s="306" t="s">
        <v>3435</v>
      </c>
      <c r="N1920" s="612">
        <v>57</v>
      </c>
    </row>
    <row r="1921" spans="2:14" ht="13.9" customHeight="1">
      <c r="B1921" s="613" t="s">
        <v>610</v>
      </c>
      <c r="C1921" s="613" t="s">
        <v>2422</v>
      </c>
      <c r="D1921" s="613" t="s">
        <v>1599</v>
      </c>
      <c r="E1921" s="384" t="s">
        <v>1600</v>
      </c>
      <c r="F1921" s="607" t="s">
        <v>151</v>
      </c>
      <c r="G1921" s="608" t="s">
        <v>147</v>
      </c>
      <c r="H1921" s="342" t="s">
        <v>1208</v>
      </c>
      <c r="I1921" s="609" t="s">
        <v>2714</v>
      </c>
      <c r="J1921" s="607">
        <v>41426</v>
      </c>
      <c r="K1921" s="610">
        <v>41814</v>
      </c>
      <c r="L1921" s="611">
        <v>42491</v>
      </c>
      <c r="M1921" s="306" t="s">
        <v>3435</v>
      </c>
      <c r="N1921" s="612">
        <v>11</v>
      </c>
    </row>
    <row r="1922" spans="2:14" ht="13.9" customHeight="1">
      <c r="B1922" s="613" t="s">
        <v>610</v>
      </c>
      <c r="C1922" s="613" t="s">
        <v>2422</v>
      </c>
      <c r="D1922" s="613" t="s">
        <v>1599</v>
      </c>
      <c r="E1922" s="384" t="s">
        <v>1600</v>
      </c>
      <c r="F1922" s="607" t="s">
        <v>151</v>
      </c>
      <c r="G1922" s="608" t="s">
        <v>147</v>
      </c>
      <c r="H1922" s="342" t="s">
        <v>1208</v>
      </c>
      <c r="I1922" s="609" t="s">
        <v>2714</v>
      </c>
      <c r="J1922" s="607">
        <v>41395</v>
      </c>
      <c r="K1922" s="610">
        <v>41814</v>
      </c>
      <c r="L1922" s="611">
        <v>42461</v>
      </c>
      <c r="M1922" s="306" t="s">
        <v>3435</v>
      </c>
      <c r="N1922" s="612">
        <v>34</v>
      </c>
    </row>
    <row r="1923" spans="2:14" ht="13.9" customHeight="1">
      <c r="B1923" s="613" t="s">
        <v>610</v>
      </c>
      <c r="C1923" s="613" t="s">
        <v>2422</v>
      </c>
      <c r="D1923" s="613" t="s">
        <v>1599</v>
      </c>
      <c r="E1923" s="384" t="s">
        <v>1600</v>
      </c>
      <c r="F1923" s="607" t="s">
        <v>151</v>
      </c>
      <c r="G1923" s="608" t="s">
        <v>147</v>
      </c>
      <c r="H1923" s="342" t="s">
        <v>1208</v>
      </c>
      <c r="I1923" s="609" t="s">
        <v>2714</v>
      </c>
      <c r="J1923" s="607">
        <v>41487</v>
      </c>
      <c r="K1923" s="610">
        <v>41814</v>
      </c>
      <c r="L1923" s="611">
        <v>42552</v>
      </c>
      <c r="M1923" s="306" t="s">
        <v>3435</v>
      </c>
      <c r="N1923" s="612">
        <v>35</v>
      </c>
    </row>
    <row r="1924" spans="2:14" ht="13.9" customHeight="1">
      <c r="B1924" s="613" t="s">
        <v>610</v>
      </c>
      <c r="C1924" s="613" t="s">
        <v>2422</v>
      </c>
      <c r="D1924" s="613" t="s">
        <v>1599</v>
      </c>
      <c r="E1924" s="384" t="s">
        <v>1600</v>
      </c>
      <c r="F1924" s="607" t="s">
        <v>151</v>
      </c>
      <c r="G1924" s="608" t="s">
        <v>147</v>
      </c>
      <c r="H1924" s="342" t="s">
        <v>1208</v>
      </c>
      <c r="I1924" s="609" t="s">
        <v>2714</v>
      </c>
      <c r="J1924" s="607">
        <v>41548</v>
      </c>
      <c r="K1924" s="610">
        <v>41814</v>
      </c>
      <c r="L1924" s="611">
        <v>42614</v>
      </c>
      <c r="M1924" s="306" t="s">
        <v>3435</v>
      </c>
      <c r="N1924" s="612">
        <v>37</v>
      </c>
    </row>
    <row r="1925" spans="2:14" ht="13.9" customHeight="1">
      <c r="B1925" s="613" t="s">
        <v>874</v>
      </c>
      <c r="C1925" s="613" t="s">
        <v>1739</v>
      </c>
      <c r="D1925" s="613" t="s">
        <v>1740</v>
      </c>
      <c r="E1925" s="384" t="s">
        <v>1741</v>
      </c>
      <c r="F1925" s="607" t="s">
        <v>151</v>
      </c>
      <c r="G1925" s="608" t="s">
        <v>147</v>
      </c>
      <c r="H1925" s="342" t="s">
        <v>1208</v>
      </c>
      <c r="I1925" s="609" t="s">
        <v>2714</v>
      </c>
      <c r="J1925" s="607">
        <v>41395</v>
      </c>
      <c r="K1925" s="610">
        <v>41814</v>
      </c>
      <c r="L1925" s="611">
        <v>42461</v>
      </c>
      <c r="M1925" s="306" t="s">
        <v>3435</v>
      </c>
      <c r="N1925" s="612">
        <v>202</v>
      </c>
    </row>
    <row r="1926" spans="2:14" ht="13.9" customHeight="1">
      <c r="B1926" s="613" t="s">
        <v>874</v>
      </c>
      <c r="C1926" s="613" t="s">
        <v>1739</v>
      </c>
      <c r="D1926" s="613" t="s">
        <v>1740</v>
      </c>
      <c r="E1926" s="384" t="s">
        <v>1741</v>
      </c>
      <c r="F1926" s="607" t="s">
        <v>151</v>
      </c>
      <c r="G1926" s="608" t="s">
        <v>147</v>
      </c>
      <c r="H1926" s="342" t="s">
        <v>1208</v>
      </c>
      <c r="I1926" s="609" t="s">
        <v>2714</v>
      </c>
      <c r="J1926" s="607">
        <v>41183</v>
      </c>
      <c r="K1926" s="610">
        <v>41814</v>
      </c>
      <c r="L1926" s="611">
        <v>42248</v>
      </c>
      <c r="M1926" s="306" t="s">
        <v>3435</v>
      </c>
      <c r="N1926" s="612">
        <v>5</v>
      </c>
    </row>
    <row r="1927" spans="2:14" ht="13.9" customHeight="1">
      <c r="B1927" s="613" t="s">
        <v>874</v>
      </c>
      <c r="C1927" s="613" t="s">
        <v>1739</v>
      </c>
      <c r="D1927" s="613" t="s">
        <v>1740</v>
      </c>
      <c r="E1927" s="384" t="s">
        <v>1741</v>
      </c>
      <c r="F1927" s="607" t="s">
        <v>151</v>
      </c>
      <c r="G1927" s="608" t="s">
        <v>147</v>
      </c>
      <c r="H1927" s="342" t="s">
        <v>1208</v>
      </c>
      <c r="I1927" s="609" t="s">
        <v>2714</v>
      </c>
      <c r="J1927" s="607">
        <v>41548</v>
      </c>
      <c r="K1927" s="610">
        <v>41814</v>
      </c>
      <c r="L1927" s="611">
        <v>42614</v>
      </c>
      <c r="M1927" s="306" t="s">
        <v>3435</v>
      </c>
      <c r="N1927" s="612">
        <v>1943</v>
      </c>
    </row>
    <row r="1928" spans="2:14" ht="13.9" customHeight="1">
      <c r="B1928" s="613" t="s">
        <v>874</v>
      </c>
      <c r="C1928" s="613" t="s">
        <v>1739</v>
      </c>
      <c r="D1928" s="613" t="s">
        <v>1740</v>
      </c>
      <c r="E1928" s="384" t="s">
        <v>1741</v>
      </c>
      <c r="F1928" s="607" t="s">
        <v>151</v>
      </c>
      <c r="G1928" s="608" t="s">
        <v>147</v>
      </c>
      <c r="H1928" s="342" t="s">
        <v>1208</v>
      </c>
      <c r="I1928" s="609" t="s">
        <v>2714</v>
      </c>
      <c r="J1928" s="607">
        <v>41275</v>
      </c>
      <c r="K1928" s="610">
        <v>41814</v>
      </c>
      <c r="L1928" s="611">
        <v>42339</v>
      </c>
      <c r="M1928" s="306" t="s">
        <v>3435</v>
      </c>
      <c r="N1928" s="612">
        <v>379</v>
      </c>
    </row>
    <row r="1929" spans="2:14" ht="13.9" customHeight="1">
      <c r="B1929" s="613" t="s">
        <v>874</v>
      </c>
      <c r="C1929" s="613" t="s">
        <v>1739</v>
      </c>
      <c r="D1929" s="613" t="s">
        <v>1740</v>
      </c>
      <c r="E1929" s="384" t="s">
        <v>1741</v>
      </c>
      <c r="F1929" s="607" t="s">
        <v>151</v>
      </c>
      <c r="G1929" s="608" t="s">
        <v>147</v>
      </c>
      <c r="H1929" s="342" t="s">
        <v>1208</v>
      </c>
      <c r="I1929" s="609" t="s">
        <v>2714</v>
      </c>
      <c r="J1929" s="607">
        <v>41365</v>
      </c>
      <c r="K1929" s="610">
        <v>41814</v>
      </c>
      <c r="L1929" s="611">
        <v>42430</v>
      </c>
      <c r="M1929" s="306" t="s">
        <v>3435</v>
      </c>
      <c r="N1929" s="612">
        <v>132</v>
      </c>
    </row>
    <row r="1930" spans="2:14" ht="13.9" customHeight="1">
      <c r="B1930" s="613" t="s">
        <v>874</v>
      </c>
      <c r="C1930" s="613" t="s">
        <v>1739</v>
      </c>
      <c r="D1930" s="613" t="s">
        <v>1740</v>
      </c>
      <c r="E1930" s="384" t="s">
        <v>1741</v>
      </c>
      <c r="F1930" s="607" t="s">
        <v>151</v>
      </c>
      <c r="G1930" s="608" t="s">
        <v>147</v>
      </c>
      <c r="H1930" s="342" t="s">
        <v>1208</v>
      </c>
      <c r="I1930" s="609" t="s">
        <v>2714</v>
      </c>
      <c r="J1930" s="607">
        <v>41214</v>
      </c>
      <c r="K1930" s="610">
        <v>41814</v>
      </c>
      <c r="L1930" s="611">
        <v>42278</v>
      </c>
      <c r="M1930" s="306" t="s">
        <v>3435</v>
      </c>
      <c r="N1930" s="612">
        <v>1</v>
      </c>
    </row>
    <row r="1931" spans="2:14" ht="13.9" customHeight="1">
      <c r="B1931" s="613" t="s">
        <v>874</v>
      </c>
      <c r="C1931" s="613" t="s">
        <v>1739</v>
      </c>
      <c r="D1931" s="613" t="s">
        <v>1740</v>
      </c>
      <c r="E1931" s="384" t="s">
        <v>1741</v>
      </c>
      <c r="F1931" s="607" t="s">
        <v>151</v>
      </c>
      <c r="G1931" s="608" t="s">
        <v>147</v>
      </c>
      <c r="H1931" s="342" t="s">
        <v>1208</v>
      </c>
      <c r="I1931" s="609" t="s">
        <v>2714</v>
      </c>
      <c r="J1931" s="607">
        <v>41518</v>
      </c>
      <c r="K1931" s="610">
        <v>41814</v>
      </c>
      <c r="L1931" s="611">
        <v>42583</v>
      </c>
      <c r="M1931" s="306" t="s">
        <v>3435</v>
      </c>
      <c r="N1931" s="612">
        <v>3578</v>
      </c>
    </row>
    <row r="1932" spans="2:14" ht="13.9" customHeight="1">
      <c r="B1932" s="613" t="s">
        <v>874</v>
      </c>
      <c r="C1932" s="613" t="s">
        <v>1739</v>
      </c>
      <c r="D1932" s="613" t="s">
        <v>1740</v>
      </c>
      <c r="E1932" s="384" t="s">
        <v>1741</v>
      </c>
      <c r="F1932" s="607" t="s">
        <v>151</v>
      </c>
      <c r="G1932" s="608" t="s">
        <v>147</v>
      </c>
      <c r="H1932" s="342" t="s">
        <v>1208</v>
      </c>
      <c r="I1932" s="609" t="s">
        <v>2714</v>
      </c>
      <c r="J1932" s="607">
        <v>41365</v>
      </c>
      <c r="K1932" s="610">
        <v>41814</v>
      </c>
      <c r="L1932" s="611">
        <v>42430</v>
      </c>
      <c r="M1932" s="306" t="s">
        <v>3435</v>
      </c>
      <c r="N1932" s="612">
        <v>4881</v>
      </c>
    </row>
    <row r="1933" spans="2:14" ht="13.9" customHeight="1">
      <c r="B1933" s="613" t="s">
        <v>874</v>
      </c>
      <c r="C1933" s="613" t="s">
        <v>1739</v>
      </c>
      <c r="D1933" s="613" t="s">
        <v>1740</v>
      </c>
      <c r="E1933" s="384" t="s">
        <v>1741</v>
      </c>
      <c r="F1933" s="607" t="s">
        <v>151</v>
      </c>
      <c r="G1933" s="608" t="s">
        <v>147</v>
      </c>
      <c r="H1933" s="342" t="s">
        <v>1208</v>
      </c>
      <c r="I1933" s="609" t="s">
        <v>2714</v>
      </c>
      <c r="J1933" s="607">
        <v>41609</v>
      </c>
      <c r="K1933" s="610">
        <v>41814</v>
      </c>
      <c r="L1933" s="611">
        <v>42675</v>
      </c>
      <c r="M1933" s="306" t="s">
        <v>3435</v>
      </c>
      <c r="N1933" s="612">
        <v>981</v>
      </c>
    </row>
    <row r="1934" spans="2:14" ht="13.9" customHeight="1">
      <c r="B1934" s="613" t="s">
        <v>874</v>
      </c>
      <c r="C1934" s="613" t="s">
        <v>1739</v>
      </c>
      <c r="D1934" s="613" t="s">
        <v>1740</v>
      </c>
      <c r="E1934" s="384" t="s">
        <v>1741</v>
      </c>
      <c r="F1934" s="607" t="s">
        <v>151</v>
      </c>
      <c r="G1934" s="608" t="s">
        <v>147</v>
      </c>
      <c r="H1934" s="342" t="s">
        <v>1208</v>
      </c>
      <c r="I1934" s="609" t="s">
        <v>2714</v>
      </c>
      <c r="J1934" s="607">
        <v>41579</v>
      </c>
      <c r="K1934" s="610">
        <v>41814</v>
      </c>
      <c r="L1934" s="611">
        <v>42644</v>
      </c>
      <c r="M1934" s="306" t="s">
        <v>3435</v>
      </c>
      <c r="N1934" s="612">
        <v>972</v>
      </c>
    </row>
    <row r="1935" spans="2:14" ht="13.9" customHeight="1">
      <c r="B1935" s="613" t="s">
        <v>874</v>
      </c>
      <c r="C1935" s="613" t="s">
        <v>1739</v>
      </c>
      <c r="D1935" s="613" t="s">
        <v>1740</v>
      </c>
      <c r="E1935" s="384" t="s">
        <v>1741</v>
      </c>
      <c r="F1935" s="607" t="s">
        <v>151</v>
      </c>
      <c r="G1935" s="608" t="s">
        <v>147</v>
      </c>
      <c r="H1935" s="342" t="s">
        <v>1208</v>
      </c>
      <c r="I1935" s="609" t="s">
        <v>2714</v>
      </c>
      <c r="J1935" s="607">
        <v>41487</v>
      </c>
      <c r="K1935" s="610">
        <v>41814</v>
      </c>
      <c r="L1935" s="611">
        <v>42552</v>
      </c>
      <c r="M1935" s="306" t="s">
        <v>3435</v>
      </c>
      <c r="N1935" s="612">
        <v>5742</v>
      </c>
    </row>
    <row r="1936" spans="2:14" ht="13.9" customHeight="1">
      <c r="B1936" s="613" t="s">
        <v>874</v>
      </c>
      <c r="C1936" s="613" t="s">
        <v>1739</v>
      </c>
      <c r="D1936" s="613" t="s">
        <v>1740</v>
      </c>
      <c r="E1936" s="384" t="s">
        <v>1741</v>
      </c>
      <c r="F1936" s="607" t="s">
        <v>151</v>
      </c>
      <c r="G1936" s="608" t="s">
        <v>147</v>
      </c>
      <c r="H1936" s="342" t="s">
        <v>1208</v>
      </c>
      <c r="I1936" s="609" t="s">
        <v>2714</v>
      </c>
      <c r="J1936" s="607">
        <v>41334</v>
      </c>
      <c r="K1936" s="610">
        <v>41814</v>
      </c>
      <c r="L1936" s="611">
        <v>42401</v>
      </c>
      <c r="M1936" s="306" t="s">
        <v>3435</v>
      </c>
      <c r="N1936" s="612">
        <v>3210</v>
      </c>
    </row>
    <row r="1937" spans="2:14" ht="13.9" customHeight="1">
      <c r="B1937" s="613" t="s">
        <v>874</v>
      </c>
      <c r="C1937" s="613" t="s">
        <v>1739</v>
      </c>
      <c r="D1937" s="613" t="s">
        <v>1740</v>
      </c>
      <c r="E1937" s="384" t="s">
        <v>1741</v>
      </c>
      <c r="F1937" s="607" t="s">
        <v>151</v>
      </c>
      <c r="G1937" s="608" t="s">
        <v>147</v>
      </c>
      <c r="H1937" s="342" t="s">
        <v>1208</v>
      </c>
      <c r="I1937" s="609" t="s">
        <v>2714</v>
      </c>
      <c r="J1937" s="607">
        <v>41306</v>
      </c>
      <c r="K1937" s="610">
        <v>41814</v>
      </c>
      <c r="L1937" s="611">
        <v>42370</v>
      </c>
      <c r="M1937" s="306" t="s">
        <v>3435</v>
      </c>
      <c r="N1937" s="612">
        <v>1</v>
      </c>
    </row>
    <row r="1938" spans="2:14" ht="13.9" customHeight="1">
      <c r="B1938" s="613" t="s">
        <v>874</v>
      </c>
      <c r="C1938" s="613" t="s">
        <v>1739</v>
      </c>
      <c r="D1938" s="613" t="s">
        <v>1740</v>
      </c>
      <c r="E1938" s="384" t="s">
        <v>1741</v>
      </c>
      <c r="F1938" s="607" t="s">
        <v>151</v>
      </c>
      <c r="G1938" s="608" t="s">
        <v>147</v>
      </c>
      <c r="H1938" s="342" t="s">
        <v>1208</v>
      </c>
      <c r="I1938" s="609" t="s">
        <v>2714</v>
      </c>
      <c r="J1938" s="607">
        <v>41456</v>
      </c>
      <c r="K1938" s="610">
        <v>41814</v>
      </c>
      <c r="L1938" s="611">
        <v>42522</v>
      </c>
      <c r="M1938" s="306" t="s">
        <v>3435</v>
      </c>
      <c r="N1938" s="612">
        <v>7964</v>
      </c>
    </row>
    <row r="1939" spans="2:14" ht="13.9" customHeight="1">
      <c r="B1939" s="613" t="s">
        <v>874</v>
      </c>
      <c r="C1939" s="613" t="s">
        <v>1739</v>
      </c>
      <c r="D1939" s="613" t="s">
        <v>1740</v>
      </c>
      <c r="E1939" s="384" t="s">
        <v>1741</v>
      </c>
      <c r="F1939" s="607" t="s">
        <v>151</v>
      </c>
      <c r="G1939" s="608" t="s">
        <v>147</v>
      </c>
      <c r="H1939" s="342" t="s">
        <v>1208</v>
      </c>
      <c r="I1939" s="609" t="s">
        <v>2714</v>
      </c>
      <c r="J1939" s="607">
        <v>41426</v>
      </c>
      <c r="K1939" s="610">
        <v>41814</v>
      </c>
      <c r="L1939" s="611">
        <v>42491</v>
      </c>
      <c r="M1939" s="306" t="s">
        <v>3435</v>
      </c>
      <c r="N1939" s="612">
        <v>7168</v>
      </c>
    </row>
    <row r="1940" spans="2:14" ht="13.9" customHeight="1">
      <c r="B1940" s="613" t="s">
        <v>874</v>
      </c>
      <c r="C1940" s="613" t="s">
        <v>1739</v>
      </c>
      <c r="D1940" s="613" t="s">
        <v>1740</v>
      </c>
      <c r="E1940" s="384" t="s">
        <v>1741</v>
      </c>
      <c r="F1940" s="607" t="s">
        <v>151</v>
      </c>
      <c r="G1940" s="608" t="s">
        <v>147</v>
      </c>
      <c r="H1940" s="342" t="s">
        <v>1208</v>
      </c>
      <c r="I1940" s="609" t="s">
        <v>2714</v>
      </c>
      <c r="J1940" s="607">
        <v>41395</v>
      </c>
      <c r="K1940" s="610">
        <v>41814</v>
      </c>
      <c r="L1940" s="611">
        <v>42461</v>
      </c>
      <c r="M1940" s="306" t="s">
        <v>3435</v>
      </c>
      <c r="N1940" s="612">
        <v>6652</v>
      </c>
    </row>
    <row r="1941" spans="2:14" ht="13.9" customHeight="1">
      <c r="B1941" s="613" t="s">
        <v>698</v>
      </c>
      <c r="C1941" s="613" t="s">
        <v>2040</v>
      </c>
      <c r="D1941" s="613" t="s">
        <v>2041</v>
      </c>
      <c r="E1941" s="384" t="s">
        <v>2042</v>
      </c>
      <c r="F1941" s="607" t="s">
        <v>151</v>
      </c>
      <c r="G1941" s="608">
        <v>2010</v>
      </c>
      <c r="H1941" s="342" t="s">
        <v>1208</v>
      </c>
      <c r="I1941" s="609" t="s">
        <v>2714</v>
      </c>
      <c r="J1941" s="607">
        <v>41275</v>
      </c>
      <c r="K1941" s="610">
        <v>41814</v>
      </c>
      <c r="L1941" s="611">
        <v>42339</v>
      </c>
      <c r="M1941" s="306" t="s">
        <v>3435</v>
      </c>
      <c r="N1941" s="612">
        <v>23816</v>
      </c>
    </row>
    <row r="1942" spans="2:14" ht="13.9" customHeight="1">
      <c r="B1942" s="613" t="s">
        <v>698</v>
      </c>
      <c r="C1942" s="613" t="s">
        <v>2040</v>
      </c>
      <c r="D1942" s="613" t="s">
        <v>2041</v>
      </c>
      <c r="E1942" s="384" t="s">
        <v>2042</v>
      </c>
      <c r="F1942" s="607" t="s">
        <v>151</v>
      </c>
      <c r="G1942" s="608">
        <v>2010</v>
      </c>
      <c r="H1942" s="342" t="s">
        <v>1208</v>
      </c>
      <c r="I1942" s="609" t="s">
        <v>2714</v>
      </c>
      <c r="J1942" s="607">
        <v>41609</v>
      </c>
      <c r="K1942" s="610">
        <v>41814</v>
      </c>
      <c r="L1942" s="611">
        <v>42675</v>
      </c>
      <c r="M1942" s="306" t="s">
        <v>3435</v>
      </c>
      <c r="N1942" s="612">
        <v>17280</v>
      </c>
    </row>
    <row r="1943" spans="2:14" ht="13.9" customHeight="1">
      <c r="B1943" s="613" t="s">
        <v>698</v>
      </c>
      <c r="C1943" s="613" t="s">
        <v>2040</v>
      </c>
      <c r="D1943" s="613" t="s">
        <v>2041</v>
      </c>
      <c r="E1943" s="384" t="s">
        <v>2042</v>
      </c>
      <c r="F1943" s="607" t="s">
        <v>151</v>
      </c>
      <c r="G1943" s="608">
        <v>2010</v>
      </c>
      <c r="H1943" s="342" t="s">
        <v>1208</v>
      </c>
      <c r="I1943" s="609" t="s">
        <v>2714</v>
      </c>
      <c r="J1943" s="607">
        <v>41426</v>
      </c>
      <c r="K1943" s="610">
        <v>41814</v>
      </c>
      <c r="L1943" s="611">
        <v>42491</v>
      </c>
      <c r="M1943" s="306" t="s">
        <v>3435</v>
      </c>
      <c r="N1943" s="612">
        <v>23217</v>
      </c>
    </row>
    <row r="1944" spans="2:14" ht="13.9" customHeight="1">
      <c r="B1944" s="613" t="s">
        <v>698</v>
      </c>
      <c r="C1944" s="613" t="s">
        <v>2040</v>
      </c>
      <c r="D1944" s="613" t="s">
        <v>2041</v>
      </c>
      <c r="E1944" s="384" t="s">
        <v>2042</v>
      </c>
      <c r="F1944" s="607" t="s">
        <v>151</v>
      </c>
      <c r="G1944" s="608">
        <v>2010</v>
      </c>
      <c r="H1944" s="342" t="s">
        <v>1208</v>
      </c>
      <c r="I1944" s="609" t="s">
        <v>2714</v>
      </c>
      <c r="J1944" s="607">
        <v>41579</v>
      </c>
      <c r="K1944" s="610">
        <v>41814</v>
      </c>
      <c r="L1944" s="611">
        <v>42644</v>
      </c>
      <c r="M1944" s="306" t="s">
        <v>3435</v>
      </c>
      <c r="N1944" s="612">
        <v>24951</v>
      </c>
    </row>
    <row r="1945" spans="2:14" ht="13.9" customHeight="1">
      <c r="B1945" s="613" t="s">
        <v>698</v>
      </c>
      <c r="C1945" s="613" t="s">
        <v>2040</v>
      </c>
      <c r="D1945" s="613" t="s">
        <v>2041</v>
      </c>
      <c r="E1945" s="384" t="s">
        <v>2042</v>
      </c>
      <c r="F1945" s="607" t="s">
        <v>151</v>
      </c>
      <c r="G1945" s="608">
        <v>2010</v>
      </c>
      <c r="H1945" s="342" t="s">
        <v>1208</v>
      </c>
      <c r="I1945" s="609" t="s">
        <v>2714</v>
      </c>
      <c r="J1945" s="607">
        <v>41334</v>
      </c>
      <c r="K1945" s="610">
        <v>41814</v>
      </c>
      <c r="L1945" s="611">
        <v>42401</v>
      </c>
      <c r="M1945" s="306" t="s">
        <v>3435</v>
      </c>
      <c r="N1945" s="612">
        <v>5420</v>
      </c>
    </row>
    <row r="1946" spans="2:14" ht="13.9" customHeight="1">
      <c r="B1946" s="613" t="s">
        <v>698</v>
      </c>
      <c r="C1946" s="613" t="s">
        <v>2040</v>
      </c>
      <c r="D1946" s="613" t="s">
        <v>2041</v>
      </c>
      <c r="E1946" s="384" t="s">
        <v>2042</v>
      </c>
      <c r="F1946" s="607" t="s">
        <v>151</v>
      </c>
      <c r="G1946" s="608">
        <v>2010</v>
      </c>
      <c r="H1946" s="342" t="s">
        <v>1208</v>
      </c>
      <c r="I1946" s="609" t="s">
        <v>2714</v>
      </c>
      <c r="J1946" s="607">
        <v>41487</v>
      </c>
      <c r="K1946" s="610">
        <v>41814</v>
      </c>
      <c r="L1946" s="611">
        <v>42552</v>
      </c>
      <c r="M1946" s="306" t="s">
        <v>3435</v>
      </c>
      <c r="N1946" s="612">
        <v>21333</v>
      </c>
    </row>
    <row r="1947" spans="2:14" ht="13.9" customHeight="1">
      <c r="B1947" s="613" t="s">
        <v>698</v>
      </c>
      <c r="C1947" s="613" t="s">
        <v>2040</v>
      </c>
      <c r="D1947" s="613" t="s">
        <v>2041</v>
      </c>
      <c r="E1947" s="384" t="s">
        <v>2042</v>
      </c>
      <c r="F1947" s="607" t="s">
        <v>151</v>
      </c>
      <c r="G1947" s="608">
        <v>2010</v>
      </c>
      <c r="H1947" s="342" t="s">
        <v>1208</v>
      </c>
      <c r="I1947" s="609" t="s">
        <v>2714</v>
      </c>
      <c r="J1947" s="607">
        <v>41456</v>
      </c>
      <c r="K1947" s="610">
        <v>41814</v>
      </c>
      <c r="L1947" s="611">
        <v>42522</v>
      </c>
      <c r="M1947" s="306" t="s">
        <v>3435</v>
      </c>
      <c r="N1947" s="612">
        <v>19637</v>
      </c>
    </row>
    <row r="1948" spans="2:14" ht="13.9" customHeight="1">
      <c r="B1948" s="613" t="s">
        <v>698</v>
      </c>
      <c r="C1948" s="613" t="s">
        <v>2040</v>
      </c>
      <c r="D1948" s="613" t="s">
        <v>2041</v>
      </c>
      <c r="E1948" s="384" t="s">
        <v>2042</v>
      </c>
      <c r="F1948" s="607" t="s">
        <v>151</v>
      </c>
      <c r="G1948" s="608">
        <v>2010</v>
      </c>
      <c r="H1948" s="342" t="s">
        <v>1208</v>
      </c>
      <c r="I1948" s="609" t="s">
        <v>2714</v>
      </c>
      <c r="J1948" s="607">
        <v>41365</v>
      </c>
      <c r="K1948" s="610">
        <v>41814</v>
      </c>
      <c r="L1948" s="611">
        <v>42430</v>
      </c>
      <c r="M1948" s="306" t="s">
        <v>3435</v>
      </c>
      <c r="N1948" s="612">
        <v>22876</v>
      </c>
    </row>
    <row r="1949" spans="2:14" ht="13.9" customHeight="1">
      <c r="B1949" s="613" t="s">
        <v>698</v>
      </c>
      <c r="C1949" s="613" t="s">
        <v>2040</v>
      </c>
      <c r="D1949" s="613" t="s">
        <v>2041</v>
      </c>
      <c r="E1949" s="384" t="s">
        <v>2042</v>
      </c>
      <c r="F1949" s="607" t="s">
        <v>151</v>
      </c>
      <c r="G1949" s="608">
        <v>2010</v>
      </c>
      <c r="H1949" s="342" t="s">
        <v>1208</v>
      </c>
      <c r="I1949" s="609" t="s">
        <v>2714</v>
      </c>
      <c r="J1949" s="607">
        <v>41395</v>
      </c>
      <c r="K1949" s="610">
        <v>41814</v>
      </c>
      <c r="L1949" s="611">
        <v>42461</v>
      </c>
      <c r="M1949" s="306" t="s">
        <v>3435</v>
      </c>
      <c r="N1949" s="612">
        <v>27337</v>
      </c>
    </row>
    <row r="1950" spans="2:14" ht="13.9" customHeight="1">
      <c r="B1950" s="613" t="s">
        <v>698</v>
      </c>
      <c r="C1950" s="613" t="s">
        <v>2040</v>
      </c>
      <c r="D1950" s="613" t="s">
        <v>2041</v>
      </c>
      <c r="E1950" s="384" t="s">
        <v>2042</v>
      </c>
      <c r="F1950" s="607" t="s">
        <v>151</v>
      </c>
      <c r="G1950" s="608">
        <v>2010</v>
      </c>
      <c r="H1950" s="342" t="s">
        <v>1208</v>
      </c>
      <c r="I1950" s="609" t="s">
        <v>2714</v>
      </c>
      <c r="J1950" s="607">
        <v>41306</v>
      </c>
      <c r="K1950" s="610">
        <v>41814</v>
      </c>
      <c r="L1950" s="611">
        <v>42370</v>
      </c>
      <c r="M1950" s="306" t="s">
        <v>3435</v>
      </c>
      <c r="N1950" s="612">
        <v>16463</v>
      </c>
    </row>
    <row r="1951" spans="2:14" ht="13.9" customHeight="1">
      <c r="B1951" s="613" t="s">
        <v>698</v>
      </c>
      <c r="C1951" s="613" t="s">
        <v>2040</v>
      </c>
      <c r="D1951" s="613" t="s">
        <v>2041</v>
      </c>
      <c r="E1951" s="384" t="s">
        <v>2042</v>
      </c>
      <c r="F1951" s="607" t="s">
        <v>151</v>
      </c>
      <c r="G1951" s="608">
        <v>2010</v>
      </c>
      <c r="H1951" s="342" t="s">
        <v>1208</v>
      </c>
      <c r="I1951" s="609" t="s">
        <v>2714</v>
      </c>
      <c r="J1951" s="607">
        <v>41548</v>
      </c>
      <c r="K1951" s="610">
        <v>41814</v>
      </c>
      <c r="L1951" s="611">
        <v>42614</v>
      </c>
      <c r="M1951" s="306" t="s">
        <v>3435</v>
      </c>
      <c r="N1951" s="612">
        <v>13607</v>
      </c>
    </row>
    <row r="1952" spans="2:14" ht="13.9" customHeight="1">
      <c r="B1952" s="613" t="s">
        <v>698</v>
      </c>
      <c r="C1952" s="613" t="s">
        <v>2040</v>
      </c>
      <c r="D1952" s="613" t="s">
        <v>2041</v>
      </c>
      <c r="E1952" s="384" t="s">
        <v>2042</v>
      </c>
      <c r="F1952" s="607" t="s">
        <v>151</v>
      </c>
      <c r="G1952" s="608">
        <v>2010</v>
      </c>
      <c r="H1952" s="342" t="s">
        <v>1208</v>
      </c>
      <c r="I1952" s="609" t="s">
        <v>2714</v>
      </c>
      <c r="J1952" s="607">
        <v>41518</v>
      </c>
      <c r="K1952" s="610">
        <v>41814</v>
      </c>
      <c r="L1952" s="611">
        <v>42583</v>
      </c>
      <c r="M1952" s="306" t="s">
        <v>3435</v>
      </c>
      <c r="N1952" s="612">
        <v>17463</v>
      </c>
    </row>
    <row r="1953" spans="2:14" ht="13.9" customHeight="1">
      <c r="B1953" s="613" t="s">
        <v>896</v>
      </c>
      <c r="C1953" s="613" t="s">
        <v>2043</v>
      </c>
      <c r="D1953" s="613" t="s">
        <v>2044</v>
      </c>
      <c r="E1953" s="384" t="s">
        <v>2045</v>
      </c>
      <c r="F1953" s="607" t="s">
        <v>151</v>
      </c>
      <c r="G1953" s="608" t="s">
        <v>147</v>
      </c>
      <c r="H1953" s="342" t="s">
        <v>1208</v>
      </c>
      <c r="I1953" s="609" t="s">
        <v>2714</v>
      </c>
      <c r="J1953" s="607">
        <v>41518</v>
      </c>
      <c r="K1953" s="610">
        <v>41814</v>
      </c>
      <c r="L1953" s="611">
        <v>42583</v>
      </c>
      <c r="M1953" s="306" t="s">
        <v>3435</v>
      </c>
      <c r="N1953" s="612">
        <v>8024</v>
      </c>
    </row>
    <row r="1954" spans="2:14" ht="13.9" customHeight="1">
      <c r="B1954" s="613" t="s">
        <v>896</v>
      </c>
      <c r="C1954" s="613" t="s">
        <v>2043</v>
      </c>
      <c r="D1954" s="613" t="s">
        <v>2044</v>
      </c>
      <c r="E1954" s="384" t="s">
        <v>2045</v>
      </c>
      <c r="F1954" s="607" t="s">
        <v>151</v>
      </c>
      <c r="G1954" s="608" t="s">
        <v>147</v>
      </c>
      <c r="H1954" s="342" t="s">
        <v>1208</v>
      </c>
      <c r="I1954" s="609" t="s">
        <v>2714</v>
      </c>
      <c r="J1954" s="607">
        <v>41579</v>
      </c>
      <c r="K1954" s="610">
        <v>41814</v>
      </c>
      <c r="L1954" s="611">
        <v>42644</v>
      </c>
      <c r="M1954" s="306" t="s">
        <v>3435</v>
      </c>
      <c r="N1954" s="612">
        <v>1396</v>
      </c>
    </row>
    <row r="1955" spans="2:14" ht="13.9" customHeight="1">
      <c r="B1955" s="613" t="s">
        <v>896</v>
      </c>
      <c r="C1955" s="613" t="s">
        <v>2043</v>
      </c>
      <c r="D1955" s="613" t="s">
        <v>2044</v>
      </c>
      <c r="E1955" s="384" t="s">
        <v>2045</v>
      </c>
      <c r="F1955" s="607" t="s">
        <v>151</v>
      </c>
      <c r="G1955" s="608" t="s">
        <v>147</v>
      </c>
      <c r="H1955" s="342" t="s">
        <v>1208</v>
      </c>
      <c r="I1955" s="609" t="s">
        <v>2714</v>
      </c>
      <c r="J1955" s="607">
        <v>41456</v>
      </c>
      <c r="K1955" s="610">
        <v>41814</v>
      </c>
      <c r="L1955" s="611">
        <v>42522</v>
      </c>
      <c r="M1955" s="306" t="s">
        <v>3435</v>
      </c>
      <c r="N1955" s="612">
        <v>1850</v>
      </c>
    </row>
    <row r="1956" spans="2:14" ht="13.9" customHeight="1">
      <c r="B1956" s="613" t="s">
        <v>896</v>
      </c>
      <c r="C1956" s="613" t="s">
        <v>2043</v>
      </c>
      <c r="D1956" s="613" t="s">
        <v>2044</v>
      </c>
      <c r="E1956" s="384" t="s">
        <v>2045</v>
      </c>
      <c r="F1956" s="607" t="s">
        <v>151</v>
      </c>
      <c r="G1956" s="608" t="s">
        <v>147</v>
      </c>
      <c r="H1956" s="342" t="s">
        <v>1208</v>
      </c>
      <c r="I1956" s="609" t="s">
        <v>2714</v>
      </c>
      <c r="J1956" s="607">
        <v>41548</v>
      </c>
      <c r="K1956" s="610">
        <v>41814</v>
      </c>
      <c r="L1956" s="611">
        <v>42614</v>
      </c>
      <c r="M1956" s="306" t="s">
        <v>3435</v>
      </c>
      <c r="N1956" s="612">
        <v>4245</v>
      </c>
    </row>
    <row r="1957" spans="2:14" ht="13.9" customHeight="1">
      <c r="B1957" s="613" t="s">
        <v>896</v>
      </c>
      <c r="C1957" s="613" t="s">
        <v>2043</v>
      </c>
      <c r="D1957" s="613" t="s">
        <v>2044</v>
      </c>
      <c r="E1957" s="384" t="s">
        <v>2045</v>
      </c>
      <c r="F1957" s="607" t="s">
        <v>151</v>
      </c>
      <c r="G1957" s="608" t="s">
        <v>147</v>
      </c>
      <c r="H1957" s="342" t="s">
        <v>1208</v>
      </c>
      <c r="I1957" s="609" t="s">
        <v>2714</v>
      </c>
      <c r="J1957" s="607">
        <v>41395</v>
      </c>
      <c r="K1957" s="610">
        <v>41814</v>
      </c>
      <c r="L1957" s="611">
        <v>42461</v>
      </c>
      <c r="M1957" s="306" t="s">
        <v>3435</v>
      </c>
      <c r="N1957" s="612">
        <v>8243</v>
      </c>
    </row>
    <row r="1958" spans="2:14" ht="13.9" customHeight="1">
      <c r="B1958" s="613" t="s">
        <v>896</v>
      </c>
      <c r="C1958" s="613" t="s">
        <v>2043</v>
      </c>
      <c r="D1958" s="613" t="s">
        <v>2044</v>
      </c>
      <c r="E1958" s="384" t="s">
        <v>2045</v>
      </c>
      <c r="F1958" s="607" t="s">
        <v>151</v>
      </c>
      <c r="G1958" s="608" t="s">
        <v>147</v>
      </c>
      <c r="H1958" s="342" t="s">
        <v>1208</v>
      </c>
      <c r="I1958" s="609" t="s">
        <v>2714</v>
      </c>
      <c r="J1958" s="607">
        <v>41214</v>
      </c>
      <c r="K1958" s="610">
        <v>41814</v>
      </c>
      <c r="L1958" s="611">
        <v>42278</v>
      </c>
      <c r="M1958" s="306" t="s">
        <v>3435</v>
      </c>
      <c r="N1958" s="612">
        <v>11</v>
      </c>
    </row>
    <row r="1959" spans="2:14" ht="13.9" customHeight="1">
      <c r="B1959" s="613" t="s">
        <v>896</v>
      </c>
      <c r="C1959" s="613" t="s">
        <v>2043</v>
      </c>
      <c r="D1959" s="613" t="s">
        <v>2044</v>
      </c>
      <c r="E1959" s="384" t="s">
        <v>2045</v>
      </c>
      <c r="F1959" s="607" t="s">
        <v>151</v>
      </c>
      <c r="G1959" s="608" t="s">
        <v>147</v>
      </c>
      <c r="H1959" s="342" t="s">
        <v>1208</v>
      </c>
      <c r="I1959" s="609" t="s">
        <v>2714</v>
      </c>
      <c r="J1959" s="607">
        <v>41487</v>
      </c>
      <c r="K1959" s="610">
        <v>41814</v>
      </c>
      <c r="L1959" s="611">
        <v>42552</v>
      </c>
      <c r="M1959" s="306" t="s">
        <v>3435</v>
      </c>
      <c r="N1959" s="612">
        <v>4647</v>
      </c>
    </row>
    <row r="1960" spans="2:14" ht="13.9" customHeight="1">
      <c r="B1960" s="613" t="s">
        <v>896</v>
      </c>
      <c r="C1960" s="613" t="s">
        <v>2043</v>
      </c>
      <c r="D1960" s="613" t="s">
        <v>2044</v>
      </c>
      <c r="E1960" s="384" t="s">
        <v>2045</v>
      </c>
      <c r="F1960" s="607" t="s">
        <v>151</v>
      </c>
      <c r="G1960" s="608" t="s">
        <v>147</v>
      </c>
      <c r="H1960" s="342" t="s">
        <v>1208</v>
      </c>
      <c r="I1960" s="609" t="s">
        <v>2714</v>
      </c>
      <c r="J1960" s="607">
        <v>41275</v>
      </c>
      <c r="K1960" s="610">
        <v>41814</v>
      </c>
      <c r="L1960" s="611">
        <v>42339</v>
      </c>
      <c r="M1960" s="306" t="s">
        <v>3435</v>
      </c>
      <c r="N1960" s="612">
        <v>7819</v>
      </c>
    </row>
    <row r="1961" spans="2:14" ht="13.9" customHeight="1">
      <c r="B1961" s="613" t="s">
        <v>896</v>
      </c>
      <c r="C1961" s="613" t="s">
        <v>2043</v>
      </c>
      <c r="D1961" s="613" t="s">
        <v>2044</v>
      </c>
      <c r="E1961" s="384" t="s">
        <v>2045</v>
      </c>
      <c r="F1961" s="607" t="s">
        <v>151</v>
      </c>
      <c r="G1961" s="608" t="s">
        <v>147</v>
      </c>
      <c r="H1961" s="342" t="s">
        <v>1208</v>
      </c>
      <c r="I1961" s="609" t="s">
        <v>2714</v>
      </c>
      <c r="J1961" s="607">
        <v>41334</v>
      </c>
      <c r="K1961" s="610">
        <v>41814</v>
      </c>
      <c r="L1961" s="611">
        <v>42401</v>
      </c>
      <c r="M1961" s="306" t="s">
        <v>3435</v>
      </c>
      <c r="N1961" s="612">
        <v>7889</v>
      </c>
    </row>
    <row r="1962" spans="2:14" ht="13.9" customHeight="1">
      <c r="B1962" s="613" t="s">
        <v>896</v>
      </c>
      <c r="C1962" s="613" t="s">
        <v>2043</v>
      </c>
      <c r="D1962" s="613" t="s">
        <v>2044</v>
      </c>
      <c r="E1962" s="384" t="s">
        <v>2045</v>
      </c>
      <c r="F1962" s="607" t="s">
        <v>151</v>
      </c>
      <c r="G1962" s="608" t="s">
        <v>147</v>
      </c>
      <c r="H1962" s="342" t="s">
        <v>1208</v>
      </c>
      <c r="I1962" s="609" t="s">
        <v>2714</v>
      </c>
      <c r="J1962" s="607">
        <v>41306</v>
      </c>
      <c r="K1962" s="610">
        <v>41814</v>
      </c>
      <c r="L1962" s="611">
        <v>42370</v>
      </c>
      <c r="M1962" s="306" t="s">
        <v>3435</v>
      </c>
      <c r="N1962" s="612">
        <v>7172</v>
      </c>
    </row>
    <row r="1963" spans="2:14" ht="13.9" customHeight="1">
      <c r="B1963" s="613" t="s">
        <v>896</v>
      </c>
      <c r="C1963" s="613" t="s">
        <v>2043</v>
      </c>
      <c r="D1963" s="613" t="s">
        <v>2044</v>
      </c>
      <c r="E1963" s="384" t="s">
        <v>2045</v>
      </c>
      <c r="F1963" s="607" t="s">
        <v>151</v>
      </c>
      <c r="G1963" s="608" t="s">
        <v>147</v>
      </c>
      <c r="H1963" s="342" t="s">
        <v>1208</v>
      </c>
      <c r="I1963" s="609" t="s">
        <v>2714</v>
      </c>
      <c r="J1963" s="607">
        <v>41183</v>
      </c>
      <c r="K1963" s="610">
        <v>41815</v>
      </c>
      <c r="L1963" s="611">
        <v>42248</v>
      </c>
      <c r="M1963" s="306" t="s">
        <v>3435</v>
      </c>
      <c r="N1963" s="612">
        <v>10</v>
      </c>
    </row>
    <row r="1964" spans="2:14" ht="13.9" customHeight="1">
      <c r="B1964" s="613" t="s">
        <v>896</v>
      </c>
      <c r="C1964" s="613" t="s">
        <v>2043</v>
      </c>
      <c r="D1964" s="613" t="s">
        <v>2044</v>
      </c>
      <c r="E1964" s="384" t="s">
        <v>2045</v>
      </c>
      <c r="F1964" s="607" t="s">
        <v>151</v>
      </c>
      <c r="G1964" s="608" t="s">
        <v>147</v>
      </c>
      <c r="H1964" s="342" t="s">
        <v>1208</v>
      </c>
      <c r="I1964" s="609" t="s">
        <v>2714</v>
      </c>
      <c r="J1964" s="607">
        <v>41426</v>
      </c>
      <c r="K1964" s="610">
        <v>41814</v>
      </c>
      <c r="L1964" s="611">
        <v>42491</v>
      </c>
      <c r="M1964" s="306" t="s">
        <v>3435</v>
      </c>
      <c r="N1964" s="612">
        <v>2535</v>
      </c>
    </row>
    <row r="1965" spans="2:14" ht="13.9" customHeight="1">
      <c r="B1965" s="613" t="s">
        <v>896</v>
      </c>
      <c r="C1965" s="613" t="s">
        <v>2043</v>
      </c>
      <c r="D1965" s="613" t="s">
        <v>2044</v>
      </c>
      <c r="E1965" s="384" t="s">
        <v>2045</v>
      </c>
      <c r="F1965" s="607" t="s">
        <v>151</v>
      </c>
      <c r="G1965" s="608" t="s">
        <v>147</v>
      </c>
      <c r="H1965" s="342" t="s">
        <v>1208</v>
      </c>
      <c r="I1965" s="609" t="s">
        <v>2714</v>
      </c>
      <c r="J1965" s="607">
        <v>41365</v>
      </c>
      <c r="K1965" s="610">
        <v>41814</v>
      </c>
      <c r="L1965" s="611">
        <v>42430</v>
      </c>
      <c r="M1965" s="306" t="s">
        <v>3435</v>
      </c>
      <c r="N1965" s="612">
        <v>4958</v>
      </c>
    </row>
    <row r="1966" spans="2:14" ht="13.9" customHeight="1">
      <c r="B1966" s="613" t="s">
        <v>543</v>
      </c>
      <c r="C1966" s="613" t="s">
        <v>1601</v>
      </c>
      <c r="D1966" s="613" t="s">
        <v>1602</v>
      </c>
      <c r="E1966" s="384" t="s">
        <v>1603</v>
      </c>
      <c r="F1966" s="607" t="s">
        <v>151</v>
      </c>
      <c r="G1966" s="608" t="s">
        <v>147</v>
      </c>
      <c r="H1966" s="342" t="s">
        <v>1208</v>
      </c>
      <c r="I1966" s="609" t="s">
        <v>2714</v>
      </c>
      <c r="J1966" s="607">
        <v>41395</v>
      </c>
      <c r="K1966" s="610">
        <v>41814</v>
      </c>
      <c r="L1966" s="611">
        <v>42461</v>
      </c>
      <c r="M1966" s="306" t="s">
        <v>3435</v>
      </c>
      <c r="N1966" s="612">
        <v>181</v>
      </c>
    </row>
    <row r="1967" spans="2:14" ht="13.9" customHeight="1">
      <c r="B1967" s="613" t="s">
        <v>543</v>
      </c>
      <c r="C1967" s="613" t="s">
        <v>1601</v>
      </c>
      <c r="D1967" s="613" t="s">
        <v>1602</v>
      </c>
      <c r="E1967" s="384" t="s">
        <v>1603</v>
      </c>
      <c r="F1967" s="607" t="s">
        <v>151</v>
      </c>
      <c r="G1967" s="608" t="s">
        <v>147</v>
      </c>
      <c r="H1967" s="342" t="s">
        <v>1208</v>
      </c>
      <c r="I1967" s="609" t="s">
        <v>2714</v>
      </c>
      <c r="J1967" s="607">
        <v>41426</v>
      </c>
      <c r="K1967" s="610">
        <v>41814</v>
      </c>
      <c r="L1967" s="611">
        <v>42491</v>
      </c>
      <c r="M1967" s="306" t="s">
        <v>3435</v>
      </c>
      <c r="N1967" s="612">
        <v>31</v>
      </c>
    </row>
    <row r="1968" spans="2:14" ht="13.9" customHeight="1">
      <c r="B1968" s="613" t="s">
        <v>543</v>
      </c>
      <c r="C1968" s="613" t="s">
        <v>1601</v>
      </c>
      <c r="D1968" s="613" t="s">
        <v>1602</v>
      </c>
      <c r="E1968" s="384" t="s">
        <v>1603</v>
      </c>
      <c r="F1968" s="607" t="s">
        <v>151</v>
      </c>
      <c r="G1968" s="608" t="s">
        <v>147</v>
      </c>
      <c r="H1968" s="342" t="s">
        <v>1208</v>
      </c>
      <c r="I1968" s="609" t="s">
        <v>2714</v>
      </c>
      <c r="J1968" s="607">
        <v>41275</v>
      </c>
      <c r="K1968" s="610">
        <v>41814</v>
      </c>
      <c r="L1968" s="611">
        <v>42339</v>
      </c>
      <c r="M1968" s="306" t="s">
        <v>3435</v>
      </c>
      <c r="N1968" s="612">
        <v>20</v>
      </c>
    </row>
    <row r="1969" spans="2:14" ht="13.9" customHeight="1">
      <c r="B1969" s="613" t="s">
        <v>543</v>
      </c>
      <c r="C1969" s="613" t="s">
        <v>1601</v>
      </c>
      <c r="D1969" s="613" t="s">
        <v>1602</v>
      </c>
      <c r="E1969" s="384" t="s">
        <v>1603</v>
      </c>
      <c r="F1969" s="607" t="s">
        <v>151</v>
      </c>
      <c r="G1969" s="608" t="s">
        <v>147</v>
      </c>
      <c r="H1969" s="342" t="s">
        <v>1208</v>
      </c>
      <c r="I1969" s="609" t="s">
        <v>2714</v>
      </c>
      <c r="J1969" s="607">
        <v>41579</v>
      </c>
      <c r="K1969" s="610">
        <v>41814</v>
      </c>
      <c r="L1969" s="611">
        <v>42644</v>
      </c>
      <c r="M1969" s="306" t="s">
        <v>3435</v>
      </c>
      <c r="N1969" s="612">
        <v>1</v>
      </c>
    </row>
    <row r="1970" spans="2:14" ht="13.9" customHeight="1">
      <c r="B1970" s="613" t="s">
        <v>543</v>
      </c>
      <c r="C1970" s="613" t="s">
        <v>1601</v>
      </c>
      <c r="D1970" s="613" t="s">
        <v>1602</v>
      </c>
      <c r="E1970" s="384" t="s">
        <v>1603</v>
      </c>
      <c r="F1970" s="607" t="s">
        <v>151</v>
      </c>
      <c r="G1970" s="608" t="s">
        <v>147</v>
      </c>
      <c r="H1970" s="342" t="s">
        <v>1208</v>
      </c>
      <c r="I1970" s="609" t="s">
        <v>2714</v>
      </c>
      <c r="J1970" s="607">
        <v>41365</v>
      </c>
      <c r="K1970" s="610">
        <v>41814</v>
      </c>
      <c r="L1970" s="611">
        <v>42430</v>
      </c>
      <c r="M1970" s="306" t="s">
        <v>3435</v>
      </c>
      <c r="N1970" s="612">
        <v>656</v>
      </c>
    </row>
    <row r="1971" spans="2:14" ht="13.9" customHeight="1">
      <c r="B1971" s="613" t="s">
        <v>543</v>
      </c>
      <c r="C1971" s="613" t="s">
        <v>1601</v>
      </c>
      <c r="D1971" s="613" t="s">
        <v>1602</v>
      </c>
      <c r="E1971" s="384" t="s">
        <v>1603</v>
      </c>
      <c r="F1971" s="607" t="s">
        <v>151</v>
      </c>
      <c r="G1971" s="608" t="s">
        <v>147</v>
      </c>
      <c r="H1971" s="342" t="s">
        <v>1208</v>
      </c>
      <c r="I1971" s="609" t="s">
        <v>2714</v>
      </c>
      <c r="J1971" s="607">
        <v>41306</v>
      </c>
      <c r="K1971" s="610">
        <v>41814</v>
      </c>
      <c r="L1971" s="611">
        <v>42370</v>
      </c>
      <c r="M1971" s="306" t="s">
        <v>3435</v>
      </c>
      <c r="N1971" s="612">
        <v>75</v>
      </c>
    </row>
    <row r="1972" spans="2:14" ht="13.9" customHeight="1">
      <c r="B1972" s="613" t="s">
        <v>543</v>
      </c>
      <c r="C1972" s="613" t="s">
        <v>1601</v>
      </c>
      <c r="D1972" s="613" t="s">
        <v>1602</v>
      </c>
      <c r="E1972" s="384" t="s">
        <v>1603</v>
      </c>
      <c r="F1972" s="607" t="s">
        <v>151</v>
      </c>
      <c r="G1972" s="608" t="s">
        <v>147</v>
      </c>
      <c r="H1972" s="342" t="s">
        <v>1208</v>
      </c>
      <c r="I1972" s="609" t="s">
        <v>2714</v>
      </c>
      <c r="J1972" s="607">
        <v>41334</v>
      </c>
      <c r="K1972" s="610">
        <v>41814</v>
      </c>
      <c r="L1972" s="611">
        <v>42401</v>
      </c>
      <c r="M1972" s="306" t="s">
        <v>3435</v>
      </c>
      <c r="N1972" s="612">
        <v>647</v>
      </c>
    </row>
    <row r="1973" spans="2:14" ht="13.9" customHeight="1">
      <c r="B1973" s="613" t="s">
        <v>560</v>
      </c>
      <c r="C1973" s="613" t="s">
        <v>1604</v>
      </c>
      <c r="D1973" s="613" t="s">
        <v>1605</v>
      </c>
      <c r="E1973" s="384" t="s">
        <v>1606</v>
      </c>
      <c r="F1973" s="607" t="s">
        <v>151</v>
      </c>
      <c r="G1973" s="608" t="s">
        <v>147</v>
      </c>
      <c r="H1973" s="342" t="s">
        <v>1208</v>
      </c>
      <c r="I1973" s="609" t="s">
        <v>2714</v>
      </c>
      <c r="J1973" s="607">
        <v>41609</v>
      </c>
      <c r="K1973" s="610">
        <v>41814</v>
      </c>
      <c r="L1973" s="611">
        <v>42675</v>
      </c>
      <c r="M1973" s="306" t="s">
        <v>3435</v>
      </c>
      <c r="N1973" s="612">
        <v>63</v>
      </c>
    </row>
    <row r="1974" spans="2:14" ht="13.9" customHeight="1">
      <c r="B1974" s="613" t="s">
        <v>560</v>
      </c>
      <c r="C1974" s="613" t="s">
        <v>1604</v>
      </c>
      <c r="D1974" s="613" t="s">
        <v>1605</v>
      </c>
      <c r="E1974" s="384" t="s">
        <v>1606</v>
      </c>
      <c r="F1974" s="607" t="s">
        <v>151</v>
      </c>
      <c r="G1974" s="608" t="s">
        <v>147</v>
      </c>
      <c r="H1974" s="342" t="s">
        <v>1208</v>
      </c>
      <c r="I1974" s="609" t="s">
        <v>2714</v>
      </c>
      <c r="J1974" s="607">
        <v>41548</v>
      </c>
      <c r="K1974" s="610">
        <v>41814</v>
      </c>
      <c r="L1974" s="611">
        <v>42614</v>
      </c>
      <c r="M1974" s="306" t="s">
        <v>3435</v>
      </c>
      <c r="N1974" s="612">
        <v>1298</v>
      </c>
    </row>
    <row r="1975" spans="2:14" ht="13.9" customHeight="1">
      <c r="B1975" s="613" t="s">
        <v>560</v>
      </c>
      <c r="C1975" s="613" t="s">
        <v>1604</v>
      </c>
      <c r="D1975" s="613" t="s">
        <v>1605</v>
      </c>
      <c r="E1975" s="384" t="s">
        <v>1606</v>
      </c>
      <c r="F1975" s="607" t="s">
        <v>151</v>
      </c>
      <c r="G1975" s="608" t="s">
        <v>147</v>
      </c>
      <c r="H1975" s="342" t="s">
        <v>1208</v>
      </c>
      <c r="I1975" s="609" t="s">
        <v>2714</v>
      </c>
      <c r="J1975" s="607">
        <v>41487</v>
      </c>
      <c r="K1975" s="610">
        <v>41814</v>
      </c>
      <c r="L1975" s="611">
        <v>42552</v>
      </c>
      <c r="M1975" s="306" t="s">
        <v>3435</v>
      </c>
      <c r="N1975" s="612">
        <v>1687</v>
      </c>
    </row>
    <row r="1976" spans="2:14" ht="13.9" customHeight="1">
      <c r="B1976" s="613" t="s">
        <v>560</v>
      </c>
      <c r="C1976" s="613" t="s">
        <v>1604</v>
      </c>
      <c r="D1976" s="613" t="s">
        <v>1605</v>
      </c>
      <c r="E1976" s="384" t="s">
        <v>1606</v>
      </c>
      <c r="F1976" s="607" t="s">
        <v>151</v>
      </c>
      <c r="G1976" s="608" t="s">
        <v>147</v>
      </c>
      <c r="H1976" s="342" t="s">
        <v>1208</v>
      </c>
      <c r="I1976" s="609" t="s">
        <v>2714</v>
      </c>
      <c r="J1976" s="607">
        <v>41579</v>
      </c>
      <c r="K1976" s="610">
        <v>41814</v>
      </c>
      <c r="L1976" s="611">
        <v>42644</v>
      </c>
      <c r="M1976" s="306" t="s">
        <v>3435</v>
      </c>
      <c r="N1976" s="612">
        <v>509</v>
      </c>
    </row>
    <row r="1977" spans="2:14" ht="13.9" customHeight="1">
      <c r="B1977" s="613" t="s">
        <v>560</v>
      </c>
      <c r="C1977" s="613" t="s">
        <v>1604</v>
      </c>
      <c r="D1977" s="613" t="s">
        <v>1605</v>
      </c>
      <c r="E1977" s="384" t="s">
        <v>1606</v>
      </c>
      <c r="F1977" s="607" t="s">
        <v>151</v>
      </c>
      <c r="G1977" s="608" t="s">
        <v>147</v>
      </c>
      <c r="H1977" s="342" t="s">
        <v>1208</v>
      </c>
      <c r="I1977" s="609" t="s">
        <v>2714</v>
      </c>
      <c r="J1977" s="607">
        <v>41518</v>
      </c>
      <c r="K1977" s="610">
        <v>41814</v>
      </c>
      <c r="L1977" s="611">
        <v>42583</v>
      </c>
      <c r="M1977" s="306" t="s">
        <v>3435</v>
      </c>
      <c r="N1977" s="612">
        <v>1846</v>
      </c>
    </row>
    <row r="1978" spans="2:14" ht="13.9" customHeight="1">
      <c r="B1978" s="613" t="s">
        <v>560</v>
      </c>
      <c r="C1978" s="613" t="s">
        <v>1604</v>
      </c>
      <c r="D1978" s="613" t="s">
        <v>1605</v>
      </c>
      <c r="E1978" s="384" t="s">
        <v>1606</v>
      </c>
      <c r="F1978" s="607" t="s">
        <v>151</v>
      </c>
      <c r="G1978" s="608" t="s">
        <v>147</v>
      </c>
      <c r="H1978" s="342" t="s">
        <v>1208</v>
      </c>
      <c r="I1978" s="609" t="s">
        <v>2714</v>
      </c>
      <c r="J1978" s="607">
        <v>41275</v>
      </c>
      <c r="K1978" s="610">
        <v>41814</v>
      </c>
      <c r="L1978" s="611">
        <v>42339</v>
      </c>
      <c r="M1978" s="306" t="s">
        <v>3435</v>
      </c>
      <c r="N1978" s="612">
        <v>927</v>
      </c>
    </row>
    <row r="1979" spans="2:14" ht="13.9" customHeight="1">
      <c r="B1979" s="613" t="s">
        <v>520</v>
      </c>
      <c r="C1979" s="613" t="s">
        <v>1499</v>
      </c>
      <c r="D1979" s="613" t="s">
        <v>1815</v>
      </c>
      <c r="E1979" s="384" t="s">
        <v>1816</v>
      </c>
      <c r="F1979" s="607" t="s">
        <v>151</v>
      </c>
      <c r="G1979" s="608" t="s">
        <v>147</v>
      </c>
      <c r="H1979" s="342" t="s">
        <v>1208</v>
      </c>
      <c r="I1979" s="609" t="s">
        <v>2714</v>
      </c>
      <c r="J1979" s="607">
        <v>41548</v>
      </c>
      <c r="K1979" s="610">
        <v>41814</v>
      </c>
      <c r="L1979" s="611">
        <v>42614</v>
      </c>
      <c r="M1979" s="306" t="s">
        <v>3435</v>
      </c>
      <c r="N1979" s="612">
        <v>229</v>
      </c>
    </row>
    <row r="1980" spans="2:14" ht="13.9" customHeight="1">
      <c r="B1980" s="613" t="s">
        <v>520</v>
      </c>
      <c r="C1980" s="613" t="s">
        <v>1499</v>
      </c>
      <c r="D1980" s="613" t="s">
        <v>1815</v>
      </c>
      <c r="E1980" s="384" t="s">
        <v>1816</v>
      </c>
      <c r="F1980" s="607" t="s">
        <v>151</v>
      </c>
      <c r="G1980" s="608" t="s">
        <v>147</v>
      </c>
      <c r="H1980" s="342" t="s">
        <v>1208</v>
      </c>
      <c r="I1980" s="609" t="s">
        <v>2714</v>
      </c>
      <c r="J1980" s="607">
        <v>41306</v>
      </c>
      <c r="K1980" s="610">
        <v>41814</v>
      </c>
      <c r="L1980" s="611">
        <v>42370</v>
      </c>
      <c r="M1980" s="306" t="s">
        <v>3435</v>
      </c>
      <c r="N1980" s="612">
        <v>238</v>
      </c>
    </row>
    <row r="1981" spans="2:14" ht="13.9" customHeight="1">
      <c r="B1981" s="613" t="s">
        <v>520</v>
      </c>
      <c r="C1981" s="613" t="s">
        <v>1499</v>
      </c>
      <c r="D1981" s="613" t="s">
        <v>1815</v>
      </c>
      <c r="E1981" s="384" t="s">
        <v>1816</v>
      </c>
      <c r="F1981" s="607" t="s">
        <v>151</v>
      </c>
      <c r="G1981" s="608" t="s">
        <v>147</v>
      </c>
      <c r="H1981" s="342" t="s">
        <v>1208</v>
      </c>
      <c r="I1981" s="609" t="s">
        <v>2714</v>
      </c>
      <c r="J1981" s="607">
        <v>41365</v>
      </c>
      <c r="K1981" s="610">
        <v>41814</v>
      </c>
      <c r="L1981" s="611">
        <v>42430</v>
      </c>
      <c r="M1981" s="306" t="s">
        <v>3435</v>
      </c>
      <c r="N1981" s="612">
        <v>226</v>
      </c>
    </row>
    <row r="1982" spans="2:14" ht="13.9" customHeight="1">
      <c r="B1982" s="613" t="s">
        <v>520</v>
      </c>
      <c r="C1982" s="613" t="s">
        <v>1499</v>
      </c>
      <c r="D1982" s="613" t="s">
        <v>1815</v>
      </c>
      <c r="E1982" s="384" t="s">
        <v>1816</v>
      </c>
      <c r="F1982" s="607" t="s">
        <v>151</v>
      </c>
      <c r="G1982" s="608" t="s">
        <v>147</v>
      </c>
      <c r="H1982" s="342" t="s">
        <v>1208</v>
      </c>
      <c r="I1982" s="609" t="s">
        <v>2714</v>
      </c>
      <c r="J1982" s="607">
        <v>41487</v>
      </c>
      <c r="K1982" s="610">
        <v>41814</v>
      </c>
      <c r="L1982" s="611">
        <v>42552</v>
      </c>
      <c r="M1982" s="306" t="s">
        <v>3435</v>
      </c>
      <c r="N1982" s="612">
        <v>240</v>
      </c>
    </row>
    <row r="1983" spans="2:14" ht="13.9" customHeight="1">
      <c r="B1983" s="613" t="s">
        <v>520</v>
      </c>
      <c r="C1983" s="613" t="s">
        <v>1499</v>
      </c>
      <c r="D1983" s="613" t="s">
        <v>1815</v>
      </c>
      <c r="E1983" s="384" t="s">
        <v>1816</v>
      </c>
      <c r="F1983" s="607" t="s">
        <v>151</v>
      </c>
      <c r="G1983" s="608" t="s">
        <v>147</v>
      </c>
      <c r="H1983" s="342" t="s">
        <v>1208</v>
      </c>
      <c r="I1983" s="609" t="s">
        <v>2714</v>
      </c>
      <c r="J1983" s="607">
        <v>41426</v>
      </c>
      <c r="K1983" s="610">
        <v>41814</v>
      </c>
      <c r="L1983" s="611">
        <v>42491</v>
      </c>
      <c r="M1983" s="306" t="s">
        <v>3435</v>
      </c>
      <c r="N1983" s="612">
        <v>215</v>
      </c>
    </row>
    <row r="1984" spans="2:14" ht="13.9" customHeight="1">
      <c r="B1984" s="613" t="s">
        <v>520</v>
      </c>
      <c r="C1984" s="613" t="s">
        <v>1499</v>
      </c>
      <c r="D1984" s="613" t="s">
        <v>1815</v>
      </c>
      <c r="E1984" s="384" t="s">
        <v>1816</v>
      </c>
      <c r="F1984" s="607" t="s">
        <v>151</v>
      </c>
      <c r="G1984" s="608" t="s">
        <v>147</v>
      </c>
      <c r="H1984" s="342" t="s">
        <v>1208</v>
      </c>
      <c r="I1984" s="609" t="s">
        <v>2714</v>
      </c>
      <c r="J1984" s="607">
        <v>41275</v>
      </c>
      <c r="K1984" s="610">
        <v>41814</v>
      </c>
      <c r="L1984" s="611">
        <v>42339</v>
      </c>
      <c r="M1984" s="306" t="s">
        <v>3435</v>
      </c>
      <c r="N1984" s="612">
        <v>375</v>
      </c>
    </row>
    <row r="1985" spans="2:14" ht="13.9" customHeight="1">
      <c r="B1985" s="613" t="s">
        <v>520</v>
      </c>
      <c r="C1985" s="613" t="s">
        <v>1499</v>
      </c>
      <c r="D1985" s="613" t="s">
        <v>1815</v>
      </c>
      <c r="E1985" s="384" t="s">
        <v>1816</v>
      </c>
      <c r="F1985" s="607" t="s">
        <v>151</v>
      </c>
      <c r="G1985" s="608" t="s">
        <v>147</v>
      </c>
      <c r="H1985" s="342" t="s">
        <v>1208</v>
      </c>
      <c r="I1985" s="609" t="s">
        <v>2714</v>
      </c>
      <c r="J1985" s="607">
        <v>41395</v>
      </c>
      <c r="K1985" s="610">
        <v>41814</v>
      </c>
      <c r="L1985" s="611">
        <v>42461</v>
      </c>
      <c r="M1985" s="306" t="s">
        <v>3435</v>
      </c>
      <c r="N1985" s="612">
        <v>216</v>
      </c>
    </row>
    <row r="1986" spans="2:14" ht="13.9" customHeight="1">
      <c r="B1986" s="613" t="s">
        <v>520</v>
      </c>
      <c r="C1986" s="613" t="s">
        <v>1499</v>
      </c>
      <c r="D1986" s="613" t="s">
        <v>1815</v>
      </c>
      <c r="E1986" s="384" t="s">
        <v>1816</v>
      </c>
      <c r="F1986" s="607" t="s">
        <v>151</v>
      </c>
      <c r="G1986" s="608" t="s">
        <v>147</v>
      </c>
      <c r="H1986" s="342" t="s">
        <v>1208</v>
      </c>
      <c r="I1986" s="609" t="s">
        <v>2714</v>
      </c>
      <c r="J1986" s="607">
        <v>41334</v>
      </c>
      <c r="K1986" s="610">
        <v>41814</v>
      </c>
      <c r="L1986" s="611">
        <v>42401</v>
      </c>
      <c r="M1986" s="306" t="s">
        <v>3435</v>
      </c>
      <c r="N1986" s="612">
        <v>229</v>
      </c>
    </row>
    <row r="1987" spans="2:14" ht="13.9" customHeight="1">
      <c r="B1987" s="613" t="s">
        <v>520</v>
      </c>
      <c r="C1987" s="613" t="s">
        <v>1499</v>
      </c>
      <c r="D1987" s="613" t="s">
        <v>1815</v>
      </c>
      <c r="E1987" s="384" t="s">
        <v>1816</v>
      </c>
      <c r="F1987" s="607" t="s">
        <v>151</v>
      </c>
      <c r="G1987" s="608" t="s">
        <v>147</v>
      </c>
      <c r="H1987" s="342" t="s">
        <v>1208</v>
      </c>
      <c r="I1987" s="609" t="s">
        <v>2714</v>
      </c>
      <c r="J1987" s="607">
        <v>41456</v>
      </c>
      <c r="K1987" s="610">
        <v>41814</v>
      </c>
      <c r="L1987" s="611">
        <v>42522</v>
      </c>
      <c r="M1987" s="306" t="s">
        <v>3435</v>
      </c>
      <c r="N1987" s="612">
        <v>225</v>
      </c>
    </row>
    <row r="1988" spans="2:14" ht="13.9" customHeight="1">
      <c r="B1988" s="613" t="s">
        <v>520</v>
      </c>
      <c r="C1988" s="613" t="s">
        <v>1499</v>
      </c>
      <c r="D1988" s="613" t="s">
        <v>1815</v>
      </c>
      <c r="E1988" s="384" t="s">
        <v>1816</v>
      </c>
      <c r="F1988" s="607" t="s">
        <v>151</v>
      </c>
      <c r="G1988" s="608" t="s">
        <v>147</v>
      </c>
      <c r="H1988" s="342" t="s">
        <v>1208</v>
      </c>
      <c r="I1988" s="609" t="s">
        <v>2714</v>
      </c>
      <c r="J1988" s="607">
        <v>41579</v>
      </c>
      <c r="K1988" s="610">
        <v>41814</v>
      </c>
      <c r="L1988" s="611">
        <v>42644</v>
      </c>
      <c r="M1988" s="306" t="s">
        <v>3435</v>
      </c>
      <c r="N1988" s="612">
        <v>217</v>
      </c>
    </row>
    <row r="1989" spans="2:14" ht="13.9" customHeight="1">
      <c r="B1989" s="613" t="s">
        <v>520</v>
      </c>
      <c r="C1989" s="613" t="s">
        <v>1499</v>
      </c>
      <c r="D1989" s="613" t="s">
        <v>1815</v>
      </c>
      <c r="E1989" s="384" t="s">
        <v>1816</v>
      </c>
      <c r="F1989" s="607" t="s">
        <v>151</v>
      </c>
      <c r="G1989" s="608" t="s">
        <v>147</v>
      </c>
      <c r="H1989" s="342" t="s">
        <v>1208</v>
      </c>
      <c r="I1989" s="609" t="s">
        <v>2714</v>
      </c>
      <c r="J1989" s="607">
        <v>41518</v>
      </c>
      <c r="K1989" s="610">
        <v>41814</v>
      </c>
      <c r="L1989" s="611">
        <v>42583</v>
      </c>
      <c r="M1989" s="306" t="s">
        <v>3435</v>
      </c>
      <c r="N1989" s="612">
        <v>217</v>
      </c>
    </row>
    <row r="1990" spans="2:14" ht="13.9" customHeight="1">
      <c r="B1990" s="613" t="s">
        <v>897</v>
      </c>
      <c r="C1990" s="613" t="s">
        <v>2046</v>
      </c>
      <c r="D1990" s="613" t="s">
        <v>2047</v>
      </c>
      <c r="E1990" s="384" t="s">
        <v>2048</v>
      </c>
      <c r="F1990" s="607" t="s">
        <v>151</v>
      </c>
      <c r="G1990" s="608" t="s">
        <v>147</v>
      </c>
      <c r="H1990" s="342" t="s">
        <v>1208</v>
      </c>
      <c r="I1990" s="609" t="s">
        <v>2714</v>
      </c>
      <c r="J1990" s="607">
        <v>41365</v>
      </c>
      <c r="K1990" s="610">
        <v>41814</v>
      </c>
      <c r="L1990" s="611">
        <v>42430</v>
      </c>
      <c r="M1990" s="306" t="s">
        <v>3435</v>
      </c>
      <c r="N1990" s="612">
        <v>2805</v>
      </c>
    </row>
    <row r="1991" spans="2:14" ht="13.9" customHeight="1">
      <c r="B1991" s="613" t="s">
        <v>897</v>
      </c>
      <c r="C1991" s="613" t="s">
        <v>2046</v>
      </c>
      <c r="D1991" s="613" t="s">
        <v>2047</v>
      </c>
      <c r="E1991" s="384" t="s">
        <v>2048</v>
      </c>
      <c r="F1991" s="607" t="s">
        <v>151</v>
      </c>
      <c r="G1991" s="608" t="s">
        <v>147</v>
      </c>
      <c r="H1991" s="342" t="s">
        <v>1208</v>
      </c>
      <c r="I1991" s="609" t="s">
        <v>2714</v>
      </c>
      <c r="J1991" s="607">
        <v>41275</v>
      </c>
      <c r="K1991" s="610">
        <v>41814</v>
      </c>
      <c r="L1991" s="611">
        <v>42339</v>
      </c>
      <c r="M1991" s="306" t="s">
        <v>3435</v>
      </c>
      <c r="N1991" s="612">
        <v>3569</v>
      </c>
    </row>
    <row r="1992" spans="2:14" ht="13.9" customHeight="1">
      <c r="B1992" s="613" t="s">
        <v>897</v>
      </c>
      <c r="C1992" s="613" t="s">
        <v>2046</v>
      </c>
      <c r="D1992" s="613" t="s">
        <v>2047</v>
      </c>
      <c r="E1992" s="384" t="s">
        <v>2048</v>
      </c>
      <c r="F1992" s="607" t="s">
        <v>151</v>
      </c>
      <c r="G1992" s="608" t="s">
        <v>147</v>
      </c>
      <c r="H1992" s="342" t="s">
        <v>1208</v>
      </c>
      <c r="I1992" s="609" t="s">
        <v>2714</v>
      </c>
      <c r="J1992" s="607">
        <v>41334</v>
      </c>
      <c r="K1992" s="610">
        <v>41814</v>
      </c>
      <c r="L1992" s="611">
        <v>42401</v>
      </c>
      <c r="M1992" s="306" t="s">
        <v>3435</v>
      </c>
      <c r="N1992" s="612">
        <v>3544</v>
      </c>
    </row>
    <row r="1993" spans="2:14" ht="13.9" customHeight="1">
      <c r="B1993" s="613" t="s">
        <v>897</v>
      </c>
      <c r="C1993" s="613" t="s">
        <v>2046</v>
      </c>
      <c r="D1993" s="613" t="s">
        <v>2047</v>
      </c>
      <c r="E1993" s="384" t="s">
        <v>2048</v>
      </c>
      <c r="F1993" s="607" t="s">
        <v>151</v>
      </c>
      <c r="G1993" s="608" t="s">
        <v>147</v>
      </c>
      <c r="H1993" s="342" t="s">
        <v>1208</v>
      </c>
      <c r="I1993" s="609" t="s">
        <v>2714</v>
      </c>
      <c r="J1993" s="607">
        <v>41306</v>
      </c>
      <c r="K1993" s="610">
        <v>41814</v>
      </c>
      <c r="L1993" s="611">
        <v>42370</v>
      </c>
      <c r="M1993" s="306" t="s">
        <v>3435</v>
      </c>
      <c r="N1993" s="612">
        <v>3883</v>
      </c>
    </row>
    <row r="1994" spans="2:14" ht="13.9" customHeight="1">
      <c r="B1994" s="613" t="s">
        <v>713</v>
      </c>
      <c r="C1994" s="613" t="s">
        <v>2299</v>
      </c>
      <c r="D1994" s="613" t="s">
        <v>2300</v>
      </c>
      <c r="E1994" s="384" t="s">
        <v>2301</v>
      </c>
      <c r="F1994" s="607" t="s">
        <v>150</v>
      </c>
      <c r="G1994" s="608">
        <v>2010</v>
      </c>
      <c r="H1994" s="342" t="s">
        <v>1208</v>
      </c>
      <c r="I1994" s="609" t="s">
        <v>2714</v>
      </c>
      <c r="J1994" s="607">
        <v>41548</v>
      </c>
      <c r="K1994" s="610">
        <v>41814</v>
      </c>
      <c r="L1994" s="611">
        <v>42614</v>
      </c>
      <c r="M1994" s="306" t="s">
        <v>3435</v>
      </c>
      <c r="N1994" s="612">
        <v>12077</v>
      </c>
    </row>
    <row r="1995" spans="2:14" ht="13.9" customHeight="1">
      <c r="B1995" s="613" t="s">
        <v>713</v>
      </c>
      <c r="C1995" s="613" t="s">
        <v>2299</v>
      </c>
      <c r="D1995" s="613" t="s">
        <v>2300</v>
      </c>
      <c r="E1995" s="384" t="s">
        <v>2301</v>
      </c>
      <c r="F1995" s="607" t="s">
        <v>150</v>
      </c>
      <c r="G1995" s="608">
        <v>2010</v>
      </c>
      <c r="H1995" s="342" t="s">
        <v>1208</v>
      </c>
      <c r="I1995" s="609" t="s">
        <v>2714</v>
      </c>
      <c r="J1995" s="607">
        <v>41334</v>
      </c>
      <c r="K1995" s="610">
        <v>41814</v>
      </c>
      <c r="L1995" s="611">
        <v>42401</v>
      </c>
      <c r="M1995" s="306" t="s">
        <v>3435</v>
      </c>
      <c r="N1995" s="612">
        <v>10880</v>
      </c>
    </row>
    <row r="1996" spans="2:14" ht="13.9" customHeight="1">
      <c r="B1996" s="613" t="s">
        <v>713</v>
      </c>
      <c r="C1996" s="613" t="s">
        <v>2299</v>
      </c>
      <c r="D1996" s="613" t="s">
        <v>2300</v>
      </c>
      <c r="E1996" s="384" t="s">
        <v>2301</v>
      </c>
      <c r="F1996" s="607" t="s">
        <v>150</v>
      </c>
      <c r="G1996" s="608">
        <v>2010</v>
      </c>
      <c r="H1996" s="342" t="s">
        <v>1208</v>
      </c>
      <c r="I1996" s="609" t="s">
        <v>2714</v>
      </c>
      <c r="J1996" s="607">
        <v>41365</v>
      </c>
      <c r="K1996" s="610">
        <v>41814</v>
      </c>
      <c r="L1996" s="611">
        <v>42430</v>
      </c>
      <c r="M1996" s="306" t="s">
        <v>3435</v>
      </c>
      <c r="N1996" s="612">
        <v>20886</v>
      </c>
    </row>
    <row r="1997" spans="2:14" ht="13.9" customHeight="1">
      <c r="B1997" s="613" t="s">
        <v>713</v>
      </c>
      <c r="C1997" s="613" t="s">
        <v>2299</v>
      </c>
      <c r="D1997" s="613" t="s">
        <v>2300</v>
      </c>
      <c r="E1997" s="384" t="s">
        <v>2301</v>
      </c>
      <c r="F1997" s="607" t="s">
        <v>150</v>
      </c>
      <c r="G1997" s="608">
        <v>2010</v>
      </c>
      <c r="H1997" s="342" t="s">
        <v>1208</v>
      </c>
      <c r="I1997" s="609" t="s">
        <v>2714</v>
      </c>
      <c r="J1997" s="607">
        <v>41487</v>
      </c>
      <c r="K1997" s="610">
        <v>41814</v>
      </c>
      <c r="L1997" s="611">
        <v>42552</v>
      </c>
      <c r="M1997" s="306" t="s">
        <v>3435</v>
      </c>
      <c r="N1997" s="612">
        <v>33842</v>
      </c>
    </row>
    <row r="1998" spans="2:14" ht="13.9" customHeight="1">
      <c r="B1998" s="613" t="s">
        <v>713</v>
      </c>
      <c r="C1998" s="613" t="s">
        <v>2299</v>
      </c>
      <c r="D1998" s="613" t="s">
        <v>2300</v>
      </c>
      <c r="E1998" s="384" t="s">
        <v>2301</v>
      </c>
      <c r="F1998" s="607" t="s">
        <v>150</v>
      </c>
      <c r="G1998" s="608">
        <v>2010</v>
      </c>
      <c r="H1998" s="342" t="s">
        <v>1208</v>
      </c>
      <c r="I1998" s="609" t="s">
        <v>2714</v>
      </c>
      <c r="J1998" s="607">
        <v>41306</v>
      </c>
      <c r="K1998" s="610">
        <v>41814</v>
      </c>
      <c r="L1998" s="611">
        <v>42370</v>
      </c>
      <c r="M1998" s="306" t="s">
        <v>3435</v>
      </c>
      <c r="N1998" s="612">
        <v>9610</v>
      </c>
    </row>
    <row r="1999" spans="2:14" ht="13.9" customHeight="1">
      <c r="B1999" s="613" t="s">
        <v>713</v>
      </c>
      <c r="C1999" s="613" t="s">
        <v>2299</v>
      </c>
      <c r="D1999" s="613" t="s">
        <v>2300</v>
      </c>
      <c r="E1999" s="384" t="s">
        <v>2301</v>
      </c>
      <c r="F1999" s="607" t="s">
        <v>150</v>
      </c>
      <c r="G1999" s="608">
        <v>2010</v>
      </c>
      <c r="H1999" s="342" t="s">
        <v>1208</v>
      </c>
      <c r="I1999" s="609" t="s">
        <v>2714</v>
      </c>
      <c r="J1999" s="607">
        <v>41518</v>
      </c>
      <c r="K1999" s="610">
        <v>41814</v>
      </c>
      <c r="L1999" s="611">
        <v>42583</v>
      </c>
      <c r="M1999" s="306" t="s">
        <v>3435</v>
      </c>
      <c r="N1999" s="612">
        <v>23958</v>
      </c>
    </row>
    <row r="2000" spans="2:14" ht="13.9" customHeight="1">
      <c r="B2000" s="613" t="s">
        <v>713</v>
      </c>
      <c r="C2000" s="613" t="s">
        <v>2299</v>
      </c>
      <c r="D2000" s="613" t="s">
        <v>2300</v>
      </c>
      <c r="E2000" s="384" t="s">
        <v>2301</v>
      </c>
      <c r="F2000" s="607" t="s">
        <v>150</v>
      </c>
      <c r="G2000" s="608">
        <v>2010</v>
      </c>
      <c r="H2000" s="342" t="s">
        <v>1208</v>
      </c>
      <c r="I2000" s="609" t="s">
        <v>2714</v>
      </c>
      <c r="J2000" s="607">
        <v>41395</v>
      </c>
      <c r="K2000" s="610">
        <v>41814</v>
      </c>
      <c r="L2000" s="611">
        <v>42461</v>
      </c>
      <c r="M2000" s="306" t="s">
        <v>3435</v>
      </c>
      <c r="N2000" s="612">
        <v>960</v>
      </c>
    </row>
    <row r="2001" spans="2:14" ht="13.9" customHeight="1">
      <c r="B2001" s="613" t="s">
        <v>713</v>
      </c>
      <c r="C2001" s="613" t="s">
        <v>2299</v>
      </c>
      <c r="D2001" s="613" t="s">
        <v>2300</v>
      </c>
      <c r="E2001" s="384" t="s">
        <v>2301</v>
      </c>
      <c r="F2001" s="607" t="s">
        <v>150</v>
      </c>
      <c r="G2001" s="608">
        <v>2010</v>
      </c>
      <c r="H2001" s="342" t="s">
        <v>1208</v>
      </c>
      <c r="I2001" s="609" t="s">
        <v>2714</v>
      </c>
      <c r="J2001" s="607">
        <v>41275</v>
      </c>
      <c r="K2001" s="610">
        <v>41814</v>
      </c>
      <c r="L2001" s="611">
        <v>42339</v>
      </c>
      <c r="M2001" s="306" t="s">
        <v>3435</v>
      </c>
      <c r="N2001" s="612">
        <v>5113</v>
      </c>
    </row>
    <row r="2002" spans="2:14" ht="13.9" customHeight="1">
      <c r="B2002" s="613" t="s">
        <v>713</v>
      </c>
      <c r="C2002" s="613" t="s">
        <v>2299</v>
      </c>
      <c r="D2002" s="613" t="s">
        <v>2300</v>
      </c>
      <c r="E2002" s="384" t="s">
        <v>2301</v>
      </c>
      <c r="F2002" s="607" t="s">
        <v>150</v>
      </c>
      <c r="G2002" s="608">
        <v>2010</v>
      </c>
      <c r="H2002" s="342" t="s">
        <v>1208</v>
      </c>
      <c r="I2002" s="609" t="s">
        <v>2714</v>
      </c>
      <c r="J2002" s="607">
        <v>41426</v>
      </c>
      <c r="K2002" s="610">
        <v>41814</v>
      </c>
      <c r="L2002" s="611">
        <v>42491</v>
      </c>
      <c r="M2002" s="306" t="s">
        <v>3435</v>
      </c>
      <c r="N2002" s="612">
        <v>28140</v>
      </c>
    </row>
    <row r="2003" spans="2:14" ht="13.9" customHeight="1">
      <c r="B2003" s="613" t="s">
        <v>713</v>
      </c>
      <c r="C2003" s="613" t="s">
        <v>2299</v>
      </c>
      <c r="D2003" s="613" t="s">
        <v>2300</v>
      </c>
      <c r="E2003" s="384" t="s">
        <v>2301</v>
      </c>
      <c r="F2003" s="607" t="s">
        <v>150</v>
      </c>
      <c r="G2003" s="608">
        <v>2010</v>
      </c>
      <c r="H2003" s="342" t="s">
        <v>1208</v>
      </c>
      <c r="I2003" s="609" t="s">
        <v>2714</v>
      </c>
      <c r="J2003" s="607">
        <v>41395</v>
      </c>
      <c r="K2003" s="610">
        <v>41814</v>
      </c>
      <c r="L2003" s="611">
        <v>42461</v>
      </c>
      <c r="M2003" s="306" t="s">
        <v>3435</v>
      </c>
      <c r="N2003" s="612">
        <v>26670</v>
      </c>
    </row>
    <row r="2004" spans="2:14" ht="13.9" customHeight="1">
      <c r="B2004" s="613" t="s">
        <v>713</v>
      </c>
      <c r="C2004" s="613" t="s">
        <v>2299</v>
      </c>
      <c r="D2004" s="613" t="s">
        <v>2300</v>
      </c>
      <c r="E2004" s="384" t="s">
        <v>2301</v>
      </c>
      <c r="F2004" s="607" t="s">
        <v>150</v>
      </c>
      <c r="G2004" s="608">
        <v>2010</v>
      </c>
      <c r="H2004" s="342" t="s">
        <v>1208</v>
      </c>
      <c r="I2004" s="609" t="s">
        <v>2714</v>
      </c>
      <c r="J2004" s="607">
        <v>41609</v>
      </c>
      <c r="K2004" s="610">
        <v>41814</v>
      </c>
      <c r="L2004" s="611">
        <v>42675</v>
      </c>
      <c r="M2004" s="306" t="s">
        <v>3435</v>
      </c>
      <c r="N2004" s="612">
        <v>6733</v>
      </c>
    </row>
    <row r="2005" spans="2:14" ht="13.9" customHeight="1">
      <c r="B2005" s="613" t="s">
        <v>713</v>
      </c>
      <c r="C2005" s="613" t="s">
        <v>2299</v>
      </c>
      <c r="D2005" s="613" t="s">
        <v>2300</v>
      </c>
      <c r="E2005" s="384" t="s">
        <v>2301</v>
      </c>
      <c r="F2005" s="607" t="s">
        <v>150</v>
      </c>
      <c r="G2005" s="608">
        <v>2010</v>
      </c>
      <c r="H2005" s="342" t="s">
        <v>1208</v>
      </c>
      <c r="I2005" s="609" t="s">
        <v>2714</v>
      </c>
      <c r="J2005" s="607">
        <v>41579</v>
      </c>
      <c r="K2005" s="610">
        <v>41814</v>
      </c>
      <c r="L2005" s="611">
        <v>42644</v>
      </c>
      <c r="M2005" s="306" t="s">
        <v>3435</v>
      </c>
      <c r="N2005" s="612">
        <v>8602</v>
      </c>
    </row>
    <row r="2006" spans="2:14" ht="13.9" customHeight="1">
      <c r="B2006" s="613" t="s">
        <v>713</v>
      </c>
      <c r="C2006" s="613" t="s">
        <v>2299</v>
      </c>
      <c r="D2006" s="613" t="s">
        <v>2300</v>
      </c>
      <c r="E2006" s="384" t="s">
        <v>2301</v>
      </c>
      <c r="F2006" s="607" t="s">
        <v>150</v>
      </c>
      <c r="G2006" s="608">
        <v>2010</v>
      </c>
      <c r="H2006" s="342" t="s">
        <v>1208</v>
      </c>
      <c r="I2006" s="609" t="s">
        <v>2714</v>
      </c>
      <c r="J2006" s="607">
        <v>41456</v>
      </c>
      <c r="K2006" s="610">
        <v>41814</v>
      </c>
      <c r="L2006" s="611">
        <v>42522</v>
      </c>
      <c r="M2006" s="306" t="s">
        <v>3435</v>
      </c>
      <c r="N2006" s="612">
        <v>37580</v>
      </c>
    </row>
    <row r="2007" spans="2:14" ht="13.9" customHeight="1">
      <c r="B2007" s="613" t="s">
        <v>713</v>
      </c>
      <c r="C2007" s="613" t="s">
        <v>2299</v>
      </c>
      <c r="D2007" s="613" t="s">
        <v>2300</v>
      </c>
      <c r="E2007" s="384" t="s">
        <v>2301</v>
      </c>
      <c r="F2007" s="607" t="s">
        <v>150</v>
      </c>
      <c r="G2007" s="608">
        <v>2010</v>
      </c>
      <c r="H2007" s="342" t="s">
        <v>1208</v>
      </c>
      <c r="I2007" s="609" t="s">
        <v>2714</v>
      </c>
      <c r="J2007" s="607">
        <v>41365</v>
      </c>
      <c r="K2007" s="610">
        <v>41814</v>
      </c>
      <c r="L2007" s="611">
        <v>42430</v>
      </c>
      <c r="M2007" s="306" t="s">
        <v>3435</v>
      </c>
      <c r="N2007" s="612">
        <v>328</v>
      </c>
    </row>
    <row r="2008" spans="2:14" ht="13.9" customHeight="1">
      <c r="B2008" s="613" t="s">
        <v>723</v>
      </c>
      <c r="C2008" s="613" t="s">
        <v>2302</v>
      </c>
      <c r="D2008" s="613" t="s">
        <v>2303</v>
      </c>
      <c r="E2008" s="384" t="s">
        <v>2304</v>
      </c>
      <c r="F2008" s="607" t="s">
        <v>150</v>
      </c>
      <c r="G2008" s="608">
        <v>2011</v>
      </c>
      <c r="H2008" s="342" t="s">
        <v>1208</v>
      </c>
      <c r="I2008" s="609" t="s">
        <v>2714</v>
      </c>
      <c r="J2008" s="607">
        <v>41518</v>
      </c>
      <c r="K2008" s="610">
        <v>41814</v>
      </c>
      <c r="L2008" s="611">
        <v>42583</v>
      </c>
      <c r="M2008" s="306" t="s">
        <v>3435</v>
      </c>
      <c r="N2008" s="612">
        <v>298</v>
      </c>
    </row>
    <row r="2009" spans="2:14" ht="13.9" customHeight="1">
      <c r="B2009" s="613" t="s">
        <v>723</v>
      </c>
      <c r="C2009" s="613" t="s">
        <v>2302</v>
      </c>
      <c r="D2009" s="613" t="s">
        <v>2303</v>
      </c>
      <c r="E2009" s="384" t="s">
        <v>2304</v>
      </c>
      <c r="F2009" s="607" t="s">
        <v>150</v>
      </c>
      <c r="G2009" s="608">
        <v>2011</v>
      </c>
      <c r="H2009" s="342" t="s">
        <v>1208</v>
      </c>
      <c r="I2009" s="609" t="s">
        <v>2714</v>
      </c>
      <c r="J2009" s="607">
        <v>41275</v>
      </c>
      <c r="K2009" s="610">
        <v>41814</v>
      </c>
      <c r="L2009" s="611">
        <v>42339</v>
      </c>
      <c r="M2009" s="306" t="s">
        <v>3435</v>
      </c>
      <c r="N2009" s="612">
        <v>204</v>
      </c>
    </row>
    <row r="2010" spans="2:14" ht="13.9" customHeight="1">
      <c r="B2010" s="613" t="s">
        <v>723</v>
      </c>
      <c r="C2010" s="613" t="s">
        <v>2302</v>
      </c>
      <c r="D2010" s="613" t="s">
        <v>2303</v>
      </c>
      <c r="E2010" s="384" t="s">
        <v>2304</v>
      </c>
      <c r="F2010" s="607" t="s">
        <v>150</v>
      </c>
      <c r="G2010" s="608">
        <v>2011</v>
      </c>
      <c r="H2010" s="342" t="s">
        <v>1208</v>
      </c>
      <c r="I2010" s="609" t="s">
        <v>2714</v>
      </c>
      <c r="J2010" s="607">
        <v>41579</v>
      </c>
      <c r="K2010" s="610">
        <v>41814</v>
      </c>
      <c r="L2010" s="611">
        <v>42644</v>
      </c>
      <c r="M2010" s="306" t="s">
        <v>3435</v>
      </c>
      <c r="N2010" s="612">
        <v>202</v>
      </c>
    </row>
    <row r="2011" spans="2:14" ht="13.9" customHeight="1">
      <c r="B2011" s="613" t="s">
        <v>723</v>
      </c>
      <c r="C2011" s="613" t="s">
        <v>2302</v>
      </c>
      <c r="D2011" s="613" t="s">
        <v>2303</v>
      </c>
      <c r="E2011" s="384" t="s">
        <v>2304</v>
      </c>
      <c r="F2011" s="607" t="s">
        <v>150</v>
      </c>
      <c r="G2011" s="608">
        <v>2011</v>
      </c>
      <c r="H2011" s="342" t="s">
        <v>1208</v>
      </c>
      <c r="I2011" s="609" t="s">
        <v>2714</v>
      </c>
      <c r="J2011" s="607">
        <v>41426</v>
      </c>
      <c r="K2011" s="610">
        <v>41814</v>
      </c>
      <c r="L2011" s="611">
        <v>42491</v>
      </c>
      <c r="M2011" s="306" t="s">
        <v>3435</v>
      </c>
      <c r="N2011" s="612">
        <v>318</v>
      </c>
    </row>
    <row r="2012" spans="2:14" ht="13.9" customHeight="1">
      <c r="B2012" s="613" t="s">
        <v>723</v>
      </c>
      <c r="C2012" s="613" t="s">
        <v>2302</v>
      </c>
      <c r="D2012" s="613" t="s">
        <v>2303</v>
      </c>
      <c r="E2012" s="384" t="s">
        <v>2304</v>
      </c>
      <c r="F2012" s="607" t="s">
        <v>150</v>
      </c>
      <c r="G2012" s="608">
        <v>2011</v>
      </c>
      <c r="H2012" s="342" t="s">
        <v>1208</v>
      </c>
      <c r="I2012" s="609" t="s">
        <v>2714</v>
      </c>
      <c r="J2012" s="607">
        <v>41609</v>
      </c>
      <c r="K2012" s="610">
        <v>41814</v>
      </c>
      <c r="L2012" s="611">
        <v>42675</v>
      </c>
      <c r="M2012" s="306" t="s">
        <v>3435</v>
      </c>
      <c r="N2012" s="612">
        <v>182</v>
      </c>
    </row>
    <row r="2013" spans="2:14" ht="13.9" customHeight="1">
      <c r="B2013" s="613" t="s">
        <v>723</v>
      </c>
      <c r="C2013" s="613" t="s">
        <v>2302</v>
      </c>
      <c r="D2013" s="613" t="s">
        <v>2303</v>
      </c>
      <c r="E2013" s="384" t="s">
        <v>2304</v>
      </c>
      <c r="F2013" s="607" t="s">
        <v>150</v>
      </c>
      <c r="G2013" s="608">
        <v>2011</v>
      </c>
      <c r="H2013" s="342" t="s">
        <v>1208</v>
      </c>
      <c r="I2013" s="609" t="s">
        <v>2714</v>
      </c>
      <c r="J2013" s="607">
        <v>41548</v>
      </c>
      <c r="K2013" s="610">
        <v>41814</v>
      </c>
      <c r="L2013" s="611">
        <v>42614</v>
      </c>
      <c r="M2013" s="306" t="s">
        <v>3435</v>
      </c>
      <c r="N2013" s="612">
        <v>266</v>
      </c>
    </row>
    <row r="2014" spans="2:14" ht="13.9" customHeight="1">
      <c r="B2014" s="613" t="s">
        <v>723</v>
      </c>
      <c r="C2014" s="613" t="s">
        <v>2302</v>
      </c>
      <c r="D2014" s="613" t="s">
        <v>2303</v>
      </c>
      <c r="E2014" s="384" t="s">
        <v>2304</v>
      </c>
      <c r="F2014" s="607" t="s">
        <v>150</v>
      </c>
      <c r="G2014" s="608">
        <v>2011</v>
      </c>
      <c r="H2014" s="342" t="s">
        <v>1208</v>
      </c>
      <c r="I2014" s="609" t="s">
        <v>2714</v>
      </c>
      <c r="J2014" s="607">
        <v>41334</v>
      </c>
      <c r="K2014" s="610">
        <v>41814</v>
      </c>
      <c r="L2014" s="611">
        <v>42401</v>
      </c>
      <c r="M2014" s="306" t="s">
        <v>3435</v>
      </c>
      <c r="N2014" s="612">
        <v>280</v>
      </c>
    </row>
    <row r="2015" spans="2:14" ht="13.9" customHeight="1">
      <c r="B2015" s="613" t="s">
        <v>723</v>
      </c>
      <c r="C2015" s="613" t="s">
        <v>2302</v>
      </c>
      <c r="D2015" s="613" t="s">
        <v>2303</v>
      </c>
      <c r="E2015" s="384" t="s">
        <v>2304</v>
      </c>
      <c r="F2015" s="607" t="s">
        <v>150</v>
      </c>
      <c r="G2015" s="608">
        <v>2011</v>
      </c>
      <c r="H2015" s="342" t="s">
        <v>1208</v>
      </c>
      <c r="I2015" s="609" t="s">
        <v>2714</v>
      </c>
      <c r="J2015" s="607">
        <v>41456</v>
      </c>
      <c r="K2015" s="610">
        <v>41814</v>
      </c>
      <c r="L2015" s="611">
        <v>42522</v>
      </c>
      <c r="M2015" s="306" t="s">
        <v>3435</v>
      </c>
      <c r="N2015" s="612">
        <v>302</v>
      </c>
    </row>
    <row r="2016" spans="2:14" ht="13.9" customHeight="1">
      <c r="B2016" s="613" t="s">
        <v>723</v>
      </c>
      <c r="C2016" s="613" t="s">
        <v>2302</v>
      </c>
      <c r="D2016" s="613" t="s">
        <v>2303</v>
      </c>
      <c r="E2016" s="384" t="s">
        <v>2304</v>
      </c>
      <c r="F2016" s="607" t="s">
        <v>150</v>
      </c>
      <c r="G2016" s="608">
        <v>2011</v>
      </c>
      <c r="H2016" s="342" t="s">
        <v>1208</v>
      </c>
      <c r="I2016" s="609" t="s">
        <v>2714</v>
      </c>
      <c r="J2016" s="607">
        <v>41365</v>
      </c>
      <c r="K2016" s="610">
        <v>41814</v>
      </c>
      <c r="L2016" s="611">
        <v>42430</v>
      </c>
      <c r="M2016" s="306" t="s">
        <v>3435</v>
      </c>
      <c r="N2016" s="612">
        <v>319</v>
      </c>
    </row>
    <row r="2017" spans="2:14" ht="13.9" customHeight="1">
      <c r="B2017" s="613" t="s">
        <v>723</v>
      </c>
      <c r="C2017" s="613" t="s">
        <v>2302</v>
      </c>
      <c r="D2017" s="613" t="s">
        <v>2303</v>
      </c>
      <c r="E2017" s="384" t="s">
        <v>2304</v>
      </c>
      <c r="F2017" s="607" t="s">
        <v>150</v>
      </c>
      <c r="G2017" s="608">
        <v>2011</v>
      </c>
      <c r="H2017" s="342" t="s">
        <v>1208</v>
      </c>
      <c r="I2017" s="609" t="s">
        <v>2714</v>
      </c>
      <c r="J2017" s="607">
        <v>41487</v>
      </c>
      <c r="K2017" s="610">
        <v>41814</v>
      </c>
      <c r="L2017" s="611">
        <v>42552</v>
      </c>
      <c r="M2017" s="306" t="s">
        <v>3435</v>
      </c>
      <c r="N2017" s="612">
        <v>322</v>
      </c>
    </row>
    <row r="2018" spans="2:14" ht="13.9" customHeight="1">
      <c r="B2018" s="613" t="s">
        <v>723</v>
      </c>
      <c r="C2018" s="613" t="s">
        <v>2302</v>
      </c>
      <c r="D2018" s="613" t="s">
        <v>2303</v>
      </c>
      <c r="E2018" s="384" t="s">
        <v>2304</v>
      </c>
      <c r="F2018" s="607" t="s">
        <v>150</v>
      </c>
      <c r="G2018" s="608">
        <v>2011</v>
      </c>
      <c r="H2018" s="342" t="s">
        <v>1208</v>
      </c>
      <c r="I2018" s="609" t="s">
        <v>2714</v>
      </c>
      <c r="J2018" s="607">
        <v>41395</v>
      </c>
      <c r="K2018" s="610">
        <v>41814</v>
      </c>
      <c r="L2018" s="611">
        <v>42461</v>
      </c>
      <c r="M2018" s="306" t="s">
        <v>3435</v>
      </c>
      <c r="N2018" s="612">
        <v>328</v>
      </c>
    </row>
    <row r="2019" spans="2:14" ht="13.9" customHeight="1">
      <c r="B2019" s="613" t="s">
        <v>723</v>
      </c>
      <c r="C2019" s="613" t="s">
        <v>2302</v>
      </c>
      <c r="D2019" s="613" t="s">
        <v>2303</v>
      </c>
      <c r="E2019" s="384" t="s">
        <v>2304</v>
      </c>
      <c r="F2019" s="607" t="s">
        <v>150</v>
      </c>
      <c r="G2019" s="608">
        <v>2011</v>
      </c>
      <c r="H2019" s="342" t="s">
        <v>1208</v>
      </c>
      <c r="I2019" s="609" t="s">
        <v>2714</v>
      </c>
      <c r="J2019" s="607">
        <v>41306</v>
      </c>
      <c r="K2019" s="610">
        <v>41814</v>
      </c>
      <c r="L2019" s="611">
        <v>42370</v>
      </c>
      <c r="M2019" s="306" t="s">
        <v>3435</v>
      </c>
      <c r="N2019" s="612">
        <v>227</v>
      </c>
    </row>
    <row r="2020" spans="2:14" ht="13.9" customHeight="1">
      <c r="B2020" s="613" t="s">
        <v>666</v>
      </c>
      <c r="C2020" s="613" t="s">
        <v>2049</v>
      </c>
      <c r="D2020" s="613" t="s">
        <v>2050</v>
      </c>
      <c r="E2020" s="384" t="s">
        <v>2051</v>
      </c>
      <c r="F2020" s="607" t="s">
        <v>151</v>
      </c>
      <c r="G2020" s="608">
        <v>2009</v>
      </c>
      <c r="H2020" s="342" t="s">
        <v>1208</v>
      </c>
      <c r="I2020" s="609" t="s">
        <v>2714</v>
      </c>
      <c r="J2020" s="607">
        <v>41518</v>
      </c>
      <c r="K2020" s="610">
        <v>41814</v>
      </c>
      <c r="L2020" s="611">
        <v>42583</v>
      </c>
      <c r="M2020" s="306" t="s">
        <v>3435</v>
      </c>
      <c r="N2020" s="612">
        <v>164</v>
      </c>
    </row>
    <row r="2021" spans="2:14" ht="13.9" customHeight="1">
      <c r="B2021" s="613" t="s">
        <v>666</v>
      </c>
      <c r="C2021" s="613" t="s">
        <v>2049</v>
      </c>
      <c r="D2021" s="613" t="s">
        <v>2050</v>
      </c>
      <c r="E2021" s="384" t="s">
        <v>2051</v>
      </c>
      <c r="F2021" s="607" t="s">
        <v>151</v>
      </c>
      <c r="G2021" s="608">
        <v>2009</v>
      </c>
      <c r="H2021" s="342" t="s">
        <v>1208</v>
      </c>
      <c r="I2021" s="609" t="s">
        <v>2714</v>
      </c>
      <c r="J2021" s="607">
        <v>41548</v>
      </c>
      <c r="K2021" s="610">
        <v>41814</v>
      </c>
      <c r="L2021" s="611">
        <v>42614</v>
      </c>
      <c r="M2021" s="306" t="s">
        <v>3435</v>
      </c>
      <c r="N2021" s="612">
        <v>65</v>
      </c>
    </row>
    <row r="2022" spans="2:14" ht="13.9" customHeight="1">
      <c r="B2022" s="613" t="s">
        <v>666</v>
      </c>
      <c r="C2022" s="613" t="s">
        <v>2049</v>
      </c>
      <c r="D2022" s="613" t="s">
        <v>2050</v>
      </c>
      <c r="E2022" s="384" t="s">
        <v>2051</v>
      </c>
      <c r="F2022" s="607" t="s">
        <v>151</v>
      </c>
      <c r="G2022" s="608">
        <v>2009</v>
      </c>
      <c r="H2022" s="342" t="s">
        <v>1208</v>
      </c>
      <c r="I2022" s="609" t="s">
        <v>2714</v>
      </c>
      <c r="J2022" s="607">
        <v>41579</v>
      </c>
      <c r="K2022" s="610">
        <v>41814</v>
      </c>
      <c r="L2022" s="611">
        <v>42644</v>
      </c>
      <c r="M2022" s="306" t="s">
        <v>3435</v>
      </c>
      <c r="N2022" s="612">
        <v>15</v>
      </c>
    </row>
    <row r="2023" spans="2:14" ht="13.9" customHeight="1">
      <c r="B2023" s="613" t="s">
        <v>666</v>
      </c>
      <c r="C2023" s="613" t="s">
        <v>2049</v>
      </c>
      <c r="D2023" s="613" t="s">
        <v>2050</v>
      </c>
      <c r="E2023" s="384" t="s">
        <v>2051</v>
      </c>
      <c r="F2023" s="607" t="s">
        <v>151</v>
      </c>
      <c r="G2023" s="608">
        <v>2009</v>
      </c>
      <c r="H2023" s="342" t="s">
        <v>1208</v>
      </c>
      <c r="I2023" s="609" t="s">
        <v>2714</v>
      </c>
      <c r="J2023" s="607">
        <v>41306</v>
      </c>
      <c r="K2023" s="610">
        <v>41814</v>
      </c>
      <c r="L2023" s="611">
        <v>42370</v>
      </c>
      <c r="M2023" s="306" t="s">
        <v>3435</v>
      </c>
      <c r="N2023" s="612">
        <v>170</v>
      </c>
    </row>
    <row r="2024" spans="2:14" ht="13.9" customHeight="1">
      <c r="B2024" s="613" t="s">
        <v>666</v>
      </c>
      <c r="C2024" s="613" t="s">
        <v>2049</v>
      </c>
      <c r="D2024" s="613" t="s">
        <v>2050</v>
      </c>
      <c r="E2024" s="384" t="s">
        <v>2051</v>
      </c>
      <c r="F2024" s="607" t="s">
        <v>151</v>
      </c>
      <c r="G2024" s="608">
        <v>2009</v>
      </c>
      <c r="H2024" s="342" t="s">
        <v>1208</v>
      </c>
      <c r="I2024" s="609" t="s">
        <v>2714</v>
      </c>
      <c r="J2024" s="607">
        <v>41244</v>
      </c>
      <c r="K2024" s="610">
        <v>41814</v>
      </c>
      <c r="L2024" s="611">
        <v>42309</v>
      </c>
      <c r="M2024" s="306" t="s">
        <v>3435</v>
      </c>
      <c r="N2024" s="612">
        <v>176</v>
      </c>
    </row>
    <row r="2025" spans="2:14" ht="13.9" customHeight="1">
      <c r="B2025" s="613" t="s">
        <v>666</v>
      </c>
      <c r="C2025" s="613" t="s">
        <v>2049</v>
      </c>
      <c r="D2025" s="613" t="s">
        <v>2050</v>
      </c>
      <c r="E2025" s="384" t="s">
        <v>2051</v>
      </c>
      <c r="F2025" s="607" t="s">
        <v>151</v>
      </c>
      <c r="G2025" s="608">
        <v>2009</v>
      </c>
      <c r="H2025" s="342" t="s">
        <v>1208</v>
      </c>
      <c r="I2025" s="609" t="s">
        <v>2714</v>
      </c>
      <c r="J2025" s="607">
        <v>41395</v>
      </c>
      <c r="K2025" s="610">
        <v>41814</v>
      </c>
      <c r="L2025" s="611">
        <v>42461</v>
      </c>
      <c r="M2025" s="306" t="s">
        <v>3435</v>
      </c>
      <c r="N2025" s="612">
        <v>182</v>
      </c>
    </row>
    <row r="2026" spans="2:14" ht="13.9" customHeight="1">
      <c r="B2026" s="613" t="s">
        <v>666</v>
      </c>
      <c r="C2026" s="613" t="s">
        <v>2049</v>
      </c>
      <c r="D2026" s="613" t="s">
        <v>2050</v>
      </c>
      <c r="E2026" s="384" t="s">
        <v>2051</v>
      </c>
      <c r="F2026" s="607" t="s">
        <v>151</v>
      </c>
      <c r="G2026" s="608">
        <v>2009</v>
      </c>
      <c r="H2026" s="342" t="s">
        <v>1208</v>
      </c>
      <c r="I2026" s="609" t="s">
        <v>2714</v>
      </c>
      <c r="J2026" s="607">
        <v>41456</v>
      </c>
      <c r="K2026" s="610">
        <v>41814</v>
      </c>
      <c r="L2026" s="611">
        <v>42522</v>
      </c>
      <c r="M2026" s="306" t="s">
        <v>3435</v>
      </c>
      <c r="N2026" s="612">
        <v>185</v>
      </c>
    </row>
    <row r="2027" spans="2:14" ht="13.9" customHeight="1">
      <c r="B2027" s="613" t="s">
        <v>666</v>
      </c>
      <c r="C2027" s="613" t="s">
        <v>2049</v>
      </c>
      <c r="D2027" s="613" t="s">
        <v>2050</v>
      </c>
      <c r="E2027" s="384" t="s">
        <v>2051</v>
      </c>
      <c r="F2027" s="607" t="s">
        <v>151</v>
      </c>
      <c r="G2027" s="608">
        <v>2009</v>
      </c>
      <c r="H2027" s="342" t="s">
        <v>1208</v>
      </c>
      <c r="I2027" s="609" t="s">
        <v>2714</v>
      </c>
      <c r="J2027" s="607">
        <v>41487</v>
      </c>
      <c r="K2027" s="610">
        <v>41814</v>
      </c>
      <c r="L2027" s="611">
        <v>42552</v>
      </c>
      <c r="M2027" s="306" t="s">
        <v>3435</v>
      </c>
      <c r="N2027" s="612">
        <v>183</v>
      </c>
    </row>
    <row r="2028" spans="2:14" ht="13.9" customHeight="1">
      <c r="B2028" s="613" t="s">
        <v>666</v>
      </c>
      <c r="C2028" s="613" t="s">
        <v>2049</v>
      </c>
      <c r="D2028" s="613" t="s">
        <v>2050</v>
      </c>
      <c r="E2028" s="384" t="s">
        <v>2051</v>
      </c>
      <c r="F2028" s="607" t="s">
        <v>151</v>
      </c>
      <c r="G2028" s="608">
        <v>2009</v>
      </c>
      <c r="H2028" s="342" t="s">
        <v>1208</v>
      </c>
      <c r="I2028" s="609" t="s">
        <v>2714</v>
      </c>
      <c r="J2028" s="607">
        <v>41275</v>
      </c>
      <c r="K2028" s="610">
        <v>41814</v>
      </c>
      <c r="L2028" s="611">
        <v>42339</v>
      </c>
      <c r="M2028" s="306" t="s">
        <v>3435</v>
      </c>
      <c r="N2028" s="612">
        <v>227</v>
      </c>
    </row>
    <row r="2029" spans="2:14" ht="13.9" customHeight="1">
      <c r="B2029" s="613" t="s">
        <v>666</v>
      </c>
      <c r="C2029" s="613" t="s">
        <v>2049</v>
      </c>
      <c r="D2029" s="613" t="s">
        <v>2050</v>
      </c>
      <c r="E2029" s="384" t="s">
        <v>2051</v>
      </c>
      <c r="F2029" s="607" t="s">
        <v>151</v>
      </c>
      <c r="G2029" s="608">
        <v>2009</v>
      </c>
      <c r="H2029" s="342" t="s">
        <v>1208</v>
      </c>
      <c r="I2029" s="609" t="s">
        <v>2714</v>
      </c>
      <c r="J2029" s="607">
        <v>41365</v>
      </c>
      <c r="K2029" s="610">
        <v>41814</v>
      </c>
      <c r="L2029" s="611">
        <v>42430</v>
      </c>
      <c r="M2029" s="306" t="s">
        <v>3435</v>
      </c>
      <c r="N2029" s="612">
        <v>31</v>
      </c>
    </row>
    <row r="2030" spans="2:14" ht="13.9" customHeight="1">
      <c r="B2030" s="613" t="s">
        <v>666</v>
      </c>
      <c r="C2030" s="613" t="s">
        <v>2049</v>
      </c>
      <c r="D2030" s="613" t="s">
        <v>2050</v>
      </c>
      <c r="E2030" s="384" t="s">
        <v>2051</v>
      </c>
      <c r="F2030" s="607" t="s">
        <v>151</v>
      </c>
      <c r="G2030" s="608">
        <v>2009</v>
      </c>
      <c r="H2030" s="342" t="s">
        <v>1208</v>
      </c>
      <c r="I2030" s="609" t="s">
        <v>2714</v>
      </c>
      <c r="J2030" s="607">
        <v>41426</v>
      </c>
      <c r="K2030" s="610">
        <v>41814</v>
      </c>
      <c r="L2030" s="611">
        <v>42491</v>
      </c>
      <c r="M2030" s="306" t="s">
        <v>3435</v>
      </c>
      <c r="N2030" s="612">
        <v>189</v>
      </c>
    </row>
    <row r="2031" spans="2:14" ht="13.9" customHeight="1">
      <c r="B2031" s="613" t="s">
        <v>674</v>
      </c>
      <c r="C2031" s="613" t="s">
        <v>2052</v>
      </c>
      <c r="D2031" s="613" t="s">
        <v>2053</v>
      </c>
      <c r="E2031" s="384" t="s">
        <v>2054</v>
      </c>
      <c r="F2031" s="607" t="s">
        <v>151</v>
      </c>
      <c r="G2031" s="608">
        <v>2009</v>
      </c>
      <c r="H2031" s="342" t="s">
        <v>1208</v>
      </c>
      <c r="I2031" s="609" t="s">
        <v>2714</v>
      </c>
      <c r="J2031" s="607">
        <v>41365</v>
      </c>
      <c r="K2031" s="610">
        <v>41814</v>
      </c>
      <c r="L2031" s="611">
        <v>42430</v>
      </c>
      <c r="M2031" s="306" t="s">
        <v>3435</v>
      </c>
      <c r="N2031" s="612">
        <v>3</v>
      </c>
    </row>
    <row r="2032" spans="2:14" ht="13.9" customHeight="1">
      <c r="B2032" s="613" t="s">
        <v>674</v>
      </c>
      <c r="C2032" s="613" t="s">
        <v>2052</v>
      </c>
      <c r="D2032" s="613" t="s">
        <v>2053</v>
      </c>
      <c r="E2032" s="384" t="s">
        <v>2054</v>
      </c>
      <c r="F2032" s="607" t="s">
        <v>151</v>
      </c>
      <c r="G2032" s="608">
        <v>2009</v>
      </c>
      <c r="H2032" s="342" t="s">
        <v>1208</v>
      </c>
      <c r="I2032" s="609" t="s">
        <v>2714</v>
      </c>
      <c r="J2032" s="607">
        <v>41306</v>
      </c>
      <c r="K2032" s="610">
        <v>41814</v>
      </c>
      <c r="L2032" s="611">
        <v>42370</v>
      </c>
      <c r="M2032" s="306" t="s">
        <v>3435</v>
      </c>
      <c r="N2032" s="612">
        <v>849</v>
      </c>
    </row>
    <row r="2033" spans="2:14" ht="13.9" customHeight="1">
      <c r="B2033" s="613" t="s">
        <v>674</v>
      </c>
      <c r="C2033" s="613" t="s">
        <v>2052</v>
      </c>
      <c r="D2033" s="613" t="s">
        <v>2053</v>
      </c>
      <c r="E2033" s="384" t="s">
        <v>2054</v>
      </c>
      <c r="F2033" s="607" t="s">
        <v>151</v>
      </c>
      <c r="G2033" s="608">
        <v>2009</v>
      </c>
      <c r="H2033" s="342" t="s">
        <v>1208</v>
      </c>
      <c r="I2033" s="609" t="s">
        <v>2714</v>
      </c>
      <c r="J2033" s="607">
        <v>41275</v>
      </c>
      <c r="K2033" s="610">
        <v>41814</v>
      </c>
      <c r="L2033" s="611">
        <v>42339</v>
      </c>
      <c r="M2033" s="306" t="s">
        <v>3435</v>
      </c>
      <c r="N2033" s="612">
        <v>947</v>
      </c>
    </row>
    <row r="2034" spans="2:14" ht="13.9" customHeight="1">
      <c r="B2034" s="613" t="s">
        <v>674</v>
      </c>
      <c r="C2034" s="613" t="s">
        <v>2052</v>
      </c>
      <c r="D2034" s="613" t="s">
        <v>2053</v>
      </c>
      <c r="E2034" s="384" t="s">
        <v>2054</v>
      </c>
      <c r="F2034" s="607" t="s">
        <v>151</v>
      </c>
      <c r="G2034" s="608">
        <v>2009</v>
      </c>
      <c r="H2034" s="342" t="s">
        <v>1208</v>
      </c>
      <c r="I2034" s="609" t="s">
        <v>2714</v>
      </c>
      <c r="J2034" s="607">
        <v>41365</v>
      </c>
      <c r="K2034" s="610">
        <v>41814</v>
      </c>
      <c r="L2034" s="611">
        <v>42430</v>
      </c>
      <c r="M2034" s="306" t="s">
        <v>3435</v>
      </c>
      <c r="N2034" s="612">
        <v>9</v>
      </c>
    </row>
    <row r="2035" spans="2:14" ht="13.9" customHeight="1">
      <c r="B2035" s="613" t="s">
        <v>674</v>
      </c>
      <c r="C2035" s="613" t="s">
        <v>2052</v>
      </c>
      <c r="D2035" s="613" t="s">
        <v>2053</v>
      </c>
      <c r="E2035" s="384" t="s">
        <v>2054</v>
      </c>
      <c r="F2035" s="607" t="s">
        <v>151</v>
      </c>
      <c r="G2035" s="608">
        <v>2009</v>
      </c>
      <c r="H2035" s="342" t="s">
        <v>1208</v>
      </c>
      <c r="I2035" s="609" t="s">
        <v>2714</v>
      </c>
      <c r="J2035" s="607">
        <v>41334</v>
      </c>
      <c r="K2035" s="610">
        <v>41814</v>
      </c>
      <c r="L2035" s="611">
        <v>42401</v>
      </c>
      <c r="M2035" s="306" t="s">
        <v>3435</v>
      </c>
      <c r="N2035" s="612">
        <v>509</v>
      </c>
    </row>
    <row r="2036" spans="2:14" ht="13.9" customHeight="1">
      <c r="B2036" s="613" t="s">
        <v>701</v>
      </c>
      <c r="C2036" s="613" t="s">
        <v>2055</v>
      </c>
      <c r="D2036" s="613" t="s">
        <v>2056</v>
      </c>
      <c r="E2036" s="384" t="s">
        <v>2057</v>
      </c>
      <c r="F2036" s="607" t="s">
        <v>151</v>
      </c>
      <c r="G2036" s="608">
        <v>2010</v>
      </c>
      <c r="H2036" s="342" t="s">
        <v>1208</v>
      </c>
      <c r="I2036" s="609" t="s">
        <v>2714</v>
      </c>
      <c r="J2036" s="607">
        <v>41275</v>
      </c>
      <c r="K2036" s="610">
        <v>41814</v>
      </c>
      <c r="L2036" s="611">
        <v>42339</v>
      </c>
      <c r="M2036" s="306" t="s">
        <v>3435</v>
      </c>
      <c r="N2036" s="612">
        <v>336</v>
      </c>
    </row>
    <row r="2037" spans="2:14" ht="13.9" customHeight="1">
      <c r="B2037" s="613" t="s">
        <v>701</v>
      </c>
      <c r="C2037" s="613" t="s">
        <v>2055</v>
      </c>
      <c r="D2037" s="613" t="s">
        <v>2056</v>
      </c>
      <c r="E2037" s="384" t="s">
        <v>2057</v>
      </c>
      <c r="F2037" s="607" t="s">
        <v>151</v>
      </c>
      <c r="G2037" s="608">
        <v>2010</v>
      </c>
      <c r="H2037" s="342" t="s">
        <v>1208</v>
      </c>
      <c r="I2037" s="609" t="s">
        <v>2714</v>
      </c>
      <c r="J2037" s="607">
        <v>41365</v>
      </c>
      <c r="K2037" s="610">
        <v>41814</v>
      </c>
      <c r="L2037" s="611">
        <v>42430</v>
      </c>
      <c r="M2037" s="306" t="s">
        <v>3435</v>
      </c>
      <c r="N2037" s="612">
        <v>254</v>
      </c>
    </row>
    <row r="2038" spans="2:14" ht="13.9" customHeight="1">
      <c r="B2038" s="613" t="s">
        <v>701</v>
      </c>
      <c r="C2038" s="613" t="s">
        <v>2055</v>
      </c>
      <c r="D2038" s="613" t="s">
        <v>2056</v>
      </c>
      <c r="E2038" s="384" t="s">
        <v>2057</v>
      </c>
      <c r="F2038" s="607" t="s">
        <v>151</v>
      </c>
      <c r="G2038" s="608">
        <v>2010</v>
      </c>
      <c r="H2038" s="342" t="s">
        <v>1208</v>
      </c>
      <c r="I2038" s="609" t="s">
        <v>2714</v>
      </c>
      <c r="J2038" s="607">
        <v>41456</v>
      </c>
      <c r="K2038" s="610">
        <v>41814</v>
      </c>
      <c r="L2038" s="611">
        <v>42522</v>
      </c>
      <c r="M2038" s="306" t="s">
        <v>3435</v>
      </c>
      <c r="N2038" s="612">
        <v>640</v>
      </c>
    </row>
    <row r="2039" spans="2:14" ht="13.9" customHeight="1">
      <c r="B2039" s="613" t="s">
        <v>701</v>
      </c>
      <c r="C2039" s="613" t="s">
        <v>2055</v>
      </c>
      <c r="D2039" s="613" t="s">
        <v>2056</v>
      </c>
      <c r="E2039" s="384" t="s">
        <v>2057</v>
      </c>
      <c r="F2039" s="607" t="s">
        <v>151</v>
      </c>
      <c r="G2039" s="608">
        <v>2010</v>
      </c>
      <c r="H2039" s="342" t="s">
        <v>1208</v>
      </c>
      <c r="I2039" s="609" t="s">
        <v>2714</v>
      </c>
      <c r="J2039" s="607">
        <v>41518</v>
      </c>
      <c r="K2039" s="610">
        <v>41814</v>
      </c>
      <c r="L2039" s="611">
        <v>42583</v>
      </c>
      <c r="M2039" s="306" t="s">
        <v>3435</v>
      </c>
      <c r="N2039" s="612">
        <v>514</v>
      </c>
    </row>
    <row r="2040" spans="2:14" ht="13.9" customHeight="1">
      <c r="B2040" s="613" t="s">
        <v>701</v>
      </c>
      <c r="C2040" s="613" t="s">
        <v>2055</v>
      </c>
      <c r="D2040" s="613" t="s">
        <v>2056</v>
      </c>
      <c r="E2040" s="384" t="s">
        <v>2057</v>
      </c>
      <c r="F2040" s="607" t="s">
        <v>151</v>
      </c>
      <c r="G2040" s="608">
        <v>2010</v>
      </c>
      <c r="H2040" s="342" t="s">
        <v>1208</v>
      </c>
      <c r="I2040" s="609" t="s">
        <v>2714</v>
      </c>
      <c r="J2040" s="607">
        <v>41609</v>
      </c>
      <c r="K2040" s="610">
        <v>41814</v>
      </c>
      <c r="L2040" s="611">
        <v>42675</v>
      </c>
      <c r="M2040" s="306" t="s">
        <v>3435</v>
      </c>
      <c r="N2040" s="612">
        <v>129</v>
      </c>
    </row>
    <row r="2041" spans="2:14" ht="13.9" customHeight="1">
      <c r="B2041" s="613" t="s">
        <v>701</v>
      </c>
      <c r="C2041" s="613" t="s">
        <v>2055</v>
      </c>
      <c r="D2041" s="613" t="s">
        <v>2056</v>
      </c>
      <c r="E2041" s="384" t="s">
        <v>2057</v>
      </c>
      <c r="F2041" s="607" t="s">
        <v>151</v>
      </c>
      <c r="G2041" s="608">
        <v>2010</v>
      </c>
      <c r="H2041" s="342" t="s">
        <v>1208</v>
      </c>
      <c r="I2041" s="609" t="s">
        <v>2714</v>
      </c>
      <c r="J2041" s="607">
        <v>41487</v>
      </c>
      <c r="K2041" s="610">
        <v>41814</v>
      </c>
      <c r="L2041" s="611">
        <v>42552</v>
      </c>
      <c r="M2041" s="306" t="s">
        <v>3435</v>
      </c>
      <c r="N2041" s="612">
        <v>598</v>
      </c>
    </row>
    <row r="2042" spans="2:14" ht="13.9" customHeight="1">
      <c r="B2042" s="613" t="s">
        <v>701</v>
      </c>
      <c r="C2042" s="613" t="s">
        <v>2055</v>
      </c>
      <c r="D2042" s="613" t="s">
        <v>2056</v>
      </c>
      <c r="E2042" s="384" t="s">
        <v>2057</v>
      </c>
      <c r="F2042" s="607" t="s">
        <v>151</v>
      </c>
      <c r="G2042" s="608">
        <v>2010</v>
      </c>
      <c r="H2042" s="342" t="s">
        <v>1208</v>
      </c>
      <c r="I2042" s="609" t="s">
        <v>2714</v>
      </c>
      <c r="J2042" s="607">
        <v>41548</v>
      </c>
      <c r="K2042" s="610">
        <v>41814</v>
      </c>
      <c r="L2042" s="611">
        <v>42614</v>
      </c>
      <c r="M2042" s="306" t="s">
        <v>3435</v>
      </c>
      <c r="N2042" s="612">
        <v>196</v>
      </c>
    </row>
    <row r="2043" spans="2:14" ht="13.9" customHeight="1">
      <c r="B2043" s="613" t="s">
        <v>701</v>
      </c>
      <c r="C2043" s="613" t="s">
        <v>2055</v>
      </c>
      <c r="D2043" s="613" t="s">
        <v>2056</v>
      </c>
      <c r="E2043" s="384" t="s">
        <v>2057</v>
      </c>
      <c r="F2043" s="607" t="s">
        <v>151</v>
      </c>
      <c r="G2043" s="608">
        <v>2010</v>
      </c>
      <c r="H2043" s="342" t="s">
        <v>1208</v>
      </c>
      <c r="I2043" s="609" t="s">
        <v>2714</v>
      </c>
      <c r="J2043" s="607">
        <v>41395</v>
      </c>
      <c r="K2043" s="610">
        <v>41814</v>
      </c>
      <c r="L2043" s="611">
        <v>42461</v>
      </c>
      <c r="M2043" s="306" t="s">
        <v>3435</v>
      </c>
      <c r="N2043" s="612">
        <v>507</v>
      </c>
    </row>
    <row r="2044" spans="2:14" ht="13.9" customHeight="1">
      <c r="B2044" s="613" t="s">
        <v>701</v>
      </c>
      <c r="C2044" s="613" t="s">
        <v>2055</v>
      </c>
      <c r="D2044" s="613" t="s">
        <v>2056</v>
      </c>
      <c r="E2044" s="384" t="s">
        <v>2057</v>
      </c>
      <c r="F2044" s="607" t="s">
        <v>151</v>
      </c>
      <c r="G2044" s="608">
        <v>2010</v>
      </c>
      <c r="H2044" s="342" t="s">
        <v>1208</v>
      </c>
      <c r="I2044" s="609" t="s">
        <v>2714</v>
      </c>
      <c r="J2044" s="607">
        <v>41334</v>
      </c>
      <c r="K2044" s="610">
        <v>41814</v>
      </c>
      <c r="L2044" s="611">
        <v>42401</v>
      </c>
      <c r="M2044" s="306" t="s">
        <v>3435</v>
      </c>
      <c r="N2044" s="612">
        <v>331</v>
      </c>
    </row>
    <row r="2045" spans="2:14" ht="13.9" customHeight="1">
      <c r="B2045" s="613" t="s">
        <v>701</v>
      </c>
      <c r="C2045" s="613" t="s">
        <v>2055</v>
      </c>
      <c r="D2045" s="613" t="s">
        <v>2056</v>
      </c>
      <c r="E2045" s="384" t="s">
        <v>2057</v>
      </c>
      <c r="F2045" s="607" t="s">
        <v>151</v>
      </c>
      <c r="G2045" s="608">
        <v>2010</v>
      </c>
      <c r="H2045" s="342" t="s">
        <v>1208</v>
      </c>
      <c r="I2045" s="609" t="s">
        <v>2714</v>
      </c>
      <c r="J2045" s="607">
        <v>41579</v>
      </c>
      <c r="K2045" s="610">
        <v>41814</v>
      </c>
      <c r="L2045" s="611">
        <v>42644</v>
      </c>
      <c r="M2045" s="306" t="s">
        <v>3435</v>
      </c>
      <c r="N2045" s="612">
        <v>102</v>
      </c>
    </row>
    <row r="2046" spans="2:14" ht="13.9" customHeight="1">
      <c r="B2046" s="613" t="s">
        <v>701</v>
      </c>
      <c r="C2046" s="613" t="s">
        <v>2055</v>
      </c>
      <c r="D2046" s="613" t="s">
        <v>2056</v>
      </c>
      <c r="E2046" s="384" t="s">
        <v>2057</v>
      </c>
      <c r="F2046" s="607" t="s">
        <v>151</v>
      </c>
      <c r="G2046" s="608">
        <v>2010</v>
      </c>
      <c r="H2046" s="342" t="s">
        <v>1208</v>
      </c>
      <c r="I2046" s="609" t="s">
        <v>2714</v>
      </c>
      <c r="J2046" s="607">
        <v>41426</v>
      </c>
      <c r="K2046" s="610">
        <v>41814</v>
      </c>
      <c r="L2046" s="611">
        <v>42491</v>
      </c>
      <c r="M2046" s="306" t="s">
        <v>3435</v>
      </c>
      <c r="N2046" s="612">
        <v>587</v>
      </c>
    </row>
    <row r="2047" spans="2:14" ht="13.9" customHeight="1">
      <c r="B2047" s="613" t="s">
        <v>701</v>
      </c>
      <c r="C2047" s="613" t="s">
        <v>2055</v>
      </c>
      <c r="D2047" s="613" t="s">
        <v>2056</v>
      </c>
      <c r="E2047" s="384" t="s">
        <v>2057</v>
      </c>
      <c r="F2047" s="607" t="s">
        <v>151</v>
      </c>
      <c r="G2047" s="608">
        <v>2010</v>
      </c>
      <c r="H2047" s="342" t="s">
        <v>1208</v>
      </c>
      <c r="I2047" s="609" t="s">
        <v>2714</v>
      </c>
      <c r="J2047" s="607">
        <v>41306</v>
      </c>
      <c r="K2047" s="610">
        <v>41814</v>
      </c>
      <c r="L2047" s="611">
        <v>42370</v>
      </c>
      <c r="M2047" s="306" t="s">
        <v>3435</v>
      </c>
      <c r="N2047" s="612">
        <v>278</v>
      </c>
    </row>
    <row r="2048" spans="2:14" ht="13.9" customHeight="1">
      <c r="B2048" s="613" t="s">
        <v>692</v>
      </c>
      <c r="C2048" s="613" t="s">
        <v>2324</v>
      </c>
      <c r="D2048" s="613" t="s">
        <v>2325</v>
      </c>
      <c r="E2048" s="384" t="s">
        <v>2326</v>
      </c>
      <c r="F2048" s="607" t="s">
        <v>151</v>
      </c>
      <c r="G2048" s="608">
        <v>2010</v>
      </c>
      <c r="H2048" s="342" t="s">
        <v>1307</v>
      </c>
      <c r="I2048" s="609" t="s">
        <v>2713</v>
      </c>
      <c r="J2048" s="607">
        <v>40878</v>
      </c>
      <c r="K2048" s="610">
        <v>41814</v>
      </c>
      <c r="L2048" s="611">
        <v>41944</v>
      </c>
      <c r="M2048" s="306" t="s">
        <v>3435</v>
      </c>
      <c r="N2048" s="612">
        <v>459</v>
      </c>
    </row>
    <row r="2049" spans="2:14" ht="13.9" customHeight="1">
      <c r="B2049" s="613" t="s">
        <v>692</v>
      </c>
      <c r="C2049" s="613" t="s">
        <v>2324</v>
      </c>
      <c r="D2049" s="613" t="s">
        <v>2325</v>
      </c>
      <c r="E2049" s="384" t="s">
        <v>2326</v>
      </c>
      <c r="F2049" s="607" t="s">
        <v>151</v>
      </c>
      <c r="G2049" s="608">
        <v>2010</v>
      </c>
      <c r="H2049" s="342" t="s">
        <v>1307</v>
      </c>
      <c r="I2049" s="609" t="s">
        <v>2713</v>
      </c>
      <c r="J2049" s="607">
        <v>40878</v>
      </c>
      <c r="K2049" s="610">
        <v>41814</v>
      </c>
      <c r="L2049" s="611">
        <v>41944</v>
      </c>
      <c r="M2049" s="306" t="s">
        <v>3435</v>
      </c>
      <c r="N2049" s="612">
        <v>1054</v>
      </c>
    </row>
    <row r="2050" spans="2:14" ht="13.9" customHeight="1">
      <c r="B2050" s="613" t="s">
        <v>692</v>
      </c>
      <c r="C2050" s="613" t="s">
        <v>2324</v>
      </c>
      <c r="D2050" s="613" t="s">
        <v>2325</v>
      </c>
      <c r="E2050" s="384" t="s">
        <v>2326</v>
      </c>
      <c r="F2050" s="607" t="s">
        <v>151</v>
      </c>
      <c r="G2050" s="608">
        <v>2010</v>
      </c>
      <c r="H2050" s="342" t="s">
        <v>1307</v>
      </c>
      <c r="I2050" s="609" t="s">
        <v>2713</v>
      </c>
      <c r="J2050" s="607">
        <v>40848</v>
      </c>
      <c r="K2050" s="610">
        <v>41814</v>
      </c>
      <c r="L2050" s="611">
        <v>41913</v>
      </c>
      <c r="M2050" s="306" t="s">
        <v>3435</v>
      </c>
      <c r="N2050" s="612">
        <v>602</v>
      </c>
    </row>
    <row r="2051" spans="2:14" ht="13.9" customHeight="1">
      <c r="B2051" s="613" t="s">
        <v>692</v>
      </c>
      <c r="C2051" s="613" t="s">
        <v>2324</v>
      </c>
      <c r="D2051" s="613" t="s">
        <v>2325</v>
      </c>
      <c r="E2051" s="384" t="s">
        <v>2326</v>
      </c>
      <c r="F2051" s="607" t="s">
        <v>151</v>
      </c>
      <c r="G2051" s="608">
        <v>2010</v>
      </c>
      <c r="H2051" s="342" t="s">
        <v>1307</v>
      </c>
      <c r="I2051" s="609" t="s">
        <v>2713</v>
      </c>
      <c r="J2051" s="607">
        <v>40878</v>
      </c>
      <c r="K2051" s="610">
        <v>41814</v>
      </c>
      <c r="L2051" s="611">
        <v>41944</v>
      </c>
      <c r="M2051" s="306" t="s">
        <v>3435</v>
      </c>
      <c r="N2051" s="612">
        <v>319</v>
      </c>
    </row>
    <row r="2052" spans="2:14" ht="13.9" customHeight="1">
      <c r="B2052" s="613" t="s">
        <v>692</v>
      </c>
      <c r="C2052" s="613" t="s">
        <v>2324</v>
      </c>
      <c r="D2052" s="613" t="s">
        <v>2325</v>
      </c>
      <c r="E2052" s="384" t="s">
        <v>2326</v>
      </c>
      <c r="F2052" s="607" t="s">
        <v>151</v>
      </c>
      <c r="G2052" s="608">
        <v>2010</v>
      </c>
      <c r="H2052" s="342" t="s">
        <v>1307</v>
      </c>
      <c r="I2052" s="609" t="s">
        <v>2713</v>
      </c>
      <c r="J2052" s="607">
        <v>40725</v>
      </c>
      <c r="K2052" s="610">
        <v>41814</v>
      </c>
      <c r="L2052" s="611">
        <v>41791</v>
      </c>
      <c r="M2052" s="306" t="s">
        <v>3435</v>
      </c>
      <c r="N2052" s="612">
        <v>1200</v>
      </c>
    </row>
    <row r="2053" spans="2:14" ht="13.9" customHeight="1">
      <c r="B2053" s="613" t="s">
        <v>692</v>
      </c>
      <c r="C2053" s="613" t="s">
        <v>2324</v>
      </c>
      <c r="D2053" s="613" t="s">
        <v>2325</v>
      </c>
      <c r="E2053" s="384" t="s">
        <v>2326</v>
      </c>
      <c r="F2053" s="607" t="s">
        <v>151</v>
      </c>
      <c r="G2053" s="608">
        <v>2010</v>
      </c>
      <c r="H2053" s="342" t="s">
        <v>1307</v>
      </c>
      <c r="I2053" s="609" t="s">
        <v>2713</v>
      </c>
      <c r="J2053" s="607">
        <v>40725</v>
      </c>
      <c r="K2053" s="610">
        <v>41814</v>
      </c>
      <c r="L2053" s="611">
        <v>41791</v>
      </c>
      <c r="M2053" s="306" t="s">
        <v>3435</v>
      </c>
      <c r="N2053" s="612">
        <v>522</v>
      </c>
    </row>
    <row r="2054" spans="2:14" ht="13.9" customHeight="1">
      <c r="B2054" s="613" t="s">
        <v>692</v>
      </c>
      <c r="C2054" s="613" t="s">
        <v>2324</v>
      </c>
      <c r="D2054" s="613" t="s">
        <v>2325</v>
      </c>
      <c r="E2054" s="384" t="s">
        <v>2326</v>
      </c>
      <c r="F2054" s="607" t="s">
        <v>151</v>
      </c>
      <c r="G2054" s="608">
        <v>2010</v>
      </c>
      <c r="H2054" s="342" t="s">
        <v>1307</v>
      </c>
      <c r="I2054" s="609" t="s">
        <v>2713</v>
      </c>
      <c r="J2054" s="607">
        <v>40756</v>
      </c>
      <c r="K2054" s="610">
        <v>41814</v>
      </c>
      <c r="L2054" s="611">
        <v>41821</v>
      </c>
      <c r="M2054" s="306" t="s">
        <v>3435</v>
      </c>
      <c r="N2054" s="612">
        <v>1367</v>
      </c>
    </row>
    <row r="2055" spans="2:14" ht="13.9" customHeight="1">
      <c r="B2055" s="613" t="s">
        <v>692</v>
      </c>
      <c r="C2055" s="613" t="s">
        <v>2324</v>
      </c>
      <c r="D2055" s="613" t="s">
        <v>2325</v>
      </c>
      <c r="E2055" s="384" t="s">
        <v>2326</v>
      </c>
      <c r="F2055" s="607" t="s">
        <v>151</v>
      </c>
      <c r="G2055" s="608">
        <v>2010</v>
      </c>
      <c r="H2055" s="342" t="s">
        <v>1307</v>
      </c>
      <c r="I2055" s="609" t="s">
        <v>2713</v>
      </c>
      <c r="J2055" s="607">
        <v>40756</v>
      </c>
      <c r="K2055" s="610">
        <v>41814</v>
      </c>
      <c r="L2055" s="611">
        <v>41821</v>
      </c>
      <c r="M2055" s="306" t="s">
        <v>3435</v>
      </c>
      <c r="N2055" s="612">
        <v>595</v>
      </c>
    </row>
    <row r="2056" spans="2:14" ht="13.9" customHeight="1">
      <c r="B2056" s="613" t="s">
        <v>692</v>
      </c>
      <c r="C2056" s="613" t="s">
        <v>2324</v>
      </c>
      <c r="D2056" s="613" t="s">
        <v>2325</v>
      </c>
      <c r="E2056" s="384" t="s">
        <v>2326</v>
      </c>
      <c r="F2056" s="607" t="s">
        <v>151</v>
      </c>
      <c r="G2056" s="608">
        <v>2010</v>
      </c>
      <c r="H2056" s="342" t="s">
        <v>1307</v>
      </c>
      <c r="I2056" s="609" t="s">
        <v>2713</v>
      </c>
      <c r="J2056" s="607">
        <v>40817</v>
      </c>
      <c r="K2056" s="610">
        <v>41814</v>
      </c>
      <c r="L2056" s="611">
        <v>41883</v>
      </c>
      <c r="M2056" s="306" t="s">
        <v>3435</v>
      </c>
      <c r="N2056" s="612">
        <v>1427</v>
      </c>
    </row>
    <row r="2057" spans="2:14" ht="13.9" customHeight="1">
      <c r="B2057" s="613" t="s">
        <v>692</v>
      </c>
      <c r="C2057" s="613" t="s">
        <v>2324</v>
      </c>
      <c r="D2057" s="613" t="s">
        <v>2325</v>
      </c>
      <c r="E2057" s="384" t="s">
        <v>2326</v>
      </c>
      <c r="F2057" s="607" t="s">
        <v>151</v>
      </c>
      <c r="G2057" s="608">
        <v>2010</v>
      </c>
      <c r="H2057" s="342" t="s">
        <v>1307</v>
      </c>
      <c r="I2057" s="609" t="s">
        <v>2713</v>
      </c>
      <c r="J2057" s="607">
        <v>40817</v>
      </c>
      <c r="K2057" s="610">
        <v>41814</v>
      </c>
      <c r="L2057" s="611">
        <v>41883</v>
      </c>
      <c r="M2057" s="306" t="s">
        <v>3435</v>
      </c>
      <c r="N2057" s="612">
        <v>621</v>
      </c>
    </row>
    <row r="2058" spans="2:14" ht="13.9" customHeight="1">
      <c r="B2058" s="613" t="s">
        <v>692</v>
      </c>
      <c r="C2058" s="613" t="s">
        <v>2324</v>
      </c>
      <c r="D2058" s="613" t="s">
        <v>2325</v>
      </c>
      <c r="E2058" s="384" t="s">
        <v>2326</v>
      </c>
      <c r="F2058" s="607" t="s">
        <v>151</v>
      </c>
      <c r="G2058" s="608">
        <v>2010</v>
      </c>
      <c r="H2058" s="342" t="s">
        <v>1307</v>
      </c>
      <c r="I2058" s="609" t="s">
        <v>2713</v>
      </c>
      <c r="J2058" s="607">
        <v>40817</v>
      </c>
      <c r="K2058" s="610">
        <v>41814</v>
      </c>
      <c r="L2058" s="611">
        <v>41883</v>
      </c>
      <c r="M2058" s="306" t="s">
        <v>3435</v>
      </c>
      <c r="N2058" s="612">
        <v>431</v>
      </c>
    </row>
    <row r="2059" spans="2:14" ht="13.9" customHeight="1">
      <c r="B2059" s="613" t="s">
        <v>692</v>
      </c>
      <c r="C2059" s="613" t="s">
        <v>2324</v>
      </c>
      <c r="D2059" s="613" t="s">
        <v>2325</v>
      </c>
      <c r="E2059" s="384" t="s">
        <v>2326</v>
      </c>
      <c r="F2059" s="607" t="s">
        <v>151</v>
      </c>
      <c r="G2059" s="608">
        <v>2010</v>
      </c>
      <c r="H2059" s="342" t="s">
        <v>1307</v>
      </c>
      <c r="I2059" s="609" t="s">
        <v>2713</v>
      </c>
      <c r="J2059" s="607">
        <v>40848</v>
      </c>
      <c r="K2059" s="610">
        <v>41814</v>
      </c>
      <c r="L2059" s="611">
        <v>41913</v>
      </c>
      <c r="M2059" s="306" t="s">
        <v>3435</v>
      </c>
      <c r="N2059" s="612">
        <v>1990</v>
      </c>
    </row>
    <row r="2060" spans="2:14" ht="13.9" customHeight="1">
      <c r="B2060" s="613" t="s">
        <v>692</v>
      </c>
      <c r="C2060" s="613" t="s">
        <v>2324</v>
      </c>
      <c r="D2060" s="613" t="s">
        <v>2325</v>
      </c>
      <c r="E2060" s="384" t="s">
        <v>2326</v>
      </c>
      <c r="F2060" s="607" t="s">
        <v>151</v>
      </c>
      <c r="G2060" s="608">
        <v>2010</v>
      </c>
      <c r="H2060" s="342" t="s">
        <v>1307</v>
      </c>
      <c r="I2060" s="609" t="s">
        <v>2713</v>
      </c>
      <c r="J2060" s="607">
        <v>40848</v>
      </c>
      <c r="K2060" s="610">
        <v>41814</v>
      </c>
      <c r="L2060" s="611">
        <v>41913</v>
      </c>
      <c r="M2060" s="306" t="s">
        <v>3435</v>
      </c>
      <c r="N2060" s="612">
        <v>866</v>
      </c>
    </row>
    <row r="2061" spans="2:14" ht="13.9" customHeight="1">
      <c r="B2061" s="613" t="s">
        <v>692</v>
      </c>
      <c r="C2061" s="613" t="s">
        <v>2324</v>
      </c>
      <c r="D2061" s="613" t="s">
        <v>2325</v>
      </c>
      <c r="E2061" s="384" t="s">
        <v>2326</v>
      </c>
      <c r="F2061" s="607" t="s">
        <v>151</v>
      </c>
      <c r="G2061" s="608">
        <v>2010</v>
      </c>
      <c r="H2061" s="342" t="s">
        <v>1307</v>
      </c>
      <c r="I2061" s="609" t="s">
        <v>2713</v>
      </c>
      <c r="J2061" s="607">
        <v>40725</v>
      </c>
      <c r="K2061" s="610">
        <v>41814</v>
      </c>
      <c r="L2061" s="611">
        <v>41791</v>
      </c>
      <c r="M2061" s="306" t="s">
        <v>3435</v>
      </c>
      <c r="N2061" s="612">
        <v>363</v>
      </c>
    </row>
    <row r="2062" spans="2:14" ht="13.9" customHeight="1">
      <c r="B2062" s="613" t="s">
        <v>692</v>
      </c>
      <c r="C2062" s="613" t="s">
        <v>2324</v>
      </c>
      <c r="D2062" s="613" t="s">
        <v>2325</v>
      </c>
      <c r="E2062" s="384" t="s">
        <v>2326</v>
      </c>
      <c r="F2062" s="607" t="s">
        <v>151</v>
      </c>
      <c r="G2062" s="608">
        <v>2010</v>
      </c>
      <c r="H2062" s="342" t="s">
        <v>1307</v>
      </c>
      <c r="I2062" s="609" t="s">
        <v>2713</v>
      </c>
      <c r="J2062" s="607">
        <v>40756</v>
      </c>
      <c r="K2062" s="610">
        <v>41814</v>
      </c>
      <c r="L2062" s="611">
        <v>41821</v>
      </c>
      <c r="M2062" s="306" t="s">
        <v>3435</v>
      </c>
      <c r="N2062" s="612">
        <v>413</v>
      </c>
    </row>
    <row r="2063" spans="2:14" ht="13.9" customHeight="1">
      <c r="B2063" s="613" t="s">
        <v>692</v>
      </c>
      <c r="C2063" s="613" t="s">
        <v>2324</v>
      </c>
      <c r="D2063" s="613" t="s">
        <v>2325</v>
      </c>
      <c r="E2063" s="384" t="s">
        <v>2326</v>
      </c>
      <c r="F2063" s="607" t="s">
        <v>151</v>
      </c>
      <c r="G2063" s="608">
        <v>2010</v>
      </c>
      <c r="H2063" s="342" t="s">
        <v>1307</v>
      </c>
      <c r="I2063" s="609" t="s">
        <v>2713</v>
      </c>
      <c r="J2063" s="607">
        <v>40787</v>
      </c>
      <c r="K2063" s="610">
        <v>41814</v>
      </c>
      <c r="L2063" s="611">
        <v>41852</v>
      </c>
      <c r="M2063" s="306" t="s">
        <v>3435</v>
      </c>
      <c r="N2063" s="612">
        <v>1013</v>
      </c>
    </row>
    <row r="2064" spans="2:14" ht="13.9" customHeight="1">
      <c r="B2064" s="613" t="s">
        <v>692</v>
      </c>
      <c r="C2064" s="613" t="s">
        <v>2324</v>
      </c>
      <c r="D2064" s="613" t="s">
        <v>2325</v>
      </c>
      <c r="E2064" s="384" t="s">
        <v>2326</v>
      </c>
      <c r="F2064" s="607" t="s">
        <v>151</v>
      </c>
      <c r="G2064" s="608">
        <v>2010</v>
      </c>
      <c r="H2064" s="342" t="s">
        <v>1307</v>
      </c>
      <c r="I2064" s="609" t="s">
        <v>2713</v>
      </c>
      <c r="J2064" s="607">
        <v>40787</v>
      </c>
      <c r="K2064" s="610">
        <v>41814</v>
      </c>
      <c r="L2064" s="611">
        <v>41852</v>
      </c>
      <c r="M2064" s="306" t="s">
        <v>3435</v>
      </c>
      <c r="N2064" s="612">
        <v>441</v>
      </c>
    </row>
    <row r="2065" spans="2:14" ht="13.9" customHeight="1">
      <c r="B2065" s="613" t="s">
        <v>692</v>
      </c>
      <c r="C2065" s="613" t="s">
        <v>2324</v>
      </c>
      <c r="D2065" s="613" t="s">
        <v>2325</v>
      </c>
      <c r="E2065" s="384" t="s">
        <v>2326</v>
      </c>
      <c r="F2065" s="607" t="s">
        <v>151</v>
      </c>
      <c r="G2065" s="608">
        <v>2010</v>
      </c>
      <c r="H2065" s="342" t="s">
        <v>1307</v>
      </c>
      <c r="I2065" s="609" t="s">
        <v>2713</v>
      </c>
      <c r="J2065" s="607">
        <v>40787</v>
      </c>
      <c r="K2065" s="610">
        <v>41814</v>
      </c>
      <c r="L2065" s="611">
        <v>41852</v>
      </c>
      <c r="M2065" s="306" t="s">
        <v>3435</v>
      </c>
      <c r="N2065" s="612">
        <v>306</v>
      </c>
    </row>
    <row r="2066" spans="2:14" ht="13.9" customHeight="1">
      <c r="B2066" s="613" t="s">
        <v>722</v>
      </c>
      <c r="C2066" s="613" t="s">
        <v>2423</v>
      </c>
      <c r="D2066" s="613" t="s">
        <v>2306</v>
      </c>
      <c r="E2066" s="384" t="s">
        <v>2307</v>
      </c>
      <c r="F2066" s="607" t="s">
        <v>150</v>
      </c>
      <c r="G2066" s="608">
        <v>2011</v>
      </c>
      <c r="H2066" s="342" t="s">
        <v>1208</v>
      </c>
      <c r="I2066" s="609" t="s">
        <v>2714</v>
      </c>
      <c r="J2066" s="607">
        <v>41548</v>
      </c>
      <c r="K2066" s="610">
        <v>41814</v>
      </c>
      <c r="L2066" s="611">
        <v>42614</v>
      </c>
      <c r="M2066" s="306" t="s">
        <v>3435</v>
      </c>
      <c r="N2066" s="612">
        <v>29721</v>
      </c>
    </row>
    <row r="2067" spans="2:14" ht="13.9" customHeight="1">
      <c r="B2067" s="613" t="s">
        <v>722</v>
      </c>
      <c r="C2067" s="613" t="s">
        <v>2423</v>
      </c>
      <c r="D2067" s="613" t="s">
        <v>2306</v>
      </c>
      <c r="E2067" s="384" t="s">
        <v>2307</v>
      </c>
      <c r="F2067" s="607" t="s">
        <v>150</v>
      </c>
      <c r="G2067" s="608">
        <v>2011</v>
      </c>
      <c r="H2067" s="342" t="s">
        <v>1208</v>
      </c>
      <c r="I2067" s="609" t="s">
        <v>2714</v>
      </c>
      <c r="J2067" s="607">
        <v>41306</v>
      </c>
      <c r="K2067" s="610">
        <v>41814</v>
      </c>
      <c r="L2067" s="611">
        <v>42370</v>
      </c>
      <c r="M2067" s="306" t="s">
        <v>3435</v>
      </c>
      <c r="N2067" s="612">
        <v>25078</v>
      </c>
    </row>
    <row r="2068" spans="2:14" ht="13.9" customHeight="1">
      <c r="B2068" s="613" t="s">
        <v>722</v>
      </c>
      <c r="C2068" s="613" t="s">
        <v>2423</v>
      </c>
      <c r="D2068" s="613" t="s">
        <v>2306</v>
      </c>
      <c r="E2068" s="384" t="s">
        <v>2307</v>
      </c>
      <c r="F2068" s="607" t="s">
        <v>150</v>
      </c>
      <c r="G2068" s="608">
        <v>2011</v>
      </c>
      <c r="H2068" s="342" t="s">
        <v>1208</v>
      </c>
      <c r="I2068" s="609" t="s">
        <v>2714</v>
      </c>
      <c r="J2068" s="607">
        <v>41275</v>
      </c>
      <c r="K2068" s="610">
        <v>41814</v>
      </c>
      <c r="L2068" s="611">
        <v>42339</v>
      </c>
      <c r="M2068" s="306" t="s">
        <v>3435</v>
      </c>
      <c r="N2068" s="612">
        <v>16886</v>
      </c>
    </row>
    <row r="2069" spans="2:14" ht="13.9" customHeight="1">
      <c r="B2069" s="613" t="s">
        <v>722</v>
      </c>
      <c r="C2069" s="613" t="s">
        <v>2423</v>
      </c>
      <c r="D2069" s="613" t="s">
        <v>2306</v>
      </c>
      <c r="E2069" s="384" t="s">
        <v>2307</v>
      </c>
      <c r="F2069" s="607" t="s">
        <v>150</v>
      </c>
      <c r="G2069" s="608">
        <v>2011</v>
      </c>
      <c r="H2069" s="342" t="s">
        <v>1208</v>
      </c>
      <c r="I2069" s="609" t="s">
        <v>2714</v>
      </c>
      <c r="J2069" s="607">
        <v>41365</v>
      </c>
      <c r="K2069" s="610">
        <v>41814</v>
      </c>
      <c r="L2069" s="611">
        <v>42430</v>
      </c>
      <c r="M2069" s="306" t="s">
        <v>3435</v>
      </c>
      <c r="N2069" s="612">
        <v>54217</v>
      </c>
    </row>
    <row r="2070" spans="2:14" ht="13.9" customHeight="1">
      <c r="B2070" s="613" t="s">
        <v>722</v>
      </c>
      <c r="C2070" s="613" t="s">
        <v>2423</v>
      </c>
      <c r="D2070" s="613" t="s">
        <v>2306</v>
      </c>
      <c r="E2070" s="384" t="s">
        <v>2307</v>
      </c>
      <c r="F2070" s="607" t="s">
        <v>150</v>
      </c>
      <c r="G2070" s="608">
        <v>2011</v>
      </c>
      <c r="H2070" s="342" t="s">
        <v>1208</v>
      </c>
      <c r="I2070" s="609" t="s">
        <v>2714</v>
      </c>
      <c r="J2070" s="607">
        <v>41395</v>
      </c>
      <c r="K2070" s="610">
        <v>41814</v>
      </c>
      <c r="L2070" s="611">
        <v>42461</v>
      </c>
      <c r="M2070" s="306" t="s">
        <v>3435</v>
      </c>
      <c r="N2070" s="612">
        <v>53397</v>
      </c>
    </row>
    <row r="2071" spans="2:14" ht="13.9" customHeight="1">
      <c r="B2071" s="613" t="s">
        <v>722</v>
      </c>
      <c r="C2071" s="613" t="s">
        <v>2423</v>
      </c>
      <c r="D2071" s="613" t="s">
        <v>2306</v>
      </c>
      <c r="E2071" s="384" t="s">
        <v>2307</v>
      </c>
      <c r="F2071" s="607" t="s">
        <v>150</v>
      </c>
      <c r="G2071" s="608">
        <v>2011</v>
      </c>
      <c r="H2071" s="342" t="s">
        <v>1208</v>
      </c>
      <c r="I2071" s="609" t="s">
        <v>2714</v>
      </c>
      <c r="J2071" s="607">
        <v>41426</v>
      </c>
      <c r="K2071" s="610">
        <v>41814</v>
      </c>
      <c r="L2071" s="611">
        <v>42491</v>
      </c>
      <c r="M2071" s="306" t="s">
        <v>3435</v>
      </c>
      <c r="N2071" s="612">
        <v>51645</v>
      </c>
    </row>
    <row r="2072" spans="2:14" ht="13.9" customHeight="1">
      <c r="B2072" s="613" t="s">
        <v>722</v>
      </c>
      <c r="C2072" s="613" t="s">
        <v>2423</v>
      </c>
      <c r="D2072" s="613" t="s">
        <v>2306</v>
      </c>
      <c r="E2072" s="384" t="s">
        <v>2307</v>
      </c>
      <c r="F2072" s="607" t="s">
        <v>150</v>
      </c>
      <c r="G2072" s="608">
        <v>2011</v>
      </c>
      <c r="H2072" s="342" t="s">
        <v>1208</v>
      </c>
      <c r="I2072" s="609" t="s">
        <v>2714</v>
      </c>
      <c r="J2072" s="607">
        <v>41518</v>
      </c>
      <c r="K2072" s="610">
        <v>41814</v>
      </c>
      <c r="L2072" s="611">
        <v>42583</v>
      </c>
      <c r="M2072" s="306" t="s">
        <v>3435</v>
      </c>
      <c r="N2072" s="612">
        <v>36357</v>
      </c>
    </row>
    <row r="2073" spans="2:14" ht="13.9" customHeight="1">
      <c r="B2073" s="613" t="s">
        <v>722</v>
      </c>
      <c r="C2073" s="613" t="s">
        <v>2423</v>
      </c>
      <c r="D2073" s="613" t="s">
        <v>2306</v>
      </c>
      <c r="E2073" s="384" t="s">
        <v>2307</v>
      </c>
      <c r="F2073" s="607" t="s">
        <v>150</v>
      </c>
      <c r="G2073" s="608">
        <v>2011</v>
      </c>
      <c r="H2073" s="342" t="s">
        <v>1208</v>
      </c>
      <c r="I2073" s="609" t="s">
        <v>2714</v>
      </c>
      <c r="J2073" s="607">
        <v>41456</v>
      </c>
      <c r="K2073" s="610">
        <v>41814</v>
      </c>
      <c r="L2073" s="611">
        <v>42522</v>
      </c>
      <c r="M2073" s="306" t="s">
        <v>3435</v>
      </c>
      <c r="N2073" s="612">
        <v>40356</v>
      </c>
    </row>
    <row r="2074" spans="2:14" ht="13.9" customHeight="1">
      <c r="B2074" s="613" t="s">
        <v>722</v>
      </c>
      <c r="C2074" s="613" t="s">
        <v>2423</v>
      </c>
      <c r="D2074" s="613" t="s">
        <v>2306</v>
      </c>
      <c r="E2074" s="384" t="s">
        <v>2307</v>
      </c>
      <c r="F2074" s="607" t="s">
        <v>150</v>
      </c>
      <c r="G2074" s="608">
        <v>2011</v>
      </c>
      <c r="H2074" s="342" t="s">
        <v>1208</v>
      </c>
      <c r="I2074" s="609" t="s">
        <v>2714</v>
      </c>
      <c r="J2074" s="607">
        <v>41487</v>
      </c>
      <c r="K2074" s="610">
        <v>41814</v>
      </c>
      <c r="L2074" s="611">
        <v>42552</v>
      </c>
      <c r="M2074" s="306" t="s">
        <v>3435</v>
      </c>
      <c r="N2074" s="612">
        <v>35782</v>
      </c>
    </row>
    <row r="2075" spans="2:14" ht="13.9" customHeight="1">
      <c r="B2075" s="613" t="s">
        <v>722</v>
      </c>
      <c r="C2075" s="613" t="s">
        <v>2423</v>
      </c>
      <c r="D2075" s="613" t="s">
        <v>2306</v>
      </c>
      <c r="E2075" s="384" t="s">
        <v>2307</v>
      </c>
      <c r="F2075" s="607" t="s">
        <v>150</v>
      </c>
      <c r="G2075" s="608">
        <v>2011</v>
      </c>
      <c r="H2075" s="342" t="s">
        <v>1208</v>
      </c>
      <c r="I2075" s="609" t="s">
        <v>2714</v>
      </c>
      <c r="J2075" s="607">
        <v>41579</v>
      </c>
      <c r="K2075" s="610">
        <v>41814</v>
      </c>
      <c r="L2075" s="611">
        <v>42644</v>
      </c>
      <c r="M2075" s="306" t="s">
        <v>3435</v>
      </c>
      <c r="N2075" s="612">
        <v>19985</v>
      </c>
    </row>
    <row r="2076" spans="2:14" ht="13.9" customHeight="1">
      <c r="B2076" s="613" t="s">
        <v>722</v>
      </c>
      <c r="C2076" s="613" t="s">
        <v>2423</v>
      </c>
      <c r="D2076" s="613" t="s">
        <v>2306</v>
      </c>
      <c r="E2076" s="384" t="s">
        <v>2307</v>
      </c>
      <c r="F2076" s="607" t="s">
        <v>150</v>
      </c>
      <c r="G2076" s="608">
        <v>2011</v>
      </c>
      <c r="H2076" s="342" t="s">
        <v>1208</v>
      </c>
      <c r="I2076" s="609" t="s">
        <v>2714</v>
      </c>
      <c r="J2076" s="607">
        <v>41334</v>
      </c>
      <c r="K2076" s="610">
        <v>41814</v>
      </c>
      <c r="L2076" s="611">
        <v>42401</v>
      </c>
      <c r="M2076" s="306" t="s">
        <v>3435</v>
      </c>
      <c r="N2076" s="612">
        <v>41335</v>
      </c>
    </row>
    <row r="2077" spans="2:14" ht="13.9" customHeight="1">
      <c r="B2077" s="613" t="s">
        <v>722</v>
      </c>
      <c r="C2077" s="613" t="s">
        <v>2423</v>
      </c>
      <c r="D2077" s="613" t="s">
        <v>2306</v>
      </c>
      <c r="E2077" s="384" t="s">
        <v>2307</v>
      </c>
      <c r="F2077" s="607" t="s">
        <v>150</v>
      </c>
      <c r="G2077" s="608">
        <v>2011</v>
      </c>
      <c r="H2077" s="342" t="s">
        <v>1208</v>
      </c>
      <c r="I2077" s="609" t="s">
        <v>2714</v>
      </c>
      <c r="J2077" s="607">
        <v>41244</v>
      </c>
      <c r="K2077" s="610">
        <v>41814</v>
      </c>
      <c r="L2077" s="611">
        <v>42309</v>
      </c>
      <c r="M2077" s="306" t="s">
        <v>3435</v>
      </c>
      <c r="N2077" s="612">
        <v>1050</v>
      </c>
    </row>
    <row r="2078" spans="2:14" ht="13.9" customHeight="1">
      <c r="B2078" s="613" t="s">
        <v>722</v>
      </c>
      <c r="C2078" s="613" t="s">
        <v>2423</v>
      </c>
      <c r="D2078" s="613" t="s">
        <v>2306</v>
      </c>
      <c r="E2078" s="384" t="s">
        <v>2307</v>
      </c>
      <c r="F2078" s="607" t="s">
        <v>150</v>
      </c>
      <c r="G2078" s="608">
        <v>2011</v>
      </c>
      <c r="H2078" s="342" t="s">
        <v>1208</v>
      </c>
      <c r="I2078" s="609" t="s">
        <v>2714</v>
      </c>
      <c r="J2078" s="607">
        <v>41609</v>
      </c>
      <c r="K2078" s="610">
        <v>41814</v>
      </c>
      <c r="L2078" s="611">
        <v>42675</v>
      </c>
      <c r="M2078" s="306" t="s">
        <v>3435</v>
      </c>
      <c r="N2078" s="612">
        <v>14534</v>
      </c>
    </row>
    <row r="2079" spans="2:14" ht="13.9" customHeight="1">
      <c r="B2079" s="613" t="s">
        <v>702</v>
      </c>
      <c r="C2079" s="613" t="s">
        <v>2424</v>
      </c>
      <c r="D2079" s="613" t="s">
        <v>2309</v>
      </c>
      <c r="E2079" s="384" t="s">
        <v>2310</v>
      </c>
      <c r="F2079" s="607" t="s">
        <v>151</v>
      </c>
      <c r="G2079" s="608">
        <v>2010</v>
      </c>
      <c r="H2079" s="342" t="s">
        <v>1208</v>
      </c>
      <c r="I2079" s="609" t="s">
        <v>2714</v>
      </c>
      <c r="J2079" s="607">
        <v>41548</v>
      </c>
      <c r="K2079" s="610">
        <v>41814</v>
      </c>
      <c r="L2079" s="611">
        <v>42614</v>
      </c>
      <c r="M2079" s="306" t="s">
        <v>3435</v>
      </c>
      <c r="N2079" s="612">
        <v>14802</v>
      </c>
    </row>
    <row r="2080" spans="2:14" ht="13.9" customHeight="1">
      <c r="B2080" s="613" t="s">
        <v>702</v>
      </c>
      <c r="C2080" s="613" t="s">
        <v>2424</v>
      </c>
      <c r="D2080" s="613" t="s">
        <v>2309</v>
      </c>
      <c r="E2080" s="384" t="s">
        <v>2310</v>
      </c>
      <c r="F2080" s="607" t="s">
        <v>151</v>
      </c>
      <c r="G2080" s="608">
        <v>2010</v>
      </c>
      <c r="H2080" s="342" t="s">
        <v>1208</v>
      </c>
      <c r="I2080" s="609" t="s">
        <v>2714</v>
      </c>
      <c r="J2080" s="607">
        <v>41609</v>
      </c>
      <c r="K2080" s="610">
        <v>41814</v>
      </c>
      <c r="L2080" s="611">
        <v>42675</v>
      </c>
      <c r="M2080" s="306" t="s">
        <v>3435</v>
      </c>
      <c r="N2080" s="612">
        <v>11028</v>
      </c>
    </row>
    <row r="2081" spans="2:14" ht="13.9" customHeight="1">
      <c r="B2081" s="613" t="s">
        <v>702</v>
      </c>
      <c r="C2081" s="613" t="s">
        <v>2424</v>
      </c>
      <c r="D2081" s="613" t="s">
        <v>2309</v>
      </c>
      <c r="E2081" s="384" t="s">
        <v>2310</v>
      </c>
      <c r="F2081" s="607" t="s">
        <v>151</v>
      </c>
      <c r="G2081" s="608">
        <v>2010</v>
      </c>
      <c r="H2081" s="342" t="s">
        <v>1208</v>
      </c>
      <c r="I2081" s="609" t="s">
        <v>2714</v>
      </c>
      <c r="J2081" s="607">
        <v>41365</v>
      </c>
      <c r="K2081" s="610">
        <v>41814</v>
      </c>
      <c r="L2081" s="611">
        <v>42430</v>
      </c>
      <c r="M2081" s="306" t="s">
        <v>3435</v>
      </c>
      <c r="N2081" s="612">
        <v>16115</v>
      </c>
    </row>
    <row r="2082" spans="2:14" ht="13.9" customHeight="1">
      <c r="B2082" s="613" t="s">
        <v>702</v>
      </c>
      <c r="C2082" s="613" t="s">
        <v>2424</v>
      </c>
      <c r="D2082" s="613" t="s">
        <v>2309</v>
      </c>
      <c r="E2082" s="384" t="s">
        <v>2310</v>
      </c>
      <c r="F2082" s="607" t="s">
        <v>151</v>
      </c>
      <c r="G2082" s="608">
        <v>2010</v>
      </c>
      <c r="H2082" s="342" t="s">
        <v>1208</v>
      </c>
      <c r="I2082" s="609" t="s">
        <v>2714</v>
      </c>
      <c r="J2082" s="607">
        <v>41426</v>
      </c>
      <c r="K2082" s="610">
        <v>41814</v>
      </c>
      <c r="L2082" s="611">
        <v>42491</v>
      </c>
      <c r="M2082" s="306" t="s">
        <v>3435</v>
      </c>
      <c r="N2082" s="612">
        <v>16332</v>
      </c>
    </row>
    <row r="2083" spans="2:14" ht="13.9" customHeight="1">
      <c r="B2083" s="613" t="s">
        <v>702</v>
      </c>
      <c r="C2083" s="613" t="s">
        <v>2424</v>
      </c>
      <c r="D2083" s="613" t="s">
        <v>2309</v>
      </c>
      <c r="E2083" s="384" t="s">
        <v>2310</v>
      </c>
      <c r="F2083" s="607" t="s">
        <v>151</v>
      </c>
      <c r="G2083" s="608">
        <v>2010</v>
      </c>
      <c r="H2083" s="342" t="s">
        <v>1208</v>
      </c>
      <c r="I2083" s="609" t="s">
        <v>2714</v>
      </c>
      <c r="J2083" s="607">
        <v>41275</v>
      </c>
      <c r="K2083" s="610">
        <v>41814</v>
      </c>
      <c r="L2083" s="611">
        <v>42339</v>
      </c>
      <c r="M2083" s="306" t="s">
        <v>3435</v>
      </c>
      <c r="N2083" s="612">
        <v>10286</v>
      </c>
    </row>
    <row r="2084" spans="2:14" ht="13.9" customHeight="1">
      <c r="B2084" s="613" t="s">
        <v>702</v>
      </c>
      <c r="C2084" s="613" t="s">
        <v>2424</v>
      </c>
      <c r="D2084" s="613" t="s">
        <v>2309</v>
      </c>
      <c r="E2084" s="384" t="s">
        <v>2310</v>
      </c>
      <c r="F2084" s="607" t="s">
        <v>151</v>
      </c>
      <c r="G2084" s="608">
        <v>2010</v>
      </c>
      <c r="H2084" s="342" t="s">
        <v>1208</v>
      </c>
      <c r="I2084" s="609" t="s">
        <v>2714</v>
      </c>
      <c r="J2084" s="607">
        <v>41518</v>
      </c>
      <c r="K2084" s="610">
        <v>41814</v>
      </c>
      <c r="L2084" s="611">
        <v>42583</v>
      </c>
      <c r="M2084" s="306" t="s">
        <v>3435</v>
      </c>
      <c r="N2084" s="612">
        <v>15392</v>
      </c>
    </row>
    <row r="2085" spans="2:14" ht="13.9" customHeight="1">
      <c r="B2085" s="613" t="s">
        <v>702</v>
      </c>
      <c r="C2085" s="613" t="s">
        <v>2424</v>
      </c>
      <c r="D2085" s="613" t="s">
        <v>2309</v>
      </c>
      <c r="E2085" s="384" t="s">
        <v>2310</v>
      </c>
      <c r="F2085" s="607" t="s">
        <v>151</v>
      </c>
      <c r="G2085" s="608">
        <v>2010</v>
      </c>
      <c r="H2085" s="342" t="s">
        <v>1208</v>
      </c>
      <c r="I2085" s="609" t="s">
        <v>2714</v>
      </c>
      <c r="J2085" s="607">
        <v>41487</v>
      </c>
      <c r="K2085" s="610">
        <v>41814</v>
      </c>
      <c r="L2085" s="611">
        <v>42552</v>
      </c>
      <c r="M2085" s="306" t="s">
        <v>3435</v>
      </c>
      <c r="N2085" s="612">
        <v>16328</v>
      </c>
    </row>
    <row r="2086" spans="2:14" ht="13.9" customHeight="1">
      <c r="B2086" s="613" t="s">
        <v>702</v>
      </c>
      <c r="C2086" s="613" t="s">
        <v>2424</v>
      </c>
      <c r="D2086" s="613" t="s">
        <v>2309</v>
      </c>
      <c r="E2086" s="384" t="s">
        <v>2310</v>
      </c>
      <c r="F2086" s="607" t="s">
        <v>151</v>
      </c>
      <c r="G2086" s="608">
        <v>2010</v>
      </c>
      <c r="H2086" s="342" t="s">
        <v>1208</v>
      </c>
      <c r="I2086" s="609" t="s">
        <v>2714</v>
      </c>
      <c r="J2086" s="607">
        <v>41306</v>
      </c>
      <c r="K2086" s="610">
        <v>41814</v>
      </c>
      <c r="L2086" s="611">
        <v>42370</v>
      </c>
      <c r="M2086" s="306" t="s">
        <v>3435</v>
      </c>
      <c r="N2086" s="612">
        <v>11710</v>
      </c>
    </row>
    <row r="2087" spans="2:14" ht="13.9" customHeight="1">
      <c r="B2087" s="613" t="s">
        <v>702</v>
      </c>
      <c r="C2087" s="613" t="s">
        <v>2424</v>
      </c>
      <c r="D2087" s="613" t="s">
        <v>2309</v>
      </c>
      <c r="E2087" s="384" t="s">
        <v>2310</v>
      </c>
      <c r="F2087" s="607" t="s">
        <v>151</v>
      </c>
      <c r="G2087" s="608">
        <v>2010</v>
      </c>
      <c r="H2087" s="342" t="s">
        <v>1208</v>
      </c>
      <c r="I2087" s="609" t="s">
        <v>2714</v>
      </c>
      <c r="J2087" s="607">
        <v>41334</v>
      </c>
      <c r="K2087" s="610">
        <v>41814</v>
      </c>
      <c r="L2087" s="611">
        <v>42401</v>
      </c>
      <c r="M2087" s="306" t="s">
        <v>3435</v>
      </c>
      <c r="N2087" s="612">
        <v>15242</v>
      </c>
    </row>
    <row r="2088" spans="2:14" ht="13.9" customHeight="1">
      <c r="B2088" s="613" t="s">
        <v>702</v>
      </c>
      <c r="C2088" s="613" t="s">
        <v>2424</v>
      </c>
      <c r="D2088" s="613" t="s">
        <v>2309</v>
      </c>
      <c r="E2088" s="384" t="s">
        <v>2310</v>
      </c>
      <c r="F2088" s="607" t="s">
        <v>151</v>
      </c>
      <c r="G2088" s="608">
        <v>2010</v>
      </c>
      <c r="H2088" s="342" t="s">
        <v>1208</v>
      </c>
      <c r="I2088" s="609" t="s">
        <v>2714</v>
      </c>
      <c r="J2088" s="607">
        <v>41579</v>
      </c>
      <c r="K2088" s="610">
        <v>41814</v>
      </c>
      <c r="L2088" s="611">
        <v>42644</v>
      </c>
      <c r="M2088" s="306" t="s">
        <v>3435</v>
      </c>
      <c r="N2088" s="612">
        <v>11057</v>
      </c>
    </row>
    <row r="2089" spans="2:14" ht="13.9" customHeight="1">
      <c r="B2089" s="613" t="s">
        <v>702</v>
      </c>
      <c r="C2089" s="613" t="s">
        <v>2424</v>
      </c>
      <c r="D2089" s="613" t="s">
        <v>2309</v>
      </c>
      <c r="E2089" s="384" t="s">
        <v>2310</v>
      </c>
      <c r="F2089" s="607" t="s">
        <v>151</v>
      </c>
      <c r="G2089" s="608">
        <v>2010</v>
      </c>
      <c r="H2089" s="342" t="s">
        <v>1208</v>
      </c>
      <c r="I2089" s="609" t="s">
        <v>2714</v>
      </c>
      <c r="J2089" s="607">
        <v>41395</v>
      </c>
      <c r="K2089" s="610">
        <v>41814</v>
      </c>
      <c r="L2089" s="611">
        <v>42461</v>
      </c>
      <c r="M2089" s="306" t="s">
        <v>3435</v>
      </c>
      <c r="N2089" s="612">
        <v>16311</v>
      </c>
    </row>
    <row r="2090" spans="2:14" ht="13.9" customHeight="1">
      <c r="B2090" s="613" t="s">
        <v>702</v>
      </c>
      <c r="C2090" s="613" t="s">
        <v>2424</v>
      </c>
      <c r="D2090" s="613" t="s">
        <v>2309</v>
      </c>
      <c r="E2090" s="384" t="s">
        <v>2310</v>
      </c>
      <c r="F2090" s="607" t="s">
        <v>151</v>
      </c>
      <c r="G2090" s="608">
        <v>2010</v>
      </c>
      <c r="H2090" s="342" t="s">
        <v>1208</v>
      </c>
      <c r="I2090" s="609" t="s">
        <v>2714</v>
      </c>
      <c r="J2090" s="607">
        <v>41456</v>
      </c>
      <c r="K2090" s="610">
        <v>41814</v>
      </c>
      <c r="L2090" s="611">
        <v>42522</v>
      </c>
      <c r="M2090" s="306" t="s">
        <v>3435</v>
      </c>
      <c r="N2090" s="612">
        <v>15014</v>
      </c>
    </row>
    <row r="2091" spans="2:14" ht="13.9" customHeight="1">
      <c r="B2091" s="613" t="s">
        <v>898</v>
      </c>
      <c r="C2091" s="613" t="s">
        <v>2058</v>
      </c>
      <c r="D2091" s="613" t="s">
        <v>2059</v>
      </c>
      <c r="E2091" s="384" t="s">
        <v>2060</v>
      </c>
      <c r="F2091" s="607" t="s">
        <v>151</v>
      </c>
      <c r="G2091" s="608" t="s">
        <v>147</v>
      </c>
      <c r="H2091" s="342" t="s">
        <v>1208</v>
      </c>
      <c r="I2091" s="609" t="s">
        <v>2714</v>
      </c>
      <c r="J2091" s="607">
        <v>41609</v>
      </c>
      <c r="K2091" s="610">
        <v>41814</v>
      </c>
      <c r="L2091" s="611">
        <v>42675</v>
      </c>
      <c r="M2091" s="306" t="s">
        <v>3435</v>
      </c>
      <c r="N2091" s="612">
        <v>474</v>
      </c>
    </row>
    <row r="2092" spans="2:14" ht="13.9" customHeight="1">
      <c r="B2092" s="613" t="s">
        <v>898</v>
      </c>
      <c r="C2092" s="613" t="s">
        <v>2058</v>
      </c>
      <c r="D2092" s="613" t="s">
        <v>2059</v>
      </c>
      <c r="E2092" s="384" t="s">
        <v>2060</v>
      </c>
      <c r="F2092" s="607" t="s">
        <v>151</v>
      </c>
      <c r="G2092" s="608" t="s">
        <v>147</v>
      </c>
      <c r="H2092" s="342" t="s">
        <v>1208</v>
      </c>
      <c r="I2092" s="609" t="s">
        <v>2714</v>
      </c>
      <c r="J2092" s="607">
        <v>41548</v>
      </c>
      <c r="K2092" s="610">
        <v>41814</v>
      </c>
      <c r="L2092" s="611">
        <v>42614</v>
      </c>
      <c r="M2092" s="306" t="s">
        <v>3435</v>
      </c>
      <c r="N2092" s="612">
        <v>298</v>
      </c>
    </row>
    <row r="2093" spans="2:14" ht="13.9" customHeight="1">
      <c r="B2093" s="613" t="s">
        <v>898</v>
      </c>
      <c r="C2093" s="613" t="s">
        <v>2058</v>
      </c>
      <c r="D2093" s="613" t="s">
        <v>2059</v>
      </c>
      <c r="E2093" s="384" t="s">
        <v>2060</v>
      </c>
      <c r="F2093" s="607" t="s">
        <v>151</v>
      </c>
      <c r="G2093" s="608" t="s">
        <v>147</v>
      </c>
      <c r="H2093" s="342" t="s">
        <v>1208</v>
      </c>
      <c r="I2093" s="609" t="s">
        <v>2714</v>
      </c>
      <c r="J2093" s="607">
        <v>41275</v>
      </c>
      <c r="K2093" s="610">
        <v>41814</v>
      </c>
      <c r="L2093" s="611">
        <v>42339</v>
      </c>
      <c r="M2093" s="306" t="s">
        <v>3435</v>
      </c>
      <c r="N2093" s="612">
        <v>330</v>
      </c>
    </row>
    <row r="2094" spans="2:14" ht="13.9" customHeight="1">
      <c r="B2094" s="613" t="s">
        <v>898</v>
      </c>
      <c r="C2094" s="613" t="s">
        <v>2058</v>
      </c>
      <c r="D2094" s="613" t="s">
        <v>2059</v>
      </c>
      <c r="E2094" s="384" t="s">
        <v>2060</v>
      </c>
      <c r="F2094" s="607" t="s">
        <v>151</v>
      </c>
      <c r="G2094" s="608" t="s">
        <v>147</v>
      </c>
      <c r="H2094" s="342" t="s">
        <v>1208</v>
      </c>
      <c r="I2094" s="609" t="s">
        <v>2714</v>
      </c>
      <c r="J2094" s="607">
        <v>41365</v>
      </c>
      <c r="K2094" s="610">
        <v>41814</v>
      </c>
      <c r="L2094" s="611">
        <v>42430</v>
      </c>
      <c r="M2094" s="306" t="s">
        <v>3435</v>
      </c>
      <c r="N2094" s="612">
        <v>804</v>
      </c>
    </row>
    <row r="2095" spans="2:14" ht="13.9" customHeight="1">
      <c r="B2095" s="613" t="s">
        <v>898</v>
      </c>
      <c r="C2095" s="613" t="s">
        <v>2058</v>
      </c>
      <c r="D2095" s="613" t="s">
        <v>2059</v>
      </c>
      <c r="E2095" s="384" t="s">
        <v>2060</v>
      </c>
      <c r="F2095" s="607" t="s">
        <v>151</v>
      </c>
      <c r="G2095" s="608" t="s">
        <v>147</v>
      </c>
      <c r="H2095" s="342" t="s">
        <v>1208</v>
      </c>
      <c r="I2095" s="609" t="s">
        <v>2714</v>
      </c>
      <c r="J2095" s="607">
        <v>41426</v>
      </c>
      <c r="K2095" s="610">
        <v>41814</v>
      </c>
      <c r="L2095" s="611">
        <v>42491</v>
      </c>
      <c r="M2095" s="306" t="s">
        <v>3435</v>
      </c>
      <c r="N2095" s="612">
        <v>811</v>
      </c>
    </row>
    <row r="2096" spans="2:14" ht="13.9" customHeight="1">
      <c r="B2096" s="613" t="s">
        <v>898</v>
      </c>
      <c r="C2096" s="613" t="s">
        <v>2058</v>
      </c>
      <c r="D2096" s="613" t="s">
        <v>2059</v>
      </c>
      <c r="E2096" s="384" t="s">
        <v>2060</v>
      </c>
      <c r="F2096" s="607" t="s">
        <v>151</v>
      </c>
      <c r="G2096" s="608" t="s">
        <v>147</v>
      </c>
      <c r="H2096" s="342" t="s">
        <v>1208</v>
      </c>
      <c r="I2096" s="609" t="s">
        <v>2714</v>
      </c>
      <c r="J2096" s="607">
        <v>41456</v>
      </c>
      <c r="K2096" s="610">
        <v>41814</v>
      </c>
      <c r="L2096" s="611">
        <v>42522</v>
      </c>
      <c r="M2096" s="306" t="s">
        <v>3435</v>
      </c>
      <c r="N2096" s="612">
        <v>253</v>
      </c>
    </row>
    <row r="2097" spans="2:14" ht="13.9" customHeight="1">
      <c r="B2097" s="613" t="s">
        <v>898</v>
      </c>
      <c r="C2097" s="613" t="s">
        <v>2058</v>
      </c>
      <c r="D2097" s="613" t="s">
        <v>2059</v>
      </c>
      <c r="E2097" s="384" t="s">
        <v>2060</v>
      </c>
      <c r="F2097" s="607" t="s">
        <v>151</v>
      </c>
      <c r="G2097" s="608" t="s">
        <v>147</v>
      </c>
      <c r="H2097" s="342" t="s">
        <v>1208</v>
      </c>
      <c r="I2097" s="609" t="s">
        <v>2714</v>
      </c>
      <c r="J2097" s="607">
        <v>41487</v>
      </c>
      <c r="K2097" s="610">
        <v>41814</v>
      </c>
      <c r="L2097" s="611">
        <v>42552</v>
      </c>
      <c r="M2097" s="306" t="s">
        <v>3435</v>
      </c>
      <c r="N2097" s="612">
        <v>272</v>
      </c>
    </row>
    <row r="2098" spans="2:14" ht="13.9" customHeight="1">
      <c r="B2098" s="613" t="s">
        <v>898</v>
      </c>
      <c r="C2098" s="613" t="s">
        <v>2058</v>
      </c>
      <c r="D2098" s="613" t="s">
        <v>2059</v>
      </c>
      <c r="E2098" s="384" t="s">
        <v>2060</v>
      </c>
      <c r="F2098" s="607" t="s">
        <v>151</v>
      </c>
      <c r="G2098" s="608" t="s">
        <v>147</v>
      </c>
      <c r="H2098" s="342" t="s">
        <v>1208</v>
      </c>
      <c r="I2098" s="609" t="s">
        <v>2714</v>
      </c>
      <c r="J2098" s="607">
        <v>41395</v>
      </c>
      <c r="K2098" s="610">
        <v>41814</v>
      </c>
      <c r="L2098" s="611">
        <v>42461</v>
      </c>
      <c r="M2098" s="306" t="s">
        <v>3435</v>
      </c>
      <c r="N2098" s="612">
        <v>681</v>
      </c>
    </row>
    <row r="2099" spans="2:14" ht="13.9" customHeight="1">
      <c r="B2099" s="613" t="s">
        <v>898</v>
      </c>
      <c r="C2099" s="613" t="s">
        <v>2058</v>
      </c>
      <c r="D2099" s="613" t="s">
        <v>2059</v>
      </c>
      <c r="E2099" s="384" t="s">
        <v>2060</v>
      </c>
      <c r="F2099" s="607" t="s">
        <v>151</v>
      </c>
      <c r="G2099" s="608" t="s">
        <v>147</v>
      </c>
      <c r="H2099" s="342" t="s">
        <v>1208</v>
      </c>
      <c r="I2099" s="609" t="s">
        <v>2714</v>
      </c>
      <c r="J2099" s="607">
        <v>41306</v>
      </c>
      <c r="K2099" s="610">
        <v>41814</v>
      </c>
      <c r="L2099" s="611">
        <v>42370</v>
      </c>
      <c r="M2099" s="306" t="s">
        <v>3435</v>
      </c>
      <c r="N2099" s="612">
        <v>295</v>
      </c>
    </row>
    <row r="2100" spans="2:14" ht="13.9" customHeight="1">
      <c r="B2100" s="613" t="s">
        <v>898</v>
      </c>
      <c r="C2100" s="613" t="s">
        <v>2058</v>
      </c>
      <c r="D2100" s="613" t="s">
        <v>2059</v>
      </c>
      <c r="E2100" s="384" t="s">
        <v>2060</v>
      </c>
      <c r="F2100" s="607" t="s">
        <v>151</v>
      </c>
      <c r="G2100" s="608" t="s">
        <v>147</v>
      </c>
      <c r="H2100" s="342" t="s">
        <v>1208</v>
      </c>
      <c r="I2100" s="609" t="s">
        <v>2714</v>
      </c>
      <c r="J2100" s="607">
        <v>41579</v>
      </c>
      <c r="K2100" s="610">
        <v>41814</v>
      </c>
      <c r="L2100" s="611">
        <v>42644</v>
      </c>
      <c r="M2100" s="306" t="s">
        <v>3435</v>
      </c>
      <c r="N2100" s="612">
        <v>427</v>
      </c>
    </row>
    <row r="2101" spans="2:14" ht="13.9" customHeight="1">
      <c r="B2101" s="613" t="s">
        <v>898</v>
      </c>
      <c r="C2101" s="613" t="s">
        <v>2058</v>
      </c>
      <c r="D2101" s="613" t="s">
        <v>2059</v>
      </c>
      <c r="E2101" s="384" t="s">
        <v>2060</v>
      </c>
      <c r="F2101" s="607" t="s">
        <v>151</v>
      </c>
      <c r="G2101" s="608" t="s">
        <v>147</v>
      </c>
      <c r="H2101" s="342" t="s">
        <v>1208</v>
      </c>
      <c r="I2101" s="609" t="s">
        <v>2714</v>
      </c>
      <c r="J2101" s="607">
        <v>41518</v>
      </c>
      <c r="K2101" s="610">
        <v>41814</v>
      </c>
      <c r="L2101" s="611">
        <v>42583</v>
      </c>
      <c r="M2101" s="306" t="s">
        <v>3435</v>
      </c>
      <c r="N2101" s="612">
        <v>265</v>
      </c>
    </row>
    <row r="2102" spans="2:14" ht="13.9" customHeight="1">
      <c r="B2102" s="613" t="s">
        <v>898</v>
      </c>
      <c r="C2102" s="613" t="s">
        <v>2058</v>
      </c>
      <c r="D2102" s="613" t="s">
        <v>2059</v>
      </c>
      <c r="E2102" s="384" t="s">
        <v>2060</v>
      </c>
      <c r="F2102" s="607" t="s">
        <v>151</v>
      </c>
      <c r="G2102" s="608" t="s">
        <v>147</v>
      </c>
      <c r="H2102" s="342" t="s">
        <v>1208</v>
      </c>
      <c r="I2102" s="609" t="s">
        <v>2714</v>
      </c>
      <c r="J2102" s="607">
        <v>41334</v>
      </c>
      <c r="K2102" s="610">
        <v>41814</v>
      </c>
      <c r="L2102" s="611">
        <v>42401</v>
      </c>
      <c r="M2102" s="306" t="s">
        <v>3435</v>
      </c>
      <c r="N2102" s="612">
        <v>561</v>
      </c>
    </row>
    <row r="2103" spans="2:14" ht="13.9" customHeight="1">
      <c r="B2103" s="613" t="s">
        <v>747</v>
      </c>
      <c r="C2103" s="613" t="s">
        <v>2425</v>
      </c>
      <c r="D2103" s="613" t="s">
        <v>2426</v>
      </c>
      <c r="E2103" s="384" t="s">
        <v>2427</v>
      </c>
      <c r="F2103" s="607" t="s">
        <v>150</v>
      </c>
      <c r="G2103" s="608">
        <v>2011</v>
      </c>
      <c r="H2103" s="342" t="s">
        <v>1208</v>
      </c>
      <c r="I2103" s="609" t="s">
        <v>2714</v>
      </c>
      <c r="J2103" s="607">
        <v>41426</v>
      </c>
      <c r="K2103" s="610">
        <v>41814</v>
      </c>
      <c r="L2103" s="611">
        <v>42491</v>
      </c>
      <c r="M2103" s="306" t="s">
        <v>3435</v>
      </c>
      <c r="N2103" s="612">
        <v>190</v>
      </c>
    </row>
    <row r="2104" spans="2:14" ht="13.9" customHeight="1">
      <c r="B2104" s="613" t="s">
        <v>747</v>
      </c>
      <c r="C2104" s="613" t="s">
        <v>2425</v>
      </c>
      <c r="D2104" s="613" t="s">
        <v>2426</v>
      </c>
      <c r="E2104" s="384" t="s">
        <v>2427</v>
      </c>
      <c r="F2104" s="607" t="s">
        <v>150</v>
      </c>
      <c r="G2104" s="608">
        <v>2011</v>
      </c>
      <c r="H2104" s="342" t="s">
        <v>1208</v>
      </c>
      <c r="I2104" s="609" t="s">
        <v>2714</v>
      </c>
      <c r="J2104" s="607">
        <v>41548</v>
      </c>
      <c r="K2104" s="610">
        <v>41814</v>
      </c>
      <c r="L2104" s="611">
        <v>42614</v>
      </c>
      <c r="M2104" s="306" t="s">
        <v>3435</v>
      </c>
      <c r="N2104" s="612">
        <v>208</v>
      </c>
    </row>
    <row r="2105" spans="2:14" ht="13.9" customHeight="1">
      <c r="B2105" s="613" t="s">
        <v>747</v>
      </c>
      <c r="C2105" s="613" t="s">
        <v>2425</v>
      </c>
      <c r="D2105" s="613" t="s">
        <v>2426</v>
      </c>
      <c r="E2105" s="384" t="s">
        <v>2427</v>
      </c>
      <c r="F2105" s="607" t="s">
        <v>150</v>
      </c>
      <c r="G2105" s="608">
        <v>2011</v>
      </c>
      <c r="H2105" s="342" t="s">
        <v>1208</v>
      </c>
      <c r="I2105" s="609" t="s">
        <v>2714</v>
      </c>
      <c r="J2105" s="607">
        <v>41487</v>
      </c>
      <c r="K2105" s="610">
        <v>41814</v>
      </c>
      <c r="L2105" s="611">
        <v>42552</v>
      </c>
      <c r="M2105" s="306" t="s">
        <v>3435</v>
      </c>
      <c r="N2105" s="612">
        <v>308</v>
      </c>
    </row>
    <row r="2106" spans="2:14" ht="13.9" customHeight="1">
      <c r="B2106" s="613" t="s">
        <v>747</v>
      </c>
      <c r="C2106" s="613" t="s">
        <v>2425</v>
      </c>
      <c r="D2106" s="613" t="s">
        <v>2426</v>
      </c>
      <c r="E2106" s="384" t="s">
        <v>2427</v>
      </c>
      <c r="F2106" s="607" t="s">
        <v>150</v>
      </c>
      <c r="G2106" s="608">
        <v>2011</v>
      </c>
      <c r="H2106" s="342" t="s">
        <v>1208</v>
      </c>
      <c r="I2106" s="609" t="s">
        <v>2714</v>
      </c>
      <c r="J2106" s="607">
        <v>41518</v>
      </c>
      <c r="K2106" s="610">
        <v>41814</v>
      </c>
      <c r="L2106" s="611">
        <v>42583</v>
      </c>
      <c r="M2106" s="306" t="s">
        <v>3435</v>
      </c>
      <c r="N2106" s="612">
        <v>245</v>
      </c>
    </row>
    <row r="2107" spans="2:14" ht="13.9" customHeight="1">
      <c r="B2107" s="613" t="s">
        <v>747</v>
      </c>
      <c r="C2107" s="613" t="s">
        <v>2425</v>
      </c>
      <c r="D2107" s="613" t="s">
        <v>2426</v>
      </c>
      <c r="E2107" s="384" t="s">
        <v>2427</v>
      </c>
      <c r="F2107" s="607" t="s">
        <v>150</v>
      </c>
      <c r="G2107" s="608">
        <v>2011</v>
      </c>
      <c r="H2107" s="342" t="s">
        <v>1208</v>
      </c>
      <c r="I2107" s="609" t="s">
        <v>2714</v>
      </c>
      <c r="J2107" s="607">
        <v>41579</v>
      </c>
      <c r="K2107" s="610">
        <v>41814</v>
      </c>
      <c r="L2107" s="611">
        <v>42644</v>
      </c>
      <c r="M2107" s="306" t="s">
        <v>3435</v>
      </c>
      <c r="N2107" s="612">
        <v>136</v>
      </c>
    </row>
    <row r="2108" spans="2:14" ht="13.9" customHeight="1">
      <c r="B2108" s="613" t="s">
        <v>747</v>
      </c>
      <c r="C2108" s="613" t="s">
        <v>2425</v>
      </c>
      <c r="D2108" s="613" t="s">
        <v>2426</v>
      </c>
      <c r="E2108" s="384" t="s">
        <v>2427</v>
      </c>
      <c r="F2108" s="607" t="s">
        <v>150</v>
      </c>
      <c r="G2108" s="608">
        <v>2011</v>
      </c>
      <c r="H2108" s="342" t="s">
        <v>1208</v>
      </c>
      <c r="I2108" s="609" t="s">
        <v>2714</v>
      </c>
      <c r="J2108" s="607">
        <v>41456</v>
      </c>
      <c r="K2108" s="610">
        <v>41814</v>
      </c>
      <c r="L2108" s="611">
        <v>42522</v>
      </c>
      <c r="M2108" s="306" t="s">
        <v>3435</v>
      </c>
      <c r="N2108" s="612">
        <v>327</v>
      </c>
    </row>
    <row r="2109" spans="2:14" ht="13.9" customHeight="1">
      <c r="B2109" s="613" t="s">
        <v>747</v>
      </c>
      <c r="C2109" s="613" t="s">
        <v>2425</v>
      </c>
      <c r="D2109" s="613" t="s">
        <v>2426</v>
      </c>
      <c r="E2109" s="384" t="s">
        <v>2427</v>
      </c>
      <c r="F2109" s="607" t="s">
        <v>150</v>
      </c>
      <c r="G2109" s="608">
        <v>2011</v>
      </c>
      <c r="H2109" s="342" t="s">
        <v>1208</v>
      </c>
      <c r="I2109" s="609" t="s">
        <v>2714</v>
      </c>
      <c r="J2109" s="607">
        <v>41609</v>
      </c>
      <c r="K2109" s="610">
        <v>41814</v>
      </c>
      <c r="L2109" s="611">
        <v>42675</v>
      </c>
      <c r="M2109" s="306" t="s">
        <v>3435</v>
      </c>
      <c r="N2109" s="612">
        <v>133</v>
      </c>
    </row>
    <row r="2110" spans="2:14" ht="13.9" customHeight="1">
      <c r="B2110" s="613" t="s">
        <v>523</v>
      </c>
      <c r="C2110" s="613" t="s">
        <v>1607</v>
      </c>
      <c r="D2110" s="613" t="s">
        <v>1608</v>
      </c>
      <c r="E2110" s="384" t="s">
        <v>1609</v>
      </c>
      <c r="F2110" s="607" t="s">
        <v>151</v>
      </c>
      <c r="G2110" s="608" t="s">
        <v>147</v>
      </c>
      <c r="H2110" s="342" t="s">
        <v>1208</v>
      </c>
      <c r="I2110" s="609" t="s">
        <v>2714</v>
      </c>
      <c r="J2110" s="607">
        <v>41275</v>
      </c>
      <c r="K2110" s="610">
        <v>41814</v>
      </c>
      <c r="L2110" s="611">
        <v>42339</v>
      </c>
      <c r="M2110" s="306" t="s">
        <v>3435</v>
      </c>
      <c r="N2110" s="612">
        <v>12849</v>
      </c>
    </row>
    <row r="2111" spans="2:14" ht="13.9" customHeight="1">
      <c r="B2111" s="613" t="s">
        <v>523</v>
      </c>
      <c r="C2111" s="613" t="s">
        <v>1607</v>
      </c>
      <c r="D2111" s="613" t="s">
        <v>1608</v>
      </c>
      <c r="E2111" s="384" t="s">
        <v>1609</v>
      </c>
      <c r="F2111" s="607" t="s">
        <v>151</v>
      </c>
      <c r="G2111" s="608" t="s">
        <v>147</v>
      </c>
      <c r="H2111" s="342" t="s">
        <v>1208</v>
      </c>
      <c r="I2111" s="609" t="s">
        <v>2714</v>
      </c>
      <c r="J2111" s="607">
        <v>41334</v>
      </c>
      <c r="K2111" s="610">
        <v>41814</v>
      </c>
      <c r="L2111" s="611">
        <v>42401</v>
      </c>
      <c r="M2111" s="306" t="s">
        <v>3435</v>
      </c>
      <c r="N2111" s="612">
        <v>13058</v>
      </c>
    </row>
    <row r="2112" spans="2:14" ht="13.9" customHeight="1">
      <c r="B2112" s="613" t="s">
        <v>523</v>
      </c>
      <c r="C2112" s="613" t="s">
        <v>1607</v>
      </c>
      <c r="D2112" s="613" t="s">
        <v>1608</v>
      </c>
      <c r="E2112" s="384" t="s">
        <v>1609</v>
      </c>
      <c r="F2112" s="607" t="s">
        <v>151</v>
      </c>
      <c r="G2112" s="608" t="s">
        <v>147</v>
      </c>
      <c r="H2112" s="342" t="s">
        <v>1208</v>
      </c>
      <c r="I2112" s="609" t="s">
        <v>2714</v>
      </c>
      <c r="J2112" s="607">
        <v>41548</v>
      </c>
      <c r="K2112" s="610">
        <v>41814</v>
      </c>
      <c r="L2112" s="611">
        <v>42614</v>
      </c>
      <c r="M2112" s="306" t="s">
        <v>3435</v>
      </c>
      <c r="N2112" s="612">
        <v>10269</v>
      </c>
    </row>
    <row r="2113" spans="2:14" ht="13.9" customHeight="1">
      <c r="B2113" s="613" t="s">
        <v>523</v>
      </c>
      <c r="C2113" s="613" t="s">
        <v>1607</v>
      </c>
      <c r="D2113" s="613" t="s">
        <v>1608</v>
      </c>
      <c r="E2113" s="384" t="s">
        <v>1609</v>
      </c>
      <c r="F2113" s="607" t="s">
        <v>151</v>
      </c>
      <c r="G2113" s="608" t="s">
        <v>147</v>
      </c>
      <c r="H2113" s="342" t="s">
        <v>1208</v>
      </c>
      <c r="I2113" s="609" t="s">
        <v>2714</v>
      </c>
      <c r="J2113" s="607">
        <v>41395</v>
      </c>
      <c r="K2113" s="610">
        <v>41814</v>
      </c>
      <c r="L2113" s="611">
        <v>42461</v>
      </c>
      <c r="M2113" s="306" t="s">
        <v>3435</v>
      </c>
      <c r="N2113" s="612">
        <v>12303</v>
      </c>
    </row>
    <row r="2114" spans="2:14" ht="13.9" customHeight="1">
      <c r="B2114" s="613" t="s">
        <v>523</v>
      </c>
      <c r="C2114" s="613" t="s">
        <v>1607</v>
      </c>
      <c r="D2114" s="613" t="s">
        <v>1608</v>
      </c>
      <c r="E2114" s="384" t="s">
        <v>1609</v>
      </c>
      <c r="F2114" s="607" t="s">
        <v>151</v>
      </c>
      <c r="G2114" s="608" t="s">
        <v>147</v>
      </c>
      <c r="H2114" s="342" t="s">
        <v>1208</v>
      </c>
      <c r="I2114" s="609" t="s">
        <v>2714</v>
      </c>
      <c r="J2114" s="607">
        <v>41426</v>
      </c>
      <c r="K2114" s="610">
        <v>41814</v>
      </c>
      <c r="L2114" s="611">
        <v>42491</v>
      </c>
      <c r="M2114" s="306" t="s">
        <v>3435</v>
      </c>
      <c r="N2114" s="612">
        <v>8673</v>
      </c>
    </row>
    <row r="2115" spans="2:14" ht="13.9" customHeight="1">
      <c r="B2115" s="613" t="s">
        <v>523</v>
      </c>
      <c r="C2115" s="613" t="s">
        <v>1607</v>
      </c>
      <c r="D2115" s="613" t="s">
        <v>1608</v>
      </c>
      <c r="E2115" s="384" t="s">
        <v>1609</v>
      </c>
      <c r="F2115" s="607" t="s">
        <v>151</v>
      </c>
      <c r="G2115" s="608" t="s">
        <v>147</v>
      </c>
      <c r="H2115" s="342" t="s">
        <v>1208</v>
      </c>
      <c r="I2115" s="609" t="s">
        <v>2714</v>
      </c>
      <c r="J2115" s="607">
        <v>41487</v>
      </c>
      <c r="K2115" s="610">
        <v>41814</v>
      </c>
      <c r="L2115" s="611">
        <v>42552</v>
      </c>
      <c r="M2115" s="306" t="s">
        <v>3435</v>
      </c>
      <c r="N2115" s="612">
        <v>11245</v>
      </c>
    </row>
    <row r="2116" spans="2:14" ht="13.9" customHeight="1">
      <c r="B2116" s="613" t="s">
        <v>523</v>
      </c>
      <c r="C2116" s="613" t="s">
        <v>1607</v>
      </c>
      <c r="D2116" s="613" t="s">
        <v>1608</v>
      </c>
      <c r="E2116" s="384" t="s">
        <v>1609</v>
      </c>
      <c r="F2116" s="607" t="s">
        <v>151</v>
      </c>
      <c r="G2116" s="608" t="s">
        <v>147</v>
      </c>
      <c r="H2116" s="342" t="s">
        <v>1208</v>
      </c>
      <c r="I2116" s="609" t="s">
        <v>2714</v>
      </c>
      <c r="J2116" s="607">
        <v>41456</v>
      </c>
      <c r="K2116" s="610">
        <v>41814</v>
      </c>
      <c r="L2116" s="611">
        <v>42522</v>
      </c>
      <c r="M2116" s="306" t="s">
        <v>3435</v>
      </c>
      <c r="N2116" s="612">
        <v>12011</v>
      </c>
    </row>
    <row r="2117" spans="2:14" ht="13.9" customHeight="1">
      <c r="B2117" s="613" t="s">
        <v>523</v>
      </c>
      <c r="C2117" s="613" t="s">
        <v>1607</v>
      </c>
      <c r="D2117" s="613" t="s">
        <v>1608</v>
      </c>
      <c r="E2117" s="384" t="s">
        <v>1609</v>
      </c>
      <c r="F2117" s="607" t="s">
        <v>151</v>
      </c>
      <c r="G2117" s="608" t="s">
        <v>147</v>
      </c>
      <c r="H2117" s="342" t="s">
        <v>1208</v>
      </c>
      <c r="I2117" s="609" t="s">
        <v>2714</v>
      </c>
      <c r="J2117" s="607">
        <v>41306</v>
      </c>
      <c r="K2117" s="610">
        <v>41814</v>
      </c>
      <c r="L2117" s="611">
        <v>42370</v>
      </c>
      <c r="M2117" s="306" t="s">
        <v>3435</v>
      </c>
      <c r="N2117" s="612">
        <v>10899</v>
      </c>
    </row>
    <row r="2118" spans="2:14" ht="13.9" customHeight="1">
      <c r="B2118" s="613" t="s">
        <v>523</v>
      </c>
      <c r="C2118" s="613" t="s">
        <v>1607</v>
      </c>
      <c r="D2118" s="613" t="s">
        <v>1608</v>
      </c>
      <c r="E2118" s="384" t="s">
        <v>1609</v>
      </c>
      <c r="F2118" s="607" t="s">
        <v>151</v>
      </c>
      <c r="G2118" s="608" t="s">
        <v>147</v>
      </c>
      <c r="H2118" s="342" t="s">
        <v>1208</v>
      </c>
      <c r="I2118" s="609" t="s">
        <v>2714</v>
      </c>
      <c r="J2118" s="607">
        <v>41579</v>
      </c>
      <c r="K2118" s="610">
        <v>41814</v>
      </c>
      <c r="L2118" s="611">
        <v>42644</v>
      </c>
      <c r="M2118" s="306" t="s">
        <v>3435</v>
      </c>
      <c r="N2118" s="612">
        <v>9653</v>
      </c>
    </row>
    <row r="2119" spans="2:14" ht="13.9" customHeight="1">
      <c r="B2119" s="613" t="s">
        <v>523</v>
      </c>
      <c r="C2119" s="613" t="s">
        <v>1607</v>
      </c>
      <c r="D2119" s="613" t="s">
        <v>1608</v>
      </c>
      <c r="E2119" s="384" t="s">
        <v>1609</v>
      </c>
      <c r="F2119" s="607" t="s">
        <v>151</v>
      </c>
      <c r="G2119" s="608" t="s">
        <v>147</v>
      </c>
      <c r="H2119" s="342" t="s">
        <v>1208</v>
      </c>
      <c r="I2119" s="609" t="s">
        <v>2714</v>
      </c>
      <c r="J2119" s="607">
        <v>41518</v>
      </c>
      <c r="K2119" s="610">
        <v>41814</v>
      </c>
      <c r="L2119" s="611">
        <v>42583</v>
      </c>
      <c r="M2119" s="306" t="s">
        <v>3435</v>
      </c>
      <c r="N2119" s="612">
        <v>10342</v>
      </c>
    </row>
    <row r="2120" spans="2:14" ht="13.9" customHeight="1">
      <c r="B2120" s="613" t="s">
        <v>523</v>
      </c>
      <c r="C2120" s="613" t="s">
        <v>1607</v>
      </c>
      <c r="D2120" s="613" t="s">
        <v>1608</v>
      </c>
      <c r="E2120" s="384" t="s">
        <v>1609</v>
      </c>
      <c r="F2120" s="607" t="s">
        <v>151</v>
      </c>
      <c r="G2120" s="608" t="s">
        <v>147</v>
      </c>
      <c r="H2120" s="342" t="s">
        <v>1208</v>
      </c>
      <c r="I2120" s="609" t="s">
        <v>2714</v>
      </c>
      <c r="J2120" s="607">
        <v>41609</v>
      </c>
      <c r="K2120" s="610">
        <v>41814</v>
      </c>
      <c r="L2120" s="611">
        <v>42675</v>
      </c>
      <c r="M2120" s="306" t="s">
        <v>3435</v>
      </c>
      <c r="N2120" s="612">
        <v>13333</v>
      </c>
    </row>
    <row r="2121" spans="2:14" ht="13.9" customHeight="1">
      <c r="B2121" s="613" t="s">
        <v>523</v>
      </c>
      <c r="C2121" s="613" t="s">
        <v>1607</v>
      </c>
      <c r="D2121" s="613" t="s">
        <v>1608</v>
      </c>
      <c r="E2121" s="384" t="s">
        <v>1609</v>
      </c>
      <c r="F2121" s="607" t="s">
        <v>151</v>
      </c>
      <c r="G2121" s="608" t="s">
        <v>147</v>
      </c>
      <c r="H2121" s="342" t="s">
        <v>1208</v>
      </c>
      <c r="I2121" s="609" t="s">
        <v>2714</v>
      </c>
      <c r="J2121" s="607">
        <v>41365</v>
      </c>
      <c r="K2121" s="610">
        <v>41814</v>
      </c>
      <c r="L2121" s="611">
        <v>42430</v>
      </c>
      <c r="M2121" s="306" t="s">
        <v>3435</v>
      </c>
      <c r="N2121" s="612">
        <v>3506</v>
      </c>
    </row>
    <row r="2122" spans="2:14" ht="13.9" customHeight="1">
      <c r="B2122" s="613" t="s">
        <v>598</v>
      </c>
      <c r="C2122" s="613" t="s">
        <v>1616</v>
      </c>
      <c r="D2122" s="613" t="s">
        <v>1617</v>
      </c>
      <c r="E2122" s="384" t="s">
        <v>1618</v>
      </c>
      <c r="F2122" s="607" t="s">
        <v>151</v>
      </c>
      <c r="G2122" s="608" t="s">
        <v>147</v>
      </c>
      <c r="H2122" s="342" t="s">
        <v>1208</v>
      </c>
      <c r="I2122" s="609" t="s">
        <v>2714</v>
      </c>
      <c r="J2122" s="607">
        <v>41275</v>
      </c>
      <c r="K2122" s="610">
        <v>41814</v>
      </c>
      <c r="L2122" s="611">
        <v>42339</v>
      </c>
      <c r="M2122" s="306" t="s">
        <v>3435</v>
      </c>
      <c r="N2122" s="612">
        <v>564</v>
      </c>
    </row>
    <row r="2123" spans="2:14" ht="13.9" customHeight="1">
      <c r="B2123" s="613" t="s">
        <v>598</v>
      </c>
      <c r="C2123" s="613" t="s">
        <v>1616</v>
      </c>
      <c r="D2123" s="613" t="s">
        <v>1617</v>
      </c>
      <c r="E2123" s="384" t="s">
        <v>1618</v>
      </c>
      <c r="F2123" s="607" t="s">
        <v>151</v>
      </c>
      <c r="G2123" s="608" t="s">
        <v>147</v>
      </c>
      <c r="H2123" s="342" t="s">
        <v>1208</v>
      </c>
      <c r="I2123" s="609" t="s">
        <v>2714</v>
      </c>
      <c r="J2123" s="607">
        <v>41306</v>
      </c>
      <c r="K2123" s="610">
        <v>41814</v>
      </c>
      <c r="L2123" s="611">
        <v>42370</v>
      </c>
      <c r="M2123" s="306" t="s">
        <v>3435</v>
      </c>
      <c r="N2123" s="612">
        <v>430</v>
      </c>
    </row>
    <row r="2124" spans="2:14" ht="13.9" customHeight="1">
      <c r="B2124" s="613" t="s">
        <v>598</v>
      </c>
      <c r="C2124" s="613" t="s">
        <v>1616</v>
      </c>
      <c r="D2124" s="613" t="s">
        <v>1617</v>
      </c>
      <c r="E2124" s="384" t="s">
        <v>1618</v>
      </c>
      <c r="F2124" s="607" t="s">
        <v>151</v>
      </c>
      <c r="G2124" s="608" t="s">
        <v>147</v>
      </c>
      <c r="H2124" s="342" t="s">
        <v>1208</v>
      </c>
      <c r="I2124" s="609" t="s">
        <v>2714</v>
      </c>
      <c r="J2124" s="607">
        <v>41334</v>
      </c>
      <c r="K2124" s="610">
        <v>41814</v>
      </c>
      <c r="L2124" s="611">
        <v>42401</v>
      </c>
      <c r="M2124" s="306" t="s">
        <v>3435</v>
      </c>
      <c r="N2124" s="612">
        <v>1227</v>
      </c>
    </row>
    <row r="2125" spans="2:14" ht="13.9" customHeight="1">
      <c r="B2125" s="613" t="s">
        <v>598</v>
      </c>
      <c r="C2125" s="613" t="s">
        <v>1616</v>
      </c>
      <c r="D2125" s="613" t="s">
        <v>1617</v>
      </c>
      <c r="E2125" s="384" t="s">
        <v>1618</v>
      </c>
      <c r="F2125" s="607" t="s">
        <v>151</v>
      </c>
      <c r="G2125" s="608" t="s">
        <v>147</v>
      </c>
      <c r="H2125" s="342" t="s">
        <v>1208</v>
      </c>
      <c r="I2125" s="609" t="s">
        <v>2714</v>
      </c>
      <c r="J2125" s="607">
        <v>41365</v>
      </c>
      <c r="K2125" s="610">
        <v>41814</v>
      </c>
      <c r="L2125" s="611">
        <v>42430</v>
      </c>
      <c r="M2125" s="306" t="s">
        <v>3435</v>
      </c>
      <c r="N2125" s="612">
        <v>2069</v>
      </c>
    </row>
    <row r="2126" spans="2:14" ht="13.9" customHeight="1">
      <c r="B2126" s="613" t="s">
        <v>598</v>
      </c>
      <c r="C2126" s="613" t="s">
        <v>1616</v>
      </c>
      <c r="D2126" s="613" t="s">
        <v>1617</v>
      </c>
      <c r="E2126" s="384" t="s">
        <v>1618</v>
      </c>
      <c r="F2126" s="607" t="s">
        <v>151</v>
      </c>
      <c r="G2126" s="608" t="s">
        <v>147</v>
      </c>
      <c r="H2126" s="342" t="s">
        <v>1208</v>
      </c>
      <c r="I2126" s="609" t="s">
        <v>2714</v>
      </c>
      <c r="J2126" s="607">
        <v>41395</v>
      </c>
      <c r="K2126" s="610">
        <v>41814</v>
      </c>
      <c r="L2126" s="611">
        <v>42461</v>
      </c>
      <c r="M2126" s="306" t="s">
        <v>3435</v>
      </c>
      <c r="N2126" s="612">
        <v>585</v>
      </c>
    </row>
    <row r="2127" spans="2:14" ht="13.9" customHeight="1">
      <c r="B2127" s="613" t="s">
        <v>598</v>
      </c>
      <c r="C2127" s="613" t="s">
        <v>1616</v>
      </c>
      <c r="D2127" s="613" t="s">
        <v>1617</v>
      </c>
      <c r="E2127" s="384" t="s">
        <v>1618</v>
      </c>
      <c r="F2127" s="607" t="s">
        <v>151</v>
      </c>
      <c r="G2127" s="608" t="s">
        <v>147</v>
      </c>
      <c r="H2127" s="342" t="s">
        <v>1208</v>
      </c>
      <c r="I2127" s="609" t="s">
        <v>2714</v>
      </c>
      <c r="J2127" s="607">
        <v>41426</v>
      </c>
      <c r="K2127" s="610">
        <v>41814</v>
      </c>
      <c r="L2127" s="611">
        <v>42491</v>
      </c>
      <c r="M2127" s="306" t="s">
        <v>3435</v>
      </c>
      <c r="N2127" s="612">
        <v>86</v>
      </c>
    </row>
    <row r="2128" spans="2:14" ht="13.9" customHeight="1">
      <c r="B2128" s="613" t="s">
        <v>614</v>
      </c>
      <c r="C2128" s="613" t="s">
        <v>1784</v>
      </c>
      <c r="D2128" s="613" t="s">
        <v>1785</v>
      </c>
      <c r="E2128" s="384" t="s">
        <v>1786</v>
      </c>
      <c r="F2128" s="607" t="s">
        <v>151</v>
      </c>
      <c r="G2128" s="608" t="s">
        <v>147</v>
      </c>
      <c r="H2128" s="342" t="s">
        <v>1208</v>
      </c>
      <c r="I2128" s="609" t="s">
        <v>2714</v>
      </c>
      <c r="J2128" s="607">
        <v>41487</v>
      </c>
      <c r="K2128" s="610">
        <v>41814</v>
      </c>
      <c r="L2128" s="611">
        <v>42552</v>
      </c>
      <c r="M2128" s="306" t="s">
        <v>3435</v>
      </c>
      <c r="N2128" s="612">
        <v>281</v>
      </c>
    </row>
    <row r="2129" spans="2:14" ht="13.9" customHeight="1">
      <c r="B2129" s="613" t="s">
        <v>614</v>
      </c>
      <c r="C2129" s="613" t="s">
        <v>1784</v>
      </c>
      <c r="D2129" s="613" t="s">
        <v>1785</v>
      </c>
      <c r="E2129" s="384" t="s">
        <v>1786</v>
      </c>
      <c r="F2129" s="607" t="s">
        <v>151</v>
      </c>
      <c r="G2129" s="608" t="s">
        <v>147</v>
      </c>
      <c r="H2129" s="342" t="s">
        <v>1208</v>
      </c>
      <c r="I2129" s="609" t="s">
        <v>2714</v>
      </c>
      <c r="J2129" s="607">
        <v>41456</v>
      </c>
      <c r="K2129" s="610">
        <v>41814</v>
      </c>
      <c r="L2129" s="611">
        <v>42522</v>
      </c>
      <c r="M2129" s="306" t="s">
        <v>3435</v>
      </c>
      <c r="N2129" s="612">
        <v>293</v>
      </c>
    </row>
    <row r="2130" spans="2:14" ht="13.9" customHeight="1">
      <c r="B2130" s="613" t="s">
        <v>614</v>
      </c>
      <c r="C2130" s="613" t="s">
        <v>1784</v>
      </c>
      <c r="D2130" s="613" t="s">
        <v>1785</v>
      </c>
      <c r="E2130" s="384" t="s">
        <v>1786</v>
      </c>
      <c r="F2130" s="607" t="s">
        <v>151</v>
      </c>
      <c r="G2130" s="608" t="s">
        <v>147</v>
      </c>
      <c r="H2130" s="342" t="s">
        <v>1208</v>
      </c>
      <c r="I2130" s="609" t="s">
        <v>2714</v>
      </c>
      <c r="J2130" s="607">
        <v>41306</v>
      </c>
      <c r="K2130" s="610">
        <v>41814</v>
      </c>
      <c r="L2130" s="611">
        <v>42370</v>
      </c>
      <c r="M2130" s="306" t="s">
        <v>3435</v>
      </c>
      <c r="N2130" s="612">
        <v>289</v>
      </c>
    </row>
    <row r="2131" spans="2:14" ht="13.9" customHeight="1">
      <c r="B2131" s="613" t="s">
        <v>614</v>
      </c>
      <c r="C2131" s="613" t="s">
        <v>1784</v>
      </c>
      <c r="D2131" s="613" t="s">
        <v>1785</v>
      </c>
      <c r="E2131" s="384" t="s">
        <v>1786</v>
      </c>
      <c r="F2131" s="607" t="s">
        <v>151</v>
      </c>
      <c r="G2131" s="608" t="s">
        <v>147</v>
      </c>
      <c r="H2131" s="342" t="s">
        <v>1208</v>
      </c>
      <c r="I2131" s="609" t="s">
        <v>2714</v>
      </c>
      <c r="J2131" s="607">
        <v>41334</v>
      </c>
      <c r="K2131" s="610">
        <v>41814</v>
      </c>
      <c r="L2131" s="611">
        <v>42401</v>
      </c>
      <c r="M2131" s="306" t="s">
        <v>3435</v>
      </c>
      <c r="N2131" s="612">
        <v>324</v>
      </c>
    </row>
    <row r="2132" spans="2:14" ht="13.9" customHeight="1">
      <c r="B2132" s="613" t="s">
        <v>614</v>
      </c>
      <c r="C2132" s="613" t="s">
        <v>1784</v>
      </c>
      <c r="D2132" s="613" t="s">
        <v>1785</v>
      </c>
      <c r="E2132" s="384" t="s">
        <v>1786</v>
      </c>
      <c r="F2132" s="607" t="s">
        <v>151</v>
      </c>
      <c r="G2132" s="608" t="s">
        <v>147</v>
      </c>
      <c r="H2132" s="342" t="s">
        <v>1208</v>
      </c>
      <c r="I2132" s="609" t="s">
        <v>2714</v>
      </c>
      <c r="J2132" s="607">
        <v>41518</v>
      </c>
      <c r="K2132" s="610">
        <v>41814</v>
      </c>
      <c r="L2132" s="611">
        <v>42583</v>
      </c>
      <c r="M2132" s="306" t="s">
        <v>3435</v>
      </c>
      <c r="N2132" s="612">
        <v>275</v>
      </c>
    </row>
    <row r="2133" spans="2:14" ht="13.9" customHeight="1">
      <c r="B2133" s="613" t="s">
        <v>614</v>
      </c>
      <c r="C2133" s="613" t="s">
        <v>1784</v>
      </c>
      <c r="D2133" s="613" t="s">
        <v>1785</v>
      </c>
      <c r="E2133" s="384" t="s">
        <v>1786</v>
      </c>
      <c r="F2133" s="607" t="s">
        <v>151</v>
      </c>
      <c r="G2133" s="608" t="s">
        <v>147</v>
      </c>
      <c r="H2133" s="342" t="s">
        <v>1208</v>
      </c>
      <c r="I2133" s="609" t="s">
        <v>2714</v>
      </c>
      <c r="J2133" s="607">
        <v>41609</v>
      </c>
      <c r="K2133" s="610">
        <v>41814</v>
      </c>
      <c r="L2133" s="611">
        <v>42675</v>
      </c>
      <c r="M2133" s="306" t="s">
        <v>3435</v>
      </c>
      <c r="N2133" s="612">
        <v>222</v>
      </c>
    </row>
    <row r="2134" spans="2:14" ht="13.9" customHeight="1">
      <c r="B2134" s="613" t="s">
        <v>614</v>
      </c>
      <c r="C2134" s="613" t="s">
        <v>1784</v>
      </c>
      <c r="D2134" s="613" t="s">
        <v>1785</v>
      </c>
      <c r="E2134" s="384" t="s">
        <v>1786</v>
      </c>
      <c r="F2134" s="607" t="s">
        <v>151</v>
      </c>
      <c r="G2134" s="608" t="s">
        <v>147</v>
      </c>
      <c r="H2134" s="342" t="s">
        <v>1208</v>
      </c>
      <c r="I2134" s="609" t="s">
        <v>2714</v>
      </c>
      <c r="J2134" s="607">
        <v>41275</v>
      </c>
      <c r="K2134" s="610">
        <v>41814</v>
      </c>
      <c r="L2134" s="611">
        <v>42339</v>
      </c>
      <c r="M2134" s="306" t="s">
        <v>3435</v>
      </c>
      <c r="N2134" s="612">
        <v>285</v>
      </c>
    </row>
    <row r="2135" spans="2:14" ht="13.9" customHeight="1">
      <c r="B2135" s="613" t="s">
        <v>614</v>
      </c>
      <c r="C2135" s="613" t="s">
        <v>1784</v>
      </c>
      <c r="D2135" s="613" t="s">
        <v>1785</v>
      </c>
      <c r="E2135" s="384" t="s">
        <v>1786</v>
      </c>
      <c r="F2135" s="607" t="s">
        <v>151</v>
      </c>
      <c r="G2135" s="608" t="s">
        <v>147</v>
      </c>
      <c r="H2135" s="342" t="s">
        <v>1208</v>
      </c>
      <c r="I2135" s="609" t="s">
        <v>2714</v>
      </c>
      <c r="J2135" s="607">
        <v>41579</v>
      </c>
      <c r="K2135" s="610">
        <v>41814</v>
      </c>
      <c r="L2135" s="611">
        <v>42644</v>
      </c>
      <c r="M2135" s="306" t="s">
        <v>3435</v>
      </c>
      <c r="N2135" s="612">
        <v>227</v>
      </c>
    </row>
    <row r="2136" spans="2:14" ht="13.9" customHeight="1">
      <c r="B2136" s="613" t="s">
        <v>614</v>
      </c>
      <c r="C2136" s="613" t="s">
        <v>1784</v>
      </c>
      <c r="D2136" s="613" t="s">
        <v>1785</v>
      </c>
      <c r="E2136" s="384" t="s">
        <v>1786</v>
      </c>
      <c r="F2136" s="607" t="s">
        <v>151</v>
      </c>
      <c r="G2136" s="608" t="s">
        <v>147</v>
      </c>
      <c r="H2136" s="342" t="s">
        <v>1208</v>
      </c>
      <c r="I2136" s="609" t="s">
        <v>2714</v>
      </c>
      <c r="J2136" s="607">
        <v>41426</v>
      </c>
      <c r="K2136" s="610">
        <v>41814</v>
      </c>
      <c r="L2136" s="611">
        <v>42491</v>
      </c>
      <c r="M2136" s="306" t="s">
        <v>3435</v>
      </c>
      <c r="N2136" s="612">
        <v>333</v>
      </c>
    </row>
    <row r="2137" spans="2:14" ht="13.9" customHeight="1">
      <c r="B2137" s="613" t="s">
        <v>614</v>
      </c>
      <c r="C2137" s="613" t="s">
        <v>1784</v>
      </c>
      <c r="D2137" s="613" t="s">
        <v>1785</v>
      </c>
      <c r="E2137" s="384" t="s">
        <v>1786</v>
      </c>
      <c r="F2137" s="607" t="s">
        <v>151</v>
      </c>
      <c r="G2137" s="608" t="s">
        <v>147</v>
      </c>
      <c r="H2137" s="342" t="s">
        <v>1208</v>
      </c>
      <c r="I2137" s="609" t="s">
        <v>2714</v>
      </c>
      <c r="J2137" s="607">
        <v>41548</v>
      </c>
      <c r="K2137" s="610">
        <v>41814</v>
      </c>
      <c r="L2137" s="611">
        <v>42614</v>
      </c>
      <c r="M2137" s="306" t="s">
        <v>3435</v>
      </c>
      <c r="N2137" s="612">
        <v>277</v>
      </c>
    </row>
    <row r="2138" spans="2:14" ht="13.9" customHeight="1">
      <c r="B2138" s="613" t="s">
        <v>614</v>
      </c>
      <c r="C2138" s="613" t="s">
        <v>1784</v>
      </c>
      <c r="D2138" s="613" t="s">
        <v>1785</v>
      </c>
      <c r="E2138" s="384" t="s">
        <v>1786</v>
      </c>
      <c r="F2138" s="607" t="s">
        <v>151</v>
      </c>
      <c r="G2138" s="608" t="s">
        <v>147</v>
      </c>
      <c r="H2138" s="342" t="s">
        <v>1208</v>
      </c>
      <c r="I2138" s="609" t="s">
        <v>2714</v>
      </c>
      <c r="J2138" s="607">
        <v>41365</v>
      </c>
      <c r="K2138" s="610">
        <v>41814</v>
      </c>
      <c r="L2138" s="611">
        <v>42430</v>
      </c>
      <c r="M2138" s="306" t="s">
        <v>3435</v>
      </c>
      <c r="N2138" s="612">
        <v>310</v>
      </c>
    </row>
    <row r="2139" spans="2:14" ht="13.9" customHeight="1">
      <c r="B2139" s="613" t="s">
        <v>614</v>
      </c>
      <c r="C2139" s="613" t="s">
        <v>1784</v>
      </c>
      <c r="D2139" s="613" t="s">
        <v>1785</v>
      </c>
      <c r="E2139" s="384" t="s">
        <v>1786</v>
      </c>
      <c r="F2139" s="607" t="s">
        <v>151</v>
      </c>
      <c r="G2139" s="608" t="s">
        <v>147</v>
      </c>
      <c r="H2139" s="342" t="s">
        <v>1208</v>
      </c>
      <c r="I2139" s="609" t="s">
        <v>2714</v>
      </c>
      <c r="J2139" s="607">
        <v>41395</v>
      </c>
      <c r="K2139" s="610">
        <v>41814</v>
      </c>
      <c r="L2139" s="611">
        <v>42461</v>
      </c>
      <c r="M2139" s="306" t="s">
        <v>3435</v>
      </c>
      <c r="N2139" s="612">
        <v>333</v>
      </c>
    </row>
    <row r="2140" spans="2:14" ht="13.9" customHeight="1">
      <c r="B2140" s="613" t="s">
        <v>875</v>
      </c>
      <c r="C2140" s="613" t="s">
        <v>2428</v>
      </c>
      <c r="D2140" s="613" t="s">
        <v>1797</v>
      </c>
      <c r="E2140" s="384" t="s">
        <v>1798</v>
      </c>
      <c r="F2140" s="607" t="s">
        <v>151</v>
      </c>
      <c r="G2140" s="608" t="s">
        <v>147</v>
      </c>
      <c r="H2140" s="342" t="s">
        <v>1208</v>
      </c>
      <c r="I2140" s="609" t="s">
        <v>2714</v>
      </c>
      <c r="J2140" s="607">
        <v>41365</v>
      </c>
      <c r="K2140" s="610">
        <v>41814</v>
      </c>
      <c r="L2140" s="611">
        <v>42430</v>
      </c>
      <c r="M2140" s="306" t="s">
        <v>3435</v>
      </c>
      <c r="N2140" s="612">
        <v>1672</v>
      </c>
    </row>
    <row r="2141" spans="2:14" ht="13.9" customHeight="1">
      <c r="B2141" s="613" t="s">
        <v>875</v>
      </c>
      <c r="C2141" s="613" t="s">
        <v>2428</v>
      </c>
      <c r="D2141" s="613" t="s">
        <v>1797</v>
      </c>
      <c r="E2141" s="384" t="s">
        <v>1798</v>
      </c>
      <c r="F2141" s="607" t="s">
        <v>151</v>
      </c>
      <c r="G2141" s="608" t="s">
        <v>147</v>
      </c>
      <c r="H2141" s="342" t="s">
        <v>1208</v>
      </c>
      <c r="I2141" s="609" t="s">
        <v>2714</v>
      </c>
      <c r="J2141" s="607">
        <v>41306</v>
      </c>
      <c r="K2141" s="610">
        <v>41814</v>
      </c>
      <c r="L2141" s="611">
        <v>42370</v>
      </c>
      <c r="M2141" s="306" t="s">
        <v>3435</v>
      </c>
      <c r="N2141" s="612">
        <v>1931</v>
      </c>
    </row>
    <row r="2142" spans="2:14" ht="13.9" customHeight="1">
      <c r="B2142" s="613" t="s">
        <v>875</v>
      </c>
      <c r="C2142" s="613" t="s">
        <v>2428</v>
      </c>
      <c r="D2142" s="613" t="s">
        <v>1797</v>
      </c>
      <c r="E2142" s="384" t="s">
        <v>1798</v>
      </c>
      <c r="F2142" s="607" t="s">
        <v>151</v>
      </c>
      <c r="G2142" s="608" t="s">
        <v>147</v>
      </c>
      <c r="H2142" s="342" t="s">
        <v>1208</v>
      </c>
      <c r="I2142" s="609" t="s">
        <v>2714</v>
      </c>
      <c r="J2142" s="607">
        <v>41334</v>
      </c>
      <c r="K2142" s="610">
        <v>41814</v>
      </c>
      <c r="L2142" s="611">
        <v>42401</v>
      </c>
      <c r="M2142" s="306" t="s">
        <v>3435</v>
      </c>
      <c r="N2142" s="612">
        <v>1956</v>
      </c>
    </row>
    <row r="2143" spans="2:14" ht="13.9" customHeight="1">
      <c r="B2143" s="613" t="s">
        <v>875</v>
      </c>
      <c r="C2143" s="613" t="s">
        <v>2428</v>
      </c>
      <c r="D2143" s="613" t="s">
        <v>1797</v>
      </c>
      <c r="E2143" s="384" t="s">
        <v>1798</v>
      </c>
      <c r="F2143" s="607" t="s">
        <v>151</v>
      </c>
      <c r="G2143" s="608" t="s">
        <v>147</v>
      </c>
      <c r="H2143" s="342" t="s">
        <v>1208</v>
      </c>
      <c r="I2143" s="609" t="s">
        <v>2714</v>
      </c>
      <c r="J2143" s="607">
        <v>41275</v>
      </c>
      <c r="K2143" s="610">
        <v>41814</v>
      </c>
      <c r="L2143" s="611">
        <v>42339</v>
      </c>
      <c r="M2143" s="306" t="s">
        <v>3435</v>
      </c>
      <c r="N2143" s="612">
        <v>3538</v>
      </c>
    </row>
    <row r="2144" spans="2:14" ht="13.9" customHeight="1">
      <c r="B2144" s="613" t="s">
        <v>875</v>
      </c>
      <c r="C2144" s="613" t="s">
        <v>2428</v>
      </c>
      <c r="D2144" s="613" t="s">
        <v>1797</v>
      </c>
      <c r="E2144" s="384" t="s">
        <v>1798</v>
      </c>
      <c r="F2144" s="607" t="s">
        <v>151</v>
      </c>
      <c r="G2144" s="608" t="s">
        <v>147</v>
      </c>
      <c r="H2144" s="342" t="s">
        <v>1208</v>
      </c>
      <c r="I2144" s="609" t="s">
        <v>2714</v>
      </c>
      <c r="J2144" s="607">
        <v>41183</v>
      </c>
      <c r="K2144" s="610">
        <v>41814</v>
      </c>
      <c r="L2144" s="611">
        <v>42248</v>
      </c>
      <c r="M2144" s="306" t="s">
        <v>3435</v>
      </c>
      <c r="N2144" s="612">
        <v>1</v>
      </c>
    </row>
    <row r="2145" spans="2:14" ht="13.9" customHeight="1">
      <c r="B2145" s="613" t="s">
        <v>619</v>
      </c>
      <c r="C2145" s="613" t="s">
        <v>1619</v>
      </c>
      <c r="D2145" s="613" t="s">
        <v>1620</v>
      </c>
      <c r="E2145" s="384" t="s">
        <v>1621</v>
      </c>
      <c r="F2145" s="607" t="s">
        <v>151</v>
      </c>
      <c r="G2145" s="608" t="s">
        <v>147</v>
      </c>
      <c r="H2145" s="342" t="s">
        <v>1208</v>
      </c>
      <c r="I2145" s="609" t="s">
        <v>2714</v>
      </c>
      <c r="J2145" s="607">
        <v>41365</v>
      </c>
      <c r="K2145" s="610">
        <v>41814</v>
      </c>
      <c r="L2145" s="611">
        <v>42430</v>
      </c>
      <c r="M2145" s="306" t="s">
        <v>3435</v>
      </c>
      <c r="N2145" s="612">
        <v>44</v>
      </c>
    </row>
    <row r="2146" spans="2:14" ht="13.9" customHeight="1">
      <c r="B2146" s="613" t="s">
        <v>619</v>
      </c>
      <c r="C2146" s="613" t="s">
        <v>1619</v>
      </c>
      <c r="D2146" s="613" t="s">
        <v>1620</v>
      </c>
      <c r="E2146" s="384" t="s">
        <v>1621</v>
      </c>
      <c r="F2146" s="607" t="s">
        <v>151</v>
      </c>
      <c r="G2146" s="608" t="s">
        <v>147</v>
      </c>
      <c r="H2146" s="342" t="s">
        <v>1208</v>
      </c>
      <c r="I2146" s="609" t="s">
        <v>2714</v>
      </c>
      <c r="J2146" s="607">
        <v>41579</v>
      </c>
      <c r="K2146" s="610">
        <v>41814</v>
      </c>
      <c r="L2146" s="611">
        <v>42644</v>
      </c>
      <c r="M2146" s="306" t="s">
        <v>3435</v>
      </c>
      <c r="N2146" s="612">
        <v>3503</v>
      </c>
    </row>
    <row r="2147" spans="2:14" ht="13.9" customHeight="1">
      <c r="B2147" s="613" t="s">
        <v>619</v>
      </c>
      <c r="C2147" s="613" t="s">
        <v>1619</v>
      </c>
      <c r="D2147" s="613" t="s">
        <v>1620</v>
      </c>
      <c r="E2147" s="384" t="s">
        <v>1621</v>
      </c>
      <c r="F2147" s="607" t="s">
        <v>151</v>
      </c>
      <c r="G2147" s="608" t="s">
        <v>147</v>
      </c>
      <c r="H2147" s="342" t="s">
        <v>1208</v>
      </c>
      <c r="I2147" s="609" t="s">
        <v>2714</v>
      </c>
      <c r="J2147" s="607">
        <v>41487</v>
      </c>
      <c r="K2147" s="610">
        <v>41814</v>
      </c>
      <c r="L2147" s="611">
        <v>42552</v>
      </c>
      <c r="M2147" s="306" t="s">
        <v>3435</v>
      </c>
      <c r="N2147" s="612">
        <v>4062</v>
      </c>
    </row>
    <row r="2148" spans="2:14" ht="13.9" customHeight="1">
      <c r="B2148" s="613" t="s">
        <v>619</v>
      </c>
      <c r="C2148" s="613" t="s">
        <v>1619</v>
      </c>
      <c r="D2148" s="613" t="s">
        <v>1620</v>
      </c>
      <c r="E2148" s="384" t="s">
        <v>1621</v>
      </c>
      <c r="F2148" s="607" t="s">
        <v>151</v>
      </c>
      <c r="G2148" s="608" t="s">
        <v>147</v>
      </c>
      <c r="H2148" s="342" t="s">
        <v>1208</v>
      </c>
      <c r="I2148" s="609" t="s">
        <v>2714</v>
      </c>
      <c r="J2148" s="607">
        <v>41395</v>
      </c>
      <c r="K2148" s="610">
        <v>41814</v>
      </c>
      <c r="L2148" s="611">
        <v>42461</v>
      </c>
      <c r="M2148" s="306" t="s">
        <v>3435</v>
      </c>
      <c r="N2148" s="612">
        <v>3436</v>
      </c>
    </row>
    <row r="2149" spans="2:14" ht="13.9" customHeight="1">
      <c r="B2149" s="613" t="s">
        <v>619</v>
      </c>
      <c r="C2149" s="613" t="s">
        <v>1619</v>
      </c>
      <c r="D2149" s="613" t="s">
        <v>1620</v>
      </c>
      <c r="E2149" s="384" t="s">
        <v>1621</v>
      </c>
      <c r="F2149" s="607" t="s">
        <v>151</v>
      </c>
      <c r="G2149" s="608" t="s">
        <v>147</v>
      </c>
      <c r="H2149" s="342" t="s">
        <v>1208</v>
      </c>
      <c r="I2149" s="609" t="s">
        <v>2714</v>
      </c>
      <c r="J2149" s="607">
        <v>41609</v>
      </c>
      <c r="K2149" s="610">
        <v>41814</v>
      </c>
      <c r="L2149" s="611">
        <v>42675</v>
      </c>
      <c r="M2149" s="306" t="s">
        <v>3435</v>
      </c>
      <c r="N2149" s="612">
        <v>1306</v>
      </c>
    </row>
    <row r="2150" spans="2:14" ht="13.9" customHeight="1">
      <c r="B2150" s="613" t="s">
        <v>619</v>
      </c>
      <c r="C2150" s="613" t="s">
        <v>1619</v>
      </c>
      <c r="D2150" s="613" t="s">
        <v>1620</v>
      </c>
      <c r="E2150" s="384" t="s">
        <v>1621</v>
      </c>
      <c r="F2150" s="607" t="s">
        <v>151</v>
      </c>
      <c r="G2150" s="608" t="s">
        <v>147</v>
      </c>
      <c r="H2150" s="342" t="s">
        <v>1208</v>
      </c>
      <c r="I2150" s="609" t="s">
        <v>2714</v>
      </c>
      <c r="J2150" s="607">
        <v>41426</v>
      </c>
      <c r="K2150" s="610">
        <v>41814</v>
      </c>
      <c r="L2150" s="611">
        <v>42491</v>
      </c>
      <c r="M2150" s="306" t="s">
        <v>3435</v>
      </c>
      <c r="N2150" s="612">
        <v>3717</v>
      </c>
    </row>
    <row r="2151" spans="2:14" ht="13.9" customHeight="1">
      <c r="B2151" s="613" t="s">
        <v>619</v>
      </c>
      <c r="C2151" s="613" t="s">
        <v>1619</v>
      </c>
      <c r="D2151" s="613" t="s">
        <v>1620</v>
      </c>
      <c r="E2151" s="384" t="s">
        <v>1621</v>
      </c>
      <c r="F2151" s="607" t="s">
        <v>151</v>
      </c>
      <c r="G2151" s="608" t="s">
        <v>147</v>
      </c>
      <c r="H2151" s="342" t="s">
        <v>1208</v>
      </c>
      <c r="I2151" s="609" t="s">
        <v>2714</v>
      </c>
      <c r="J2151" s="607">
        <v>41518</v>
      </c>
      <c r="K2151" s="610">
        <v>41814</v>
      </c>
      <c r="L2151" s="611">
        <v>42583</v>
      </c>
      <c r="M2151" s="306" t="s">
        <v>3435</v>
      </c>
      <c r="N2151" s="612">
        <v>3964</v>
      </c>
    </row>
    <row r="2152" spans="2:14" ht="13.9" customHeight="1">
      <c r="B2152" s="613" t="s">
        <v>619</v>
      </c>
      <c r="C2152" s="613" t="s">
        <v>1619</v>
      </c>
      <c r="D2152" s="613" t="s">
        <v>1620</v>
      </c>
      <c r="E2152" s="384" t="s">
        <v>1621</v>
      </c>
      <c r="F2152" s="607" t="s">
        <v>151</v>
      </c>
      <c r="G2152" s="608" t="s">
        <v>147</v>
      </c>
      <c r="H2152" s="342" t="s">
        <v>1208</v>
      </c>
      <c r="I2152" s="609" t="s">
        <v>2714</v>
      </c>
      <c r="J2152" s="607">
        <v>41456</v>
      </c>
      <c r="K2152" s="610">
        <v>41814</v>
      </c>
      <c r="L2152" s="611">
        <v>42522</v>
      </c>
      <c r="M2152" s="306" t="s">
        <v>3435</v>
      </c>
      <c r="N2152" s="612">
        <v>3653</v>
      </c>
    </row>
    <row r="2153" spans="2:14" ht="13.9" customHeight="1">
      <c r="B2153" s="613" t="s">
        <v>619</v>
      </c>
      <c r="C2153" s="613" t="s">
        <v>1619</v>
      </c>
      <c r="D2153" s="613" t="s">
        <v>1620</v>
      </c>
      <c r="E2153" s="384" t="s">
        <v>1621</v>
      </c>
      <c r="F2153" s="607" t="s">
        <v>151</v>
      </c>
      <c r="G2153" s="608" t="s">
        <v>147</v>
      </c>
      <c r="H2153" s="342" t="s">
        <v>1208</v>
      </c>
      <c r="I2153" s="609" t="s">
        <v>2714</v>
      </c>
      <c r="J2153" s="607">
        <v>41548</v>
      </c>
      <c r="K2153" s="610">
        <v>41814</v>
      </c>
      <c r="L2153" s="611">
        <v>42614</v>
      </c>
      <c r="M2153" s="306" t="s">
        <v>3435</v>
      </c>
      <c r="N2153" s="612">
        <v>3703</v>
      </c>
    </row>
    <row r="2154" spans="2:14" ht="13.9" customHeight="1">
      <c r="B2154" s="613" t="s">
        <v>619</v>
      </c>
      <c r="C2154" s="613" t="s">
        <v>1619</v>
      </c>
      <c r="D2154" s="613" t="s">
        <v>1807</v>
      </c>
      <c r="E2154" s="384" t="s">
        <v>1808</v>
      </c>
      <c r="F2154" s="607" t="s">
        <v>151</v>
      </c>
      <c r="G2154" s="608" t="s">
        <v>147</v>
      </c>
      <c r="H2154" s="342" t="s">
        <v>1208</v>
      </c>
      <c r="I2154" s="609" t="s">
        <v>2714</v>
      </c>
      <c r="J2154" s="607">
        <v>41456</v>
      </c>
      <c r="K2154" s="610">
        <v>41814</v>
      </c>
      <c r="L2154" s="611">
        <v>42522</v>
      </c>
      <c r="M2154" s="306" t="s">
        <v>3435</v>
      </c>
      <c r="N2154" s="612">
        <v>6088</v>
      </c>
    </row>
    <row r="2155" spans="2:14" ht="13.9" customHeight="1">
      <c r="B2155" s="613" t="s">
        <v>619</v>
      </c>
      <c r="C2155" s="613" t="s">
        <v>1619</v>
      </c>
      <c r="D2155" s="613" t="s">
        <v>1807</v>
      </c>
      <c r="E2155" s="384" t="s">
        <v>1808</v>
      </c>
      <c r="F2155" s="607" t="s">
        <v>151</v>
      </c>
      <c r="G2155" s="608" t="s">
        <v>147</v>
      </c>
      <c r="H2155" s="342" t="s">
        <v>1208</v>
      </c>
      <c r="I2155" s="609" t="s">
        <v>2714</v>
      </c>
      <c r="J2155" s="607">
        <v>41426</v>
      </c>
      <c r="K2155" s="610">
        <v>41814</v>
      </c>
      <c r="L2155" s="611">
        <v>42491</v>
      </c>
      <c r="M2155" s="306" t="s">
        <v>3435</v>
      </c>
      <c r="N2155" s="612">
        <v>6196</v>
      </c>
    </row>
    <row r="2156" spans="2:14" ht="13.9" customHeight="1">
      <c r="B2156" s="613" t="s">
        <v>619</v>
      </c>
      <c r="C2156" s="613" t="s">
        <v>1619</v>
      </c>
      <c r="D2156" s="613" t="s">
        <v>1807</v>
      </c>
      <c r="E2156" s="384" t="s">
        <v>1808</v>
      </c>
      <c r="F2156" s="607" t="s">
        <v>151</v>
      </c>
      <c r="G2156" s="608" t="s">
        <v>147</v>
      </c>
      <c r="H2156" s="342" t="s">
        <v>1208</v>
      </c>
      <c r="I2156" s="609" t="s">
        <v>2714</v>
      </c>
      <c r="J2156" s="607">
        <v>41365</v>
      </c>
      <c r="K2156" s="610">
        <v>41814</v>
      </c>
      <c r="L2156" s="611">
        <v>42430</v>
      </c>
      <c r="M2156" s="306" t="s">
        <v>3435</v>
      </c>
      <c r="N2156" s="612">
        <v>72</v>
      </c>
    </row>
    <row r="2157" spans="2:14" ht="13.9" customHeight="1">
      <c r="B2157" s="613" t="s">
        <v>619</v>
      </c>
      <c r="C2157" s="613" t="s">
        <v>1619</v>
      </c>
      <c r="D2157" s="613" t="s">
        <v>1807</v>
      </c>
      <c r="E2157" s="384" t="s">
        <v>1808</v>
      </c>
      <c r="F2157" s="607" t="s">
        <v>151</v>
      </c>
      <c r="G2157" s="608" t="s">
        <v>147</v>
      </c>
      <c r="H2157" s="342" t="s">
        <v>1208</v>
      </c>
      <c r="I2157" s="609" t="s">
        <v>2714</v>
      </c>
      <c r="J2157" s="607">
        <v>41548</v>
      </c>
      <c r="K2157" s="610">
        <v>41814</v>
      </c>
      <c r="L2157" s="611">
        <v>42614</v>
      </c>
      <c r="M2157" s="306" t="s">
        <v>3435</v>
      </c>
      <c r="N2157" s="612">
        <v>6171</v>
      </c>
    </row>
    <row r="2158" spans="2:14" ht="13.9" customHeight="1">
      <c r="B2158" s="613" t="s">
        <v>619</v>
      </c>
      <c r="C2158" s="613" t="s">
        <v>1619</v>
      </c>
      <c r="D2158" s="613" t="s">
        <v>1807</v>
      </c>
      <c r="E2158" s="384" t="s">
        <v>1808</v>
      </c>
      <c r="F2158" s="607" t="s">
        <v>151</v>
      </c>
      <c r="G2158" s="608" t="s">
        <v>147</v>
      </c>
      <c r="H2158" s="342" t="s">
        <v>1208</v>
      </c>
      <c r="I2158" s="609" t="s">
        <v>2714</v>
      </c>
      <c r="J2158" s="607">
        <v>41518</v>
      </c>
      <c r="K2158" s="610">
        <v>41814</v>
      </c>
      <c r="L2158" s="611">
        <v>42583</v>
      </c>
      <c r="M2158" s="306" t="s">
        <v>3435</v>
      </c>
      <c r="N2158" s="612">
        <v>6608</v>
      </c>
    </row>
    <row r="2159" spans="2:14" ht="13.9" customHeight="1">
      <c r="B2159" s="613" t="s">
        <v>619</v>
      </c>
      <c r="C2159" s="613" t="s">
        <v>1619</v>
      </c>
      <c r="D2159" s="613" t="s">
        <v>1807</v>
      </c>
      <c r="E2159" s="384" t="s">
        <v>1808</v>
      </c>
      <c r="F2159" s="607" t="s">
        <v>151</v>
      </c>
      <c r="G2159" s="608" t="s">
        <v>147</v>
      </c>
      <c r="H2159" s="342" t="s">
        <v>1208</v>
      </c>
      <c r="I2159" s="609" t="s">
        <v>2714</v>
      </c>
      <c r="J2159" s="607">
        <v>41579</v>
      </c>
      <c r="K2159" s="610">
        <v>41814</v>
      </c>
      <c r="L2159" s="611">
        <v>42644</v>
      </c>
      <c r="M2159" s="306" t="s">
        <v>3435</v>
      </c>
      <c r="N2159" s="612">
        <v>5838</v>
      </c>
    </row>
    <row r="2160" spans="2:14" ht="13.9" customHeight="1">
      <c r="B2160" s="613" t="s">
        <v>619</v>
      </c>
      <c r="C2160" s="613" t="s">
        <v>1619</v>
      </c>
      <c r="D2160" s="613" t="s">
        <v>1807</v>
      </c>
      <c r="E2160" s="384" t="s">
        <v>1808</v>
      </c>
      <c r="F2160" s="607" t="s">
        <v>151</v>
      </c>
      <c r="G2160" s="608" t="s">
        <v>147</v>
      </c>
      <c r="H2160" s="342" t="s">
        <v>1208</v>
      </c>
      <c r="I2160" s="609" t="s">
        <v>2714</v>
      </c>
      <c r="J2160" s="607">
        <v>41487</v>
      </c>
      <c r="K2160" s="610">
        <v>41814</v>
      </c>
      <c r="L2160" s="611">
        <v>42552</v>
      </c>
      <c r="M2160" s="306" t="s">
        <v>3435</v>
      </c>
      <c r="N2160" s="612">
        <v>6769</v>
      </c>
    </row>
    <row r="2161" spans="2:14" ht="13.9" customHeight="1">
      <c r="B2161" s="613" t="s">
        <v>619</v>
      </c>
      <c r="C2161" s="613" t="s">
        <v>1619</v>
      </c>
      <c r="D2161" s="613" t="s">
        <v>1807</v>
      </c>
      <c r="E2161" s="384" t="s">
        <v>1808</v>
      </c>
      <c r="F2161" s="607" t="s">
        <v>151</v>
      </c>
      <c r="G2161" s="608" t="s">
        <v>147</v>
      </c>
      <c r="H2161" s="342" t="s">
        <v>1208</v>
      </c>
      <c r="I2161" s="609" t="s">
        <v>2714</v>
      </c>
      <c r="J2161" s="607">
        <v>41609</v>
      </c>
      <c r="K2161" s="610">
        <v>41814</v>
      </c>
      <c r="L2161" s="611">
        <v>42675</v>
      </c>
      <c r="M2161" s="306" t="s">
        <v>3435</v>
      </c>
      <c r="N2161" s="612">
        <v>2178</v>
      </c>
    </row>
    <row r="2162" spans="2:14" ht="13.9" customHeight="1">
      <c r="B2162" s="613" t="s">
        <v>619</v>
      </c>
      <c r="C2162" s="613" t="s">
        <v>1619</v>
      </c>
      <c r="D2162" s="613" t="s">
        <v>1807</v>
      </c>
      <c r="E2162" s="384" t="s">
        <v>1808</v>
      </c>
      <c r="F2162" s="607" t="s">
        <v>151</v>
      </c>
      <c r="G2162" s="608" t="s">
        <v>147</v>
      </c>
      <c r="H2162" s="342" t="s">
        <v>1208</v>
      </c>
      <c r="I2162" s="609" t="s">
        <v>2714</v>
      </c>
      <c r="J2162" s="607">
        <v>41395</v>
      </c>
      <c r="K2162" s="610">
        <v>41814</v>
      </c>
      <c r="L2162" s="611">
        <v>42461</v>
      </c>
      <c r="M2162" s="306" t="s">
        <v>3435</v>
      </c>
      <c r="N2162" s="612">
        <v>5727</v>
      </c>
    </row>
    <row r="2163" spans="2:14" ht="13.9" customHeight="1">
      <c r="B2163" s="613" t="s">
        <v>619</v>
      </c>
      <c r="C2163" s="613" t="s">
        <v>1619</v>
      </c>
      <c r="D2163" s="613" t="s">
        <v>1809</v>
      </c>
      <c r="E2163" s="384" t="s">
        <v>1810</v>
      </c>
      <c r="F2163" s="607" t="s">
        <v>151</v>
      </c>
      <c r="G2163" s="608" t="s">
        <v>147</v>
      </c>
      <c r="H2163" s="342" t="s">
        <v>1208</v>
      </c>
      <c r="I2163" s="609" t="s">
        <v>2714</v>
      </c>
      <c r="J2163" s="607">
        <v>41426</v>
      </c>
      <c r="K2163" s="610">
        <v>41814</v>
      </c>
      <c r="L2163" s="611">
        <v>42491</v>
      </c>
      <c r="M2163" s="306" t="s">
        <v>3435</v>
      </c>
      <c r="N2163" s="612">
        <v>6196</v>
      </c>
    </row>
    <row r="2164" spans="2:14" ht="13.9" customHeight="1">
      <c r="B2164" s="613" t="s">
        <v>619</v>
      </c>
      <c r="C2164" s="613" t="s">
        <v>1619</v>
      </c>
      <c r="D2164" s="613" t="s">
        <v>1809</v>
      </c>
      <c r="E2164" s="384" t="s">
        <v>1810</v>
      </c>
      <c r="F2164" s="607" t="s">
        <v>151</v>
      </c>
      <c r="G2164" s="608" t="s">
        <v>147</v>
      </c>
      <c r="H2164" s="342" t="s">
        <v>1208</v>
      </c>
      <c r="I2164" s="609" t="s">
        <v>2714</v>
      </c>
      <c r="J2164" s="607">
        <v>41395</v>
      </c>
      <c r="K2164" s="610">
        <v>41814</v>
      </c>
      <c r="L2164" s="611">
        <v>42461</v>
      </c>
      <c r="M2164" s="306" t="s">
        <v>3435</v>
      </c>
      <c r="N2164" s="612">
        <v>5727</v>
      </c>
    </row>
    <row r="2165" spans="2:14" ht="13.9" customHeight="1">
      <c r="B2165" s="613" t="s">
        <v>619</v>
      </c>
      <c r="C2165" s="613" t="s">
        <v>1619</v>
      </c>
      <c r="D2165" s="613" t="s">
        <v>1809</v>
      </c>
      <c r="E2165" s="384" t="s">
        <v>1810</v>
      </c>
      <c r="F2165" s="607" t="s">
        <v>151</v>
      </c>
      <c r="G2165" s="608" t="s">
        <v>147</v>
      </c>
      <c r="H2165" s="342" t="s">
        <v>1208</v>
      </c>
      <c r="I2165" s="609" t="s">
        <v>2714</v>
      </c>
      <c r="J2165" s="607">
        <v>41518</v>
      </c>
      <c r="K2165" s="610">
        <v>41814</v>
      </c>
      <c r="L2165" s="611">
        <v>42583</v>
      </c>
      <c r="M2165" s="306" t="s">
        <v>3435</v>
      </c>
      <c r="N2165" s="612">
        <v>6608</v>
      </c>
    </row>
    <row r="2166" spans="2:14" ht="13.9" customHeight="1">
      <c r="B2166" s="613" t="s">
        <v>619</v>
      </c>
      <c r="C2166" s="613" t="s">
        <v>1619</v>
      </c>
      <c r="D2166" s="613" t="s">
        <v>1809</v>
      </c>
      <c r="E2166" s="384" t="s">
        <v>1810</v>
      </c>
      <c r="F2166" s="607" t="s">
        <v>151</v>
      </c>
      <c r="G2166" s="608" t="s">
        <v>147</v>
      </c>
      <c r="H2166" s="342" t="s">
        <v>1208</v>
      </c>
      <c r="I2166" s="609" t="s">
        <v>2714</v>
      </c>
      <c r="J2166" s="607">
        <v>41365</v>
      </c>
      <c r="K2166" s="610">
        <v>41814</v>
      </c>
      <c r="L2166" s="611">
        <v>42430</v>
      </c>
      <c r="M2166" s="306" t="s">
        <v>3435</v>
      </c>
      <c r="N2166" s="612">
        <v>72</v>
      </c>
    </row>
    <row r="2167" spans="2:14" ht="13.9" customHeight="1">
      <c r="B2167" s="613" t="s">
        <v>619</v>
      </c>
      <c r="C2167" s="613" t="s">
        <v>1619</v>
      </c>
      <c r="D2167" s="613" t="s">
        <v>1809</v>
      </c>
      <c r="E2167" s="384" t="s">
        <v>1810</v>
      </c>
      <c r="F2167" s="607" t="s">
        <v>151</v>
      </c>
      <c r="G2167" s="608" t="s">
        <v>147</v>
      </c>
      <c r="H2167" s="342" t="s">
        <v>1208</v>
      </c>
      <c r="I2167" s="609" t="s">
        <v>2714</v>
      </c>
      <c r="J2167" s="607">
        <v>41609</v>
      </c>
      <c r="K2167" s="610">
        <v>41814</v>
      </c>
      <c r="L2167" s="611">
        <v>42675</v>
      </c>
      <c r="M2167" s="306" t="s">
        <v>3435</v>
      </c>
      <c r="N2167" s="612">
        <v>2178</v>
      </c>
    </row>
    <row r="2168" spans="2:14" ht="13.9" customHeight="1">
      <c r="B2168" s="613" t="s">
        <v>619</v>
      </c>
      <c r="C2168" s="613" t="s">
        <v>1619</v>
      </c>
      <c r="D2168" s="613" t="s">
        <v>1809</v>
      </c>
      <c r="E2168" s="384" t="s">
        <v>1810</v>
      </c>
      <c r="F2168" s="607" t="s">
        <v>151</v>
      </c>
      <c r="G2168" s="608" t="s">
        <v>147</v>
      </c>
      <c r="H2168" s="342" t="s">
        <v>1208</v>
      </c>
      <c r="I2168" s="609" t="s">
        <v>2714</v>
      </c>
      <c r="J2168" s="607">
        <v>41487</v>
      </c>
      <c r="K2168" s="610">
        <v>41814</v>
      </c>
      <c r="L2168" s="611">
        <v>42552</v>
      </c>
      <c r="M2168" s="306" t="s">
        <v>3435</v>
      </c>
      <c r="N2168" s="612">
        <v>6769</v>
      </c>
    </row>
    <row r="2169" spans="2:14" ht="13.9" customHeight="1">
      <c r="B2169" s="613" t="s">
        <v>619</v>
      </c>
      <c r="C2169" s="613" t="s">
        <v>1619</v>
      </c>
      <c r="D2169" s="613" t="s">
        <v>1809</v>
      </c>
      <c r="E2169" s="384" t="s">
        <v>1810</v>
      </c>
      <c r="F2169" s="607" t="s">
        <v>151</v>
      </c>
      <c r="G2169" s="608" t="s">
        <v>147</v>
      </c>
      <c r="H2169" s="342" t="s">
        <v>1208</v>
      </c>
      <c r="I2169" s="609" t="s">
        <v>2714</v>
      </c>
      <c r="J2169" s="607">
        <v>41548</v>
      </c>
      <c r="K2169" s="610">
        <v>41814</v>
      </c>
      <c r="L2169" s="611">
        <v>42614</v>
      </c>
      <c r="M2169" s="306" t="s">
        <v>3435</v>
      </c>
      <c r="N2169" s="612">
        <v>6171</v>
      </c>
    </row>
    <row r="2170" spans="2:14" ht="13.9" customHeight="1">
      <c r="B2170" s="613" t="s">
        <v>619</v>
      </c>
      <c r="C2170" s="613" t="s">
        <v>1619</v>
      </c>
      <c r="D2170" s="613" t="s">
        <v>1809</v>
      </c>
      <c r="E2170" s="384" t="s">
        <v>1810</v>
      </c>
      <c r="F2170" s="607" t="s">
        <v>151</v>
      </c>
      <c r="G2170" s="608" t="s">
        <v>147</v>
      </c>
      <c r="H2170" s="342" t="s">
        <v>1208</v>
      </c>
      <c r="I2170" s="609" t="s">
        <v>2714</v>
      </c>
      <c r="J2170" s="607">
        <v>41579</v>
      </c>
      <c r="K2170" s="610">
        <v>41814</v>
      </c>
      <c r="L2170" s="611">
        <v>42644</v>
      </c>
      <c r="M2170" s="306" t="s">
        <v>3435</v>
      </c>
      <c r="N2170" s="612">
        <v>5838</v>
      </c>
    </row>
    <row r="2171" spans="2:14" ht="13.9" customHeight="1">
      <c r="B2171" s="613" t="s">
        <v>619</v>
      </c>
      <c r="C2171" s="613" t="s">
        <v>1619</v>
      </c>
      <c r="D2171" s="613" t="s">
        <v>1809</v>
      </c>
      <c r="E2171" s="384" t="s">
        <v>1810</v>
      </c>
      <c r="F2171" s="607" t="s">
        <v>151</v>
      </c>
      <c r="G2171" s="608" t="s">
        <v>147</v>
      </c>
      <c r="H2171" s="342" t="s">
        <v>1208</v>
      </c>
      <c r="I2171" s="609" t="s">
        <v>2714</v>
      </c>
      <c r="J2171" s="607">
        <v>41456</v>
      </c>
      <c r="K2171" s="610">
        <v>41814</v>
      </c>
      <c r="L2171" s="611">
        <v>42522</v>
      </c>
      <c r="M2171" s="306" t="s">
        <v>3435</v>
      </c>
      <c r="N2171" s="612">
        <v>6088</v>
      </c>
    </row>
    <row r="2172" spans="2:14" ht="13.9" customHeight="1">
      <c r="B2172" s="613" t="s">
        <v>572</v>
      </c>
      <c r="C2172" s="613" t="s">
        <v>1622</v>
      </c>
      <c r="D2172" s="613" t="s">
        <v>1623</v>
      </c>
      <c r="E2172" s="384" t="s">
        <v>1624</v>
      </c>
      <c r="F2172" s="607" t="s">
        <v>151</v>
      </c>
      <c r="G2172" s="608" t="s">
        <v>147</v>
      </c>
      <c r="H2172" s="342" t="s">
        <v>1208</v>
      </c>
      <c r="I2172" s="609" t="s">
        <v>2714</v>
      </c>
      <c r="J2172" s="607">
        <v>41456</v>
      </c>
      <c r="K2172" s="610">
        <v>41814</v>
      </c>
      <c r="L2172" s="611">
        <v>42522</v>
      </c>
      <c r="M2172" s="306" t="s">
        <v>3435</v>
      </c>
      <c r="N2172" s="612">
        <v>4926</v>
      </c>
    </row>
    <row r="2173" spans="2:14" ht="13.9" customHeight="1">
      <c r="B2173" s="613" t="s">
        <v>572</v>
      </c>
      <c r="C2173" s="613" t="s">
        <v>1622</v>
      </c>
      <c r="D2173" s="613" t="s">
        <v>1623</v>
      </c>
      <c r="E2173" s="384" t="s">
        <v>1624</v>
      </c>
      <c r="F2173" s="607" t="s">
        <v>151</v>
      </c>
      <c r="G2173" s="608" t="s">
        <v>147</v>
      </c>
      <c r="H2173" s="342" t="s">
        <v>1208</v>
      </c>
      <c r="I2173" s="609" t="s">
        <v>2714</v>
      </c>
      <c r="J2173" s="607">
        <v>41487</v>
      </c>
      <c r="K2173" s="610">
        <v>41814</v>
      </c>
      <c r="L2173" s="611">
        <v>42552</v>
      </c>
      <c r="M2173" s="306" t="s">
        <v>3435</v>
      </c>
      <c r="N2173" s="612">
        <v>6105</v>
      </c>
    </row>
    <row r="2174" spans="2:14" ht="13.9" customHeight="1">
      <c r="B2174" s="613" t="s">
        <v>572</v>
      </c>
      <c r="C2174" s="613" t="s">
        <v>1622</v>
      </c>
      <c r="D2174" s="613" t="s">
        <v>1623</v>
      </c>
      <c r="E2174" s="384" t="s">
        <v>1624</v>
      </c>
      <c r="F2174" s="607" t="s">
        <v>151</v>
      </c>
      <c r="G2174" s="608" t="s">
        <v>147</v>
      </c>
      <c r="H2174" s="342" t="s">
        <v>1208</v>
      </c>
      <c r="I2174" s="609" t="s">
        <v>2714</v>
      </c>
      <c r="J2174" s="607">
        <v>41548</v>
      </c>
      <c r="K2174" s="610">
        <v>41814</v>
      </c>
      <c r="L2174" s="611">
        <v>42614</v>
      </c>
      <c r="M2174" s="306" t="s">
        <v>3435</v>
      </c>
      <c r="N2174" s="612">
        <v>1035</v>
      </c>
    </row>
    <row r="2175" spans="2:14" ht="13.9" customHeight="1">
      <c r="B2175" s="613" t="s">
        <v>572</v>
      </c>
      <c r="C2175" s="613" t="s">
        <v>1622</v>
      </c>
      <c r="D2175" s="613" t="s">
        <v>1623</v>
      </c>
      <c r="E2175" s="384" t="s">
        <v>1624</v>
      </c>
      <c r="F2175" s="607" t="s">
        <v>151</v>
      </c>
      <c r="G2175" s="608" t="s">
        <v>147</v>
      </c>
      <c r="H2175" s="342" t="s">
        <v>1208</v>
      </c>
      <c r="I2175" s="609" t="s">
        <v>2714</v>
      </c>
      <c r="J2175" s="607">
        <v>41518</v>
      </c>
      <c r="K2175" s="610">
        <v>41814</v>
      </c>
      <c r="L2175" s="611">
        <v>42583</v>
      </c>
      <c r="M2175" s="306" t="s">
        <v>3435</v>
      </c>
      <c r="N2175" s="612">
        <v>4545</v>
      </c>
    </row>
    <row r="2176" spans="2:14" ht="13.9" customHeight="1">
      <c r="B2176" s="613" t="s">
        <v>572</v>
      </c>
      <c r="C2176" s="613" t="s">
        <v>1622</v>
      </c>
      <c r="D2176" s="613" t="s">
        <v>1623</v>
      </c>
      <c r="E2176" s="384" t="s">
        <v>1624</v>
      </c>
      <c r="F2176" s="607" t="s">
        <v>151</v>
      </c>
      <c r="G2176" s="608" t="s">
        <v>147</v>
      </c>
      <c r="H2176" s="342" t="s">
        <v>1208</v>
      </c>
      <c r="I2176" s="609" t="s">
        <v>2714</v>
      </c>
      <c r="J2176" s="607">
        <v>41395</v>
      </c>
      <c r="K2176" s="610">
        <v>41814</v>
      </c>
      <c r="L2176" s="611">
        <v>42461</v>
      </c>
      <c r="M2176" s="306" t="s">
        <v>3435</v>
      </c>
      <c r="N2176" s="612">
        <v>4337</v>
      </c>
    </row>
    <row r="2177" spans="2:14" ht="13.9" customHeight="1">
      <c r="B2177" s="613" t="s">
        <v>572</v>
      </c>
      <c r="C2177" s="613" t="s">
        <v>1622</v>
      </c>
      <c r="D2177" s="613" t="s">
        <v>1623</v>
      </c>
      <c r="E2177" s="384" t="s">
        <v>1624</v>
      </c>
      <c r="F2177" s="607" t="s">
        <v>151</v>
      </c>
      <c r="G2177" s="608" t="s">
        <v>147</v>
      </c>
      <c r="H2177" s="342" t="s">
        <v>1208</v>
      </c>
      <c r="I2177" s="609" t="s">
        <v>2714</v>
      </c>
      <c r="J2177" s="607">
        <v>41426</v>
      </c>
      <c r="K2177" s="610">
        <v>41814</v>
      </c>
      <c r="L2177" s="611">
        <v>42491</v>
      </c>
      <c r="M2177" s="306" t="s">
        <v>3435</v>
      </c>
      <c r="N2177" s="612">
        <v>4364</v>
      </c>
    </row>
    <row r="2178" spans="2:14" ht="13.9" customHeight="1">
      <c r="B2178" s="613" t="s">
        <v>572</v>
      </c>
      <c r="C2178" s="613" t="s">
        <v>1622</v>
      </c>
      <c r="D2178" s="613" t="s">
        <v>1623</v>
      </c>
      <c r="E2178" s="384" t="s">
        <v>1624</v>
      </c>
      <c r="F2178" s="607" t="s">
        <v>151</v>
      </c>
      <c r="G2178" s="608" t="s">
        <v>147</v>
      </c>
      <c r="H2178" s="342" t="s">
        <v>1208</v>
      </c>
      <c r="I2178" s="609" t="s">
        <v>2714</v>
      </c>
      <c r="J2178" s="607">
        <v>41306</v>
      </c>
      <c r="K2178" s="610">
        <v>41814</v>
      </c>
      <c r="L2178" s="611">
        <v>42370</v>
      </c>
      <c r="M2178" s="306" t="s">
        <v>3435</v>
      </c>
      <c r="N2178" s="612">
        <v>823</v>
      </c>
    </row>
    <row r="2179" spans="2:14" ht="13.9" customHeight="1">
      <c r="B2179" s="613" t="s">
        <v>572</v>
      </c>
      <c r="C2179" s="613" t="s">
        <v>1622</v>
      </c>
      <c r="D2179" s="613" t="s">
        <v>1623</v>
      </c>
      <c r="E2179" s="384" t="s">
        <v>1624</v>
      </c>
      <c r="F2179" s="607" t="s">
        <v>151</v>
      </c>
      <c r="G2179" s="608" t="s">
        <v>147</v>
      </c>
      <c r="H2179" s="342" t="s">
        <v>1208</v>
      </c>
      <c r="I2179" s="609" t="s">
        <v>2714</v>
      </c>
      <c r="J2179" s="607">
        <v>41365</v>
      </c>
      <c r="K2179" s="610">
        <v>41814</v>
      </c>
      <c r="L2179" s="611">
        <v>42430</v>
      </c>
      <c r="M2179" s="306" t="s">
        <v>3435</v>
      </c>
      <c r="N2179" s="612">
        <v>2709</v>
      </c>
    </row>
    <row r="2180" spans="2:14" ht="13.9" customHeight="1">
      <c r="B2180" s="613" t="s">
        <v>572</v>
      </c>
      <c r="C2180" s="613" t="s">
        <v>1622</v>
      </c>
      <c r="D2180" s="613" t="s">
        <v>1623</v>
      </c>
      <c r="E2180" s="384" t="s">
        <v>1624</v>
      </c>
      <c r="F2180" s="607" t="s">
        <v>151</v>
      </c>
      <c r="G2180" s="608" t="s">
        <v>147</v>
      </c>
      <c r="H2180" s="342" t="s">
        <v>1208</v>
      </c>
      <c r="I2180" s="609" t="s">
        <v>2714</v>
      </c>
      <c r="J2180" s="607">
        <v>41334</v>
      </c>
      <c r="K2180" s="610">
        <v>41814</v>
      </c>
      <c r="L2180" s="611">
        <v>42401</v>
      </c>
      <c r="M2180" s="306" t="s">
        <v>3435</v>
      </c>
      <c r="N2180" s="612">
        <v>1763</v>
      </c>
    </row>
    <row r="2181" spans="2:14" ht="13.9" customHeight="1">
      <c r="B2181" s="613" t="s">
        <v>899</v>
      </c>
      <c r="C2181" s="613" t="s">
        <v>2064</v>
      </c>
      <c r="D2181" s="613" t="s">
        <v>2065</v>
      </c>
      <c r="E2181" s="384" t="s">
        <v>2066</v>
      </c>
      <c r="F2181" s="607" t="s">
        <v>151</v>
      </c>
      <c r="G2181" s="608" t="s">
        <v>147</v>
      </c>
      <c r="H2181" s="342" t="s">
        <v>1208</v>
      </c>
      <c r="I2181" s="609" t="s">
        <v>2714</v>
      </c>
      <c r="J2181" s="607">
        <v>41456</v>
      </c>
      <c r="K2181" s="610">
        <v>41814</v>
      </c>
      <c r="L2181" s="611">
        <v>42522</v>
      </c>
      <c r="M2181" s="306" t="s">
        <v>3435</v>
      </c>
      <c r="N2181" s="612">
        <v>887</v>
      </c>
    </row>
    <row r="2182" spans="2:14" ht="13.9" customHeight="1">
      <c r="B2182" s="613" t="s">
        <v>899</v>
      </c>
      <c r="C2182" s="613" t="s">
        <v>2064</v>
      </c>
      <c r="D2182" s="613" t="s">
        <v>2065</v>
      </c>
      <c r="E2182" s="384" t="s">
        <v>2066</v>
      </c>
      <c r="F2182" s="607" t="s">
        <v>151</v>
      </c>
      <c r="G2182" s="608" t="s">
        <v>147</v>
      </c>
      <c r="H2182" s="342" t="s">
        <v>1208</v>
      </c>
      <c r="I2182" s="609" t="s">
        <v>2714</v>
      </c>
      <c r="J2182" s="607">
        <v>41579</v>
      </c>
      <c r="K2182" s="610">
        <v>41814</v>
      </c>
      <c r="L2182" s="611">
        <v>42644</v>
      </c>
      <c r="M2182" s="306" t="s">
        <v>3435</v>
      </c>
      <c r="N2182" s="612">
        <v>604</v>
      </c>
    </row>
    <row r="2183" spans="2:14" ht="13.9" customHeight="1">
      <c r="B2183" s="613" t="s">
        <v>899</v>
      </c>
      <c r="C2183" s="613" t="s">
        <v>2064</v>
      </c>
      <c r="D2183" s="613" t="s">
        <v>2065</v>
      </c>
      <c r="E2183" s="384" t="s">
        <v>2066</v>
      </c>
      <c r="F2183" s="607" t="s">
        <v>151</v>
      </c>
      <c r="G2183" s="608" t="s">
        <v>147</v>
      </c>
      <c r="H2183" s="342" t="s">
        <v>1208</v>
      </c>
      <c r="I2183" s="609" t="s">
        <v>2714</v>
      </c>
      <c r="J2183" s="607">
        <v>41518</v>
      </c>
      <c r="K2183" s="610">
        <v>41814</v>
      </c>
      <c r="L2183" s="611">
        <v>42583</v>
      </c>
      <c r="M2183" s="306" t="s">
        <v>3435</v>
      </c>
      <c r="N2183" s="612">
        <v>728</v>
      </c>
    </row>
    <row r="2184" spans="2:14" ht="13.9" customHeight="1">
      <c r="B2184" s="613" t="s">
        <v>899</v>
      </c>
      <c r="C2184" s="613" t="s">
        <v>2064</v>
      </c>
      <c r="D2184" s="613" t="s">
        <v>2065</v>
      </c>
      <c r="E2184" s="384" t="s">
        <v>2066</v>
      </c>
      <c r="F2184" s="607" t="s">
        <v>151</v>
      </c>
      <c r="G2184" s="608" t="s">
        <v>147</v>
      </c>
      <c r="H2184" s="342" t="s">
        <v>1208</v>
      </c>
      <c r="I2184" s="609" t="s">
        <v>2714</v>
      </c>
      <c r="J2184" s="607">
        <v>41395</v>
      </c>
      <c r="K2184" s="610">
        <v>41814</v>
      </c>
      <c r="L2184" s="611">
        <v>42461</v>
      </c>
      <c r="M2184" s="306" t="s">
        <v>3435</v>
      </c>
      <c r="N2184" s="612">
        <v>1051</v>
      </c>
    </row>
    <row r="2185" spans="2:14" ht="13.9" customHeight="1">
      <c r="B2185" s="613" t="s">
        <v>899</v>
      </c>
      <c r="C2185" s="613" t="s">
        <v>2064</v>
      </c>
      <c r="D2185" s="613" t="s">
        <v>2065</v>
      </c>
      <c r="E2185" s="384" t="s">
        <v>2066</v>
      </c>
      <c r="F2185" s="607" t="s">
        <v>151</v>
      </c>
      <c r="G2185" s="608" t="s">
        <v>147</v>
      </c>
      <c r="H2185" s="342" t="s">
        <v>1208</v>
      </c>
      <c r="I2185" s="609" t="s">
        <v>2714</v>
      </c>
      <c r="J2185" s="607">
        <v>41334</v>
      </c>
      <c r="K2185" s="610">
        <v>41814</v>
      </c>
      <c r="L2185" s="611">
        <v>42401</v>
      </c>
      <c r="M2185" s="306" t="s">
        <v>3435</v>
      </c>
      <c r="N2185" s="612">
        <v>884</v>
      </c>
    </row>
    <row r="2186" spans="2:14" ht="13.9" customHeight="1">
      <c r="B2186" s="613" t="s">
        <v>899</v>
      </c>
      <c r="C2186" s="613" t="s">
        <v>2064</v>
      </c>
      <c r="D2186" s="613" t="s">
        <v>2065</v>
      </c>
      <c r="E2186" s="384" t="s">
        <v>2066</v>
      </c>
      <c r="F2186" s="607" t="s">
        <v>151</v>
      </c>
      <c r="G2186" s="608" t="s">
        <v>147</v>
      </c>
      <c r="H2186" s="342" t="s">
        <v>1208</v>
      </c>
      <c r="I2186" s="609" t="s">
        <v>2714</v>
      </c>
      <c r="J2186" s="607">
        <v>41306</v>
      </c>
      <c r="K2186" s="610">
        <v>41814</v>
      </c>
      <c r="L2186" s="611">
        <v>42370</v>
      </c>
      <c r="M2186" s="306" t="s">
        <v>3435</v>
      </c>
      <c r="N2186" s="612">
        <v>833</v>
      </c>
    </row>
    <row r="2187" spans="2:14" ht="13.9" customHeight="1">
      <c r="B2187" s="613" t="s">
        <v>899</v>
      </c>
      <c r="C2187" s="613" t="s">
        <v>2064</v>
      </c>
      <c r="D2187" s="613" t="s">
        <v>2065</v>
      </c>
      <c r="E2187" s="384" t="s">
        <v>2066</v>
      </c>
      <c r="F2187" s="607" t="s">
        <v>151</v>
      </c>
      <c r="G2187" s="608" t="s">
        <v>147</v>
      </c>
      <c r="H2187" s="342" t="s">
        <v>1208</v>
      </c>
      <c r="I2187" s="609" t="s">
        <v>2714</v>
      </c>
      <c r="J2187" s="607">
        <v>41548</v>
      </c>
      <c r="K2187" s="610">
        <v>41814</v>
      </c>
      <c r="L2187" s="611">
        <v>42614</v>
      </c>
      <c r="M2187" s="306" t="s">
        <v>3435</v>
      </c>
      <c r="N2187" s="612">
        <v>213</v>
      </c>
    </row>
    <row r="2188" spans="2:14" ht="13.9" customHeight="1">
      <c r="B2188" s="613" t="s">
        <v>899</v>
      </c>
      <c r="C2188" s="613" t="s">
        <v>2064</v>
      </c>
      <c r="D2188" s="613" t="s">
        <v>2065</v>
      </c>
      <c r="E2188" s="384" t="s">
        <v>2066</v>
      </c>
      <c r="F2188" s="607" t="s">
        <v>151</v>
      </c>
      <c r="G2188" s="608" t="s">
        <v>147</v>
      </c>
      <c r="H2188" s="342" t="s">
        <v>1208</v>
      </c>
      <c r="I2188" s="609" t="s">
        <v>2714</v>
      </c>
      <c r="J2188" s="607">
        <v>41214</v>
      </c>
      <c r="K2188" s="610">
        <v>41814</v>
      </c>
      <c r="L2188" s="611">
        <v>42278</v>
      </c>
      <c r="M2188" s="306" t="s">
        <v>3435</v>
      </c>
      <c r="N2188" s="612">
        <v>27</v>
      </c>
    </row>
    <row r="2189" spans="2:14" ht="13.9" customHeight="1">
      <c r="B2189" s="613" t="s">
        <v>899</v>
      </c>
      <c r="C2189" s="613" t="s">
        <v>2064</v>
      </c>
      <c r="D2189" s="613" t="s">
        <v>2065</v>
      </c>
      <c r="E2189" s="384" t="s">
        <v>2066</v>
      </c>
      <c r="F2189" s="607" t="s">
        <v>151</v>
      </c>
      <c r="G2189" s="608" t="s">
        <v>147</v>
      </c>
      <c r="H2189" s="342" t="s">
        <v>1208</v>
      </c>
      <c r="I2189" s="609" t="s">
        <v>2714</v>
      </c>
      <c r="J2189" s="607">
        <v>41609</v>
      </c>
      <c r="K2189" s="610">
        <v>41814</v>
      </c>
      <c r="L2189" s="611">
        <v>42675</v>
      </c>
      <c r="M2189" s="306" t="s">
        <v>3435</v>
      </c>
      <c r="N2189" s="612">
        <v>542</v>
      </c>
    </row>
    <row r="2190" spans="2:14" ht="13.9" customHeight="1">
      <c r="B2190" s="613" t="s">
        <v>899</v>
      </c>
      <c r="C2190" s="613" t="s">
        <v>2064</v>
      </c>
      <c r="D2190" s="613" t="s">
        <v>2065</v>
      </c>
      <c r="E2190" s="384" t="s">
        <v>2066</v>
      </c>
      <c r="F2190" s="607" t="s">
        <v>151</v>
      </c>
      <c r="G2190" s="608" t="s">
        <v>147</v>
      </c>
      <c r="H2190" s="342" t="s">
        <v>1208</v>
      </c>
      <c r="I2190" s="609" t="s">
        <v>2714</v>
      </c>
      <c r="J2190" s="607">
        <v>41395</v>
      </c>
      <c r="K2190" s="610">
        <v>41814</v>
      </c>
      <c r="L2190" s="611">
        <v>42461</v>
      </c>
      <c r="M2190" s="306" t="s">
        <v>3435</v>
      </c>
      <c r="N2190" s="612">
        <v>29</v>
      </c>
    </row>
    <row r="2191" spans="2:14" ht="13.9" customHeight="1">
      <c r="B2191" s="613" t="s">
        <v>899</v>
      </c>
      <c r="C2191" s="613" t="s">
        <v>2064</v>
      </c>
      <c r="D2191" s="613" t="s">
        <v>2065</v>
      </c>
      <c r="E2191" s="384" t="s">
        <v>2066</v>
      </c>
      <c r="F2191" s="607" t="s">
        <v>151</v>
      </c>
      <c r="G2191" s="608" t="s">
        <v>147</v>
      </c>
      <c r="H2191" s="342" t="s">
        <v>1208</v>
      </c>
      <c r="I2191" s="609" t="s">
        <v>2714</v>
      </c>
      <c r="J2191" s="607">
        <v>41365</v>
      </c>
      <c r="K2191" s="610">
        <v>41814</v>
      </c>
      <c r="L2191" s="611">
        <v>42430</v>
      </c>
      <c r="M2191" s="306" t="s">
        <v>3435</v>
      </c>
      <c r="N2191" s="612">
        <v>1057</v>
      </c>
    </row>
    <row r="2192" spans="2:14" ht="13.9" customHeight="1">
      <c r="B2192" s="613" t="s">
        <v>899</v>
      </c>
      <c r="C2192" s="613" t="s">
        <v>2064</v>
      </c>
      <c r="D2192" s="613" t="s">
        <v>2065</v>
      </c>
      <c r="E2192" s="384" t="s">
        <v>2066</v>
      </c>
      <c r="F2192" s="607" t="s">
        <v>151</v>
      </c>
      <c r="G2192" s="608" t="s">
        <v>147</v>
      </c>
      <c r="H2192" s="342" t="s">
        <v>1208</v>
      </c>
      <c r="I2192" s="609" t="s">
        <v>2714</v>
      </c>
      <c r="J2192" s="607">
        <v>41487</v>
      </c>
      <c r="K2192" s="610">
        <v>41814</v>
      </c>
      <c r="L2192" s="611">
        <v>42552</v>
      </c>
      <c r="M2192" s="306" t="s">
        <v>3435</v>
      </c>
      <c r="N2192" s="612">
        <v>957</v>
      </c>
    </row>
    <row r="2193" spans="2:14" ht="13.9" customHeight="1">
      <c r="B2193" s="613" t="s">
        <v>899</v>
      </c>
      <c r="C2193" s="613" t="s">
        <v>2064</v>
      </c>
      <c r="D2193" s="613" t="s">
        <v>2065</v>
      </c>
      <c r="E2193" s="384" t="s">
        <v>2066</v>
      </c>
      <c r="F2193" s="607" t="s">
        <v>151</v>
      </c>
      <c r="G2193" s="608" t="s">
        <v>147</v>
      </c>
      <c r="H2193" s="342" t="s">
        <v>1208</v>
      </c>
      <c r="I2193" s="609" t="s">
        <v>2714</v>
      </c>
      <c r="J2193" s="607">
        <v>41426</v>
      </c>
      <c r="K2193" s="610">
        <v>41814</v>
      </c>
      <c r="L2193" s="611">
        <v>42491</v>
      </c>
      <c r="M2193" s="306" t="s">
        <v>3435</v>
      </c>
      <c r="N2193" s="612">
        <v>848</v>
      </c>
    </row>
    <row r="2194" spans="2:14" ht="13.9" customHeight="1">
      <c r="B2194" s="613" t="s">
        <v>899</v>
      </c>
      <c r="C2194" s="613" t="s">
        <v>2064</v>
      </c>
      <c r="D2194" s="613" t="s">
        <v>2065</v>
      </c>
      <c r="E2194" s="384" t="s">
        <v>2066</v>
      </c>
      <c r="F2194" s="607" t="s">
        <v>151</v>
      </c>
      <c r="G2194" s="608" t="s">
        <v>147</v>
      </c>
      <c r="H2194" s="342" t="s">
        <v>1208</v>
      </c>
      <c r="I2194" s="609" t="s">
        <v>2714</v>
      </c>
      <c r="J2194" s="607">
        <v>41275</v>
      </c>
      <c r="K2194" s="610">
        <v>41814</v>
      </c>
      <c r="L2194" s="611">
        <v>42339</v>
      </c>
      <c r="M2194" s="306" t="s">
        <v>3435</v>
      </c>
      <c r="N2194" s="612">
        <v>903</v>
      </c>
    </row>
    <row r="2195" spans="2:14" ht="13.9" customHeight="1">
      <c r="B2195" s="613" t="s">
        <v>502</v>
      </c>
      <c r="C2195" s="613" t="s">
        <v>2429</v>
      </c>
      <c r="D2195" s="613" t="s">
        <v>1626</v>
      </c>
      <c r="E2195" s="384" t="s">
        <v>1627</v>
      </c>
      <c r="F2195" s="607" t="s">
        <v>151</v>
      </c>
      <c r="G2195" s="608" t="s">
        <v>147</v>
      </c>
      <c r="H2195" s="342" t="s">
        <v>1208</v>
      </c>
      <c r="I2195" s="609" t="s">
        <v>2714</v>
      </c>
      <c r="J2195" s="607">
        <v>41365</v>
      </c>
      <c r="K2195" s="610">
        <v>41814</v>
      </c>
      <c r="L2195" s="611">
        <v>42430</v>
      </c>
      <c r="M2195" s="306" t="s">
        <v>3435</v>
      </c>
      <c r="N2195" s="612">
        <v>117</v>
      </c>
    </row>
    <row r="2196" spans="2:14" ht="13.9" customHeight="1">
      <c r="B2196" s="613" t="s">
        <v>502</v>
      </c>
      <c r="C2196" s="613" t="s">
        <v>2429</v>
      </c>
      <c r="D2196" s="613" t="s">
        <v>1626</v>
      </c>
      <c r="E2196" s="384" t="s">
        <v>1627</v>
      </c>
      <c r="F2196" s="607" t="s">
        <v>151</v>
      </c>
      <c r="G2196" s="608" t="s">
        <v>147</v>
      </c>
      <c r="H2196" s="342" t="s">
        <v>1208</v>
      </c>
      <c r="I2196" s="609" t="s">
        <v>2714</v>
      </c>
      <c r="J2196" s="607">
        <v>41306</v>
      </c>
      <c r="K2196" s="610">
        <v>41814</v>
      </c>
      <c r="L2196" s="611">
        <v>42370</v>
      </c>
      <c r="M2196" s="306" t="s">
        <v>3435</v>
      </c>
      <c r="N2196" s="612">
        <v>112</v>
      </c>
    </row>
    <row r="2197" spans="2:14" ht="13.9" customHeight="1">
      <c r="B2197" s="613" t="s">
        <v>502</v>
      </c>
      <c r="C2197" s="613" t="s">
        <v>2429</v>
      </c>
      <c r="D2197" s="613" t="s">
        <v>1626</v>
      </c>
      <c r="E2197" s="384" t="s">
        <v>1627</v>
      </c>
      <c r="F2197" s="607" t="s">
        <v>151</v>
      </c>
      <c r="G2197" s="608" t="s">
        <v>147</v>
      </c>
      <c r="H2197" s="342" t="s">
        <v>1208</v>
      </c>
      <c r="I2197" s="609" t="s">
        <v>2714</v>
      </c>
      <c r="J2197" s="607">
        <v>41334</v>
      </c>
      <c r="K2197" s="610">
        <v>41814</v>
      </c>
      <c r="L2197" s="611">
        <v>42401</v>
      </c>
      <c r="M2197" s="306" t="s">
        <v>3435</v>
      </c>
      <c r="N2197" s="612">
        <v>132</v>
      </c>
    </row>
    <row r="2198" spans="2:14" ht="13.9" customHeight="1">
      <c r="B2198" s="613" t="s">
        <v>502</v>
      </c>
      <c r="C2198" s="613" t="s">
        <v>2429</v>
      </c>
      <c r="D2198" s="613" t="s">
        <v>1626</v>
      </c>
      <c r="E2198" s="384" t="s">
        <v>1627</v>
      </c>
      <c r="F2198" s="607" t="s">
        <v>151</v>
      </c>
      <c r="G2198" s="608" t="s">
        <v>147</v>
      </c>
      <c r="H2198" s="342" t="s">
        <v>1208</v>
      </c>
      <c r="I2198" s="609" t="s">
        <v>2714</v>
      </c>
      <c r="J2198" s="607">
        <v>41275</v>
      </c>
      <c r="K2198" s="610">
        <v>41814</v>
      </c>
      <c r="L2198" s="611">
        <v>42339</v>
      </c>
      <c r="M2198" s="306" t="s">
        <v>3435</v>
      </c>
      <c r="N2198" s="612">
        <v>124</v>
      </c>
    </row>
    <row r="2199" spans="2:14" ht="13.9" customHeight="1">
      <c r="B2199" s="613" t="s">
        <v>900</v>
      </c>
      <c r="C2199" s="613" t="s">
        <v>2067</v>
      </c>
      <c r="D2199" s="613" t="s">
        <v>2068</v>
      </c>
      <c r="E2199" s="384" t="s">
        <v>2069</v>
      </c>
      <c r="F2199" s="607" t="s">
        <v>151</v>
      </c>
      <c r="G2199" s="608" t="s">
        <v>147</v>
      </c>
      <c r="H2199" s="342" t="s">
        <v>1208</v>
      </c>
      <c r="I2199" s="609" t="s">
        <v>2714</v>
      </c>
      <c r="J2199" s="607">
        <v>41275</v>
      </c>
      <c r="K2199" s="610">
        <v>41814</v>
      </c>
      <c r="L2199" s="611">
        <v>42339</v>
      </c>
      <c r="M2199" s="306" t="s">
        <v>3435</v>
      </c>
      <c r="N2199" s="612">
        <v>3661</v>
      </c>
    </row>
    <row r="2200" spans="2:14" ht="13.9" customHeight="1">
      <c r="B2200" s="613" t="s">
        <v>900</v>
      </c>
      <c r="C2200" s="613" t="s">
        <v>2067</v>
      </c>
      <c r="D2200" s="613" t="s">
        <v>2068</v>
      </c>
      <c r="E2200" s="384" t="s">
        <v>2069</v>
      </c>
      <c r="F2200" s="607" t="s">
        <v>151</v>
      </c>
      <c r="G2200" s="608" t="s">
        <v>147</v>
      </c>
      <c r="H2200" s="342" t="s">
        <v>1208</v>
      </c>
      <c r="I2200" s="609" t="s">
        <v>2714</v>
      </c>
      <c r="J2200" s="607">
        <v>41183</v>
      </c>
      <c r="K2200" s="610">
        <v>41814</v>
      </c>
      <c r="L2200" s="611">
        <v>42248</v>
      </c>
      <c r="M2200" s="306" t="s">
        <v>3435</v>
      </c>
      <c r="N2200" s="612">
        <v>1</v>
      </c>
    </row>
    <row r="2201" spans="2:14" ht="13.9" customHeight="1">
      <c r="B2201" s="613" t="s">
        <v>900</v>
      </c>
      <c r="C2201" s="613" t="s">
        <v>2067</v>
      </c>
      <c r="D2201" s="613" t="s">
        <v>2068</v>
      </c>
      <c r="E2201" s="384" t="s">
        <v>2069</v>
      </c>
      <c r="F2201" s="607" t="s">
        <v>151</v>
      </c>
      <c r="G2201" s="608" t="s">
        <v>147</v>
      </c>
      <c r="H2201" s="342" t="s">
        <v>1208</v>
      </c>
      <c r="I2201" s="609" t="s">
        <v>2714</v>
      </c>
      <c r="J2201" s="607">
        <v>41426</v>
      </c>
      <c r="K2201" s="610">
        <v>41814</v>
      </c>
      <c r="L2201" s="611">
        <v>42491</v>
      </c>
      <c r="M2201" s="306" t="s">
        <v>3435</v>
      </c>
      <c r="N2201" s="612">
        <v>1906</v>
      </c>
    </row>
    <row r="2202" spans="2:14" ht="13.9" customHeight="1">
      <c r="B2202" s="613" t="s">
        <v>900</v>
      </c>
      <c r="C2202" s="613" t="s">
        <v>2067</v>
      </c>
      <c r="D2202" s="613" t="s">
        <v>2068</v>
      </c>
      <c r="E2202" s="384" t="s">
        <v>2069</v>
      </c>
      <c r="F2202" s="607" t="s">
        <v>151</v>
      </c>
      <c r="G2202" s="608" t="s">
        <v>147</v>
      </c>
      <c r="H2202" s="342" t="s">
        <v>1208</v>
      </c>
      <c r="I2202" s="609" t="s">
        <v>2714</v>
      </c>
      <c r="J2202" s="607">
        <v>41456</v>
      </c>
      <c r="K2202" s="610">
        <v>41814</v>
      </c>
      <c r="L2202" s="611">
        <v>42522</v>
      </c>
      <c r="M2202" s="306" t="s">
        <v>3435</v>
      </c>
      <c r="N2202" s="612">
        <v>1891</v>
      </c>
    </row>
    <row r="2203" spans="2:14" ht="13.9" customHeight="1">
      <c r="B2203" s="613" t="s">
        <v>900</v>
      </c>
      <c r="C2203" s="613" t="s">
        <v>2067</v>
      </c>
      <c r="D2203" s="613" t="s">
        <v>2068</v>
      </c>
      <c r="E2203" s="384" t="s">
        <v>2069</v>
      </c>
      <c r="F2203" s="607" t="s">
        <v>151</v>
      </c>
      <c r="G2203" s="608" t="s">
        <v>147</v>
      </c>
      <c r="H2203" s="342" t="s">
        <v>1208</v>
      </c>
      <c r="I2203" s="609" t="s">
        <v>2714</v>
      </c>
      <c r="J2203" s="607">
        <v>41548</v>
      </c>
      <c r="K2203" s="610">
        <v>41814</v>
      </c>
      <c r="L2203" s="611">
        <v>42614</v>
      </c>
      <c r="M2203" s="306" t="s">
        <v>3435</v>
      </c>
      <c r="N2203" s="612">
        <v>1293</v>
      </c>
    </row>
    <row r="2204" spans="2:14" ht="13.9" customHeight="1">
      <c r="B2204" s="613" t="s">
        <v>900</v>
      </c>
      <c r="C2204" s="613" t="s">
        <v>2067</v>
      </c>
      <c r="D2204" s="613" t="s">
        <v>2068</v>
      </c>
      <c r="E2204" s="384" t="s">
        <v>2069</v>
      </c>
      <c r="F2204" s="607" t="s">
        <v>151</v>
      </c>
      <c r="G2204" s="608" t="s">
        <v>147</v>
      </c>
      <c r="H2204" s="342" t="s">
        <v>1208</v>
      </c>
      <c r="I2204" s="609" t="s">
        <v>2714</v>
      </c>
      <c r="J2204" s="607">
        <v>41579</v>
      </c>
      <c r="K2204" s="610">
        <v>41814</v>
      </c>
      <c r="L2204" s="611">
        <v>42644</v>
      </c>
      <c r="M2204" s="306" t="s">
        <v>3435</v>
      </c>
      <c r="N2204" s="612">
        <v>644</v>
      </c>
    </row>
    <row r="2205" spans="2:14" ht="13.9" customHeight="1">
      <c r="B2205" s="613" t="s">
        <v>900</v>
      </c>
      <c r="C2205" s="613" t="s">
        <v>2067</v>
      </c>
      <c r="D2205" s="613" t="s">
        <v>2068</v>
      </c>
      <c r="E2205" s="384" t="s">
        <v>2069</v>
      </c>
      <c r="F2205" s="607" t="s">
        <v>151</v>
      </c>
      <c r="G2205" s="608" t="s">
        <v>147</v>
      </c>
      <c r="H2205" s="342" t="s">
        <v>1208</v>
      </c>
      <c r="I2205" s="609" t="s">
        <v>2714</v>
      </c>
      <c r="J2205" s="607">
        <v>41306</v>
      </c>
      <c r="K2205" s="610">
        <v>41814</v>
      </c>
      <c r="L2205" s="611">
        <v>42370</v>
      </c>
      <c r="M2205" s="306" t="s">
        <v>3435</v>
      </c>
      <c r="N2205" s="612">
        <v>1913</v>
      </c>
    </row>
    <row r="2206" spans="2:14" ht="13.9" customHeight="1">
      <c r="B2206" s="613" t="s">
        <v>900</v>
      </c>
      <c r="C2206" s="613" t="s">
        <v>2067</v>
      </c>
      <c r="D2206" s="613" t="s">
        <v>2068</v>
      </c>
      <c r="E2206" s="384" t="s">
        <v>2069</v>
      </c>
      <c r="F2206" s="607" t="s">
        <v>151</v>
      </c>
      <c r="G2206" s="608" t="s">
        <v>147</v>
      </c>
      <c r="H2206" s="342" t="s">
        <v>1208</v>
      </c>
      <c r="I2206" s="609" t="s">
        <v>2714</v>
      </c>
      <c r="J2206" s="607">
        <v>41365</v>
      </c>
      <c r="K2206" s="610">
        <v>41814</v>
      </c>
      <c r="L2206" s="611">
        <v>42430</v>
      </c>
      <c r="M2206" s="306" t="s">
        <v>3435</v>
      </c>
      <c r="N2206" s="612">
        <v>1250</v>
      </c>
    </row>
    <row r="2207" spans="2:14" ht="13.9" customHeight="1">
      <c r="B2207" s="613" t="s">
        <v>900</v>
      </c>
      <c r="C2207" s="613" t="s">
        <v>2067</v>
      </c>
      <c r="D2207" s="613" t="s">
        <v>2068</v>
      </c>
      <c r="E2207" s="384" t="s">
        <v>2069</v>
      </c>
      <c r="F2207" s="607" t="s">
        <v>151</v>
      </c>
      <c r="G2207" s="608" t="s">
        <v>147</v>
      </c>
      <c r="H2207" s="342" t="s">
        <v>1208</v>
      </c>
      <c r="I2207" s="609" t="s">
        <v>2714</v>
      </c>
      <c r="J2207" s="607">
        <v>41487</v>
      </c>
      <c r="K2207" s="610">
        <v>41814</v>
      </c>
      <c r="L2207" s="611">
        <v>42552</v>
      </c>
      <c r="M2207" s="306" t="s">
        <v>3435</v>
      </c>
      <c r="N2207" s="612">
        <v>2014</v>
      </c>
    </row>
    <row r="2208" spans="2:14" ht="13.9" customHeight="1">
      <c r="B2208" s="613" t="s">
        <v>900</v>
      </c>
      <c r="C2208" s="613" t="s">
        <v>2067</v>
      </c>
      <c r="D2208" s="613" t="s">
        <v>2068</v>
      </c>
      <c r="E2208" s="384" t="s">
        <v>2069</v>
      </c>
      <c r="F2208" s="607" t="s">
        <v>151</v>
      </c>
      <c r="G2208" s="608" t="s">
        <v>147</v>
      </c>
      <c r="H2208" s="342" t="s">
        <v>1208</v>
      </c>
      <c r="I2208" s="609" t="s">
        <v>2714</v>
      </c>
      <c r="J2208" s="607">
        <v>41395</v>
      </c>
      <c r="K2208" s="610">
        <v>41814</v>
      </c>
      <c r="L2208" s="611">
        <v>42461</v>
      </c>
      <c r="M2208" s="306" t="s">
        <v>3435</v>
      </c>
      <c r="N2208" s="612">
        <v>2431</v>
      </c>
    </row>
    <row r="2209" spans="2:14" ht="13.9" customHeight="1">
      <c r="B2209" s="613" t="s">
        <v>900</v>
      </c>
      <c r="C2209" s="613" t="s">
        <v>2067</v>
      </c>
      <c r="D2209" s="613" t="s">
        <v>2068</v>
      </c>
      <c r="E2209" s="384" t="s">
        <v>2069</v>
      </c>
      <c r="F2209" s="607" t="s">
        <v>151</v>
      </c>
      <c r="G2209" s="608" t="s">
        <v>147</v>
      </c>
      <c r="H2209" s="342" t="s">
        <v>1208</v>
      </c>
      <c r="I2209" s="609" t="s">
        <v>2714</v>
      </c>
      <c r="J2209" s="607">
        <v>41518</v>
      </c>
      <c r="K2209" s="610">
        <v>41814</v>
      </c>
      <c r="L2209" s="611">
        <v>42583</v>
      </c>
      <c r="M2209" s="306" t="s">
        <v>3435</v>
      </c>
      <c r="N2209" s="612">
        <v>1885</v>
      </c>
    </row>
    <row r="2210" spans="2:14" ht="13.9" customHeight="1">
      <c r="B2210" s="613" t="s">
        <v>900</v>
      </c>
      <c r="C2210" s="613" t="s">
        <v>2067</v>
      </c>
      <c r="D2210" s="613" t="s">
        <v>2068</v>
      </c>
      <c r="E2210" s="384" t="s">
        <v>2069</v>
      </c>
      <c r="F2210" s="607" t="s">
        <v>151</v>
      </c>
      <c r="G2210" s="608" t="s">
        <v>147</v>
      </c>
      <c r="H2210" s="342" t="s">
        <v>1208</v>
      </c>
      <c r="I2210" s="609" t="s">
        <v>2714</v>
      </c>
      <c r="J2210" s="607">
        <v>41334</v>
      </c>
      <c r="K2210" s="610">
        <v>41814</v>
      </c>
      <c r="L2210" s="611">
        <v>42401</v>
      </c>
      <c r="M2210" s="306" t="s">
        <v>3435</v>
      </c>
      <c r="N2210" s="612">
        <v>412</v>
      </c>
    </row>
    <row r="2211" spans="2:14" ht="13.9" customHeight="1">
      <c r="B2211" s="613" t="s">
        <v>900</v>
      </c>
      <c r="C2211" s="613" t="s">
        <v>2067</v>
      </c>
      <c r="D2211" s="613" t="s">
        <v>2068</v>
      </c>
      <c r="E2211" s="384" t="s">
        <v>2069</v>
      </c>
      <c r="F2211" s="607" t="s">
        <v>151</v>
      </c>
      <c r="G2211" s="608" t="s">
        <v>147</v>
      </c>
      <c r="H2211" s="342" t="s">
        <v>1208</v>
      </c>
      <c r="I2211" s="609" t="s">
        <v>2714</v>
      </c>
      <c r="J2211" s="607">
        <v>41609</v>
      </c>
      <c r="K2211" s="610">
        <v>41814</v>
      </c>
      <c r="L2211" s="611">
        <v>42675</v>
      </c>
      <c r="M2211" s="306" t="s">
        <v>3435</v>
      </c>
      <c r="N2211" s="612">
        <v>275</v>
      </c>
    </row>
    <row r="2212" spans="2:14" ht="13.9" customHeight="1">
      <c r="B2212" s="613" t="s">
        <v>900</v>
      </c>
      <c r="C2212" s="613" t="s">
        <v>2067</v>
      </c>
      <c r="D2212" s="613" t="s">
        <v>2068</v>
      </c>
      <c r="E2212" s="384" t="s">
        <v>2069</v>
      </c>
      <c r="F2212" s="607" t="s">
        <v>151</v>
      </c>
      <c r="G2212" s="608" t="s">
        <v>147</v>
      </c>
      <c r="H2212" s="342" t="s">
        <v>1208</v>
      </c>
      <c r="I2212" s="609" t="s">
        <v>2714</v>
      </c>
      <c r="J2212" s="607">
        <v>41214</v>
      </c>
      <c r="K2212" s="610">
        <v>41814</v>
      </c>
      <c r="L2212" s="611">
        <v>42278</v>
      </c>
      <c r="M2212" s="306" t="s">
        <v>3435</v>
      </c>
      <c r="N2212" s="612">
        <v>1</v>
      </c>
    </row>
    <row r="2213" spans="2:14" ht="13.9" customHeight="1">
      <c r="B2213" s="613" t="s">
        <v>647</v>
      </c>
      <c r="C2213" s="613" t="s">
        <v>2070</v>
      </c>
      <c r="D2213" s="613" t="s">
        <v>2071</v>
      </c>
      <c r="E2213" s="384" t="s">
        <v>2072</v>
      </c>
      <c r="F2213" s="607" t="s">
        <v>151</v>
      </c>
      <c r="G2213" s="608">
        <v>2008</v>
      </c>
      <c r="H2213" s="342" t="s">
        <v>1208</v>
      </c>
      <c r="I2213" s="609" t="s">
        <v>2714</v>
      </c>
      <c r="J2213" s="607">
        <v>41487</v>
      </c>
      <c r="K2213" s="610">
        <v>41814</v>
      </c>
      <c r="L2213" s="611">
        <v>42552</v>
      </c>
      <c r="M2213" s="306" t="s">
        <v>3435</v>
      </c>
      <c r="N2213" s="612">
        <v>18801</v>
      </c>
    </row>
    <row r="2214" spans="2:14" ht="13.9" customHeight="1">
      <c r="B2214" s="613" t="s">
        <v>647</v>
      </c>
      <c r="C2214" s="613" t="s">
        <v>2070</v>
      </c>
      <c r="D2214" s="613" t="s">
        <v>2071</v>
      </c>
      <c r="E2214" s="384" t="s">
        <v>2072</v>
      </c>
      <c r="F2214" s="607" t="s">
        <v>151</v>
      </c>
      <c r="G2214" s="608">
        <v>2008</v>
      </c>
      <c r="H2214" s="342" t="s">
        <v>1208</v>
      </c>
      <c r="I2214" s="609" t="s">
        <v>2714</v>
      </c>
      <c r="J2214" s="607">
        <v>41306</v>
      </c>
      <c r="K2214" s="610">
        <v>41814</v>
      </c>
      <c r="L2214" s="611">
        <v>42370</v>
      </c>
      <c r="M2214" s="306" t="s">
        <v>3435</v>
      </c>
      <c r="N2214" s="612">
        <v>19018</v>
      </c>
    </row>
    <row r="2215" spans="2:14" ht="13.9" customHeight="1">
      <c r="B2215" s="613" t="s">
        <v>647</v>
      </c>
      <c r="C2215" s="613" t="s">
        <v>2070</v>
      </c>
      <c r="D2215" s="613" t="s">
        <v>2071</v>
      </c>
      <c r="E2215" s="384" t="s">
        <v>2072</v>
      </c>
      <c r="F2215" s="607" t="s">
        <v>151</v>
      </c>
      <c r="G2215" s="608">
        <v>2008</v>
      </c>
      <c r="H2215" s="342" t="s">
        <v>1208</v>
      </c>
      <c r="I2215" s="609" t="s">
        <v>2714</v>
      </c>
      <c r="J2215" s="607">
        <v>41456</v>
      </c>
      <c r="K2215" s="610">
        <v>41814</v>
      </c>
      <c r="L2215" s="611">
        <v>42522</v>
      </c>
      <c r="M2215" s="306" t="s">
        <v>3435</v>
      </c>
      <c r="N2215" s="612">
        <v>3657</v>
      </c>
    </row>
    <row r="2216" spans="2:14" ht="13.9" customHeight="1">
      <c r="B2216" s="613" t="s">
        <v>647</v>
      </c>
      <c r="C2216" s="613" t="s">
        <v>2070</v>
      </c>
      <c r="D2216" s="613" t="s">
        <v>2071</v>
      </c>
      <c r="E2216" s="384" t="s">
        <v>2072</v>
      </c>
      <c r="F2216" s="607" t="s">
        <v>151</v>
      </c>
      <c r="G2216" s="608">
        <v>2008</v>
      </c>
      <c r="H2216" s="342" t="s">
        <v>1208</v>
      </c>
      <c r="I2216" s="609" t="s">
        <v>2714</v>
      </c>
      <c r="J2216" s="607">
        <v>41518</v>
      </c>
      <c r="K2216" s="610">
        <v>41814</v>
      </c>
      <c r="L2216" s="611">
        <v>42583</v>
      </c>
      <c r="M2216" s="306" t="s">
        <v>3435</v>
      </c>
      <c r="N2216" s="612">
        <v>19016</v>
      </c>
    </row>
    <row r="2217" spans="2:14" ht="13.9" customHeight="1">
      <c r="B2217" s="613" t="s">
        <v>647</v>
      </c>
      <c r="C2217" s="613" t="s">
        <v>2070</v>
      </c>
      <c r="D2217" s="613" t="s">
        <v>2071</v>
      </c>
      <c r="E2217" s="384" t="s">
        <v>2072</v>
      </c>
      <c r="F2217" s="607" t="s">
        <v>151</v>
      </c>
      <c r="G2217" s="608">
        <v>2008</v>
      </c>
      <c r="H2217" s="342" t="s">
        <v>1208</v>
      </c>
      <c r="I2217" s="609" t="s">
        <v>2714</v>
      </c>
      <c r="J2217" s="607">
        <v>41365</v>
      </c>
      <c r="K2217" s="610">
        <v>41814</v>
      </c>
      <c r="L2217" s="611">
        <v>42430</v>
      </c>
      <c r="M2217" s="306" t="s">
        <v>3435</v>
      </c>
      <c r="N2217" s="612">
        <v>10580</v>
      </c>
    </row>
    <row r="2218" spans="2:14" ht="13.9" customHeight="1">
      <c r="B2218" s="613" t="s">
        <v>647</v>
      </c>
      <c r="C2218" s="613" t="s">
        <v>2070</v>
      </c>
      <c r="D2218" s="613" t="s">
        <v>2071</v>
      </c>
      <c r="E2218" s="384" t="s">
        <v>2072</v>
      </c>
      <c r="F2218" s="607" t="s">
        <v>151</v>
      </c>
      <c r="G2218" s="608">
        <v>2008</v>
      </c>
      <c r="H2218" s="342" t="s">
        <v>1208</v>
      </c>
      <c r="I2218" s="609" t="s">
        <v>2714</v>
      </c>
      <c r="J2218" s="607">
        <v>41395</v>
      </c>
      <c r="K2218" s="610">
        <v>41814</v>
      </c>
      <c r="L2218" s="611">
        <v>42461</v>
      </c>
      <c r="M2218" s="306" t="s">
        <v>3435</v>
      </c>
      <c r="N2218" s="612">
        <v>23206</v>
      </c>
    </row>
    <row r="2219" spans="2:14" ht="13.9" customHeight="1">
      <c r="B2219" s="613" t="s">
        <v>647</v>
      </c>
      <c r="C2219" s="613" t="s">
        <v>2070</v>
      </c>
      <c r="D2219" s="613" t="s">
        <v>2071</v>
      </c>
      <c r="E2219" s="384" t="s">
        <v>2072</v>
      </c>
      <c r="F2219" s="607" t="s">
        <v>151</v>
      </c>
      <c r="G2219" s="608">
        <v>2008</v>
      </c>
      <c r="H2219" s="342" t="s">
        <v>1208</v>
      </c>
      <c r="I2219" s="609" t="s">
        <v>2714</v>
      </c>
      <c r="J2219" s="607">
        <v>41426</v>
      </c>
      <c r="K2219" s="610">
        <v>41814</v>
      </c>
      <c r="L2219" s="611">
        <v>42491</v>
      </c>
      <c r="M2219" s="306" t="s">
        <v>3435</v>
      </c>
      <c r="N2219" s="612">
        <v>476</v>
      </c>
    </row>
    <row r="2220" spans="2:14" ht="13.9" customHeight="1">
      <c r="B2220" s="613" t="s">
        <v>647</v>
      </c>
      <c r="C2220" s="613" t="s">
        <v>2070</v>
      </c>
      <c r="D2220" s="613" t="s">
        <v>2071</v>
      </c>
      <c r="E2220" s="384" t="s">
        <v>2072</v>
      </c>
      <c r="F2220" s="607" t="s">
        <v>151</v>
      </c>
      <c r="G2220" s="608">
        <v>2008</v>
      </c>
      <c r="H2220" s="342" t="s">
        <v>1208</v>
      </c>
      <c r="I2220" s="609" t="s">
        <v>2714</v>
      </c>
      <c r="J2220" s="607">
        <v>41334</v>
      </c>
      <c r="K2220" s="610">
        <v>41814</v>
      </c>
      <c r="L2220" s="611">
        <v>42401</v>
      </c>
      <c r="M2220" s="306" t="s">
        <v>3435</v>
      </c>
      <c r="N2220" s="612">
        <v>16489</v>
      </c>
    </row>
    <row r="2221" spans="2:14" ht="13.9" customHeight="1">
      <c r="B2221" s="613" t="s">
        <v>647</v>
      </c>
      <c r="C2221" s="613" t="s">
        <v>2070</v>
      </c>
      <c r="D2221" s="613" t="s">
        <v>2071</v>
      </c>
      <c r="E2221" s="384" t="s">
        <v>2072</v>
      </c>
      <c r="F2221" s="607" t="s">
        <v>151</v>
      </c>
      <c r="G2221" s="608">
        <v>2008</v>
      </c>
      <c r="H2221" s="342" t="s">
        <v>1208</v>
      </c>
      <c r="I2221" s="609" t="s">
        <v>2714</v>
      </c>
      <c r="J2221" s="607">
        <v>41426</v>
      </c>
      <c r="K2221" s="610">
        <v>41814</v>
      </c>
      <c r="L2221" s="611">
        <v>42491</v>
      </c>
      <c r="M2221" s="306" t="s">
        <v>3435</v>
      </c>
      <c r="N2221" s="612">
        <v>20304</v>
      </c>
    </row>
    <row r="2222" spans="2:14" ht="13.9" customHeight="1">
      <c r="B2222" s="613" t="s">
        <v>647</v>
      </c>
      <c r="C2222" s="613" t="s">
        <v>2070</v>
      </c>
      <c r="D2222" s="613" t="s">
        <v>2071</v>
      </c>
      <c r="E2222" s="384" t="s">
        <v>2072</v>
      </c>
      <c r="F2222" s="607" t="s">
        <v>151</v>
      </c>
      <c r="G2222" s="608">
        <v>2008</v>
      </c>
      <c r="H2222" s="342" t="s">
        <v>1208</v>
      </c>
      <c r="I2222" s="609" t="s">
        <v>2714</v>
      </c>
      <c r="J2222" s="607">
        <v>41275</v>
      </c>
      <c r="K2222" s="610">
        <v>41814</v>
      </c>
      <c r="L2222" s="611">
        <v>42339</v>
      </c>
      <c r="M2222" s="306" t="s">
        <v>3435</v>
      </c>
      <c r="N2222" s="612">
        <v>12554</v>
      </c>
    </row>
    <row r="2223" spans="2:14" ht="13.9" customHeight="1">
      <c r="B2223" s="613" t="s">
        <v>647</v>
      </c>
      <c r="C2223" s="613" t="s">
        <v>2070</v>
      </c>
      <c r="D2223" s="613" t="s">
        <v>2071</v>
      </c>
      <c r="E2223" s="384" t="s">
        <v>2072</v>
      </c>
      <c r="F2223" s="607" t="s">
        <v>151</v>
      </c>
      <c r="G2223" s="608">
        <v>2008</v>
      </c>
      <c r="H2223" s="342" t="s">
        <v>1208</v>
      </c>
      <c r="I2223" s="609" t="s">
        <v>2714</v>
      </c>
      <c r="J2223" s="607">
        <v>41365</v>
      </c>
      <c r="K2223" s="610">
        <v>41814</v>
      </c>
      <c r="L2223" s="611">
        <v>42430</v>
      </c>
      <c r="M2223" s="306" t="s">
        <v>3435</v>
      </c>
      <c r="N2223" s="612">
        <v>19497</v>
      </c>
    </row>
    <row r="2224" spans="2:14" ht="13.9" customHeight="1">
      <c r="B2224" s="613" t="s">
        <v>647</v>
      </c>
      <c r="C2224" s="613" t="s">
        <v>2070</v>
      </c>
      <c r="D2224" s="613" t="s">
        <v>2071</v>
      </c>
      <c r="E2224" s="384" t="s">
        <v>2072</v>
      </c>
      <c r="F2224" s="607" t="s">
        <v>151</v>
      </c>
      <c r="G2224" s="608">
        <v>2008</v>
      </c>
      <c r="H2224" s="342" t="s">
        <v>1208</v>
      </c>
      <c r="I2224" s="609" t="s">
        <v>2714</v>
      </c>
      <c r="J2224" s="607">
        <v>41609</v>
      </c>
      <c r="K2224" s="610">
        <v>41814</v>
      </c>
      <c r="L2224" s="611">
        <v>42675</v>
      </c>
      <c r="M2224" s="306" t="s">
        <v>3435</v>
      </c>
      <c r="N2224" s="612">
        <v>15621</v>
      </c>
    </row>
    <row r="2225" spans="2:14" ht="13.9" customHeight="1">
      <c r="B2225" s="613" t="s">
        <v>647</v>
      </c>
      <c r="C2225" s="613" t="s">
        <v>2070</v>
      </c>
      <c r="D2225" s="613" t="s">
        <v>2071</v>
      </c>
      <c r="E2225" s="384" t="s">
        <v>2072</v>
      </c>
      <c r="F2225" s="607" t="s">
        <v>151</v>
      </c>
      <c r="G2225" s="608">
        <v>2008</v>
      </c>
      <c r="H2225" s="342" t="s">
        <v>1208</v>
      </c>
      <c r="I2225" s="609" t="s">
        <v>2714</v>
      </c>
      <c r="J2225" s="607">
        <v>41579</v>
      </c>
      <c r="K2225" s="610">
        <v>41814</v>
      </c>
      <c r="L2225" s="611">
        <v>42644</v>
      </c>
      <c r="M2225" s="306" t="s">
        <v>3435</v>
      </c>
      <c r="N2225" s="612">
        <v>13289</v>
      </c>
    </row>
    <row r="2226" spans="2:14" ht="13.9" customHeight="1">
      <c r="B2226" s="613" t="s">
        <v>647</v>
      </c>
      <c r="C2226" s="613" t="s">
        <v>2070</v>
      </c>
      <c r="D2226" s="613" t="s">
        <v>2071</v>
      </c>
      <c r="E2226" s="384" t="s">
        <v>2072</v>
      </c>
      <c r="F2226" s="607" t="s">
        <v>151</v>
      </c>
      <c r="G2226" s="608">
        <v>2008</v>
      </c>
      <c r="H2226" s="342" t="s">
        <v>1208</v>
      </c>
      <c r="I2226" s="609" t="s">
        <v>2714</v>
      </c>
      <c r="J2226" s="607">
        <v>41548</v>
      </c>
      <c r="K2226" s="610">
        <v>41814</v>
      </c>
      <c r="L2226" s="611">
        <v>42614</v>
      </c>
      <c r="M2226" s="306" t="s">
        <v>3435</v>
      </c>
      <c r="N2226" s="612">
        <v>9088</v>
      </c>
    </row>
    <row r="2227" spans="2:14" ht="13.9" customHeight="1">
      <c r="B2227" s="613" t="s">
        <v>647</v>
      </c>
      <c r="C2227" s="613" t="s">
        <v>2070</v>
      </c>
      <c r="D2227" s="613" t="s">
        <v>2071</v>
      </c>
      <c r="E2227" s="384" t="s">
        <v>2072</v>
      </c>
      <c r="F2227" s="607" t="s">
        <v>151</v>
      </c>
      <c r="G2227" s="608">
        <v>2008</v>
      </c>
      <c r="H2227" s="342" t="s">
        <v>1208</v>
      </c>
      <c r="I2227" s="609" t="s">
        <v>2714</v>
      </c>
      <c r="J2227" s="607">
        <v>41456</v>
      </c>
      <c r="K2227" s="610">
        <v>41814</v>
      </c>
      <c r="L2227" s="611">
        <v>42522</v>
      </c>
      <c r="M2227" s="306" t="s">
        <v>3435</v>
      </c>
      <c r="N2227" s="612">
        <v>2913</v>
      </c>
    </row>
    <row r="2228" spans="2:14" ht="13.9" customHeight="1">
      <c r="B2228" s="613" t="s">
        <v>647</v>
      </c>
      <c r="C2228" s="613" t="s">
        <v>2070</v>
      </c>
      <c r="D2228" s="613" t="s">
        <v>2071</v>
      </c>
      <c r="E2228" s="384" t="s">
        <v>2072</v>
      </c>
      <c r="F2228" s="607" t="s">
        <v>151</v>
      </c>
      <c r="G2228" s="608">
        <v>2008</v>
      </c>
      <c r="H2228" s="342" t="s">
        <v>1208</v>
      </c>
      <c r="I2228" s="609" t="s">
        <v>2714</v>
      </c>
      <c r="J2228" s="607">
        <v>41456</v>
      </c>
      <c r="K2228" s="610">
        <v>41814</v>
      </c>
      <c r="L2228" s="611">
        <v>42522</v>
      </c>
      <c r="M2228" s="306" t="s">
        <v>3435</v>
      </c>
      <c r="N2228" s="612">
        <v>17124</v>
      </c>
    </row>
    <row r="2229" spans="2:14" ht="13.9" customHeight="1">
      <c r="B2229" s="613" t="s">
        <v>718</v>
      </c>
      <c r="C2229" s="613" t="s">
        <v>2430</v>
      </c>
      <c r="D2229" s="613" t="s">
        <v>2431</v>
      </c>
      <c r="E2229" s="384" t="s">
        <v>2432</v>
      </c>
      <c r="F2229" s="607" t="s">
        <v>150</v>
      </c>
      <c r="G2229" s="608">
        <v>2011</v>
      </c>
      <c r="H2229" s="342" t="s">
        <v>1208</v>
      </c>
      <c r="I2229" s="609" t="s">
        <v>2714</v>
      </c>
      <c r="J2229" s="607">
        <v>41395</v>
      </c>
      <c r="K2229" s="610">
        <v>41814</v>
      </c>
      <c r="L2229" s="611">
        <v>42461</v>
      </c>
      <c r="M2229" s="306" t="s">
        <v>3435</v>
      </c>
      <c r="N2229" s="612">
        <v>2959</v>
      </c>
    </row>
    <row r="2230" spans="2:14" ht="13.9" customHeight="1">
      <c r="B2230" s="613" t="s">
        <v>718</v>
      </c>
      <c r="C2230" s="613" t="s">
        <v>2430</v>
      </c>
      <c r="D2230" s="613" t="s">
        <v>2431</v>
      </c>
      <c r="E2230" s="384" t="s">
        <v>2432</v>
      </c>
      <c r="F2230" s="607" t="s">
        <v>150</v>
      </c>
      <c r="G2230" s="608">
        <v>2011</v>
      </c>
      <c r="H2230" s="342" t="s">
        <v>1208</v>
      </c>
      <c r="I2230" s="609" t="s">
        <v>2714</v>
      </c>
      <c r="J2230" s="607">
        <v>41579</v>
      </c>
      <c r="K2230" s="610">
        <v>41814</v>
      </c>
      <c r="L2230" s="611">
        <v>42644</v>
      </c>
      <c r="M2230" s="306" t="s">
        <v>3435</v>
      </c>
      <c r="N2230" s="612">
        <v>2659</v>
      </c>
    </row>
    <row r="2231" spans="2:14" ht="13.9" customHeight="1">
      <c r="B2231" s="613" t="s">
        <v>718</v>
      </c>
      <c r="C2231" s="613" t="s">
        <v>2430</v>
      </c>
      <c r="D2231" s="613" t="s">
        <v>2431</v>
      </c>
      <c r="E2231" s="384" t="s">
        <v>2432</v>
      </c>
      <c r="F2231" s="607" t="s">
        <v>150</v>
      </c>
      <c r="G2231" s="608">
        <v>2011</v>
      </c>
      <c r="H2231" s="342" t="s">
        <v>1208</v>
      </c>
      <c r="I2231" s="609" t="s">
        <v>2714</v>
      </c>
      <c r="J2231" s="607">
        <v>41426</v>
      </c>
      <c r="K2231" s="610">
        <v>41814</v>
      </c>
      <c r="L2231" s="611">
        <v>42491</v>
      </c>
      <c r="M2231" s="306" t="s">
        <v>3435</v>
      </c>
      <c r="N2231" s="612">
        <v>6219</v>
      </c>
    </row>
    <row r="2232" spans="2:14" ht="13.9" customHeight="1">
      <c r="B2232" s="613" t="s">
        <v>718</v>
      </c>
      <c r="C2232" s="613" t="s">
        <v>2430</v>
      </c>
      <c r="D2232" s="613" t="s">
        <v>2431</v>
      </c>
      <c r="E2232" s="384" t="s">
        <v>2432</v>
      </c>
      <c r="F2232" s="607" t="s">
        <v>150</v>
      </c>
      <c r="G2232" s="608">
        <v>2011</v>
      </c>
      <c r="H2232" s="342" t="s">
        <v>1208</v>
      </c>
      <c r="I2232" s="609" t="s">
        <v>2714</v>
      </c>
      <c r="J2232" s="607">
        <v>41609</v>
      </c>
      <c r="K2232" s="610">
        <v>41814</v>
      </c>
      <c r="L2232" s="611">
        <v>42675</v>
      </c>
      <c r="M2232" s="306" t="s">
        <v>3435</v>
      </c>
      <c r="N2232" s="612">
        <v>2804</v>
      </c>
    </row>
    <row r="2233" spans="2:14" ht="13.9" customHeight="1">
      <c r="B2233" s="613" t="s">
        <v>718</v>
      </c>
      <c r="C2233" s="613" t="s">
        <v>2430</v>
      </c>
      <c r="D2233" s="613" t="s">
        <v>2431</v>
      </c>
      <c r="E2233" s="384" t="s">
        <v>2432</v>
      </c>
      <c r="F2233" s="607" t="s">
        <v>150</v>
      </c>
      <c r="G2233" s="608">
        <v>2011</v>
      </c>
      <c r="H2233" s="342" t="s">
        <v>1208</v>
      </c>
      <c r="I2233" s="609" t="s">
        <v>2714</v>
      </c>
      <c r="J2233" s="607">
        <v>41487</v>
      </c>
      <c r="K2233" s="610">
        <v>41814</v>
      </c>
      <c r="L2233" s="611">
        <v>42552</v>
      </c>
      <c r="M2233" s="306" t="s">
        <v>3435</v>
      </c>
      <c r="N2233" s="612">
        <v>5163</v>
      </c>
    </row>
    <row r="2234" spans="2:14" ht="13.9" customHeight="1">
      <c r="B2234" s="613" t="s">
        <v>718</v>
      </c>
      <c r="C2234" s="613" t="s">
        <v>2430</v>
      </c>
      <c r="D2234" s="613" t="s">
        <v>2431</v>
      </c>
      <c r="E2234" s="384" t="s">
        <v>2432</v>
      </c>
      <c r="F2234" s="607" t="s">
        <v>150</v>
      </c>
      <c r="G2234" s="608">
        <v>2011</v>
      </c>
      <c r="H2234" s="342" t="s">
        <v>1208</v>
      </c>
      <c r="I2234" s="609" t="s">
        <v>2714</v>
      </c>
      <c r="J2234" s="607">
        <v>41456</v>
      </c>
      <c r="K2234" s="610">
        <v>41814</v>
      </c>
      <c r="L2234" s="611">
        <v>42522</v>
      </c>
      <c r="M2234" s="306" t="s">
        <v>3435</v>
      </c>
      <c r="N2234" s="612">
        <v>5657</v>
      </c>
    </row>
    <row r="2235" spans="2:14" ht="13.9" customHeight="1">
      <c r="B2235" s="613" t="s">
        <v>718</v>
      </c>
      <c r="C2235" s="613" t="s">
        <v>2430</v>
      </c>
      <c r="D2235" s="613" t="s">
        <v>2431</v>
      </c>
      <c r="E2235" s="384" t="s">
        <v>2432</v>
      </c>
      <c r="F2235" s="607" t="s">
        <v>150</v>
      </c>
      <c r="G2235" s="608">
        <v>2011</v>
      </c>
      <c r="H2235" s="342" t="s">
        <v>1208</v>
      </c>
      <c r="I2235" s="609" t="s">
        <v>2714</v>
      </c>
      <c r="J2235" s="607">
        <v>41548</v>
      </c>
      <c r="K2235" s="610">
        <v>41814</v>
      </c>
      <c r="L2235" s="611">
        <v>42614</v>
      </c>
      <c r="M2235" s="306" t="s">
        <v>3435</v>
      </c>
      <c r="N2235" s="612">
        <v>3643</v>
      </c>
    </row>
    <row r="2236" spans="2:14" ht="13.9" customHeight="1">
      <c r="B2236" s="613" t="s">
        <v>718</v>
      </c>
      <c r="C2236" s="613" t="s">
        <v>2430</v>
      </c>
      <c r="D2236" s="613" t="s">
        <v>2431</v>
      </c>
      <c r="E2236" s="384" t="s">
        <v>2432</v>
      </c>
      <c r="F2236" s="607" t="s">
        <v>150</v>
      </c>
      <c r="G2236" s="608">
        <v>2011</v>
      </c>
      <c r="H2236" s="342" t="s">
        <v>1208</v>
      </c>
      <c r="I2236" s="609" t="s">
        <v>2714</v>
      </c>
      <c r="J2236" s="607">
        <v>41518</v>
      </c>
      <c r="K2236" s="610">
        <v>41814</v>
      </c>
      <c r="L2236" s="611">
        <v>42583</v>
      </c>
      <c r="M2236" s="306" t="s">
        <v>3435</v>
      </c>
      <c r="N2236" s="612">
        <v>4650</v>
      </c>
    </row>
    <row r="2237" spans="2:14" ht="13.9" customHeight="1">
      <c r="B2237" s="613" t="s">
        <v>564</v>
      </c>
      <c r="C2237" s="613" t="s">
        <v>2433</v>
      </c>
      <c r="D2237" s="613" t="s">
        <v>1629</v>
      </c>
      <c r="E2237" s="384" t="s">
        <v>1630</v>
      </c>
      <c r="F2237" s="607" t="s">
        <v>151</v>
      </c>
      <c r="G2237" s="608" t="s">
        <v>147</v>
      </c>
      <c r="H2237" s="342" t="s">
        <v>1208</v>
      </c>
      <c r="I2237" s="609" t="s">
        <v>2714</v>
      </c>
      <c r="J2237" s="607">
        <v>41548</v>
      </c>
      <c r="K2237" s="610">
        <v>41814</v>
      </c>
      <c r="L2237" s="611">
        <v>42614</v>
      </c>
      <c r="M2237" s="306" t="s">
        <v>3435</v>
      </c>
      <c r="N2237" s="612">
        <v>18129</v>
      </c>
    </row>
    <row r="2238" spans="2:14" ht="13.9" customHeight="1">
      <c r="B2238" s="613" t="s">
        <v>564</v>
      </c>
      <c r="C2238" s="613" t="s">
        <v>2433</v>
      </c>
      <c r="D2238" s="613" t="s">
        <v>1629</v>
      </c>
      <c r="E2238" s="384" t="s">
        <v>1630</v>
      </c>
      <c r="F2238" s="607" t="s">
        <v>151</v>
      </c>
      <c r="G2238" s="608" t="s">
        <v>147</v>
      </c>
      <c r="H2238" s="342" t="s">
        <v>1208</v>
      </c>
      <c r="I2238" s="609" t="s">
        <v>2714</v>
      </c>
      <c r="J2238" s="607">
        <v>41365</v>
      </c>
      <c r="K2238" s="610">
        <v>41814</v>
      </c>
      <c r="L2238" s="611">
        <v>42430</v>
      </c>
      <c r="M2238" s="306" t="s">
        <v>3435</v>
      </c>
      <c r="N2238" s="612">
        <v>17474</v>
      </c>
    </row>
    <row r="2239" spans="2:14" ht="13.9" customHeight="1">
      <c r="B2239" s="613" t="s">
        <v>564</v>
      </c>
      <c r="C2239" s="613" t="s">
        <v>2433</v>
      </c>
      <c r="D2239" s="613" t="s">
        <v>1629</v>
      </c>
      <c r="E2239" s="384" t="s">
        <v>1630</v>
      </c>
      <c r="F2239" s="607" t="s">
        <v>151</v>
      </c>
      <c r="G2239" s="608" t="s">
        <v>147</v>
      </c>
      <c r="H2239" s="342" t="s">
        <v>1208</v>
      </c>
      <c r="I2239" s="609" t="s">
        <v>2714</v>
      </c>
      <c r="J2239" s="607">
        <v>41306</v>
      </c>
      <c r="K2239" s="610">
        <v>41814</v>
      </c>
      <c r="L2239" s="611">
        <v>42370</v>
      </c>
      <c r="M2239" s="306" t="s">
        <v>3435</v>
      </c>
      <c r="N2239" s="612">
        <v>734</v>
      </c>
    </row>
    <row r="2240" spans="2:14" ht="13.9" customHeight="1">
      <c r="B2240" s="613" t="s">
        <v>564</v>
      </c>
      <c r="C2240" s="613" t="s">
        <v>2433</v>
      </c>
      <c r="D2240" s="613" t="s">
        <v>1629</v>
      </c>
      <c r="E2240" s="384" t="s">
        <v>1630</v>
      </c>
      <c r="F2240" s="607" t="s">
        <v>151</v>
      </c>
      <c r="G2240" s="608" t="s">
        <v>147</v>
      </c>
      <c r="H2240" s="342" t="s">
        <v>1208</v>
      </c>
      <c r="I2240" s="609" t="s">
        <v>2714</v>
      </c>
      <c r="J2240" s="607">
        <v>41334</v>
      </c>
      <c r="K2240" s="610">
        <v>41814</v>
      </c>
      <c r="L2240" s="611">
        <v>42401</v>
      </c>
      <c r="M2240" s="306" t="s">
        <v>3435</v>
      </c>
      <c r="N2240" s="612">
        <v>16125</v>
      </c>
    </row>
    <row r="2241" spans="2:14" ht="13.9" customHeight="1">
      <c r="B2241" s="613" t="s">
        <v>564</v>
      </c>
      <c r="C2241" s="613" t="s">
        <v>2433</v>
      </c>
      <c r="D2241" s="613" t="s">
        <v>1629</v>
      </c>
      <c r="E2241" s="384" t="s">
        <v>1630</v>
      </c>
      <c r="F2241" s="607" t="s">
        <v>151</v>
      </c>
      <c r="G2241" s="608" t="s">
        <v>147</v>
      </c>
      <c r="H2241" s="342" t="s">
        <v>1208</v>
      </c>
      <c r="I2241" s="609" t="s">
        <v>2714</v>
      </c>
      <c r="J2241" s="607">
        <v>41609</v>
      </c>
      <c r="K2241" s="610">
        <v>41814</v>
      </c>
      <c r="L2241" s="611">
        <v>42675</v>
      </c>
      <c r="M2241" s="306" t="s">
        <v>3435</v>
      </c>
      <c r="N2241" s="612">
        <v>17994</v>
      </c>
    </row>
    <row r="2242" spans="2:14" ht="13.9" customHeight="1">
      <c r="B2242" s="613" t="s">
        <v>564</v>
      </c>
      <c r="C2242" s="613" t="s">
        <v>2433</v>
      </c>
      <c r="D2242" s="613" t="s">
        <v>1629</v>
      </c>
      <c r="E2242" s="384" t="s">
        <v>1630</v>
      </c>
      <c r="F2242" s="607" t="s">
        <v>151</v>
      </c>
      <c r="G2242" s="608" t="s">
        <v>147</v>
      </c>
      <c r="H2242" s="342" t="s">
        <v>1208</v>
      </c>
      <c r="I2242" s="609" t="s">
        <v>2714</v>
      </c>
      <c r="J2242" s="607">
        <v>41487</v>
      </c>
      <c r="K2242" s="610">
        <v>41814</v>
      </c>
      <c r="L2242" s="611">
        <v>42552</v>
      </c>
      <c r="M2242" s="306" t="s">
        <v>3435</v>
      </c>
      <c r="N2242" s="612">
        <v>17899</v>
      </c>
    </row>
    <row r="2243" spans="2:14" ht="13.9" customHeight="1">
      <c r="B2243" s="613" t="s">
        <v>564</v>
      </c>
      <c r="C2243" s="613" t="s">
        <v>2433</v>
      </c>
      <c r="D2243" s="613" t="s">
        <v>1629</v>
      </c>
      <c r="E2243" s="384" t="s">
        <v>1630</v>
      </c>
      <c r="F2243" s="607" t="s">
        <v>151</v>
      </c>
      <c r="G2243" s="608" t="s">
        <v>147</v>
      </c>
      <c r="H2243" s="342" t="s">
        <v>1208</v>
      </c>
      <c r="I2243" s="609" t="s">
        <v>2714</v>
      </c>
      <c r="J2243" s="607">
        <v>41456</v>
      </c>
      <c r="K2243" s="610">
        <v>41814</v>
      </c>
      <c r="L2243" s="611">
        <v>42522</v>
      </c>
      <c r="M2243" s="306" t="s">
        <v>3435</v>
      </c>
      <c r="N2243" s="612">
        <v>17790</v>
      </c>
    </row>
    <row r="2244" spans="2:14" ht="13.9" customHeight="1">
      <c r="B2244" s="613" t="s">
        <v>564</v>
      </c>
      <c r="C2244" s="613" t="s">
        <v>2433</v>
      </c>
      <c r="D2244" s="613" t="s">
        <v>1629</v>
      </c>
      <c r="E2244" s="384" t="s">
        <v>1630</v>
      </c>
      <c r="F2244" s="607" t="s">
        <v>151</v>
      </c>
      <c r="G2244" s="608" t="s">
        <v>147</v>
      </c>
      <c r="H2244" s="342" t="s">
        <v>1208</v>
      </c>
      <c r="I2244" s="609" t="s">
        <v>2714</v>
      </c>
      <c r="J2244" s="607">
        <v>41579</v>
      </c>
      <c r="K2244" s="610">
        <v>41814</v>
      </c>
      <c r="L2244" s="611">
        <v>42644</v>
      </c>
      <c r="M2244" s="306" t="s">
        <v>3435</v>
      </c>
      <c r="N2244" s="612">
        <v>13662</v>
      </c>
    </row>
    <row r="2245" spans="2:14" ht="13.9" customHeight="1">
      <c r="B2245" s="613" t="s">
        <v>564</v>
      </c>
      <c r="C2245" s="613" t="s">
        <v>2433</v>
      </c>
      <c r="D2245" s="613" t="s">
        <v>1629</v>
      </c>
      <c r="E2245" s="384" t="s">
        <v>1630</v>
      </c>
      <c r="F2245" s="607" t="s">
        <v>151</v>
      </c>
      <c r="G2245" s="608" t="s">
        <v>147</v>
      </c>
      <c r="H2245" s="342" t="s">
        <v>1208</v>
      </c>
      <c r="I2245" s="609" t="s">
        <v>2714</v>
      </c>
      <c r="J2245" s="607">
        <v>41275</v>
      </c>
      <c r="K2245" s="610">
        <v>41814</v>
      </c>
      <c r="L2245" s="611">
        <v>42339</v>
      </c>
      <c r="M2245" s="306" t="s">
        <v>3435</v>
      </c>
      <c r="N2245" s="612">
        <v>17331</v>
      </c>
    </row>
    <row r="2246" spans="2:14" ht="13.9" customHeight="1">
      <c r="B2246" s="613" t="s">
        <v>564</v>
      </c>
      <c r="C2246" s="613" t="s">
        <v>2433</v>
      </c>
      <c r="D2246" s="613" t="s">
        <v>1629</v>
      </c>
      <c r="E2246" s="384" t="s">
        <v>1630</v>
      </c>
      <c r="F2246" s="607" t="s">
        <v>151</v>
      </c>
      <c r="G2246" s="608" t="s">
        <v>147</v>
      </c>
      <c r="H2246" s="342" t="s">
        <v>1208</v>
      </c>
      <c r="I2246" s="609" t="s">
        <v>2714</v>
      </c>
      <c r="J2246" s="607">
        <v>41426</v>
      </c>
      <c r="K2246" s="610">
        <v>41814</v>
      </c>
      <c r="L2246" s="611">
        <v>42491</v>
      </c>
      <c r="M2246" s="306" t="s">
        <v>3435</v>
      </c>
      <c r="N2246" s="612">
        <v>16561</v>
      </c>
    </row>
    <row r="2247" spans="2:14" ht="13.9" customHeight="1">
      <c r="B2247" s="613" t="s">
        <v>564</v>
      </c>
      <c r="C2247" s="613" t="s">
        <v>2433</v>
      </c>
      <c r="D2247" s="613" t="s">
        <v>1629</v>
      </c>
      <c r="E2247" s="384" t="s">
        <v>1630</v>
      </c>
      <c r="F2247" s="607" t="s">
        <v>151</v>
      </c>
      <c r="G2247" s="608" t="s">
        <v>147</v>
      </c>
      <c r="H2247" s="342" t="s">
        <v>1208</v>
      </c>
      <c r="I2247" s="609" t="s">
        <v>2714</v>
      </c>
      <c r="J2247" s="607">
        <v>41518</v>
      </c>
      <c r="K2247" s="610">
        <v>41814</v>
      </c>
      <c r="L2247" s="611">
        <v>42583</v>
      </c>
      <c r="M2247" s="306" t="s">
        <v>3435</v>
      </c>
      <c r="N2247" s="612">
        <v>14155</v>
      </c>
    </row>
    <row r="2248" spans="2:14" ht="13.9" customHeight="1">
      <c r="B2248" s="613" t="s">
        <v>564</v>
      </c>
      <c r="C2248" s="613" t="s">
        <v>2433</v>
      </c>
      <c r="D2248" s="613" t="s">
        <v>1629</v>
      </c>
      <c r="E2248" s="384" t="s">
        <v>1630</v>
      </c>
      <c r="F2248" s="607" t="s">
        <v>151</v>
      </c>
      <c r="G2248" s="608" t="s">
        <v>147</v>
      </c>
      <c r="H2248" s="342" t="s">
        <v>1208</v>
      </c>
      <c r="I2248" s="609" t="s">
        <v>2714</v>
      </c>
      <c r="J2248" s="607">
        <v>41395</v>
      </c>
      <c r="K2248" s="610">
        <v>41814</v>
      </c>
      <c r="L2248" s="611">
        <v>42461</v>
      </c>
      <c r="M2248" s="306" t="s">
        <v>3435</v>
      </c>
      <c r="N2248" s="612">
        <v>14075</v>
      </c>
    </row>
    <row r="2249" spans="2:14" ht="13.9" customHeight="1">
      <c r="B2249" s="613" t="s">
        <v>563</v>
      </c>
      <c r="C2249" s="613" t="s">
        <v>2434</v>
      </c>
      <c r="D2249" s="613" t="s">
        <v>1632</v>
      </c>
      <c r="E2249" s="384" t="s">
        <v>1633</v>
      </c>
      <c r="F2249" s="607" t="s">
        <v>151</v>
      </c>
      <c r="G2249" s="608" t="s">
        <v>147</v>
      </c>
      <c r="H2249" s="342" t="s">
        <v>1208</v>
      </c>
      <c r="I2249" s="609" t="s">
        <v>2714</v>
      </c>
      <c r="J2249" s="607">
        <v>41518</v>
      </c>
      <c r="K2249" s="610">
        <v>41814</v>
      </c>
      <c r="L2249" s="611">
        <v>42583</v>
      </c>
      <c r="M2249" s="306" t="s">
        <v>3435</v>
      </c>
      <c r="N2249" s="612">
        <v>13664</v>
      </c>
    </row>
    <row r="2250" spans="2:14" ht="13.9" customHeight="1">
      <c r="B2250" s="613" t="s">
        <v>563</v>
      </c>
      <c r="C2250" s="613" t="s">
        <v>2434</v>
      </c>
      <c r="D2250" s="613" t="s">
        <v>1632</v>
      </c>
      <c r="E2250" s="384" t="s">
        <v>1633</v>
      </c>
      <c r="F2250" s="607" t="s">
        <v>151</v>
      </c>
      <c r="G2250" s="608" t="s">
        <v>147</v>
      </c>
      <c r="H2250" s="342" t="s">
        <v>1208</v>
      </c>
      <c r="I2250" s="609" t="s">
        <v>2714</v>
      </c>
      <c r="J2250" s="607">
        <v>41395</v>
      </c>
      <c r="K2250" s="610">
        <v>41814</v>
      </c>
      <c r="L2250" s="611">
        <v>42461</v>
      </c>
      <c r="M2250" s="306" t="s">
        <v>3435</v>
      </c>
      <c r="N2250" s="612">
        <v>8051</v>
      </c>
    </row>
    <row r="2251" spans="2:14" ht="13.9" customHeight="1">
      <c r="B2251" s="613" t="s">
        <v>563</v>
      </c>
      <c r="C2251" s="613" t="s">
        <v>2434</v>
      </c>
      <c r="D2251" s="613" t="s">
        <v>1632</v>
      </c>
      <c r="E2251" s="384" t="s">
        <v>1633</v>
      </c>
      <c r="F2251" s="607" t="s">
        <v>151</v>
      </c>
      <c r="G2251" s="608" t="s">
        <v>147</v>
      </c>
      <c r="H2251" s="342" t="s">
        <v>1208</v>
      </c>
      <c r="I2251" s="609" t="s">
        <v>2714</v>
      </c>
      <c r="J2251" s="607">
        <v>41426</v>
      </c>
      <c r="K2251" s="610">
        <v>41814</v>
      </c>
      <c r="L2251" s="611">
        <v>42491</v>
      </c>
      <c r="M2251" s="306" t="s">
        <v>3435</v>
      </c>
      <c r="N2251" s="612">
        <v>16246</v>
      </c>
    </row>
    <row r="2252" spans="2:14" ht="13.9" customHeight="1">
      <c r="B2252" s="613" t="s">
        <v>563</v>
      </c>
      <c r="C2252" s="613" t="s">
        <v>2434</v>
      </c>
      <c r="D2252" s="613" t="s">
        <v>1632</v>
      </c>
      <c r="E2252" s="384" t="s">
        <v>1633</v>
      </c>
      <c r="F2252" s="607" t="s">
        <v>151</v>
      </c>
      <c r="G2252" s="608" t="s">
        <v>147</v>
      </c>
      <c r="H2252" s="342" t="s">
        <v>1208</v>
      </c>
      <c r="I2252" s="609" t="s">
        <v>2714</v>
      </c>
      <c r="J2252" s="607">
        <v>41609</v>
      </c>
      <c r="K2252" s="610">
        <v>41814</v>
      </c>
      <c r="L2252" s="611">
        <v>42675</v>
      </c>
      <c r="M2252" s="306" t="s">
        <v>3435</v>
      </c>
      <c r="N2252" s="612">
        <v>17880</v>
      </c>
    </row>
    <row r="2253" spans="2:14" ht="13.9" customHeight="1">
      <c r="B2253" s="613" t="s">
        <v>563</v>
      </c>
      <c r="C2253" s="613" t="s">
        <v>2434</v>
      </c>
      <c r="D2253" s="613" t="s">
        <v>1632</v>
      </c>
      <c r="E2253" s="384" t="s">
        <v>1633</v>
      </c>
      <c r="F2253" s="607" t="s">
        <v>151</v>
      </c>
      <c r="G2253" s="608" t="s">
        <v>147</v>
      </c>
      <c r="H2253" s="342" t="s">
        <v>1208</v>
      </c>
      <c r="I2253" s="609" t="s">
        <v>2714</v>
      </c>
      <c r="J2253" s="607">
        <v>41548</v>
      </c>
      <c r="K2253" s="610">
        <v>41814</v>
      </c>
      <c r="L2253" s="611">
        <v>42614</v>
      </c>
      <c r="M2253" s="306" t="s">
        <v>3435</v>
      </c>
      <c r="N2253" s="612">
        <v>18243</v>
      </c>
    </row>
    <row r="2254" spans="2:14" ht="13.9" customHeight="1">
      <c r="B2254" s="613" t="s">
        <v>563</v>
      </c>
      <c r="C2254" s="613" t="s">
        <v>2434</v>
      </c>
      <c r="D2254" s="613" t="s">
        <v>1632</v>
      </c>
      <c r="E2254" s="384" t="s">
        <v>1633</v>
      </c>
      <c r="F2254" s="607" t="s">
        <v>151</v>
      </c>
      <c r="G2254" s="608" t="s">
        <v>147</v>
      </c>
      <c r="H2254" s="342" t="s">
        <v>1208</v>
      </c>
      <c r="I2254" s="609" t="s">
        <v>2714</v>
      </c>
      <c r="J2254" s="607">
        <v>41306</v>
      </c>
      <c r="K2254" s="610">
        <v>41814</v>
      </c>
      <c r="L2254" s="611">
        <v>42370</v>
      </c>
      <c r="M2254" s="306" t="s">
        <v>3435</v>
      </c>
      <c r="N2254" s="612">
        <v>12546</v>
      </c>
    </row>
    <row r="2255" spans="2:14" ht="13.9" customHeight="1">
      <c r="B2255" s="613" t="s">
        <v>563</v>
      </c>
      <c r="C2255" s="613" t="s">
        <v>2434</v>
      </c>
      <c r="D2255" s="613" t="s">
        <v>1632</v>
      </c>
      <c r="E2255" s="384" t="s">
        <v>1633</v>
      </c>
      <c r="F2255" s="607" t="s">
        <v>151</v>
      </c>
      <c r="G2255" s="608" t="s">
        <v>147</v>
      </c>
      <c r="H2255" s="342" t="s">
        <v>1208</v>
      </c>
      <c r="I2255" s="609" t="s">
        <v>2714</v>
      </c>
      <c r="J2255" s="607">
        <v>41275</v>
      </c>
      <c r="K2255" s="610">
        <v>41814</v>
      </c>
      <c r="L2255" s="611">
        <v>42339</v>
      </c>
      <c r="M2255" s="306" t="s">
        <v>3435</v>
      </c>
      <c r="N2255" s="612">
        <v>17901</v>
      </c>
    </row>
    <row r="2256" spans="2:14" ht="13.9" customHeight="1">
      <c r="B2256" s="613" t="s">
        <v>563</v>
      </c>
      <c r="C2256" s="613" t="s">
        <v>2434</v>
      </c>
      <c r="D2256" s="613" t="s">
        <v>1632</v>
      </c>
      <c r="E2256" s="384" t="s">
        <v>1633</v>
      </c>
      <c r="F2256" s="607" t="s">
        <v>151</v>
      </c>
      <c r="G2256" s="608" t="s">
        <v>147</v>
      </c>
      <c r="H2256" s="342" t="s">
        <v>1208</v>
      </c>
      <c r="I2256" s="609" t="s">
        <v>2714</v>
      </c>
      <c r="J2256" s="607">
        <v>41487</v>
      </c>
      <c r="K2256" s="610">
        <v>41814</v>
      </c>
      <c r="L2256" s="611">
        <v>42552</v>
      </c>
      <c r="M2256" s="306" t="s">
        <v>3435</v>
      </c>
      <c r="N2256" s="612">
        <v>15510</v>
      </c>
    </row>
    <row r="2257" spans="2:14" ht="13.9" customHeight="1">
      <c r="B2257" s="613" t="s">
        <v>563</v>
      </c>
      <c r="C2257" s="613" t="s">
        <v>2434</v>
      </c>
      <c r="D2257" s="613" t="s">
        <v>1632</v>
      </c>
      <c r="E2257" s="384" t="s">
        <v>1633</v>
      </c>
      <c r="F2257" s="607" t="s">
        <v>151</v>
      </c>
      <c r="G2257" s="608" t="s">
        <v>147</v>
      </c>
      <c r="H2257" s="342" t="s">
        <v>1208</v>
      </c>
      <c r="I2257" s="609" t="s">
        <v>2714</v>
      </c>
      <c r="J2257" s="607">
        <v>41456</v>
      </c>
      <c r="K2257" s="610">
        <v>41814</v>
      </c>
      <c r="L2257" s="611">
        <v>42522</v>
      </c>
      <c r="M2257" s="306" t="s">
        <v>3435</v>
      </c>
      <c r="N2257" s="612">
        <v>17875</v>
      </c>
    </row>
    <row r="2258" spans="2:14" ht="13.9" customHeight="1">
      <c r="B2258" s="613" t="s">
        <v>563</v>
      </c>
      <c r="C2258" s="613" t="s">
        <v>2434</v>
      </c>
      <c r="D2258" s="613" t="s">
        <v>1632</v>
      </c>
      <c r="E2258" s="384" t="s">
        <v>1633</v>
      </c>
      <c r="F2258" s="607" t="s">
        <v>151</v>
      </c>
      <c r="G2258" s="608" t="s">
        <v>147</v>
      </c>
      <c r="H2258" s="342" t="s">
        <v>1208</v>
      </c>
      <c r="I2258" s="609" t="s">
        <v>2714</v>
      </c>
      <c r="J2258" s="607">
        <v>41365</v>
      </c>
      <c r="K2258" s="610">
        <v>41814</v>
      </c>
      <c r="L2258" s="611">
        <v>42430</v>
      </c>
      <c r="M2258" s="306" t="s">
        <v>3435</v>
      </c>
      <c r="N2258" s="612">
        <v>17096</v>
      </c>
    </row>
    <row r="2259" spans="2:14" ht="13.9" customHeight="1">
      <c r="B2259" s="613" t="s">
        <v>563</v>
      </c>
      <c r="C2259" s="613" t="s">
        <v>2434</v>
      </c>
      <c r="D2259" s="613" t="s">
        <v>1632</v>
      </c>
      <c r="E2259" s="384" t="s">
        <v>1633</v>
      </c>
      <c r="F2259" s="607" t="s">
        <v>151</v>
      </c>
      <c r="G2259" s="608" t="s">
        <v>147</v>
      </c>
      <c r="H2259" s="342" t="s">
        <v>1208</v>
      </c>
      <c r="I2259" s="609" t="s">
        <v>2714</v>
      </c>
      <c r="J2259" s="607">
        <v>41579</v>
      </c>
      <c r="K2259" s="610">
        <v>41814</v>
      </c>
      <c r="L2259" s="611">
        <v>42644</v>
      </c>
      <c r="M2259" s="306" t="s">
        <v>3435</v>
      </c>
      <c r="N2259" s="612">
        <v>14211</v>
      </c>
    </row>
    <row r="2260" spans="2:14" ht="13.9" customHeight="1">
      <c r="B2260" s="613" t="s">
        <v>563</v>
      </c>
      <c r="C2260" s="613" t="s">
        <v>2434</v>
      </c>
      <c r="D2260" s="613" t="s">
        <v>1632</v>
      </c>
      <c r="E2260" s="384" t="s">
        <v>1633</v>
      </c>
      <c r="F2260" s="607" t="s">
        <v>151</v>
      </c>
      <c r="G2260" s="608" t="s">
        <v>147</v>
      </c>
      <c r="H2260" s="342" t="s">
        <v>1208</v>
      </c>
      <c r="I2260" s="609" t="s">
        <v>2714</v>
      </c>
      <c r="J2260" s="607">
        <v>41334</v>
      </c>
      <c r="K2260" s="610">
        <v>41814</v>
      </c>
      <c r="L2260" s="611">
        <v>42401</v>
      </c>
      <c r="M2260" s="306" t="s">
        <v>3435</v>
      </c>
      <c r="N2260" s="612">
        <v>17280</v>
      </c>
    </row>
    <row r="2261" spans="2:14" ht="13.9" customHeight="1">
      <c r="B2261" s="613" t="s">
        <v>628</v>
      </c>
      <c r="C2261" s="613" t="s">
        <v>1634</v>
      </c>
      <c r="D2261" s="613" t="s">
        <v>1635</v>
      </c>
      <c r="E2261" s="384" t="s">
        <v>1636</v>
      </c>
      <c r="F2261" s="607" t="s">
        <v>151</v>
      </c>
      <c r="G2261" s="608" t="s">
        <v>147</v>
      </c>
      <c r="H2261" s="342" t="s">
        <v>1208</v>
      </c>
      <c r="I2261" s="609" t="s">
        <v>2714</v>
      </c>
      <c r="J2261" s="607">
        <v>41518</v>
      </c>
      <c r="K2261" s="610">
        <v>41814</v>
      </c>
      <c r="L2261" s="611">
        <v>42583</v>
      </c>
      <c r="M2261" s="306" t="s">
        <v>3435</v>
      </c>
      <c r="N2261" s="612">
        <v>1</v>
      </c>
    </row>
    <row r="2262" spans="2:14" ht="13.9" customHeight="1">
      <c r="B2262" s="613" t="s">
        <v>550</v>
      </c>
      <c r="C2262" s="613" t="s">
        <v>1637</v>
      </c>
      <c r="D2262" s="613" t="s">
        <v>1638</v>
      </c>
      <c r="E2262" s="384" t="s">
        <v>1639</v>
      </c>
      <c r="F2262" s="607" t="s">
        <v>151</v>
      </c>
      <c r="G2262" s="608" t="s">
        <v>147</v>
      </c>
      <c r="H2262" s="342" t="s">
        <v>1208</v>
      </c>
      <c r="I2262" s="609" t="s">
        <v>2714</v>
      </c>
      <c r="J2262" s="607">
        <v>41334</v>
      </c>
      <c r="K2262" s="610">
        <v>41814</v>
      </c>
      <c r="L2262" s="611">
        <v>42401</v>
      </c>
      <c r="M2262" s="306" t="s">
        <v>3435</v>
      </c>
      <c r="N2262" s="612">
        <v>34</v>
      </c>
    </row>
    <row r="2263" spans="2:14" ht="13.9" customHeight="1">
      <c r="B2263" s="613" t="s">
        <v>550</v>
      </c>
      <c r="C2263" s="613" t="s">
        <v>1637</v>
      </c>
      <c r="D2263" s="613" t="s">
        <v>1638</v>
      </c>
      <c r="E2263" s="384" t="s">
        <v>1639</v>
      </c>
      <c r="F2263" s="607" t="s">
        <v>151</v>
      </c>
      <c r="G2263" s="608" t="s">
        <v>147</v>
      </c>
      <c r="H2263" s="342" t="s">
        <v>1208</v>
      </c>
      <c r="I2263" s="609" t="s">
        <v>2714</v>
      </c>
      <c r="J2263" s="607">
        <v>41365</v>
      </c>
      <c r="K2263" s="610">
        <v>41814</v>
      </c>
      <c r="L2263" s="611">
        <v>42430</v>
      </c>
      <c r="M2263" s="306" t="s">
        <v>3435</v>
      </c>
      <c r="N2263" s="612">
        <v>22</v>
      </c>
    </row>
    <row r="2264" spans="2:14" ht="13.9" customHeight="1">
      <c r="B2264" s="613" t="s">
        <v>550</v>
      </c>
      <c r="C2264" s="613" t="s">
        <v>1637</v>
      </c>
      <c r="D2264" s="613" t="s">
        <v>1638</v>
      </c>
      <c r="E2264" s="384" t="s">
        <v>1639</v>
      </c>
      <c r="F2264" s="607" t="s">
        <v>151</v>
      </c>
      <c r="G2264" s="608" t="s">
        <v>147</v>
      </c>
      <c r="H2264" s="342" t="s">
        <v>1208</v>
      </c>
      <c r="I2264" s="609" t="s">
        <v>2714</v>
      </c>
      <c r="J2264" s="607">
        <v>41275</v>
      </c>
      <c r="K2264" s="610">
        <v>41814</v>
      </c>
      <c r="L2264" s="611">
        <v>42339</v>
      </c>
      <c r="M2264" s="306" t="s">
        <v>3435</v>
      </c>
      <c r="N2264" s="612">
        <v>155</v>
      </c>
    </row>
    <row r="2265" spans="2:14" ht="13.9" customHeight="1">
      <c r="B2265" s="613" t="s">
        <v>545</v>
      </c>
      <c r="C2265" s="613" t="s">
        <v>1640</v>
      </c>
      <c r="D2265" s="613" t="s">
        <v>1641</v>
      </c>
      <c r="E2265" s="384" t="s">
        <v>1642</v>
      </c>
      <c r="F2265" s="607" t="s">
        <v>151</v>
      </c>
      <c r="G2265" s="608" t="s">
        <v>147</v>
      </c>
      <c r="H2265" s="342" t="s">
        <v>1208</v>
      </c>
      <c r="I2265" s="609" t="s">
        <v>2714</v>
      </c>
      <c r="J2265" s="607">
        <v>41548</v>
      </c>
      <c r="K2265" s="610">
        <v>41814</v>
      </c>
      <c r="L2265" s="611">
        <v>42614</v>
      </c>
      <c r="M2265" s="306" t="s">
        <v>3435</v>
      </c>
      <c r="N2265" s="612">
        <v>64</v>
      </c>
    </row>
    <row r="2266" spans="2:14" ht="13.9" customHeight="1">
      <c r="B2266" s="613" t="s">
        <v>545</v>
      </c>
      <c r="C2266" s="613" t="s">
        <v>1640</v>
      </c>
      <c r="D2266" s="613" t="s">
        <v>1641</v>
      </c>
      <c r="E2266" s="384" t="s">
        <v>1642</v>
      </c>
      <c r="F2266" s="607" t="s">
        <v>151</v>
      </c>
      <c r="G2266" s="608" t="s">
        <v>147</v>
      </c>
      <c r="H2266" s="342" t="s">
        <v>1208</v>
      </c>
      <c r="I2266" s="609" t="s">
        <v>2714</v>
      </c>
      <c r="J2266" s="607">
        <v>41487</v>
      </c>
      <c r="K2266" s="610">
        <v>41814</v>
      </c>
      <c r="L2266" s="611">
        <v>42552</v>
      </c>
      <c r="M2266" s="306" t="s">
        <v>3435</v>
      </c>
      <c r="N2266" s="612">
        <v>159</v>
      </c>
    </row>
    <row r="2267" spans="2:14" ht="13.9" customHeight="1">
      <c r="B2267" s="613" t="s">
        <v>545</v>
      </c>
      <c r="C2267" s="613" t="s">
        <v>1640</v>
      </c>
      <c r="D2267" s="613" t="s">
        <v>1641</v>
      </c>
      <c r="E2267" s="384" t="s">
        <v>1642</v>
      </c>
      <c r="F2267" s="607" t="s">
        <v>151</v>
      </c>
      <c r="G2267" s="608" t="s">
        <v>147</v>
      </c>
      <c r="H2267" s="342" t="s">
        <v>1208</v>
      </c>
      <c r="I2267" s="609" t="s">
        <v>2714</v>
      </c>
      <c r="J2267" s="607">
        <v>41456</v>
      </c>
      <c r="K2267" s="610">
        <v>41814</v>
      </c>
      <c r="L2267" s="611">
        <v>42522</v>
      </c>
      <c r="M2267" s="306" t="s">
        <v>3435</v>
      </c>
      <c r="N2267" s="612">
        <v>182</v>
      </c>
    </row>
    <row r="2268" spans="2:14" ht="13.9" customHeight="1">
      <c r="B2268" s="613" t="s">
        <v>545</v>
      </c>
      <c r="C2268" s="613" t="s">
        <v>1640</v>
      </c>
      <c r="D2268" s="613" t="s">
        <v>1641</v>
      </c>
      <c r="E2268" s="384" t="s">
        <v>1642</v>
      </c>
      <c r="F2268" s="607" t="s">
        <v>151</v>
      </c>
      <c r="G2268" s="608" t="s">
        <v>147</v>
      </c>
      <c r="H2268" s="342" t="s">
        <v>1208</v>
      </c>
      <c r="I2268" s="609" t="s">
        <v>2714</v>
      </c>
      <c r="J2268" s="607">
        <v>41334</v>
      </c>
      <c r="K2268" s="610">
        <v>41814</v>
      </c>
      <c r="L2268" s="611">
        <v>42401</v>
      </c>
      <c r="M2268" s="306" t="s">
        <v>3435</v>
      </c>
      <c r="N2268" s="612">
        <v>47</v>
      </c>
    </row>
    <row r="2269" spans="2:14" ht="13.9" customHeight="1">
      <c r="B2269" s="613" t="s">
        <v>545</v>
      </c>
      <c r="C2269" s="613" t="s">
        <v>1640</v>
      </c>
      <c r="D2269" s="613" t="s">
        <v>1641</v>
      </c>
      <c r="E2269" s="384" t="s">
        <v>1642</v>
      </c>
      <c r="F2269" s="607" t="s">
        <v>151</v>
      </c>
      <c r="G2269" s="608" t="s">
        <v>147</v>
      </c>
      <c r="H2269" s="342" t="s">
        <v>1208</v>
      </c>
      <c r="I2269" s="609" t="s">
        <v>2714</v>
      </c>
      <c r="J2269" s="607">
        <v>41365</v>
      </c>
      <c r="K2269" s="610">
        <v>41814</v>
      </c>
      <c r="L2269" s="611">
        <v>42430</v>
      </c>
      <c r="M2269" s="306" t="s">
        <v>3435</v>
      </c>
      <c r="N2269" s="612">
        <v>33</v>
      </c>
    </row>
    <row r="2270" spans="2:14" ht="13.9" customHeight="1">
      <c r="B2270" s="613" t="s">
        <v>545</v>
      </c>
      <c r="C2270" s="613" t="s">
        <v>1640</v>
      </c>
      <c r="D2270" s="613" t="s">
        <v>1641</v>
      </c>
      <c r="E2270" s="384" t="s">
        <v>1642</v>
      </c>
      <c r="F2270" s="607" t="s">
        <v>151</v>
      </c>
      <c r="G2270" s="608" t="s">
        <v>147</v>
      </c>
      <c r="H2270" s="342" t="s">
        <v>1208</v>
      </c>
      <c r="I2270" s="609" t="s">
        <v>2714</v>
      </c>
      <c r="J2270" s="607">
        <v>41426</v>
      </c>
      <c r="K2270" s="610">
        <v>41814</v>
      </c>
      <c r="L2270" s="611">
        <v>42491</v>
      </c>
      <c r="M2270" s="306" t="s">
        <v>3435</v>
      </c>
      <c r="N2270" s="612">
        <v>49</v>
      </c>
    </row>
    <row r="2271" spans="2:14" ht="13.9" customHeight="1">
      <c r="B2271" s="613" t="s">
        <v>545</v>
      </c>
      <c r="C2271" s="613" t="s">
        <v>1640</v>
      </c>
      <c r="D2271" s="613" t="s">
        <v>1641</v>
      </c>
      <c r="E2271" s="384" t="s">
        <v>1642</v>
      </c>
      <c r="F2271" s="607" t="s">
        <v>151</v>
      </c>
      <c r="G2271" s="608" t="s">
        <v>147</v>
      </c>
      <c r="H2271" s="342" t="s">
        <v>1208</v>
      </c>
      <c r="I2271" s="609" t="s">
        <v>2714</v>
      </c>
      <c r="J2271" s="607">
        <v>41395</v>
      </c>
      <c r="K2271" s="610">
        <v>41814</v>
      </c>
      <c r="L2271" s="611">
        <v>42461</v>
      </c>
      <c r="M2271" s="306" t="s">
        <v>3435</v>
      </c>
      <c r="N2271" s="612">
        <v>170</v>
      </c>
    </row>
    <row r="2272" spans="2:14" ht="13.9" customHeight="1">
      <c r="B2272" s="613" t="s">
        <v>545</v>
      </c>
      <c r="C2272" s="613" t="s">
        <v>1640</v>
      </c>
      <c r="D2272" s="613" t="s">
        <v>1641</v>
      </c>
      <c r="E2272" s="384" t="s">
        <v>1642</v>
      </c>
      <c r="F2272" s="607" t="s">
        <v>151</v>
      </c>
      <c r="G2272" s="608" t="s">
        <v>147</v>
      </c>
      <c r="H2272" s="342" t="s">
        <v>1208</v>
      </c>
      <c r="I2272" s="609" t="s">
        <v>2714</v>
      </c>
      <c r="J2272" s="607">
        <v>41518</v>
      </c>
      <c r="K2272" s="610">
        <v>41814</v>
      </c>
      <c r="L2272" s="611">
        <v>42583</v>
      </c>
      <c r="M2272" s="306" t="s">
        <v>3435</v>
      </c>
      <c r="N2272" s="612">
        <v>114</v>
      </c>
    </row>
    <row r="2273" spans="2:14" ht="13.9" customHeight="1">
      <c r="B2273" s="613" t="s">
        <v>876</v>
      </c>
      <c r="C2273" s="613" t="s">
        <v>1736</v>
      </c>
      <c r="D2273" s="613" t="s">
        <v>1737</v>
      </c>
      <c r="E2273" s="384" t="s">
        <v>1738</v>
      </c>
      <c r="F2273" s="607" t="s">
        <v>151</v>
      </c>
      <c r="G2273" s="608" t="s">
        <v>147</v>
      </c>
      <c r="H2273" s="342" t="s">
        <v>1208</v>
      </c>
      <c r="I2273" s="609" t="s">
        <v>2714</v>
      </c>
      <c r="J2273" s="607">
        <v>41183</v>
      </c>
      <c r="K2273" s="610">
        <v>41814</v>
      </c>
      <c r="L2273" s="611">
        <v>42248</v>
      </c>
      <c r="M2273" s="306" t="s">
        <v>3435</v>
      </c>
      <c r="N2273" s="612">
        <v>4</v>
      </c>
    </row>
    <row r="2274" spans="2:14" ht="13.9" customHeight="1">
      <c r="B2274" s="613" t="s">
        <v>876</v>
      </c>
      <c r="C2274" s="613" t="s">
        <v>1736</v>
      </c>
      <c r="D2274" s="613" t="s">
        <v>1737</v>
      </c>
      <c r="E2274" s="384" t="s">
        <v>1738</v>
      </c>
      <c r="F2274" s="607" t="s">
        <v>151</v>
      </c>
      <c r="G2274" s="608" t="s">
        <v>147</v>
      </c>
      <c r="H2274" s="342" t="s">
        <v>1208</v>
      </c>
      <c r="I2274" s="609" t="s">
        <v>2714</v>
      </c>
      <c r="J2274" s="607">
        <v>41275</v>
      </c>
      <c r="K2274" s="610">
        <v>41814</v>
      </c>
      <c r="L2274" s="611">
        <v>42339</v>
      </c>
      <c r="M2274" s="306" t="s">
        <v>3435</v>
      </c>
      <c r="N2274" s="612">
        <v>8779</v>
      </c>
    </row>
    <row r="2275" spans="2:14" ht="13.9" customHeight="1">
      <c r="B2275" s="613" t="s">
        <v>876</v>
      </c>
      <c r="C2275" s="613" t="s">
        <v>1736</v>
      </c>
      <c r="D2275" s="613" t="s">
        <v>1737</v>
      </c>
      <c r="E2275" s="384" t="s">
        <v>1738</v>
      </c>
      <c r="F2275" s="607" t="s">
        <v>151</v>
      </c>
      <c r="G2275" s="608" t="s">
        <v>147</v>
      </c>
      <c r="H2275" s="342" t="s">
        <v>1208</v>
      </c>
      <c r="I2275" s="609" t="s">
        <v>2714</v>
      </c>
      <c r="J2275" s="607">
        <v>41306</v>
      </c>
      <c r="K2275" s="610">
        <v>41814</v>
      </c>
      <c r="L2275" s="611">
        <v>42370</v>
      </c>
      <c r="M2275" s="306" t="s">
        <v>3435</v>
      </c>
      <c r="N2275" s="612">
        <v>7356</v>
      </c>
    </row>
    <row r="2276" spans="2:14" ht="13.9" customHeight="1">
      <c r="B2276" s="613" t="s">
        <v>876</v>
      </c>
      <c r="C2276" s="613" t="s">
        <v>1736</v>
      </c>
      <c r="D2276" s="613" t="s">
        <v>1737</v>
      </c>
      <c r="E2276" s="384" t="s">
        <v>1738</v>
      </c>
      <c r="F2276" s="607" t="s">
        <v>151</v>
      </c>
      <c r="G2276" s="608" t="s">
        <v>147</v>
      </c>
      <c r="H2276" s="342" t="s">
        <v>1208</v>
      </c>
      <c r="I2276" s="609" t="s">
        <v>2714</v>
      </c>
      <c r="J2276" s="607">
        <v>41334</v>
      </c>
      <c r="K2276" s="610">
        <v>41814</v>
      </c>
      <c r="L2276" s="611">
        <v>42401</v>
      </c>
      <c r="M2276" s="306" t="s">
        <v>3435</v>
      </c>
      <c r="N2276" s="612">
        <v>5128</v>
      </c>
    </row>
    <row r="2277" spans="2:14" ht="13.9" customHeight="1">
      <c r="B2277" s="613" t="s">
        <v>876</v>
      </c>
      <c r="C2277" s="613" t="s">
        <v>1736</v>
      </c>
      <c r="D2277" s="613" t="s">
        <v>1737</v>
      </c>
      <c r="E2277" s="384" t="s">
        <v>1738</v>
      </c>
      <c r="F2277" s="607" t="s">
        <v>151</v>
      </c>
      <c r="G2277" s="608" t="s">
        <v>147</v>
      </c>
      <c r="H2277" s="342" t="s">
        <v>1208</v>
      </c>
      <c r="I2277" s="609" t="s">
        <v>2714</v>
      </c>
      <c r="J2277" s="607">
        <v>41365</v>
      </c>
      <c r="K2277" s="610">
        <v>41814</v>
      </c>
      <c r="L2277" s="611">
        <v>42430</v>
      </c>
      <c r="M2277" s="306" t="s">
        <v>3435</v>
      </c>
      <c r="N2277" s="612">
        <v>169</v>
      </c>
    </row>
    <row r="2278" spans="2:14" ht="13.9" customHeight="1">
      <c r="B2278" s="613" t="s">
        <v>876</v>
      </c>
      <c r="C2278" s="613" t="s">
        <v>1736</v>
      </c>
      <c r="D2278" s="613" t="s">
        <v>1737</v>
      </c>
      <c r="E2278" s="384" t="s">
        <v>1738</v>
      </c>
      <c r="F2278" s="607" t="s">
        <v>151</v>
      </c>
      <c r="G2278" s="608" t="s">
        <v>147</v>
      </c>
      <c r="H2278" s="342" t="s">
        <v>1208</v>
      </c>
      <c r="I2278" s="609" t="s">
        <v>2714</v>
      </c>
      <c r="J2278" s="607">
        <v>41365</v>
      </c>
      <c r="K2278" s="610">
        <v>41814</v>
      </c>
      <c r="L2278" s="611">
        <v>42430</v>
      </c>
      <c r="M2278" s="306" t="s">
        <v>3435</v>
      </c>
      <c r="N2278" s="612">
        <v>3888</v>
      </c>
    </row>
    <row r="2279" spans="2:14" ht="13.9" customHeight="1">
      <c r="B2279" s="613" t="s">
        <v>876</v>
      </c>
      <c r="C2279" s="613" t="s">
        <v>1736</v>
      </c>
      <c r="D2279" s="613" t="s">
        <v>1737</v>
      </c>
      <c r="E2279" s="384" t="s">
        <v>1738</v>
      </c>
      <c r="F2279" s="607" t="s">
        <v>151</v>
      </c>
      <c r="G2279" s="608" t="s">
        <v>147</v>
      </c>
      <c r="H2279" s="342" t="s">
        <v>1208</v>
      </c>
      <c r="I2279" s="609" t="s">
        <v>2714</v>
      </c>
      <c r="J2279" s="607">
        <v>41395</v>
      </c>
      <c r="K2279" s="610">
        <v>41814</v>
      </c>
      <c r="L2279" s="611">
        <v>42461</v>
      </c>
      <c r="M2279" s="306" t="s">
        <v>3435</v>
      </c>
      <c r="N2279" s="612">
        <v>4748</v>
      </c>
    </row>
    <row r="2280" spans="2:14" ht="13.9" customHeight="1">
      <c r="B2280" s="613" t="s">
        <v>876</v>
      </c>
      <c r="C2280" s="613" t="s">
        <v>1736</v>
      </c>
      <c r="D2280" s="613" t="s">
        <v>1737</v>
      </c>
      <c r="E2280" s="384" t="s">
        <v>1738</v>
      </c>
      <c r="F2280" s="607" t="s">
        <v>151</v>
      </c>
      <c r="G2280" s="608" t="s">
        <v>147</v>
      </c>
      <c r="H2280" s="342" t="s">
        <v>1208</v>
      </c>
      <c r="I2280" s="609" t="s">
        <v>2714</v>
      </c>
      <c r="J2280" s="607">
        <v>41426</v>
      </c>
      <c r="K2280" s="610">
        <v>41814</v>
      </c>
      <c r="L2280" s="611">
        <v>42491</v>
      </c>
      <c r="M2280" s="306" t="s">
        <v>3435</v>
      </c>
      <c r="N2280" s="612">
        <v>4801</v>
      </c>
    </row>
    <row r="2281" spans="2:14" ht="13.9" customHeight="1">
      <c r="B2281" s="613" t="s">
        <v>772</v>
      </c>
      <c r="C2281" s="613" t="s">
        <v>1736</v>
      </c>
      <c r="D2281" s="613" t="s">
        <v>1737</v>
      </c>
      <c r="E2281" s="384" t="s">
        <v>1738</v>
      </c>
      <c r="F2281" s="607" t="s">
        <v>150</v>
      </c>
      <c r="G2281" s="608">
        <v>2012</v>
      </c>
      <c r="H2281" s="342" t="s">
        <v>1208</v>
      </c>
      <c r="I2281" s="609" t="s">
        <v>2714</v>
      </c>
      <c r="J2281" s="607">
        <v>41456</v>
      </c>
      <c r="K2281" s="610">
        <v>41814</v>
      </c>
      <c r="L2281" s="611">
        <v>42522</v>
      </c>
      <c r="M2281" s="306" t="s">
        <v>3435</v>
      </c>
      <c r="N2281" s="612">
        <v>5275</v>
      </c>
    </row>
    <row r="2282" spans="2:14" ht="13.9" customHeight="1">
      <c r="B2282" s="613" t="s">
        <v>772</v>
      </c>
      <c r="C2282" s="613" t="s">
        <v>1736</v>
      </c>
      <c r="D2282" s="613" t="s">
        <v>1737</v>
      </c>
      <c r="E2282" s="384" t="s">
        <v>1738</v>
      </c>
      <c r="F2282" s="607" t="s">
        <v>150</v>
      </c>
      <c r="G2282" s="608">
        <v>2012</v>
      </c>
      <c r="H2282" s="342" t="s">
        <v>1208</v>
      </c>
      <c r="I2282" s="609" t="s">
        <v>2714</v>
      </c>
      <c r="J2282" s="607">
        <v>41487</v>
      </c>
      <c r="K2282" s="610">
        <v>41814</v>
      </c>
      <c r="L2282" s="611">
        <v>42552</v>
      </c>
      <c r="M2282" s="306" t="s">
        <v>3435</v>
      </c>
      <c r="N2282" s="612">
        <v>4974</v>
      </c>
    </row>
    <row r="2283" spans="2:14" ht="13.9" customHeight="1">
      <c r="B2283" s="613" t="s">
        <v>772</v>
      </c>
      <c r="C2283" s="613" t="s">
        <v>1736</v>
      </c>
      <c r="D2283" s="613" t="s">
        <v>1737</v>
      </c>
      <c r="E2283" s="384" t="s">
        <v>1738</v>
      </c>
      <c r="F2283" s="607" t="s">
        <v>150</v>
      </c>
      <c r="G2283" s="608">
        <v>2012</v>
      </c>
      <c r="H2283" s="342" t="s">
        <v>1208</v>
      </c>
      <c r="I2283" s="609" t="s">
        <v>2714</v>
      </c>
      <c r="J2283" s="607">
        <v>41518</v>
      </c>
      <c r="K2283" s="610">
        <v>41814</v>
      </c>
      <c r="L2283" s="611">
        <v>42583</v>
      </c>
      <c r="M2283" s="306" t="s">
        <v>3435</v>
      </c>
      <c r="N2283" s="612">
        <v>3548</v>
      </c>
    </row>
    <row r="2284" spans="2:14" ht="13.9" customHeight="1">
      <c r="B2284" s="613" t="s">
        <v>772</v>
      </c>
      <c r="C2284" s="613" t="s">
        <v>1736</v>
      </c>
      <c r="D2284" s="613" t="s">
        <v>1737</v>
      </c>
      <c r="E2284" s="384" t="s">
        <v>1738</v>
      </c>
      <c r="F2284" s="607" t="s">
        <v>150</v>
      </c>
      <c r="G2284" s="608">
        <v>2012</v>
      </c>
      <c r="H2284" s="342" t="s">
        <v>1208</v>
      </c>
      <c r="I2284" s="609" t="s">
        <v>2714</v>
      </c>
      <c r="J2284" s="607">
        <v>41548</v>
      </c>
      <c r="K2284" s="610">
        <v>41814</v>
      </c>
      <c r="L2284" s="611">
        <v>42614</v>
      </c>
      <c r="M2284" s="306" t="s">
        <v>3435</v>
      </c>
      <c r="N2284" s="612">
        <v>1236</v>
      </c>
    </row>
    <row r="2285" spans="2:14" ht="13.9" customHeight="1">
      <c r="B2285" s="613" t="s">
        <v>772</v>
      </c>
      <c r="C2285" s="613" t="s">
        <v>1736</v>
      </c>
      <c r="D2285" s="613" t="s">
        <v>1737</v>
      </c>
      <c r="E2285" s="384" t="s">
        <v>1738</v>
      </c>
      <c r="F2285" s="607" t="s">
        <v>150</v>
      </c>
      <c r="G2285" s="608">
        <v>2012</v>
      </c>
      <c r="H2285" s="342" t="s">
        <v>1208</v>
      </c>
      <c r="I2285" s="609" t="s">
        <v>2714</v>
      </c>
      <c r="J2285" s="607">
        <v>41579</v>
      </c>
      <c r="K2285" s="610">
        <v>41814</v>
      </c>
      <c r="L2285" s="611">
        <v>42644</v>
      </c>
      <c r="M2285" s="306" t="s">
        <v>3435</v>
      </c>
      <c r="N2285" s="612">
        <v>529</v>
      </c>
    </row>
    <row r="2286" spans="2:14" ht="13.9" customHeight="1">
      <c r="B2286" s="613" t="s">
        <v>772</v>
      </c>
      <c r="C2286" s="613" t="s">
        <v>1736</v>
      </c>
      <c r="D2286" s="613" t="s">
        <v>1737</v>
      </c>
      <c r="E2286" s="384" t="s">
        <v>1738</v>
      </c>
      <c r="F2286" s="607" t="s">
        <v>150</v>
      </c>
      <c r="G2286" s="608">
        <v>2012</v>
      </c>
      <c r="H2286" s="342" t="s">
        <v>1208</v>
      </c>
      <c r="I2286" s="609" t="s">
        <v>2714</v>
      </c>
      <c r="J2286" s="607">
        <v>41609</v>
      </c>
      <c r="K2286" s="610">
        <v>41814</v>
      </c>
      <c r="L2286" s="611">
        <v>42675</v>
      </c>
      <c r="M2286" s="306" t="s">
        <v>3435</v>
      </c>
      <c r="N2286" s="612">
        <v>682</v>
      </c>
    </row>
    <row r="2287" spans="2:14" ht="13.9" customHeight="1">
      <c r="B2287" s="613" t="s">
        <v>869</v>
      </c>
      <c r="C2287" s="613" t="s">
        <v>2076</v>
      </c>
      <c r="D2287" s="613" t="s">
        <v>2077</v>
      </c>
      <c r="E2287" s="384" t="s">
        <v>2078</v>
      </c>
      <c r="F2287" s="607" t="s">
        <v>151</v>
      </c>
      <c r="G2287" s="608">
        <v>2007</v>
      </c>
      <c r="H2287" s="342" t="s">
        <v>1208</v>
      </c>
      <c r="I2287" s="609" t="s">
        <v>2714</v>
      </c>
      <c r="J2287" s="607">
        <v>41456</v>
      </c>
      <c r="K2287" s="610">
        <v>41814</v>
      </c>
      <c r="L2287" s="611">
        <v>42522</v>
      </c>
      <c r="M2287" s="306" t="s">
        <v>3435</v>
      </c>
      <c r="N2287" s="612">
        <v>5</v>
      </c>
    </row>
    <row r="2288" spans="2:14" ht="13.9" customHeight="1">
      <c r="B2288" s="613" t="s">
        <v>869</v>
      </c>
      <c r="C2288" s="613" t="s">
        <v>2076</v>
      </c>
      <c r="D2288" s="613" t="s">
        <v>2077</v>
      </c>
      <c r="E2288" s="384" t="s">
        <v>2078</v>
      </c>
      <c r="F2288" s="607" t="s">
        <v>151</v>
      </c>
      <c r="G2288" s="608">
        <v>2007</v>
      </c>
      <c r="H2288" s="342" t="s">
        <v>1208</v>
      </c>
      <c r="I2288" s="609" t="s">
        <v>2714</v>
      </c>
      <c r="J2288" s="607">
        <v>41579</v>
      </c>
      <c r="K2288" s="610">
        <v>41814</v>
      </c>
      <c r="L2288" s="611">
        <v>42644</v>
      </c>
      <c r="M2288" s="306" t="s">
        <v>3435</v>
      </c>
      <c r="N2288" s="612">
        <v>6</v>
      </c>
    </row>
    <row r="2289" spans="2:14" ht="13.9" customHeight="1">
      <c r="B2289" s="613" t="s">
        <v>869</v>
      </c>
      <c r="C2289" s="613" t="s">
        <v>2076</v>
      </c>
      <c r="D2289" s="613" t="s">
        <v>2077</v>
      </c>
      <c r="E2289" s="384" t="s">
        <v>2078</v>
      </c>
      <c r="F2289" s="607" t="s">
        <v>151</v>
      </c>
      <c r="G2289" s="608">
        <v>2007</v>
      </c>
      <c r="H2289" s="342" t="s">
        <v>1208</v>
      </c>
      <c r="I2289" s="609" t="s">
        <v>2714</v>
      </c>
      <c r="J2289" s="607">
        <v>41365</v>
      </c>
      <c r="K2289" s="610">
        <v>41814</v>
      </c>
      <c r="L2289" s="611">
        <v>42430</v>
      </c>
      <c r="M2289" s="306" t="s">
        <v>3435</v>
      </c>
      <c r="N2289" s="612">
        <v>8</v>
      </c>
    </row>
    <row r="2290" spans="2:14" ht="13.9" customHeight="1">
      <c r="B2290" s="613" t="s">
        <v>869</v>
      </c>
      <c r="C2290" s="613" t="s">
        <v>2076</v>
      </c>
      <c r="D2290" s="613" t="s">
        <v>2077</v>
      </c>
      <c r="E2290" s="384" t="s">
        <v>2078</v>
      </c>
      <c r="F2290" s="607" t="s">
        <v>151</v>
      </c>
      <c r="G2290" s="608">
        <v>2007</v>
      </c>
      <c r="H2290" s="342" t="s">
        <v>1208</v>
      </c>
      <c r="I2290" s="609" t="s">
        <v>2714</v>
      </c>
      <c r="J2290" s="607">
        <v>41275</v>
      </c>
      <c r="K2290" s="610">
        <v>41814</v>
      </c>
      <c r="L2290" s="611">
        <v>42339</v>
      </c>
      <c r="M2290" s="306" t="s">
        <v>3435</v>
      </c>
      <c r="N2290" s="612">
        <v>6</v>
      </c>
    </row>
    <row r="2291" spans="2:14" ht="13.9" customHeight="1">
      <c r="B2291" s="613" t="s">
        <v>869</v>
      </c>
      <c r="C2291" s="613" t="s">
        <v>2076</v>
      </c>
      <c r="D2291" s="613" t="s">
        <v>2077</v>
      </c>
      <c r="E2291" s="384" t="s">
        <v>2078</v>
      </c>
      <c r="F2291" s="607" t="s">
        <v>151</v>
      </c>
      <c r="G2291" s="608">
        <v>2007</v>
      </c>
      <c r="H2291" s="342" t="s">
        <v>1208</v>
      </c>
      <c r="I2291" s="609" t="s">
        <v>2714</v>
      </c>
      <c r="J2291" s="607">
        <v>41548</v>
      </c>
      <c r="K2291" s="610">
        <v>41814</v>
      </c>
      <c r="L2291" s="611">
        <v>42614</v>
      </c>
      <c r="M2291" s="306" t="s">
        <v>3435</v>
      </c>
      <c r="N2291" s="612">
        <v>6</v>
      </c>
    </row>
    <row r="2292" spans="2:14" ht="13.9" customHeight="1">
      <c r="B2292" s="613" t="s">
        <v>869</v>
      </c>
      <c r="C2292" s="613" t="s">
        <v>2076</v>
      </c>
      <c r="D2292" s="613" t="s">
        <v>2077</v>
      </c>
      <c r="E2292" s="384" t="s">
        <v>2078</v>
      </c>
      <c r="F2292" s="607" t="s">
        <v>151</v>
      </c>
      <c r="G2292" s="608">
        <v>2007</v>
      </c>
      <c r="H2292" s="342" t="s">
        <v>1208</v>
      </c>
      <c r="I2292" s="609" t="s">
        <v>2714</v>
      </c>
      <c r="J2292" s="607">
        <v>41395</v>
      </c>
      <c r="K2292" s="610">
        <v>41814</v>
      </c>
      <c r="L2292" s="611">
        <v>42461</v>
      </c>
      <c r="M2292" s="306" t="s">
        <v>3435</v>
      </c>
      <c r="N2292" s="612">
        <v>7</v>
      </c>
    </row>
    <row r="2293" spans="2:14" ht="13.9" customHeight="1">
      <c r="B2293" s="613" t="s">
        <v>869</v>
      </c>
      <c r="C2293" s="613" t="s">
        <v>2076</v>
      </c>
      <c r="D2293" s="613" t="s">
        <v>2077</v>
      </c>
      <c r="E2293" s="384" t="s">
        <v>2078</v>
      </c>
      <c r="F2293" s="607" t="s">
        <v>151</v>
      </c>
      <c r="G2293" s="608">
        <v>2007</v>
      </c>
      <c r="H2293" s="342" t="s">
        <v>1208</v>
      </c>
      <c r="I2293" s="609" t="s">
        <v>2714</v>
      </c>
      <c r="J2293" s="607">
        <v>41306</v>
      </c>
      <c r="K2293" s="610">
        <v>41814</v>
      </c>
      <c r="L2293" s="611">
        <v>42370</v>
      </c>
      <c r="M2293" s="306" t="s">
        <v>3435</v>
      </c>
      <c r="N2293" s="612">
        <v>8</v>
      </c>
    </row>
    <row r="2294" spans="2:14" ht="13.9" customHeight="1">
      <c r="B2294" s="613" t="s">
        <v>869</v>
      </c>
      <c r="C2294" s="613" t="s">
        <v>2076</v>
      </c>
      <c r="D2294" s="613" t="s">
        <v>2077</v>
      </c>
      <c r="E2294" s="384" t="s">
        <v>2078</v>
      </c>
      <c r="F2294" s="607" t="s">
        <v>151</v>
      </c>
      <c r="G2294" s="608">
        <v>2007</v>
      </c>
      <c r="H2294" s="342" t="s">
        <v>1208</v>
      </c>
      <c r="I2294" s="609" t="s">
        <v>2714</v>
      </c>
      <c r="J2294" s="607">
        <v>41426</v>
      </c>
      <c r="K2294" s="610">
        <v>41814</v>
      </c>
      <c r="L2294" s="611">
        <v>42491</v>
      </c>
      <c r="M2294" s="306" t="s">
        <v>3435</v>
      </c>
      <c r="N2294" s="612">
        <v>6</v>
      </c>
    </row>
    <row r="2295" spans="2:14" ht="13.9" customHeight="1">
      <c r="B2295" s="613" t="s">
        <v>869</v>
      </c>
      <c r="C2295" s="613" t="s">
        <v>2076</v>
      </c>
      <c r="D2295" s="613" t="s">
        <v>2077</v>
      </c>
      <c r="E2295" s="384" t="s">
        <v>2078</v>
      </c>
      <c r="F2295" s="607" t="s">
        <v>151</v>
      </c>
      <c r="G2295" s="608">
        <v>2007</v>
      </c>
      <c r="H2295" s="342" t="s">
        <v>1208</v>
      </c>
      <c r="I2295" s="609" t="s">
        <v>2714</v>
      </c>
      <c r="J2295" s="607">
        <v>41487</v>
      </c>
      <c r="K2295" s="610">
        <v>41814</v>
      </c>
      <c r="L2295" s="611">
        <v>42552</v>
      </c>
      <c r="M2295" s="306" t="s">
        <v>3435</v>
      </c>
      <c r="N2295" s="612">
        <v>6</v>
      </c>
    </row>
    <row r="2296" spans="2:14" ht="13.9" customHeight="1">
      <c r="B2296" s="613" t="s">
        <v>869</v>
      </c>
      <c r="C2296" s="613" t="s">
        <v>2076</v>
      </c>
      <c r="D2296" s="613" t="s">
        <v>2077</v>
      </c>
      <c r="E2296" s="384" t="s">
        <v>2078</v>
      </c>
      <c r="F2296" s="607" t="s">
        <v>151</v>
      </c>
      <c r="G2296" s="608">
        <v>2007</v>
      </c>
      <c r="H2296" s="342" t="s">
        <v>1208</v>
      </c>
      <c r="I2296" s="609" t="s">
        <v>2714</v>
      </c>
      <c r="J2296" s="607">
        <v>41518</v>
      </c>
      <c r="K2296" s="610">
        <v>41814</v>
      </c>
      <c r="L2296" s="611">
        <v>42583</v>
      </c>
      <c r="M2296" s="306" t="s">
        <v>3435</v>
      </c>
      <c r="N2296" s="612">
        <v>7</v>
      </c>
    </row>
    <row r="2297" spans="2:14" ht="13.9" customHeight="1">
      <c r="B2297" s="613" t="s">
        <v>869</v>
      </c>
      <c r="C2297" s="613" t="s">
        <v>2076</v>
      </c>
      <c r="D2297" s="613" t="s">
        <v>2077</v>
      </c>
      <c r="E2297" s="384" t="s">
        <v>2078</v>
      </c>
      <c r="F2297" s="607" t="s">
        <v>151</v>
      </c>
      <c r="G2297" s="608">
        <v>2007</v>
      </c>
      <c r="H2297" s="342" t="s">
        <v>1208</v>
      </c>
      <c r="I2297" s="609" t="s">
        <v>2714</v>
      </c>
      <c r="J2297" s="607">
        <v>41609</v>
      </c>
      <c r="K2297" s="610">
        <v>41814</v>
      </c>
      <c r="L2297" s="611">
        <v>42675</v>
      </c>
      <c r="M2297" s="306" t="s">
        <v>3435</v>
      </c>
      <c r="N2297" s="612">
        <v>5</v>
      </c>
    </row>
    <row r="2298" spans="2:14" ht="13.9" customHeight="1">
      <c r="B2298" s="613" t="s">
        <v>869</v>
      </c>
      <c r="C2298" s="613" t="s">
        <v>2076</v>
      </c>
      <c r="D2298" s="613" t="s">
        <v>2077</v>
      </c>
      <c r="E2298" s="384" t="s">
        <v>2078</v>
      </c>
      <c r="F2298" s="607" t="s">
        <v>151</v>
      </c>
      <c r="G2298" s="608">
        <v>2007</v>
      </c>
      <c r="H2298" s="342" t="s">
        <v>1208</v>
      </c>
      <c r="I2298" s="609" t="s">
        <v>2714</v>
      </c>
      <c r="J2298" s="607">
        <v>41334</v>
      </c>
      <c r="K2298" s="610">
        <v>41814</v>
      </c>
      <c r="L2298" s="611">
        <v>42401</v>
      </c>
      <c r="M2298" s="306" t="s">
        <v>3435</v>
      </c>
      <c r="N2298" s="612">
        <v>7</v>
      </c>
    </row>
    <row r="2299" spans="2:14" ht="13.9" customHeight="1">
      <c r="B2299" s="613" t="s">
        <v>870</v>
      </c>
      <c r="C2299" s="613" t="s">
        <v>2079</v>
      </c>
      <c r="D2299" s="613" t="s">
        <v>2080</v>
      </c>
      <c r="E2299" s="384" t="s">
        <v>2081</v>
      </c>
      <c r="F2299" s="607" t="s">
        <v>151</v>
      </c>
      <c r="G2299" s="608">
        <v>2007</v>
      </c>
      <c r="H2299" s="342" t="s">
        <v>1208</v>
      </c>
      <c r="I2299" s="609" t="s">
        <v>2714</v>
      </c>
      <c r="J2299" s="607">
        <v>41334</v>
      </c>
      <c r="K2299" s="610">
        <v>41814</v>
      </c>
      <c r="L2299" s="611">
        <v>42401</v>
      </c>
      <c r="M2299" s="306" t="s">
        <v>3435</v>
      </c>
      <c r="N2299" s="612">
        <v>7</v>
      </c>
    </row>
    <row r="2300" spans="2:14" ht="13.9" customHeight="1">
      <c r="B2300" s="613" t="s">
        <v>870</v>
      </c>
      <c r="C2300" s="613" t="s">
        <v>2079</v>
      </c>
      <c r="D2300" s="613" t="s">
        <v>2080</v>
      </c>
      <c r="E2300" s="384" t="s">
        <v>2081</v>
      </c>
      <c r="F2300" s="607" t="s">
        <v>151</v>
      </c>
      <c r="G2300" s="608">
        <v>2007</v>
      </c>
      <c r="H2300" s="342" t="s">
        <v>1208</v>
      </c>
      <c r="I2300" s="609" t="s">
        <v>2714</v>
      </c>
      <c r="J2300" s="607">
        <v>41426</v>
      </c>
      <c r="K2300" s="610">
        <v>41814</v>
      </c>
      <c r="L2300" s="611">
        <v>42491</v>
      </c>
      <c r="M2300" s="306" t="s">
        <v>3435</v>
      </c>
      <c r="N2300" s="612">
        <v>10</v>
      </c>
    </row>
    <row r="2301" spans="2:14" ht="13.9" customHeight="1">
      <c r="B2301" s="613" t="s">
        <v>870</v>
      </c>
      <c r="C2301" s="613" t="s">
        <v>2079</v>
      </c>
      <c r="D2301" s="613" t="s">
        <v>2080</v>
      </c>
      <c r="E2301" s="384" t="s">
        <v>2081</v>
      </c>
      <c r="F2301" s="607" t="s">
        <v>151</v>
      </c>
      <c r="G2301" s="608">
        <v>2007</v>
      </c>
      <c r="H2301" s="342" t="s">
        <v>1208</v>
      </c>
      <c r="I2301" s="609" t="s">
        <v>2714</v>
      </c>
      <c r="J2301" s="607">
        <v>41548</v>
      </c>
      <c r="K2301" s="610">
        <v>41814</v>
      </c>
      <c r="L2301" s="611">
        <v>42614</v>
      </c>
      <c r="M2301" s="306" t="s">
        <v>3435</v>
      </c>
      <c r="N2301" s="612">
        <v>6</v>
      </c>
    </row>
    <row r="2302" spans="2:14" ht="13.9" customHeight="1">
      <c r="B2302" s="613" t="s">
        <v>870</v>
      </c>
      <c r="C2302" s="613" t="s">
        <v>2079</v>
      </c>
      <c r="D2302" s="613" t="s">
        <v>2080</v>
      </c>
      <c r="E2302" s="384" t="s">
        <v>2081</v>
      </c>
      <c r="F2302" s="607" t="s">
        <v>151</v>
      </c>
      <c r="G2302" s="608">
        <v>2007</v>
      </c>
      <c r="H2302" s="342" t="s">
        <v>1208</v>
      </c>
      <c r="I2302" s="609" t="s">
        <v>2714</v>
      </c>
      <c r="J2302" s="607">
        <v>41579</v>
      </c>
      <c r="K2302" s="610">
        <v>41814</v>
      </c>
      <c r="L2302" s="611">
        <v>42644</v>
      </c>
      <c r="M2302" s="306" t="s">
        <v>3435</v>
      </c>
      <c r="N2302" s="612">
        <v>5</v>
      </c>
    </row>
    <row r="2303" spans="2:14" ht="13.9" customHeight="1">
      <c r="B2303" s="613" t="s">
        <v>870</v>
      </c>
      <c r="C2303" s="613" t="s">
        <v>2079</v>
      </c>
      <c r="D2303" s="613" t="s">
        <v>2080</v>
      </c>
      <c r="E2303" s="384" t="s">
        <v>2081</v>
      </c>
      <c r="F2303" s="607" t="s">
        <v>151</v>
      </c>
      <c r="G2303" s="608">
        <v>2007</v>
      </c>
      <c r="H2303" s="342" t="s">
        <v>1208</v>
      </c>
      <c r="I2303" s="609" t="s">
        <v>2714</v>
      </c>
      <c r="J2303" s="607">
        <v>41518</v>
      </c>
      <c r="K2303" s="610">
        <v>41814</v>
      </c>
      <c r="L2303" s="611">
        <v>42583</v>
      </c>
      <c r="M2303" s="306" t="s">
        <v>3435</v>
      </c>
      <c r="N2303" s="612">
        <v>8</v>
      </c>
    </row>
    <row r="2304" spans="2:14" ht="13.9" customHeight="1">
      <c r="B2304" s="613" t="s">
        <v>870</v>
      </c>
      <c r="C2304" s="613" t="s">
        <v>2079</v>
      </c>
      <c r="D2304" s="613" t="s">
        <v>2080</v>
      </c>
      <c r="E2304" s="384" t="s">
        <v>2081</v>
      </c>
      <c r="F2304" s="607" t="s">
        <v>151</v>
      </c>
      <c r="G2304" s="608">
        <v>2007</v>
      </c>
      <c r="H2304" s="342" t="s">
        <v>1208</v>
      </c>
      <c r="I2304" s="609" t="s">
        <v>2714</v>
      </c>
      <c r="J2304" s="607">
        <v>41487</v>
      </c>
      <c r="K2304" s="610">
        <v>41814</v>
      </c>
      <c r="L2304" s="611">
        <v>42552</v>
      </c>
      <c r="M2304" s="306" t="s">
        <v>3435</v>
      </c>
      <c r="N2304" s="612">
        <v>8</v>
      </c>
    </row>
    <row r="2305" spans="2:14" ht="13.9" customHeight="1">
      <c r="B2305" s="613" t="s">
        <v>870</v>
      </c>
      <c r="C2305" s="613" t="s">
        <v>2079</v>
      </c>
      <c r="D2305" s="613" t="s">
        <v>2080</v>
      </c>
      <c r="E2305" s="384" t="s">
        <v>2081</v>
      </c>
      <c r="F2305" s="607" t="s">
        <v>151</v>
      </c>
      <c r="G2305" s="608">
        <v>2007</v>
      </c>
      <c r="H2305" s="342" t="s">
        <v>1208</v>
      </c>
      <c r="I2305" s="609" t="s">
        <v>2714</v>
      </c>
      <c r="J2305" s="607">
        <v>41609</v>
      </c>
      <c r="K2305" s="610">
        <v>41814</v>
      </c>
      <c r="L2305" s="611">
        <v>42675</v>
      </c>
      <c r="M2305" s="306" t="s">
        <v>3435</v>
      </c>
      <c r="N2305" s="612">
        <v>4</v>
      </c>
    </row>
    <row r="2306" spans="2:14" ht="13.9" customHeight="1">
      <c r="B2306" s="613" t="s">
        <v>870</v>
      </c>
      <c r="C2306" s="613" t="s">
        <v>2079</v>
      </c>
      <c r="D2306" s="613" t="s">
        <v>2080</v>
      </c>
      <c r="E2306" s="384" t="s">
        <v>2081</v>
      </c>
      <c r="F2306" s="607" t="s">
        <v>151</v>
      </c>
      <c r="G2306" s="608">
        <v>2007</v>
      </c>
      <c r="H2306" s="342" t="s">
        <v>1208</v>
      </c>
      <c r="I2306" s="609" t="s">
        <v>2714</v>
      </c>
      <c r="J2306" s="607">
        <v>41306</v>
      </c>
      <c r="K2306" s="610">
        <v>41814</v>
      </c>
      <c r="L2306" s="611">
        <v>42370</v>
      </c>
      <c r="M2306" s="306" t="s">
        <v>3435</v>
      </c>
      <c r="N2306" s="612">
        <v>6</v>
      </c>
    </row>
    <row r="2307" spans="2:14" ht="13.9" customHeight="1">
      <c r="B2307" s="613" t="s">
        <v>870</v>
      </c>
      <c r="C2307" s="613" t="s">
        <v>2079</v>
      </c>
      <c r="D2307" s="613" t="s">
        <v>2080</v>
      </c>
      <c r="E2307" s="384" t="s">
        <v>2081</v>
      </c>
      <c r="F2307" s="607" t="s">
        <v>151</v>
      </c>
      <c r="G2307" s="608">
        <v>2007</v>
      </c>
      <c r="H2307" s="342" t="s">
        <v>1208</v>
      </c>
      <c r="I2307" s="609" t="s">
        <v>2714</v>
      </c>
      <c r="J2307" s="607">
        <v>41275</v>
      </c>
      <c r="K2307" s="610">
        <v>41814</v>
      </c>
      <c r="L2307" s="611">
        <v>42339</v>
      </c>
      <c r="M2307" s="306" t="s">
        <v>3435</v>
      </c>
      <c r="N2307" s="612">
        <v>4</v>
      </c>
    </row>
    <row r="2308" spans="2:14" ht="13.9" customHeight="1">
      <c r="B2308" s="613" t="s">
        <v>870</v>
      </c>
      <c r="C2308" s="613" t="s">
        <v>2079</v>
      </c>
      <c r="D2308" s="613" t="s">
        <v>2080</v>
      </c>
      <c r="E2308" s="384" t="s">
        <v>2081</v>
      </c>
      <c r="F2308" s="607" t="s">
        <v>151</v>
      </c>
      <c r="G2308" s="608">
        <v>2007</v>
      </c>
      <c r="H2308" s="342" t="s">
        <v>1208</v>
      </c>
      <c r="I2308" s="609" t="s">
        <v>2714</v>
      </c>
      <c r="J2308" s="607">
        <v>41456</v>
      </c>
      <c r="K2308" s="610">
        <v>41814</v>
      </c>
      <c r="L2308" s="611">
        <v>42522</v>
      </c>
      <c r="M2308" s="306" t="s">
        <v>3435</v>
      </c>
      <c r="N2308" s="612">
        <v>9</v>
      </c>
    </row>
    <row r="2309" spans="2:14" ht="13.9" customHeight="1">
      <c r="B2309" s="613" t="s">
        <v>870</v>
      </c>
      <c r="C2309" s="613" t="s">
        <v>2079</v>
      </c>
      <c r="D2309" s="613" t="s">
        <v>2080</v>
      </c>
      <c r="E2309" s="384" t="s">
        <v>2081</v>
      </c>
      <c r="F2309" s="607" t="s">
        <v>151</v>
      </c>
      <c r="G2309" s="608">
        <v>2007</v>
      </c>
      <c r="H2309" s="342" t="s">
        <v>1208</v>
      </c>
      <c r="I2309" s="609" t="s">
        <v>2714</v>
      </c>
      <c r="J2309" s="607">
        <v>41395</v>
      </c>
      <c r="K2309" s="610">
        <v>41814</v>
      </c>
      <c r="L2309" s="611">
        <v>42461</v>
      </c>
      <c r="M2309" s="306" t="s">
        <v>3435</v>
      </c>
      <c r="N2309" s="612">
        <v>10</v>
      </c>
    </row>
    <row r="2310" spans="2:14" ht="13.9" customHeight="1">
      <c r="B2310" s="613" t="s">
        <v>870</v>
      </c>
      <c r="C2310" s="613" t="s">
        <v>2079</v>
      </c>
      <c r="D2310" s="613" t="s">
        <v>2080</v>
      </c>
      <c r="E2310" s="384" t="s">
        <v>2081</v>
      </c>
      <c r="F2310" s="607" t="s">
        <v>151</v>
      </c>
      <c r="G2310" s="608">
        <v>2007</v>
      </c>
      <c r="H2310" s="342" t="s">
        <v>1208</v>
      </c>
      <c r="I2310" s="609" t="s">
        <v>2714</v>
      </c>
      <c r="J2310" s="607">
        <v>41365</v>
      </c>
      <c r="K2310" s="610">
        <v>41814</v>
      </c>
      <c r="L2310" s="611">
        <v>42430</v>
      </c>
      <c r="M2310" s="306" t="s">
        <v>3435</v>
      </c>
      <c r="N2310" s="612">
        <v>7</v>
      </c>
    </row>
    <row r="2311" spans="2:14" ht="13.9" customHeight="1">
      <c r="B2311" s="613" t="s">
        <v>911</v>
      </c>
      <c r="C2311" s="613" t="s">
        <v>2082</v>
      </c>
      <c r="D2311" s="613" t="s">
        <v>2083</v>
      </c>
      <c r="E2311" s="384" t="s">
        <v>2084</v>
      </c>
      <c r="F2311" s="607" t="s">
        <v>151</v>
      </c>
      <c r="G2311" s="608" t="s">
        <v>147</v>
      </c>
      <c r="H2311" s="342" t="s">
        <v>1208</v>
      </c>
      <c r="I2311" s="609" t="s">
        <v>2714</v>
      </c>
      <c r="J2311" s="607">
        <v>41395</v>
      </c>
      <c r="K2311" s="610">
        <v>41814</v>
      </c>
      <c r="L2311" s="611">
        <v>42461</v>
      </c>
      <c r="M2311" s="306" t="s">
        <v>3435</v>
      </c>
      <c r="N2311" s="612">
        <v>13</v>
      </c>
    </row>
    <row r="2312" spans="2:14" ht="13.9" customHeight="1">
      <c r="B2312" s="613" t="s">
        <v>911</v>
      </c>
      <c r="C2312" s="613" t="s">
        <v>2082</v>
      </c>
      <c r="D2312" s="613" t="s">
        <v>2083</v>
      </c>
      <c r="E2312" s="384" t="s">
        <v>2084</v>
      </c>
      <c r="F2312" s="607" t="s">
        <v>151</v>
      </c>
      <c r="G2312" s="608" t="s">
        <v>147</v>
      </c>
      <c r="H2312" s="342" t="s">
        <v>1208</v>
      </c>
      <c r="I2312" s="609" t="s">
        <v>2714</v>
      </c>
      <c r="J2312" s="607">
        <v>41426</v>
      </c>
      <c r="K2312" s="610">
        <v>41814</v>
      </c>
      <c r="L2312" s="611">
        <v>42491</v>
      </c>
      <c r="M2312" s="306" t="s">
        <v>3435</v>
      </c>
      <c r="N2312" s="612">
        <v>2</v>
      </c>
    </row>
    <row r="2313" spans="2:14" ht="13.9" customHeight="1">
      <c r="B2313" s="613" t="s">
        <v>911</v>
      </c>
      <c r="C2313" s="613" t="s">
        <v>2082</v>
      </c>
      <c r="D2313" s="613" t="s">
        <v>2083</v>
      </c>
      <c r="E2313" s="384" t="s">
        <v>2084</v>
      </c>
      <c r="F2313" s="607" t="s">
        <v>151</v>
      </c>
      <c r="G2313" s="608" t="s">
        <v>147</v>
      </c>
      <c r="H2313" s="342" t="s">
        <v>1208</v>
      </c>
      <c r="I2313" s="609" t="s">
        <v>2714</v>
      </c>
      <c r="J2313" s="607">
        <v>41487</v>
      </c>
      <c r="K2313" s="610">
        <v>41814</v>
      </c>
      <c r="L2313" s="611">
        <v>42552</v>
      </c>
      <c r="M2313" s="306" t="s">
        <v>3435</v>
      </c>
      <c r="N2313" s="612">
        <v>2</v>
      </c>
    </row>
    <row r="2314" spans="2:14" ht="13.9" customHeight="1">
      <c r="B2314" s="613" t="s">
        <v>911</v>
      </c>
      <c r="C2314" s="613" t="s">
        <v>2082</v>
      </c>
      <c r="D2314" s="613" t="s">
        <v>2083</v>
      </c>
      <c r="E2314" s="384" t="s">
        <v>2084</v>
      </c>
      <c r="F2314" s="607" t="s">
        <v>151</v>
      </c>
      <c r="G2314" s="608" t="s">
        <v>147</v>
      </c>
      <c r="H2314" s="342" t="s">
        <v>1208</v>
      </c>
      <c r="I2314" s="609" t="s">
        <v>2714</v>
      </c>
      <c r="J2314" s="607">
        <v>41518</v>
      </c>
      <c r="K2314" s="610">
        <v>41814</v>
      </c>
      <c r="L2314" s="611">
        <v>42583</v>
      </c>
      <c r="M2314" s="306" t="s">
        <v>3435</v>
      </c>
      <c r="N2314" s="612">
        <v>33</v>
      </c>
    </row>
    <row r="2315" spans="2:14" ht="13.9" customHeight="1">
      <c r="B2315" s="613" t="s">
        <v>911</v>
      </c>
      <c r="C2315" s="613" t="s">
        <v>2082</v>
      </c>
      <c r="D2315" s="613" t="s">
        <v>2083</v>
      </c>
      <c r="E2315" s="384" t="s">
        <v>2084</v>
      </c>
      <c r="F2315" s="607" t="s">
        <v>151</v>
      </c>
      <c r="G2315" s="608" t="s">
        <v>147</v>
      </c>
      <c r="H2315" s="342" t="s">
        <v>1208</v>
      </c>
      <c r="I2315" s="609" t="s">
        <v>2714</v>
      </c>
      <c r="J2315" s="607">
        <v>41365</v>
      </c>
      <c r="K2315" s="610">
        <v>41814</v>
      </c>
      <c r="L2315" s="611">
        <v>42430</v>
      </c>
      <c r="M2315" s="306" t="s">
        <v>3435</v>
      </c>
      <c r="N2315" s="612">
        <v>26</v>
      </c>
    </row>
    <row r="2316" spans="2:14" ht="13.9" customHeight="1">
      <c r="B2316" s="613" t="s">
        <v>911</v>
      </c>
      <c r="C2316" s="613" t="s">
        <v>2082</v>
      </c>
      <c r="D2316" s="613" t="s">
        <v>2083</v>
      </c>
      <c r="E2316" s="384" t="s">
        <v>2084</v>
      </c>
      <c r="F2316" s="607" t="s">
        <v>151</v>
      </c>
      <c r="G2316" s="608" t="s">
        <v>147</v>
      </c>
      <c r="H2316" s="342" t="s">
        <v>1208</v>
      </c>
      <c r="I2316" s="609" t="s">
        <v>2714</v>
      </c>
      <c r="J2316" s="607">
        <v>41334</v>
      </c>
      <c r="K2316" s="610">
        <v>41814</v>
      </c>
      <c r="L2316" s="611">
        <v>42401</v>
      </c>
      <c r="M2316" s="306" t="s">
        <v>3435</v>
      </c>
      <c r="N2316" s="612">
        <v>52</v>
      </c>
    </row>
    <row r="2317" spans="2:14" ht="13.9" customHeight="1">
      <c r="B2317" s="613" t="s">
        <v>911</v>
      </c>
      <c r="C2317" s="613" t="s">
        <v>2082</v>
      </c>
      <c r="D2317" s="613" t="s">
        <v>2083</v>
      </c>
      <c r="E2317" s="384" t="s">
        <v>2084</v>
      </c>
      <c r="F2317" s="607" t="s">
        <v>151</v>
      </c>
      <c r="G2317" s="608" t="s">
        <v>147</v>
      </c>
      <c r="H2317" s="342" t="s">
        <v>1208</v>
      </c>
      <c r="I2317" s="609" t="s">
        <v>2714</v>
      </c>
      <c r="J2317" s="607">
        <v>41275</v>
      </c>
      <c r="K2317" s="610">
        <v>41814</v>
      </c>
      <c r="L2317" s="611">
        <v>42339</v>
      </c>
      <c r="M2317" s="306" t="s">
        <v>3435</v>
      </c>
      <c r="N2317" s="612">
        <v>34</v>
      </c>
    </row>
    <row r="2318" spans="2:14" ht="13.9" customHeight="1">
      <c r="B2318" s="613" t="s">
        <v>911</v>
      </c>
      <c r="C2318" s="613" t="s">
        <v>2082</v>
      </c>
      <c r="D2318" s="613" t="s">
        <v>2083</v>
      </c>
      <c r="E2318" s="384" t="s">
        <v>2084</v>
      </c>
      <c r="F2318" s="607" t="s">
        <v>151</v>
      </c>
      <c r="G2318" s="608" t="s">
        <v>147</v>
      </c>
      <c r="H2318" s="342" t="s">
        <v>1208</v>
      </c>
      <c r="I2318" s="609" t="s">
        <v>2714</v>
      </c>
      <c r="J2318" s="607">
        <v>41609</v>
      </c>
      <c r="K2318" s="610">
        <v>41814</v>
      </c>
      <c r="L2318" s="611">
        <v>42675</v>
      </c>
      <c r="M2318" s="306" t="s">
        <v>3435</v>
      </c>
      <c r="N2318" s="612">
        <v>7</v>
      </c>
    </row>
    <row r="2319" spans="2:14" ht="13.9" customHeight="1">
      <c r="B2319" s="613" t="s">
        <v>911</v>
      </c>
      <c r="C2319" s="613" t="s">
        <v>2082</v>
      </c>
      <c r="D2319" s="613" t="s">
        <v>2083</v>
      </c>
      <c r="E2319" s="384" t="s">
        <v>2084</v>
      </c>
      <c r="F2319" s="607" t="s">
        <v>151</v>
      </c>
      <c r="G2319" s="608" t="s">
        <v>147</v>
      </c>
      <c r="H2319" s="342" t="s">
        <v>1208</v>
      </c>
      <c r="I2319" s="609" t="s">
        <v>2714</v>
      </c>
      <c r="J2319" s="607">
        <v>41275</v>
      </c>
      <c r="K2319" s="610">
        <v>41814</v>
      </c>
      <c r="L2319" s="611">
        <v>42339</v>
      </c>
      <c r="M2319" s="306" t="s">
        <v>3435</v>
      </c>
      <c r="N2319" s="612">
        <v>10</v>
      </c>
    </row>
    <row r="2320" spans="2:14" ht="13.9" customHeight="1">
      <c r="B2320" s="613" t="s">
        <v>911</v>
      </c>
      <c r="C2320" s="613" t="s">
        <v>2082</v>
      </c>
      <c r="D2320" s="613" t="s">
        <v>2083</v>
      </c>
      <c r="E2320" s="384" t="s">
        <v>2084</v>
      </c>
      <c r="F2320" s="607" t="s">
        <v>151</v>
      </c>
      <c r="G2320" s="608" t="s">
        <v>147</v>
      </c>
      <c r="H2320" s="342" t="s">
        <v>1208</v>
      </c>
      <c r="I2320" s="609" t="s">
        <v>2714</v>
      </c>
      <c r="J2320" s="607">
        <v>41548</v>
      </c>
      <c r="K2320" s="610">
        <v>41814</v>
      </c>
      <c r="L2320" s="611">
        <v>42614</v>
      </c>
      <c r="M2320" s="306" t="s">
        <v>3435</v>
      </c>
      <c r="N2320" s="612">
        <v>167</v>
      </c>
    </row>
    <row r="2321" spans="2:14" ht="13.9" customHeight="1">
      <c r="B2321" s="613" t="s">
        <v>911</v>
      </c>
      <c r="C2321" s="613" t="s">
        <v>2082</v>
      </c>
      <c r="D2321" s="613" t="s">
        <v>2083</v>
      </c>
      <c r="E2321" s="384" t="s">
        <v>2084</v>
      </c>
      <c r="F2321" s="607" t="s">
        <v>151</v>
      </c>
      <c r="G2321" s="608" t="s">
        <v>147</v>
      </c>
      <c r="H2321" s="342" t="s">
        <v>1208</v>
      </c>
      <c r="I2321" s="609" t="s">
        <v>2714</v>
      </c>
      <c r="J2321" s="607">
        <v>41306</v>
      </c>
      <c r="K2321" s="610">
        <v>41814</v>
      </c>
      <c r="L2321" s="611">
        <v>42370</v>
      </c>
      <c r="M2321" s="306" t="s">
        <v>3435</v>
      </c>
      <c r="N2321" s="612">
        <v>37</v>
      </c>
    </row>
    <row r="2322" spans="2:14" ht="13.9" customHeight="1">
      <c r="B2322" s="613" t="s">
        <v>911</v>
      </c>
      <c r="C2322" s="613" t="s">
        <v>2082</v>
      </c>
      <c r="D2322" s="613" t="s">
        <v>2083</v>
      </c>
      <c r="E2322" s="384" t="s">
        <v>2084</v>
      </c>
      <c r="F2322" s="607" t="s">
        <v>151</v>
      </c>
      <c r="G2322" s="608" t="s">
        <v>147</v>
      </c>
      <c r="H2322" s="342" t="s">
        <v>1208</v>
      </c>
      <c r="I2322" s="609" t="s">
        <v>2714</v>
      </c>
      <c r="J2322" s="607">
        <v>41579</v>
      </c>
      <c r="K2322" s="610">
        <v>41814</v>
      </c>
      <c r="L2322" s="611">
        <v>42644</v>
      </c>
      <c r="M2322" s="306" t="s">
        <v>3435</v>
      </c>
      <c r="N2322" s="612">
        <v>66</v>
      </c>
    </row>
    <row r="2323" spans="2:14" ht="13.9" customHeight="1">
      <c r="B2323" s="613" t="s">
        <v>912</v>
      </c>
      <c r="C2323" s="613" t="s">
        <v>2085</v>
      </c>
      <c r="D2323" s="613" t="s">
        <v>2086</v>
      </c>
      <c r="E2323" s="384" t="s">
        <v>2087</v>
      </c>
      <c r="F2323" s="607" t="s">
        <v>151</v>
      </c>
      <c r="G2323" s="608" t="s">
        <v>147</v>
      </c>
      <c r="H2323" s="342" t="s">
        <v>1208</v>
      </c>
      <c r="I2323" s="609" t="s">
        <v>2714</v>
      </c>
      <c r="J2323" s="607">
        <v>41518</v>
      </c>
      <c r="K2323" s="610">
        <v>41814</v>
      </c>
      <c r="L2323" s="611">
        <v>42583</v>
      </c>
      <c r="M2323" s="306" t="s">
        <v>3435</v>
      </c>
      <c r="N2323" s="612">
        <v>326</v>
      </c>
    </row>
    <row r="2324" spans="2:14" ht="13.9" customHeight="1">
      <c r="B2324" s="613" t="s">
        <v>912</v>
      </c>
      <c r="C2324" s="613" t="s">
        <v>2085</v>
      </c>
      <c r="D2324" s="613" t="s">
        <v>2086</v>
      </c>
      <c r="E2324" s="384" t="s">
        <v>2087</v>
      </c>
      <c r="F2324" s="607" t="s">
        <v>151</v>
      </c>
      <c r="G2324" s="608" t="s">
        <v>147</v>
      </c>
      <c r="H2324" s="342" t="s">
        <v>1208</v>
      </c>
      <c r="I2324" s="609" t="s">
        <v>2714</v>
      </c>
      <c r="J2324" s="607">
        <v>41609</v>
      </c>
      <c r="K2324" s="610">
        <v>41814</v>
      </c>
      <c r="L2324" s="611">
        <v>42675</v>
      </c>
      <c r="M2324" s="306" t="s">
        <v>3435</v>
      </c>
      <c r="N2324" s="612">
        <v>3</v>
      </c>
    </row>
    <row r="2325" spans="2:14" ht="13.9" customHeight="1">
      <c r="B2325" s="613" t="s">
        <v>912</v>
      </c>
      <c r="C2325" s="613" t="s">
        <v>2085</v>
      </c>
      <c r="D2325" s="613" t="s">
        <v>2086</v>
      </c>
      <c r="E2325" s="384" t="s">
        <v>2087</v>
      </c>
      <c r="F2325" s="607" t="s">
        <v>151</v>
      </c>
      <c r="G2325" s="608" t="s">
        <v>147</v>
      </c>
      <c r="H2325" s="342" t="s">
        <v>1208</v>
      </c>
      <c r="I2325" s="609" t="s">
        <v>2714</v>
      </c>
      <c r="J2325" s="607">
        <v>41365</v>
      </c>
      <c r="K2325" s="610">
        <v>41814</v>
      </c>
      <c r="L2325" s="611">
        <v>42430</v>
      </c>
      <c r="M2325" s="306" t="s">
        <v>3435</v>
      </c>
      <c r="N2325" s="612">
        <v>2</v>
      </c>
    </row>
    <row r="2326" spans="2:14" ht="13.9" customHeight="1">
      <c r="B2326" s="613" t="s">
        <v>912</v>
      </c>
      <c r="C2326" s="613" t="s">
        <v>2085</v>
      </c>
      <c r="D2326" s="613" t="s">
        <v>2086</v>
      </c>
      <c r="E2326" s="384" t="s">
        <v>2087</v>
      </c>
      <c r="F2326" s="607" t="s">
        <v>151</v>
      </c>
      <c r="G2326" s="608" t="s">
        <v>147</v>
      </c>
      <c r="H2326" s="342" t="s">
        <v>1208</v>
      </c>
      <c r="I2326" s="609" t="s">
        <v>2714</v>
      </c>
      <c r="J2326" s="607">
        <v>41487</v>
      </c>
      <c r="K2326" s="610">
        <v>41814</v>
      </c>
      <c r="L2326" s="611">
        <v>42552</v>
      </c>
      <c r="M2326" s="306" t="s">
        <v>3435</v>
      </c>
      <c r="N2326" s="612">
        <v>1</v>
      </c>
    </row>
    <row r="2327" spans="2:14" ht="13.9" customHeight="1">
      <c r="B2327" s="613" t="s">
        <v>912</v>
      </c>
      <c r="C2327" s="613" t="s">
        <v>2085</v>
      </c>
      <c r="D2327" s="613" t="s">
        <v>2086</v>
      </c>
      <c r="E2327" s="384" t="s">
        <v>2087</v>
      </c>
      <c r="F2327" s="607" t="s">
        <v>151</v>
      </c>
      <c r="G2327" s="608" t="s">
        <v>147</v>
      </c>
      <c r="H2327" s="342" t="s">
        <v>1208</v>
      </c>
      <c r="I2327" s="609" t="s">
        <v>2714</v>
      </c>
      <c r="J2327" s="607">
        <v>41579</v>
      </c>
      <c r="K2327" s="610">
        <v>41814</v>
      </c>
      <c r="L2327" s="611">
        <v>42644</v>
      </c>
      <c r="M2327" s="306" t="s">
        <v>3435</v>
      </c>
      <c r="N2327" s="612">
        <v>627</v>
      </c>
    </row>
    <row r="2328" spans="2:14" ht="13.9" customHeight="1">
      <c r="B2328" s="613" t="s">
        <v>912</v>
      </c>
      <c r="C2328" s="613" t="s">
        <v>2085</v>
      </c>
      <c r="D2328" s="613" t="s">
        <v>2086</v>
      </c>
      <c r="E2328" s="384" t="s">
        <v>2087</v>
      </c>
      <c r="F2328" s="607" t="s">
        <v>151</v>
      </c>
      <c r="G2328" s="608" t="s">
        <v>147</v>
      </c>
      <c r="H2328" s="342" t="s">
        <v>1208</v>
      </c>
      <c r="I2328" s="609" t="s">
        <v>2714</v>
      </c>
      <c r="J2328" s="607">
        <v>41548</v>
      </c>
      <c r="K2328" s="610">
        <v>41814</v>
      </c>
      <c r="L2328" s="611">
        <v>42614</v>
      </c>
      <c r="M2328" s="306" t="s">
        <v>3435</v>
      </c>
      <c r="N2328" s="612">
        <v>1570</v>
      </c>
    </row>
    <row r="2329" spans="2:14" ht="13.9" customHeight="1">
      <c r="B2329" s="613" t="s">
        <v>912</v>
      </c>
      <c r="C2329" s="613" t="s">
        <v>2085</v>
      </c>
      <c r="D2329" s="613" t="s">
        <v>2086</v>
      </c>
      <c r="E2329" s="384" t="s">
        <v>2087</v>
      </c>
      <c r="F2329" s="607" t="s">
        <v>151</v>
      </c>
      <c r="G2329" s="608" t="s">
        <v>147</v>
      </c>
      <c r="H2329" s="342" t="s">
        <v>1208</v>
      </c>
      <c r="I2329" s="609" t="s">
        <v>2714</v>
      </c>
      <c r="J2329" s="607">
        <v>41306</v>
      </c>
      <c r="K2329" s="610">
        <v>41814</v>
      </c>
      <c r="L2329" s="611">
        <v>42370</v>
      </c>
      <c r="M2329" s="306" t="s">
        <v>3435</v>
      </c>
      <c r="N2329" s="612">
        <v>7</v>
      </c>
    </row>
    <row r="2330" spans="2:14" ht="13.9" customHeight="1">
      <c r="B2330" s="613" t="s">
        <v>912</v>
      </c>
      <c r="C2330" s="613" t="s">
        <v>2085</v>
      </c>
      <c r="D2330" s="613" t="s">
        <v>2086</v>
      </c>
      <c r="E2330" s="384" t="s">
        <v>2087</v>
      </c>
      <c r="F2330" s="607" t="s">
        <v>151</v>
      </c>
      <c r="G2330" s="608" t="s">
        <v>147</v>
      </c>
      <c r="H2330" s="342" t="s">
        <v>1208</v>
      </c>
      <c r="I2330" s="609" t="s">
        <v>2714</v>
      </c>
      <c r="J2330" s="607">
        <v>41395</v>
      </c>
      <c r="K2330" s="610">
        <v>41814</v>
      </c>
      <c r="L2330" s="611">
        <v>42461</v>
      </c>
      <c r="M2330" s="306" t="s">
        <v>3435</v>
      </c>
      <c r="N2330" s="612">
        <v>2</v>
      </c>
    </row>
    <row r="2331" spans="2:14" ht="13.9" customHeight="1">
      <c r="B2331" s="613" t="s">
        <v>912</v>
      </c>
      <c r="C2331" s="613" t="s">
        <v>2085</v>
      </c>
      <c r="D2331" s="613" t="s">
        <v>2086</v>
      </c>
      <c r="E2331" s="384" t="s">
        <v>2087</v>
      </c>
      <c r="F2331" s="607" t="s">
        <v>151</v>
      </c>
      <c r="G2331" s="608" t="s">
        <v>147</v>
      </c>
      <c r="H2331" s="342" t="s">
        <v>1208</v>
      </c>
      <c r="I2331" s="609" t="s">
        <v>2714</v>
      </c>
      <c r="J2331" s="607">
        <v>41334</v>
      </c>
      <c r="K2331" s="610">
        <v>41814</v>
      </c>
      <c r="L2331" s="611">
        <v>42401</v>
      </c>
      <c r="M2331" s="306" t="s">
        <v>3435</v>
      </c>
      <c r="N2331" s="612">
        <v>16</v>
      </c>
    </row>
    <row r="2332" spans="2:14" ht="13.9" customHeight="1">
      <c r="B2332" s="613" t="s">
        <v>913</v>
      </c>
      <c r="C2332" s="613" t="s">
        <v>2088</v>
      </c>
      <c r="D2332" s="613" t="s">
        <v>2089</v>
      </c>
      <c r="E2332" s="384" t="s">
        <v>2090</v>
      </c>
      <c r="F2332" s="607" t="s">
        <v>151</v>
      </c>
      <c r="G2332" s="608" t="s">
        <v>147</v>
      </c>
      <c r="H2332" s="342" t="s">
        <v>1208</v>
      </c>
      <c r="I2332" s="609" t="s">
        <v>2714</v>
      </c>
      <c r="J2332" s="607">
        <v>41334</v>
      </c>
      <c r="K2332" s="610">
        <v>41814</v>
      </c>
      <c r="L2332" s="611">
        <v>42401</v>
      </c>
      <c r="M2332" s="306" t="s">
        <v>3435</v>
      </c>
      <c r="N2332" s="612">
        <v>1</v>
      </c>
    </row>
    <row r="2333" spans="2:14" ht="13.9" customHeight="1">
      <c r="B2333" s="613" t="s">
        <v>913</v>
      </c>
      <c r="C2333" s="613" t="s">
        <v>2088</v>
      </c>
      <c r="D2333" s="613" t="s">
        <v>2089</v>
      </c>
      <c r="E2333" s="384" t="s">
        <v>2090</v>
      </c>
      <c r="F2333" s="607" t="s">
        <v>151</v>
      </c>
      <c r="G2333" s="608" t="s">
        <v>147</v>
      </c>
      <c r="H2333" s="342" t="s">
        <v>1208</v>
      </c>
      <c r="I2333" s="609" t="s">
        <v>2714</v>
      </c>
      <c r="J2333" s="607">
        <v>41518</v>
      </c>
      <c r="K2333" s="610">
        <v>41814</v>
      </c>
      <c r="L2333" s="611">
        <v>42583</v>
      </c>
      <c r="M2333" s="306" t="s">
        <v>3435</v>
      </c>
      <c r="N2333" s="612">
        <v>397</v>
      </c>
    </row>
    <row r="2334" spans="2:14" ht="13.9" customHeight="1">
      <c r="B2334" s="613" t="s">
        <v>913</v>
      </c>
      <c r="C2334" s="613" t="s">
        <v>2088</v>
      </c>
      <c r="D2334" s="613" t="s">
        <v>2089</v>
      </c>
      <c r="E2334" s="384" t="s">
        <v>2090</v>
      </c>
      <c r="F2334" s="607" t="s">
        <v>151</v>
      </c>
      <c r="G2334" s="608" t="s">
        <v>147</v>
      </c>
      <c r="H2334" s="342" t="s">
        <v>1208</v>
      </c>
      <c r="I2334" s="609" t="s">
        <v>2714</v>
      </c>
      <c r="J2334" s="607">
        <v>41579</v>
      </c>
      <c r="K2334" s="610">
        <v>41814</v>
      </c>
      <c r="L2334" s="611">
        <v>42644</v>
      </c>
      <c r="M2334" s="306" t="s">
        <v>3435</v>
      </c>
      <c r="N2334" s="612">
        <v>805</v>
      </c>
    </row>
    <row r="2335" spans="2:14" ht="13.9" customHeight="1">
      <c r="B2335" s="613" t="s">
        <v>913</v>
      </c>
      <c r="C2335" s="613" t="s">
        <v>2088</v>
      </c>
      <c r="D2335" s="613" t="s">
        <v>2089</v>
      </c>
      <c r="E2335" s="384" t="s">
        <v>2090</v>
      </c>
      <c r="F2335" s="607" t="s">
        <v>151</v>
      </c>
      <c r="G2335" s="608" t="s">
        <v>147</v>
      </c>
      <c r="H2335" s="342" t="s">
        <v>1208</v>
      </c>
      <c r="I2335" s="609" t="s">
        <v>2714</v>
      </c>
      <c r="J2335" s="607">
        <v>41548</v>
      </c>
      <c r="K2335" s="610">
        <v>41814</v>
      </c>
      <c r="L2335" s="611">
        <v>42614</v>
      </c>
      <c r="M2335" s="306" t="s">
        <v>3435</v>
      </c>
      <c r="N2335" s="612">
        <v>2192</v>
      </c>
    </row>
    <row r="2336" spans="2:14" ht="13.9" customHeight="1">
      <c r="B2336" s="613" t="s">
        <v>682</v>
      </c>
      <c r="C2336" s="613" t="s">
        <v>2091</v>
      </c>
      <c r="D2336" s="613" t="s">
        <v>2092</v>
      </c>
      <c r="E2336" s="384" t="s">
        <v>2093</v>
      </c>
      <c r="F2336" s="607" t="s">
        <v>151</v>
      </c>
      <c r="G2336" s="608">
        <v>2009</v>
      </c>
      <c r="H2336" s="342" t="s">
        <v>1208</v>
      </c>
      <c r="I2336" s="609" t="s">
        <v>2714</v>
      </c>
      <c r="J2336" s="607">
        <v>41365</v>
      </c>
      <c r="K2336" s="610">
        <v>41814</v>
      </c>
      <c r="L2336" s="611">
        <v>42430</v>
      </c>
      <c r="M2336" s="306" t="s">
        <v>3435</v>
      </c>
      <c r="N2336" s="612">
        <v>102</v>
      </c>
    </row>
    <row r="2337" spans="2:14" ht="13.9" customHeight="1">
      <c r="B2337" s="613" t="s">
        <v>682</v>
      </c>
      <c r="C2337" s="613" t="s">
        <v>2091</v>
      </c>
      <c r="D2337" s="613" t="s">
        <v>2092</v>
      </c>
      <c r="E2337" s="384" t="s">
        <v>2093</v>
      </c>
      <c r="F2337" s="607" t="s">
        <v>151</v>
      </c>
      <c r="G2337" s="608">
        <v>2009</v>
      </c>
      <c r="H2337" s="342" t="s">
        <v>1208</v>
      </c>
      <c r="I2337" s="609" t="s">
        <v>2714</v>
      </c>
      <c r="J2337" s="607">
        <v>41334</v>
      </c>
      <c r="K2337" s="610">
        <v>41814</v>
      </c>
      <c r="L2337" s="611">
        <v>42401</v>
      </c>
      <c r="M2337" s="306" t="s">
        <v>3435</v>
      </c>
      <c r="N2337" s="612">
        <v>3412</v>
      </c>
    </row>
    <row r="2338" spans="2:14" ht="13.9" customHeight="1">
      <c r="B2338" s="613" t="s">
        <v>682</v>
      </c>
      <c r="C2338" s="613" t="s">
        <v>2091</v>
      </c>
      <c r="D2338" s="613" t="s">
        <v>2092</v>
      </c>
      <c r="E2338" s="384" t="s">
        <v>2093</v>
      </c>
      <c r="F2338" s="607" t="s">
        <v>151</v>
      </c>
      <c r="G2338" s="608">
        <v>2009</v>
      </c>
      <c r="H2338" s="342" t="s">
        <v>1208</v>
      </c>
      <c r="I2338" s="609" t="s">
        <v>2714</v>
      </c>
      <c r="J2338" s="607">
        <v>41456</v>
      </c>
      <c r="K2338" s="610">
        <v>41814</v>
      </c>
      <c r="L2338" s="611">
        <v>42522</v>
      </c>
      <c r="M2338" s="306" t="s">
        <v>3435</v>
      </c>
      <c r="N2338" s="612">
        <v>4346</v>
      </c>
    </row>
    <row r="2339" spans="2:14" ht="13.9" customHeight="1">
      <c r="B2339" s="613" t="s">
        <v>682</v>
      </c>
      <c r="C2339" s="613" t="s">
        <v>2091</v>
      </c>
      <c r="D2339" s="613" t="s">
        <v>2092</v>
      </c>
      <c r="E2339" s="384" t="s">
        <v>2093</v>
      </c>
      <c r="F2339" s="607" t="s">
        <v>151</v>
      </c>
      <c r="G2339" s="608">
        <v>2009</v>
      </c>
      <c r="H2339" s="342" t="s">
        <v>1208</v>
      </c>
      <c r="I2339" s="609" t="s">
        <v>2714</v>
      </c>
      <c r="J2339" s="607">
        <v>41609</v>
      </c>
      <c r="K2339" s="610">
        <v>41814</v>
      </c>
      <c r="L2339" s="611">
        <v>42675</v>
      </c>
      <c r="M2339" s="306" t="s">
        <v>3435</v>
      </c>
      <c r="N2339" s="612">
        <v>2356</v>
      </c>
    </row>
    <row r="2340" spans="2:14" ht="13.9" customHeight="1">
      <c r="B2340" s="613" t="s">
        <v>682</v>
      </c>
      <c r="C2340" s="613" t="s">
        <v>2091</v>
      </c>
      <c r="D2340" s="613" t="s">
        <v>2092</v>
      </c>
      <c r="E2340" s="384" t="s">
        <v>2093</v>
      </c>
      <c r="F2340" s="607" t="s">
        <v>151</v>
      </c>
      <c r="G2340" s="608">
        <v>2009</v>
      </c>
      <c r="H2340" s="342" t="s">
        <v>1208</v>
      </c>
      <c r="I2340" s="609" t="s">
        <v>2714</v>
      </c>
      <c r="J2340" s="607">
        <v>41579</v>
      </c>
      <c r="K2340" s="610">
        <v>41814</v>
      </c>
      <c r="L2340" s="611">
        <v>42644</v>
      </c>
      <c r="M2340" s="306" t="s">
        <v>3435</v>
      </c>
      <c r="N2340" s="612">
        <v>2266</v>
      </c>
    </row>
    <row r="2341" spans="2:14" ht="13.9" customHeight="1">
      <c r="B2341" s="613" t="s">
        <v>682</v>
      </c>
      <c r="C2341" s="613" t="s">
        <v>2091</v>
      </c>
      <c r="D2341" s="613" t="s">
        <v>2092</v>
      </c>
      <c r="E2341" s="384" t="s">
        <v>2093</v>
      </c>
      <c r="F2341" s="607" t="s">
        <v>151</v>
      </c>
      <c r="G2341" s="608">
        <v>2009</v>
      </c>
      <c r="H2341" s="342" t="s">
        <v>1208</v>
      </c>
      <c r="I2341" s="609" t="s">
        <v>2714</v>
      </c>
      <c r="J2341" s="607">
        <v>41518</v>
      </c>
      <c r="K2341" s="610">
        <v>41814</v>
      </c>
      <c r="L2341" s="611">
        <v>42583</v>
      </c>
      <c r="M2341" s="306" t="s">
        <v>3435</v>
      </c>
      <c r="N2341" s="612">
        <v>3926</v>
      </c>
    </row>
    <row r="2342" spans="2:14" ht="13.9" customHeight="1">
      <c r="B2342" s="613" t="s">
        <v>682</v>
      </c>
      <c r="C2342" s="613" t="s">
        <v>2091</v>
      </c>
      <c r="D2342" s="613" t="s">
        <v>2092</v>
      </c>
      <c r="E2342" s="384" t="s">
        <v>2093</v>
      </c>
      <c r="F2342" s="607" t="s">
        <v>151</v>
      </c>
      <c r="G2342" s="608">
        <v>2009</v>
      </c>
      <c r="H2342" s="342" t="s">
        <v>1208</v>
      </c>
      <c r="I2342" s="609" t="s">
        <v>2714</v>
      </c>
      <c r="J2342" s="607">
        <v>41365</v>
      </c>
      <c r="K2342" s="610">
        <v>41814</v>
      </c>
      <c r="L2342" s="611">
        <v>42430</v>
      </c>
      <c r="M2342" s="306" t="s">
        <v>3435</v>
      </c>
      <c r="N2342" s="612">
        <v>4105</v>
      </c>
    </row>
    <row r="2343" spans="2:14" ht="13.9" customHeight="1">
      <c r="B2343" s="613" t="s">
        <v>682</v>
      </c>
      <c r="C2343" s="613" t="s">
        <v>2091</v>
      </c>
      <c r="D2343" s="613" t="s">
        <v>2092</v>
      </c>
      <c r="E2343" s="384" t="s">
        <v>2093</v>
      </c>
      <c r="F2343" s="607" t="s">
        <v>151</v>
      </c>
      <c r="G2343" s="608">
        <v>2009</v>
      </c>
      <c r="H2343" s="342" t="s">
        <v>1208</v>
      </c>
      <c r="I2343" s="609" t="s">
        <v>2714</v>
      </c>
      <c r="J2343" s="607">
        <v>41487</v>
      </c>
      <c r="K2343" s="610">
        <v>41814</v>
      </c>
      <c r="L2343" s="611">
        <v>42552</v>
      </c>
      <c r="M2343" s="306" t="s">
        <v>3435</v>
      </c>
      <c r="N2343" s="612">
        <v>4439</v>
      </c>
    </row>
    <row r="2344" spans="2:14" ht="13.9" customHeight="1">
      <c r="B2344" s="613" t="s">
        <v>682</v>
      </c>
      <c r="C2344" s="613" t="s">
        <v>2091</v>
      </c>
      <c r="D2344" s="613" t="s">
        <v>2092</v>
      </c>
      <c r="E2344" s="384" t="s">
        <v>2093</v>
      </c>
      <c r="F2344" s="607" t="s">
        <v>151</v>
      </c>
      <c r="G2344" s="608">
        <v>2009</v>
      </c>
      <c r="H2344" s="342" t="s">
        <v>1208</v>
      </c>
      <c r="I2344" s="609" t="s">
        <v>2714</v>
      </c>
      <c r="J2344" s="607">
        <v>41275</v>
      </c>
      <c r="K2344" s="610">
        <v>41814</v>
      </c>
      <c r="L2344" s="611">
        <v>42339</v>
      </c>
      <c r="M2344" s="306" t="s">
        <v>3435</v>
      </c>
      <c r="N2344" s="612">
        <v>2396</v>
      </c>
    </row>
    <row r="2345" spans="2:14" ht="13.9" customHeight="1">
      <c r="B2345" s="613" t="s">
        <v>682</v>
      </c>
      <c r="C2345" s="613" t="s">
        <v>2091</v>
      </c>
      <c r="D2345" s="613" t="s">
        <v>2092</v>
      </c>
      <c r="E2345" s="384" t="s">
        <v>2093</v>
      </c>
      <c r="F2345" s="607" t="s">
        <v>151</v>
      </c>
      <c r="G2345" s="608">
        <v>2009</v>
      </c>
      <c r="H2345" s="342" t="s">
        <v>1208</v>
      </c>
      <c r="I2345" s="609" t="s">
        <v>2714</v>
      </c>
      <c r="J2345" s="607">
        <v>41306</v>
      </c>
      <c r="K2345" s="610">
        <v>41814</v>
      </c>
      <c r="L2345" s="611">
        <v>42370</v>
      </c>
      <c r="M2345" s="306" t="s">
        <v>3435</v>
      </c>
      <c r="N2345" s="612">
        <v>2766</v>
      </c>
    </row>
    <row r="2346" spans="2:14" ht="13.9" customHeight="1">
      <c r="B2346" s="613" t="s">
        <v>682</v>
      </c>
      <c r="C2346" s="613" t="s">
        <v>2091</v>
      </c>
      <c r="D2346" s="613" t="s">
        <v>2092</v>
      </c>
      <c r="E2346" s="384" t="s">
        <v>2093</v>
      </c>
      <c r="F2346" s="607" t="s">
        <v>151</v>
      </c>
      <c r="G2346" s="608">
        <v>2009</v>
      </c>
      <c r="H2346" s="342" t="s">
        <v>1208</v>
      </c>
      <c r="I2346" s="609" t="s">
        <v>2714</v>
      </c>
      <c r="J2346" s="607">
        <v>41395</v>
      </c>
      <c r="K2346" s="610">
        <v>41814</v>
      </c>
      <c r="L2346" s="611">
        <v>42461</v>
      </c>
      <c r="M2346" s="306" t="s">
        <v>3435</v>
      </c>
      <c r="N2346" s="612">
        <v>4414</v>
      </c>
    </row>
    <row r="2347" spans="2:14" ht="13.9" customHeight="1">
      <c r="B2347" s="613" t="s">
        <v>682</v>
      </c>
      <c r="C2347" s="613" t="s">
        <v>2091</v>
      </c>
      <c r="D2347" s="613" t="s">
        <v>2092</v>
      </c>
      <c r="E2347" s="384" t="s">
        <v>2093</v>
      </c>
      <c r="F2347" s="607" t="s">
        <v>151</v>
      </c>
      <c r="G2347" s="608">
        <v>2009</v>
      </c>
      <c r="H2347" s="342" t="s">
        <v>1208</v>
      </c>
      <c r="I2347" s="609" t="s">
        <v>2714</v>
      </c>
      <c r="J2347" s="607">
        <v>41426</v>
      </c>
      <c r="K2347" s="610">
        <v>41814</v>
      </c>
      <c r="L2347" s="611">
        <v>42491</v>
      </c>
      <c r="M2347" s="306" t="s">
        <v>3435</v>
      </c>
      <c r="N2347" s="612">
        <v>4345</v>
      </c>
    </row>
    <row r="2348" spans="2:14" ht="13.9" customHeight="1">
      <c r="B2348" s="613" t="s">
        <v>682</v>
      </c>
      <c r="C2348" s="613" t="s">
        <v>2091</v>
      </c>
      <c r="D2348" s="613" t="s">
        <v>2092</v>
      </c>
      <c r="E2348" s="384" t="s">
        <v>2093</v>
      </c>
      <c r="F2348" s="607" t="s">
        <v>151</v>
      </c>
      <c r="G2348" s="608">
        <v>2009</v>
      </c>
      <c r="H2348" s="342" t="s">
        <v>1208</v>
      </c>
      <c r="I2348" s="609" t="s">
        <v>2714</v>
      </c>
      <c r="J2348" s="607">
        <v>41548</v>
      </c>
      <c r="K2348" s="610">
        <v>41814</v>
      </c>
      <c r="L2348" s="611">
        <v>42614</v>
      </c>
      <c r="M2348" s="306" t="s">
        <v>3435</v>
      </c>
      <c r="N2348" s="612">
        <v>3193</v>
      </c>
    </row>
    <row r="2349" spans="2:14" ht="13.9" customHeight="1">
      <c r="B2349" s="613" t="s">
        <v>592</v>
      </c>
      <c r="C2349" s="613" t="s">
        <v>1643</v>
      </c>
      <c r="D2349" s="613" t="s">
        <v>1644</v>
      </c>
      <c r="E2349" s="384" t="s">
        <v>1645</v>
      </c>
      <c r="F2349" s="607" t="s">
        <v>151</v>
      </c>
      <c r="G2349" s="608" t="s">
        <v>147</v>
      </c>
      <c r="H2349" s="342" t="s">
        <v>1208</v>
      </c>
      <c r="I2349" s="609" t="s">
        <v>2714</v>
      </c>
      <c r="J2349" s="607">
        <v>41518</v>
      </c>
      <c r="K2349" s="610">
        <v>41814</v>
      </c>
      <c r="L2349" s="611">
        <v>42583</v>
      </c>
      <c r="M2349" s="306" t="s">
        <v>3435</v>
      </c>
      <c r="N2349" s="612">
        <v>78</v>
      </c>
    </row>
    <row r="2350" spans="2:14" ht="13.9" customHeight="1">
      <c r="B2350" s="613" t="s">
        <v>592</v>
      </c>
      <c r="C2350" s="613" t="s">
        <v>1643</v>
      </c>
      <c r="D2350" s="613" t="s">
        <v>1644</v>
      </c>
      <c r="E2350" s="384" t="s">
        <v>1645</v>
      </c>
      <c r="F2350" s="607" t="s">
        <v>151</v>
      </c>
      <c r="G2350" s="608" t="s">
        <v>147</v>
      </c>
      <c r="H2350" s="342" t="s">
        <v>1208</v>
      </c>
      <c r="I2350" s="609" t="s">
        <v>2714</v>
      </c>
      <c r="J2350" s="607">
        <v>41275</v>
      </c>
      <c r="K2350" s="610">
        <v>41814</v>
      </c>
      <c r="L2350" s="611">
        <v>42339</v>
      </c>
      <c r="M2350" s="306" t="s">
        <v>3435</v>
      </c>
      <c r="N2350" s="612">
        <v>165</v>
      </c>
    </row>
    <row r="2351" spans="2:14" ht="13.9" customHeight="1">
      <c r="B2351" s="613" t="s">
        <v>592</v>
      </c>
      <c r="C2351" s="613" t="s">
        <v>1643</v>
      </c>
      <c r="D2351" s="613" t="s">
        <v>1644</v>
      </c>
      <c r="E2351" s="384" t="s">
        <v>1645</v>
      </c>
      <c r="F2351" s="607" t="s">
        <v>151</v>
      </c>
      <c r="G2351" s="608" t="s">
        <v>147</v>
      </c>
      <c r="H2351" s="342" t="s">
        <v>1208</v>
      </c>
      <c r="I2351" s="609" t="s">
        <v>2714</v>
      </c>
      <c r="J2351" s="607">
        <v>41609</v>
      </c>
      <c r="K2351" s="610">
        <v>41814</v>
      </c>
      <c r="L2351" s="611">
        <v>42675</v>
      </c>
      <c r="M2351" s="306" t="s">
        <v>3435</v>
      </c>
      <c r="N2351" s="612">
        <v>34</v>
      </c>
    </row>
    <row r="2352" spans="2:14" ht="13.9" customHeight="1">
      <c r="B2352" s="613" t="s">
        <v>592</v>
      </c>
      <c r="C2352" s="613" t="s">
        <v>1643</v>
      </c>
      <c r="D2352" s="613" t="s">
        <v>1644</v>
      </c>
      <c r="E2352" s="384" t="s">
        <v>1645</v>
      </c>
      <c r="F2352" s="607" t="s">
        <v>151</v>
      </c>
      <c r="G2352" s="608" t="s">
        <v>147</v>
      </c>
      <c r="H2352" s="342" t="s">
        <v>1208</v>
      </c>
      <c r="I2352" s="609" t="s">
        <v>2714</v>
      </c>
      <c r="J2352" s="607">
        <v>41548</v>
      </c>
      <c r="K2352" s="610">
        <v>41814</v>
      </c>
      <c r="L2352" s="611">
        <v>42614</v>
      </c>
      <c r="M2352" s="306" t="s">
        <v>3435</v>
      </c>
      <c r="N2352" s="612">
        <v>167</v>
      </c>
    </row>
    <row r="2353" spans="2:14" ht="13.9" customHeight="1">
      <c r="B2353" s="613" t="s">
        <v>592</v>
      </c>
      <c r="C2353" s="613" t="s">
        <v>1643</v>
      </c>
      <c r="D2353" s="613" t="s">
        <v>1644</v>
      </c>
      <c r="E2353" s="384" t="s">
        <v>1645</v>
      </c>
      <c r="F2353" s="607" t="s">
        <v>151</v>
      </c>
      <c r="G2353" s="608" t="s">
        <v>147</v>
      </c>
      <c r="H2353" s="342" t="s">
        <v>1208</v>
      </c>
      <c r="I2353" s="609" t="s">
        <v>2714</v>
      </c>
      <c r="J2353" s="607">
        <v>41579</v>
      </c>
      <c r="K2353" s="610">
        <v>41814</v>
      </c>
      <c r="L2353" s="611">
        <v>42644</v>
      </c>
      <c r="M2353" s="306" t="s">
        <v>3435</v>
      </c>
      <c r="N2353" s="612">
        <v>172</v>
      </c>
    </row>
    <row r="2354" spans="2:14" ht="13.9" customHeight="1">
      <c r="B2354" s="613" t="s">
        <v>569</v>
      </c>
      <c r="C2354" s="613" t="s">
        <v>1646</v>
      </c>
      <c r="D2354" s="613" t="s">
        <v>1647</v>
      </c>
      <c r="E2354" s="384" t="s">
        <v>1648</v>
      </c>
      <c r="F2354" s="607" t="s">
        <v>151</v>
      </c>
      <c r="G2354" s="608" t="s">
        <v>147</v>
      </c>
      <c r="H2354" s="342" t="s">
        <v>1208</v>
      </c>
      <c r="I2354" s="609" t="s">
        <v>2714</v>
      </c>
      <c r="J2354" s="607">
        <v>41334</v>
      </c>
      <c r="K2354" s="610">
        <v>41814</v>
      </c>
      <c r="L2354" s="611">
        <v>42401</v>
      </c>
      <c r="M2354" s="306" t="s">
        <v>3435</v>
      </c>
      <c r="N2354" s="612">
        <v>73</v>
      </c>
    </row>
    <row r="2355" spans="2:14" ht="13.9" customHeight="1">
      <c r="B2355" s="613" t="s">
        <v>569</v>
      </c>
      <c r="C2355" s="613" t="s">
        <v>1646</v>
      </c>
      <c r="D2355" s="613" t="s">
        <v>1647</v>
      </c>
      <c r="E2355" s="384" t="s">
        <v>1648</v>
      </c>
      <c r="F2355" s="607" t="s">
        <v>151</v>
      </c>
      <c r="G2355" s="608" t="s">
        <v>147</v>
      </c>
      <c r="H2355" s="342" t="s">
        <v>1208</v>
      </c>
      <c r="I2355" s="609" t="s">
        <v>2714</v>
      </c>
      <c r="J2355" s="607">
        <v>41365</v>
      </c>
      <c r="K2355" s="610">
        <v>41814</v>
      </c>
      <c r="L2355" s="611">
        <v>42430</v>
      </c>
      <c r="M2355" s="306" t="s">
        <v>3435</v>
      </c>
      <c r="N2355" s="612">
        <v>74</v>
      </c>
    </row>
    <row r="2356" spans="2:14" ht="13.9" customHeight="1">
      <c r="B2356" s="613" t="s">
        <v>569</v>
      </c>
      <c r="C2356" s="613" t="s">
        <v>1646</v>
      </c>
      <c r="D2356" s="613" t="s">
        <v>1647</v>
      </c>
      <c r="E2356" s="384" t="s">
        <v>1648</v>
      </c>
      <c r="F2356" s="607" t="s">
        <v>151</v>
      </c>
      <c r="G2356" s="608" t="s">
        <v>147</v>
      </c>
      <c r="H2356" s="342" t="s">
        <v>1208</v>
      </c>
      <c r="I2356" s="609" t="s">
        <v>2714</v>
      </c>
      <c r="J2356" s="607">
        <v>41275</v>
      </c>
      <c r="K2356" s="610">
        <v>41814</v>
      </c>
      <c r="L2356" s="611">
        <v>42339</v>
      </c>
      <c r="M2356" s="306" t="s">
        <v>3435</v>
      </c>
      <c r="N2356" s="612">
        <v>60</v>
      </c>
    </row>
    <row r="2357" spans="2:14" ht="13.9" customHeight="1">
      <c r="B2357" s="613" t="s">
        <v>569</v>
      </c>
      <c r="C2357" s="613" t="s">
        <v>1646</v>
      </c>
      <c r="D2357" s="613" t="s">
        <v>1647</v>
      </c>
      <c r="E2357" s="384" t="s">
        <v>1648</v>
      </c>
      <c r="F2357" s="607" t="s">
        <v>151</v>
      </c>
      <c r="G2357" s="608" t="s">
        <v>147</v>
      </c>
      <c r="H2357" s="342" t="s">
        <v>1208</v>
      </c>
      <c r="I2357" s="609" t="s">
        <v>2714</v>
      </c>
      <c r="J2357" s="607">
        <v>41306</v>
      </c>
      <c r="K2357" s="610">
        <v>41814</v>
      </c>
      <c r="L2357" s="611">
        <v>42370</v>
      </c>
      <c r="M2357" s="306" t="s">
        <v>3435</v>
      </c>
      <c r="N2357" s="612">
        <v>65</v>
      </c>
    </row>
    <row r="2358" spans="2:14" ht="13.9" customHeight="1">
      <c r="B2358" s="613" t="s">
        <v>569</v>
      </c>
      <c r="C2358" s="613" t="s">
        <v>1646</v>
      </c>
      <c r="D2358" s="613" t="s">
        <v>1647</v>
      </c>
      <c r="E2358" s="384" t="s">
        <v>1648</v>
      </c>
      <c r="F2358" s="607" t="s">
        <v>151</v>
      </c>
      <c r="G2358" s="608" t="s">
        <v>147</v>
      </c>
      <c r="H2358" s="342" t="s">
        <v>1208</v>
      </c>
      <c r="I2358" s="609" t="s">
        <v>2714</v>
      </c>
      <c r="J2358" s="607">
        <v>41395</v>
      </c>
      <c r="K2358" s="610">
        <v>41814</v>
      </c>
      <c r="L2358" s="611">
        <v>42461</v>
      </c>
      <c r="M2358" s="306" t="s">
        <v>3435</v>
      </c>
      <c r="N2358" s="612">
        <v>27</v>
      </c>
    </row>
    <row r="2359" spans="2:14" ht="13.9" customHeight="1">
      <c r="B2359" s="613" t="s">
        <v>577</v>
      </c>
      <c r="C2359" s="613" t="s">
        <v>1649</v>
      </c>
      <c r="D2359" s="613" t="s">
        <v>1650</v>
      </c>
      <c r="E2359" s="384" t="s">
        <v>1651</v>
      </c>
      <c r="F2359" s="607" t="s">
        <v>151</v>
      </c>
      <c r="G2359" s="608" t="s">
        <v>147</v>
      </c>
      <c r="H2359" s="342" t="s">
        <v>1208</v>
      </c>
      <c r="I2359" s="609" t="s">
        <v>2714</v>
      </c>
      <c r="J2359" s="607">
        <v>41365</v>
      </c>
      <c r="K2359" s="610">
        <v>41814</v>
      </c>
      <c r="L2359" s="611">
        <v>42430</v>
      </c>
      <c r="M2359" s="306" t="s">
        <v>3435</v>
      </c>
      <c r="N2359" s="612">
        <v>398</v>
      </c>
    </row>
    <row r="2360" spans="2:14" ht="13.9" customHeight="1">
      <c r="B2360" s="613" t="s">
        <v>577</v>
      </c>
      <c r="C2360" s="613" t="s">
        <v>1649</v>
      </c>
      <c r="D2360" s="613" t="s">
        <v>1650</v>
      </c>
      <c r="E2360" s="384" t="s">
        <v>1651</v>
      </c>
      <c r="F2360" s="607" t="s">
        <v>151</v>
      </c>
      <c r="G2360" s="608" t="s">
        <v>147</v>
      </c>
      <c r="H2360" s="342" t="s">
        <v>1208</v>
      </c>
      <c r="I2360" s="609" t="s">
        <v>2714</v>
      </c>
      <c r="J2360" s="607">
        <v>41334</v>
      </c>
      <c r="K2360" s="610">
        <v>41814</v>
      </c>
      <c r="L2360" s="611">
        <v>42401</v>
      </c>
      <c r="M2360" s="306" t="s">
        <v>3435</v>
      </c>
      <c r="N2360" s="612">
        <v>224</v>
      </c>
    </row>
    <row r="2361" spans="2:14" ht="13.9" customHeight="1">
      <c r="B2361" s="613" t="s">
        <v>577</v>
      </c>
      <c r="C2361" s="613" t="s">
        <v>1649</v>
      </c>
      <c r="D2361" s="613" t="s">
        <v>1650</v>
      </c>
      <c r="E2361" s="384" t="s">
        <v>1651</v>
      </c>
      <c r="F2361" s="607" t="s">
        <v>151</v>
      </c>
      <c r="G2361" s="608" t="s">
        <v>147</v>
      </c>
      <c r="H2361" s="342" t="s">
        <v>1208</v>
      </c>
      <c r="I2361" s="609" t="s">
        <v>2714</v>
      </c>
      <c r="J2361" s="607">
        <v>41395</v>
      </c>
      <c r="K2361" s="610">
        <v>41814</v>
      </c>
      <c r="L2361" s="611">
        <v>42461</v>
      </c>
      <c r="M2361" s="306" t="s">
        <v>3435</v>
      </c>
      <c r="N2361" s="612">
        <v>673</v>
      </c>
    </row>
    <row r="2362" spans="2:14" ht="13.9" customHeight="1">
      <c r="B2362" s="613" t="s">
        <v>577</v>
      </c>
      <c r="C2362" s="613" t="s">
        <v>1649</v>
      </c>
      <c r="D2362" s="613" t="s">
        <v>1650</v>
      </c>
      <c r="E2362" s="384" t="s">
        <v>1651</v>
      </c>
      <c r="F2362" s="607" t="s">
        <v>151</v>
      </c>
      <c r="G2362" s="608" t="s">
        <v>147</v>
      </c>
      <c r="H2362" s="342" t="s">
        <v>1208</v>
      </c>
      <c r="I2362" s="609" t="s">
        <v>2714</v>
      </c>
      <c r="J2362" s="607">
        <v>41306</v>
      </c>
      <c r="K2362" s="610">
        <v>41814</v>
      </c>
      <c r="L2362" s="611">
        <v>42370</v>
      </c>
      <c r="M2362" s="306" t="s">
        <v>3435</v>
      </c>
      <c r="N2362" s="612">
        <v>34</v>
      </c>
    </row>
    <row r="2363" spans="2:14" ht="13.9" customHeight="1">
      <c r="B2363" s="613" t="s">
        <v>577</v>
      </c>
      <c r="C2363" s="613" t="s">
        <v>1649</v>
      </c>
      <c r="D2363" s="613" t="s">
        <v>1650</v>
      </c>
      <c r="E2363" s="384" t="s">
        <v>1651</v>
      </c>
      <c r="F2363" s="607" t="s">
        <v>151</v>
      </c>
      <c r="G2363" s="608" t="s">
        <v>147</v>
      </c>
      <c r="H2363" s="342" t="s">
        <v>1208</v>
      </c>
      <c r="I2363" s="609" t="s">
        <v>2714</v>
      </c>
      <c r="J2363" s="607">
        <v>41456</v>
      </c>
      <c r="K2363" s="610">
        <v>41814</v>
      </c>
      <c r="L2363" s="611">
        <v>42522</v>
      </c>
      <c r="M2363" s="306" t="s">
        <v>3435</v>
      </c>
      <c r="N2363" s="612">
        <v>722</v>
      </c>
    </row>
    <row r="2364" spans="2:14" ht="13.9" customHeight="1">
      <c r="B2364" s="613" t="s">
        <v>577</v>
      </c>
      <c r="C2364" s="613" t="s">
        <v>1649</v>
      </c>
      <c r="D2364" s="613" t="s">
        <v>1650</v>
      </c>
      <c r="E2364" s="384" t="s">
        <v>1651</v>
      </c>
      <c r="F2364" s="607" t="s">
        <v>151</v>
      </c>
      <c r="G2364" s="608" t="s">
        <v>147</v>
      </c>
      <c r="H2364" s="342" t="s">
        <v>1208</v>
      </c>
      <c r="I2364" s="609" t="s">
        <v>2714</v>
      </c>
      <c r="J2364" s="607">
        <v>41518</v>
      </c>
      <c r="K2364" s="610">
        <v>41814</v>
      </c>
      <c r="L2364" s="611">
        <v>42583</v>
      </c>
      <c r="M2364" s="306" t="s">
        <v>3435</v>
      </c>
      <c r="N2364" s="612">
        <v>435</v>
      </c>
    </row>
    <row r="2365" spans="2:14" ht="13.9" customHeight="1">
      <c r="B2365" s="613" t="s">
        <v>577</v>
      </c>
      <c r="C2365" s="613" t="s">
        <v>1649</v>
      </c>
      <c r="D2365" s="613" t="s">
        <v>1650</v>
      </c>
      <c r="E2365" s="384" t="s">
        <v>1651</v>
      </c>
      <c r="F2365" s="607" t="s">
        <v>151</v>
      </c>
      <c r="G2365" s="608" t="s">
        <v>147</v>
      </c>
      <c r="H2365" s="342" t="s">
        <v>1208</v>
      </c>
      <c r="I2365" s="609" t="s">
        <v>2714</v>
      </c>
      <c r="J2365" s="607">
        <v>41548</v>
      </c>
      <c r="K2365" s="610">
        <v>41814</v>
      </c>
      <c r="L2365" s="611">
        <v>42614</v>
      </c>
      <c r="M2365" s="306" t="s">
        <v>3435</v>
      </c>
      <c r="N2365" s="612">
        <v>141</v>
      </c>
    </row>
    <row r="2366" spans="2:14" ht="13.9" customHeight="1">
      <c r="B2366" s="613" t="s">
        <v>577</v>
      </c>
      <c r="C2366" s="613" t="s">
        <v>1649</v>
      </c>
      <c r="D2366" s="613" t="s">
        <v>1650</v>
      </c>
      <c r="E2366" s="384" t="s">
        <v>1651</v>
      </c>
      <c r="F2366" s="607" t="s">
        <v>151</v>
      </c>
      <c r="G2366" s="608" t="s">
        <v>147</v>
      </c>
      <c r="H2366" s="342" t="s">
        <v>1208</v>
      </c>
      <c r="I2366" s="609" t="s">
        <v>2714</v>
      </c>
      <c r="J2366" s="607">
        <v>41426</v>
      </c>
      <c r="K2366" s="610">
        <v>41814</v>
      </c>
      <c r="L2366" s="611">
        <v>42491</v>
      </c>
      <c r="M2366" s="306" t="s">
        <v>3435</v>
      </c>
      <c r="N2366" s="612">
        <v>618</v>
      </c>
    </row>
    <row r="2367" spans="2:14" ht="13.9" customHeight="1">
      <c r="B2367" s="613" t="s">
        <v>577</v>
      </c>
      <c r="C2367" s="613" t="s">
        <v>1649</v>
      </c>
      <c r="D2367" s="613" t="s">
        <v>1650</v>
      </c>
      <c r="E2367" s="384" t="s">
        <v>1651</v>
      </c>
      <c r="F2367" s="607" t="s">
        <v>151</v>
      </c>
      <c r="G2367" s="608" t="s">
        <v>147</v>
      </c>
      <c r="H2367" s="342" t="s">
        <v>1208</v>
      </c>
      <c r="I2367" s="609" t="s">
        <v>2714</v>
      </c>
      <c r="J2367" s="607">
        <v>41487</v>
      </c>
      <c r="K2367" s="610">
        <v>41814</v>
      </c>
      <c r="L2367" s="611">
        <v>42552</v>
      </c>
      <c r="M2367" s="306" t="s">
        <v>3435</v>
      </c>
      <c r="N2367" s="612">
        <v>780</v>
      </c>
    </row>
    <row r="2368" spans="2:14" ht="13.9" customHeight="1">
      <c r="B2368" s="613" t="s">
        <v>576</v>
      </c>
      <c r="C2368" s="613" t="s">
        <v>1652</v>
      </c>
      <c r="D2368" s="613" t="s">
        <v>1653</v>
      </c>
      <c r="E2368" s="384" t="s">
        <v>1654</v>
      </c>
      <c r="F2368" s="607" t="s">
        <v>151</v>
      </c>
      <c r="G2368" s="608" t="s">
        <v>147</v>
      </c>
      <c r="H2368" s="342" t="s">
        <v>1208</v>
      </c>
      <c r="I2368" s="609" t="s">
        <v>2714</v>
      </c>
      <c r="J2368" s="607">
        <v>41334</v>
      </c>
      <c r="K2368" s="610">
        <v>41814</v>
      </c>
      <c r="L2368" s="611">
        <v>42401</v>
      </c>
      <c r="M2368" s="306" t="s">
        <v>3435</v>
      </c>
      <c r="N2368" s="612">
        <v>3</v>
      </c>
    </row>
    <row r="2369" spans="2:14" ht="13.9" customHeight="1">
      <c r="B2369" s="613" t="s">
        <v>576</v>
      </c>
      <c r="C2369" s="613" t="s">
        <v>1652</v>
      </c>
      <c r="D2369" s="613" t="s">
        <v>1653</v>
      </c>
      <c r="E2369" s="384" t="s">
        <v>1654</v>
      </c>
      <c r="F2369" s="607" t="s">
        <v>151</v>
      </c>
      <c r="G2369" s="608" t="s">
        <v>147</v>
      </c>
      <c r="H2369" s="342" t="s">
        <v>1208</v>
      </c>
      <c r="I2369" s="609" t="s">
        <v>2714</v>
      </c>
      <c r="J2369" s="607">
        <v>41365</v>
      </c>
      <c r="K2369" s="610">
        <v>41814</v>
      </c>
      <c r="L2369" s="611">
        <v>42430</v>
      </c>
      <c r="M2369" s="306" t="s">
        <v>3435</v>
      </c>
      <c r="N2369" s="612">
        <v>5</v>
      </c>
    </row>
    <row r="2370" spans="2:14" ht="13.9" customHeight="1">
      <c r="B2370" s="613" t="s">
        <v>576</v>
      </c>
      <c r="C2370" s="613" t="s">
        <v>1652</v>
      </c>
      <c r="D2370" s="613" t="s">
        <v>1653</v>
      </c>
      <c r="E2370" s="384" t="s">
        <v>1654</v>
      </c>
      <c r="F2370" s="607" t="s">
        <v>151</v>
      </c>
      <c r="G2370" s="608" t="s">
        <v>147</v>
      </c>
      <c r="H2370" s="342" t="s">
        <v>1208</v>
      </c>
      <c r="I2370" s="609" t="s">
        <v>2714</v>
      </c>
      <c r="J2370" s="607">
        <v>41487</v>
      </c>
      <c r="K2370" s="610">
        <v>41814</v>
      </c>
      <c r="L2370" s="611">
        <v>42552</v>
      </c>
      <c r="M2370" s="306" t="s">
        <v>3435</v>
      </c>
      <c r="N2370" s="612">
        <v>9</v>
      </c>
    </row>
    <row r="2371" spans="2:14" ht="13.9" customHeight="1">
      <c r="B2371" s="613" t="s">
        <v>576</v>
      </c>
      <c r="C2371" s="613" t="s">
        <v>1652</v>
      </c>
      <c r="D2371" s="613" t="s">
        <v>1653</v>
      </c>
      <c r="E2371" s="384" t="s">
        <v>1654</v>
      </c>
      <c r="F2371" s="607" t="s">
        <v>151</v>
      </c>
      <c r="G2371" s="608" t="s">
        <v>147</v>
      </c>
      <c r="H2371" s="342" t="s">
        <v>1208</v>
      </c>
      <c r="I2371" s="609" t="s">
        <v>2714</v>
      </c>
      <c r="J2371" s="607">
        <v>41518</v>
      </c>
      <c r="K2371" s="610">
        <v>41814</v>
      </c>
      <c r="L2371" s="611">
        <v>42583</v>
      </c>
      <c r="M2371" s="306" t="s">
        <v>3435</v>
      </c>
      <c r="N2371" s="612">
        <v>5</v>
      </c>
    </row>
    <row r="2372" spans="2:14" ht="13.9" customHeight="1">
      <c r="B2372" s="613" t="s">
        <v>576</v>
      </c>
      <c r="C2372" s="613" t="s">
        <v>1652</v>
      </c>
      <c r="D2372" s="613" t="s">
        <v>1653</v>
      </c>
      <c r="E2372" s="384" t="s">
        <v>1654</v>
      </c>
      <c r="F2372" s="607" t="s">
        <v>151</v>
      </c>
      <c r="G2372" s="608" t="s">
        <v>147</v>
      </c>
      <c r="H2372" s="342" t="s">
        <v>1208</v>
      </c>
      <c r="I2372" s="609" t="s">
        <v>2714</v>
      </c>
      <c r="J2372" s="607">
        <v>41395</v>
      </c>
      <c r="K2372" s="610">
        <v>41814</v>
      </c>
      <c r="L2372" s="611">
        <v>42461</v>
      </c>
      <c r="M2372" s="306" t="s">
        <v>3435</v>
      </c>
      <c r="N2372" s="612">
        <v>7</v>
      </c>
    </row>
    <row r="2373" spans="2:14" ht="13.9" customHeight="1">
      <c r="B2373" s="613" t="s">
        <v>576</v>
      </c>
      <c r="C2373" s="613" t="s">
        <v>1652</v>
      </c>
      <c r="D2373" s="613" t="s">
        <v>1653</v>
      </c>
      <c r="E2373" s="384" t="s">
        <v>1654</v>
      </c>
      <c r="F2373" s="607" t="s">
        <v>151</v>
      </c>
      <c r="G2373" s="608" t="s">
        <v>147</v>
      </c>
      <c r="H2373" s="342" t="s">
        <v>1208</v>
      </c>
      <c r="I2373" s="609" t="s">
        <v>2714</v>
      </c>
      <c r="J2373" s="607">
        <v>41456</v>
      </c>
      <c r="K2373" s="610">
        <v>41814</v>
      </c>
      <c r="L2373" s="611">
        <v>42522</v>
      </c>
      <c r="M2373" s="306" t="s">
        <v>3435</v>
      </c>
      <c r="N2373" s="612">
        <v>8</v>
      </c>
    </row>
    <row r="2374" spans="2:14" ht="13.9" customHeight="1">
      <c r="B2374" s="613" t="s">
        <v>576</v>
      </c>
      <c r="C2374" s="613" t="s">
        <v>1652</v>
      </c>
      <c r="D2374" s="613" t="s">
        <v>1653</v>
      </c>
      <c r="E2374" s="384" t="s">
        <v>1654</v>
      </c>
      <c r="F2374" s="607" t="s">
        <v>151</v>
      </c>
      <c r="G2374" s="608" t="s">
        <v>147</v>
      </c>
      <c r="H2374" s="342" t="s">
        <v>1208</v>
      </c>
      <c r="I2374" s="609" t="s">
        <v>2714</v>
      </c>
      <c r="J2374" s="607">
        <v>41426</v>
      </c>
      <c r="K2374" s="610">
        <v>41814</v>
      </c>
      <c r="L2374" s="611">
        <v>42491</v>
      </c>
      <c r="M2374" s="306" t="s">
        <v>3435</v>
      </c>
      <c r="N2374" s="612">
        <v>7</v>
      </c>
    </row>
    <row r="2375" spans="2:14" ht="13.9" customHeight="1">
      <c r="B2375" s="613" t="s">
        <v>576</v>
      </c>
      <c r="C2375" s="613" t="s">
        <v>1652</v>
      </c>
      <c r="D2375" s="613" t="s">
        <v>1653</v>
      </c>
      <c r="E2375" s="384" t="s">
        <v>1654</v>
      </c>
      <c r="F2375" s="607" t="s">
        <v>151</v>
      </c>
      <c r="G2375" s="608" t="s">
        <v>147</v>
      </c>
      <c r="H2375" s="342" t="s">
        <v>1208</v>
      </c>
      <c r="I2375" s="609" t="s">
        <v>2714</v>
      </c>
      <c r="J2375" s="607">
        <v>41548</v>
      </c>
      <c r="K2375" s="610">
        <v>41814</v>
      </c>
      <c r="L2375" s="611">
        <v>42614</v>
      </c>
      <c r="M2375" s="306" t="s">
        <v>3435</v>
      </c>
      <c r="N2375" s="612">
        <v>2</v>
      </c>
    </row>
    <row r="2376" spans="2:14" ht="13.9" customHeight="1">
      <c r="B2376" s="613" t="s">
        <v>580</v>
      </c>
      <c r="C2376" s="613" t="s">
        <v>1655</v>
      </c>
      <c r="D2376" s="613" t="s">
        <v>1656</v>
      </c>
      <c r="E2376" s="384" t="s">
        <v>1657</v>
      </c>
      <c r="F2376" s="607" t="s">
        <v>151</v>
      </c>
      <c r="G2376" s="608" t="s">
        <v>147</v>
      </c>
      <c r="H2376" s="342" t="s">
        <v>1208</v>
      </c>
      <c r="I2376" s="609" t="s">
        <v>2714</v>
      </c>
      <c r="J2376" s="607">
        <v>41487</v>
      </c>
      <c r="K2376" s="610">
        <v>41814</v>
      </c>
      <c r="L2376" s="611">
        <v>42552</v>
      </c>
      <c r="M2376" s="306" t="s">
        <v>3435</v>
      </c>
      <c r="N2376" s="612">
        <v>97</v>
      </c>
    </row>
    <row r="2377" spans="2:14" ht="13.9" customHeight="1">
      <c r="B2377" s="613" t="s">
        <v>580</v>
      </c>
      <c r="C2377" s="613" t="s">
        <v>1655</v>
      </c>
      <c r="D2377" s="613" t="s">
        <v>1656</v>
      </c>
      <c r="E2377" s="384" t="s">
        <v>1657</v>
      </c>
      <c r="F2377" s="607" t="s">
        <v>151</v>
      </c>
      <c r="G2377" s="608" t="s">
        <v>147</v>
      </c>
      <c r="H2377" s="342" t="s">
        <v>1208</v>
      </c>
      <c r="I2377" s="609" t="s">
        <v>2714</v>
      </c>
      <c r="J2377" s="607">
        <v>41518</v>
      </c>
      <c r="K2377" s="610">
        <v>41814</v>
      </c>
      <c r="L2377" s="611">
        <v>42583</v>
      </c>
      <c r="M2377" s="306" t="s">
        <v>3435</v>
      </c>
      <c r="N2377" s="612">
        <v>54</v>
      </c>
    </row>
    <row r="2378" spans="2:14" ht="13.9" customHeight="1">
      <c r="B2378" s="613" t="s">
        <v>580</v>
      </c>
      <c r="C2378" s="613" t="s">
        <v>1655</v>
      </c>
      <c r="D2378" s="613" t="s">
        <v>1656</v>
      </c>
      <c r="E2378" s="384" t="s">
        <v>1657</v>
      </c>
      <c r="F2378" s="607" t="s">
        <v>151</v>
      </c>
      <c r="G2378" s="608" t="s">
        <v>147</v>
      </c>
      <c r="H2378" s="342" t="s">
        <v>1208</v>
      </c>
      <c r="I2378" s="609" t="s">
        <v>2714</v>
      </c>
      <c r="J2378" s="607">
        <v>41456</v>
      </c>
      <c r="K2378" s="610">
        <v>41814</v>
      </c>
      <c r="L2378" s="611">
        <v>42522</v>
      </c>
      <c r="M2378" s="306" t="s">
        <v>3435</v>
      </c>
      <c r="N2378" s="612">
        <v>89</v>
      </c>
    </row>
    <row r="2379" spans="2:14" ht="13.9" customHeight="1">
      <c r="B2379" s="613" t="s">
        <v>580</v>
      </c>
      <c r="C2379" s="613" t="s">
        <v>1655</v>
      </c>
      <c r="D2379" s="613" t="s">
        <v>1656</v>
      </c>
      <c r="E2379" s="384" t="s">
        <v>1657</v>
      </c>
      <c r="F2379" s="607" t="s">
        <v>151</v>
      </c>
      <c r="G2379" s="608" t="s">
        <v>147</v>
      </c>
      <c r="H2379" s="342" t="s">
        <v>1208</v>
      </c>
      <c r="I2379" s="609" t="s">
        <v>2714</v>
      </c>
      <c r="J2379" s="607">
        <v>41334</v>
      </c>
      <c r="K2379" s="610">
        <v>41814</v>
      </c>
      <c r="L2379" s="611">
        <v>42401</v>
      </c>
      <c r="M2379" s="306" t="s">
        <v>3435</v>
      </c>
      <c r="N2379" s="612">
        <v>28</v>
      </c>
    </row>
    <row r="2380" spans="2:14" ht="13.9" customHeight="1">
      <c r="B2380" s="613" t="s">
        <v>580</v>
      </c>
      <c r="C2380" s="613" t="s">
        <v>1655</v>
      </c>
      <c r="D2380" s="613" t="s">
        <v>1656</v>
      </c>
      <c r="E2380" s="384" t="s">
        <v>1657</v>
      </c>
      <c r="F2380" s="607" t="s">
        <v>151</v>
      </c>
      <c r="G2380" s="608" t="s">
        <v>147</v>
      </c>
      <c r="H2380" s="342" t="s">
        <v>1208</v>
      </c>
      <c r="I2380" s="609" t="s">
        <v>2714</v>
      </c>
      <c r="J2380" s="607">
        <v>41306</v>
      </c>
      <c r="K2380" s="610">
        <v>41814</v>
      </c>
      <c r="L2380" s="611">
        <v>42370</v>
      </c>
      <c r="M2380" s="306" t="s">
        <v>3435</v>
      </c>
      <c r="N2380" s="612">
        <v>4</v>
      </c>
    </row>
    <row r="2381" spans="2:14" ht="13.9" customHeight="1">
      <c r="B2381" s="613" t="s">
        <v>580</v>
      </c>
      <c r="C2381" s="613" t="s">
        <v>1655</v>
      </c>
      <c r="D2381" s="613" t="s">
        <v>1656</v>
      </c>
      <c r="E2381" s="384" t="s">
        <v>1657</v>
      </c>
      <c r="F2381" s="607" t="s">
        <v>151</v>
      </c>
      <c r="G2381" s="608" t="s">
        <v>147</v>
      </c>
      <c r="H2381" s="342" t="s">
        <v>1208</v>
      </c>
      <c r="I2381" s="609" t="s">
        <v>2714</v>
      </c>
      <c r="J2381" s="607">
        <v>41365</v>
      </c>
      <c r="K2381" s="610">
        <v>41814</v>
      </c>
      <c r="L2381" s="611">
        <v>42430</v>
      </c>
      <c r="M2381" s="306" t="s">
        <v>3435</v>
      </c>
      <c r="N2381" s="612">
        <v>50</v>
      </c>
    </row>
    <row r="2382" spans="2:14" ht="13.9" customHeight="1">
      <c r="B2382" s="613" t="s">
        <v>580</v>
      </c>
      <c r="C2382" s="613" t="s">
        <v>1655</v>
      </c>
      <c r="D2382" s="613" t="s">
        <v>1656</v>
      </c>
      <c r="E2382" s="384" t="s">
        <v>1657</v>
      </c>
      <c r="F2382" s="607" t="s">
        <v>151</v>
      </c>
      <c r="G2382" s="608" t="s">
        <v>147</v>
      </c>
      <c r="H2382" s="342" t="s">
        <v>1208</v>
      </c>
      <c r="I2382" s="609" t="s">
        <v>2714</v>
      </c>
      <c r="J2382" s="607">
        <v>41395</v>
      </c>
      <c r="K2382" s="610">
        <v>41814</v>
      </c>
      <c r="L2382" s="611">
        <v>42461</v>
      </c>
      <c r="M2382" s="306" t="s">
        <v>3435</v>
      </c>
      <c r="N2382" s="612">
        <v>83</v>
      </c>
    </row>
    <row r="2383" spans="2:14" ht="13.9" customHeight="1">
      <c r="B2383" s="613" t="s">
        <v>580</v>
      </c>
      <c r="C2383" s="613" t="s">
        <v>1655</v>
      </c>
      <c r="D2383" s="613" t="s">
        <v>1656</v>
      </c>
      <c r="E2383" s="384" t="s">
        <v>1657</v>
      </c>
      <c r="F2383" s="607" t="s">
        <v>151</v>
      </c>
      <c r="G2383" s="608" t="s">
        <v>147</v>
      </c>
      <c r="H2383" s="342" t="s">
        <v>1208</v>
      </c>
      <c r="I2383" s="609" t="s">
        <v>2714</v>
      </c>
      <c r="J2383" s="607">
        <v>41548</v>
      </c>
      <c r="K2383" s="610">
        <v>41814</v>
      </c>
      <c r="L2383" s="611">
        <v>42614</v>
      </c>
      <c r="M2383" s="306" t="s">
        <v>3435</v>
      </c>
      <c r="N2383" s="612">
        <v>18</v>
      </c>
    </row>
    <row r="2384" spans="2:14" ht="13.9" customHeight="1">
      <c r="B2384" s="613" t="s">
        <v>580</v>
      </c>
      <c r="C2384" s="613" t="s">
        <v>1655</v>
      </c>
      <c r="D2384" s="613" t="s">
        <v>1656</v>
      </c>
      <c r="E2384" s="384" t="s">
        <v>1657</v>
      </c>
      <c r="F2384" s="607" t="s">
        <v>151</v>
      </c>
      <c r="G2384" s="608" t="s">
        <v>147</v>
      </c>
      <c r="H2384" s="342" t="s">
        <v>1208</v>
      </c>
      <c r="I2384" s="609" t="s">
        <v>2714</v>
      </c>
      <c r="J2384" s="607">
        <v>41426</v>
      </c>
      <c r="K2384" s="610">
        <v>41814</v>
      </c>
      <c r="L2384" s="611">
        <v>42491</v>
      </c>
      <c r="M2384" s="306" t="s">
        <v>3435</v>
      </c>
      <c r="N2384" s="612">
        <v>77</v>
      </c>
    </row>
    <row r="2385" spans="2:14" ht="13.9" customHeight="1">
      <c r="B2385" s="613" t="s">
        <v>579</v>
      </c>
      <c r="C2385" s="613" t="s">
        <v>1658</v>
      </c>
      <c r="D2385" s="613" t="s">
        <v>1659</v>
      </c>
      <c r="E2385" s="384" t="s">
        <v>1660</v>
      </c>
      <c r="F2385" s="607" t="s">
        <v>151</v>
      </c>
      <c r="G2385" s="608" t="s">
        <v>147</v>
      </c>
      <c r="H2385" s="342" t="s">
        <v>1208</v>
      </c>
      <c r="I2385" s="609" t="s">
        <v>2714</v>
      </c>
      <c r="J2385" s="607">
        <v>41548</v>
      </c>
      <c r="K2385" s="610">
        <v>41814</v>
      </c>
      <c r="L2385" s="611">
        <v>42614</v>
      </c>
      <c r="M2385" s="306" t="s">
        <v>3435</v>
      </c>
      <c r="N2385" s="612">
        <v>41</v>
      </c>
    </row>
    <row r="2386" spans="2:14" ht="13.9" customHeight="1">
      <c r="B2386" s="613" t="s">
        <v>579</v>
      </c>
      <c r="C2386" s="613" t="s">
        <v>1658</v>
      </c>
      <c r="D2386" s="613" t="s">
        <v>1659</v>
      </c>
      <c r="E2386" s="384" t="s">
        <v>1660</v>
      </c>
      <c r="F2386" s="607" t="s">
        <v>151</v>
      </c>
      <c r="G2386" s="608" t="s">
        <v>147</v>
      </c>
      <c r="H2386" s="342" t="s">
        <v>1208</v>
      </c>
      <c r="I2386" s="609" t="s">
        <v>2714</v>
      </c>
      <c r="J2386" s="607">
        <v>41518</v>
      </c>
      <c r="K2386" s="610">
        <v>41814</v>
      </c>
      <c r="L2386" s="611">
        <v>42583</v>
      </c>
      <c r="M2386" s="306" t="s">
        <v>3435</v>
      </c>
      <c r="N2386" s="612">
        <v>128</v>
      </c>
    </row>
    <row r="2387" spans="2:14" ht="13.9" customHeight="1">
      <c r="B2387" s="613" t="s">
        <v>579</v>
      </c>
      <c r="C2387" s="613" t="s">
        <v>1658</v>
      </c>
      <c r="D2387" s="613" t="s">
        <v>1659</v>
      </c>
      <c r="E2387" s="384" t="s">
        <v>1660</v>
      </c>
      <c r="F2387" s="607" t="s">
        <v>151</v>
      </c>
      <c r="G2387" s="608" t="s">
        <v>147</v>
      </c>
      <c r="H2387" s="342" t="s">
        <v>1208</v>
      </c>
      <c r="I2387" s="609" t="s">
        <v>2714</v>
      </c>
      <c r="J2387" s="607">
        <v>41365</v>
      </c>
      <c r="K2387" s="610">
        <v>41814</v>
      </c>
      <c r="L2387" s="611">
        <v>42430</v>
      </c>
      <c r="M2387" s="306" t="s">
        <v>3435</v>
      </c>
      <c r="N2387" s="612">
        <v>117</v>
      </c>
    </row>
    <row r="2388" spans="2:14" ht="13.9" customHeight="1">
      <c r="B2388" s="613" t="s">
        <v>579</v>
      </c>
      <c r="C2388" s="613" t="s">
        <v>1658</v>
      </c>
      <c r="D2388" s="613" t="s">
        <v>1659</v>
      </c>
      <c r="E2388" s="384" t="s">
        <v>1660</v>
      </c>
      <c r="F2388" s="607" t="s">
        <v>151</v>
      </c>
      <c r="G2388" s="608" t="s">
        <v>147</v>
      </c>
      <c r="H2388" s="342" t="s">
        <v>1208</v>
      </c>
      <c r="I2388" s="609" t="s">
        <v>2714</v>
      </c>
      <c r="J2388" s="607">
        <v>41306</v>
      </c>
      <c r="K2388" s="610">
        <v>41814</v>
      </c>
      <c r="L2388" s="611">
        <v>42370</v>
      </c>
      <c r="M2388" s="306" t="s">
        <v>3435</v>
      </c>
      <c r="N2388" s="612">
        <v>10</v>
      </c>
    </row>
    <row r="2389" spans="2:14" ht="13.9" customHeight="1">
      <c r="B2389" s="613" t="s">
        <v>579</v>
      </c>
      <c r="C2389" s="613" t="s">
        <v>1658</v>
      </c>
      <c r="D2389" s="613" t="s">
        <v>1659</v>
      </c>
      <c r="E2389" s="384" t="s">
        <v>1660</v>
      </c>
      <c r="F2389" s="607" t="s">
        <v>151</v>
      </c>
      <c r="G2389" s="608" t="s">
        <v>147</v>
      </c>
      <c r="H2389" s="342" t="s">
        <v>1208</v>
      </c>
      <c r="I2389" s="609" t="s">
        <v>2714</v>
      </c>
      <c r="J2389" s="607">
        <v>41334</v>
      </c>
      <c r="K2389" s="610">
        <v>41814</v>
      </c>
      <c r="L2389" s="611">
        <v>42401</v>
      </c>
      <c r="M2389" s="306" t="s">
        <v>3435</v>
      </c>
      <c r="N2389" s="612">
        <v>66</v>
      </c>
    </row>
    <row r="2390" spans="2:14" ht="13.9" customHeight="1">
      <c r="B2390" s="613" t="s">
        <v>579</v>
      </c>
      <c r="C2390" s="613" t="s">
        <v>1658</v>
      </c>
      <c r="D2390" s="613" t="s">
        <v>1659</v>
      </c>
      <c r="E2390" s="384" t="s">
        <v>1660</v>
      </c>
      <c r="F2390" s="607" t="s">
        <v>151</v>
      </c>
      <c r="G2390" s="608" t="s">
        <v>147</v>
      </c>
      <c r="H2390" s="342" t="s">
        <v>1208</v>
      </c>
      <c r="I2390" s="609" t="s">
        <v>2714</v>
      </c>
      <c r="J2390" s="607">
        <v>41395</v>
      </c>
      <c r="K2390" s="610">
        <v>41814</v>
      </c>
      <c r="L2390" s="611">
        <v>42461</v>
      </c>
      <c r="M2390" s="306" t="s">
        <v>3435</v>
      </c>
      <c r="N2390" s="612">
        <v>197</v>
      </c>
    </row>
    <row r="2391" spans="2:14" ht="13.9" customHeight="1">
      <c r="B2391" s="613" t="s">
        <v>579</v>
      </c>
      <c r="C2391" s="613" t="s">
        <v>1658</v>
      </c>
      <c r="D2391" s="613" t="s">
        <v>1659</v>
      </c>
      <c r="E2391" s="384" t="s">
        <v>1660</v>
      </c>
      <c r="F2391" s="607" t="s">
        <v>151</v>
      </c>
      <c r="G2391" s="608" t="s">
        <v>147</v>
      </c>
      <c r="H2391" s="342" t="s">
        <v>1208</v>
      </c>
      <c r="I2391" s="609" t="s">
        <v>2714</v>
      </c>
      <c r="J2391" s="607">
        <v>41426</v>
      </c>
      <c r="K2391" s="610">
        <v>41814</v>
      </c>
      <c r="L2391" s="611">
        <v>42491</v>
      </c>
      <c r="M2391" s="306" t="s">
        <v>3435</v>
      </c>
      <c r="N2391" s="612">
        <v>182</v>
      </c>
    </row>
    <row r="2392" spans="2:14" ht="13.9" customHeight="1">
      <c r="B2392" s="613" t="s">
        <v>579</v>
      </c>
      <c r="C2392" s="613" t="s">
        <v>1658</v>
      </c>
      <c r="D2392" s="613" t="s">
        <v>1659</v>
      </c>
      <c r="E2392" s="384" t="s">
        <v>1660</v>
      </c>
      <c r="F2392" s="607" t="s">
        <v>151</v>
      </c>
      <c r="G2392" s="608" t="s">
        <v>147</v>
      </c>
      <c r="H2392" s="342" t="s">
        <v>1208</v>
      </c>
      <c r="I2392" s="609" t="s">
        <v>2714</v>
      </c>
      <c r="J2392" s="607">
        <v>41487</v>
      </c>
      <c r="K2392" s="610">
        <v>41814</v>
      </c>
      <c r="L2392" s="611">
        <v>42552</v>
      </c>
      <c r="M2392" s="306" t="s">
        <v>3435</v>
      </c>
      <c r="N2392" s="612">
        <v>229</v>
      </c>
    </row>
    <row r="2393" spans="2:14" ht="13.9" customHeight="1">
      <c r="B2393" s="613" t="s">
        <v>579</v>
      </c>
      <c r="C2393" s="613" t="s">
        <v>1658</v>
      </c>
      <c r="D2393" s="613" t="s">
        <v>1659</v>
      </c>
      <c r="E2393" s="384" t="s">
        <v>1660</v>
      </c>
      <c r="F2393" s="607" t="s">
        <v>151</v>
      </c>
      <c r="G2393" s="608" t="s">
        <v>147</v>
      </c>
      <c r="H2393" s="342" t="s">
        <v>1208</v>
      </c>
      <c r="I2393" s="609" t="s">
        <v>2714</v>
      </c>
      <c r="J2393" s="607">
        <v>41456</v>
      </c>
      <c r="K2393" s="610">
        <v>41814</v>
      </c>
      <c r="L2393" s="611">
        <v>42522</v>
      </c>
      <c r="M2393" s="306" t="s">
        <v>3435</v>
      </c>
      <c r="N2393" s="612">
        <v>211</v>
      </c>
    </row>
    <row r="2394" spans="2:14" ht="13.9" customHeight="1">
      <c r="B2394" s="613" t="s">
        <v>578</v>
      </c>
      <c r="C2394" s="613" t="s">
        <v>1661</v>
      </c>
      <c r="D2394" s="613" t="s">
        <v>1662</v>
      </c>
      <c r="E2394" s="384" t="s">
        <v>1663</v>
      </c>
      <c r="F2394" s="607" t="s">
        <v>151</v>
      </c>
      <c r="G2394" s="608" t="s">
        <v>147</v>
      </c>
      <c r="H2394" s="342" t="s">
        <v>1208</v>
      </c>
      <c r="I2394" s="609" t="s">
        <v>2714</v>
      </c>
      <c r="J2394" s="607">
        <v>41548</v>
      </c>
      <c r="K2394" s="610">
        <v>41814</v>
      </c>
      <c r="L2394" s="611">
        <v>42614</v>
      </c>
      <c r="M2394" s="306" t="s">
        <v>3435</v>
      </c>
      <c r="N2394" s="612">
        <v>66</v>
      </c>
    </row>
    <row r="2395" spans="2:14" ht="13.9" customHeight="1">
      <c r="B2395" s="613" t="s">
        <v>578</v>
      </c>
      <c r="C2395" s="613" t="s">
        <v>1661</v>
      </c>
      <c r="D2395" s="613" t="s">
        <v>1662</v>
      </c>
      <c r="E2395" s="384" t="s">
        <v>1663</v>
      </c>
      <c r="F2395" s="607" t="s">
        <v>151</v>
      </c>
      <c r="G2395" s="608" t="s">
        <v>147</v>
      </c>
      <c r="H2395" s="342" t="s">
        <v>1208</v>
      </c>
      <c r="I2395" s="609" t="s">
        <v>2714</v>
      </c>
      <c r="J2395" s="607">
        <v>41426</v>
      </c>
      <c r="K2395" s="610">
        <v>41814</v>
      </c>
      <c r="L2395" s="611">
        <v>42491</v>
      </c>
      <c r="M2395" s="306" t="s">
        <v>3435</v>
      </c>
      <c r="N2395" s="612">
        <v>289</v>
      </c>
    </row>
    <row r="2396" spans="2:14" ht="13.9" customHeight="1">
      <c r="B2396" s="613" t="s">
        <v>578</v>
      </c>
      <c r="C2396" s="613" t="s">
        <v>1661</v>
      </c>
      <c r="D2396" s="613" t="s">
        <v>1662</v>
      </c>
      <c r="E2396" s="384" t="s">
        <v>1663</v>
      </c>
      <c r="F2396" s="607" t="s">
        <v>151</v>
      </c>
      <c r="G2396" s="608" t="s">
        <v>147</v>
      </c>
      <c r="H2396" s="342" t="s">
        <v>1208</v>
      </c>
      <c r="I2396" s="609" t="s">
        <v>2714</v>
      </c>
      <c r="J2396" s="607">
        <v>41456</v>
      </c>
      <c r="K2396" s="610">
        <v>41814</v>
      </c>
      <c r="L2396" s="611">
        <v>42522</v>
      </c>
      <c r="M2396" s="306" t="s">
        <v>3435</v>
      </c>
      <c r="N2396" s="612">
        <v>338</v>
      </c>
    </row>
    <row r="2397" spans="2:14" ht="13.9" customHeight="1">
      <c r="B2397" s="613" t="s">
        <v>578</v>
      </c>
      <c r="C2397" s="613" t="s">
        <v>1661</v>
      </c>
      <c r="D2397" s="613" t="s">
        <v>1662</v>
      </c>
      <c r="E2397" s="384" t="s">
        <v>1663</v>
      </c>
      <c r="F2397" s="607" t="s">
        <v>151</v>
      </c>
      <c r="G2397" s="608" t="s">
        <v>147</v>
      </c>
      <c r="H2397" s="342" t="s">
        <v>1208</v>
      </c>
      <c r="I2397" s="609" t="s">
        <v>2714</v>
      </c>
      <c r="J2397" s="607">
        <v>41395</v>
      </c>
      <c r="K2397" s="610">
        <v>41814</v>
      </c>
      <c r="L2397" s="611">
        <v>42461</v>
      </c>
      <c r="M2397" s="306" t="s">
        <v>3435</v>
      </c>
      <c r="N2397" s="612">
        <v>316</v>
      </c>
    </row>
    <row r="2398" spans="2:14" ht="13.9" customHeight="1">
      <c r="B2398" s="613" t="s">
        <v>578</v>
      </c>
      <c r="C2398" s="613" t="s">
        <v>1661</v>
      </c>
      <c r="D2398" s="613" t="s">
        <v>1662</v>
      </c>
      <c r="E2398" s="384" t="s">
        <v>1663</v>
      </c>
      <c r="F2398" s="607" t="s">
        <v>151</v>
      </c>
      <c r="G2398" s="608" t="s">
        <v>147</v>
      </c>
      <c r="H2398" s="342" t="s">
        <v>1208</v>
      </c>
      <c r="I2398" s="609" t="s">
        <v>2714</v>
      </c>
      <c r="J2398" s="607">
        <v>41518</v>
      </c>
      <c r="K2398" s="610">
        <v>41814</v>
      </c>
      <c r="L2398" s="611">
        <v>42583</v>
      </c>
      <c r="M2398" s="306" t="s">
        <v>3435</v>
      </c>
      <c r="N2398" s="612">
        <v>204</v>
      </c>
    </row>
    <row r="2399" spans="2:14" ht="13.9" customHeight="1">
      <c r="B2399" s="613" t="s">
        <v>578</v>
      </c>
      <c r="C2399" s="613" t="s">
        <v>1661</v>
      </c>
      <c r="D2399" s="613" t="s">
        <v>1662</v>
      </c>
      <c r="E2399" s="384" t="s">
        <v>1663</v>
      </c>
      <c r="F2399" s="607" t="s">
        <v>151</v>
      </c>
      <c r="G2399" s="608" t="s">
        <v>147</v>
      </c>
      <c r="H2399" s="342" t="s">
        <v>1208</v>
      </c>
      <c r="I2399" s="609" t="s">
        <v>2714</v>
      </c>
      <c r="J2399" s="607">
        <v>41487</v>
      </c>
      <c r="K2399" s="610">
        <v>41814</v>
      </c>
      <c r="L2399" s="611">
        <v>42552</v>
      </c>
      <c r="M2399" s="306" t="s">
        <v>3435</v>
      </c>
      <c r="N2399" s="612">
        <v>366</v>
      </c>
    </row>
    <row r="2400" spans="2:14" ht="13.9" customHeight="1">
      <c r="B2400" s="613" t="s">
        <v>578</v>
      </c>
      <c r="C2400" s="613" t="s">
        <v>1661</v>
      </c>
      <c r="D2400" s="613" t="s">
        <v>1662</v>
      </c>
      <c r="E2400" s="384" t="s">
        <v>1663</v>
      </c>
      <c r="F2400" s="607" t="s">
        <v>151</v>
      </c>
      <c r="G2400" s="608" t="s">
        <v>147</v>
      </c>
      <c r="H2400" s="342" t="s">
        <v>1208</v>
      </c>
      <c r="I2400" s="609" t="s">
        <v>2714</v>
      </c>
      <c r="J2400" s="607">
        <v>41306</v>
      </c>
      <c r="K2400" s="610">
        <v>41814</v>
      </c>
      <c r="L2400" s="611">
        <v>42370</v>
      </c>
      <c r="M2400" s="306" t="s">
        <v>3435</v>
      </c>
      <c r="N2400" s="612">
        <v>16</v>
      </c>
    </row>
    <row r="2401" spans="2:14" ht="13.9" customHeight="1">
      <c r="B2401" s="613" t="s">
        <v>578</v>
      </c>
      <c r="C2401" s="613" t="s">
        <v>1661</v>
      </c>
      <c r="D2401" s="613" t="s">
        <v>1662</v>
      </c>
      <c r="E2401" s="384" t="s">
        <v>1663</v>
      </c>
      <c r="F2401" s="607" t="s">
        <v>151</v>
      </c>
      <c r="G2401" s="608" t="s">
        <v>147</v>
      </c>
      <c r="H2401" s="342" t="s">
        <v>1208</v>
      </c>
      <c r="I2401" s="609" t="s">
        <v>2714</v>
      </c>
      <c r="J2401" s="607">
        <v>41365</v>
      </c>
      <c r="K2401" s="610">
        <v>41814</v>
      </c>
      <c r="L2401" s="611">
        <v>42430</v>
      </c>
      <c r="M2401" s="306" t="s">
        <v>3435</v>
      </c>
      <c r="N2401" s="612">
        <v>186</v>
      </c>
    </row>
    <row r="2402" spans="2:14" ht="13.9" customHeight="1">
      <c r="B2402" s="613" t="s">
        <v>578</v>
      </c>
      <c r="C2402" s="613" t="s">
        <v>1661</v>
      </c>
      <c r="D2402" s="613" t="s">
        <v>1662</v>
      </c>
      <c r="E2402" s="384" t="s">
        <v>1663</v>
      </c>
      <c r="F2402" s="607" t="s">
        <v>151</v>
      </c>
      <c r="G2402" s="608" t="s">
        <v>147</v>
      </c>
      <c r="H2402" s="342" t="s">
        <v>1208</v>
      </c>
      <c r="I2402" s="609" t="s">
        <v>2714</v>
      </c>
      <c r="J2402" s="607">
        <v>41334</v>
      </c>
      <c r="K2402" s="610">
        <v>41814</v>
      </c>
      <c r="L2402" s="611">
        <v>42401</v>
      </c>
      <c r="M2402" s="306" t="s">
        <v>3435</v>
      </c>
      <c r="N2402" s="612">
        <v>105</v>
      </c>
    </row>
    <row r="2403" spans="2:14" ht="13.9" customHeight="1">
      <c r="B2403" s="613" t="s">
        <v>679</v>
      </c>
      <c r="C2403" s="613" t="s">
        <v>2100</v>
      </c>
      <c r="D2403" s="613" t="s">
        <v>2101</v>
      </c>
      <c r="E2403" s="384" t="s">
        <v>2102</v>
      </c>
      <c r="F2403" s="607" t="s">
        <v>151</v>
      </c>
      <c r="G2403" s="608">
        <v>2009</v>
      </c>
      <c r="H2403" s="342" t="s">
        <v>1208</v>
      </c>
      <c r="I2403" s="609" t="s">
        <v>2714</v>
      </c>
      <c r="J2403" s="607">
        <v>41548</v>
      </c>
      <c r="K2403" s="610">
        <v>41814</v>
      </c>
      <c r="L2403" s="611">
        <v>42614</v>
      </c>
      <c r="M2403" s="306" t="s">
        <v>3435</v>
      </c>
      <c r="N2403" s="612">
        <v>5</v>
      </c>
    </row>
    <row r="2404" spans="2:14" ht="13.9" customHeight="1">
      <c r="B2404" s="613" t="s">
        <v>679</v>
      </c>
      <c r="C2404" s="613" t="s">
        <v>2100</v>
      </c>
      <c r="D2404" s="613" t="s">
        <v>2101</v>
      </c>
      <c r="E2404" s="384" t="s">
        <v>2102</v>
      </c>
      <c r="F2404" s="607" t="s">
        <v>151</v>
      </c>
      <c r="G2404" s="608">
        <v>2009</v>
      </c>
      <c r="H2404" s="342" t="s">
        <v>1208</v>
      </c>
      <c r="I2404" s="609" t="s">
        <v>2714</v>
      </c>
      <c r="J2404" s="607">
        <v>41426</v>
      </c>
      <c r="K2404" s="610">
        <v>41814</v>
      </c>
      <c r="L2404" s="611">
        <v>42491</v>
      </c>
      <c r="M2404" s="306" t="s">
        <v>3435</v>
      </c>
      <c r="N2404" s="612">
        <v>11</v>
      </c>
    </row>
    <row r="2405" spans="2:14" ht="13.9" customHeight="1">
      <c r="B2405" s="613" t="s">
        <v>679</v>
      </c>
      <c r="C2405" s="613" t="s">
        <v>2100</v>
      </c>
      <c r="D2405" s="613" t="s">
        <v>2101</v>
      </c>
      <c r="E2405" s="384" t="s">
        <v>2102</v>
      </c>
      <c r="F2405" s="607" t="s">
        <v>151</v>
      </c>
      <c r="G2405" s="608">
        <v>2009</v>
      </c>
      <c r="H2405" s="342" t="s">
        <v>1208</v>
      </c>
      <c r="I2405" s="609" t="s">
        <v>2714</v>
      </c>
      <c r="J2405" s="607">
        <v>41487</v>
      </c>
      <c r="K2405" s="610">
        <v>41814</v>
      </c>
      <c r="L2405" s="611">
        <v>42552</v>
      </c>
      <c r="M2405" s="306" t="s">
        <v>3435</v>
      </c>
      <c r="N2405" s="612">
        <v>10</v>
      </c>
    </row>
    <row r="2406" spans="2:14" ht="13.9" customHeight="1">
      <c r="B2406" s="613" t="s">
        <v>679</v>
      </c>
      <c r="C2406" s="613" t="s">
        <v>2100</v>
      </c>
      <c r="D2406" s="613" t="s">
        <v>2101</v>
      </c>
      <c r="E2406" s="384" t="s">
        <v>2102</v>
      </c>
      <c r="F2406" s="607" t="s">
        <v>151</v>
      </c>
      <c r="G2406" s="608">
        <v>2009</v>
      </c>
      <c r="H2406" s="342" t="s">
        <v>1208</v>
      </c>
      <c r="I2406" s="609" t="s">
        <v>2714</v>
      </c>
      <c r="J2406" s="607">
        <v>41395</v>
      </c>
      <c r="K2406" s="610">
        <v>41814</v>
      </c>
      <c r="L2406" s="611">
        <v>42461</v>
      </c>
      <c r="M2406" s="306" t="s">
        <v>3435</v>
      </c>
      <c r="N2406" s="612">
        <v>6</v>
      </c>
    </row>
    <row r="2407" spans="2:14" ht="13.9" customHeight="1">
      <c r="B2407" s="613" t="s">
        <v>679</v>
      </c>
      <c r="C2407" s="613" t="s">
        <v>2100</v>
      </c>
      <c r="D2407" s="613" t="s">
        <v>2101</v>
      </c>
      <c r="E2407" s="384" t="s">
        <v>2102</v>
      </c>
      <c r="F2407" s="607" t="s">
        <v>151</v>
      </c>
      <c r="G2407" s="608">
        <v>2009</v>
      </c>
      <c r="H2407" s="342" t="s">
        <v>1208</v>
      </c>
      <c r="I2407" s="609" t="s">
        <v>2714</v>
      </c>
      <c r="J2407" s="607">
        <v>41456</v>
      </c>
      <c r="K2407" s="610">
        <v>41814</v>
      </c>
      <c r="L2407" s="611">
        <v>42522</v>
      </c>
      <c r="M2407" s="306" t="s">
        <v>3435</v>
      </c>
      <c r="N2407" s="612">
        <v>8</v>
      </c>
    </row>
    <row r="2408" spans="2:14" ht="13.9" customHeight="1">
      <c r="B2408" s="613" t="s">
        <v>679</v>
      </c>
      <c r="C2408" s="613" t="s">
        <v>2100</v>
      </c>
      <c r="D2408" s="613" t="s">
        <v>2101</v>
      </c>
      <c r="E2408" s="384" t="s">
        <v>2102</v>
      </c>
      <c r="F2408" s="607" t="s">
        <v>151</v>
      </c>
      <c r="G2408" s="608">
        <v>2009</v>
      </c>
      <c r="H2408" s="342" t="s">
        <v>1208</v>
      </c>
      <c r="I2408" s="609" t="s">
        <v>2714</v>
      </c>
      <c r="J2408" s="607">
        <v>41518</v>
      </c>
      <c r="K2408" s="610">
        <v>41814</v>
      </c>
      <c r="L2408" s="611">
        <v>42583</v>
      </c>
      <c r="M2408" s="306" t="s">
        <v>3435</v>
      </c>
      <c r="N2408" s="612">
        <v>9</v>
      </c>
    </row>
    <row r="2409" spans="2:14" ht="13.9" customHeight="1">
      <c r="B2409" s="613" t="s">
        <v>672</v>
      </c>
      <c r="C2409" s="613" t="s">
        <v>2435</v>
      </c>
      <c r="D2409" s="613" t="s">
        <v>2436</v>
      </c>
      <c r="E2409" s="384" t="s">
        <v>2437</v>
      </c>
      <c r="F2409" s="607" t="s">
        <v>151</v>
      </c>
      <c r="G2409" s="608">
        <v>2009</v>
      </c>
      <c r="H2409" s="342" t="s">
        <v>1208</v>
      </c>
      <c r="I2409" s="609" t="s">
        <v>2714</v>
      </c>
      <c r="J2409" s="607">
        <v>41609</v>
      </c>
      <c r="K2409" s="610">
        <v>41814</v>
      </c>
      <c r="L2409" s="611">
        <v>42675</v>
      </c>
      <c r="M2409" s="306" t="s">
        <v>3435</v>
      </c>
      <c r="N2409" s="612">
        <v>6684</v>
      </c>
    </row>
    <row r="2410" spans="2:14" ht="13.9" customHeight="1">
      <c r="B2410" s="613" t="s">
        <v>672</v>
      </c>
      <c r="C2410" s="613" t="s">
        <v>2435</v>
      </c>
      <c r="D2410" s="613" t="s">
        <v>2436</v>
      </c>
      <c r="E2410" s="384" t="s">
        <v>2437</v>
      </c>
      <c r="F2410" s="607" t="s">
        <v>151</v>
      </c>
      <c r="G2410" s="608">
        <v>2009</v>
      </c>
      <c r="H2410" s="342" t="s">
        <v>1208</v>
      </c>
      <c r="I2410" s="609" t="s">
        <v>2714</v>
      </c>
      <c r="J2410" s="607">
        <v>41548</v>
      </c>
      <c r="K2410" s="610">
        <v>41814</v>
      </c>
      <c r="L2410" s="611">
        <v>42614</v>
      </c>
      <c r="M2410" s="306" t="s">
        <v>3435</v>
      </c>
      <c r="N2410" s="612">
        <v>679</v>
      </c>
    </row>
    <row r="2411" spans="2:14" ht="13.9" customHeight="1">
      <c r="B2411" s="613" t="s">
        <v>672</v>
      </c>
      <c r="C2411" s="613" t="s">
        <v>2435</v>
      </c>
      <c r="D2411" s="613" t="s">
        <v>2436</v>
      </c>
      <c r="E2411" s="384" t="s">
        <v>2437</v>
      </c>
      <c r="F2411" s="607" t="s">
        <v>151</v>
      </c>
      <c r="G2411" s="608">
        <v>2009</v>
      </c>
      <c r="H2411" s="342" t="s">
        <v>1208</v>
      </c>
      <c r="I2411" s="609" t="s">
        <v>2714</v>
      </c>
      <c r="J2411" s="607">
        <v>41579</v>
      </c>
      <c r="K2411" s="610">
        <v>41814</v>
      </c>
      <c r="L2411" s="611">
        <v>42644</v>
      </c>
      <c r="M2411" s="306" t="s">
        <v>3435</v>
      </c>
      <c r="N2411" s="612">
        <v>6199</v>
      </c>
    </row>
    <row r="2412" spans="2:14" ht="13.9" customHeight="1">
      <c r="B2412" s="613" t="s">
        <v>603</v>
      </c>
      <c r="C2412" s="613" t="s">
        <v>1664</v>
      </c>
      <c r="D2412" s="613" t="s">
        <v>1665</v>
      </c>
      <c r="E2412" s="384" t="s">
        <v>1666</v>
      </c>
      <c r="F2412" s="607" t="s">
        <v>151</v>
      </c>
      <c r="G2412" s="608" t="s">
        <v>147</v>
      </c>
      <c r="H2412" s="342" t="s">
        <v>1208</v>
      </c>
      <c r="I2412" s="609" t="s">
        <v>2714</v>
      </c>
      <c r="J2412" s="607">
        <v>41609</v>
      </c>
      <c r="K2412" s="610">
        <v>41814</v>
      </c>
      <c r="L2412" s="611">
        <v>42675</v>
      </c>
      <c r="M2412" s="306" t="s">
        <v>3435</v>
      </c>
      <c r="N2412" s="612">
        <v>1</v>
      </c>
    </row>
    <row r="2413" spans="2:14" ht="13.9" customHeight="1">
      <c r="B2413" s="613" t="s">
        <v>603</v>
      </c>
      <c r="C2413" s="613" t="s">
        <v>1664</v>
      </c>
      <c r="D2413" s="613" t="s">
        <v>1665</v>
      </c>
      <c r="E2413" s="384" t="s">
        <v>1666</v>
      </c>
      <c r="F2413" s="607" t="s">
        <v>151</v>
      </c>
      <c r="G2413" s="608" t="s">
        <v>147</v>
      </c>
      <c r="H2413" s="342" t="s">
        <v>1208</v>
      </c>
      <c r="I2413" s="609" t="s">
        <v>2714</v>
      </c>
      <c r="J2413" s="607">
        <v>41365</v>
      </c>
      <c r="K2413" s="610">
        <v>41814</v>
      </c>
      <c r="L2413" s="611">
        <v>42430</v>
      </c>
      <c r="M2413" s="306" t="s">
        <v>3435</v>
      </c>
      <c r="N2413" s="612">
        <v>179</v>
      </c>
    </row>
    <row r="2414" spans="2:14" ht="13.9" customHeight="1">
      <c r="B2414" s="613" t="s">
        <v>603</v>
      </c>
      <c r="C2414" s="613" t="s">
        <v>1664</v>
      </c>
      <c r="D2414" s="613" t="s">
        <v>1665</v>
      </c>
      <c r="E2414" s="384" t="s">
        <v>1666</v>
      </c>
      <c r="F2414" s="607" t="s">
        <v>151</v>
      </c>
      <c r="G2414" s="608" t="s">
        <v>147</v>
      </c>
      <c r="H2414" s="342" t="s">
        <v>1208</v>
      </c>
      <c r="I2414" s="609" t="s">
        <v>2714</v>
      </c>
      <c r="J2414" s="607">
        <v>41306</v>
      </c>
      <c r="K2414" s="610">
        <v>41814</v>
      </c>
      <c r="L2414" s="611">
        <v>42370</v>
      </c>
      <c r="M2414" s="306" t="s">
        <v>3435</v>
      </c>
      <c r="N2414" s="612">
        <v>133</v>
      </c>
    </row>
    <row r="2415" spans="2:14" ht="13.9" customHeight="1">
      <c r="B2415" s="613" t="s">
        <v>603</v>
      </c>
      <c r="C2415" s="613" t="s">
        <v>1664</v>
      </c>
      <c r="D2415" s="613" t="s">
        <v>1665</v>
      </c>
      <c r="E2415" s="384" t="s">
        <v>1666</v>
      </c>
      <c r="F2415" s="607" t="s">
        <v>151</v>
      </c>
      <c r="G2415" s="608" t="s">
        <v>147</v>
      </c>
      <c r="H2415" s="342" t="s">
        <v>1208</v>
      </c>
      <c r="I2415" s="609" t="s">
        <v>2714</v>
      </c>
      <c r="J2415" s="607">
        <v>41334</v>
      </c>
      <c r="K2415" s="610">
        <v>41814</v>
      </c>
      <c r="L2415" s="611">
        <v>42401</v>
      </c>
      <c r="M2415" s="306" t="s">
        <v>3435</v>
      </c>
      <c r="N2415" s="612">
        <v>215</v>
      </c>
    </row>
    <row r="2416" spans="2:14" ht="13.9" customHeight="1">
      <c r="B2416" s="613" t="s">
        <v>603</v>
      </c>
      <c r="C2416" s="613" t="s">
        <v>1664</v>
      </c>
      <c r="D2416" s="613" t="s">
        <v>1665</v>
      </c>
      <c r="E2416" s="384" t="s">
        <v>1666</v>
      </c>
      <c r="F2416" s="607" t="s">
        <v>151</v>
      </c>
      <c r="G2416" s="608" t="s">
        <v>147</v>
      </c>
      <c r="H2416" s="342" t="s">
        <v>1208</v>
      </c>
      <c r="I2416" s="609" t="s">
        <v>2714</v>
      </c>
      <c r="J2416" s="607">
        <v>41395</v>
      </c>
      <c r="K2416" s="610">
        <v>41814</v>
      </c>
      <c r="L2416" s="611">
        <v>42461</v>
      </c>
      <c r="M2416" s="306" t="s">
        <v>3435</v>
      </c>
      <c r="N2416" s="612">
        <v>79</v>
      </c>
    </row>
    <row r="2417" spans="2:14" ht="13.9" customHeight="1">
      <c r="B2417" s="613" t="s">
        <v>603</v>
      </c>
      <c r="C2417" s="613" t="s">
        <v>1664</v>
      </c>
      <c r="D2417" s="613" t="s">
        <v>1665</v>
      </c>
      <c r="E2417" s="384" t="s">
        <v>1666</v>
      </c>
      <c r="F2417" s="607" t="s">
        <v>151</v>
      </c>
      <c r="G2417" s="608" t="s">
        <v>147</v>
      </c>
      <c r="H2417" s="342" t="s">
        <v>1208</v>
      </c>
      <c r="I2417" s="609" t="s">
        <v>2714</v>
      </c>
      <c r="J2417" s="607">
        <v>41275</v>
      </c>
      <c r="K2417" s="610">
        <v>41814</v>
      </c>
      <c r="L2417" s="611">
        <v>42339</v>
      </c>
      <c r="M2417" s="306" t="s">
        <v>3435</v>
      </c>
      <c r="N2417" s="612">
        <v>166</v>
      </c>
    </row>
    <row r="2418" spans="2:14" ht="13.9" customHeight="1">
      <c r="B2418" s="613" t="s">
        <v>603</v>
      </c>
      <c r="C2418" s="613" t="s">
        <v>1664</v>
      </c>
      <c r="D2418" s="613" t="s">
        <v>1665</v>
      </c>
      <c r="E2418" s="384" t="s">
        <v>1666</v>
      </c>
      <c r="F2418" s="607" t="s">
        <v>151</v>
      </c>
      <c r="G2418" s="608" t="s">
        <v>147</v>
      </c>
      <c r="H2418" s="342" t="s">
        <v>1208</v>
      </c>
      <c r="I2418" s="609" t="s">
        <v>2714</v>
      </c>
      <c r="J2418" s="607">
        <v>41426</v>
      </c>
      <c r="K2418" s="610">
        <v>41814</v>
      </c>
      <c r="L2418" s="611">
        <v>42491</v>
      </c>
      <c r="M2418" s="306" t="s">
        <v>3435</v>
      </c>
      <c r="N2418" s="612">
        <v>8</v>
      </c>
    </row>
    <row r="2419" spans="2:14" ht="13.9" customHeight="1">
      <c r="B2419" s="613" t="s">
        <v>588</v>
      </c>
      <c r="C2419" s="613" t="s">
        <v>1667</v>
      </c>
      <c r="D2419" s="613" t="s">
        <v>1668</v>
      </c>
      <c r="E2419" s="384" t="s">
        <v>1669</v>
      </c>
      <c r="F2419" s="607" t="s">
        <v>151</v>
      </c>
      <c r="G2419" s="608" t="s">
        <v>147</v>
      </c>
      <c r="H2419" s="342" t="s">
        <v>1208</v>
      </c>
      <c r="I2419" s="609" t="s">
        <v>2714</v>
      </c>
      <c r="J2419" s="607">
        <v>41426</v>
      </c>
      <c r="K2419" s="610">
        <v>41814</v>
      </c>
      <c r="L2419" s="611">
        <v>42491</v>
      </c>
      <c r="M2419" s="306" t="s">
        <v>3435</v>
      </c>
      <c r="N2419" s="612">
        <v>38</v>
      </c>
    </row>
    <row r="2420" spans="2:14" ht="13.9" customHeight="1">
      <c r="B2420" s="613" t="s">
        <v>588</v>
      </c>
      <c r="C2420" s="613" t="s">
        <v>1667</v>
      </c>
      <c r="D2420" s="613" t="s">
        <v>1668</v>
      </c>
      <c r="E2420" s="384" t="s">
        <v>1669</v>
      </c>
      <c r="F2420" s="607" t="s">
        <v>151</v>
      </c>
      <c r="G2420" s="608" t="s">
        <v>147</v>
      </c>
      <c r="H2420" s="342" t="s">
        <v>1208</v>
      </c>
      <c r="I2420" s="609" t="s">
        <v>2714</v>
      </c>
      <c r="J2420" s="607">
        <v>41487</v>
      </c>
      <c r="K2420" s="610">
        <v>41814</v>
      </c>
      <c r="L2420" s="611">
        <v>42552</v>
      </c>
      <c r="M2420" s="306" t="s">
        <v>3435</v>
      </c>
      <c r="N2420" s="612">
        <v>8</v>
      </c>
    </row>
    <row r="2421" spans="2:14" ht="13.9" customHeight="1">
      <c r="B2421" s="613" t="s">
        <v>588</v>
      </c>
      <c r="C2421" s="613" t="s">
        <v>1667</v>
      </c>
      <c r="D2421" s="613" t="s">
        <v>1668</v>
      </c>
      <c r="E2421" s="384" t="s">
        <v>1669</v>
      </c>
      <c r="F2421" s="607" t="s">
        <v>151</v>
      </c>
      <c r="G2421" s="608" t="s">
        <v>147</v>
      </c>
      <c r="H2421" s="342" t="s">
        <v>1208</v>
      </c>
      <c r="I2421" s="609" t="s">
        <v>2714</v>
      </c>
      <c r="J2421" s="607">
        <v>41456</v>
      </c>
      <c r="K2421" s="610">
        <v>41814</v>
      </c>
      <c r="L2421" s="611">
        <v>42522</v>
      </c>
      <c r="M2421" s="306" t="s">
        <v>3435</v>
      </c>
      <c r="N2421" s="612">
        <v>19</v>
      </c>
    </row>
    <row r="2422" spans="2:14" ht="13.9" customHeight="1">
      <c r="B2422" s="613" t="s">
        <v>588</v>
      </c>
      <c r="C2422" s="613" t="s">
        <v>1667</v>
      </c>
      <c r="D2422" s="613" t="s">
        <v>1668</v>
      </c>
      <c r="E2422" s="384" t="s">
        <v>1669</v>
      </c>
      <c r="F2422" s="607" t="s">
        <v>151</v>
      </c>
      <c r="G2422" s="608" t="s">
        <v>147</v>
      </c>
      <c r="H2422" s="342" t="s">
        <v>1208</v>
      </c>
      <c r="I2422" s="609" t="s">
        <v>2714</v>
      </c>
      <c r="J2422" s="607">
        <v>41334</v>
      </c>
      <c r="K2422" s="610">
        <v>41814</v>
      </c>
      <c r="L2422" s="611">
        <v>42401</v>
      </c>
      <c r="M2422" s="306" t="s">
        <v>3435</v>
      </c>
      <c r="N2422" s="612">
        <v>82</v>
      </c>
    </row>
    <row r="2423" spans="2:14" ht="13.9" customHeight="1">
      <c r="B2423" s="613" t="s">
        <v>588</v>
      </c>
      <c r="C2423" s="613" t="s">
        <v>1667</v>
      </c>
      <c r="D2423" s="613" t="s">
        <v>1668</v>
      </c>
      <c r="E2423" s="384" t="s">
        <v>1669</v>
      </c>
      <c r="F2423" s="607" t="s">
        <v>151</v>
      </c>
      <c r="G2423" s="608" t="s">
        <v>147</v>
      </c>
      <c r="H2423" s="342" t="s">
        <v>1208</v>
      </c>
      <c r="I2423" s="609" t="s">
        <v>2714</v>
      </c>
      <c r="J2423" s="607">
        <v>41609</v>
      </c>
      <c r="K2423" s="610">
        <v>41814</v>
      </c>
      <c r="L2423" s="611">
        <v>42675</v>
      </c>
      <c r="M2423" s="306" t="s">
        <v>3435</v>
      </c>
      <c r="N2423" s="612">
        <v>12</v>
      </c>
    </row>
    <row r="2424" spans="2:14" ht="13.9" customHeight="1">
      <c r="B2424" s="613" t="s">
        <v>588</v>
      </c>
      <c r="C2424" s="613" t="s">
        <v>1667</v>
      </c>
      <c r="D2424" s="613" t="s">
        <v>1668</v>
      </c>
      <c r="E2424" s="384" t="s">
        <v>1669</v>
      </c>
      <c r="F2424" s="607" t="s">
        <v>151</v>
      </c>
      <c r="G2424" s="608" t="s">
        <v>147</v>
      </c>
      <c r="H2424" s="342" t="s">
        <v>1208</v>
      </c>
      <c r="I2424" s="609" t="s">
        <v>2714</v>
      </c>
      <c r="J2424" s="607">
        <v>41395</v>
      </c>
      <c r="K2424" s="610">
        <v>41814</v>
      </c>
      <c r="L2424" s="611">
        <v>42461</v>
      </c>
      <c r="M2424" s="306" t="s">
        <v>3435</v>
      </c>
      <c r="N2424" s="612">
        <v>56</v>
      </c>
    </row>
    <row r="2425" spans="2:14" ht="13.9" customHeight="1">
      <c r="B2425" s="613" t="s">
        <v>588</v>
      </c>
      <c r="C2425" s="613" t="s">
        <v>1667</v>
      </c>
      <c r="D2425" s="613" t="s">
        <v>1668</v>
      </c>
      <c r="E2425" s="384" t="s">
        <v>1669</v>
      </c>
      <c r="F2425" s="607" t="s">
        <v>151</v>
      </c>
      <c r="G2425" s="608" t="s">
        <v>147</v>
      </c>
      <c r="H2425" s="342" t="s">
        <v>1208</v>
      </c>
      <c r="I2425" s="609" t="s">
        <v>2714</v>
      </c>
      <c r="J2425" s="607">
        <v>41518</v>
      </c>
      <c r="K2425" s="610">
        <v>41814</v>
      </c>
      <c r="L2425" s="611">
        <v>42583</v>
      </c>
      <c r="M2425" s="306" t="s">
        <v>3435</v>
      </c>
      <c r="N2425" s="612">
        <v>7</v>
      </c>
    </row>
    <row r="2426" spans="2:14" ht="13.9" customHeight="1">
      <c r="B2426" s="613" t="s">
        <v>588</v>
      </c>
      <c r="C2426" s="613" t="s">
        <v>1667</v>
      </c>
      <c r="D2426" s="613" t="s">
        <v>1668</v>
      </c>
      <c r="E2426" s="384" t="s">
        <v>1669</v>
      </c>
      <c r="F2426" s="607" t="s">
        <v>151</v>
      </c>
      <c r="G2426" s="608" t="s">
        <v>147</v>
      </c>
      <c r="H2426" s="342" t="s">
        <v>1208</v>
      </c>
      <c r="I2426" s="609" t="s">
        <v>2714</v>
      </c>
      <c r="J2426" s="607">
        <v>41275</v>
      </c>
      <c r="K2426" s="610">
        <v>41814</v>
      </c>
      <c r="L2426" s="611">
        <v>42339</v>
      </c>
      <c r="M2426" s="306" t="s">
        <v>3435</v>
      </c>
      <c r="N2426" s="612">
        <v>93</v>
      </c>
    </row>
    <row r="2427" spans="2:14" ht="13.9" customHeight="1">
      <c r="B2427" s="613" t="s">
        <v>588</v>
      </c>
      <c r="C2427" s="613" t="s">
        <v>1667</v>
      </c>
      <c r="D2427" s="613" t="s">
        <v>1668</v>
      </c>
      <c r="E2427" s="384" t="s">
        <v>1669</v>
      </c>
      <c r="F2427" s="607" t="s">
        <v>151</v>
      </c>
      <c r="G2427" s="608" t="s">
        <v>147</v>
      </c>
      <c r="H2427" s="342" t="s">
        <v>1208</v>
      </c>
      <c r="I2427" s="609" t="s">
        <v>2714</v>
      </c>
      <c r="J2427" s="607">
        <v>41579</v>
      </c>
      <c r="K2427" s="610">
        <v>41814</v>
      </c>
      <c r="L2427" s="611">
        <v>42644</v>
      </c>
      <c r="M2427" s="306" t="s">
        <v>3435</v>
      </c>
      <c r="N2427" s="612">
        <v>8</v>
      </c>
    </row>
    <row r="2428" spans="2:14" ht="13.9" customHeight="1">
      <c r="B2428" s="613" t="s">
        <v>588</v>
      </c>
      <c r="C2428" s="613" t="s">
        <v>1667</v>
      </c>
      <c r="D2428" s="613" t="s">
        <v>1668</v>
      </c>
      <c r="E2428" s="384" t="s">
        <v>1669</v>
      </c>
      <c r="F2428" s="607" t="s">
        <v>151</v>
      </c>
      <c r="G2428" s="608" t="s">
        <v>147</v>
      </c>
      <c r="H2428" s="342" t="s">
        <v>1208</v>
      </c>
      <c r="I2428" s="609" t="s">
        <v>2714</v>
      </c>
      <c r="J2428" s="607">
        <v>41365</v>
      </c>
      <c r="K2428" s="610">
        <v>41814</v>
      </c>
      <c r="L2428" s="611">
        <v>42430</v>
      </c>
      <c r="M2428" s="306" t="s">
        <v>3435</v>
      </c>
      <c r="N2428" s="612">
        <v>89</v>
      </c>
    </row>
    <row r="2429" spans="2:14" ht="13.9" customHeight="1">
      <c r="B2429" s="613" t="s">
        <v>588</v>
      </c>
      <c r="C2429" s="613" t="s">
        <v>1667</v>
      </c>
      <c r="D2429" s="613" t="s">
        <v>1668</v>
      </c>
      <c r="E2429" s="384" t="s">
        <v>1669</v>
      </c>
      <c r="F2429" s="607" t="s">
        <v>151</v>
      </c>
      <c r="G2429" s="608" t="s">
        <v>147</v>
      </c>
      <c r="H2429" s="342" t="s">
        <v>1208</v>
      </c>
      <c r="I2429" s="609" t="s">
        <v>2714</v>
      </c>
      <c r="J2429" s="607">
        <v>41306</v>
      </c>
      <c r="K2429" s="610">
        <v>41814</v>
      </c>
      <c r="L2429" s="611">
        <v>42370</v>
      </c>
      <c r="M2429" s="306" t="s">
        <v>3435</v>
      </c>
      <c r="N2429" s="612">
        <v>74</v>
      </c>
    </row>
    <row r="2430" spans="2:14" ht="13.9" customHeight="1">
      <c r="B2430" s="613" t="s">
        <v>588</v>
      </c>
      <c r="C2430" s="613" t="s">
        <v>1667</v>
      </c>
      <c r="D2430" s="613" t="s">
        <v>1668</v>
      </c>
      <c r="E2430" s="384" t="s">
        <v>1669</v>
      </c>
      <c r="F2430" s="607" t="s">
        <v>151</v>
      </c>
      <c r="G2430" s="608" t="s">
        <v>147</v>
      </c>
      <c r="H2430" s="342" t="s">
        <v>1208</v>
      </c>
      <c r="I2430" s="609" t="s">
        <v>2714</v>
      </c>
      <c r="J2430" s="607">
        <v>41548</v>
      </c>
      <c r="K2430" s="610">
        <v>41814</v>
      </c>
      <c r="L2430" s="611">
        <v>42614</v>
      </c>
      <c r="M2430" s="306" t="s">
        <v>3435</v>
      </c>
      <c r="N2430" s="612">
        <v>7</v>
      </c>
    </row>
    <row r="2431" spans="2:14" ht="13.9" customHeight="1">
      <c r="B2431" s="613" t="s">
        <v>638</v>
      </c>
      <c r="C2431" s="613" t="s">
        <v>2106</v>
      </c>
      <c r="D2431" s="613" t="s">
        <v>2107</v>
      </c>
      <c r="E2431" s="384" t="s">
        <v>2438</v>
      </c>
      <c r="F2431" s="607" t="s">
        <v>151</v>
      </c>
      <c r="G2431" s="608">
        <v>2005</v>
      </c>
      <c r="H2431" s="342" t="s">
        <v>1208</v>
      </c>
      <c r="I2431" s="609" t="s">
        <v>2714</v>
      </c>
      <c r="J2431" s="607">
        <v>41609</v>
      </c>
      <c r="K2431" s="610">
        <v>41814</v>
      </c>
      <c r="L2431" s="611">
        <v>42675</v>
      </c>
      <c r="M2431" s="306" t="s">
        <v>3435</v>
      </c>
      <c r="N2431" s="612">
        <v>6083</v>
      </c>
    </row>
    <row r="2432" spans="2:14" ht="13.9" customHeight="1">
      <c r="B2432" s="613" t="s">
        <v>638</v>
      </c>
      <c r="C2432" s="613" t="s">
        <v>2106</v>
      </c>
      <c r="D2432" s="613" t="s">
        <v>2107</v>
      </c>
      <c r="E2432" s="384" t="s">
        <v>2438</v>
      </c>
      <c r="F2432" s="607" t="s">
        <v>151</v>
      </c>
      <c r="G2432" s="608">
        <v>2005</v>
      </c>
      <c r="H2432" s="342" t="s">
        <v>1208</v>
      </c>
      <c r="I2432" s="609" t="s">
        <v>2714</v>
      </c>
      <c r="J2432" s="607">
        <v>41579</v>
      </c>
      <c r="K2432" s="610">
        <v>41814</v>
      </c>
      <c r="L2432" s="611">
        <v>42644</v>
      </c>
      <c r="M2432" s="306" t="s">
        <v>3435</v>
      </c>
      <c r="N2432" s="612">
        <v>4932</v>
      </c>
    </row>
    <row r="2433" spans="2:14" ht="13.9" customHeight="1">
      <c r="B2433" s="613" t="s">
        <v>638</v>
      </c>
      <c r="C2433" s="613" t="s">
        <v>2106</v>
      </c>
      <c r="D2433" s="613" t="s">
        <v>2107</v>
      </c>
      <c r="E2433" s="384" t="s">
        <v>2438</v>
      </c>
      <c r="F2433" s="607" t="s">
        <v>151</v>
      </c>
      <c r="G2433" s="608">
        <v>2005</v>
      </c>
      <c r="H2433" s="342" t="s">
        <v>1208</v>
      </c>
      <c r="I2433" s="609" t="s">
        <v>2714</v>
      </c>
      <c r="J2433" s="607">
        <v>41548</v>
      </c>
      <c r="K2433" s="610">
        <v>41814</v>
      </c>
      <c r="L2433" s="611">
        <v>42614</v>
      </c>
      <c r="M2433" s="306" t="s">
        <v>3435</v>
      </c>
      <c r="N2433" s="612">
        <v>8928</v>
      </c>
    </row>
    <row r="2434" spans="2:14" ht="13.9" customHeight="1">
      <c r="B2434" s="613" t="s">
        <v>706</v>
      </c>
      <c r="C2434" s="613" t="s">
        <v>2103</v>
      </c>
      <c r="D2434" s="613" t="s">
        <v>2104</v>
      </c>
      <c r="E2434" s="384" t="s">
        <v>2105</v>
      </c>
      <c r="F2434" s="607" t="s">
        <v>150</v>
      </c>
      <c r="G2434" s="608">
        <v>2010</v>
      </c>
      <c r="H2434" s="342" t="s">
        <v>1208</v>
      </c>
      <c r="I2434" s="609" t="s">
        <v>2714</v>
      </c>
      <c r="J2434" s="607">
        <v>41365</v>
      </c>
      <c r="K2434" s="610">
        <v>41814</v>
      </c>
      <c r="L2434" s="611">
        <v>42430</v>
      </c>
      <c r="M2434" s="306" t="s">
        <v>3435</v>
      </c>
      <c r="N2434" s="612">
        <v>29991</v>
      </c>
    </row>
    <row r="2435" spans="2:14" ht="13.9" customHeight="1">
      <c r="B2435" s="613" t="s">
        <v>706</v>
      </c>
      <c r="C2435" s="613" t="s">
        <v>2103</v>
      </c>
      <c r="D2435" s="613" t="s">
        <v>2104</v>
      </c>
      <c r="E2435" s="384" t="s">
        <v>2105</v>
      </c>
      <c r="F2435" s="607" t="s">
        <v>150</v>
      </c>
      <c r="G2435" s="608">
        <v>2010</v>
      </c>
      <c r="H2435" s="342" t="s">
        <v>1208</v>
      </c>
      <c r="I2435" s="609" t="s">
        <v>2714</v>
      </c>
      <c r="J2435" s="607">
        <v>41518</v>
      </c>
      <c r="K2435" s="610">
        <v>41814</v>
      </c>
      <c r="L2435" s="611">
        <v>42583</v>
      </c>
      <c r="M2435" s="306" t="s">
        <v>3435</v>
      </c>
      <c r="N2435" s="612">
        <v>29764</v>
      </c>
    </row>
    <row r="2436" spans="2:14" ht="13.9" customHeight="1">
      <c r="B2436" s="613" t="s">
        <v>706</v>
      </c>
      <c r="C2436" s="613" t="s">
        <v>2103</v>
      </c>
      <c r="D2436" s="613" t="s">
        <v>2104</v>
      </c>
      <c r="E2436" s="384" t="s">
        <v>2105</v>
      </c>
      <c r="F2436" s="607" t="s">
        <v>150</v>
      </c>
      <c r="G2436" s="608">
        <v>2010</v>
      </c>
      <c r="H2436" s="342" t="s">
        <v>1208</v>
      </c>
      <c r="I2436" s="609" t="s">
        <v>2714</v>
      </c>
      <c r="J2436" s="607">
        <v>41579</v>
      </c>
      <c r="K2436" s="610">
        <v>41814</v>
      </c>
      <c r="L2436" s="611">
        <v>42644</v>
      </c>
      <c r="M2436" s="306" t="s">
        <v>3435</v>
      </c>
      <c r="N2436" s="612">
        <v>12213</v>
      </c>
    </row>
    <row r="2437" spans="2:14" ht="13.9" customHeight="1">
      <c r="B2437" s="613" t="s">
        <v>706</v>
      </c>
      <c r="C2437" s="613" t="s">
        <v>2103</v>
      </c>
      <c r="D2437" s="613" t="s">
        <v>2104</v>
      </c>
      <c r="E2437" s="384" t="s">
        <v>2105</v>
      </c>
      <c r="F2437" s="607" t="s">
        <v>150</v>
      </c>
      <c r="G2437" s="608">
        <v>2010</v>
      </c>
      <c r="H2437" s="342" t="s">
        <v>1208</v>
      </c>
      <c r="I2437" s="609" t="s">
        <v>2714</v>
      </c>
      <c r="J2437" s="607">
        <v>41609</v>
      </c>
      <c r="K2437" s="610">
        <v>41814</v>
      </c>
      <c r="L2437" s="611">
        <v>42675</v>
      </c>
      <c r="M2437" s="306" t="s">
        <v>3435</v>
      </c>
      <c r="N2437" s="612">
        <v>9706</v>
      </c>
    </row>
    <row r="2438" spans="2:14" ht="13.9" customHeight="1">
      <c r="B2438" s="613" t="s">
        <v>706</v>
      </c>
      <c r="C2438" s="613" t="s">
        <v>2103</v>
      </c>
      <c r="D2438" s="613" t="s">
        <v>2104</v>
      </c>
      <c r="E2438" s="384" t="s">
        <v>2105</v>
      </c>
      <c r="F2438" s="607" t="s">
        <v>150</v>
      </c>
      <c r="G2438" s="608">
        <v>2010</v>
      </c>
      <c r="H2438" s="342" t="s">
        <v>1208</v>
      </c>
      <c r="I2438" s="609" t="s">
        <v>2714</v>
      </c>
      <c r="J2438" s="607">
        <v>41426</v>
      </c>
      <c r="K2438" s="610">
        <v>41814</v>
      </c>
      <c r="L2438" s="611">
        <v>42491</v>
      </c>
      <c r="M2438" s="306" t="s">
        <v>3435</v>
      </c>
      <c r="N2438" s="612">
        <v>35012</v>
      </c>
    </row>
    <row r="2439" spans="2:14" ht="13.9" customHeight="1">
      <c r="B2439" s="613" t="s">
        <v>706</v>
      </c>
      <c r="C2439" s="613" t="s">
        <v>2103</v>
      </c>
      <c r="D2439" s="613" t="s">
        <v>2104</v>
      </c>
      <c r="E2439" s="384" t="s">
        <v>2105</v>
      </c>
      <c r="F2439" s="607" t="s">
        <v>150</v>
      </c>
      <c r="G2439" s="608">
        <v>2010</v>
      </c>
      <c r="H2439" s="342" t="s">
        <v>1208</v>
      </c>
      <c r="I2439" s="609" t="s">
        <v>2714</v>
      </c>
      <c r="J2439" s="607">
        <v>41487</v>
      </c>
      <c r="K2439" s="610">
        <v>41814</v>
      </c>
      <c r="L2439" s="611">
        <v>42552</v>
      </c>
      <c r="M2439" s="306" t="s">
        <v>3435</v>
      </c>
      <c r="N2439" s="612">
        <v>41482</v>
      </c>
    </row>
    <row r="2440" spans="2:14" ht="13.9" customHeight="1">
      <c r="B2440" s="613" t="s">
        <v>706</v>
      </c>
      <c r="C2440" s="613" t="s">
        <v>2103</v>
      </c>
      <c r="D2440" s="613" t="s">
        <v>2104</v>
      </c>
      <c r="E2440" s="384" t="s">
        <v>2105</v>
      </c>
      <c r="F2440" s="607" t="s">
        <v>150</v>
      </c>
      <c r="G2440" s="608">
        <v>2010</v>
      </c>
      <c r="H2440" s="342" t="s">
        <v>1208</v>
      </c>
      <c r="I2440" s="609" t="s">
        <v>2714</v>
      </c>
      <c r="J2440" s="607">
        <v>41306</v>
      </c>
      <c r="K2440" s="610">
        <v>41814</v>
      </c>
      <c r="L2440" s="611">
        <v>42370</v>
      </c>
      <c r="M2440" s="306" t="s">
        <v>3435</v>
      </c>
      <c r="N2440" s="612">
        <v>14061</v>
      </c>
    </row>
    <row r="2441" spans="2:14" ht="13.9" customHeight="1">
      <c r="B2441" s="613" t="s">
        <v>706</v>
      </c>
      <c r="C2441" s="613" t="s">
        <v>2103</v>
      </c>
      <c r="D2441" s="613" t="s">
        <v>2104</v>
      </c>
      <c r="E2441" s="384" t="s">
        <v>2105</v>
      </c>
      <c r="F2441" s="607" t="s">
        <v>150</v>
      </c>
      <c r="G2441" s="608">
        <v>2010</v>
      </c>
      <c r="H2441" s="342" t="s">
        <v>1208</v>
      </c>
      <c r="I2441" s="609" t="s">
        <v>2714</v>
      </c>
      <c r="J2441" s="607">
        <v>41395</v>
      </c>
      <c r="K2441" s="610">
        <v>41814</v>
      </c>
      <c r="L2441" s="611">
        <v>42461</v>
      </c>
      <c r="M2441" s="306" t="s">
        <v>3435</v>
      </c>
      <c r="N2441" s="612">
        <v>38362</v>
      </c>
    </row>
    <row r="2442" spans="2:14" ht="13.9" customHeight="1">
      <c r="B2442" s="613" t="s">
        <v>706</v>
      </c>
      <c r="C2442" s="613" t="s">
        <v>2103</v>
      </c>
      <c r="D2442" s="613" t="s">
        <v>2104</v>
      </c>
      <c r="E2442" s="384" t="s">
        <v>2105</v>
      </c>
      <c r="F2442" s="607" t="s">
        <v>150</v>
      </c>
      <c r="G2442" s="608">
        <v>2010</v>
      </c>
      <c r="H2442" s="342" t="s">
        <v>1208</v>
      </c>
      <c r="I2442" s="609" t="s">
        <v>2714</v>
      </c>
      <c r="J2442" s="607">
        <v>41275</v>
      </c>
      <c r="K2442" s="610">
        <v>41814</v>
      </c>
      <c r="L2442" s="611">
        <v>42339</v>
      </c>
      <c r="M2442" s="306" t="s">
        <v>3435</v>
      </c>
      <c r="N2442" s="612">
        <v>7021</v>
      </c>
    </row>
    <row r="2443" spans="2:14" ht="13.9" customHeight="1">
      <c r="B2443" s="613" t="s">
        <v>706</v>
      </c>
      <c r="C2443" s="613" t="s">
        <v>2103</v>
      </c>
      <c r="D2443" s="613" t="s">
        <v>2104</v>
      </c>
      <c r="E2443" s="384" t="s">
        <v>2105</v>
      </c>
      <c r="F2443" s="607" t="s">
        <v>150</v>
      </c>
      <c r="G2443" s="608">
        <v>2010</v>
      </c>
      <c r="H2443" s="342" t="s">
        <v>1208</v>
      </c>
      <c r="I2443" s="609" t="s">
        <v>2714</v>
      </c>
      <c r="J2443" s="607">
        <v>41548</v>
      </c>
      <c r="K2443" s="610">
        <v>41814</v>
      </c>
      <c r="L2443" s="611">
        <v>42614</v>
      </c>
      <c r="M2443" s="306" t="s">
        <v>3435</v>
      </c>
      <c r="N2443" s="612">
        <v>16243</v>
      </c>
    </row>
    <row r="2444" spans="2:14" ht="13.9" customHeight="1">
      <c r="B2444" s="613" t="s">
        <v>706</v>
      </c>
      <c r="C2444" s="613" t="s">
        <v>2103</v>
      </c>
      <c r="D2444" s="613" t="s">
        <v>2104</v>
      </c>
      <c r="E2444" s="384" t="s">
        <v>2105</v>
      </c>
      <c r="F2444" s="607" t="s">
        <v>150</v>
      </c>
      <c r="G2444" s="608">
        <v>2010</v>
      </c>
      <c r="H2444" s="342" t="s">
        <v>1208</v>
      </c>
      <c r="I2444" s="609" t="s">
        <v>2714</v>
      </c>
      <c r="J2444" s="607">
        <v>41334</v>
      </c>
      <c r="K2444" s="610">
        <v>41814</v>
      </c>
      <c r="L2444" s="611">
        <v>42401</v>
      </c>
      <c r="M2444" s="306" t="s">
        <v>3435</v>
      </c>
      <c r="N2444" s="612">
        <v>15812</v>
      </c>
    </row>
    <row r="2445" spans="2:14" ht="13.9" customHeight="1">
      <c r="B2445" s="613" t="s">
        <v>706</v>
      </c>
      <c r="C2445" s="613" t="s">
        <v>2103</v>
      </c>
      <c r="D2445" s="613" t="s">
        <v>2104</v>
      </c>
      <c r="E2445" s="384" t="s">
        <v>2105</v>
      </c>
      <c r="F2445" s="607" t="s">
        <v>150</v>
      </c>
      <c r="G2445" s="608">
        <v>2010</v>
      </c>
      <c r="H2445" s="342" t="s">
        <v>1208</v>
      </c>
      <c r="I2445" s="609" t="s">
        <v>2714</v>
      </c>
      <c r="J2445" s="607">
        <v>41456</v>
      </c>
      <c r="K2445" s="610">
        <v>41814</v>
      </c>
      <c r="L2445" s="611">
        <v>42522</v>
      </c>
      <c r="M2445" s="306" t="s">
        <v>3435</v>
      </c>
      <c r="N2445" s="612">
        <v>40242</v>
      </c>
    </row>
    <row r="2446" spans="2:14" ht="13.9" customHeight="1">
      <c r="B2446" s="613" t="s">
        <v>726</v>
      </c>
      <c r="C2446" s="613" t="s">
        <v>2439</v>
      </c>
      <c r="D2446" s="613" t="s">
        <v>2312</v>
      </c>
      <c r="E2446" s="384" t="s">
        <v>2313</v>
      </c>
      <c r="F2446" s="607" t="s">
        <v>150</v>
      </c>
      <c r="G2446" s="608">
        <v>2011</v>
      </c>
      <c r="H2446" s="342" t="s">
        <v>1208</v>
      </c>
      <c r="I2446" s="609" t="s">
        <v>2714</v>
      </c>
      <c r="J2446" s="607">
        <v>41426</v>
      </c>
      <c r="K2446" s="610">
        <v>41814</v>
      </c>
      <c r="L2446" s="611">
        <v>42491</v>
      </c>
      <c r="M2446" s="306" t="s">
        <v>3435</v>
      </c>
      <c r="N2446" s="612">
        <v>37611</v>
      </c>
    </row>
    <row r="2447" spans="2:14" ht="13.9" customHeight="1">
      <c r="B2447" s="613" t="s">
        <v>726</v>
      </c>
      <c r="C2447" s="613" t="s">
        <v>2439</v>
      </c>
      <c r="D2447" s="613" t="s">
        <v>2312</v>
      </c>
      <c r="E2447" s="384" t="s">
        <v>2313</v>
      </c>
      <c r="F2447" s="607" t="s">
        <v>150</v>
      </c>
      <c r="G2447" s="608">
        <v>2011</v>
      </c>
      <c r="H2447" s="342" t="s">
        <v>1208</v>
      </c>
      <c r="I2447" s="609" t="s">
        <v>2714</v>
      </c>
      <c r="J2447" s="607">
        <v>41609</v>
      </c>
      <c r="K2447" s="610">
        <v>41814</v>
      </c>
      <c r="L2447" s="611">
        <v>42675</v>
      </c>
      <c r="M2447" s="306" t="s">
        <v>3435</v>
      </c>
      <c r="N2447" s="612">
        <v>9261</v>
      </c>
    </row>
    <row r="2448" spans="2:14" ht="13.9" customHeight="1">
      <c r="B2448" s="613" t="s">
        <v>726</v>
      </c>
      <c r="C2448" s="613" t="s">
        <v>2439</v>
      </c>
      <c r="D2448" s="613" t="s">
        <v>2312</v>
      </c>
      <c r="E2448" s="384" t="s">
        <v>2313</v>
      </c>
      <c r="F2448" s="607" t="s">
        <v>150</v>
      </c>
      <c r="G2448" s="608">
        <v>2011</v>
      </c>
      <c r="H2448" s="342" t="s">
        <v>1208</v>
      </c>
      <c r="I2448" s="609" t="s">
        <v>2714</v>
      </c>
      <c r="J2448" s="607">
        <v>41548</v>
      </c>
      <c r="K2448" s="610">
        <v>41814</v>
      </c>
      <c r="L2448" s="611">
        <v>42614</v>
      </c>
      <c r="M2448" s="306" t="s">
        <v>3435</v>
      </c>
      <c r="N2448" s="612">
        <v>17035</v>
      </c>
    </row>
    <row r="2449" spans="2:14" ht="13.9" customHeight="1">
      <c r="B2449" s="613" t="s">
        <v>726</v>
      </c>
      <c r="C2449" s="613" t="s">
        <v>2439</v>
      </c>
      <c r="D2449" s="613" t="s">
        <v>2312</v>
      </c>
      <c r="E2449" s="384" t="s">
        <v>2313</v>
      </c>
      <c r="F2449" s="607" t="s">
        <v>150</v>
      </c>
      <c r="G2449" s="608">
        <v>2011</v>
      </c>
      <c r="H2449" s="342" t="s">
        <v>1208</v>
      </c>
      <c r="I2449" s="609" t="s">
        <v>2714</v>
      </c>
      <c r="J2449" s="607">
        <v>41456</v>
      </c>
      <c r="K2449" s="610">
        <v>41814</v>
      </c>
      <c r="L2449" s="611">
        <v>42522</v>
      </c>
      <c r="M2449" s="306" t="s">
        <v>3435</v>
      </c>
      <c r="N2449" s="612">
        <v>50221</v>
      </c>
    </row>
    <row r="2450" spans="2:14" ht="13.9" customHeight="1">
      <c r="B2450" s="613" t="s">
        <v>726</v>
      </c>
      <c r="C2450" s="613" t="s">
        <v>2439</v>
      </c>
      <c r="D2450" s="613" t="s">
        <v>2312</v>
      </c>
      <c r="E2450" s="384" t="s">
        <v>2313</v>
      </c>
      <c r="F2450" s="607" t="s">
        <v>150</v>
      </c>
      <c r="G2450" s="608">
        <v>2011</v>
      </c>
      <c r="H2450" s="342" t="s">
        <v>1208</v>
      </c>
      <c r="I2450" s="609" t="s">
        <v>2714</v>
      </c>
      <c r="J2450" s="607">
        <v>41334</v>
      </c>
      <c r="K2450" s="610">
        <v>41814</v>
      </c>
      <c r="L2450" s="611">
        <v>42401</v>
      </c>
      <c r="M2450" s="306" t="s">
        <v>3435</v>
      </c>
      <c r="N2450" s="612">
        <v>15567</v>
      </c>
    </row>
    <row r="2451" spans="2:14" ht="13.9" customHeight="1">
      <c r="B2451" s="613" t="s">
        <v>726</v>
      </c>
      <c r="C2451" s="613" t="s">
        <v>2439</v>
      </c>
      <c r="D2451" s="613" t="s">
        <v>2312</v>
      </c>
      <c r="E2451" s="384" t="s">
        <v>2313</v>
      </c>
      <c r="F2451" s="607" t="s">
        <v>150</v>
      </c>
      <c r="G2451" s="608">
        <v>2011</v>
      </c>
      <c r="H2451" s="342" t="s">
        <v>1208</v>
      </c>
      <c r="I2451" s="609" t="s">
        <v>2714</v>
      </c>
      <c r="J2451" s="607">
        <v>41395</v>
      </c>
      <c r="K2451" s="610">
        <v>41814</v>
      </c>
      <c r="L2451" s="611">
        <v>42461</v>
      </c>
      <c r="M2451" s="306" t="s">
        <v>3435</v>
      </c>
      <c r="N2451" s="612">
        <v>36687</v>
      </c>
    </row>
    <row r="2452" spans="2:14" ht="13.9" customHeight="1">
      <c r="B2452" s="613" t="s">
        <v>726</v>
      </c>
      <c r="C2452" s="613" t="s">
        <v>2439</v>
      </c>
      <c r="D2452" s="613" t="s">
        <v>2312</v>
      </c>
      <c r="E2452" s="384" t="s">
        <v>2313</v>
      </c>
      <c r="F2452" s="607" t="s">
        <v>150</v>
      </c>
      <c r="G2452" s="608">
        <v>2011</v>
      </c>
      <c r="H2452" s="342" t="s">
        <v>1208</v>
      </c>
      <c r="I2452" s="609" t="s">
        <v>2714</v>
      </c>
      <c r="J2452" s="607">
        <v>41487</v>
      </c>
      <c r="K2452" s="610">
        <v>41814</v>
      </c>
      <c r="L2452" s="611">
        <v>42552</v>
      </c>
      <c r="M2452" s="306" t="s">
        <v>3435</v>
      </c>
      <c r="N2452" s="612">
        <v>45548</v>
      </c>
    </row>
    <row r="2453" spans="2:14" ht="13.9" customHeight="1">
      <c r="B2453" s="613" t="s">
        <v>726</v>
      </c>
      <c r="C2453" s="613" t="s">
        <v>2439</v>
      </c>
      <c r="D2453" s="613" t="s">
        <v>2312</v>
      </c>
      <c r="E2453" s="384" t="s">
        <v>2313</v>
      </c>
      <c r="F2453" s="607" t="s">
        <v>150</v>
      </c>
      <c r="G2453" s="608">
        <v>2011</v>
      </c>
      <c r="H2453" s="342" t="s">
        <v>1208</v>
      </c>
      <c r="I2453" s="609" t="s">
        <v>2714</v>
      </c>
      <c r="J2453" s="607">
        <v>41275</v>
      </c>
      <c r="K2453" s="610">
        <v>41814</v>
      </c>
      <c r="L2453" s="611">
        <v>42339</v>
      </c>
      <c r="M2453" s="306" t="s">
        <v>3435</v>
      </c>
      <c r="N2453" s="612">
        <v>710</v>
      </c>
    </row>
    <row r="2454" spans="2:14" ht="13.9" customHeight="1">
      <c r="B2454" s="613" t="s">
        <v>726</v>
      </c>
      <c r="C2454" s="613" t="s">
        <v>2439</v>
      </c>
      <c r="D2454" s="613" t="s">
        <v>2312</v>
      </c>
      <c r="E2454" s="384" t="s">
        <v>2313</v>
      </c>
      <c r="F2454" s="607" t="s">
        <v>150</v>
      </c>
      <c r="G2454" s="608">
        <v>2011</v>
      </c>
      <c r="H2454" s="342" t="s">
        <v>1208</v>
      </c>
      <c r="I2454" s="609" t="s">
        <v>2714</v>
      </c>
      <c r="J2454" s="607">
        <v>41306</v>
      </c>
      <c r="K2454" s="610">
        <v>41814</v>
      </c>
      <c r="L2454" s="611">
        <v>42370</v>
      </c>
      <c r="M2454" s="306" t="s">
        <v>3435</v>
      </c>
      <c r="N2454" s="612">
        <v>13315</v>
      </c>
    </row>
    <row r="2455" spans="2:14" ht="13.9" customHeight="1">
      <c r="B2455" s="613" t="s">
        <v>726</v>
      </c>
      <c r="C2455" s="613" t="s">
        <v>2439</v>
      </c>
      <c r="D2455" s="613" t="s">
        <v>2312</v>
      </c>
      <c r="E2455" s="384" t="s">
        <v>2313</v>
      </c>
      <c r="F2455" s="607" t="s">
        <v>150</v>
      </c>
      <c r="G2455" s="608">
        <v>2011</v>
      </c>
      <c r="H2455" s="342" t="s">
        <v>1208</v>
      </c>
      <c r="I2455" s="609" t="s">
        <v>2714</v>
      </c>
      <c r="J2455" s="607">
        <v>41518</v>
      </c>
      <c r="K2455" s="610">
        <v>41814</v>
      </c>
      <c r="L2455" s="611">
        <v>42583</v>
      </c>
      <c r="M2455" s="306" t="s">
        <v>3435</v>
      </c>
      <c r="N2455" s="612">
        <v>31919</v>
      </c>
    </row>
    <row r="2456" spans="2:14" ht="13.9" customHeight="1">
      <c r="B2456" s="613" t="s">
        <v>726</v>
      </c>
      <c r="C2456" s="613" t="s">
        <v>2439</v>
      </c>
      <c r="D2456" s="613" t="s">
        <v>2312</v>
      </c>
      <c r="E2456" s="384" t="s">
        <v>2313</v>
      </c>
      <c r="F2456" s="607" t="s">
        <v>150</v>
      </c>
      <c r="G2456" s="608">
        <v>2011</v>
      </c>
      <c r="H2456" s="342" t="s">
        <v>1208</v>
      </c>
      <c r="I2456" s="609" t="s">
        <v>2714</v>
      </c>
      <c r="J2456" s="607">
        <v>41365</v>
      </c>
      <c r="K2456" s="610">
        <v>41814</v>
      </c>
      <c r="L2456" s="611">
        <v>42430</v>
      </c>
      <c r="M2456" s="306" t="s">
        <v>3435</v>
      </c>
      <c r="N2456" s="612">
        <v>28025</v>
      </c>
    </row>
    <row r="2457" spans="2:14" ht="13.9" customHeight="1">
      <c r="B2457" s="613" t="s">
        <v>726</v>
      </c>
      <c r="C2457" s="613" t="s">
        <v>2439</v>
      </c>
      <c r="D2457" s="613" t="s">
        <v>2312</v>
      </c>
      <c r="E2457" s="384" t="s">
        <v>2313</v>
      </c>
      <c r="F2457" s="607" t="s">
        <v>150</v>
      </c>
      <c r="G2457" s="608">
        <v>2011</v>
      </c>
      <c r="H2457" s="342" t="s">
        <v>1208</v>
      </c>
      <c r="I2457" s="609" t="s">
        <v>2714</v>
      </c>
      <c r="J2457" s="607">
        <v>41579</v>
      </c>
      <c r="K2457" s="610">
        <v>41814</v>
      </c>
      <c r="L2457" s="611">
        <v>42644</v>
      </c>
      <c r="M2457" s="306" t="s">
        <v>3435</v>
      </c>
      <c r="N2457" s="612">
        <v>11970</v>
      </c>
    </row>
    <row r="2458" spans="2:14" ht="13.9" customHeight="1">
      <c r="B2458" s="613" t="s">
        <v>638</v>
      </c>
      <c r="C2458" s="613" t="s">
        <v>2106</v>
      </c>
      <c r="D2458" s="613" t="s">
        <v>2107</v>
      </c>
      <c r="E2458" s="384" t="s">
        <v>2108</v>
      </c>
      <c r="F2458" s="607" t="s">
        <v>151</v>
      </c>
      <c r="G2458" s="608">
        <v>2005</v>
      </c>
      <c r="H2458" s="342" t="s">
        <v>1208</v>
      </c>
      <c r="I2458" s="609" t="s">
        <v>2714</v>
      </c>
      <c r="J2458" s="607">
        <v>41365</v>
      </c>
      <c r="K2458" s="610">
        <v>41814</v>
      </c>
      <c r="L2458" s="611">
        <v>42430</v>
      </c>
      <c r="M2458" s="306" t="s">
        <v>3435</v>
      </c>
      <c r="N2458" s="612">
        <v>19511</v>
      </c>
    </row>
    <row r="2459" spans="2:14" ht="13.9" customHeight="1">
      <c r="B2459" s="613" t="s">
        <v>638</v>
      </c>
      <c r="C2459" s="613" t="s">
        <v>2106</v>
      </c>
      <c r="D2459" s="613" t="s">
        <v>2107</v>
      </c>
      <c r="E2459" s="384" t="s">
        <v>2108</v>
      </c>
      <c r="F2459" s="607" t="s">
        <v>151</v>
      </c>
      <c r="G2459" s="608">
        <v>2005</v>
      </c>
      <c r="H2459" s="342" t="s">
        <v>1208</v>
      </c>
      <c r="I2459" s="609" t="s">
        <v>2714</v>
      </c>
      <c r="J2459" s="607">
        <v>41487</v>
      </c>
      <c r="K2459" s="610">
        <v>41814</v>
      </c>
      <c r="L2459" s="611">
        <v>42552</v>
      </c>
      <c r="M2459" s="306" t="s">
        <v>3435</v>
      </c>
      <c r="N2459" s="612">
        <v>32177</v>
      </c>
    </row>
    <row r="2460" spans="2:14" ht="13.9" customHeight="1">
      <c r="B2460" s="613" t="s">
        <v>638</v>
      </c>
      <c r="C2460" s="613" t="s">
        <v>2106</v>
      </c>
      <c r="D2460" s="613" t="s">
        <v>2107</v>
      </c>
      <c r="E2460" s="384" t="s">
        <v>2108</v>
      </c>
      <c r="F2460" s="607" t="s">
        <v>151</v>
      </c>
      <c r="G2460" s="608">
        <v>2005</v>
      </c>
      <c r="H2460" s="342" t="s">
        <v>1208</v>
      </c>
      <c r="I2460" s="609" t="s">
        <v>2714</v>
      </c>
      <c r="J2460" s="607">
        <v>41395</v>
      </c>
      <c r="K2460" s="610">
        <v>41814</v>
      </c>
      <c r="L2460" s="611">
        <v>42461</v>
      </c>
      <c r="M2460" s="306" t="s">
        <v>3435</v>
      </c>
      <c r="N2460" s="612">
        <v>16635</v>
      </c>
    </row>
    <row r="2461" spans="2:14" ht="13.9" customHeight="1">
      <c r="B2461" s="613" t="s">
        <v>638</v>
      </c>
      <c r="C2461" s="613" t="s">
        <v>2106</v>
      </c>
      <c r="D2461" s="613" t="s">
        <v>2107</v>
      </c>
      <c r="E2461" s="384" t="s">
        <v>2108</v>
      </c>
      <c r="F2461" s="607" t="s">
        <v>151</v>
      </c>
      <c r="G2461" s="608">
        <v>2005</v>
      </c>
      <c r="H2461" s="342" t="s">
        <v>1208</v>
      </c>
      <c r="I2461" s="609" t="s">
        <v>2714</v>
      </c>
      <c r="J2461" s="607">
        <v>41518</v>
      </c>
      <c r="K2461" s="610">
        <v>41814</v>
      </c>
      <c r="L2461" s="611">
        <v>42583</v>
      </c>
      <c r="M2461" s="306" t="s">
        <v>3435</v>
      </c>
      <c r="N2461" s="612">
        <v>22976</v>
      </c>
    </row>
    <row r="2462" spans="2:14" ht="13.9" customHeight="1">
      <c r="B2462" s="613" t="s">
        <v>638</v>
      </c>
      <c r="C2462" s="613" t="s">
        <v>2106</v>
      </c>
      <c r="D2462" s="613" t="s">
        <v>2107</v>
      </c>
      <c r="E2462" s="384" t="s">
        <v>2108</v>
      </c>
      <c r="F2462" s="607" t="s">
        <v>151</v>
      </c>
      <c r="G2462" s="608">
        <v>2005</v>
      </c>
      <c r="H2462" s="342" t="s">
        <v>1208</v>
      </c>
      <c r="I2462" s="609" t="s">
        <v>2714</v>
      </c>
      <c r="J2462" s="607">
        <v>41395</v>
      </c>
      <c r="K2462" s="610">
        <v>41814</v>
      </c>
      <c r="L2462" s="611">
        <v>42461</v>
      </c>
      <c r="M2462" s="306" t="s">
        <v>3435</v>
      </c>
      <c r="N2462" s="612">
        <v>8320</v>
      </c>
    </row>
    <row r="2463" spans="2:14" ht="13.9" customHeight="1">
      <c r="B2463" s="613" t="s">
        <v>638</v>
      </c>
      <c r="C2463" s="613" t="s">
        <v>2106</v>
      </c>
      <c r="D2463" s="613" t="s">
        <v>2107</v>
      </c>
      <c r="E2463" s="384" t="s">
        <v>2108</v>
      </c>
      <c r="F2463" s="607" t="s">
        <v>151</v>
      </c>
      <c r="G2463" s="608">
        <v>2005</v>
      </c>
      <c r="H2463" s="342" t="s">
        <v>1208</v>
      </c>
      <c r="I2463" s="609" t="s">
        <v>2714</v>
      </c>
      <c r="J2463" s="607">
        <v>41395</v>
      </c>
      <c r="K2463" s="610">
        <v>41814</v>
      </c>
      <c r="L2463" s="611">
        <v>42461</v>
      </c>
      <c r="M2463" s="306" t="s">
        <v>3435</v>
      </c>
      <c r="N2463" s="612">
        <v>1056</v>
      </c>
    </row>
    <row r="2464" spans="2:14" ht="13.9" customHeight="1">
      <c r="B2464" s="613" t="s">
        <v>638</v>
      </c>
      <c r="C2464" s="613" t="s">
        <v>2106</v>
      </c>
      <c r="D2464" s="613" t="s">
        <v>2107</v>
      </c>
      <c r="E2464" s="384" t="s">
        <v>2108</v>
      </c>
      <c r="F2464" s="607" t="s">
        <v>151</v>
      </c>
      <c r="G2464" s="608">
        <v>2005</v>
      </c>
      <c r="H2464" s="342" t="s">
        <v>1208</v>
      </c>
      <c r="I2464" s="609" t="s">
        <v>2714</v>
      </c>
      <c r="J2464" s="607">
        <v>41306</v>
      </c>
      <c r="K2464" s="610">
        <v>41814</v>
      </c>
      <c r="L2464" s="611">
        <v>42370</v>
      </c>
      <c r="M2464" s="306" t="s">
        <v>3435</v>
      </c>
      <c r="N2464" s="612">
        <v>9266</v>
      </c>
    </row>
    <row r="2465" spans="2:14" ht="13.9" customHeight="1">
      <c r="B2465" s="613" t="s">
        <v>638</v>
      </c>
      <c r="C2465" s="613" t="s">
        <v>2106</v>
      </c>
      <c r="D2465" s="613" t="s">
        <v>2107</v>
      </c>
      <c r="E2465" s="384" t="s">
        <v>2108</v>
      </c>
      <c r="F2465" s="607" t="s">
        <v>151</v>
      </c>
      <c r="G2465" s="608">
        <v>2005</v>
      </c>
      <c r="H2465" s="342" t="s">
        <v>1208</v>
      </c>
      <c r="I2465" s="609" t="s">
        <v>2714</v>
      </c>
      <c r="J2465" s="607">
        <v>41334</v>
      </c>
      <c r="K2465" s="610">
        <v>41814</v>
      </c>
      <c r="L2465" s="611">
        <v>42401</v>
      </c>
      <c r="M2465" s="306" t="s">
        <v>3435</v>
      </c>
      <c r="N2465" s="612">
        <v>10831</v>
      </c>
    </row>
    <row r="2466" spans="2:14" ht="13.9" customHeight="1">
      <c r="B2466" s="613" t="s">
        <v>638</v>
      </c>
      <c r="C2466" s="613" t="s">
        <v>2106</v>
      </c>
      <c r="D2466" s="613" t="s">
        <v>2107</v>
      </c>
      <c r="E2466" s="384" t="s">
        <v>2108</v>
      </c>
      <c r="F2466" s="607" t="s">
        <v>151</v>
      </c>
      <c r="G2466" s="608">
        <v>2005</v>
      </c>
      <c r="H2466" s="342" t="s">
        <v>1208</v>
      </c>
      <c r="I2466" s="609" t="s">
        <v>2714</v>
      </c>
      <c r="J2466" s="607">
        <v>41426</v>
      </c>
      <c r="K2466" s="610">
        <v>41814</v>
      </c>
      <c r="L2466" s="611">
        <v>42491</v>
      </c>
      <c r="M2466" s="306" t="s">
        <v>3435</v>
      </c>
      <c r="N2466" s="612">
        <v>26284</v>
      </c>
    </row>
    <row r="2467" spans="2:14" ht="13.9" customHeight="1">
      <c r="B2467" s="613" t="s">
        <v>638</v>
      </c>
      <c r="C2467" s="613" t="s">
        <v>2106</v>
      </c>
      <c r="D2467" s="613" t="s">
        <v>2107</v>
      </c>
      <c r="E2467" s="384" t="s">
        <v>2108</v>
      </c>
      <c r="F2467" s="607" t="s">
        <v>151</v>
      </c>
      <c r="G2467" s="608">
        <v>2005</v>
      </c>
      <c r="H2467" s="342" t="s">
        <v>1208</v>
      </c>
      <c r="I2467" s="609" t="s">
        <v>2714</v>
      </c>
      <c r="J2467" s="607">
        <v>41456</v>
      </c>
      <c r="K2467" s="610">
        <v>41814</v>
      </c>
      <c r="L2467" s="611">
        <v>42522</v>
      </c>
      <c r="M2467" s="306" t="s">
        <v>3435</v>
      </c>
      <c r="N2467" s="612">
        <v>35196</v>
      </c>
    </row>
    <row r="2468" spans="2:14" ht="13.9" customHeight="1">
      <c r="B2468" s="613" t="s">
        <v>638</v>
      </c>
      <c r="C2468" s="613" t="s">
        <v>2106</v>
      </c>
      <c r="D2468" s="613" t="s">
        <v>2107</v>
      </c>
      <c r="E2468" s="384" t="s">
        <v>2108</v>
      </c>
      <c r="F2468" s="607" t="s">
        <v>151</v>
      </c>
      <c r="G2468" s="608">
        <v>2005</v>
      </c>
      <c r="H2468" s="342" t="s">
        <v>1208</v>
      </c>
      <c r="I2468" s="609" t="s">
        <v>2714</v>
      </c>
      <c r="J2468" s="607">
        <v>41275</v>
      </c>
      <c r="K2468" s="610">
        <v>41814</v>
      </c>
      <c r="L2468" s="611">
        <v>42339</v>
      </c>
      <c r="M2468" s="306" t="s">
        <v>3435</v>
      </c>
      <c r="N2468" s="612">
        <v>4932</v>
      </c>
    </row>
    <row r="2469" spans="2:14" ht="13.9" customHeight="1">
      <c r="B2469" s="613" t="s">
        <v>644</v>
      </c>
      <c r="C2469" s="613" t="s">
        <v>2109</v>
      </c>
      <c r="D2469" s="613" t="s">
        <v>2110</v>
      </c>
      <c r="E2469" s="384" t="s">
        <v>2111</v>
      </c>
      <c r="F2469" s="607" t="s">
        <v>151</v>
      </c>
      <c r="G2469" s="608">
        <v>2007</v>
      </c>
      <c r="H2469" s="342" t="s">
        <v>1208</v>
      </c>
      <c r="I2469" s="609" t="s">
        <v>2714</v>
      </c>
      <c r="J2469" s="607">
        <v>41334</v>
      </c>
      <c r="K2469" s="610">
        <v>41814</v>
      </c>
      <c r="L2469" s="611">
        <v>42401</v>
      </c>
      <c r="M2469" s="306" t="s">
        <v>3435</v>
      </c>
      <c r="N2469" s="612">
        <v>22787</v>
      </c>
    </row>
    <row r="2470" spans="2:14" ht="13.9" customHeight="1">
      <c r="B2470" s="613" t="s">
        <v>644</v>
      </c>
      <c r="C2470" s="613" t="s">
        <v>2109</v>
      </c>
      <c r="D2470" s="613" t="s">
        <v>2110</v>
      </c>
      <c r="E2470" s="384" t="s">
        <v>2111</v>
      </c>
      <c r="F2470" s="607" t="s">
        <v>151</v>
      </c>
      <c r="G2470" s="608">
        <v>2007</v>
      </c>
      <c r="H2470" s="342" t="s">
        <v>1208</v>
      </c>
      <c r="I2470" s="609" t="s">
        <v>2714</v>
      </c>
      <c r="J2470" s="607">
        <v>41518</v>
      </c>
      <c r="K2470" s="610">
        <v>41814</v>
      </c>
      <c r="L2470" s="611">
        <v>42583</v>
      </c>
      <c r="M2470" s="306" t="s">
        <v>3435</v>
      </c>
      <c r="N2470" s="612">
        <v>45888</v>
      </c>
    </row>
    <row r="2471" spans="2:14" ht="13.9" customHeight="1">
      <c r="B2471" s="613" t="s">
        <v>644</v>
      </c>
      <c r="C2471" s="613" t="s">
        <v>2109</v>
      </c>
      <c r="D2471" s="613" t="s">
        <v>2110</v>
      </c>
      <c r="E2471" s="384" t="s">
        <v>2111</v>
      </c>
      <c r="F2471" s="607" t="s">
        <v>151</v>
      </c>
      <c r="G2471" s="608">
        <v>2007</v>
      </c>
      <c r="H2471" s="342" t="s">
        <v>1208</v>
      </c>
      <c r="I2471" s="609" t="s">
        <v>2714</v>
      </c>
      <c r="J2471" s="607">
        <v>41579</v>
      </c>
      <c r="K2471" s="610">
        <v>41814</v>
      </c>
      <c r="L2471" s="611">
        <v>42644</v>
      </c>
      <c r="M2471" s="306" t="s">
        <v>3435</v>
      </c>
      <c r="N2471" s="612">
        <v>18334</v>
      </c>
    </row>
    <row r="2472" spans="2:14" ht="13.9" customHeight="1">
      <c r="B2472" s="613" t="s">
        <v>644</v>
      </c>
      <c r="C2472" s="613" t="s">
        <v>2109</v>
      </c>
      <c r="D2472" s="613" t="s">
        <v>2110</v>
      </c>
      <c r="E2472" s="384" t="s">
        <v>2111</v>
      </c>
      <c r="F2472" s="607" t="s">
        <v>151</v>
      </c>
      <c r="G2472" s="608">
        <v>2007</v>
      </c>
      <c r="H2472" s="342" t="s">
        <v>1208</v>
      </c>
      <c r="I2472" s="609" t="s">
        <v>2714</v>
      </c>
      <c r="J2472" s="607">
        <v>41548</v>
      </c>
      <c r="K2472" s="610">
        <v>41814</v>
      </c>
      <c r="L2472" s="611">
        <v>42614</v>
      </c>
      <c r="M2472" s="306" t="s">
        <v>3435</v>
      </c>
      <c r="N2472" s="612">
        <v>24077</v>
      </c>
    </row>
    <row r="2473" spans="2:14" ht="13.9" customHeight="1">
      <c r="B2473" s="613" t="s">
        <v>644</v>
      </c>
      <c r="C2473" s="613" t="s">
        <v>2109</v>
      </c>
      <c r="D2473" s="613" t="s">
        <v>2110</v>
      </c>
      <c r="E2473" s="384" t="s">
        <v>2111</v>
      </c>
      <c r="F2473" s="607" t="s">
        <v>151</v>
      </c>
      <c r="G2473" s="608">
        <v>2007</v>
      </c>
      <c r="H2473" s="342" t="s">
        <v>1208</v>
      </c>
      <c r="I2473" s="609" t="s">
        <v>2714</v>
      </c>
      <c r="J2473" s="607">
        <v>41365</v>
      </c>
      <c r="K2473" s="610">
        <v>41814</v>
      </c>
      <c r="L2473" s="611">
        <v>42430</v>
      </c>
      <c r="M2473" s="306" t="s">
        <v>3435</v>
      </c>
      <c r="N2473" s="612">
        <v>41267</v>
      </c>
    </row>
    <row r="2474" spans="2:14" ht="13.9" customHeight="1">
      <c r="B2474" s="613" t="s">
        <v>644</v>
      </c>
      <c r="C2474" s="613" t="s">
        <v>2109</v>
      </c>
      <c r="D2474" s="613" t="s">
        <v>2110</v>
      </c>
      <c r="E2474" s="384" t="s">
        <v>2111</v>
      </c>
      <c r="F2474" s="607" t="s">
        <v>151</v>
      </c>
      <c r="G2474" s="608">
        <v>2007</v>
      </c>
      <c r="H2474" s="342" t="s">
        <v>1208</v>
      </c>
      <c r="I2474" s="609" t="s">
        <v>2714</v>
      </c>
      <c r="J2474" s="607">
        <v>41609</v>
      </c>
      <c r="K2474" s="610">
        <v>41814</v>
      </c>
      <c r="L2474" s="611">
        <v>42675</v>
      </c>
      <c r="M2474" s="306" t="s">
        <v>3435</v>
      </c>
      <c r="N2474" s="612">
        <v>14242</v>
      </c>
    </row>
    <row r="2475" spans="2:14" ht="13.9" customHeight="1">
      <c r="B2475" s="613" t="s">
        <v>644</v>
      </c>
      <c r="C2475" s="613" t="s">
        <v>2109</v>
      </c>
      <c r="D2475" s="613" t="s">
        <v>2110</v>
      </c>
      <c r="E2475" s="384" t="s">
        <v>2111</v>
      </c>
      <c r="F2475" s="607" t="s">
        <v>151</v>
      </c>
      <c r="G2475" s="608">
        <v>2007</v>
      </c>
      <c r="H2475" s="342" t="s">
        <v>1208</v>
      </c>
      <c r="I2475" s="609" t="s">
        <v>2714</v>
      </c>
      <c r="J2475" s="607">
        <v>41306</v>
      </c>
      <c r="K2475" s="610">
        <v>41814</v>
      </c>
      <c r="L2475" s="611">
        <v>42370</v>
      </c>
      <c r="M2475" s="306" t="s">
        <v>3435</v>
      </c>
      <c r="N2475" s="612">
        <v>19949</v>
      </c>
    </row>
    <row r="2476" spans="2:14" ht="13.9" customHeight="1">
      <c r="B2476" s="613" t="s">
        <v>644</v>
      </c>
      <c r="C2476" s="613" t="s">
        <v>2109</v>
      </c>
      <c r="D2476" s="613" t="s">
        <v>2110</v>
      </c>
      <c r="E2476" s="384" t="s">
        <v>2111</v>
      </c>
      <c r="F2476" s="607" t="s">
        <v>151</v>
      </c>
      <c r="G2476" s="608">
        <v>2007</v>
      </c>
      <c r="H2476" s="342" t="s">
        <v>1208</v>
      </c>
      <c r="I2476" s="609" t="s">
        <v>2714</v>
      </c>
      <c r="J2476" s="607">
        <v>41275</v>
      </c>
      <c r="K2476" s="610">
        <v>41814</v>
      </c>
      <c r="L2476" s="611">
        <v>42339</v>
      </c>
      <c r="M2476" s="306" t="s">
        <v>3435</v>
      </c>
      <c r="N2476" s="612">
        <v>10279</v>
      </c>
    </row>
    <row r="2477" spans="2:14" ht="13.9" customHeight="1">
      <c r="B2477" s="613" t="s">
        <v>644</v>
      </c>
      <c r="C2477" s="613" t="s">
        <v>2109</v>
      </c>
      <c r="D2477" s="613" t="s">
        <v>2110</v>
      </c>
      <c r="E2477" s="384" t="s">
        <v>2111</v>
      </c>
      <c r="F2477" s="607" t="s">
        <v>151</v>
      </c>
      <c r="G2477" s="608">
        <v>2007</v>
      </c>
      <c r="H2477" s="342" t="s">
        <v>1208</v>
      </c>
      <c r="I2477" s="609" t="s">
        <v>2714</v>
      </c>
      <c r="J2477" s="607">
        <v>41609</v>
      </c>
      <c r="K2477" s="610">
        <v>41814</v>
      </c>
      <c r="L2477" s="611">
        <v>42675</v>
      </c>
      <c r="M2477" s="306" t="s">
        <v>3435</v>
      </c>
      <c r="N2477" s="612">
        <v>86</v>
      </c>
    </row>
    <row r="2478" spans="2:14" ht="13.9" customHeight="1">
      <c r="B2478" s="613" t="s">
        <v>644</v>
      </c>
      <c r="C2478" s="613" t="s">
        <v>2109</v>
      </c>
      <c r="D2478" s="613" t="s">
        <v>2110</v>
      </c>
      <c r="E2478" s="384" t="s">
        <v>2111</v>
      </c>
      <c r="F2478" s="607" t="s">
        <v>151</v>
      </c>
      <c r="G2478" s="608">
        <v>2007</v>
      </c>
      <c r="H2478" s="342" t="s">
        <v>1208</v>
      </c>
      <c r="I2478" s="609" t="s">
        <v>2714</v>
      </c>
      <c r="J2478" s="607">
        <v>41487</v>
      </c>
      <c r="K2478" s="610">
        <v>41814</v>
      </c>
      <c r="L2478" s="611">
        <v>42552</v>
      </c>
      <c r="M2478" s="306" t="s">
        <v>3435</v>
      </c>
      <c r="N2478" s="612">
        <v>64593</v>
      </c>
    </row>
    <row r="2479" spans="2:14" ht="13.9" customHeight="1">
      <c r="B2479" s="613" t="s">
        <v>644</v>
      </c>
      <c r="C2479" s="613" t="s">
        <v>2109</v>
      </c>
      <c r="D2479" s="613" t="s">
        <v>2110</v>
      </c>
      <c r="E2479" s="384" t="s">
        <v>2111</v>
      </c>
      <c r="F2479" s="607" t="s">
        <v>151</v>
      </c>
      <c r="G2479" s="608">
        <v>2007</v>
      </c>
      <c r="H2479" s="342" t="s">
        <v>1208</v>
      </c>
      <c r="I2479" s="609" t="s">
        <v>2714</v>
      </c>
      <c r="J2479" s="607">
        <v>41395</v>
      </c>
      <c r="K2479" s="610">
        <v>41814</v>
      </c>
      <c r="L2479" s="611">
        <v>42461</v>
      </c>
      <c r="M2479" s="306" t="s">
        <v>3435</v>
      </c>
      <c r="N2479" s="612">
        <v>54369</v>
      </c>
    </row>
    <row r="2480" spans="2:14" ht="13.9" customHeight="1">
      <c r="B2480" s="613" t="s">
        <v>644</v>
      </c>
      <c r="C2480" s="613" t="s">
        <v>2109</v>
      </c>
      <c r="D2480" s="613" t="s">
        <v>2110</v>
      </c>
      <c r="E2480" s="384" t="s">
        <v>2111</v>
      </c>
      <c r="F2480" s="607" t="s">
        <v>151</v>
      </c>
      <c r="G2480" s="608">
        <v>2007</v>
      </c>
      <c r="H2480" s="342" t="s">
        <v>1208</v>
      </c>
      <c r="I2480" s="609" t="s">
        <v>2714</v>
      </c>
      <c r="J2480" s="607">
        <v>41426</v>
      </c>
      <c r="K2480" s="610">
        <v>41814</v>
      </c>
      <c r="L2480" s="611">
        <v>42491</v>
      </c>
      <c r="M2480" s="306" t="s">
        <v>3435</v>
      </c>
      <c r="N2480" s="612">
        <v>50170</v>
      </c>
    </row>
    <row r="2481" spans="2:14" ht="13.9" customHeight="1">
      <c r="B2481" s="613" t="s">
        <v>644</v>
      </c>
      <c r="C2481" s="613" t="s">
        <v>2109</v>
      </c>
      <c r="D2481" s="613" t="s">
        <v>2110</v>
      </c>
      <c r="E2481" s="384" t="s">
        <v>2111</v>
      </c>
      <c r="F2481" s="607" t="s">
        <v>151</v>
      </c>
      <c r="G2481" s="608">
        <v>2007</v>
      </c>
      <c r="H2481" s="342" t="s">
        <v>1208</v>
      </c>
      <c r="I2481" s="609" t="s">
        <v>2714</v>
      </c>
      <c r="J2481" s="607">
        <v>41456</v>
      </c>
      <c r="K2481" s="610">
        <v>41814</v>
      </c>
      <c r="L2481" s="611">
        <v>42522</v>
      </c>
      <c r="M2481" s="306" t="s">
        <v>3435</v>
      </c>
      <c r="N2481" s="612">
        <v>64116</v>
      </c>
    </row>
    <row r="2482" spans="2:14" ht="13.9" customHeight="1">
      <c r="B2482" s="613" t="s">
        <v>561</v>
      </c>
      <c r="C2482" s="613" t="s">
        <v>1682</v>
      </c>
      <c r="D2482" s="613" t="s">
        <v>2112</v>
      </c>
      <c r="E2482" s="384" t="s">
        <v>2113</v>
      </c>
      <c r="F2482" s="607" t="s">
        <v>151</v>
      </c>
      <c r="G2482" s="608" t="s">
        <v>147</v>
      </c>
      <c r="H2482" s="342" t="s">
        <v>1208</v>
      </c>
      <c r="I2482" s="609" t="s">
        <v>2714</v>
      </c>
      <c r="J2482" s="607">
        <v>41518</v>
      </c>
      <c r="K2482" s="610">
        <v>41814</v>
      </c>
      <c r="L2482" s="611">
        <v>42583</v>
      </c>
      <c r="M2482" s="306" t="s">
        <v>3435</v>
      </c>
      <c r="N2482" s="612">
        <v>3407</v>
      </c>
    </row>
    <row r="2483" spans="2:14" ht="13.9" customHeight="1">
      <c r="B2483" s="613" t="s">
        <v>561</v>
      </c>
      <c r="C2483" s="613" t="s">
        <v>1682</v>
      </c>
      <c r="D2483" s="613" t="s">
        <v>2112</v>
      </c>
      <c r="E2483" s="384" t="s">
        <v>2113</v>
      </c>
      <c r="F2483" s="607" t="s">
        <v>151</v>
      </c>
      <c r="G2483" s="608" t="s">
        <v>147</v>
      </c>
      <c r="H2483" s="342" t="s">
        <v>1208</v>
      </c>
      <c r="I2483" s="609" t="s">
        <v>2714</v>
      </c>
      <c r="J2483" s="607">
        <v>41365</v>
      </c>
      <c r="K2483" s="610">
        <v>41814</v>
      </c>
      <c r="L2483" s="611">
        <v>42430</v>
      </c>
      <c r="M2483" s="306" t="s">
        <v>3435</v>
      </c>
      <c r="N2483" s="612">
        <v>2349</v>
      </c>
    </row>
    <row r="2484" spans="2:14" ht="13.9" customHeight="1">
      <c r="B2484" s="613" t="s">
        <v>561</v>
      </c>
      <c r="C2484" s="613" t="s">
        <v>1682</v>
      </c>
      <c r="D2484" s="613" t="s">
        <v>2112</v>
      </c>
      <c r="E2484" s="384" t="s">
        <v>2113</v>
      </c>
      <c r="F2484" s="607" t="s">
        <v>151</v>
      </c>
      <c r="G2484" s="608" t="s">
        <v>147</v>
      </c>
      <c r="H2484" s="342" t="s">
        <v>1208</v>
      </c>
      <c r="I2484" s="609" t="s">
        <v>2714</v>
      </c>
      <c r="J2484" s="607">
        <v>41579</v>
      </c>
      <c r="K2484" s="610">
        <v>41814</v>
      </c>
      <c r="L2484" s="611">
        <v>42644</v>
      </c>
      <c r="M2484" s="306" t="s">
        <v>3435</v>
      </c>
      <c r="N2484" s="612">
        <v>2832</v>
      </c>
    </row>
    <row r="2485" spans="2:14" ht="13.9" customHeight="1">
      <c r="B2485" s="613" t="s">
        <v>561</v>
      </c>
      <c r="C2485" s="613" t="s">
        <v>1682</v>
      </c>
      <c r="D2485" s="613" t="s">
        <v>2112</v>
      </c>
      <c r="E2485" s="384" t="s">
        <v>2113</v>
      </c>
      <c r="F2485" s="607" t="s">
        <v>151</v>
      </c>
      <c r="G2485" s="608" t="s">
        <v>147</v>
      </c>
      <c r="H2485" s="342" t="s">
        <v>1208</v>
      </c>
      <c r="I2485" s="609" t="s">
        <v>2714</v>
      </c>
      <c r="J2485" s="607">
        <v>41487</v>
      </c>
      <c r="K2485" s="610">
        <v>41814</v>
      </c>
      <c r="L2485" s="611">
        <v>42552</v>
      </c>
      <c r="M2485" s="306" t="s">
        <v>3435</v>
      </c>
      <c r="N2485" s="612">
        <v>3460</v>
      </c>
    </row>
    <row r="2486" spans="2:14" ht="13.9" customHeight="1">
      <c r="B2486" s="613" t="s">
        <v>561</v>
      </c>
      <c r="C2486" s="613" t="s">
        <v>1682</v>
      </c>
      <c r="D2486" s="613" t="s">
        <v>2112</v>
      </c>
      <c r="E2486" s="384" t="s">
        <v>2113</v>
      </c>
      <c r="F2486" s="607" t="s">
        <v>151</v>
      </c>
      <c r="G2486" s="608" t="s">
        <v>147</v>
      </c>
      <c r="H2486" s="342" t="s">
        <v>1208</v>
      </c>
      <c r="I2486" s="609" t="s">
        <v>2714</v>
      </c>
      <c r="J2486" s="607">
        <v>41306</v>
      </c>
      <c r="K2486" s="610">
        <v>41814</v>
      </c>
      <c r="L2486" s="611">
        <v>42370</v>
      </c>
      <c r="M2486" s="306" t="s">
        <v>3435</v>
      </c>
      <c r="N2486" s="612">
        <v>2735</v>
      </c>
    </row>
    <row r="2487" spans="2:14" ht="13.9" customHeight="1">
      <c r="B2487" s="613" t="s">
        <v>561</v>
      </c>
      <c r="C2487" s="613" t="s">
        <v>1682</v>
      </c>
      <c r="D2487" s="613" t="s">
        <v>2112</v>
      </c>
      <c r="E2487" s="384" t="s">
        <v>2113</v>
      </c>
      <c r="F2487" s="607" t="s">
        <v>151</v>
      </c>
      <c r="G2487" s="608" t="s">
        <v>147</v>
      </c>
      <c r="H2487" s="342" t="s">
        <v>1208</v>
      </c>
      <c r="I2487" s="609" t="s">
        <v>2714</v>
      </c>
      <c r="J2487" s="607">
        <v>41334</v>
      </c>
      <c r="K2487" s="610">
        <v>41814</v>
      </c>
      <c r="L2487" s="611">
        <v>42401</v>
      </c>
      <c r="M2487" s="306" t="s">
        <v>3435</v>
      </c>
      <c r="N2487" s="612">
        <v>3078</v>
      </c>
    </row>
    <row r="2488" spans="2:14" ht="13.9" customHeight="1">
      <c r="B2488" s="613" t="s">
        <v>561</v>
      </c>
      <c r="C2488" s="613" t="s">
        <v>1682</v>
      </c>
      <c r="D2488" s="613" t="s">
        <v>2112</v>
      </c>
      <c r="E2488" s="384" t="s">
        <v>2113</v>
      </c>
      <c r="F2488" s="607" t="s">
        <v>151</v>
      </c>
      <c r="G2488" s="608" t="s">
        <v>147</v>
      </c>
      <c r="H2488" s="342" t="s">
        <v>1208</v>
      </c>
      <c r="I2488" s="609" t="s">
        <v>2714</v>
      </c>
      <c r="J2488" s="607">
        <v>41609</v>
      </c>
      <c r="K2488" s="610">
        <v>41814</v>
      </c>
      <c r="L2488" s="611">
        <v>42675</v>
      </c>
      <c r="M2488" s="306" t="s">
        <v>3435</v>
      </c>
      <c r="N2488" s="612">
        <v>3702</v>
      </c>
    </row>
    <row r="2489" spans="2:14" ht="13.9" customHeight="1">
      <c r="B2489" s="613" t="s">
        <v>561</v>
      </c>
      <c r="C2489" s="613" t="s">
        <v>1682</v>
      </c>
      <c r="D2489" s="613" t="s">
        <v>2112</v>
      </c>
      <c r="E2489" s="384" t="s">
        <v>2113</v>
      </c>
      <c r="F2489" s="607" t="s">
        <v>151</v>
      </c>
      <c r="G2489" s="608" t="s">
        <v>147</v>
      </c>
      <c r="H2489" s="342" t="s">
        <v>1208</v>
      </c>
      <c r="I2489" s="609" t="s">
        <v>2714</v>
      </c>
      <c r="J2489" s="607">
        <v>41395</v>
      </c>
      <c r="K2489" s="610">
        <v>41814</v>
      </c>
      <c r="L2489" s="611">
        <v>42461</v>
      </c>
      <c r="M2489" s="306" t="s">
        <v>3435</v>
      </c>
      <c r="N2489" s="612">
        <v>647</v>
      </c>
    </row>
    <row r="2490" spans="2:14" ht="13.9" customHeight="1">
      <c r="B2490" s="613" t="s">
        <v>561</v>
      </c>
      <c r="C2490" s="613" t="s">
        <v>1682</v>
      </c>
      <c r="D2490" s="613" t="s">
        <v>2112</v>
      </c>
      <c r="E2490" s="384" t="s">
        <v>2113</v>
      </c>
      <c r="F2490" s="607" t="s">
        <v>151</v>
      </c>
      <c r="G2490" s="608" t="s">
        <v>147</v>
      </c>
      <c r="H2490" s="342" t="s">
        <v>1208</v>
      </c>
      <c r="I2490" s="609" t="s">
        <v>2714</v>
      </c>
      <c r="J2490" s="607">
        <v>41456</v>
      </c>
      <c r="K2490" s="610">
        <v>41814</v>
      </c>
      <c r="L2490" s="611">
        <v>42522</v>
      </c>
      <c r="M2490" s="306" t="s">
        <v>3435</v>
      </c>
      <c r="N2490" s="612">
        <v>3688</v>
      </c>
    </row>
    <row r="2491" spans="2:14" ht="13.9" customHeight="1">
      <c r="B2491" s="613" t="s">
        <v>561</v>
      </c>
      <c r="C2491" s="613" t="s">
        <v>1682</v>
      </c>
      <c r="D2491" s="613" t="s">
        <v>2112</v>
      </c>
      <c r="E2491" s="384" t="s">
        <v>2113</v>
      </c>
      <c r="F2491" s="607" t="s">
        <v>151</v>
      </c>
      <c r="G2491" s="608" t="s">
        <v>147</v>
      </c>
      <c r="H2491" s="342" t="s">
        <v>1208</v>
      </c>
      <c r="I2491" s="609" t="s">
        <v>2714</v>
      </c>
      <c r="J2491" s="607">
        <v>41275</v>
      </c>
      <c r="K2491" s="610">
        <v>41814</v>
      </c>
      <c r="L2491" s="611">
        <v>42339</v>
      </c>
      <c r="M2491" s="306" t="s">
        <v>3435</v>
      </c>
      <c r="N2491" s="612">
        <v>2218</v>
      </c>
    </row>
    <row r="2492" spans="2:14" ht="13.9" customHeight="1">
      <c r="B2492" s="613" t="s">
        <v>561</v>
      </c>
      <c r="C2492" s="613" t="s">
        <v>1682</v>
      </c>
      <c r="D2492" s="613" t="s">
        <v>2112</v>
      </c>
      <c r="E2492" s="384" t="s">
        <v>2113</v>
      </c>
      <c r="F2492" s="607" t="s">
        <v>151</v>
      </c>
      <c r="G2492" s="608" t="s">
        <v>147</v>
      </c>
      <c r="H2492" s="342" t="s">
        <v>1208</v>
      </c>
      <c r="I2492" s="609" t="s">
        <v>2714</v>
      </c>
      <c r="J2492" s="607">
        <v>41548</v>
      </c>
      <c r="K2492" s="610">
        <v>41814</v>
      </c>
      <c r="L2492" s="611">
        <v>42614</v>
      </c>
      <c r="M2492" s="306" t="s">
        <v>3435</v>
      </c>
      <c r="N2492" s="612">
        <v>2855</v>
      </c>
    </row>
    <row r="2493" spans="2:14" ht="13.9" customHeight="1">
      <c r="B2493" s="613" t="s">
        <v>561</v>
      </c>
      <c r="C2493" s="613" t="s">
        <v>1682</v>
      </c>
      <c r="D2493" s="613" t="s">
        <v>2112</v>
      </c>
      <c r="E2493" s="384" t="s">
        <v>2113</v>
      </c>
      <c r="F2493" s="607" t="s">
        <v>151</v>
      </c>
      <c r="G2493" s="608" t="s">
        <v>147</v>
      </c>
      <c r="H2493" s="342" t="s">
        <v>1208</v>
      </c>
      <c r="I2493" s="609" t="s">
        <v>2714</v>
      </c>
      <c r="J2493" s="607">
        <v>41426</v>
      </c>
      <c r="K2493" s="610">
        <v>41814</v>
      </c>
      <c r="L2493" s="611">
        <v>42491</v>
      </c>
      <c r="M2493" s="306" t="s">
        <v>3435</v>
      </c>
      <c r="N2493" s="612">
        <v>3451</v>
      </c>
    </row>
    <row r="2494" spans="2:14" ht="13.9" customHeight="1">
      <c r="B2494" s="613" t="s">
        <v>631</v>
      </c>
      <c r="C2494" s="613" t="s">
        <v>1673</v>
      </c>
      <c r="D2494" s="613" t="s">
        <v>1674</v>
      </c>
      <c r="E2494" s="384" t="s">
        <v>1675</v>
      </c>
      <c r="F2494" s="607" t="s">
        <v>151</v>
      </c>
      <c r="G2494" s="608" t="s">
        <v>147</v>
      </c>
      <c r="H2494" s="342" t="s">
        <v>1208</v>
      </c>
      <c r="I2494" s="609" t="s">
        <v>2714</v>
      </c>
      <c r="J2494" s="607">
        <v>41426</v>
      </c>
      <c r="K2494" s="610">
        <v>41814</v>
      </c>
      <c r="L2494" s="611">
        <v>42491</v>
      </c>
      <c r="M2494" s="306" t="s">
        <v>3435</v>
      </c>
      <c r="N2494" s="612">
        <v>404</v>
      </c>
    </row>
    <row r="2495" spans="2:14" ht="13.9" customHeight="1">
      <c r="B2495" s="613" t="s">
        <v>631</v>
      </c>
      <c r="C2495" s="613" t="s">
        <v>1673</v>
      </c>
      <c r="D2495" s="613" t="s">
        <v>1674</v>
      </c>
      <c r="E2495" s="384" t="s">
        <v>1675</v>
      </c>
      <c r="F2495" s="607" t="s">
        <v>151</v>
      </c>
      <c r="G2495" s="608" t="s">
        <v>147</v>
      </c>
      <c r="H2495" s="342" t="s">
        <v>1208</v>
      </c>
      <c r="I2495" s="609" t="s">
        <v>2714</v>
      </c>
      <c r="J2495" s="607">
        <v>41609</v>
      </c>
      <c r="K2495" s="610">
        <v>41814</v>
      </c>
      <c r="L2495" s="611">
        <v>42675</v>
      </c>
      <c r="M2495" s="306" t="s">
        <v>3435</v>
      </c>
      <c r="N2495" s="612">
        <v>471</v>
      </c>
    </row>
    <row r="2496" spans="2:14" ht="13.9" customHeight="1">
      <c r="B2496" s="613" t="s">
        <v>631</v>
      </c>
      <c r="C2496" s="613" t="s">
        <v>1673</v>
      </c>
      <c r="D2496" s="613" t="s">
        <v>1674</v>
      </c>
      <c r="E2496" s="384" t="s">
        <v>1675</v>
      </c>
      <c r="F2496" s="607" t="s">
        <v>151</v>
      </c>
      <c r="G2496" s="608" t="s">
        <v>147</v>
      </c>
      <c r="H2496" s="342" t="s">
        <v>1208</v>
      </c>
      <c r="I2496" s="609" t="s">
        <v>2714</v>
      </c>
      <c r="J2496" s="607">
        <v>41275</v>
      </c>
      <c r="K2496" s="610">
        <v>41814</v>
      </c>
      <c r="L2496" s="611">
        <v>42339</v>
      </c>
      <c r="M2496" s="306" t="s">
        <v>3435</v>
      </c>
      <c r="N2496" s="612">
        <v>194</v>
      </c>
    </row>
    <row r="2497" spans="2:14" ht="13.9" customHeight="1">
      <c r="B2497" s="613" t="s">
        <v>631</v>
      </c>
      <c r="C2497" s="613" t="s">
        <v>1673</v>
      </c>
      <c r="D2497" s="613" t="s">
        <v>1674</v>
      </c>
      <c r="E2497" s="384" t="s">
        <v>1675</v>
      </c>
      <c r="F2497" s="607" t="s">
        <v>151</v>
      </c>
      <c r="G2497" s="608" t="s">
        <v>147</v>
      </c>
      <c r="H2497" s="342" t="s">
        <v>1208</v>
      </c>
      <c r="I2497" s="609" t="s">
        <v>2714</v>
      </c>
      <c r="J2497" s="607">
        <v>41548</v>
      </c>
      <c r="K2497" s="610">
        <v>41814</v>
      </c>
      <c r="L2497" s="611">
        <v>42614</v>
      </c>
      <c r="M2497" s="306" t="s">
        <v>3435</v>
      </c>
      <c r="N2497" s="612">
        <v>216</v>
      </c>
    </row>
    <row r="2498" spans="2:14" ht="13.9" customHeight="1">
      <c r="B2498" s="613" t="s">
        <v>631</v>
      </c>
      <c r="C2498" s="613" t="s">
        <v>1673</v>
      </c>
      <c r="D2498" s="613" t="s">
        <v>1674</v>
      </c>
      <c r="E2498" s="384" t="s">
        <v>1675</v>
      </c>
      <c r="F2498" s="607" t="s">
        <v>151</v>
      </c>
      <c r="G2498" s="608" t="s">
        <v>147</v>
      </c>
      <c r="H2498" s="342" t="s">
        <v>1208</v>
      </c>
      <c r="I2498" s="609" t="s">
        <v>2714</v>
      </c>
      <c r="J2498" s="607">
        <v>41334</v>
      </c>
      <c r="K2498" s="610">
        <v>41814</v>
      </c>
      <c r="L2498" s="611">
        <v>42401</v>
      </c>
      <c r="M2498" s="306" t="s">
        <v>3435</v>
      </c>
      <c r="N2498" s="612">
        <v>231</v>
      </c>
    </row>
    <row r="2499" spans="2:14" ht="13.9" customHeight="1">
      <c r="B2499" s="613" t="s">
        <v>631</v>
      </c>
      <c r="C2499" s="613" t="s">
        <v>1673</v>
      </c>
      <c r="D2499" s="613" t="s">
        <v>1674</v>
      </c>
      <c r="E2499" s="384" t="s">
        <v>1675</v>
      </c>
      <c r="F2499" s="607" t="s">
        <v>151</v>
      </c>
      <c r="G2499" s="608" t="s">
        <v>147</v>
      </c>
      <c r="H2499" s="342" t="s">
        <v>1208</v>
      </c>
      <c r="I2499" s="609" t="s">
        <v>2714</v>
      </c>
      <c r="J2499" s="607">
        <v>41365</v>
      </c>
      <c r="K2499" s="610">
        <v>41814</v>
      </c>
      <c r="L2499" s="611">
        <v>42430</v>
      </c>
      <c r="M2499" s="306" t="s">
        <v>3435</v>
      </c>
      <c r="N2499" s="612">
        <v>227</v>
      </c>
    </row>
    <row r="2500" spans="2:14" ht="13.9" customHeight="1">
      <c r="B2500" s="613" t="s">
        <v>631</v>
      </c>
      <c r="C2500" s="613" t="s">
        <v>1673</v>
      </c>
      <c r="D2500" s="613" t="s">
        <v>1674</v>
      </c>
      <c r="E2500" s="384" t="s">
        <v>1675</v>
      </c>
      <c r="F2500" s="607" t="s">
        <v>151</v>
      </c>
      <c r="G2500" s="608" t="s">
        <v>147</v>
      </c>
      <c r="H2500" s="342" t="s">
        <v>1208</v>
      </c>
      <c r="I2500" s="609" t="s">
        <v>2714</v>
      </c>
      <c r="J2500" s="607">
        <v>41395</v>
      </c>
      <c r="K2500" s="610">
        <v>41814</v>
      </c>
      <c r="L2500" s="611">
        <v>42461</v>
      </c>
      <c r="M2500" s="306" t="s">
        <v>3435</v>
      </c>
      <c r="N2500" s="612">
        <v>364</v>
      </c>
    </row>
    <row r="2501" spans="2:14" ht="13.9" customHeight="1">
      <c r="B2501" s="613" t="s">
        <v>631</v>
      </c>
      <c r="C2501" s="613" t="s">
        <v>1673</v>
      </c>
      <c r="D2501" s="613" t="s">
        <v>1674</v>
      </c>
      <c r="E2501" s="384" t="s">
        <v>1675</v>
      </c>
      <c r="F2501" s="607" t="s">
        <v>151</v>
      </c>
      <c r="G2501" s="608" t="s">
        <v>147</v>
      </c>
      <c r="H2501" s="342" t="s">
        <v>1208</v>
      </c>
      <c r="I2501" s="609" t="s">
        <v>2714</v>
      </c>
      <c r="J2501" s="607">
        <v>41518</v>
      </c>
      <c r="K2501" s="610">
        <v>41814</v>
      </c>
      <c r="L2501" s="611">
        <v>42583</v>
      </c>
      <c r="M2501" s="306" t="s">
        <v>3435</v>
      </c>
      <c r="N2501" s="612">
        <v>341</v>
      </c>
    </row>
    <row r="2502" spans="2:14" ht="13.9" customHeight="1">
      <c r="B2502" s="613" t="s">
        <v>631</v>
      </c>
      <c r="C2502" s="613" t="s">
        <v>1673</v>
      </c>
      <c r="D2502" s="613" t="s">
        <v>1674</v>
      </c>
      <c r="E2502" s="384" t="s">
        <v>1675</v>
      </c>
      <c r="F2502" s="607" t="s">
        <v>151</v>
      </c>
      <c r="G2502" s="608" t="s">
        <v>147</v>
      </c>
      <c r="H2502" s="342" t="s">
        <v>1208</v>
      </c>
      <c r="I2502" s="609" t="s">
        <v>2714</v>
      </c>
      <c r="J2502" s="607">
        <v>41579</v>
      </c>
      <c r="K2502" s="610">
        <v>41814</v>
      </c>
      <c r="L2502" s="611">
        <v>42644</v>
      </c>
      <c r="M2502" s="306" t="s">
        <v>3435</v>
      </c>
      <c r="N2502" s="612">
        <v>313</v>
      </c>
    </row>
    <row r="2503" spans="2:14" ht="13.9" customHeight="1">
      <c r="B2503" s="613" t="s">
        <v>631</v>
      </c>
      <c r="C2503" s="613" t="s">
        <v>1673</v>
      </c>
      <c r="D2503" s="613" t="s">
        <v>1674</v>
      </c>
      <c r="E2503" s="384" t="s">
        <v>1675</v>
      </c>
      <c r="F2503" s="607" t="s">
        <v>151</v>
      </c>
      <c r="G2503" s="608" t="s">
        <v>147</v>
      </c>
      <c r="H2503" s="342" t="s">
        <v>1208</v>
      </c>
      <c r="I2503" s="609" t="s">
        <v>2714</v>
      </c>
      <c r="J2503" s="607">
        <v>41306</v>
      </c>
      <c r="K2503" s="610">
        <v>41814</v>
      </c>
      <c r="L2503" s="611">
        <v>42370</v>
      </c>
      <c r="M2503" s="306" t="s">
        <v>3435</v>
      </c>
      <c r="N2503" s="612">
        <v>187</v>
      </c>
    </row>
    <row r="2504" spans="2:14" ht="13.9" customHeight="1">
      <c r="B2504" s="613" t="s">
        <v>631</v>
      </c>
      <c r="C2504" s="613" t="s">
        <v>1673</v>
      </c>
      <c r="D2504" s="613" t="s">
        <v>1674</v>
      </c>
      <c r="E2504" s="384" t="s">
        <v>1675</v>
      </c>
      <c r="F2504" s="607" t="s">
        <v>151</v>
      </c>
      <c r="G2504" s="608" t="s">
        <v>147</v>
      </c>
      <c r="H2504" s="342" t="s">
        <v>1208</v>
      </c>
      <c r="I2504" s="609" t="s">
        <v>2714</v>
      </c>
      <c r="J2504" s="607">
        <v>41487</v>
      </c>
      <c r="K2504" s="610">
        <v>41814</v>
      </c>
      <c r="L2504" s="611">
        <v>42552</v>
      </c>
      <c r="M2504" s="306" t="s">
        <v>3435</v>
      </c>
      <c r="N2504" s="612">
        <v>291</v>
      </c>
    </row>
    <row r="2505" spans="2:14" ht="13.9" customHeight="1">
      <c r="B2505" s="613" t="s">
        <v>631</v>
      </c>
      <c r="C2505" s="613" t="s">
        <v>1673</v>
      </c>
      <c r="D2505" s="613" t="s">
        <v>1674</v>
      </c>
      <c r="E2505" s="384" t="s">
        <v>1675</v>
      </c>
      <c r="F2505" s="607" t="s">
        <v>151</v>
      </c>
      <c r="G2505" s="608" t="s">
        <v>147</v>
      </c>
      <c r="H2505" s="342" t="s">
        <v>1208</v>
      </c>
      <c r="I2505" s="609" t="s">
        <v>2714</v>
      </c>
      <c r="J2505" s="607">
        <v>41456</v>
      </c>
      <c r="K2505" s="610">
        <v>41814</v>
      </c>
      <c r="L2505" s="611">
        <v>42522</v>
      </c>
      <c r="M2505" s="306" t="s">
        <v>3435</v>
      </c>
      <c r="N2505" s="612">
        <v>357</v>
      </c>
    </row>
    <row r="2506" spans="2:14" ht="13.9" customHeight="1">
      <c r="B2506" s="613" t="s">
        <v>562</v>
      </c>
      <c r="C2506" s="613" t="s">
        <v>1676</v>
      </c>
      <c r="D2506" s="613" t="s">
        <v>1677</v>
      </c>
      <c r="E2506" s="384" t="s">
        <v>1678</v>
      </c>
      <c r="F2506" s="607" t="s">
        <v>151</v>
      </c>
      <c r="G2506" s="608" t="s">
        <v>147</v>
      </c>
      <c r="H2506" s="342" t="s">
        <v>1208</v>
      </c>
      <c r="I2506" s="609" t="s">
        <v>2714</v>
      </c>
      <c r="J2506" s="607">
        <v>41609</v>
      </c>
      <c r="K2506" s="610">
        <v>41814</v>
      </c>
      <c r="L2506" s="611">
        <v>42675</v>
      </c>
      <c r="M2506" s="306" t="s">
        <v>3435</v>
      </c>
      <c r="N2506" s="612">
        <v>9383</v>
      </c>
    </row>
    <row r="2507" spans="2:14" ht="13.9" customHeight="1">
      <c r="B2507" s="613" t="s">
        <v>562</v>
      </c>
      <c r="C2507" s="613" t="s">
        <v>1676</v>
      </c>
      <c r="D2507" s="613" t="s">
        <v>1677</v>
      </c>
      <c r="E2507" s="384" t="s">
        <v>1678</v>
      </c>
      <c r="F2507" s="607" t="s">
        <v>151</v>
      </c>
      <c r="G2507" s="608" t="s">
        <v>147</v>
      </c>
      <c r="H2507" s="342" t="s">
        <v>1208</v>
      </c>
      <c r="I2507" s="609" t="s">
        <v>2714</v>
      </c>
      <c r="J2507" s="607">
        <v>41579</v>
      </c>
      <c r="K2507" s="610">
        <v>41814</v>
      </c>
      <c r="L2507" s="611">
        <v>42644</v>
      </c>
      <c r="M2507" s="306" t="s">
        <v>3435</v>
      </c>
      <c r="N2507" s="612">
        <v>3148</v>
      </c>
    </row>
    <row r="2508" spans="2:14" ht="13.9" customHeight="1">
      <c r="B2508" s="613" t="s">
        <v>562</v>
      </c>
      <c r="C2508" s="613" t="s">
        <v>1676</v>
      </c>
      <c r="D2508" s="613" t="s">
        <v>1677</v>
      </c>
      <c r="E2508" s="384" t="s">
        <v>1678</v>
      </c>
      <c r="F2508" s="607" t="s">
        <v>151</v>
      </c>
      <c r="G2508" s="608" t="s">
        <v>147</v>
      </c>
      <c r="H2508" s="342" t="s">
        <v>1208</v>
      </c>
      <c r="I2508" s="609" t="s">
        <v>2714</v>
      </c>
      <c r="J2508" s="607">
        <v>41306</v>
      </c>
      <c r="K2508" s="610">
        <v>41814</v>
      </c>
      <c r="L2508" s="611">
        <v>42370</v>
      </c>
      <c r="M2508" s="306" t="s">
        <v>3435</v>
      </c>
      <c r="N2508" s="612">
        <v>5368</v>
      </c>
    </row>
    <row r="2509" spans="2:14" ht="13.9" customHeight="1">
      <c r="B2509" s="613" t="s">
        <v>562</v>
      </c>
      <c r="C2509" s="613" t="s">
        <v>1676</v>
      </c>
      <c r="D2509" s="613" t="s">
        <v>1677</v>
      </c>
      <c r="E2509" s="384" t="s">
        <v>1678</v>
      </c>
      <c r="F2509" s="607" t="s">
        <v>151</v>
      </c>
      <c r="G2509" s="608" t="s">
        <v>147</v>
      </c>
      <c r="H2509" s="342" t="s">
        <v>1208</v>
      </c>
      <c r="I2509" s="609" t="s">
        <v>2714</v>
      </c>
      <c r="J2509" s="607">
        <v>41334</v>
      </c>
      <c r="K2509" s="610">
        <v>41814</v>
      </c>
      <c r="L2509" s="611">
        <v>42401</v>
      </c>
      <c r="M2509" s="306" t="s">
        <v>3435</v>
      </c>
      <c r="N2509" s="612">
        <v>7286</v>
      </c>
    </row>
    <row r="2510" spans="2:14" ht="13.9" customHeight="1">
      <c r="B2510" s="613" t="s">
        <v>562</v>
      </c>
      <c r="C2510" s="613" t="s">
        <v>1676</v>
      </c>
      <c r="D2510" s="613" t="s">
        <v>1677</v>
      </c>
      <c r="E2510" s="384" t="s">
        <v>1678</v>
      </c>
      <c r="F2510" s="607" t="s">
        <v>151</v>
      </c>
      <c r="G2510" s="608" t="s">
        <v>147</v>
      </c>
      <c r="H2510" s="342" t="s">
        <v>1208</v>
      </c>
      <c r="I2510" s="609" t="s">
        <v>2714</v>
      </c>
      <c r="J2510" s="607">
        <v>41365</v>
      </c>
      <c r="K2510" s="610">
        <v>41814</v>
      </c>
      <c r="L2510" s="611">
        <v>42430</v>
      </c>
      <c r="M2510" s="306" t="s">
        <v>3435</v>
      </c>
      <c r="N2510" s="612">
        <v>5331</v>
      </c>
    </row>
    <row r="2511" spans="2:14" ht="13.9" customHeight="1">
      <c r="B2511" s="613" t="s">
        <v>562</v>
      </c>
      <c r="C2511" s="613" t="s">
        <v>1676</v>
      </c>
      <c r="D2511" s="613" t="s">
        <v>1677</v>
      </c>
      <c r="E2511" s="384" t="s">
        <v>1678</v>
      </c>
      <c r="F2511" s="607" t="s">
        <v>151</v>
      </c>
      <c r="G2511" s="608" t="s">
        <v>147</v>
      </c>
      <c r="H2511" s="342" t="s">
        <v>1208</v>
      </c>
      <c r="I2511" s="609" t="s">
        <v>2714</v>
      </c>
      <c r="J2511" s="607">
        <v>41395</v>
      </c>
      <c r="K2511" s="610">
        <v>41814</v>
      </c>
      <c r="L2511" s="611">
        <v>42461</v>
      </c>
      <c r="M2511" s="306" t="s">
        <v>3435</v>
      </c>
      <c r="N2511" s="612">
        <v>8499</v>
      </c>
    </row>
    <row r="2512" spans="2:14" ht="13.9" customHeight="1">
      <c r="B2512" s="613" t="s">
        <v>562</v>
      </c>
      <c r="C2512" s="613" t="s">
        <v>1676</v>
      </c>
      <c r="D2512" s="613" t="s">
        <v>1677</v>
      </c>
      <c r="E2512" s="384" t="s">
        <v>1678</v>
      </c>
      <c r="F2512" s="607" t="s">
        <v>151</v>
      </c>
      <c r="G2512" s="608" t="s">
        <v>147</v>
      </c>
      <c r="H2512" s="342" t="s">
        <v>1208</v>
      </c>
      <c r="I2512" s="609" t="s">
        <v>2714</v>
      </c>
      <c r="J2512" s="607">
        <v>41275</v>
      </c>
      <c r="K2512" s="610">
        <v>41814</v>
      </c>
      <c r="L2512" s="611">
        <v>42339</v>
      </c>
      <c r="M2512" s="306" t="s">
        <v>3435</v>
      </c>
      <c r="N2512" s="612">
        <v>6671</v>
      </c>
    </row>
    <row r="2513" spans="2:14" ht="13.9" customHeight="1">
      <c r="B2513" s="613" t="s">
        <v>562</v>
      </c>
      <c r="C2513" s="613" t="s">
        <v>1676</v>
      </c>
      <c r="D2513" s="613" t="s">
        <v>1677</v>
      </c>
      <c r="E2513" s="384" t="s">
        <v>1678</v>
      </c>
      <c r="F2513" s="607" t="s">
        <v>151</v>
      </c>
      <c r="G2513" s="608" t="s">
        <v>147</v>
      </c>
      <c r="H2513" s="342" t="s">
        <v>1208</v>
      </c>
      <c r="I2513" s="609" t="s">
        <v>2714</v>
      </c>
      <c r="J2513" s="607">
        <v>41548</v>
      </c>
      <c r="K2513" s="610">
        <v>41814</v>
      </c>
      <c r="L2513" s="611">
        <v>42614</v>
      </c>
      <c r="M2513" s="306" t="s">
        <v>3435</v>
      </c>
      <c r="N2513" s="612">
        <v>9126</v>
      </c>
    </row>
    <row r="2514" spans="2:14" ht="13.9" customHeight="1">
      <c r="B2514" s="613" t="s">
        <v>562</v>
      </c>
      <c r="C2514" s="613" t="s">
        <v>1676</v>
      </c>
      <c r="D2514" s="613" t="s">
        <v>1677</v>
      </c>
      <c r="E2514" s="384" t="s">
        <v>1678</v>
      </c>
      <c r="F2514" s="607" t="s">
        <v>151</v>
      </c>
      <c r="G2514" s="608" t="s">
        <v>147</v>
      </c>
      <c r="H2514" s="342" t="s">
        <v>1208</v>
      </c>
      <c r="I2514" s="609" t="s">
        <v>2714</v>
      </c>
      <c r="J2514" s="607">
        <v>41456</v>
      </c>
      <c r="K2514" s="610">
        <v>41814</v>
      </c>
      <c r="L2514" s="611">
        <v>42522</v>
      </c>
      <c r="M2514" s="306" t="s">
        <v>3435</v>
      </c>
      <c r="N2514" s="612">
        <v>9282</v>
      </c>
    </row>
    <row r="2515" spans="2:14" ht="13.9" customHeight="1">
      <c r="B2515" s="613" t="s">
        <v>562</v>
      </c>
      <c r="C2515" s="613" t="s">
        <v>1676</v>
      </c>
      <c r="D2515" s="613" t="s">
        <v>1677</v>
      </c>
      <c r="E2515" s="384" t="s">
        <v>1678</v>
      </c>
      <c r="F2515" s="607" t="s">
        <v>151</v>
      </c>
      <c r="G2515" s="608" t="s">
        <v>147</v>
      </c>
      <c r="H2515" s="342" t="s">
        <v>1208</v>
      </c>
      <c r="I2515" s="609" t="s">
        <v>2714</v>
      </c>
      <c r="J2515" s="607">
        <v>41518</v>
      </c>
      <c r="K2515" s="610">
        <v>41814</v>
      </c>
      <c r="L2515" s="611">
        <v>42583</v>
      </c>
      <c r="M2515" s="306" t="s">
        <v>3435</v>
      </c>
      <c r="N2515" s="612">
        <v>9352</v>
      </c>
    </row>
    <row r="2516" spans="2:14" ht="13.9" customHeight="1">
      <c r="B2516" s="613" t="s">
        <v>562</v>
      </c>
      <c r="C2516" s="613" t="s">
        <v>1676</v>
      </c>
      <c r="D2516" s="613" t="s">
        <v>1677</v>
      </c>
      <c r="E2516" s="384" t="s">
        <v>1678</v>
      </c>
      <c r="F2516" s="607" t="s">
        <v>151</v>
      </c>
      <c r="G2516" s="608" t="s">
        <v>147</v>
      </c>
      <c r="H2516" s="342" t="s">
        <v>1208</v>
      </c>
      <c r="I2516" s="609" t="s">
        <v>2714</v>
      </c>
      <c r="J2516" s="607">
        <v>41487</v>
      </c>
      <c r="K2516" s="610">
        <v>41814</v>
      </c>
      <c r="L2516" s="611">
        <v>42552</v>
      </c>
      <c r="M2516" s="306" t="s">
        <v>3435</v>
      </c>
      <c r="N2516" s="612">
        <v>9334</v>
      </c>
    </row>
    <row r="2517" spans="2:14" ht="13.9" customHeight="1">
      <c r="B2517" s="613" t="s">
        <v>562</v>
      </c>
      <c r="C2517" s="613" t="s">
        <v>1676</v>
      </c>
      <c r="D2517" s="613" t="s">
        <v>1677</v>
      </c>
      <c r="E2517" s="384" t="s">
        <v>1678</v>
      </c>
      <c r="F2517" s="607" t="s">
        <v>151</v>
      </c>
      <c r="G2517" s="608" t="s">
        <v>147</v>
      </c>
      <c r="H2517" s="342" t="s">
        <v>1208</v>
      </c>
      <c r="I2517" s="609" t="s">
        <v>2714</v>
      </c>
      <c r="J2517" s="607">
        <v>41426</v>
      </c>
      <c r="K2517" s="610">
        <v>41814</v>
      </c>
      <c r="L2517" s="611">
        <v>42491</v>
      </c>
      <c r="M2517" s="306" t="s">
        <v>3435</v>
      </c>
      <c r="N2517" s="612">
        <v>8933</v>
      </c>
    </row>
    <row r="2518" spans="2:14" ht="13.9" customHeight="1">
      <c r="B2518" s="613" t="s">
        <v>590</v>
      </c>
      <c r="C2518" s="613" t="s">
        <v>1679</v>
      </c>
      <c r="D2518" s="613" t="s">
        <v>1680</v>
      </c>
      <c r="E2518" s="384" t="s">
        <v>1681</v>
      </c>
      <c r="F2518" s="607" t="s">
        <v>151</v>
      </c>
      <c r="G2518" s="608" t="s">
        <v>147</v>
      </c>
      <c r="H2518" s="342" t="s">
        <v>1208</v>
      </c>
      <c r="I2518" s="609" t="s">
        <v>2714</v>
      </c>
      <c r="J2518" s="607">
        <v>41579</v>
      </c>
      <c r="K2518" s="610">
        <v>41814</v>
      </c>
      <c r="L2518" s="611">
        <v>42644</v>
      </c>
      <c r="M2518" s="306" t="s">
        <v>3435</v>
      </c>
      <c r="N2518" s="612">
        <v>6040</v>
      </c>
    </row>
    <row r="2519" spans="2:14" ht="13.9" customHeight="1">
      <c r="B2519" s="613" t="s">
        <v>590</v>
      </c>
      <c r="C2519" s="613" t="s">
        <v>1679</v>
      </c>
      <c r="D2519" s="613" t="s">
        <v>1680</v>
      </c>
      <c r="E2519" s="384" t="s">
        <v>1681</v>
      </c>
      <c r="F2519" s="607" t="s">
        <v>151</v>
      </c>
      <c r="G2519" s="608" t="s">
        <v>147</v>
      </c>
      <c r="H2519" s="342" t="s">
        <v>1208</v>
      </c>
      <c r="I2519" s="609" t="s">
        <v>2714</v>
      </c>
      <c r="J2519" s="607">
        <v>41487</v>
      </c>
      <c r="K2519" s="610">
        <v>41814</v>
      </c>
      <c r="L2519" s="611">
        <v>42552</v>
      </c>
      <c r="M2519" s="306" t="s">
        <v>3435</v>
      </c>
      <c r="N2519" s="612">
        <v>7539</v>
      </c>
    </row>
    <row r="2520" spans="2:14" ht="13.9" customHeight="1">
      <c r="B2520" s="613" t="s">
        <v>590</v>
      </c>
      <c r="C2520" s="613" t="s">
        <v>1679</v>
      </c>
      <c r="D2520" s="613" t="s">
        <v>1680</v>
      </c>
      <c r="E2520" s="384" t="s">
        <v>1681</v>
      </c>
      <c r="F2520" s="607" t="s">
        <v>151</v>
      </c>
      <c r="G2520" s="608" t="s">
        <v>147</v>
      </c>
      <c r="H2520" s="342" t="s">
        <v>1208</v>
      </c>
      <c r="I2520" s="609" t="s">
        <v>2714</v>
      </c>
      <c r="J2520" s="607">
        <v>41334</v>
      </c>
      <c r="K2520" s="610">
        <v>41814</v>
      </c>
      <c r="L2520" s="611">
        <v>42401</v>
      </c>
      <c r="M2520" s="306" t="s">
        <v>3435</v>
      </c>
      <c r="N2520" s="612">
        <v>3692</v>
      </c>
    </row>
    <row r="2521" spans="2:14" ht="13.9" customHeight="1">
      <c r="B2521" s="613" t="s">
        <v>590</v>
      </c>
      <c r="C2521" s="613" t="s">
        <v>1679</v>
      </c>
      <c r="D2521" s="613" t="s">
        <v>1680</v>
      </c>
      <c r="E2521" s="384" t="s">
        <v>1681</v>
      </c>
      <c r="F2521" s="607" t="s">
        <v>151</v>
      </c>
      <c r="G2521" s="608" t="s">
        <v>147</v>
      </c>
      <c r="H2521" s="342" t="s">
        <v>1208</v>
      </c>
      <c r="I2521" s="609" t="s">
        <v>2714</v>
      </c>
      <c r="J2521" s="607">
        <v>41306</v>
      </c>
      <c r="K2521" s="610">
        <v>41814</v>
      </c>
      <c r="L2521" s="611">
        <v>42370</v>
      </c>
      <c r="M2521" s="306" t="s">
        <v>3435</v>
      </c>
      <c r="N2521" s="612">
        <v>4599</v>
      </c>
    </row>
    <row r="2522" spans="2:14" ht="13.9" customHeight="1">
      <c r="B2522" s="613" t="s">
        <v>590</v>
      </c>
      <c r="C2522" s="613" t="s">
        <v>1679</v>
      </c>
      <c r="D2522" s="613" t="s">
        <v>1680</v>
      </c>
      <c r="E2522" s="384" t="s">
        <v>1681</v>
      </c>
      <c r="F2522" s="607" t="s">
        <v>151</v>
      </c>
      <c r="G2522" s="608" t="s">
        <v>147</v>
      </c>
      <c r="H2522" s="342" t="s">
        <v>1208</v>
      </c>
      <c r="I2522" s="609" t="s">
        <v>2714</v>
      </c>
      <c r="J2522" s="607">
        <v>41426</v>
      </c>
      <c r="K2522" s="610">
        <v>41814</v>
      </c>
      <c r="L2522" s="611">
        <v>42491</v>
      </c>
      <c r="M2522" s="306" t="s">
        <v>3435</v>
      </c>
      <c r="N2522" s="612">
        <v>7095</v>
      </c>
    </row>
    <row r="2523" spans="2:14" ht="13.9" customHeight="1">
      <c r="B2523" s="613" t="s">
        <v>590</v>
      </c>
      <c r="C2523" s="613" t="s">
        <v>1679</v>
      </c>
      <c r="D2523" s="613" t="s">
        <v>1680</v>
      </c>
      <c r="E2523" s="384" t="s">
        <v>1681</v>
      </c>
      <c r="F2523" s="607" t="s">
        <v>151</v>
      </c>
      <c r="G2523" s="608" t="s">
        <v>147</v>
      </c>
      <c r="H2523" s="342" t="s">
        <v>1208</v>
      </c>
      <c r="I2523" s="609" t="s">
        <v>2714</v>
      </c>
      <c r="J2523" s="607">
        <v>41365</v>
      </c>
      <c r="K2523" s="610">
        <v>41814</v>
      </c>
      <c r="L2523" s="611">
        <v>42430</v>
      </c>
      <c r="M2523" s="306" t="s">
        <v>3435</v>
      </c>
      <c r="N2523" s="612">
        <v>2610</v>
      </c>
    </row>
    <row r="2524" spans="2:14" ht="13.9" customHeight="1">
      <c r="B2524" s="613" t="s">
        <v>590</v>
      </c>
      <c r="C2524" s="613" t="s">
        <v>1679</v>
      </c>
      <c r="D2524" s="613" t="s">
        <v>1680</v>
      </c>
      <c r="E2524" s="384" t="s">
        <v>1681</v>
      </c>
      <c r="F2524" s="607" t="s">
        <v>151</v>
      </c>
      <c r="G2524" s="608" t="s">
        <v>147</v>
      </c>
      <c r="H2524" s="342" t="s">
        <v>1208</v>
      </c>
      <c r="I2524" s="609" t="s">
        <v>2714</v>
      </c>
      <c r="J2524" s="607">
        <v>41456</v>
      </c>
      <c r="K2524" s="610">
        <v>41814</v>
      </c>
      <c r="L2524" s="611">
        <v>42522</v>
      </c>
      <c r="M2524" s="306" t="s">
        <v>3435</v>
      </c>
      <c r="N2524" s="612">
        <v>7697</v>
      </c>
    </row>
    <row r="2525" spans="2:14" ht="13.9" customHeight="1">
      <c r="B2525" s="613" t="s">
        <v>590</v>
      </c>
      <c r="C2525" s="613" t="s">
        <v>1679</v>
      </c>
      <c r="D2525" s="613" t="s">
        <v>1680</v>
      </c>
      <c r="E2525" s="384" t="s">
        <v>1681</v>
      </c>
      <c r="F2525" s="607" t="s">
        <v>151</v>
      </c>
      <c r="G2525" s="608" t="s">
        <v>147</v>
      </c>
      <c r="H2525" s="342" t="s">
        <v>1208</v>
      </c>
      <c r="I2525" s="609" t="s">
        <v>2714</v>
      </c>
      <c r="J2525" s="607">
        <v>41518</v>
      </c>
      <c r="K2525" s="610">
        <v>41814</v>
      </c>
      <c r="L2525" s="611">
        <v>42583</v>
      </c>
      <c r="M2525" s="306" t="s">
        <v>3435</v>
      </c>
      <c r="N2525" s="612">
        <v>7112</v>
      </c>
    </row>
    <row r="2526" spans="2:14" ht="13.9" customHeight="1">
      <c r="B2526" s="613" t="s">
        <v>590</v>
      </c>
      <c r="C2526" s="613" t="s">
        <v>1679</v>
      </c>
      <c r="D2526" s="613" t="s">
        <v>1680</v>
      </c>
      <c r="E2526" s="384" t="s">
        <v>1681</v>
      </c>
      <c r="F2526" s="607" t="s">
        <v>151</v>
      </c>
      <c r="G2526" s="608" t="s">
        <v>147</v>
      </c>
      <c r="H2526" s="342" t="s">
        <v>1208</v>
      </c>
      <c r="I2526" s="609" t="s">
        <v>2714</v>
      </c>
      <c r="J2526" s="607">
        <v>41275</v>
      </c>
      <c r="K2526" s="610">
        <v>41814</v>
      </c>
      <c r="L2526" s="611">
        <v>42339</v>
      </c>
      <c r="M2526" s="306" t="s">
        <v>3435</v>
      </c>
      <c r="N2526" s="612">
        <v>5294</v>
      </c>
    </row>
    <row r="2527" spans="2:14" ht="13.9" customHeight="1">
      <c r="B2527" s="613" t="s">
        <v>590</v>
      </c>
      <c r="C2527" s="613" t="s">
        <v>1679</v>
      </c>
      <c r="D2527" s="613" t="s">
        <v>1680</v>
      </c>
      <c r="E2527" s="384" t="s">
        <v>1681</v>
      </c>
      <c r="F2527" s="607" t="s">
        <v>151</v>
      </c>
      <c r="G2527" s="608" t="s">
        <v>147</v>
      </c>
      <c r="H2527" s="342" t="s">
        <v>1208</v>
      </c>
      <c r="I2527" s="609" t="s">
        <v>2714</v>
      </c>
      <c r="J2527" s="607">
        <v>41395</v>
      </c>
      <c r="K2527" s="610">
        <v>41814</v>
      </c>
      <c r="L2527" s="611">
        <v>42461</v>
      </c>
      <c r="M2527" s="306" t="s">
        <v>3435</v>
      </c>
      <c r="N2527" s="612">
        <v>7336</v>
      </c>
    </row>
    <row r="2528" spans="2:14" ht="13.9" customHeight="1">
      <c r="B2528" s="613" t="s">
        <v>590</v>
      </c>
      <c r="C2528" s="613" t="s">
        <v>1679</v>
      </c>
      <c r="D2528" s="613" t="s">
        <v>1680</v>
      </c>
      <c r="E2528" s="384" t="s">
        <v>1681</v>
      </c>
      <c r="F2528" s="607" t="s">
        <v>151</v>
      </c>
      <c r="G2528" s="608" t="s">
        <v>147</v>
      </c>
      <c r="H2528" s="342" t="s">
        <v>1208</v>
      </c>
      <c r="I2528" s="609" t="s">
        <v>2714</v>
      </c>
      <c r="J2528" s="607">
        <v>41609</v>
      </c>
      <c r="K2528" s="610">
        <v>41814</v>
      </c>
      <c r="L2528" s="611">
        <v>42675</v>
      </c>
      <c r="M2528" s="306" t="s">
        <v>3435</v>
      </c>
      <c r="N2528" s="612">
        <v>6515</v>
      </c>
    </row>
    <row r="2529" spans="2:14" ht="13.9" customHeight="1">
      <c r="B2529" s="613" t="s">
        <v>590</v>
      </c>
      <c r="C2529" s="613" t="s">
        <v>1679</v>
      </c>
      <c r="D2529" s="613" t="s">
        <v>1680</v>
      </c>
      <c r="E2529" s="384" t="s">
        <v>1681</v>
      </c>
      <c r="F2529" s="607" t="s">
        <v>151</v>
      </c>
      <c r="G2529" s="608" t="s">
        <v>147</v>
      </c>
      <c r="H2529" s="342" t="s">
        <v>1208</v>
      </c>
      <c r="I2529" s="609" t="s">
        <v>2714</v>
      </c>
      <c r="J2529" s="607">
        <v>41548</v>
      </c>
      <c r="K2529" s="610">
        <v>41814</v>
      </c>
      <c r="L2529" s="611">
        <v>42614</v>
      </c>
      <c r="M2529" s="306" t="s">
        <v>3435</v>
      </c>
      <c r="N2529" s="612">
        <v>5745</v>
      </c>
    </row>
    <row r="2530" spans="2:14" ht="13.9" customHeight="1">
      <c r="B2530" s="613" t="s">
        <v>561</v>
      </c>
      <c r="C2530" s="613" t="s">
        <v>1682</v>
      </c>
      <c r="D2530" s="613" t="s">
        <v>1683</v>
      </c>
      <c r="E2530" s="384" t="s">
        <v>1684</v>
      </c>
      <c r="F2530" s="607" t="s">
        <v>151</v>
      </c>
      <c r="G2530" s="608" t="s">
        <v>147</v>
      </c>
      <c r="H2530" s="342" t="s">
        <v>1208</v>
      </c>
      <c r="I2530" s="609" t="s">
        <v>2714</v>
      </c>
      <c r="J2530" s="607">
        <v>41426</v>
      </c>
      <c r="K2530" s="610">
        <v>41814</v>
      </c>
      <c r="L2530" s="611">
        <v>42491</v>
      </c>
      <c r="M2530" s="306" t="s">
        <v>3435</v>
      </c>
      <c r="N2530" s="612">
        <v>9193</v>
      </c>
    </row>
    <row r="2531" spans="2:14" ht="13.9" customHeight="1">
      <c r="B2531" s="613" t="s">
        <v>561</v>
      </c>
      <c r="C2531" s="613" t="s">
        <v>1682</v>
      </c>
      <c r="D2531" s="613" t="s">
        <v>1683</v>
      </c>
      <c r="E2531" s="384" t="s">
        <v>1684</v>
      </c>
      <c r="F2531" s="607" t="s">
        <v>151</v>
      </c>
      <c r="G2531" s="608" t="s">
        <v>147</v>
      </c>
      <c r="H2531" s="342" t="s">
        <v>1208</v>
      </c>
      <c r="I2531" s="609" t="s">
        <v>2714</v>
      </c>
      <c r="J2531" s="607">
        <v>41548</v>
      </c>
      <c r="K2531" s="610">
        <v>41814</v>
      </c>
      <c r="L2531" s="611">
        <v>42614</v>
      </c>
      <c r="M2531" s="306" t="s">
        <v>3435</v>
      </c>
      <c r="N2531" s="612">
        <v>7607</v>
      </c>
    </row>
    <row r="2532" spans="2:14" ht="13.9" customHeight="1">
      <c r="B2532" s="613" t="s">
        <v>561</v>
      </c>
      <c r="C2532" s="613" t="s">
        <v>1682</v>
      </c>
      <c r="D2532" s="613" t="s">
        <v>1683</v>
      </c>
      <c r="E2532" s="384" t="s">
        <v>1684</v>
      </c>
      <c r="F2532" s="607" t="s">
        <v>151</v>
      </c>
      <c r="G2532" s="608" t="s">
        <v>147</v>
      </c>
      <c r="H2532" s="342" t="s">
        <v>1208</v>
      </c>
      <c r="I2532" s="609" t="s">
        <v>2714</v>
      </c>
      <c r="J2532" s="607">
        <v>41579</v>
      </c>
      <c r="K2532" s="610">
        <v>41814</v>
      </c>
      <c r="L2532" s="611">
        <v>42644</v>
      </c>
      <c r="M2532" s="306" t="s">
        <v>3435</v>
      </c>
      <c r="N2532" s="612">
        <v>7544</v>
      </c>
    </row>
    <row r="2533" spans="2:14" ht="13.9" customHeight="1">
      <c r="B2533" s="613" t="s">
        <v>561</v>
      </c>
      <c r="C2533" s="613" t="s">
        <v>1682</v>
      </c>
      <c r="D2533" s="613" t="s">
        <v>1683</v>
      </c>
      <c r="E2533" s="384" t="s">
        <v>1684</v>
      </c>
      <c r="F2533" s="607" t="s">
        <v>151</v>
      </c>
      <c r="G2533" s="608" t="s">
        <v>147</v>
      </c>
      <c r="H2533" s="342" t="s">
        <v>1208</v>
      </c>
      <c r="I2533" s="609" t="s">
        <v>2714</v>
      </c>
      <c r="J2533" s="607">
        <v>41609</v>
      </c>
      <c r="K2533" s="610">
        <v>41814</v>
      </c>
      <c r="L2533" s="611">
        <v>42675</v>
      </c>
      <c r="M2533" s="306" t="s">
        <v>3435</v>
      </c>
      <c r="N2533" s="612">
        <v>9862</v>
      </c>
    </row>
    <row r="2534" spans="2:14" ht="13.9" customHeight="1">
      <c r="B2534" s="613" t="s">
        <v>561</v>
      </c>
      <c r="C2534" s="613" t="s">
        <v>1682</v>
      </c>
      <c r="D2534" s="613" t="s">
        <v>1683</v>
      </c>
      <c r="E2534" s="384" t="s">
        <v>1684</v>
      </c>
      <c r="F2534" s="607" t="s">
        <v>151</v>
      </c>
      <c r="G2534" s="608" t="s">
        <v>147</v>
      </c>
      <c r="H2534" s="342" t="s">
        <v>1208</v>
      </c>
      <c r="I2534" s="609" t="s">
        <v>2714</v>
      </c>
      <c r="J2534" s="607">
        <v>41518</v>
      </c>
      <c r="K2534" s="610">
        <v>41814</v>
      </c>
      <c r="L2534" s="611">
        <v>42583</v>
      </c>
      <c r="M2534" s="306" t="s">
        <v>3435</v>
      </c>
      <c r="N2534" s="612">
        <v>9076</v>
      </c>
    </row>
    <row r="2535" spans="2:14" ht="13.9" customHeight="1">
      <c r="B2535" s="613" t="s">
        <v>561</v>
      </c>
      <c r="C2535" s="613" t="s">
        <v>1682</v>
      </c>
      <c r="D2535" s="613" t="s">
        <v>1683</v>
      </c>
      <c r="E2535" s="384" t="s">
        <v>1684</v>
      </c>
      <c r="F2535" s="607" t="s">
        <v>151</v>
      </c>
      <c r="G2535" s="608" t="s">
        <v>147</v>
      </c>
      <c r="H2535" s="342" t="s">
        <v>1208</v>
      </c>
      <c r="I2535" s="609" t="s">
        <v>2714</v>
      </c>
      <c r="J2535" s="607">
        <v>41456</v>
      </c>
      <c r="K2535" s="610">
        <v>41814</v>
      </c>
      <c r="L2535" s="611">
        <v>42522</v>
      </c>
      <c r="M2535" s="306" t="s">
        <v>3435</v>
      </c>
      <c r="N2535" s="612">
        <v>9824</v>
      </c>
    </row>
    <row r="2536" spans="2:14" ht="13.9" customHeight="1">
      <c r="B2536" s="613" t="s">
        <v>561</v>
      </c>
      <c r="C2536" s="613" t="s">
        <v>1682</v>
      </c>
      <c r="D2536" s="613" t="s">
        <v>1683</v>
      </c>
      <c r="E2536" s="384" t="s">
        <v>1684</v>
      </c>
      <c r="F2536" s="607" t="s">
        <v>151</v>
      </c>
      <c r="G2536" s="608" t="s">
        <v>147</v>
      </c>
      <c r="H2536" s="342" t="s">
        <v>1208</v>
      </c>
      <c r="I2536" s="609" t="s">
        <v>2714</v>
      </c>
      <c r="J2536" s="607">
        <v>41487</v>
      </c>
      <c r="K2536" s="610">
        <v>41814</v>
      </c>
      <c r="L2536" s="611">
        <v>42552</v>
      </c>
      <c r="M2536" s="306" t="s">
        <v>3435</v>
      </c>
      <c r="N2536" s="612">
        <v>9218</v>
      </c>
    </row>
    <row r="2537" spans="2:14" ht="13.9" customHeight="1">
      <c r="B2537" s="613" t="s">
        <v>561</v>
      </c>
      <c r="C2537" s="613" t="s">
        <v>1682</v>
      </c>
      <c r="D2537" s="613" t="s">
        <v>1683</v>
      </c>
      <c r="E2537" s="384" t="s">
        <v>1684</v>
      </c>
      <c r="F2537" s="607" t="s">
        <v>151</v>
      </c>
      <c r="G2537" s="608" t="s">
        <v>147</v>
      </c>
      <c r="H2537" s="342" t="s">
        <v>1208</v>
      </c>
      <c r="I2537" s="609" t="s">
        <v>2714</v>
      </c>
      <c r="J2537" s="607">
        <v>41275</v>
      </c>
      <c r="K2537" s="610">
        <v>41814</v>
      </c>
      <c r="L2537" s="611">
        <v>42339</v>
      </c>
      <c r="M2537" s="306" t="s">
        <v>3435</v>
      </c>
      <c r="N2537" s="612">
        <v>5910</v>
      </c>
    </row>
    <row r="2538" spans="2:14" ht="13.9" customHeight="1">
      <c r="B2538" s="613" t="s">
        <v>561</v>
      </c>
      <c r="C2538" s="613" t="s">
        <v>1682</v>
      </c>
      <c r="D2538" s="613" t="s">
        <v>1683</v>
      </c>
      <c r="E2538" s="384" t="s">
        <v>1684</v>
      </c>
      <c r="F2538" s="607" t="s">
        <v>151</v>
      </c>
      <c r="G2538" s="608" t="s">
        <v>147</v>
      </c>
      <c r="H2538" s="342" t="s">
        <v>1208</v>
      </c>
      <c r="I2538" s="609" t="s">
        <v>2714</v>
      </c>
      <c r="J2538" s="607">
        <v>41306</v>
      </c>
      <c r="K2538" s="610">
        <v>41814</v>
      </c>
      <c r="L2538" s="611">
        <v>42370</v>
      </c>
      <c r="M2538" s="306" t="s">
        <v>3435</v>
      </c>
      <c r="N2538" s="612">
        <v>7284</v>
      </c>
    </row>
    <row r="2539" spans="2:14" ht="13.9" customHeight="1">
      <c r="B2539" s="613" t="s">
        <v>561</v>
      </c>
      <c r="C2539" s="613" t="s">
        <v>1682</v>
      </c>
      <c r="D2539" s="613" t="s">
        <v>1683</v>
      </c>
      <c r="E2539" s="384" t="s">
        <v>1684</v>
      </c>
      <c r="F2539" s="607" t="s">
        <v>151</v>
      </c>
      <c r="G2539" s="608" t="s">
        <v>147</v>
      </c>
      <c r="H2539" s="342" t="s">
        <v>1208</v>
      </c>
      <c r="I2539" s="609" t="s">
        <v>2714</v>
      </c>
      <c r="J2539" s="607">
        <v>41395</v>
      </c>
      <c r="K2539" s="610">
        <v>41814</v>
      </c>
      <c r="L2539" s="611">
        <v>42461</v>
      </c>
      <c r="M2539" s="306" t="s">
        <v>3435</v>
      </c>
      <c r="N2539" s="612">
        <v>1724</v>
      </c>
    </row>
    <row r="2540" spans="2:14" ht="13.9" customHeight="1">
      <c r="B2540" s="613" t="s">
        <v>561</v>
      </c>
      <c r="C2540" s="613" t="s">
        <v>1682</v>
      </c>
      <c r="D2540" s="613" t="s">
        <v>1683</v>
      </c>
      <c r="E2540" s="384" t="s">
        <v>1684</v>
      </c>
      <c r="F2540" s="607" t="s">
        <v>151</v>
      </c>
      <c r="G2540" s="608" t="s">
        <v>147</v>
      </c>
      <c r="H2540" s="342" t="s">
        <v>1208</v>
      </c>
      <c r="I2540" s="609" t="s">
        <v>2714</v>
      </c>
      <c r="J2540" s="607">
        <v>41365</v>
      </c>
      <c r="K2540" s="610">
        <v>41814</v>
      </c>
      <c r="L2540" s="611">
        <v>42430</v>
      </c>
      <c r="M2540" s="306" t="s">
        <v>3435</v>
      </c>
      <c r="N2540" s="612">
        <v>6257</v>
      </c>
    </row>
    <row r="2541" spans="2:14" ht="13.9" customHeight="1">
      <c r="B2541" s="613" t="s">
        <v>561</v>
      </c>
      <c r="C2541" s="613" t="s">
        <v>1682</v>
      </c>
      <c r="D2541" s="613" t="s">
        <v>1683</v>
      </c>
      <c r="E2541" s="384" t="s">
        <v>1684</v>
      </c>
      <c r="F2541" s="607" t="s">
        <v>151</v>
      </c>
      <c r="G2541" s="608" t="s">
        <v>147</v>
      </c>
      <c r="H2541" s="342" t="s">
        <v>1208</v>
      </c>
      <c r="I2541" s="609" t="s">
        <v>2714</v>
      </c>
      <c r="J2541" s="607">
        <v>41334</v>
      </c>
      <c r="K2541" s="610">
        <v>41814</v>
      </c>
      <c r="L2541" s="611">
        <v>42401</v>
      </c>
      <c r="M2541" s="306" t="s">
        <v>3435</v>
      </c>
      <c r="N2541" s="612">
        <v>8202</v>
      </c>
    </row>
    <row r="2542" spans="2:14" ht="13.9" customHeight="1">
      <c r="B2542" s="613" t="s">
        <v>655</v>
      </c>
      <c r="C2542" s="613" t="s">
        <v>2114</v>
      </c>
      <c r="D2542" s="613" t="s">
        <v>2115</v>
      </c>
      <c r="E2542" s="384" t="s">
        <v>2116</v>
      </c>
      <c r="F2542" s="607" t="s">
        <v>151</v>
      </c>
      <c r="G2542" s="608" t="s">
        <v>147</v>
      </c>
      <c r="H2542" s="342" t="s">
        <v>1208</v>
      </c>
      <c r="I2542" s="609" t="s">
        <v>2714</v>
      </c>
      <c r="J2542" s="607">
        <v>41548</v>
      </c>
      <c r="K2542" s="610">
        <v>41814</v>
      </c>
      <c r="L2542" s="611">
        <v>42614</v>
      </c>
      <c r="M2542" s="306" t="s">
        <v>3435</v>
      </c>
      <c r="N2542" s="612">
        <v>1960</v>
      </c>
    </row>
    <row r="2543" spans="2:14" ht="13.9" customHeight="1">
      <c r="B2543" s="613" t="s">
        <v>655</v>
      </c>
      <c r="C2543" s="613" t="s">
        <v>2114</v>
      </c>
      <c r="D2543" s="613" t="s">
        <v>2115</v>
      </c>
      <c r="E2543" s="384" t="s">
        <v>2116</v>
      </c>
      <c r="F2543" s="607" t="s">
        <v>151</v>
      </c>
      <c r="G2543" s="608" t="s">
        <v>147</v>
      </c>
      <c r="H2543" s="342" t="s">
        <v>1208</v>
      </c>
      <c r="I2543" s="609" t="s">
        <v>2714</v>
      </c>
      <c r="J2543" s="607">
        <v>41334</v>
      </c>
      <c r="K2543" s="610">
        <v>41814</v>
      </c>
      <c r="L2543" s="611">
        <v>42401</v>
      </c>
      <c r="M2543" s="306" t="s">
        <v>3435</v>
      </c>
      <c r="N2543" s="612">
        <v>1121</v>
      </c>
    </row>
    <row r="2544" spans="2:14" ht="13.9" customHeight="1">
      <c r="B2544" s="613" t="s">
        <v>655</v>
      </c>
      <c r="C2544" s="613" t="s">
        <v>2114</v>
      </c>
      <c r="D2544" s="613" t="s">
        <v>2115</v>
      </c>
      <c r="E2544" s="384" t="s">
        <v>2116</v>
      </c>
      <c r="F2544" s="607" t="s">
        <v>151</v>
      </c>
      <c r="G2544" s="608" t="s">
        <v>147</v>
      </c>
      <c r="H2544" s="342" t="s">
        <v>1208</v>
      </c>
      <c r="I2544" s="609" t="s">
        <v>2714</v>
      </c>
      <c r="J2544" s="607">
        <v>41395</v>
      </c>
      <c r="K2544" s="610">
        <v>41814</v>
      </c>
      <c r="L2544" s="611">
        <v>42461</v>
      </c>
      <c r="M2544" s="306" t="s">
        <v>3435</v>
      </c>
      <c r="N2544" s="612">
        <v>46</v>
      </c>
    </row>
    <row r="2545" spans="2:14" ht="13.9" customHeight="1">
      <c r="B2545" s="613" t="s">
        <v>655</v>
      </c>
      <c r="C2545" s="613" t="s">
        <v>2114</v>
      </c>
      <c r="D2545" s="613" t="s">
        <v>2115</v>
      </c>
      <c r="E2545" s="384" t="s">
        <v>2116</v>
      </c>
      <c r="F2545" s="607" t="s">
        <v>151</v>
      </c>
      <c r="G2545" s="608" t="s">
        <v>147</v>
      </c>
      <c r="H2545" s="342" t="s">
        <v>1208</v>
      </c>
      <c r="I2545" s="609" t="s">
        <v>2714</v>
      </c>
      <c r="J2545" s="607">
        <v>41456</v>
      </c>
      <c r="K2545" s="610">
        <v>41814</v>
      </c>
      <c r="L2545" s="611">
        <v>42522</v>
      </c>
      <c r="M2545" s="306" t="s">
        <v>3435</v>
      </c>
      <c r="N2545" s="612">
        <v>980</v>
      </c>
    </row>
    <row r="2546" spans="2:14" ht="13.9" customHeight="1">
      <c r="B2546" s="613" t="s">
        <v>655</v>
      </c>
      <c r="C2546" s="613" t="s">
        <v>2114</v>
      </c>
      <c r="D2546" s="613" t="s">
        <v>2115</v>
      </c>
      <c r="E2546" s="384" t="s">
        <v>2116</v>
      </c>
      <c r="F2546" s="607" t="s">
        <v>151</v>
      </c>
      <c r="G2546" s="608" t="s">
        <v>147</v>
      </c>
      <c r="H2546" s="342" t="s">
        <v>1208</v>
      </c>
      <c r="I2546" s="609" t="s">
        <v>2714</v>
      </c>
      <c r="J2546" s="607">
        <v>41487</v>
      </c>
      <c r="K2546" s="610">
        <v>41814</v>
      </c>
      <c r="L2546" s="611">
        <v>42552</v>
      </c>
      <c r="M2546" s="306" t="s">
        <v>3435</v>
      </c>
      <c r="N2546" s="612">
        <v>574</v>
      </c>
    </row>
    <row r="2547" spans="2:14" ht="13.9" customHeight="1">
      <c r="B2547" s="613" t="s">
        <v>655</v>
      </c>
      <c r="C2547" s="613" t="s">
        <v>2114</v>
      </c>
      <c r="D2547" s="613" t="s">
        <v>2115</v>
      </c>
      <c r="E2547" s="384" t="s">
        <v>2116</v>
      </c>
      <c r="F2547" s="607" t="s">
        <v>151</v>
      </c>
      <c r="G2547" s="608" t="s">
        <v>147</v>
      </c>
      <c r="H2547" s="342" t="s">
        <v>1208</v>
      </c>
      <c r="I2547" s="609" t="s">
        <v>2714</v>
      </c>
      <c r="J2547" s="607">
        <v>41365</v>
      </c>
      <c r="K2547" s="610">
        <v>41814</v>
      </c>
      <c r="L2547" s="611">
        <v>42430</v>
      </c>
      <c r="M2547" s="306" t="s">
        <v>3435</v>
      </c>
      <c r="N2547" s="612">
        <v>22</v>
      </c>
    </row>
    <row r="2548" spans="2:14" ht="13.9" customHeight="1">
      <c r="B2548" s="613" t="s">
        <v>655</v>
      </c>
      <c r="C2548" s="613" t="s">
        <v>2114</v>
      </c>
      <c r="D2548" s="613" t="s">
        <v>2115</v>
      </c>
      <c r="E2548" s="384" t="s">
        <v>2116</v>
      </c>
      <c r="F2548" s="607" t="s">
        <v>151</v>
      </c>
      <c r="G2548" s="608" t="s">
        <v>147</v>
      </c>
      <c r="H2548" s="342" t="s">
        <v>1208</v>
      </c>
      <c r="I2548" s="609" t="s">
        <v>2714</v>
      </c>
      <c r="J2548" s="607">
        <v>41579</v>
      </c>
      <c r="K2548" s="610">
        <v>41814</v>
      </c>
      <c r="L2548" s="611">
        <v>42644</v>
      </c>
      <c r="M2548" s="306" t="s">
        <v>3435</v>
      </c>
      <c r="N2548" s="612">
        <v>1142</v>
      </c>
    </row>
    <row r="2549" spans="2:14" ht="13.9" customHeight="1">
      <c r="B2549" s="613" t="s">
        <v>655</v>
      </c>
      <c r="C2549" s="613" t="s">
        <v>2114</v>
      </c>
      <c r="D2549" s="613" t="s">
        <v>2115</v>
      </c>
      <c r="E2549" s="384" t="s">
        <v>2116</v>
      </c>
      <c r="F2549" s="607" t="s">
        <v>151</v>
      </c>
      <c r="G2549" s="608" t="s">
        <v>147</v>
      </c>
      <c r="H2549" s="342" t="s">
        <v>1208</v>
      </c>
      <c r="I2549" s="609" t="s">
        <v>2714</v>
      </c>
      <c r="J2549" s="607">
        <v>41518</v>
      </c>
      <c r="K2549" s="610">
        <v>41814</v>
      </c>
      <c r="L2549" s="611">
        <v>42583</v>
      </c>
      <c r="M2549" s="306" t="s">
        <v>3435</v>
      </c>
      <c r="N2549" s="612">
        <v>1651</v>
      </c>
    </row>
    <row r="2550" spans="2:14" ht="13.9" customHeight="1">
      <c r="B2550" s="613" t="s">
        <v>655</v>
      </c>
      <c r="C2550" s="613" t="s">
        <v>2114</v>
      </c>
      <c r="D2550" s="613" t="s">
        <v>2115</v>
      </c>
      <c r="E2550" s="384" t="s">
        <v>2116</v>
      </c>
      <c r="F2550" s="607" t="s">
        <v>151</v>
      </c>
      <c r="G2550" s="608" t="s">
        <v>147</v>
      </c>
      <c r="H2550" s="342" t="s">
        <v>1208</v>
      </c>
      <c r="I2550" s="609" t="s">
        <v>2714</v>
      </c>
      <c r="J2550" s="607">
        <v>41426</v>
      </c>
      <c r="K2550" s="610">
        <v>41814</v>
      </c>
      <c r="L2550" s="611">
        <v>42491</v>
      </c>
      <c r="M2550" s="306" t="s">
        <v>3435</v>
      </c>
      <c r="N2550" s="612">
        <v>734</v>
      </c>
    </row>
    <row r="2551" spans="2:14" ht="13.9" customHeight="1">
      <c r="B2551" s="613" t="s">
        <v>655</v>
      </c>
      <c r="C2551" s="613" t="s">
        <v>2114</v>
      </c>
      <c r="D2551" s="613" t="s">
        <v>2115</v>
      </c>
      <c r="E2551" s="384" t="s">
        <v>2116</v>
      </c>
      <c r="F2551" s="607" t="s">
        <v>151</v>
      </c>
      <c r="G2551" s="608" t="s">
        <v>147</v>
      </c>
      <c r="H2551" s="342" t="s">
        <v>1208</v>
      </c>
      <c r="I2551" s="609" t="s">
        <v>2714</v>
      </c>
      <c r="J2551" s="607">
        <v>41275</v>
      </c>
      <c r="K2551" s="610">
        <v>41814</v>
      </c>
      <c r="L2551" s="611">
        <v>42339</v>
      </c>
      <c r="M2551" s="306" t="s">
        <v>3435</v>
      </c>
      <c r="N2551" s="612">
        <v>494</v>
      </c>
    </row>
    <row r="2552" spans="2:14" ht="13.9" customHeight="1">
      <c r="B2552" s="613" t="s">
        <v>655</v>
      </c>
      <c r="C2552" s="613" t="s">
        <v>2114</v>
      </c>
      <c r="D2552" s="613" t="s">
        <v>2115</v>
      </c>
      <c r="E2552" s="384" t="s">
        <v>2116</v>
      </c>
      <c r="F2552" s="607" t="s">
        <v>151</v>
      </c>
      <c r="G2552" s="608" t="s">
        <v>147</v>
      </c>
      <c r="H2552" s="342" t="s">
        <v>1208</v>
      </c>
      <c r="I2552" s="609" t="s">
        <v>2714</v>
      </c>
      <c r="J2552" s="607">
        <v>41306</v>
      </c>
      <c r="K2552" s="610">
        <v>41814</v>
      </c>
      <c r="L2552" s="611">
        <v>42370</v>
      </c>
      <c r="M2552" s="306" t="s">
        <v>3435</v>
      </c>
      <c r="N2552" s="612">
        <v>1122</v>
      </c>
    </row>
    <row r="2553" spans="2:14" ht="13.9" customHeight="1">
      <c r="B2553" s="613" t="s">
        <v>655</v>
      </c>
      <c r="C2553" s="613" t="s">
        <v>2114</v>
      </c>
      <c r="D2553" s="613" t="s">
        <v>2115</v>
      </c>
      <c r="E2553" s="384" t="s">
        <v>2116</v>
      </c>
      <c r="F2553" s="607" t="s">
        <v>151</v>
      </c>
      <c r="G2553" s="608" t="s">
        <v>147</v>
      </c>
      <c r="H2553" s="342" t="s">
        <v>1208</v>
      </c>
      <c r="I2553" s="609" t="s">
        <v>2714</v>
      </c>
      <c r="J2553" s="607">
        <v>41609</v>
      </c>
      <c r="K2553" s="610">
        <v>41814</v>
      </c>
      <c r="L2553" s="611">
        <v>42675</v>
      </c>
      <c r="M2553" s="306" t="s">
        <v>3435</v>
      </c>
      <c r="N2553" s="612">
        <v>1270</v>
      </c>
    </row>
    <row r="2554" spans="2:14" ht="13.9" customHeight="1">
      <c r="B2554" s="613" t="s">
        <v>655</v>
      </c>
      <c r="C2554" s="613" t="s">
        <v>2114</v>
      </c>
      <c r="D2554" s="613" t="s">
        <v>2115</v>
      </c>
      <c r="E2554" s="384" t="s">
        <v>2116</v>
      </c>
      <c r="F2554" s="607" t="s">
        <v>151</v>
      </c>
      <c r="G2554" s="608" t="s">
        <v>147</v>
      </c>
      <c r="H2554" s="342" t="s">
        <v>1208</v>
      </c>
      <c r="I2554" s="609" t="s">
        <v>2714</v>
      </c>
      <c r="J2554" s="607">
        <v>41365</v>
      </c>
      <c r="K2554" s="610">
        <v>41814</v>
      </c>
      <c r="L2554" s="611">
        <v>42430</v>
      </c>
      <c r="M2554" s="306" t="s">
        <v>3435</v>
      </c>
      <c r="N2554" s="612">
        <v>866</v>
      </c>
    </row>
    <row r="2555" spans="2:14" ht="13.9" customHeight="1">
      <c r="B2555" s="613" t="s">
        <v>655</v>
      </c>
      <c r="C2555" s="613" t="s">
        <v>2114</v>
      </c>
      <c r="D2555" s="613" t="s">
        <v>2115</v>
      </c>
      <c r="E2555" s="384" t="s">
        <v>2116</v>
      </c>
      <c r="F2555" s="607" t="s">
        <v>151</v>
      </c>
      <c r="G2555" s="608" t="s">
        <v>147</v>
      </c>
      <c r="H2555" s="342" t="s">
        <v>1208</v>
      </c>
      <c r="I2555" s="609" t="s">
        <v>2714</v>
      </c>
      <c r="J2555" s="607">
        <v>41395</v>
      </c>
      <c r="K2555" s="610">
        <v>41814</v>
      </c>
      <c r="L2555" s="611">
        <v>42461</v>
      </c>
      <c r="M2555" s="306" t="s">
        <v>3435</v>
      </c>
      <c r="N2555" s="612">
        <v>972</v>
      </c>
    </row>
    <row r="2556" spans="2:14" ht="13.9" customHeight="1">
      <c r="B2556" s="613" t="s">
        <v>634</v>
      </c>
      <c r="C2556" s="613" t="s">
        <v>2117</v>
      </c>
      <c r="D2556" s="613" t="s">
        <v>2118</v>
      </c>
      <c r="E2556" s="384" t="s">
        <v>2119</v>
      </c>
      <c r="F2556" s="607" t="s">
        <v>151</v>
      </c>
      <c r="G2556" s="608">
        <v>2003</v>
      </c>
      <c r="H2556" s="342" t="s">
        <v>1208</v>
      </c>
      <c r="I2556" s="609" t="s">
        <v>2714</v>
      </c>
      <c r="J2556" s="607">
        <v>41456</v>
      </c>
      <c r="K2556" s="610">
        <v>41814</v>
      </c>
      <c r="L2556" s="611">
        <v>42522</v>
      </c>
      <c r="M2556" s="306" t="s">
        <v>3435</v>
      </c>
      <c r="N2556" s="612">
        <v>4097</v>
      </c>
    </row>
    <row r="2557" spans="2:14" ht="13.9" customHeight="1">
      <c r="B2557" s="613" t="s">
        <v>634</v>
      </c>
      <c r="C2557" s="613" t="s">
        <v>2117</v>
      </c>
      <c r="D2557" s="613" t="s">
        <v>2118</v>
      </c>
      <c r="E2557" s="384" t="s">
        <v>2119</v>
      </c>
      <c r="F2557" s="607" t="s">
        <v>151</v>
      </c>
      <c r="G2557" s="608">
        <v>2003</v>
      </c>
      <c r="H2557" s="342" t="s">
        <v>1208</v>
      </c>
      <c r="I2557" s="609" t="s">
        <v>2714</v>
      </c>
      <c r="J2557" s="607">
        <v>41426</v>
      </c>
      <c r="K2557" s="610">
        <v>41814</v>
      </c>
      <c r="L2557" s="611">
        <v>42491</v>
      </c>
      <c r="M2557" s="306" t="s">
        <v>3435</v>
      </c>
      <c r="N2557" s="612">
        <v>4350</v>
      </c>
    </row>
    <row r="2558" spans="2:14" ht="13.9" customHeight="1">
      <c r="B2558" s="613" t="s">
        <v>634</v>
      </c>
      <c r="C2558" s="613" t="s">
        <v>2117</v>
      </c>
      <c r="D2558" s="613" t="s">
        <v>2118</v>
      </c>
      <c r="E2558" s="384" t="s">
        <v>2119</v>
      </c>
      <c r="F2558" s="607" t="s">
        <v>151</v>
      </c>
      <c r="G2558" s="608">
        <v>2003</v>
      </c>
      <c r="H2558" s="342" t="s">
        <v>1208</v>
      </c>
      <c r="I2558" s="609" t="s">
        <v>2714</v>
      </c>
      <c r="J2558" s="607">
        <v>41548</v>
      </c>
      <c r="K2558" s="610">
        <v>41814</v>
      </c>
      <c r="L2558" s="611">
        <v>42614</v>
      </c>
      <c r="M2558" s="306" t="s">
        <v>3435</v>
      </c>
      <c r="N2558" s="612">
        <v>3242</v>
      </c>
    </row>
    <row r="2559" spans="2:14" ht="13.9" customHeight="1">
      <c r="B2559" s="613" t="s">
        <v>634</v>
      </c>
      <c r="C2559" s="613" t="s">
        <v>2117</v>
      </c>
      <c r="D2559" s="613" t="s">
        <v>2118</v>
      </c>
      <c r="E2559" s="384" t="s">
        <v>2119</v>
      </c>
      <c r="F2559" s="607" t="s">
        <v>151</v>
      </c>
      <c r="G2559" s="608">
        <v>2003</v>
      </c>
      <c r="H2559" s="342" t="s">
        <v>1208</v>
      </c>
      <c r="I2559" s="609" t="s">
        <v>2714</v>
      </c>
      <c r="J2559" s="607">
        <v>41395</v>
      </c>
      <c r="K2559" s="610">
        <v>41814</v>
      </c>
      <c r="L2559" s="611">
        <v>42461</v>
      </c>
      <c r="M2559" s="306" t="s">
        <v>3435</v>
      </c>
      <c r="N2559" s="612">
        <v>2319</v>
      </c>
    </row>
    <row r="2560" spans="2:14" ht="13.9" customHeight="1">
      <c r="B2560" s="613" t="s">
        <v>634</v>
      </c>
      <c r="C2560" s="613" t="s">
        <v>2117</v>
      </c>
      <c r="D2560" s="613" t="s">
        <v>2118</v>
      </c>
      <c r="E2560" s="384" t="s">
        <v>2119</v>
      </c>
      <c r="F2560" s="607" t="s">
        <v>151</v>
      </c>
      <c r="G2560" s="608">
        <v>2003</v>
      </c>
      <c r="H2560" s="342" t="s">
        <v>1208</v>
      </c>
      <c r="I2560" s="609" t="s">
        <v>2714</v>
      </c>
      <c r="J2560" s="607">
        <v>41365</v>
      </c>
      <c r="K2560" s="610">
        <v>41814</v>
      </c>
      <c r="L2560" s="611">
        <v>42430</v>
      </c>
      <c r="M2560" s="306" t="s">
        <v>3435</v>
      </c>
      <c r="N2560" s="612">
        <v>4129</v>
      </c>
    </row>
    <row r="2561" spans="2:14" ht="13.9" customHeight="1">
      <c r="B2561" s="613" t="s">
        <v>634</v>
      </c>
      <c r="C2561" s="613" t="s">
        <v>2117</v>
      </c>
      <c r="D2561" s="613" t="s">
        <v>2118</v>
      </c>
      <c r="E2561" s="384" t="s">
        <v>2119</v>
      </c>
      <c r="F2561" s="607" t="s">
        <v>151</v>
      </c>
      <c r="G2561" s="608">
        <v>2003</v>
      </c>
      <c r="H2561" s="342" t="s">
        <v>1208</v>
      </c>
      <c r="I2561" s="609" t="s">
        <v>2714</v>
      </c>
      <c r="J2561" s="607">
        <v>41306</v>
      </c>
      <c r="K2561" s="610">
        <v>41814</v>
      </c>
      <c r="L2561" s="611">
        <v>42370</v>
      </c>
      <c r="M2561" s="306" t="s">
        <v>3435</v>
      </c>
      <c r="N2561" s="612">
        <v>3907</v>
      </c>
    </row>
    <row r="2562" spans="2:14" ht="13.9" customHeight="1">
      <c r="B2562" s="613" t="s">
        <v>634</v>
      </c>
      <c r="C2562" s="613" t="s">
        <v>2117</v>
      </c>
      <c r="D2562" s="613" t="s">
        <v>2118</v>
      </c>
      <c r="E2562" s="384" t="s">
        <v>2119</v>
      </c>
      <c r="F2562" s="607" t="s">
        <v>151</v>
      </c>
      <c r="G2562" s="608">
        <v>2003</v>
      </c>
      <c r="H2562" s="342" t="s">
        <v>1208</v>
      </c>
      <c r="I2562" s="609" t="s">
        <v>2714</v>
      </c>
      <c r="J2562" s="607">
        <v>41334</v>
      </c>
      <c r="K2562" s="610">
        <v>41814</v>
      </c>
      <c r="L2562" s="611">
        <v>42401</v>
      </c>
      <c r="M2562" s="306" t="s">
        <v>3435</v>
      </c>
      <c r="N2562" s="612">
        <v>3041</v>
      </c>
    </row>
    <row r="2563" spans="2:14" ht="13.9" customHeight="1">
      <c r="B2563" s="613" t="s">
        <v>634</v>
      </c>
      <c r="C2563" s="613" t="s">
        <v>2117</v>
      </c>
      <c r="D2563" s="613" t="s">
        <v>2118</v>
      </c>
      <c r="E2563" s="384" t="s">
        <v>2119</v>
      </c>
      <c r="F2563" s="607" t="s">
        <v>151</v>
      </c>
      <c r="G2563" s="608">
        <v>2003</v>
      </c>
      <c r="H2563" s="342" t="s">
        <v>1208</v>
      </c>
      <c r="I2563" s="609" t="s">
        <v>2714</v>
      </c>
      <c r="J2563" s="607">
        <v>41518</v>
      </c>
      <c r="K2563" s="610">
        <v>41814</v>
      </c>
      <c r="L2563" s="611">
        <v>42583</v>
      </c>
      <c r="M2563" s="306" t="s">
        <v>3435</v>
      </c>
      <c r="N2563" s="612">
        <v>3552</v>
      </c>
    </row>
    <row r="2564" spans="2:14" ht="13.9" customHeight="1">
      <c r="B2564" s="613" t="s">
        <v>634</v>
      </c>
      <c r="C2564" s="613" t="s">
        <v>2117</v>
      </c>
      <c r="D2564" s="613" t="s">
        <v>2118</v>
      </c>
      <c r="E2564" s="384" t="s">
        <v>2119</v>
      </c>
      <c r="F2564" s="607" t="s">
        <v>151</v>
      </c>
      <c r="G2564" s="608">
        <v>2003</v>
      </c>
      <c r="H2564" s="342" t="s">
        <v>1208</v>
      </c>
      <c r="I2564" s="609" t="s">
        <v>2714</v>
      </c>
      <c r="J2564" s="607">
        <v>41487</v>
      </c>
      <c r="K2564" s="610">
        <v>41814</v>
      </c>
      <c r="L2564" s="611">
        <v>42552</v>
      </c>
      <c r="M2564" s="306" t="s">
        <v>3435</v>
      </c>
      <c r="N2564" s="612">
        <v>3850</v>
      </c>
    </row>
    <row r="2565" spans="2:14" ht="13.9" customHeight="1">
      <c r="B2565" s="613" t="s">
        <v>634</v>
      </c>
      <c r="C2565" s="613" t="s">
        <v>2117</v>
      </c>
      <c r="D2565" s="613" t="s">
        <v>2118</v>
      </c>
      <c r="E2565" s="384" t="s">
        <v>2119</v>
      </c>
      <c r="F2565" s="607" t="s">
        <v>151</v>
      </c>
      <c r="G2565" s="608">
        <v>2003</v>
      </c>
      <c r="H2565" s="342" t="s">
        <v>1208</v>
      </c>
      <c r="I2565" s="609" t="s">
        <v>2714</v>
      </c>
      <c r="J2565" s="607">
        <v>41579</v>
      </c>
      <c r="K2565" s="610">
        <v>41814</v>
      </c>
      <c r="L2565" s="611">
        <v>42644</v>
      </c>
      <c r="M2565" s="306" t="s">
        <v>3435</v>
      </c>
      <c r="N2565" s="612">
        <v>3867</v>
      </c>
    </row>
    <row r="2566" spans="2:14" ht="13.9" customHeight="1">
      <c r="B2566" s="613" t="s">
        <v>634</v>
      </c>
      <c r="C2566" s="613" t="s">
        <v>2117</v>
      </c>
      <c r="D2566" s="613" t="s">
        <v>2118</v>
      </c>
      <c r="E2566" s="384" t="s">
        <v>2119</v>
      </c>
      <c r="F2566" s="607" t="s">
        <v>151</v>
      </c>
      <c r="G2566" s="608">
        <v>2003</v>
      </c>
      <c r="H2566" s="342" t="s">
        <v>1208</v>
      </c>
      <c r="I2566" s="609" t="s">
        <v>2714</v>
      </c>
      <c r="J2566" s="607">
        <v>41275</v>
      </c>
      <c r="K2566" s="610">
        <v>41814</v>
      </c>
      <c r="L2566" s="611">
        <v>42339</v>
      </c>
      <c r="M2566" s="306" t="s">
        <v>3435</v>
      </c>
      <c r="N2566" s="612">
        <v>3996</v>
      </c>
    </row>
    <row r="2567" spans="2:14" ht="13.9" customHeight="1">
      <c r="B2567" s="613" t="s">
        <v>634</v>
      </c>
      <c r="C2567" s="613" t="s">
        <v>2117</v>
      </c>
      <c r="D2567" s="613" t="s">
        <v>2118</v>
      </c>
      <c r="E2567" s="384" t="s">
        <v>2119</v>
      </c>
      <c r="F2567" s="607" t="s">
        <v>151</v>
      </c>
      <c r="G2567" s="608">
        <v>2003</v>
      </c>
      <c r="H2567" s="342" t="s">
        <v>1208</v>
      </c>
      <c r="I2567" s="609" t="s">
        <v>2714</v>
      </c>
      <c r="J2567" s="607">
        <v>41609</v>
      </c>
      <c r="K2567" s="610">
        <v>41814</v>
      </c>
      <c r="L2567" s="611">
        <v>42675</v>
      </c>
      <c r="M2567" s="306" t="s">
        <v>3435</v>
      </c>
      <c r="N2567" s="612">
        <v>3820</v>
      </c>
    </row>
    <row r="2568" spans="2:14" ht="13.9" customHeight="1">
      <c r="B2568" s="613" t="s">
        <v>661</v>
      </c>
      <c r="C2568" s="613" t="s">
        <v>2120</v>
      </c>
      <c r="D2568" s="613" t="s">
        <v>2121</v>
      </c>
      <c r="E2568" s="384" t="s">
        <v>2122</v>
      </c>
      <c r="F2568" s="607" t="s">
        <v>151</v>
      </c>
      <c r="G2568" s="608">
        <v>2009</v>
      </c>
      <c r="H2568" s="342" t="s">
        <v>1208</v>
      </c>
      <c r="I2568" s="609" t="s">
        <v>2714</v>
      </c>
      <c r="J2568" s="607">
        <v>41395</v>
      </c>
      <c r="K2568" s="610">
        <v>41814</v>
      </c>
      <c r="L2568" s="611">
        <v>42461</v>
      </c>
      <c r="M2568" s="306" t="s">
        <v>3435</v>
      </c>
      <c r="N2568" s="612">
        <v>890</v>
      </c>
    </row>
    <row r="2569" spans="2:14" ht="13.9" customHeight="1">
      <c r="B2569" s="613" t="s">
        <v>661</v>
      </c>
      <c r="C2569" s="613" t="s">
        <v>2120</v>
      </c>
      <c r="D2569" s="613" t="s">
        <v>2121</v>
      </c>
      <c r="E2569" s="384" t="s">
        <v>2122</v>
      </c>
      <c r="F2569" s="607" t="s">
        <v>151</v>
      </c>
      <c r="G2569" s="608">
        <v>2009</v>
      </c>
      <c r="H2569" s="342" t="s">
        <v>1208</v>
      </c>
      <c r="I2569" s="609" t="s">
        <v>2714</v>
      </c>
      <c r="J2569" s="607">
        <v>41275</v>
      </c>
      <c r="K2569" s="610">
        <v>41814</v>
      </c>
      <c r="L2569" s="611">
        <v>42339</v>
      </c>
      <c r="M2569" s="306" t="s">
        <v>3435</v>
      </c>
      <c r="N2569" s="612">
        <v>4287</v>
      </c>
    </row>
    <row r="2570" spans="2:14" ht="13.9" customHeight="1">
      <c r="B2570" s="613" t="s">
        <v>661</v>
      </c>
      <c r="C2570" s="613" t="s">
        <v>2120</v>
      </c>
      <c r="D2570" s="613" t="s">
        <v>2121</v>
      </c>
      <c r="E2570" s="384" t="s">
        <v>2122</v>
      </c>
      <c r="F2570" s="607" t="s">
        <v>151</v>
      </c>
      <c r="G2570" s="608">
        <v>2009</v>
      </c>
      <c r="H2570" s="342" t="s">
        <v>1208</v>
      </c>
      <c r="I2570" s="609" t="s">
        <v>2714</v>
      </c>
      <c r="J2570" s="607">
        <v>41456</v>
      </c>
      <c r="K2570" s="610">
        <v>41814</v>
      </c>
      <c r="L2570" s="611">
        <v>42522</v>
      </c>
      <c r="M2570" s="306" t="s">
        <v>3435</v>
      </c>
      <c r="N2570" s="612">
        <v>1119</v>
      </c>
    </row>
    <row r="2571" spans="2:14" ht="13.9" customHeight="1">
      <c r="B2571" s="613" t="s">
        <v>661</v>
      </c>
      <c r="C2571" s="613" t="s">
        <v>2120</v>
      </c>
      <c r="D2571" s="613" t="s">
        <v>2121</v>
      </c>
      <c r="E2571" s="384" t="s">
        <v>2122</v>
      </c>
      <c r="F2571" s="607" t="s">
        <v>151</v>
      </c>
      <c r="G2571" s="608">
        <v>2009</v>
      </c>
      <c r="H2571" s="342" t="s">
        <v>1208</v>
      </c>
      <c r="I2571" s="609" t="s">
        <v>2714</v>
      </c>
      <c r="J2571" s="607">
        <v>41518</v>
      </c>
      <c r="K2571" s="610">
        <v>41814</v>
      </c>
      <c r="L2571" s="611">
        <v>42583</v>
      </c>
      <c r="M2571" s="306" t="s">
        <v>3435</v>
      </c>
      <c r="N2571" s="612">
        <v>1993</v>
      </c>
    </row>
    <row r="2572" spans="2:14" ht="13.9" customHeight="1">
      <c r="B2572" s="613" t="s">
        <v>661</v>
      </c>
      <c r="C2572" s="613" t="s">
        <v>2120</v>
      </c>
      <c r="D2572" s="613" t="s">
        <v>2121</v>
      </c>
      <c r="E2572" s="384" t="s">
        <v>2122</v>
      </c>
      <c r="F2572" s="607" t="s">
        <v>151</v>
      </c>
      <c r="G2572" s="608">
        <v>2009</v>
      </c>
      <c r="H2572" s="342" t="s">
        <v>1208</v>
      </c>
      <c r="I2572" s="609" t="s">
        <v>2714</v>
      </c>
      <c r="J2572" s="607">
        <v>41487</v>
      </c>
      <c r="K2572" s="610">
        <v>41814</v>
      </c>
      <c r="L2572" s="611">
        <v>42552</v>
      </c>
      <c r="M2572" s="306" t="s">
        <v>3435</v>
      </c>
      <c r="N2572" s="612">
        <v>2104</v>
      </c>
    </row>
    <row r="2573" spans="2:14" ht="13.9" customHeight="1">
      <c r="B2573" s="613" t="s">
        <v>661</v>
      </c>
      <c r="C2573" s="613" t="s">
        <v>2120</v>
      </c>
      <c r="D2573" s="613" t="s">
        <v>2121</v>
      </c>
      <c r="E2573" s="384" t="s">
        <v>2122</v>
      </c>
      <c r="F2573" s="607" t="s">
        <v>151</v>
      </c>
      <c r="G2573" s="608">
        <v>2009</v>
      </c>
      <c r="H2573" s="342" t="s">
        <v>1208</v>
      </c>
      <c r="I2573" s="609" t="s">
        <v>2714</v>
      </c>
      <c r="J2573" s="607">
        <v>41579</v>
      </c>
      <c r="K2573" s="610">
        <v>41814</v>
      </c>
      <c r="L2573" s="611">
        <v>42644</v>
      </c>
      <c r="M2573" s="306" t="s">
        <v>3435</v>
      </c>
      <c r="N2573" s="612">
        <v>1007</v>
      </c>
    </row>
    <row r="2574" spans="2:14" ht="13.9" customHeight="1">
      <c r="B2574" s="613" t="s">
        <v>661</v>
      </c>
      <c r="C2574" s="613" t="s">
        <v>2120</v>
      </c>
      <c r="D2574" s="613" t="s">
        <v>2121</v>
      </c>
      <c r="E2574" s="384" t="s">
        <v>2122</v>
      </c>
      <c r="F2574" s="607" t="s">
        <v>151</v>
      </c>
      <c r="G2574" s="608">
        <v>2009</v>
      </c>
      <c r="H2574" s="342" t="s">
        <v>1208</v>
      </c>
      <c r="I2574" s="609" t="s">
        <v>2714</v>
      </c>
      <c r="J2574" s="607">
        <v>41609</v>
      </c>
      <c r="K2574" s="610">
        <v>41814</v>
      </c>
      <c r="L2574" s="611">
        <v>42675</v>
      </c>
      <c r="M2574" s="306" t="s">
        <v>3435</v>
      </c>
      <c r="N2574" s="612">
        <v>91</v>
      </c>
    </row>
    <row r="2575" spans="2:14" ht="13.9" customHeight="1">
      <c r="B2575" s="613" t="s">
        <v>661</v>
      </c>
      <c r="C2575" s="613" t="s">
        <v>2120</v>
      </c>
      <c r="D2575" s="613" t="s">
        <v>2121</v>
      </c>
      <c r="E2575" s="384" t="s">
        <v>2122</v>
      </c>
      <c r="F2575" s="607" t="s">
        <v>151</v>
      </c>
      <c r="G2575" s="608">
        <v>2009</v>
      </c>
      <c r="H2575" s="342" t="s">
        <v>1208</v>
      </c>
      <c r="I2575" s="609" t="s">
        <v>2714</v>
      </c>
      <c r="J2575" s="607">
        <v>41334</v>
      </c>
      <c r="K2575" s="610">
        <v>41814</v>
      </c>
      <c r="L2575" s="611">
        <v>42401</v>
      </c>
      <c r="M2575" s="306" t="s">
        <v>3435</v>
      </c>
      <c r="N2575" s="612">
        <v>2170</v>
      </c>
    </row>
    <row r="2576" spans="2:14" ht="13.9" customHeight="1">
      <c r="B2576" s="613" t="s">
        <v>661</v>
      </c>
      <c r="C2576" s="613" t="s">
        <v>2120</v>
      </c>
      <c r="D2576" s="613" t="s">
        <v>2121</v>
      </c>
      <c r="E2576" s="384" t="s">
        <v>2122</v>
      </c>
      <c r="F2576" s="607" t="s">
        <v>151</v>
      </c>
      <c r="G2576" s="608">
        <v>2009</v>
      </c>
      <c r="H2576" s="342" t="s">
        <v>1208</v>
      </c>
      <c r="I2576" s="609" t="s">
        <v>2714</v>
      </c>
      <c r="J2576" s="607">
        <v>41548</v>
      </c>
      <c r="K2576" s="610">
        <v>41814</v>
      </c>
      <c r="L2576" s="611">
        <v>42614</v>
      </c>
      <c r="M2576" s="306" t="s">
        <v>3435</v>
      </c>
      <c r="N2576" s="612">
        <v>1482</v>
      </c>
    </row>
    <row r="2577" spans="2:14" ht="13.9" customHeight="1">
      <c r="B2577" s="613" t="s">
        <v>661</v>
      </c>
      <c r="C2577" s="613" t="s">
        <v>2120</v>
      </c>
      <c r="D2577" s="613" t="s">
        <v>2121</v>
      </c>
      <c r="E2577" s="384" t="s">
        <v>2122</v>
      </c>
      <c r="F2577" s="607" t="s">
        <v>151</v>
      </c>
      <c r="G2577" s="608">
        <v>2009</v>
      </c>
      <c r="H2577" s="342" t="s">
        <v>1208</v>
      </c>
      <c r="I2577" s="609" t="s">
        <v>2714</v>
      </c>
      <c r="J2577" s="607">
        <v>41426</v>
      </c>
      <c r="K2577" s="610">
        <v>41814</v>
      </c>
      <c r="L2577" s="611">
        <v>42491</v>
      </c>
      <c r="M2577" s="306" t="s">
        <v>3435</v>
      </c>
      <c r="N2577" s="612">
        <v>596</v>
      </c>
    </row>
    <row r="2578" spans="2:14" ht="13.9" customHeight="1">
      <c r="B2578" s="613" t="s">
        <v>661</v>
      </c>
      <c r="C2578" s="613" t="s">
        <v>2120</v>
      </c>
      <c r="D2578" s="613" t="s">
        <v>2121</v>
      </c>
      <c r="E2578" s="384" t="s">
        <v>2122</v>
      </c>
      <c r="F2578" s="607" t="s">
        <v>151</v>
      </c>
      <c r="G2578" s="608">
        <v>2009</v>
      </c>
      <c r="H2578" s="342" t="s">
        <v>1208</v>
      </c>
      <c r="I2578" s="609" t="s">
        <v>2714</v>
      </c>
      <c r="J2578" s="607">
        <v>41306</v>
      </c>
      <c r="K2578" s="610">
        <v>41814</v>
      </c>
      <c r="L2578" s="611">
        <v>42370</v>
      </c>
      <c r="M2578" s="306" t="s">
        <v>3435</v>
      </c>
      <c r="N2578" s="612">
        <v>908</v>
      </c>
    </row>
    <row r="2579" spans="2:14" ht="13.9" customHeight="1">
      <c r="B2579" s="613" t="s">
        <v>661</v>
      </c>
      <c r="C2579" s="613" t="s">
        <v>2120</v>
      </c>
      <c r="D2579" s="613" t="s">
        <v>2121</v>
      </c>
      <c r="E2579" s="384" t="s">
        <v>2122</v>
      </c>
      <c r="F2579" s="607" t="s">
        <v>151</v>
      </c>
      <c r="G2579" s="608">
        <v>2009</v>
      </c>
      <c r="H2579" s="342" t="s">
        <v>1208</v>
      </c>
      <c r="I2579" s="609" t="s">
        <v>2714</v>
      </c>
      <c r="J2579" s="607">
        <v>41365</v>
      </c>
      <c r="K2579" s="610">
        <v>41814</v>
      </c>
      <c r="L2579" s="611">
        <v>42430</v>
      </c>
      <c r="M2579" s="306" t="s">
        <v>3435</v>
      </c>
      <c r="N2579" s="612">
        <v>1548</v>
      </c>
    </row>
    <row r="2580" spans="2:14" ht="13.9" customHeight="1">
      <c r="B2580" s="613" t="s">
        <v>599</v>
      </c>
      <c r="C2580" s="613" t="s">
        <v>1685</v>
      </c>
      <c r="D2580" s="613" t="s">
        <v>1686</v>
      </c>
      <c r="E2580" s="384" t="s">
        <v>1687</v>
      </c>
      <c r="F2580" s="607" t="s">
        <v>151</v>
      </c>
      <c r="G2580" s="608" t="s">
        <v>147</v>
      </c>
      <c r="H2580" s="342" t="s">
        <v>1208</v>
      </c>
      <c r="I2580" s="609" t="s">
        <v>2714</v>
      </c>
      <c r="J2580" s="607">
        <v>41275</v>
      </c>
      <c r="K2580" s="610">
        <v>41814</v>
      </c>
      <c r="L2580" s="611">
        <v>42339</v>
      </c>
      <c r="M2580" s="306" t="s">
        <v>3435</v>
      </c>
      <c r="N2580" s="612">
        <v>38</v>
      </c>
    </row>
    <row r="2581" spans="2:14" ht="13.9" customHeight="1">
      <c r="B2581" s="613" t="s">
        <v>599</v>
      </c>
      <c r="C2581" s="613" t="s">
        <v>1685</v>
      </c>
      <c r="D2581" s="613" t="s">
        <v>1686</v>
      </c>
      <c r="E2581" s="384" t="s">
        <v>1687</v>
      </c>
      <c r="F2581" s="607" t="s">
        <v>151</v>
      </c>
      <c r="G2581" s="608" t="s">
        <v>147</v>
      </c>
      <c r="H2581" s="342" t="s">
        <v>1208</v>
      </c>
      <c r="I2581" s="609" t="s">
        <v>2714</v>
      </c>
      <c r="J2581" s="607">
        <v>41306</v>
      </c>
      <c r="K2581" s="610">
        <v>41814</v>
      </c>
      <c r="L2581" s="611">
        <v>42370</v>
      </c>
      <c r="M2581" s="306" t="s">
        <v>3435</v>
      </c>
      <c r="N2581" s="612">
        <v>24</v>
      </c>
    </row>
    <row r="2582" spans="2:14" ht="13.9" customHeight="1">
      <c r="B2582" s="613" t="s">
        <v>599</v>
      </c>
      <c r="C2582" s="613" t="s">
        <v>1685</v>
      </c>
      <c r="D2582" s="613" t="s">
        <v>1686</v>
      </c>
      <c r="E2582" s="384" t="s">
        <v>1687</v>
      </c>
      <c r="F2582" s="607" t="s">
        <v>151</v>
      </c>
      <c r="G2582" s="608" t="s">
        <v>147</v>
      </c>
      <c r="H2582" s="342" t="s">
        <v>1208</v>
      </c>
      <c r="I2582" s="609" t="s">
        <v>2714</v>
      </c>
      <c r="J2582" s="607">
        <v>41365</v>
      </c>
      <c r="K2582" s="610">
        <v>41814</v>
      </c>
      <c r="L2582" s="611">
        <v>42430</v>
      </c>
      <c r="M2582" s="306" t="s">
        <v>3435</v>
      </c>
      <c r="N2582" s="612">
        <v>139</v>
      </c>
    </row>
    <row r="2583" spans="2:14" ht="13.9" customHeight="1">
      <c r="B2583" s="613" t="s">
        <v>599</v>
      </c>
      <c r="C2583" s="613" t="s">
        <v>1685</v>
      </c>
      <c r="D2583" s="613" t="s">
        <v>1686</v>
      </c>
      <c r="E2583" s="384" t="s">
        <v>1687</v>
      </c>
      <c r="F2583" s="607" t="s">
        <v>151</v>
      </c>
      <c r="G2583" s="608" t="s">
        <v>147</v>
      </c>
      <c r="H2583" s="342" t="s">
        <v>1208</v>
      </c>
      <c r="I2583" s="609" t="s">
        <v>2714</v>
      </c>
      <c r="J2583" s="607">
        <v>41395</v>
      </c>
      <c r="K2583" s="610">
        <v>41814</v>
      </c>
      <c r="L2583" s="611">
        <v>42461</v>
      </c>
      <c r="M2583" s="306" t="s">
        <v>3435</v>
      </c>
      <c r="N2583" s="612">
        <v>239</v>
      </c>
    </row>
    <row r="2584" spans="2:14" ht="13.9" customHeight="1">
      <c r="B2584" s="613" t="s">
        <v>599</v>
      </c>
      <c r="C2584" s="613" t="s">
        <v>1685</v>
      </c>
      <c r="D2584" s="613" t="s">
        <v>1686</v>
      </c>
      <c r="E2584" s="384" t="s">
        <v>1687</v>
      </c>
      <c r="F2584" s="607" t="s">
        <v>151</v>
      </c>
      <c r="G2584" s="608" t="s">
        <v>147</v>
      </c>
      <c r="H2584" s="342" t="s">
        <v>1208</v>
      </c>
      <c r="I2584" s="609" t="s">
        <v>2714</v>
      </c>
      <c r="J2584" s="607">
        <v>41334</v>
      </c>
      <c r="K2584" s="610">
        <v>41814</v>
      </c>
      <c r="L2584" s="611">
        <v>42401</v>
      </c>
      <c r="M2584" s="306" t="s">
        <v>3435</v>
      </c>
      <c r="N2584" s="612">
        <v>54</v>
      </c>
    </row>
    <row r="2585" spans="2:14" ht="13.9" customHeight="1">
      <c r="B2585" s="613" t="s">
        <v>599</v>
      </c>
      <c r="C2585" s="613" t="s">
        <v>1685</v>
      </c>
      <c r="D2585" s="613" t="s">
        <v>1686</v>
      </c>
      <c r="E2585" s="384" t="s">
        <v>1687</v>
      </c>
      <c r="F2585" s="607" t="s">
        <v>151</v>
      </c>
      <c r="G2585" s="608" t="s">
        <v>147</v>
      </c>
      <c r="H2585" s="342" t="s">
        <v>1208</v>
      </c>
      <c r="I2585" s="609" t="s">
        <v>2714</v>
      </c>
      <c r="J2585" s="607">
        <v>41426</v>
      </c>
      <c r="K2585" s="610">
        <v>41814</v>
      </c>
      <c r="L2585" s="611">
        <v>42491</v>
      </c>
      <c r="M2585" s="306" t="s">
        <v>3435</v>
      </c>
      <c r="N2585" s="612">
        <v>305</v>
      </c>
    </row>
    <row r="2586" spans="2:14" ht="13.9" customHeight="1">
      <c r="B2586" s="613" t="s">
        <v>596</v>
      </c>
      <c r="C2586" s="613" t="s">
        <v>1688</v>
      </c>
      <c r="D2586" s="613" t="s">
        <v>1689</v>
      </c>
      <c r="E2586" s="384" t="s">
        <v>1690</v>
      </c>
      <c r="F2586" s="607" t="s">
        <v>151</v>
      </c>
      <c r="G2586" s="608" t="s">
        <v>147</v>
      </c>
      <c r="H2586" s="342" t="s">
        <v>1208</v>
      </c>
      <c r="I2586" s="609" t="s">
        <v>2714</v>
      </c>
      <c r="J2586" s="607">
        <v>41334</v>
      </c>
      <c r="K2586" s="610">
        <v>41814</v>
      </c>
      <c r="L2586" s="611">
        <v>42401</v>
      </c>
      <c r="M2586" s="306" t="s">
        <v>3435</v>
      </c>
      <c r="N2586" s="612">
        <v>846</v>
      </c>
    </row>
    <row r="2587" spans="2:14" ht="13.9" customHeight="1">
      <c r="B2587" s="613" t="s">
        <v>596</v>
      </c>
      <c r="C2587" s="613" t="s">
        <v>1688</v>
      </c>
      <c r="D2587" s="613" t="s">
        <v>1689</v>
      </c>
      <c r="E2587" s="384" t="s">
        <v>1690</v>
      </c>
      <c r="F2587" s="607" t="s">
        <v>151</v>
      </c>
      <c r="G2587" s="608" t="s">
        <v>147</v>
      </c>
      <c r="H2587" s="342" t="s">
        <v>1208</v>
      </c>
      <c r="I2587" s="609" t="s">
        <v>2714</v>
      </c>
      <c r="J2587" s="607">
        <v>41275</v>
      </c>
      <c r="K2587" s="610">
        <v>41814</v>
      </c>
      <c r="L2587" s="611">
        <v>42339</v>
      </c>
      <c r="M2587" s="306" t="s">
        <v>3435</v>
      </c>
      <c r="N2587" s="612">
        <v>48</v>
      </c>
    </row>
    <row r="2588" spans="2:14" ht="13.9" customHeight="1">
      <c r="B2588" s="613" t="s">
        <v>596</v>
      </c>
      <c r="C2588" s="613" t="s">
        <v>1688</v>
      </c>
      <c r="D2588" s="613" t="s">
        <v>1689</v>
      </c>
      <c r="E2588" s="384" t="s">
        <v>1690</v>
      </c>
      <c r="F2588" s="607" t="s">
        <v>151</v>
      </c>
      <c r="G2588" s="608" t="s">
        <v>147</v>
      </c>
      <c r="H2588" s="342" t="s">
        <v>1208</v>
      </c>
      <c r="I2588" s="609" t="s">
        <v>2714</v>
      </c>
      <c r="J2588" s="607">
        <v>41365</v>
      </c>
      <c r="K2588" s="610">
        <v>41814</v>
      </c>
      <c r="L2588" s="611">
        <v>42430</v>
      </c>
      <c r="M2588" s="306" t="s">
        <v>3435</v>
      </c>
      <c r="N2588" s="612">
        <v>1136</v>
      </c>
    </row>
    <row r="2589" spans="2:14" ht="13.9" customHeight="1">
      <c r="B2589" s="613" t="s">
        <v>593</v>
      </c>
      <c r="C2589" s="613" t="s">
        <v>1691</v>
      </c>
      <c r="D2589" s="613" t="s">
        <v>1692</v>
      </c>
      <c r="E2589" s="384" t="s">
        <v>1693</v>
      </c>
      <c r="F2589" s="607" t="s">
        <v>151</v>
      </c>
      <c r="G2589" s="608" t="s">
        <v>147</v>
      </c>
      <c r="H2589" s="342" t="s">
        <v>1208</v>
      </c>
      <c r="I2589" s="609" t="s">
        <v>2714</v>
      </c>
      <c r="J2589" s="607">
        <v>41395</v>
      </c>
      <c r="K2589" s="610">
        <v>41814</v>
      </c>
      <c r="L2589" s="611">
        <v>42461</v>
      </c>
      <c r="M2589" s="306" t="s">
        <v>3435</v>
      </c>
      <c r="N2589" s="612">
        <v>652</v>
      </c>
    </row>
    <row r="2590" spans="2:14" ht="13.9" customHeight="1">
      <c r="B2590" s="613" t="s">
        <v>593</v>
      </c>
      <c r="C2590" s="613" t="s">
        <v>1691</v>
      </c>
      <c r="D2590" s="613" t="s">
        <v>1692</v>
      </c>
      <c r="E2590" s="384" t="s">
        <v>1693</v>
      </c>
      <c r="F2590" s="607" t="s">
        <v>151</v>
      </c>
      <c r="G2590" s="608" t="s">
        <v>147</v>
      </c>
      <c r="H2590" s="342" t="s">
        <v>1208</v>
      </c>
      <c r="I2590" s="609" t="s">
        <v>2714</v>
      </c>
      <c r="J2590" s="607">
        <v>41306</v>
      </c>
      <c r="K2590" s="610">
        <v>41814</v>
      </c>
      <c r="L2590" s="611">
        <v>42370</v>
      </c>
      <c r="M2590" s="306" t="s">
        <v>3435</v>
      </c>
      <c r="N2590" s="612">
        <v>1724</v>
      </c>
    </row>
    <row r="2591" spans="2:14" ht="13.9" customHeight="1">
      <c r="B2591" s="613" t="s">
        <v>593</v>
      </c>
      <c r="C2591" s="613" t="s">
        <v>1691</v>
      </c>
      <c r="D2591" s="613" t="s">
        <v>1692</v>
      </c>
      <c r="E2591" s="384" t="s">
        <v>1693</v>
      </c>
      <c r="F2591" s="607" t="s">
        <v>151</v>
      </c>
      <c r="G2591" s="608" t="s">
        <v>147</v>
      </c>
      <c r="H2591" s="342" t="s">
        <v>1208</v>
      </c>
      <c r="I2591" s="609" t="s">
        <v>2714</v>
      </c>
      <c r="J2591" s="607">
        <v>41426</v>
      </c>
      <c r="K2591" s="610">
        <v>41814</v>
      </c>
      <c r="L2591" s="611">
        <v>42491</v>
      </c>
      <c r="M2591" s="306" t="s">
        <v>3435</v>
      </c>
      <c r="N2591" s="612">
        <v>15</v>
      </c>
    </row>
    <row r="2592" spans="2:14" ht="13.9" customHeight="1">
      <c r="B2592" s="613" t="s">
        <v>593</v>
      </c>
      <c r="C2592" s="613" t="s">
        <v>1691</v>
      </c>
      <c r="D2592" s="613" t="s">
        <v>1692</v>
      </c>
      <c r="E2592" s="384" t="s">
        <v>1693</v>
      </c>
      <c r="F2592" s="607" t="s">
        <v>151</v>
      </c>
      <c r="G2592" s="608" t="s">
        <v>147</v>
      </c>
      <c r="H2592" s="342" t="s">
        <v>1208</v>
      </c>
      <c r="I2592" s="609" t="s">
        <v>2714</v>
      </c>
      <c r="J2592" s="607">
        <v>41579</v>
      </c>
      <c r="K2592" s="610">
        <v>41814</v>
      </c>
      <c r="L2592" s="611">
        <v>42644</v>
      </c>
      <c r="M2592" s="306" t="s">
        <v>3435</v>
      </c>
      <c r="N2592" s="612">
        <v>10</v>
      </c>
    </row>
    <row r="2593" spans="2:14" ht="13.9" customHeight="1">
      <c r="B2593" s="613" t="s">
        <v>593</v>
      </c>
      <c r="C2593" s="613" t="s">
        <v>1691</v>
      </c>
      <c r="D2593" s="613" t="s">
        <v>1692</v>
      </c>
      <c r="E2593" s="384" t="s">
        <v>1693</v>
      </c>
      <c r="F2593" s="607" t="s">
        <v>151</v>
      </c>
      <c r="G2593" s="608" t="s">
        <v>147</v>
      </c>
      <c r="H2593" s="342" t="s">
        <v>1208</v>
      </c>
      <c r="I2593" s="609" t="s">
        <v>2714</v>
      </c>
      <c r="J2593" s="607">
        <v>41334</v>
      </c>
      <c r="K2593" s="610">
        <v>41814</v>
      </c>
      <c r="L2593" s="611">
        <v>42401</v>
      </c>
      <c r="M2593" s="306" t="s">
        <v>3435</v>
      </c>
      <c r="N2593" s="612">
        <v>2905</v>
      </c>
    </row>
    <row r="2594" spans="2:14" ht="13.9" customHeight="1">
      <c r="B2594" s="613" t="s">
        <v>593</v>
      </c>
      <c r="C2594" s="613" t="s">
        <v>1691</v>
      </c>
      <c r="D2594" s="613" t="s">
        <v>1692</v>
      </c>
      <c r="E2594" s="384" t="s">
        <v>1693</v>
      </c>
      <c r="F2594" s="607" t="s">
        <v>151</v>
      </c>
      <c r="G2594" s="608" t="s">
        <v>147</v>
      </c>
      <c r="H2594" s="342" t="s">
        <v>1208</v>
      </c>
      <c r="I2594" s="609" t="s">
        <v>2714</v>
      </c>
      <c r="J2594" s="607">
        <v>41275</v>
      </c>
      <c r="K2594" s="610">
        <v>41814</v>
      </c>
      <c r="L2594" s="611">
        <v>42339</v>
      </c>
      <c r="M2594" s="306" t="s">
        <v>3435</v>
      </c>
      <c r="N2594" s="612">
        <v>1326</v>
      </c>
    </row>
    <row r="2595" spans="2:14" ht="13.9" customHeight="1">
      <c r="B2595" s="613" t="s">
        <v>593</v>
      </c>
      <c r="C2595" s="613" t="s">
        <v>1691</v>
      </c>
      <c r="D2595" s="613" t="s">
        <v>1692</v>
      </c>
      <c r="E2595" s="384" t="s">
        <v>1693</v>
      </c>
      <c r="F2595" s="607" t="s">
        <v>151</v>
      </c>
      <c r="G2595" s="608" t="s">
        <v>147</v>
      </c>
      <c r="H2595" s="342" t="s">
        <v>1208</v>
      </c>
      <c r="I2595" s="609" t="s">
        <v>2714</v>
      </c>
      <c r="J2595" s="607">
        <v>41365</v>
      </c>
      <c r="K2595" s="610">
        <v>41814</v>
      </c>
      <c r="L2595" s="611">
        <v>42430</v>
      </c>
      <c r="M2595" s="306" t="s">
        <v>3435</v>
      </c>
      <c r="N2595" s="612">
        <v>2858</v>
      </c>
    </row>
    <row r="2596" spans="2:14" ht="13.9" customHeight="1">
      <c r="B2596" s="613" t="s">
        <v>645</v>
      </c>
      <c r="C2596" s="613" t="s">
        <v>2440</v>
      </c>
      <c r="D2596" s="613" t="s">
        <v>2124</v>
      </c>
      <c r="E2596" s="384" t="s">
        <v>2125</v>
      </c>
      <c r="F2596" s="607" t="s">
        <v>151</v>
      </c>
      <c r="G2596" s="608">
        <v>2008</v>
      </c>
      <c r="H2596" s="342" t="s">
        <v>1307</v>
      </c>
      <c r="I2596" s="609" t="s">
        <v>2713</v>
      </c>
      <c r="J2596" s="607">
        <v>41548</v>
      </c>
      <c r="K2596" s="610">
        <v>41814</v>
      </c>
      <c r="L2596" s="611">
        <v>42614</v>
      </c>
      <c r="M2596" s="306" t="s">
        <v>3435</v>
      </c>
      <c r="N2596" s="612">
        <v>358</v>
      </c>
    </row>
    <row r="2597" spans="2:14" ht="13.9" customHeight="1">
      <c r="B2597" s="613" t="s">
        <v>645</v>
      </c>
      <c r="C2597" s="613" t="s">
        <v>2440</v>
      </c>
      <c r="D2597" s="613" t="s">
        <v>2124</v>
      </c>
      <c r="E2597" s="384" t="s">
        <v>2125</v>
      </c>
      <c r="F2597" s="607" t="s">
        <v>151</v>
      </c>
      <c r="G2597" s="608">
        <v>2008</v>
      </c>
      <c r="H2597" s="342" t="s">
        <v>1307</v>
      </c>
      <c r="I2597" s="609" t="s">
        <v>2713</v>
      </c>
      <c r="J2597" s="607">
        <v>41365</v>
      </c>
      <c r="K2597" s="610">
        <v>41814</v>
      </c>
      <c r="L2597" s="611">
        <v>42430</v>
      </c>
      <c r="M2597" s="306" t="s">
        <v>3435</v>
      </c>
      <c r="N2597" s="612">
        <v>17911</v>
      </c>
    </row>
    <row r="2598" spans="2:14" ht="13.9" customHeight="1">
      <c r="B2598" s="613" t="s">
        <v>645</v>
      </c>
      <c r="C2598" s="613" t="s">
        <v>2440</v>
      </c>
      <c r="D2598" s="613" t="s">
        <v>2124</v>
      </c>
      <c r="E2598" s="384" t="s">
        <v>2125</v>
      </c>
      <c r="F2598" s="607" t="s">
        <v>151</v>
      </c>
      <c r="G2598" s="608">
        <v>2008</v>
      </c>
      <c r="H2598" s="342" t="s">
        <v>1307</v>
      </c>
      <c r="I2598" s="609" t="s">
        <v>2713</v>
      </c>
      <c r="J2598" s="607">
        <v>41275</v>
      </c>
      <c r="K2598" s="610">
        <v>41814</v>
      </c>
      <c r="L2598" s="611">
        <v>42339</v>
      </c>
      <c r="M2598" s="306" t="s">
        <v>3435</v>
      </c>
      <c r="N2598" s="612">
        <v>27832</v>
      </c>
    </row>
    <row r="2599" spans="2:14" ht="13.9" customHeight="1">
      <c r="B2599" s="613" t="s">
        <v>673</v>
      </c>
      <c r="C2599" s="613" t="s">
        <v>2440</v>
      </c>
      <c r="D2599" s="613" t="s">
        <v>2124</v>
      </c>
      <c r="E2599" s="384" t="s">
        <v>2125</v>
      </c>
      <c r="F2599" s="607" t="s">
        <v>151</v>
      </c>
      <c r="G2599" s="608">
        <v>2009</v>
      </c>
      <c r="H2599" s="342" t="s">
        <v>1208</v>
      </c>
      <c r="I2599" s="609" t="s">
        <v>2714</v>
      </c>
      <c r="J2599" s="607">
        <v>41456</v>
      </c>
      <c r="K2599" s="610">
        <v>41814</v>
      </c>
      <c r="L2599" s="611">
        <v>42522</v>
      </c>
      <c r="M2599" s="306" t="s">
        <v>3435</v>
      </c>
      <c r="N2599" s="612">
        <v>264</v>
      </c>
    </row>
    <row r="2600" spans="2:14" ht="13.9" customHeight="1">
      <c r="B2600" s="613" t="s">
        <v>673</v>
      </c>
      <c r="C2600" s="613" t="s">
        <v>2440</v>
      </c>
      <c r="D2600" s="613" t="s">
        <v>2124</v>
      </c>
      <c r="E2600" s="384" t="s">
        <v>2125</v>
      </c>
      <c r="F2600" s="607" t="s">
        <v>151</v>
      </c>
      <c r="G2600" s="608">
        <v>2009</v>
      </c>
      <c r="H2600" s="342" t="s">
        <v>1208</v>
      </c>
      <c r="I2600" s="609" t="s">
        <v>2714</v>
      </c>
      <c r="J2600" s="607">
        <v>41395</v>
      </c>
      <c r="K2600" s="610">
        <v>41814</v>
      </c>
      <c r="L2600" s="611">
        <v>42461</v>
      </c>
      <c r="M2600" s="306" t="s">
        <v>3435</v>
      </c>
      <c r="N2600" s="612">
        <v>347</v>
      </c>
    </row>
    <row r="2601" spans="2:14" ht="13.9" customHeight="1">
      <c r="B2601" s="613" t="s">
        <v>673</v>
      </c>
      <c r="C2601" s="613" t="s">
        <v>2440</v>
      </c>
      <c r="D2601" s="613" t="s">
        <v>2124</v>
      </c>
      <c r="E2601" s="384" t="s">
        <v>2125</v>
      </c>
      <c r="F2601" s="607" t="s">
        <v>151</v>
      </c>
      <c r="G2601" s="608">
        <v>2009</v>
      </c>
      <c r="H2601" s="342" t="s">
        <v>1208</v>
      </c>
      <c r="I2601" s="609" t="s">
        <v>2714</v>
      </c>
      <c r="J2601" s="607">
        <v>41579</v>
      </c>
      <c r="K2601" s="610">
        <v>41814</v>
      </c>
      <c r="L2601" s="611">
        <v>42644</v>
      </c>
      <c r="M2601" s="306" t="s">
        <v>3435</v>
      </c>
      <c r="N2601" s="612">
        <v>2747</v>
      </c>
    </row>
    <row r="2602" spans="2:14" ht="13.9" customHeight="1">
      <c r="B2602" s="613" t="s">
        <v>645</v>
      </c>
      <c r="C2602" s="613" t="s">
        <v>2440</v>
      </c>
      <c r="D2602" s="613" t="s">
        <v>2124</v>
      </c>
      <c r="E2602" s="384" t="s">
        <v>2125</v>
      </c>
      <c r="F2602" s="607" t="s">
        <v>151</v>
      </c>
      <c r="G2602" s="608">
        <v>2008</v>
      </c>
      <c r="H2602" s="342" t="s">
        <v>1307</v>
      </c>
      <c r="I2602" s="609" t="s">
        <v>2713</v>
      </c>
      <c r="J2602" s="607">
        <v>41456</v>
      </c>
      <c r="K2602" s="610">
        <v>41814</v>
      </c>
      <c r="L2602" s="611">
        <v>42522</v>
      </c>
      <c r="M2602" s="306" t="s">
        <v>3435</v>
      </c>
      <c r="N2602" s="612">
        <v>606</v>
      </c>
    </row>
    <row r="2603" spans="2:14" ht="13.9" customHeight="1">
      <c r="B2603" s="613" t="s">
        <v>673</v>
      </c>
      <c r="C2603" s="613" t="s">
        <v>2440</v>
      </c>
      <c r="D2603" s="613" t="s">
        <v>2124</v>
      </c>
      <c r="E2603" s="384" t="s">
        <v>2125</v>
      </c>
      <c r="F2603" s="607" t="s">
        <v>151</v>
      </c>
      <c r="G2603" s="608">
        <v>2009</v>
      </c>
      <c r="H2603" s="342" t="s">
        <v>1208</v>
      </c>
      <c r="I2603" s="609" t="s">
        <v>2714</v>
      </c>
      <c r="J2603" s="607">
        <v>41334</v>
      </c>
      <c r="K2603" s="610">
        <v>41814</v>
      </c>
      <c r="L2603" s="611">
        <v>42401</v>
      </c>
      <c r="M2603" s="306" t="s">
        <v>3435</v>
      </c>
      <c r="N2603" s="612">
        <v>25</v>
      </c>
    </row>
    <row r="2604" spans="2:14" ht="13.9" customHeight="1">
      <c r="B2604" s="613" t="s">
        <v>645</v>
      </c>
      <c r="C2604" s="613" t="s">
        <v>2440</v>
      </c>
      <c r="D2604" s="613" t="s">
        <v>2124</v>
      </c>
      <c r="E2604" s="384" t="s">
        <v>2125</v>
      </c>
      <c r="F2604" s="607" t="s">
        <v>151</v>
      </c>
      <c r="G2604" s="608">
        <v>2008</v>
      </c>
      <c r="H2604" s="342" t="s">
        <v>1307</v>
      </c>
      <c r="I2604" s="609" t="s">
        <v>2713</v>
      </c>
      <c r="J2604" s="607">
        <v>41306</v>
      </c>
      <c r="K2604" s="610">
        <v>41814</v>
      </c>
      <c r="L2604" s="611">
        <v>42370</v>
      </c>
      <c r="M2604" s="306" t="s">
        <v>3435</v>
      </c>
      <c r="N2604" s="612">
        <v>13803</v>
      </c>
    </row>
    <row r="2605" spans="2:14" ht="13.9" customHeight="1">
      <c r="B2605" s="613" t="s">
        <v>673</v>
      </c>
      <c r="C2605" s="613" t="s">
        <v>2440</v>
      </c>
      <c r="D2605" s="613" t="s">
        <v>2124</v>
      </c>
      <c r="E2605" s="384" t="s">
        <v>2125</v>
      </c>
      <c r="F2605" s="607" t="s">
        <v>151</v>
      </c>
      <c r="G2605" s="608">
        <v>2009</v>
      </c>
      <c r="H2605" s="342" t="s">
        <v>1208</v>
      </c>
      <c r="I2605" s="609" t="s">
        <v>2714</v>
      </c>
      <c r="J2605" s="607">
        <v>41487</v>
      </c>
      <c r="K2605" s="610">
        <v>41814</v>
      </c>
      <c r="L2605" s="611">
        <v>42552</v>
      </c>
      <c r="M2605" s="306" t="s">
        <v>3435</v>
      </c>
      <c r="N2605" s="612">
        <v>73</v>
      </c>
    </row>
    <row r="2606" spans="2:14" ht="13.9" customHeight="1">
      <c r="B2606" s="613" t="s">
        <v>645</v>
      </c>
      <c r="C2606" s="613" t="s">
        <v>2440</v>
      </c>
      <c r="D2606" s="613" t="s">
        <v>2124</v>
      </c>
      <c r="E2606" s="384" t="s">
        <v>2125</v>
      </c>
      <c r="F2606" s="607" t="s">
        <v>151</v>
      </c>
      <c r="G2606" s="608">
        <v>2008</v>
      </c>
      <c r="H2606" s="342" t="s">
        <v>1307</v>
      </c>
      <c r="I2606" s="609" t="s">
        <v>2713</v>
      </c>
      <c r="J2606" s="607">
        <v>41579</v>
      </c>
      <c r="K2606" s="610">
        <v>41814</v>
      </c>
      <c r="L2606" s="611">
        <v>42644</v>
      </c>
      <c r="M2606" s="306" t="s">
        <v>3435</v>
      </c>
      <c r="N2606" s="612">
        <v>17775</v>
      </c>
    </row>
    <row r="2607" spans="2:14" ht="13.9" customHeight="1">
      <c r="B2607" s="613" t="s">
        <v>645</v>
      </c>
      <c r="C2607" s="613" t="s">
        <v>2440</v>
      </c>
      <c r="D2607" s="613" t="s">
        <v>2124</v>
      </c>
      <c r="E2607" s="384" t="s">
        <v>2125</v>
      </c>
      <c r="F2607" s="607" t="s">
        <v>151</v>
      </c>
      <c r="G2607" s="608">
        <v>2008</v>
      </c>
      <c r="H2607" s="342" t="s">
        <v>1307</v>
      </c>
      <c r="I2607" s="609" t="s">
        <v>2713</v>
      </c>
      <c r="J2607" s="607">
        <v>41609</v>
      </c>
      <c r="K2607" s="610">
        <v>41814</v>
      </c>
      <c r="L2607" s="611">
        <v>42675</v>
      </c>
      <c r="M2607" s="306" t="s">
        <v>3435</v>
      </c>
      <c r="N2607" s="612">
        <v>3160</v>
      </c>
    </row>
    <row r="2608" spans="2:14" ht="13.9" customHeight="1">
      <c r="B2608" s="613" t="s">
        <v>673</v>
      </c>
      <c r="C2608" s="613" t="s">
        <v>2440</v>
      </c>
      <c r="D2608" s="613" t="s">
        <v>2124</v>
      </c>
      <c r="E2608" s="384" t="s">
        <v>2125</v>
      </c>
      <c r="F2608" s="607" t="s">
        <v>151</v>
      </c>
      <c r="G2608" s="608">
        <v>2009</v>
      </c>
      <c r="H2608" s="342" t="s">
        <v>1208</v>
      </c>
      <c r="I2608" s="609" t="s">
        <v>2714</v>
      </c>
      <c r="J2608" s="607">
        <v>41518</v>
      </c>
      <c r="K2608" s="610">
        <v>41814</v>
      </c>
      <c r="L2608" s="611">
        <v>42583</v>
      </c>
      <c r="M2608" s="306" t="s">
        <v>3435</v>
      </c>
      <c r="N2608" s="612">
        <v>474</v>
      </c>
    </row>
    <row r="2609" spans="2:14" ht="13.9" customHeight="1">
      <c r="B2609" s="613" t="s">
        <v>645</v>
      </c>
      <c r="C2609" s="613" t="s">
        <v>2440</v>
      </c>
      <c r="D2609" s="613" t="s">
        <v>2124</v>
      </c>
      <c r="E2609" s="384" t="s">
        <v>2125</v>
      </c>
      <c r="F2609" s="607" t="s">
        <v>151</v>
      </c>
      <c r="G2609" s="608">
        <v>2008</v>
      </c>
      <c r="H2609" s="342" t="s">
        <v>1307</v>
      </c>
      <c r="I2609" s="609" t="s">
        <v>2713</v>
      </c>
      <c r="J2609" s="607">
        <v>41518</v>
      </c>
      <c r="K2609" s="610">
        <v>41814</v>
      </c>
      <c r="L2609" s="611">
        <v>42583</v>
      </c>
      <c r="M2609" s="306" t="s">
        <v>3435</v>
      </c>
      <c r="N2609" s="612">
        <v>26509</v>
      </c>
    </row>
    <row r="2610" spans="2:14" ht="13.9" customHeight="1">
      <c r="B2610" s="613" t="s">
        <v>673</v>
      </c>
      <c r="C2610" s="613" t="s">
        <v>2440</v>
      </c>
      <c r="D2610" s="613" t="s">
        <v>2124</v>
      </c>
      <c r="E2610" s="384" t="s">
        <v>2125</v>
      </c>
      <c r="F2610" s="607" t="s">
        <v>151</v>
      </c>
      <c r="G2610" s="608">
        <v>2009</v>
      </c>
      <c r="H2610" s="342" t="s">
        <v>1208</v>
      </c>
      <c r="I2610" s="609" t="s">
        <v>2714</v>
      </c>
      <c r="J2610" s="607">
        <v>41365</v>
      </c>
      <c r="K2610" s="610">
        <v>41814</v>
      </c>
      <c r="L2610" s="611">
        <v>42430</v>
      </c>
      <c r="M2610" s="306" t="s">
        <v>3435</v>
      </c>
      <c r="N2610" s="612">
        <v>5619</v>
      </c>
    </row>
    <row r="2611" spans="2:14" ht="13.9" customHeight="1">
      <c r="B2611" s="613" t="s">
        <v>645</v>
      </c>
      <c r="C2611" s="613" t="s">
        <v>2440</v>
      </c>
      <c r="D2611" s="613" t="s">
        <v>2124</v>
      </c>
      <c r="E2611" s="384" t="s">
        <v>2125</v>
      </c>
      <c r="F2611" s="607" t="s">
        <v>151</v>
      </c>
      <c r="G2611" s="608">
        <v>2008</v>
      </c>
      <c r="H2611" s="342" t="s">
        <v>1307</v>
      </c>
      <c r="I2611" s="609" t="s">
        <v>2713</v>
      </c>
      <c r="J2611" s="607">
        <v>41334</v>
      </c>
      <c r="K2611" s="610">
        <v>41814</v>
      </c>
      <c r="L2611" s="611">
        <v>42401</v>
      </c>
      <c r="M2611" s="306" t="s">
        <v>3435</v>
      </c>
      <c r="N2611" s="612">
        <v>112</v>
      </c>
    </row>
    <row r="2612" spans="2:14" ht="13.9" customHeight="1">
      <c r="B2612" s="613" t="s">
        <v>645</v>
      </c>
      <c r="C2612" s="613" t="s">
        <v>2440</v>
      </c>
      <c r="D2612" s="613" t="s">
        <v>2124</v>
      </c>
      <c r="E2612" s="384" t="s">
        <v>2125</v>
      </c>
      <c r="F2612" s="607" t="s">
        <v>151</v>
      </c>
      <c r="G2612" s="608">
        <v>2008</v>
      </c>
      <c r="H2612" s="342" t="s">
        <v>1307</v>
      </c>
      <c r="I2612" s="609" t="s">
        <v>2713</v>
      </c>
      <c r="J2612" s="607">
        <v>41395</v>
      </c>
      <c r="K2612" s="610">
        <v>41814</v>
      </c>
      <c r="L2612" s="611">
        <v>42461</v>
      </c>
      <c r="M2612" s="306" t="s">
        <v>3435</v>
      </c>
      <c r="N2612" s="612">
        <v>31564</v>
      </c>
    </row>
    <row r="2613" spans="2:14" ht="13.9" customHeight="1">
      <c r="B2613" s="613" t="s">
        <v>645</v>
      </c>
      <c r="C2613" s="613" t="s">
        <v>2440</v>
      </c>
      <c r="D2613" s="613" t="s">
        <v>2124</v>
      </c>
      <c r="E2613" s="384" t="s">
        <v>2125</v>
      </c>
      <c r="F2613" s="607" t="s">
        <v>151</v>
      </c>
      <c r="G2613" s="608">
        <v>2008</v>
      </c>
      <c r="H2613" s="342" t="s">
        <v>1307</v>
      </c>
      <c r="I2613" s="609" t="s">
        <v>2713</v>
      </c>
      <c r="J2613" s="607">
        <v>41426</v>
      </c>
      <c r="K2613" s="610">
        <v>41814</v>
      </c>
      <c r="L2613" s="611">
        <v>42491</v>
      </c>
      <c r="M2613" s="306" t="s">
        <v>3435</v>
      </c>
      <c r="N2613" s="612">
        <v>30060</v>
      </c>
    </row>
    <row r="2614" spans="2:14" ht="13.9" customHeight="1">
      <c r="B2614" s="613" t="s">
        <v>724</v>
      </c>
      <c r="C2614" s="613" t="s">
        <v>2441</v>
      </c>
      <c r="D2614" s="613" t="s">
        <v>2442</v>
      </c>
      <c r="E2614" s="384" t="s">
        <v>2443</v>
      </c>
      <c r="F2614" s="607" t="s">
        <v>150</v>
      </c>
      <c r="G2614" s="608">
        <v>2011</v>
      </c>
      <c r="H2614" s="342" t="s">
        <v>1208</v>
      </c>
      <c r="I2614" s="609" t="s">
        <v>2714</v>
      </c>
      <c r="J2614" s="607">
        <v>41609</v>
      </c>
      <c r="K2614" s="610">
        <v>41814</v>
      </c>
      <c r="L2614" s="611">
        <v>42675</v>
      </c>
      <c r="M2614" s="306" t="s">
        <v>3435</v>
      </c>
      <c r="N2614" s="612">
        <v>5</v>
      </c>
    </row>
    <row r="2615" spans="2:14" ht="13.9" customHeight="1">
      <c r="B2615" s="613" t="s">
        <v>914</v>
      </c>
      <c r="C2615" s="613" t="s">
        <v>2126</v>
      </c>
      <c r="D2615" s="613" t="s">
        <v>2127</v>
      </c>
      <c r="E2615" s="384" t="s">
        <v>2128</v>
      </c>
      <c r="F2615" s="607" t="s">
        <v>151</v>
      </c>
      <c r="G2615" s="608" t="s">
        <v>147</v>
      </c>
      <c r="H2615" s="342" t="s">
        <v>1208</v>
      </c>
      <c r="I2615" s="609" t="s">
        <v>2714</v>
      </c>
      <c r="J2615" s="607">
        <v>41548</v>
      </c>
      <c r="K2615" s="610">
        <v>41814</v>
      </c>
      <c r="L2615" s="611">
        <v>42614</v>
      </c>
      <c r="M2615" s="306" t="s">
        <v>3435</v>
      </c>
      <c r="N2615" s="612">
        <v>2160</v>
      </c>
    </row>
    <row r="2616" spans="2:14" ht="13.9" customHeight="1">
      <c r="B2616" s="613" t="s">
        <v>914</v>
      </c>
      <c r="C2616" s="613" t="s">
        <v>2126</v>
      </c>
      <c r="D2616" s="613" t="s">
        <v>2127</v>
      </c>
      <c r="E2616" s="384" t="s">
        <v>2128</v>
      </c>
      <c r="F2616" s="607" t="s">
        <v>151</v>
      </c>
      <c r="G2616" s="608" t="s">
        <v>147</v>
      </c>
      <c r="H2616" s="342" t="s">
        <v>1208</v>
      </c>
      <c r="I2616" s="609" t="s">
        <v>2714</v>
      </c>
      <c r="J2616" s="607">
        <v>41306</v>
      </c>
      <c r="K2616" s="610">
        <v>41814</v>
      </c>
      <c r="L2616" s="611">
        <v>42370</v>
      </c>
      <c r="M2616" s="306" t="s">
        <v>3435</v>
      </c>
      <c r="N2616" s="612">
        <v>3672</v>
      </c>
    </row>
    <row r="2617" spans="2:14" ht="13.9" customHeight="1">
      <c r="B2617" s="613" t="s">
        <v>914</v>
      </c>
      <c r="C2617" s="613" t="s">
        <v>2126</v>
      </c>
      <c r="D2617" s="613" t="s">
        <v>2127</v>
      </c>
      <c r="E2617" s="384" t="s">
        <v>2128</v>
      </c>
      <c r="F2617" s="607" t="s">
        <v>151</v>
      </c>
      <c r="G2617" s="608" t="s">
        <v>147</v>
      </c>
      <c r="H2617" s="342" t="s">
        <v>1208</v>
      </c>
      <c r="I2617" s="609" t="s">
        <v>2714</v>
      </c>
      <c r="J2617" s="607">
        <v>41334</v>
      </c>
      <c r="K2617" s="610">
        <v>41814</v>
      </c>
      <c r="L2617" s="611">
        <v>42401</v>
      </c>
      <c r="M2617" s="306" t="s">
        <v>3435</v>
      </c>
      <c r="N2617" s="612">
        <v>4716</v>
      </c>
    </row>
    <row r="2618" spans="2:14" ht="13.9" customHeight="1">
      <c r="B2618" s="613" t="s">
        <v>914</v>
      </c>
      <c r="C2618" s="613" t="s">
        <v>2126</v>
      </c>
      <c r="D2618" s="613" t="s">
        <v>2127</v>
      </c>
      <c r="E2618" s="384" t="s">
        <v>2128</v>
      </c>
      <c r="F2618" s="607" t="s">
        <v>151</v>
      </c>
      <c r="G2618" s="608" t="s">
        <v>147</v>
      </c>
      <c r="H2618" s="342" t="s">
        <v>1208</v>
      </c>
      <c r="I2618" s="609" t="s">
        <v>2714</v>
      </c>
      <c r="J2618" s="607">
        <v>41609</v>
      </c>
      <c r="K2618" s="610">
        <v>41814</v>
      </c>
      <c r="L2618" s="611">
        <v>42675</v>
      </c>
      <c r="M2618" s="306" t="s">
        <v>3435</v>
      </c>
      <c r="N2618" s="612">
        <v>2332</v>
      </c>
    </row>
    <row r="2619" spans="2:14" ht="13.9" customHeight="1">
      <c r="B2619" s="613" t="s">
        <v>914</v>
      </c>
      <c r="C2619" s="613" t="s">
        <v>2126</v>
      </c>
      <c r="D2619" s="613" t="s">
        <v>2127</v>
      </c>
      <c r="E2619" s="384" t="s">
        <v>2128</v>
      </c>
      <c r="F2619" s="607" t="s">
        <v>151</v>
      </c>
      <c r="G2619" s="608" t="s">
        <v>147</v>
      </c>
      <c r="H2619" s="342" t="s">
        <v>1208</v>
      </c>
      <c r="I2619" s="609" t="s">
        <v>2714</v>
      </c>
      <c r="J2619" s="607">
        <v>41426</v>
      </c>
      <c r="K2619" s="610">
        <v>41814</v>
      </c>
      <c r="L2619" s="611">
        <v>42491</v>
      </c>
      <c r="M2619" s="306" t="s">
        <v>3435</v>
      </c>
      <c r="N2619" s="612">
        <v>3588</v>
      </c>
    </row>
    <row r="2620" spans="2:14" ht="13.9" customHeight="1">
      <c r="B2620" s="613" t="s">
        <v>914</v>
      </c>
      <c r="C2620" s="613" t="s">
        <v>2126</v>
      </c>
      <c r="D2620" s="613" t="s">
        <v>2127</v>
      </c>
      <c r="E2620" s="384" t="s">
        <v>2128</v>
      </c>
      <c r="F2620" s="607" t="s">
        <v>151</v>
      </c>
      <c r="G2620" s="608" t="s">
        <v>147</v>
      </c>
      <c r="H2620" s="342" t="s">
        <v>1208</v>
      </c>
      <c r="I2620" s="609" t="s">
        <v>2714</v>
      </c>
      <c r="J2620" s="607">
        <v>41518</v>
      </c>
      <c r="K2620" s="610">
        <v>41814</v>
      </c>
      <c r="L2620" s="611">
        <v>42583</v>
      </c>
      <c r="M2620" s="306" t="s">
        <v>3435</v>
      </c>
      <c r="N2620" s="612">
        <v>1707</v>
      </c>
    </row>
    <row r="2621" spans="2:14" ht="13.9" customHeight="1">
      <c r="B2621" s="613" t="s">
        <v>914</v>
      </c>
      <c r="C2621" s="613" t="s">
        <v>2126</v>
      </c>
      <c r="D2621" s="613" t="s">
        <v>2127</v>
      </c>
      <c r="E2621" s="384" t="s">
        <v>2128</v>
      </c>
      <c r="F2621" s="607" t="s">
        <v>151</v>
      </c>
      <c r="G2621" s="608" t="s">
        <v>147</v>
      </c>
      <c r="H2621" s="342" t="s">
        <v>1208</v>
      </c>
      <c r="I2621" s="609" t="s">
        <v>2714</v>
      </c>
      <c r="J2621" s="607">
        <v>41579</v>
      </c>
      <c r="K2621" s="610">
        <v>41814</v>
      </c>
      <c r="L2621" s="611">
        <v>42644</v>
      </c>
      <c r="M2621" s="306" t="s">
        <v>3435</v>
      </c>
      <c r="N2621" s="612">
        <v>2302</v>
      </c>
    </row>
    <row r="2622" spans="2:14" ht="13.9" customHeight="1">
      <c r="B2622" s="613" t="s">
        <v>914</v>
      </c>
      <c r="C2622" s="613" t="s">
        <v>2126</v>
      </c>
      <c r="D2622" s="613" t="s">
        <v>2127</v>
      </c>
      <c r="E2622" s="384" t="s">
        <v>2128</v>
      </c>
      <c r="F2622" s="607" t="s">
        <v>151</v>
      </c>
      <c r="G2622" s="608" t="s">
        <v>147</v>
      </c>
      <c r="H2622" s="342" t="s">
        <v>1208</v>
      </c>
      <c r="I2622" s="609" t="s">
        <v>2714</v>
      </c>
      <c r="J2622" s="607">
        <v>41275</v>
      </c>
      <c r="K2622" s="610">
        <v>41814</v>
      </c>
      <c r="L2622" s="611">
        <v>42339</v>
      </c>
      <c r="M2622" s="306" t="s">
        <v>3435</v>
      </c>
      <c r="N2622" s="612">
        <v>4318</v>
      </c>
    </row>
    <row r="2623" spans="2:14" ht="13.9" customHeight="1">
      <c r="B2623" s="613" t="s">
        <v>914</v>
      </c>
      <c r="C2623" s="613" t="s">
        <v>2126</v>
      </c>
      <c r="D2623" s="613" t="s">
        <v>2127</v>
      </c>
      <c r="E2623" s="384" t="s">
        <v>2128</v>
      </c>
      <c r="F2623" s="607" t="s">
        <v>151</v>
      </c>
      <c r="G2623" s="608" t="s">
        <v>147</v>
      </c>
      <c r="H2623" s="342" t="s">
        <v>1208</v>
      </c>
      <c r="I2623" s="609" t="s">
        <v>2714</v>
      </c>
      <c r="J2623" s="607">
        <v>41395</v>
      </c>
      <c r="K2623" s="610">
        <v>41814</v>
      </c>
      <c r="L2623" s="611">
        <v>42461</v>
      </c>
      <c r="M2623" s="306" t="s">
        <v>3435</v>
      </c>
      <c r="N2623" s="612">
        <v>4191</v>
      </c>
    </row>
    <row r="2624" spans="2:14" ht="13.9" customHeight="1">
      <c r="B2624" s="613" t="s">
        <v>914</v>
      </c>
      <c r="C2624" s="613" t="s">
        <v>2126</v>
      </c>
      <c r="D2624" s="613" t="s">
        <v>2127</v>
      </c>
      <c r="E2624" s="384" t="s">
        <v>2128</v>
      </c>
      <c r="F2624" s="607" t="s">
        <v>151</v>
      </c>
      <c r="G2624" s="608" t="s">
        <v>147</v>
      </c>
      <c r="H2624" s="342" t="s">
        <v>1208</v>
      </c>
      <c r="I2624" s="609" t="s">
        <v>2714</v>
      </c>
      <c r="J2624" s="607">
        <v>41214</v>
      </c>
      <c r="K2624" s="610">
        <v>41814</v>
      </c>
      <c r="L2624" s="611">
        <v>42278</v>
      </c>
      <c r="M2624" s="306" t="s">
        <v>3435</v>
      </c>
      <c r="N2624" s="612">
        <v>6</v>
      </c>
    </row>
    <row r="2625" spans="2:14" ht="13.9" customHeight="1">
      <c r="B2625" s="613" t="s">
        <v>914</v>
      </c>
      <c r="C2625" s="613" t="s">
        <v>2126</v>
      </c>
      <c r="D2625" s="613" t="s">
        <v>2127</v>
      </c>
      <c r="E2625" s="384" t="s">
        <v>2128</v>
      </c>
      <c r="F2625" s="607" t="s">
        <v>151</v>
      </c>
      <c r="G2625" s="608" t="s">
        <v>147</v>
      </c>
      <c r="H2625" s="342" t="s">
        <v>1208</v>
      </c>
      <c r="I2625" s="609" t="s">
        <v>2714</v>
      </c>
      <c r="J2625" s="607">
        <v>41365</v>
      </c>
      <c r="K2625" s="610">
        <v>41814</v>
      </c>
      <c r="L2625" s="611">
        <v>42430</v>
      </c>
      <c r="M2625" s="306" t="s">
        <v>3435</v>
      </c>
      <c r="N2625" s="612">
        <v>162</v>
      </c>
    </row>
    <row r="2626" spans="2:14" ht="13.9" customHeight="1">
      <c r="B2626" s="613" t="s">
        <v>914</v>
      </c>
      <c r="C2626" s="613" t="s">
        <v>2126</v>
      </c>
      <c r="D2626" s="613" t="s">
        <v>2127</v>
      </c>
      <c r="E2626" s="384" t="s">
        <v>2128</v>
      </c>
      <c r="F2626" s="607" t="s">
        <v>151</v>
      </c>
      <c r="G2626" s="608" t="s">
        <v>147</v>
      </c>
      <c r="H2626" s="342" t="s">
        <v>1208</v>
      </c>
      <c r="I2626" s="609" t="s">
        <v>2714</v>
      </c>
      <c r="J2626" s="607">
        <v>41456</v>
      </c>
      <c r="K2626" s="610">
        <v>41814</v>
      </c>
      <c r="L2626" s="611">
        <v>42522</v>
      </c>
      <c r="M2626" s="306" t="s">
        <v>3435</v>
      </c>
      <c r="N2626" s="612">
        <v>2629</v>
      </c>
    </row>
    <row r="2627" spans="2:14" ht="13.9" customHeight="1">
      <c r="B2627" s="613" t="s">
        <v>914</v>
      </c>
      <c r="C2627" s="613" t="s">
        <v>2126</v>
      </c>
      <c r="D2627" s="613" t="s">
        <v>2127</v>
      </c>
      <c r="E2627" s="384" t="s">
        <v>2128</v>
      </c>
      <c r="F2627" s="607" t="s">
        <v>151</v>
      </c>
      <c r="G2627" s="608" t="s">
        <v>147</v>
      </c>
      <c r="H2627" s="342" t="s">
        <v>1208</v>
      </c>
      <c r="I2627" s="609" t="s">
        <v>2714</v>
      </c>
      <c r="J2627" s="607">
        <v>41487</v>
      </c>
      <c r="K2627" s="610">
        <v>41814</v>
      </c>
      <c r="L2627" s="611">
        <v>42552</v>
      </c>
      <c r="M2627" s="306" t="s">
        <v>3435</v>
      </c>
      <c r="N2627" s="612">
        <v>2240</v>
      </c>
    </row>
    <row r="2628" spans="2:14" ht="13.9" customHeight="1">
      <c r="B2628" s="613" t="s">
        <v>914</v>
      </c>
      <c r="C2628" s="613" t="s">
        <v>2126</v>
      </c>
      <c r="D2628" s="613" t="s">
        <v>2127</v>
      </c>
      <c r="E2628" s="384" t="s">
        <v>2128</v>
      </c>
      <c r="F2628" s="607" t="s">
        <v>151</v>
      </c>
      <c r="G2628" s="608" t="s">
        <v>147</v>
      </c>
      <c r="H2628" s="342" t="s">
        <v>1208</v>
      </c>
      <c r="I2628" s="609" t="s">
        <v>2714</v>
      </c>
      <c r="J2628" s="607">
        <v>41365</v>
      </c>
      <c r="K2628" s="610">
        <v>41814</v>
      </c>
      <c r="L2628" s="611">
        <v>42430</v>
      </c>
      <c r="M2628" s="306" t="s">
        <v>3435</v>
      </c>
      <c r="N2628" s="612">
        <v>4282</v>
      </c>
    </row>
    <row r="2629" spans="2:14" ht="13.9" customHeight="1">
      <c r="B2629" s="613" t="s">
        <v>759</v>
      </c>
      <c r="C2629" s="613" t="s">
        <v>1700</v>
      </c>
      <c r="D2629" s="613" t="s">
        <v>1701</v>
      </c>
      <c r="E2629" s="384" t="s">
        <v>1702</v>
      </c>
      <c r="F2629" s="607" t="s">
        <v>150</v>
      </c>
      <c r="G2629" s="608">
        <v>2011</v>
      </c>
      <c r="H2629" s="342" t="s">
        <v>1208</v>
      </c>
      <c r="I2629" s="609" t="s">
        <v>2714</v>
      </c>
      <c r="J2629" s="607">
        <v>41395</v>
      </c>
      <c r="K2629" s="610">
        <v>41814</v>
      </c>
      <c r="L2629" s="611">
        <v>42461</v>
      </c>
      <c r="M2629" s="306" t="s">
        <v>3435</v>
      </c>
      <c r="N2629" s="612">
        <v>45</v>
      </c>
    </row>
    <row r="2630" spans="2:14" ht="13.9" customHeight="1">
      <c r="B2630" s="613" t="s">
        <v>759</v>
      </c>
      <c r="C2630" s="613" t="s">
        <v>1700</v>
      </c>
      <c r="D2630" s="613" t="s">
        <v>1701</v>
      </c>
      <c r="E2630" s="384" t="s">
        <v>1702</v>
      </c>
      <c r="F2630" s="607" t="s">
        <v>150</v>
      </c>
      <c r="G2630" s="608">
        <v>2011</v>
      </c>
      <c r="H2630" s="342" t="s">
        <v>1208</v>
      </c>
      <c r="I2630" s="609" t="s">
        <v>2714</v>
      </c>
      <c r="J2630" s="607">
        <v>41061</v>
      </c>
      <c r="K2630" s="610">
        <v>41814</v>
      </c>
      <c r="L2630" s="611">
        <v>42125</v>
      </c>
      <c r="M2630" s="306" t="s">
        <v>3435</v>
      </c>
      <c r="N2630" s="612">
        <v>87</v>
      </c>
    </row>
    <row r="2631" spans="2:14" ht="13.9" customHeight="1">
      <c r="B2631" s="613" t="s">
        <v>759</v>
      </c>
      <c r="C2631" s="613" t="s">
        <v>1700</v>
      </c>
      <c r="D2631" s="613" t="s">
        <v>1701</v>
      </c>
      <c r="E2631" s="384" t="s">
        <v>1702</v>
      </c>
      <c r="F2631" s="607" t="s">
        <v>150</v>
      </c>
      <c r="G2631" s="608">
        <v>2011</v>
      </c>
      <c r="H2631" s="342" t="s">
        <v>1208</v>
      </c>
      <c r="I2631" s="609" t="s">
        <v>2714</v>
      </c>
      <c r="J2631" s="607">
        <v>41091</v>
      </c>
      <c r="K2631" s="610">
        <v>41814</v>
      </c>
      <c r="L2631" s="611">
        <v>42156</v>
      </c>
      <c r="M2631" s="306" t="s">
        <v>3435</v>
      </c>
      <c r="N2631" s="612">
        <v>48</v>
      </c>
    </row>
    <row r="2632" spans="2:14" ht="13.9" customHeight="1">
      <c r="B2632" s="613" t="s">
        <v>759</v>
      </c>
      <c r="C2632" s="613" t="s">
        <v>1700</v>
      </c>
      <c r="D2632" s="613" t="s">
        <v>1701</v>
      </c>
      <c r="E2632" s="384" t="s">
        <v>1702</v>
      </c>
      <c r="F2632" s="607" t="s">
        <v>150</v>
      </c>
      <c r="G2632" s="608">
        <v>2011</v>
      </c>
      <c r="H2632" s="342" t="s">
        <v>1208</v>
      </c>
      <c r="I2632" s="609" t="s">
        <v>2714</v>
      </c>
      <c r="J2632" s="607">
        <v>41518</v>
      </c>
      <c r="K2632" s="610">
        <v>41814</v>
      </c>
      <c r="L2632" s="611">
        <v>42583</v>
      </c>
      <c r="M2632" s="306" t="s">
        <v>3435</v>
      </c>
      <c r="N2632" s="612">
        <v>5</v>
      </c>
    </row>
    <row r="2633" spans="2:14" ht="13.9" customHeight="1">
      <c r="B2633" s="613" t="s">
        <v>759</v>
      </c>
      <c r="C2633" s="613" t="s">
        <v>1700</v>
      </c>
      <c r="D2633" s="613" t="s">
        <v>1701</v>
      </c>
      <c r="E2633" s="384" t="s">
        <v>1702</v>
      </c>
      <c r="F2633" s="607" t="s">
        <v>150</v>
      </c>
      <c r="G2633" s="608">
        <v>2011</v>
      </c>
      <c r="H2633" s="342" t="s">
        <v>1208</v>
      </c>
      <c r="I2633" s="609" t="s">
        <v>2714</v>
      </c>
      <c r="J2633" s="607">
        <v>41122</v>
      </c>
      <c r="K2633" s="610">
        <v>41814</v>
      </c>
      <c r="L2633" s="611">
        <v>42186</v>
      </c>
      <c r="M2633" s="306" t="s">
        <v>3435</v>
      </c>
      <c r="N2633" s="612">
        <v>19</v>
      </c>
    </row>
    <row r="2634" spans="2:14" ht="13.9" customHeight="1">
      <c r="B2634" s="613" t="s">
        <v>759</v>
      </c>
      <c r="C2634" s="613" t="s">
        <v>1700</v>
      </c>
      <c r="D2634" s="613" t="s">
        <v>1701</v>
      </c>
      <c r="E2634" s="384" t="s">
        <v>1702</v>
      </c>
      <c r="F2634" s="607" t="s">
        <v>150</v>
      </c>
      <c r="G2634" s="608">
        <v>2011</v>
      </c>
      <c r="H2634" s="342" t="s">
        <v>1208</v>
      </c>
      <c r="I2634" s="609" t="s">
        <v>2714</v>
      </c>
      <c r="J2634" s="607">
        <v>41153</v>
      </c>
      <c r="K2634" s="610">
        <v>41814</v>
      </c>
      <c r="L2634" s="611">
        <v>42217</v>
      </c>
      <c r="M2634" s="306" t="s">
        <v>3435</v>
      </c>
      <c r="N2634" s="612">
        <v>3</v>
      </c>
    </row>
    <row r="2635" spans="2:14" ht="13.9" customHeight="1">
      <c r="B2635" s="613" t="s">
        <v>759</v>
      </c>
      <c r="C2635" s="613" t="s">
        <v>1700</v>
      </c>
      <c r="D2635" s="613" t="s">
        <v>1701</v>
      </c>
      <c r="E2635" s="384" t="s">
        <v>1702</v>
      </c>
      <c r="F2635" s="607" t="s">
        <v>150</v>
      </c>
      <c r="G2635" s="608">
        <v>2011</v>
      </c>
      <c r="H2635" s="342" t="s">
        <v>1208</v>
      </c>
      <c r="I2635" s="609" t="s">
        <v>2714</v>
      </c>
      <c r="J2635" s="607">
        <v>41426</v>
      </c>
      <c r="K2635" s="610">
        <v>41814</v>
      </c>
      <c r="L2635" s="611">
        <v>42491</v>
      </c>
      <c r="M2635" s="306" t="s">
        <v>3435</v>
      </c>
      <c r="N2635" s="612">
        <v>37</v>
      </c>
    </row>
    <row r="2636" spans="2:14" ht="13.9" customHeight="1">
      <c r="B2636" s="613" t="s">
        <v>759</v>
      </c>
      <c r="C2636" s="613" t="s">
        <v>1700</v>
      </c>
      <c r="D2636" s="613" t="s">
        <v>1701</v>
      </c>
      <c r="E2636" s="384" t="s">
        <v>1702</v>
      </c>
      <c r="F2636" s="607" t="s">
        <v>150</v>
      </c>
      <c r="G2636" s="608">
        <v>2011</v>
      </c>
      <c r="H2636" s="342" t="s">
        <v>1208</v>
      </c>
      <c r="I2636" s="609" t="s">
        <v>2714</v>
      </c>
      <c r="J2636" s="607">
        <v>41487</v>
      </c>
      <c r="K2636" s="610">
        <v>41814</v>
      </c>
      <c r="L2636" s="611">
        <v>42552</v>
      </c>
      <c r="M2636" s="306" t="s">
        <v>3435</v>
      </c>
      <c r="N2636" s="612">
        <v>67</v>
      </c>
    </row>
    <row r="2637" spans="2:14" ht="13.9" customHeight="1">
      <c r="B2637" s="613" t="s">
        <v>759</v>
      </c>
      <c r="C2637" s="613" t="s">
        <v>1700</v>
      </c>
      <c r="D2637" s="613" t="s">
        <v>1701</v>
      </c>
      <c r="E2637" s="384" t="s">
        <v>1702</v>
      </c>
      <c r="F2637" s="607" t="s">
        <v>150</v>
      </c>
      <c r="G2637" s="608">
        <v>2011</v>
      </c>
      <c r="H2637" s="342" t="s">
        <v>1208</v>
      </c>
      <c r="I2637" s="609" t="s">
        <v>2714</v>
      </c>
      <c r="J2637" s="607">
        <v>41365</v>
      </c>
      <c r="K2637" s="610">
        <v>41814</v>
      </c>
      <c r="L2637" s="611">
        <v>42430</v>
      </c>
      <c r="M2637" s="306" t="s">
        <v>3435</v>
      </c>
      <c r="N2637" s="612">
        <v>12</v>
      </c>
    </row>
    <row r="2638" spans="2:14" ht="13.9" customHeight="1">
      <c r="B2638" s="613" t="s">
        <v>759</v>
      </c>
      <c r="C2638" s="613" t="s">
        <v>1700</v>
      </c>
      <c r="D2638" s="613" t="s">
        <v>1701</v>
      </c>
      <c r="E2638" s="384" t="s">
        <v>1702</v>
      </c>
      <c r="F2638" s="607" t="s">
        <v>150</v>
      </c>
      <c r="G2638" s="608">
        <v>2011</v>
      </c>
      <c r="H2638" s="342" t="s">
        <v>1208</v>
      </c>
      <c r="I2638" s="609" t="s">
        <v>2714</v>
      </c>
      <c r="J2638" s="607">
        <v>41456</v>
      </c>
      <c r="K2638" s="610">
        <v>41814</v>
      </c>
      <c r="L2638" s="611">
        <v>42522</v>
      </c>
      <c r="M2638" s="306" t="s">
        <v>3435</v>
      </c>
      <c r="N2638" s="612">
        <v>64</v>
      </c>
    </row>
    <row r="2639" spans="2:14" ht="13.9" customHeight="1">
      <c r="B2639" s="613" t="s">
        <v>759</v>
      </c>
      <c r="C2639" s="613" t="s">
        <v>1700</v>
      </c>
      <c r="D2639" s="613" t="s">
        <v>1701</v>
      </c>
      <c r="E2639" s="384" t="s">
        <v>1702</v>
      </c>
      <c r="F2639" s="607" t="s">
        <v>150</v>
      </c>
      <c r="G2639" s="608">
        <v>2011</v>
      </c>
      <c r="H2639" s="342" t="s">
        <v>1208</v>
      </c>
      <c r="I2639" s="609" t="s">
        <v>2714</v>
      </c>
      <c r="J2639" s="607">
        <v>41030</v>
      </c>
      <c r="K2639" s="610">
        <v>41814</v>
      </c>
      <c r="L2639" s="611">
        <v>42095</v>
      </c>
      <c r="M2639" s="306" t="s">
        <v>3435</v>
      </c>
      <c r="N2639" s="612">
        <v>98</v>
      </c>
    </row>
    <row r="2640" spans="2:14" ht="13.9" customHeight="1">
      <c r="B2640" s="613" t="s">
        <v>915</v>
      </c>
      <c r="C2640" s="613" t="s">
        <v>2129</v>
      </c>
      <c r="D2640" s="613" t="s">
        <v>2130</v>
      </c>
      <c r="E2640" s="384" t="s">
        <v>2131</v>
      </c>
      <c r="F2640" s="607" t="s">
        <v>151</v>
      </c>
      <c r="G2640" s="608" t="s">
        <v>147</v>
      </c>
      <c r="H2640" s="342" t="s">
        <v>1208</v>
      </c>
      <c r="I2640" s="609" t="s">
        <v>2714</v>
      </c>
      <c r="J2640" s="607">
        <v>41487</v>
      </c>
      <c r="K2640" s="610">
        <v>41814</v>
      </c>
      <c r="L2640" s="611">
        <v>42552</v>
      </c>
      <c r="M2640" s="306" t="s">
        <v>3435</v>
      </c>
      <c r="N2640" s="612">
        <v>2328</v>
      </c>
    </row>
    <row r="2641" spans="2:14" ht="13.9" customHeight="1">
      <c r="B2641" s="613" t="s">
        <v>915</v>
      </c>
      <c r="C2641" s="613" t="s">
        <v>2129</v>
      </c>
      <c r="D2641" s="613" t="s">
        <v>2130</v>
      </c>
      <c r="E2641" s="384" t="s">
        <v>2131</v>
      </c>
      <c r="F2641" s="607" t="s">
        <v>151</v>
      </c>
      <c r="G2641" s="608" t="s">
        <v>147</v>
      </c>
      <c r="H2641" s="342" t="s">
        <v>1208</v>
      </c>
      <c r="I2641" s="609" t="s">
        <v>2714</v>
      </c>
      <c r="J2641" s="607">
        <v>41306</v>
      </c>
      <c r="K2641" s="610">
        <v>41814</v>
      </c>
      <c r="L2641" s="611">
        <v>42370</v>
      </c>
      <c r="M2641" s="306" t="s">
        <v>3435</v>
      </c>
      <c r="N2641" s="612">
        <v>2139</v>
      </c>
    </row>
    <row r="2642" spans="2:14" ht="13.9" customHeight="1">
      <c r="B2642" s="613" t="s">
        <v>915</v>
      </c>
      <c r="C2642" s="613" t="s">
        <v>2129</v>
      </c>
      <c r="D2642" s="613" t="s">
        <v>2130</v>
      </c>
      <c r="E2642" s="384" t="s">
        <v>2131</v>
      </c>
      <c r="F2642" s="607" t="s">
        <v>151</v>
      </c>
      <c r="G2642" s="608" t="s">
        <v>147</v>
      </c>
      <c r="H2642" s="342" t="s">
        <v>1208</v>
      </c>
      <c r="I2642" s="609" t="s">
        <v>2714</v>
      </c>
      <c r="J2642" s="607">
        <v>41395</v>
      </c>
      <c r="K2642" s="610">
        <v>41814</v>
      </c>
      <c r="L2642" s="611">
        <v>42461</v>
      </c>
      <c r="M2642" s="306" t="s">
        <v>3435</v>
      </c>
      <c r="N2642" s="612">
        <v>2990</v>
      </c>
    </row>
    <row r="2643" spans="2:14" ht="13.9" customHeight="1">
      <c r="B2643" s="613" t="s">
        <v>915</v>
      </c>
      <c r="C2643" s="613" t="s">
        <v>2129</v>
      </c>
      <c r="D2643" s="613" t="s">
        <v>2130</v>
      </c>
      <c r="E2643" s="384" t="s">
        <v>2131</v>
      </c>
      <c r="F2643" s="607" t="s">
        <v>151</v>
      </c>
      <c r="G2643" s="608" t="s">
        <v>147</v>
      </c>
      <c r="H2643" s="342" t="s">
        <v>1208</v>
      </c>
      <c r="I2643" s="609" t="s">
        <v>2714</v>
      </c>
      <c r="J2643" s="607">
        <v>41275</v>
      </c>
      <c r="K2643" s="610">
        <v>41814</v>
      </c>
      <c r="L2643" s="611">
        <v>42339</v>
      </c>
      <c r="M2643" s="306" t="s">
        <v>3435</v>
      </c>
      <c r="N2643" s="612">
        <v>2184</v>
      </c>
    </row>
    <row r="2644" spans="2:14" ht="13.9" customHeight="1">
      <c r="B2644" s="613" t="s">
        <v>915</v>
      </c>
      <c r="C2644" s="613" t="s">
        <v>2129</v>
      </c>
      <c r="D2644" s="613" t="s">
        <v>2130</v>
      </c>
      <c r="E2644" s="384" t="s">
        <v>2131</v>
      </c>
      <c r="F2644" s="607" t="s">
        <v>151</v>
      </c>
      <c r="G2644" s="608" t="s">
        <v>147</v>
      </c>
      <c r="H2644" s="342" t="s">
        <v>1208</v>
      </c>
      <c r="I2644" s="609" t="s">
        <v>2714</v>
      </c>
      <c r="J2644" s="607">
        <v>41456</v>
      </c>
      <c r="K2644" s="610">
        <v>41814</v>
      </c>
      <c r="L2644" s="611">
        <v>42522</v>
      </c>
      <c r="M2644" s="306" t="s">
        <v>3435</v>
      </c>
      <c r="N2644" s="612">
        <v>1686</v>
      </c>
    </row>
    <row r="2645" spans="2:14" ht="13.9" customHeight="1">
      <c r="B2645" s="613" t="s">
        <v>915</v>
      </c>
      <c r="C2645" s="613" t="s">
        <v>2129</v>
      </c>
      <c r="D2645" s="613" t="s">
        <v>2130</v>
      </c>
      <c r="E2645" s="384" t="s">
        <v>2131</v>
      </c>
      <c r="F2645" s="607" t="s">
        <v>151</v>
      </c>
      <c r="G2645" s="608" t="s">
        <v>147</v>
      </c>
      <c r="H2645" s="342" t="s">
        <v>1208</v>
      </c>
      <c r="I2645" s="609" t="s">
        <v>2714</v>
      </c>
      <c r="J2645" s="607">
        <v>41334</v>
      </c>
      <c r="K2645" s="610">
        <v>41814</v>
      </c>
      <c r="L2645" s="611">
        <v>42401</v>
      </c>
      <c r="M2645" s="306" t="s">
        <v>3435</v>
      </c>
      <c r="N2645" s="612">
        <v>1504</v>
      </c>
    </row>
    <row r="2646" spans="2:14" ht="13.9" customHeight="1">
      <c r="B2646" s="613" t="s">
        <v>915</v>
      </c>
      <c r="C2646" s="613" t="s">
        <v>2129</v>
      </c>
      <c r="D2646" s="613" t="s">
        <v>2130</v>
      </c>
      <c r="E2646" s="384" t="s">
        <v>2131</v>
      </c>
      <c r="F2646" s="607" t="s">
        <v>151</v>
      </c>
      <c r="G2646" s="608" t="s">
        <v>147</v>
      </c>
      <c r="H2646" s="342" t="s">
        <v>1208</v>
      </c>
      <c r="I2646" s="609" t="s">
        <v>2714</v>
      </c>
      <c r="J2646" s="607">
        <v>41365</v>
      </c>
      <c r="K2646" s="610">
        <v>41814</v>
      </c>
      <c r="L2646" s="611">
        <v>42430</v>
      </c>
      <c r="M2646" s="306" t="s">
        <v>3435</v>
      </c>
      <c r="N2646" s="612">
        <v>1688</v>
      </c>
    </row>
    <row r="2647" spans="2:14" ht="13.9" customHeight="1">
      <c r="B2647" s="613" t="s">
        <v>915</v>
      </c>
      <c r="C2647" s="613" t="s">
        <v>2129</v>
      </c>
      <c r="D2647" s="613" t="s">
        <v>2130</v>
      </c>
      <c r="E2647" s="384" t="s">
        <v>2131</v>
      </c>
      <c r="F2647" s="607" t="s">
        <v>151</v>
      </c>
      <c r="G2647" s="608" t="s">
        <v>147</v>
      </c>
      <c r="H2647" s="342" t="s">
        <v>1208</v>
      </c>
      <c r="I2647" s="609" t="s">
        <v>2714</v>
      </c>
      <c r="J2647" s="607">
        <v>41244</v>
      </c>
      <c r="K2647" s="610">
        <v>41814</v>
      </c>
      <c r="L2647" s="611">
        <v>42309</v>
      </c>
      <c r="M2647" s="306" t="s">
        <v>3435</v>
      </c>
      <c r="N2647" s="612">
        <v>362</v>
      </c>
    </row>
    <row r="2648" spans="2:14" ht="13.9" customHeight="1">
      <c r="B2648" s="613" t="s">
        <v>915</v>
      </c>
      <c r="C2648" s="613" t="s">
        <v>2129</v>
      </c>
      <c r="D2648" s="613" t="s">
        <v>2130</v>
      </c>
      <c r="E2648" s="384" t="s">
        <v>2131</v>
      </c>
      <c r="F2648" s="607" t="s">
        <v>151</v>
      </c>
      <c r="G2648" s="608" t="s">
        <v>147</v>
      </c>
      <c r="H2648" s="342" t="s">
        <v>1208</v>
      </c>
      <c r="I2648" s="609" t="s">
        <v>2714</v>
      </c>
      <c r="J2648" s="607">
        <v>41214</v>
      </c>
      <c r="K2648" s="610">
        <v>41815</v>
      </c>
      <c r="L2648" s="611">
        <v>42278</v>
      </c>
      <c r="M2648" s="306" t="s">
        <v>3435</v>
      </c>
      <c r="N2648" s="612">
        <v>3</v>
      </c>
    </row>
    <row r="2649" spans="2:14" ht="13.9" customHeight="1">
      <c r="B2649" s="613" t="s">
        <v>915</v>
      </c>
      <c r="C2649" s="613" t="s">
        <v>2129</v>
      </c>
      <c r="D2649" s="613" t="s">
        <v>2130</v>
      </c>
      <c r="E2649" s="384" t="s">
        <v>2131</v>
      </c>
      <c r="F2649" s="607" t="s">
        <v>151</v>
      </c>
      <c r="G2649" s="608" t="s">
        <v>147</v>
      </c>
      <c r="H2649" s="342" t="s">
        <v>1208</v>
      </c>
      <c r="I2649" s="609" t="s">
        <v>2714</v>
      </c>
      <c r="J2649" s="607">
        <v>41609</v>
      </c>
      <c r="K2649" s="610">
        <v>41814</v>
      </c>
      <c r="L2649" s="611">
        <v>42675</v>
      </c>
      <c r="M2649" s="306" t="s">
        <v>3435</v>
      </c>
      <c r="N2649" s="612">
        <v>260</v>
      </c>
    </row>
    <row r="2650" spans="2:14" ht="13.9" customHeight="1">
      <c r="B2650" s="613" t="s">
        <v>915</v>
      </c>
      <c r="C2650" s="613" t="s">
        <v>2129</v>
      </c>
      <c r="D2650" s="613" t="s">
        <v>2130</v>
      </c>
      <c r="E2650" s="384" t="s">
        <v>2131</v>
      </c>
      <c r="F2650" s="607" t="s">
        <v>151</v>
      </c>
      <c r="G2650" s="608" t="s">
        <v>147</v>
      </c>
      <c r="H2650" s="342" t="s">
        <v>1208</v>
      </c>
      <c r="I2650" s="609" t="s">
        <v>2714</v>
      </c>
      <c r="J2650" s="607">
        <v>41518</v>
      </c>
      <c r="K2650" s="610">
        <v>41814</v>
      </c>
      <c r="L2650" s="611">
        <v>42583</v>
      </c>
      <c r="M2650" s="306" t="s">
        <v>3435</v>
      </c>
      <c r="N2650" s="612">
        <v>870</v>
      </c>
    </row>
    <row r="2651" spans="2:14" ht="13.9" customHeight="1">
      <c r="B2651" s="613" t="s">
        <v>915</v>
      </c>
      <c r="C2651" s="613" t="s">
        <v>2129</v>
      </c>
      <c r="D2651" s="613" t="s">
        <v>2130</v>
      </c>
      <c r="E2651" s="384" t="s">
        <v>2131</v>
      </c>
      <c r="F2651" s="607" t="s">
        <v>151</v>
      </c>
      <c r="G2651" s="608" t="s">
        <v>147</v>
      </c>
      <c r="H2651" s="342" t="s">
        <v>1208</v>
      </c>
      <c r="I2651" s="609" t="s">
        <v>2714</v>
      </c>
      <c r="J2651" s="607">
        <v>41426</v>
      </c>
      <c r="K2651" s="610">
        <v>41814</v>
      </c>
      <c r="L2651" s="611">
        <v>42491</v>
      </c>
      <c r="M2651" s="306" t="s">
        <v>3435</v>
      </c>
      <c r="N2651" s="612">
        <v>3069</v>
      </c>
    </row>
    <row r="2652" spans="2:14" ht="13.9" customHeight="1">
      <c r="B2652" s="613" t="s">
        <v>916</v>
      </c>
      <c r="C2652" s="613" t="s">
        <v>2132</v>
      </c>
      <c r="D2652" s="613" t="s">
        <v>2133</v>
      </c>
      <c r="E2652" s="384" t="s">
        <v>2134</v>
      </c>
      <c r="F2652" s="607" t="s">
        <v>151</v>
      </c>
      <c r="G2652" s="608" t="s">
        <v>147</v>
      </c>
      <c r="H2652" s="342" t="s">
        <v>1208</v>
      </c>
      <c r="I2652" s="609" t="s">
        <v>2714</v>
      </c>
      <c r="J2652" s="607">
        <v>41334</v>
      </c>
      <c r="K2652" s="610">
        <v>41814</v>
      </c>
      <c r="L2652" s="611">
        <v>42401</v>
      </c>
      <c r="M2652" s="306" t="s">
        <v>3435</v>
      </c>
      <c r="N2652" s="612">
        <v>795</v>
      </c>
    </row>
    <row r="2653" spans="2:14" ht="13.9" customHeight="1">
      <c r="B2653" s="613" t="s">
        <v>916</v>
      </c>
      <c r="C2653" s="613" t="s">
        <v>2132</v>
      </c>
      <c r="D2653" s="613" t="s">
        <v>2133</v>
      </c>
      <c r="E2653" s="384" t="s">
        <v>2134</v>
      </c>
      <c r="F2653" s="607" t="s">
        <v>151</v>
      </c>
      <c r="G2653" s="608" t="s">
        <v>147</v>
      </c>
      <c r="H2653" s="342" t="s">
        <v>1208</v>
      </c>
      <c r="I2653" s="609" t="s">
        <v>2714</v>
      </c>
      <c r="J2653" s="607">
        <v>41609</v>
      </c>
      <c r="K2653" s="610">
        <v>41814</v>
      </c>
      <c r="L2653" s="611">
        <v>42675</v>
      </c>
      <c r="M2653" s="306" t="s">
        <v>3435</v>
      </c>
      <c r="N2653" s="612">
        <v>138</v>
      </c>
    </row>
    <row r="2654" spans="2:14" ht="13.9" customHeight="1">
      <c r="B2654" s="613" t="s">
        <v>916</v>
      </c>
      <c r="C2654" s="613" t="s">
        <v>2132</v>
      </c>
      <c r="D2654" s="613" t="s">
        <v>2133</v>
      </c>
      <c r="E2654" s="384" t="s">
        <v>2134</v>
      </c>
      <c r="F2654" s="607" t="s">
        <v>151</v>
      </c>
      <c r="G2654" s="608" t="s">
        <v>147</v>
      </c>
      <c r="H2654" s="342" t="s">
        <v>1208</v>
      </c>
      <c r="I2654" s="609" t="s">
        <v>2714</v>
      </c>
      <c r="J2654" s="607">
        <v>41487</v>
      </c>
      <c r="K2654" s="610">
        <v>41814</v>
      </c>
      <c r="L2654" s="611">
        <v>42552</v>
      </c>
      <c r="M2654" s="306" t="s">
        <v>3435</v>
      </c>
      <c r="N2654" s="612">
        <v>1230</v>
      </c>
    </row>
    <row r="2655" spans="2:14" ht="13.9" customHeight="1">
      <c r="B2655" s="613" t="s">
        <v>916</v>
      </c>
      <c r="C2655" s="613" t="s">
        <v>2132</v>
      </c>
      <c r="D2655" s="613" t="s">
        <v>2133</v>
      </c>
      <c r="E2655" s="384" t="s">
        <v>2134</v>
      </c>
      <c r="F2655" s="607" t="s">
        <v>151</v>
      </c>
      <c r="G2655" s="608" t="s">
        <v>147</v>
      </c>
      <c r="H2655" s="342" t="s">
        <v>1208</v>
      </c>
      <c r="I2655" s="609" t="s">
        <v>2714</v>
      </c>
      <c r="J2655" s="607">
        <v>41365</v>
      </c>
      <c r="K2655" s="610">
        <v>41814</v>
      </c>
      <c r="L2655" s="611">
        <v>42430</v>
      </c>
      <c r="M2655" s="306" t="s">
        <v>3435</v>
      </c>
      <c r="N2655" s="612">
        <v>892</v>
      </c>
    </row>
    <row r="2656" spans="2:14" ht="13.9" customHeight="1">
      <c r="B2656" s="613" t="s">
        <v>916</v>
      </c>
      <c r="C2656" s="613" t="s">
        <v>2132</v>
      </c>
      <c r="D2656" s="613" t="s">
        <v>2133</v>
      </c>
      <c r="E2656" s="384" t="s">
        <v>2134</v>
      </c>
      <c r="F2656" s="607" t="s">
        <v>151</v>
      </c>
      <c r="G2656" s="608" t="s">
        <v>147</v>
      </c>
      <c r="H2656" s="342" t="s">
        <v>1208</v>
      </c>
      <c r="I2656" s="609" t="s">
        <v>2714</v>
      </c>
      <c r="J2656" s="607">
        <v>41214</v>
      </c>
      <c r="K2656" s="610">
        <v>41814</v>
      </c>
      <c r="L2656" s="611">
        <v>42278</v>
      </c>
      <c r="M2656" s="306" t="s">
        <v>3435</v>
      </c>
      <c r="N2656" s="612">
        <v>1</v>
      </c>
    </row>
    <row r="2657" spans="2:14" ht="13.9" customHeight="1">
      <c r="B2657" s="613" t="s">
        <v>916</v>
      </c>
      <c r="C2657" s="613" t="s">
        <v>2132</v>
      </c>
      <c r="D2657" s="613" t="s">
        <v>2133</v>
      </c>
      <c r="E2657" s="384" t="s">
        <v>2134</v>
      </c>
      <c r="F2657" s="607" t="s">
        <v>151</v>
      </c>
      <c r="G2657" s="608" t="s">
        <v>147</v>
      </c>
      <c r="H2657" s="342" t="s">
        <v>1208</v>
      </c>
      <c r="I2657" s="609" t="s">
        <v>2714</v>
      </c>
      <c r="J2657" s="607">
        <v>41456</v>
      </c>
      <c r="K2657" s="610">
        <v>41814</v>
      </c>
      <c r="L2657" s="611">
        <v>42522</v>
      </c>
      <c r="M2657" s="306" t="s">
        <v>3435</v>
      </c>
      <c r="N2657" s="612">
        <v>892</v>
      </c>
    </row>
    <row r="2658" spans="2:14" ht="13.9" customHeight="1">
      <c r="B2658" s="613" t="s">
        <v>916</v>
      </c>
      <c r="C2658" s="613" t="s">
        <v>2132</v>
      </c>
      <c r="D2658" s="613" t="s">
        <v>2133</v>
      </c>
      <c r="E2658" s="384" t="s">
        <v>2134</v>
      </c>
      <c r="F2658" s="607" t="s">
        <v>151</v>
      </c>
      <c r="G2658" s="608" t="s">
        <v>147</v>
      </c>
      <c r="H2658" s="342" t="s">
        <v>1208</v>
      </c>
      <c r="I2658" s="609" t="s">
        <v>2714</v>
      </c>
      <c r="J2658" s="607">
        <v>41518</v>
      </c>
      <c r="K2658" s="610">
        <v>41814</v>
      </c>
      <c r="L2658" s="611">
        <v>42583</v>
      </c>
      <c r="M2658" s="306" t="s">
        <v>3435</v>
      </c>
      <c r="N2658" s="612">
        <v>460</v>
      </c>
    </row>
    <row r="2659" spans="2:14" ht="13.9" customHeight="1">
      <c r="B2659" s="613" t="s">
        <v>916</v>
      </c>
      <c r="C2659" s="613" t="s">
        <v>2132</v>
      </c>
      <c r="D2659" s="613" t="s">
        <v>2133</v>
      </c>
      <c r="E2659" s="384" t="s">
        <v>2134</v>
      </c>
      <c r="F2659" s="607" t="s">
        <v>151</v>
      </c>
      <c r="G2659" s="608" t="s">
        <v>147</v>
      </c>
      <c r="H2659" s="342" t="s">
        <v>1208</v>
      </c>
      <c r="I2659" s="609" t="s">
        <v>2714</v>
      </c>
      <c r="J2659" s="607">
        <v>41426</v>
      </c>
      <c r="K2659" s="610">
        <v>41814</v>
      </c>
      <c r="L2659" s="611">
        <v>42491</v>
      </c>
      <c r="M2659" s="306" t="s">
        <v>3435</v>
      </c>
      <c r="N2659" s="612">
        <v>1622</v>
      </c>
    </row>
    <row r="2660" spans="2:14" ht="13.9" customHeight="1">
      <c r="B2660" s="613" t="s">
        <v>916</v>
      </c>
      <c r="C2660" s="613" t="s">
        <v>2132</v>
      </c>
      <c r="D2660" s="613" t="s">
        <v>2133</v>
      </c>
      <c r="E2660" s="384" t="s">
        <v>2134</v>
      </c>
      <c r="F2660" s="607" t="s">
        <v>151</v>
      </c>
      <c r="G2660" s="608" t="s">
        <v>147</v>
      </c>
      <c r="H2660" s="342" t="s">
        <v>1208</v>
      </c>
      <c r="I2660" s="609" t="s">
        <v>2714</v>
      </c>
      <c r="J2660" s="607">
        <v>41244</v>
      </c>
      <c r="K2660" s="610">
        <v>41814</v>
      </c>
      <c r="L2660" s="611">
        <v>42309</v>
      </c>
      <c r="M2660" s="306" t="s">
        <v>3435</v>
      </c>
      <c r="N2660" s="612">
        <v>191</v>
      </c>
    </row>
    <row r="2661" spans="2:14" ht="13.9" customHeight="1">
      <c r="B2661" s="613" t="s">
        <v>916</v>
      </c>
      <c r="C2661" s="613" t="s">
        <v>2132</v>
      </c>
      <c r="D2661" s="613" t="s">
        <v>2133</v>
      </c>
      <c r="E2661" s="384" t="s">
        <v>2134</v>
      </c>
      <c r="F2661" s="607" t="s">
        <v>151</v>
      </c>
      <c r="G2661" s="608" t="s">
        <v>147</v>
      </c>
      <c r="H2661" s="342" t="s">
        <v>1208</v>
      </c>
      <c r="I2661" s="609" t="s">
        <v>2714</v>
      </c>
      <c r="J2661" s="607">
        <v>41275</v>
      </c>
      <c r="K2661" s="610">
        <v>41814</v>
      </c>
      <c r="L2661" s="611">
        <v>42339</v>
      </c>
      <c r="M2661" s="306" t="s">
        <v>3435</v>
      </c>
      <c r="N2661" s="612">
        <v>1154</v>
      </c>
    </row>
    <row r="2662" spans="2:14" ht="13.9" customHeight="1">
      <c r="B2662" s="613" t="s">
        <v>916</v>
      </c>
      <c r="C2662" s="613" t="s">
        <v>2132</v>
      </c>
      <c r="D2662" s="613" t="s">
        <v>2133</v>
      </c>
      <c r="E2662" s="384" t="s">
        <v>2134</v>
      </c>
      <c r="F2662" s="607" t="s">
        <v>151</v>
      </c>
      <c r="G2662" s="608" t="s">
        <v>147</v>
      </c>
      <c r="H2662" s="342" t="s">
        <v>1208</v>
      </c>
      <c r="I2662" s="609" t="s">
        <v>2714</v>
      </c>
      <c r="J2662" s="607">
        <v>41306</v>
      </c>
      <c r="K2662" s="610">
        <v>41814</v>
      </c>
      <c r="L2662" s="611">
        <v>42370</v>
      </c>
      <c r="M2662" s="306" t="s">
        <v>3435</v>
      </c>
      <c r="N2662" s="612">
        <v>1131</v>
      </c>
    </row>
    <row r="2663" spans="2:14" ht="13.9" customHeight="1">
      <c r="B2663" s="613" t="s">
        <v>916</v>
      </c>
      <c r="C2663" s="613" t="s">
        <v>2132</v>
      </c>
      <c r="D2663" s="613" t="s">
        <v>2133</v>
      </c>
      <c r="E2663" s="384" t="s">
        <v>2134</v>
      </c>
      <c r="F2663" s="607" t="s">
        <v>151</v>
      </c>
      <c r="G2663" s="608" t="s">
        <v>147</v>
      </c>
      <c r="H2663" s="342" t="s">
        <v>1208</v>
      </c>
      <c r="I2663" s="609" t="s">
        <v>2714</v>
      </c>
      <c r="J2663" s="607">
        <v>41395</v>
      </c>
      <c r="K2663" s="610">
        <v>41814</v>
      </c>
      <c r="L2663" s="611">
        <v>42461</v>
      </c>
      <c r="M2663" s="306" t="s">
        <v>3435</v>
      </c>
      <c r="N2663" s="612">
        <v>1581</v>
      </c>
    </row>
    <row r="2664" spans="2:14" ht="13.9" customHeight="1">
      <c r="B2664" s="613" t="s">
        <v>917</v>
      </c>
      <c r="C2664" s="613" t="s">
        <v>2135</v>
      </c>
      <c r="D2664" s="613" t="s">
        <v>2136</v>
      </c>
      <c r="E2664" s="384" t="s">
        <v>2137</v>
      </c>
      <c r="F2664" s="607" t="s">
        <v>151</v>
      </c>
      <c r="G2664" s="608" t="s">
        <v>147</v>
      </c>
      <c r="H2664" s="342" t="s">
        <v>1208</v>
      </c>
      <c r="I2664" s="609" t="s">
        <v>2714</v>
      </c>
      <c r="J2664" s="607">
        <v>41365</v>
      </c>
      <c r="K2664" s="610">
        <v>41814</v>
      </c>
      <c r="L2664" s="611">
        <v>42430</v>
      </c>
      <c r="M2664" s="306" t="s">
        <v>3435</v>
      </c>
      <c r="N2664" s="612">
        <v>415</v>
      </c>
    </row>
    <row r="2665" spans="2:14" ht="13.9" customHeight="1">
      <c r="B2665" s="613" t="s">
        <v>917</v>
      </c>
      <c r="C2665" s="613" t="s">
        <v>2135</v>
      </c>
      <c r="D2665" s="613" t="s">
        <v>2136</v>
      </c>
      <c r="E2665" s="384" t="s">
        <v>2137</v>
      </c>
      <c r="F2665" s="607" t="s">
        <v>151</v>
      </c>
      <c r="G2665" s="608" t="s">
        <v>147</v>
      </c>
      <c r="H2665" s="342" t="s">
        <v>1208</v>
      </c>
      <c r="I2665" s="609" t="s">
        <v>2714</v>
      </c>
      <c r="J2665" s="607">
        <v>41395</v>
      </c>
      <c r="K2665" s="610">
        <v>41814</v>
      </c>
      <c r="L2665" s="611">
        <v>42461</v>
      </c>
      <c r="M2665" s="306" t="s">
        <v>3435</v>
      </c>
      <c r="N2665" s="612">
        <v>3168</v>
      </c>
    </row>
    <row r="2666" spans="2:14" ht="13.9" customHeight="1">
      <c r="B2666" s="613" t="s">
        <v>917</v>
      </c>
      <c r="C2666" s="613" t="s">
        <v>2135</v>
      </c>
      <c r="D2666" s="613" t="s">
        <v>2136</v>
      </c>
      <c r="E2666" s="384" t="s">
        <v>2137</v>
      </c>
      <c r="F2666" s="607" t="s">
        <v>151</v>
      </c>
      <c r="G2666" s="608" t="s">
        <v>147</v>
      </c>
      <c r="H2666" s="342" t="s">
        <v>1208</v>
      </c>
      <c r="I2666" s="609" t="s">
        <v>2714</v>
      </c>
      <c r="J2666" s="607">
        <v>41609</v>
      </c>
      <c r="K2666" s="610">
        <v>41814</v>
      </c>
      <c r="L2666" s="611">
        <v>42675</v>
      </c>
      <c r="M2666" s="306" t="s">
        <v>3435</v>
      </c>
      <c r="N2666" s="612">
        <v>245</v>
      </c>
    </row>
    <row r="2667" spans="2:14" ht="13.9" customHeight="1">
      <c r="B2667" s="613" t="s">
        <v>917</v>
      </c>
      <c r="C2667" s="613" t="s">
        <v>2135</v>
      </c>
      <c r="D2667" s="613" t="s">
        <v>2136</v>
      </c>
      <c r="E2667" s="384" t="s">
        <v>2137</v>
      </c>
      <c r="F2667" s="607" t="s">
        <v>151</v>
      </c>
      <c r="G2667" s="608" t="s">
        <v>147</v>
      </c>
      <c r="H2667" s="342" t="s">
        <v>1208</v>
      </c>
      <c r="I2667" s="609" t="s">
        <v>2714</v>
      </c>
      <c r="J2667" s="607">
        <v>41518</v>
      </c>
      <c r="K2667" s="610">
        <v>41814</v>
      </c>
      <c r="L2667" s="611">
        <v>42583</v>
      </c>
      <c r="M2667" s="306" t="s">
        <v>3435</v>
      </c>
      <c r="N2667" s="612">
        <v>3759</v>
      </c>
    </row>
    <row r="2668" spans="2:14" ht="13.9" customHeight="1">
      <c r="B2668" s="613" t="s">
        <v>917</v>
      </c>
      <c r="C2668" s="613" t="s">
        <v>2135</v>
      </c>
      <c r="D2668" s="613" t="s">
        <v>2136</v>
      </c>
      <c r="E2668" s="384" t="s">
        <v>2137</v>
      </c>
      <c r="F2668" s="607" t="s">
        <v>151</v>
      </c>
      <c r="G2668" s="608" t="s">
        <v>147</v>
      </c>
      <c r="H2668" s="342" t="s">
        <v>1208</v>
      </c>
      <c r="I2668" s="609" t="s">
        <v>2714</v>
      </c>
      <c r="J2668" s="607">
        <v>41426</v>
      </c>
      <c r="K2668" s="610">
        <v>41814</v>
      </c>
      <c r="L2668" s="611">
        <v>42491</v>
      </c>
      <c r="M2668" s="306" t="s">
        <v>3435</v>
      </c>
      <c r="N2668" s="612">
        <v>2746</v>
      </c>
    </row>
    <row r="2669" spans="2:14" ht="13.9" customHeight="1">
      <c r="B2669" s="613" t="s">
        <v>917</v>
      </c>
      <c r="C2669" s="613" t="s">
        <v>2135</v>
      </c>
      <c r="D2669" s="613" t="s">
        <v>2136</v>
      </c>
      <c r="E2669" s="384" t="s">
        <v>2137</v>
      </c>
      <c r="F2669" s="607" t="s">
        <v>151</v>
      </c>
      <c r="G2669" s="608" t="s">
        <v>147</v>
      </c>
      <c r="H2669" s="342" t="s">
        <v>1208</v>
      </c>
      <c r="I2669" s="609" t="s">
        <v>2714</v>
      </c>
      <c r="J2669" s="607">
        <v>41214</v>
      </c>
      <c r="K2669" s="610">
        <v>41814</v>
      </c>
      <c r="L2669" s="611">
        <v>42278</v>
      </c>
      <c r="M2669" s="306" t="s">
        <v>3435</v>
      </c>
      <c r="N2669" s="612">
        <v>5</v>
      </c>
    </row>
    <row r="2670" spans="2:14" ht="13.9" customHeight="1">
      <c r="B2670" s="613" t="s">
        <v>917</v>
      </c>
      <c r="C2670" s="613" t="s">
        <v>2135</v>
      </c>
      <c r="D2670" s="613" t="s">
        <v>2136</v>
      </c>
      <c r="E2670" s="384" t="s">
        <v>2137</v>
      </c>
      <c r="F2670" s="607" t="s">
        <v>151</v>
      </c>
      <c r="G2670" s="608" t="s">
        <v>147</v>
      </c>
      <c r="H2670" s="342" t="s">
        <v>1208</v>
      </c>
      <c r="I2670" s="609" t="s">
        <v>2714</v>
      </c>
      <c r="J2670" s="607">
        <v>41548</v>
      </c>
      <c r="K2670" s="610">
        <v>41814</v>
      </c>
      <c r="L2670" s="611">
        <v>42614</v>
      </c>
      <c r="M2670" s="306" t="s">
        <v>3435</v>
      </c>
      <c r="N2670" s="612">
        <v>3527</v>
      </c>
    </row>
    <row r="2671" spans="2:14" ht="13.9" customHeight="1">
      <c r="B2671" s="613" t="s">
        <v>917</v>
      </c>
      <c r="C2671" s="613" t="s">
        <v>2135</v>
      </c>
      <c r="D2671" s="613" t="s">
        <v>2136</v>
      </c>
      <c r="E2671" s="384" t="s">
        <v>2137</v>
      </c>
      <c r="F2671" s="607" t="s">
        <v>151</v>
      </c>
      <c r="G2671" s="608" t="s">
        <v>147</v>
      </c>
      <c r="H2671" s="342" t="s">
        <v>1208</v>
      </c>
      <c r="I2671" s="609" t="s">
        <v>2714</v>
      </c>
      <c r="J2671" s="607">
        <v>41456</v>
      </c>
      <c r="K2671" s="610">
        <v>41814</v>
      </c>
      <c r="L2671" s="611">
        <v>42522</v>
      </c>
      <c r="M2671" s="306" t="s">
        <v>3435</v>
      </c>
      <c r="N2671" s="612">
        <v>2756</v>
      </c>
    </row>
    <row r="2672" spans="2:14" ht="13.9" customHeight="1">
      <c r="B2672" s="613" t="s">
        <v>917</v>
      </c>
      <c r="C2672" s="613" t="s">
        <v>2135</v>
      </c>
      <c r="D2672" s="613" t="s">
        <v>2136</v>
      </c>
      <c r="E2672" s="384" t="s">
        <v>2137</v>
      </c>
      <c r="F2672" s="607" t="s">
        <v>151</v>
      </c>
      <c r="G2672" s="608" t="s">
        <v>147</v>
      </c>
      <c r="H2672" s="342" t="s">
        <v>1208</v>
      </c>
      <c r="I2672" s="609" t="s">
        <v>2714</v>
      </c>
      <c r="J2672" s="607">
        <v>41487</v>
      </c>
      <c r="K2672" s="610">
        <v>41814</v>
      </c>
      <c r="L2672" s="611">
        <v>42552</v>
      </c>
      <c r="M2672" s="306" t="s">
        <v>3435</v>
      </c>
      <c r="N2672" s="612">
        <v>3737</v>
      </c>
    </row>
    <row r="2673" spans="2:14" ht="13.9" customHeight="1">
      <c r="B2673" s="613" t="s">
        <v>917</v>
      </c>
      <c r="C2673" s="613" t="s">
        <v>2135</v>
      </c>
      <c r="D2673" s="613" t="s">
        <v>2136</v>
      </c>
      <c r="E2673" s="384" t="s">
        <v>2137</v>
      </c>
      <c r="F2673" s="607" t="s">
        <v>151</v>
      </c>
      <c r="G2673" s="608" t="s">
        <v>147</v>
      </c>
      <c r="H2673" s="342" t="s">
        <v>1208</v>
      </c>
      <c r="I2673" s="609" t="s">
        <v>2714</v>
      </c>
      <c r="J2673" s="607">
        <v>41275</v>
      </c>
      <c r="K2673" s="610">
        <v>41814</v>
      </c>
      <c r="L2673" s="611">
        <v>42339</v>
      </c>
      <c r="M2673" s="306" t="s">
        <v>3435</v>
      </c>
      <c r="N2673" s="612">
        <v>2484</v>
      </c>
    </row>
    <row r="2674" spans="2:14" ht="13.9" customHeight="1">
      <c r="B2674" s="613" t="s">
        <v>917</v>
      </c>
      <c r="C2674" s="613" t="s">
        <v>2135</v>
      </c>
      <c r="D2674" s="613" t="s">
        <v>2136</v>
      </c>
      <c r="E2674" s="384" t="s">
        <v>2137</v>
      </c>
      <c r="F2674" s="607" t="s">
        <v>151</v>
      </c>
      <c r="G2674" s="608" t="s">
        <v>147</v>
      </c>
      <c r="H2674" s="342" t="s">
        <v>1208</v>
      </c>
      <c r="I2674" s="609" t="s">
        <v>2714</v>
      </c>
      <c r="J2674" s="607">
        <v>41579</v>
      </c>
      <c r="K2674" s="610">
        <v>41814</v>
      </c>
      <c r="L2674" s="611">
        <v>42644</v>
      </c>
      <c r="M2674" s="306" t="s">
        <v>3435</v>
      </c>
      <c r="N2674" s="612">
        <v>1529</v>
      </c>
    </row>
    <row r="2675" spans="2:14" ht="13.9" customHeight="1">
      <c r="B2675" s="613" t="s">
        <v>716</v>
      </c>
      <c r="C2675" s="613" t="s">
        <v>1673</v>
      </c>
      <c r="D2675" s="613" t="s">
        <v>2138</v>
      </c>
      <c r="E2675" s="384" t="s">
        <v>2139</v>
      </c>
      <c r="F2675" s="607" t="s">
        <v>151</v>
      </c>
      <c r="G2675" s="608">
        <v>2009</v>
      </c>
      <c r="H2675" s="342" t="s">
        <v>1307</v>
      </c>
      <c r="I2675" s="609" t="s">
        <v>2713</v>
      </c>
      <c r="J2675" s="607">
        <v>41456</v>
      </c>
      <c r="K2675" s="610">
        <v>41814</v>
      </c>
      <c r="L2675" s="611">
        <v>42522</v>
      </c>
      <c r="M2675" s="306" t="s">
        <v>3435</v>
      </c>
      <c r="N2675" s="612">
        <v>1990</v>
      </c>
    </row>
    <row r="2676" spans="2:14" ht="13.9" customHeight="1">
      <c r="B2676" s="613" t="s">
        <v>716</v>
      </c>
      <c r="C2676" s="613" t="s">
        <v>1673</v>
      </c>
      <c r="D2676" s="613" t="s">
        <v>2138</v>
      </c>
      <c r="E2676" s="384" t="s">
        <v>2139</v>
      </c>
      <c r="F2676" s="607" t="s">
        <v>151</v>
      </c>
      <c r="G2676" s="608">
        <v>2009</v>
      </c>
      <c r="H2676" s="342" t="s">
        <v>1307</v>
      </c>
      <c r="I2676" s="609" t="s">
        <v>2713</v>
      </c>
      <c r="J2676" s="607">
        <v>41518</v>
      </c>
      <c r="K2676" s="610">
        <v>41814</v>
      </c>
      <c r="L2676" s="611">
        <v>42583</v>
      </c>
      <c r="M2676" s="306" t="s">
        <v>3435</v>
      </c>
      <c r="N2676" s="612">
        <v>1917</v>
      </c>
    </row>
    <row r="2677" spans="2:14" ht="13.9" customHeight="1">
      <c r="B2677" s="613" t="s">
        <v>716</v>
      </c>
      <c r="C2677" s="613" t="s">
        <v>1673</v>
      </c>
      <c r="D2677" s="613" t="s">
        <v>2138</v>
      </c>
      <c r="E2677" s="384" t="s">
        <v>2139</v>
      </c>
      <c r="F2677" s="607" t="s">
        <v>151</v>
      </c>
      <c r="G2677" s="608">
        <v>2009</v>
      </c>
      <c r="H2677" s="342" t="s">
        <v>1307</v>
      </c>
      <c r="I2677" s="609" t="s">
        <v>2713</v>
      </c>
      <c r="J2677" s="607">
        <v>41275</v>
      </c>
      <c r="K2677" s="610">
        <v>41814</v>
      </c>
      <c r="L2677" s="611">
        <v>42339</v>
      </c>
      <c r="M2677" s="306" t="s">
        <v>3435</v>
      </c>
      <c r="N2677" s="612">
        <v>1919</v>
      </c>
    </row>
    <row r="2678" spans="2:14" ht="13.9" customHeight="1">
      <c r="B2678" s="613" t="s">
        <v>716</v>
      </c>
      <c r="C2678" s="613" t="s">
        <v>1673</v>
      </c>
      <c r="D2678" s="613" t="s">
        <v>2138</v>
      </c>
      <c r="E2678" s="384" t="s">
        <v>2139</v>
      </c>
      <c r="F2678" s="607" t="s">
        <v>151</v>
      </c>
      <c r="G2678" s="608">
        <v>2009</v>
      </c>
      <c r="H2678" s="342" t="s">
        <v>1307</v>
      </c>
      <c r="I2678" s="609" t="s">
        <v>2713</v>
      </c>
      <c r="J2678" s="607">
        <v>41609</v>
      </c>
      <c r="K2678" s="610">
        <v>41814</v>
      </c>
      <c r="L2678" s="611">
        <v>42675</v>
      </c>
      <c r="M2678" s="306" t="s">
        <v>3435</v>
      </c>
      <c r="N2678" s="612">
        <v>1923</v>
      </c>
    </row>
    <row r="2679" spans="2:14" ht="13.9" customHeight="1">
      <c r="B2679" s="613" t="s">
        <v>716</v>
      </c>
      <c r="C2679" s="613" t="s">
        <v>1673</v>
      </c>
      <c r="D2679" s="613" t="s">
        <v>2138</v>
      </c>
      <c r="E2679" s="384" t="s">
        <v>2139</v>
      </c>
      <c r="F2679" s="607" t="s">
        <v>151</v>
      </c>
      <c r="G2679" s="608">
        <v>2009</v>
      </c>
      <c r="H2679" s="342" t="s">
        <v>1307</v>
      </c>
      <c r="I2679" s="609" t="s">
        <v>2713</v>
      </c>
      <c r="J2679" s="607">
        <v>41487</v>
      </c>
      <c r="K2679" s="610">
        <v>41814</v>
      </c>
      <c r="L2679" s="611">
        <v>42552</v>
      </c>
      <c r="M2679" s="306" t="s">
        <v>3435</v>
      </c>
      <c r="N2679" s="612">
        <v>1913</v>
      </c>
    </row>
    <row r="2680" spans="2:14" ht="13.9" customHeight="1">
      <c r="B2680" s="613" t="s">
        <v>716</v>
      </c>
      <c r="C2680" s="613" t="s">
        <v>1673</v>
      </c>
      <c r="D2680" s="613" t="s">
        <v>2138</v>
      </c>
      <c r="E2680" s="384" t="s">
        <v>2139</v>
      </c>
      <c r="F2680" s="607" t="s">
        <v>151</v>
      </c>
      <c r="G2680" s="608">
        <v>2009</v>
      </c>
      <c r="H2680" s="342" t="s">
        <v>1307</v>
      </c>
      <c r="I2680" s="609" t="s">
        <v>2713</v>
      </c>
      <c r="J2680" s="607">
        <v>41395</v>
      </c>
      <c r="K2680" s="610">
        <v>41814</v>
      </c>
      <c r="L2680" s="611">
        <v>42461</v>
      </c>
      <c r="M2680" s="306" t="s">
        <v>3435</v>
      </c>
      <c r="N2680" s="612">
        <v>2017</v>
      </c>
    </row>
    <row r="2681" spans="2:14" ht="13.9" customHeight="1">
      <c r="B2681" s="613" t="s">
        <v>716</v>
      </c>
      <c r="C2681" s="613" t="s">
        <v>1673</v>
      </c>
      <c r="D2681" s="613" t="s">
        <v>2138</v>
      </c>
      <c r="E2681" s="384" t="s">
        <v>2139</v>
      </c>
      <c r="F2681" s="607" t="s">
        <v>151</v>
      </c>
      <c r="G2681" s="608">
        <v>2009</v>
      </c>
      <c r="H2681" s="342" t="s">
        <v>1307</v>
      </c>
      <c r="I2681" s="609" t="s">
        <v>2713</v>
      </c>
      <c r="J2681" s="607">
        <v>41334</v>
      </c>
      <c r="K2681" s="610">
        <v>41814</v>
      </c>
      <c r="L2681" s="611">
        <v>42401</v>
      </c>
      <c r="M2681" s="306" t="s">
        <v>3435</v>
      </c>
      <c r="N2681" s="612">
        <v>1969</v>
      </c>
    </row>
    <row r="2682" spans="2:14" ht="13.9" customHeight="1">
      <c r="B2682" s="613" t="s">
        <v>716</v>
      </c>
      <c r="C2682" s="613" t="s">
        <v>1673</v>
      </c>
      <c r="D2682" s="613" t="s">
        <v>2138</v>
      </c>
      <c r="E2682" s="384" t="s">
        <v>2139</v>
      </c>
      <c r="F2682" s="607" t="s">
        <v>151</v>
      </c>
      <c r="G2682" s="608">
        <v>2009</v>
      </c>
      <c r="H2682" s="342" t="s">
        <v>1307</v>
      </c>
      <c r="I2682" s="609" t="s">
        <v>2713</v>
      </c>
      <c r="J2682" s="607">
        <v>41306</v>
      </c>
      <c r="K2682" s="610">
        <v>41814</v>
      </c>
      <c r="L2682" s="611">
        <v>42370</v>
      </c>
      <c r="M2682" s="306" t="s">
        <v>3435</v>
      </c>
      <c r="N2682" s="612">
        <v>1749</v>
      </c>
    </row>
    <row r="2683" spans="2:14" ht="13.9" customHeight="1">
      <c r="B2683" s="613" t="s">
        <v>716</v>
      </c>
      <c r="C2683" s="613" t="s">
        <v>1673</v>
      </c>
      <c r="D2683" s="613" t="s">
        <v>2138</v>
      </c>
      <c r="E2683" s="384" t="s">
        <v>2139</v>
      </c>
      <c r="F2683" s="607" t="s">
        <v>151</v>
      </c>
      <c r="G2683" s="608">
        <v>2009</v>
      </c>
      <c r="H2683" s="342" t="s">
        <v>1307</v>
      </c>
      <c r="I2683" s="609" t="s">
        <v>2713</v>
      </c>
      <c r="J2683" s="607">
        <v>41579</v>
      </c>
      <c r="K2683" s="610">
        <v>41814</v>
      </c>
      <c r="L2683" s="611">
        <v>42644</v>
      </c>
      <c r="M2683" s="306" t="s">
        <v>3435</v>
      </c>
      <c r="N2683" s="612">
        <v>1418</v>
      </c>
    </row>
    <row r="2684" spans="2:14" ht="13.9" customHeight="1">
      <c r="B2684" s="613" t="s">
        <v>716</v>
      </c>
      <c r="C2684" s="613" t="s">
        <v>1673</v>
      </c>
      <c r="D2684" s="613" t="s">
        <v>2138</v>
      </c>
      <c r="E2684" s="384" t="s">
        <v>2139</v>
      </c>
      <c r="F2684" s="607" t="s">
        <v>151</v>
      </c>
      <c r="G2684" s="608">
        <v>2009</v>
      </c>
      <c r="H2684" s="342" t="s">
        <v>1307</v>
      </c>
      <c r="I2684" s="609" t="s">
        <v>2713</v>
      </c>
      <c r="J2684" s="607">
        <v>41548</v>
      </c>
      <c r="K2684" s="610">
        <v>41814</v>
      </c>
      <c r="L2684" s="611">
        <v>42614</v>
      </c>
      <c r="M2684" s="306" t="s">
        <v>3435</v>
      </c>
      <c r="N2684" s="612">
        <v>1917</v>
      </c>
    </row>
    <row r="2685" spans="2:14" ht="13.9" customHeight="1">
      <c r="B2685" s="613" t="s">
        <v>716</v>
      </c>
      <c r="C2685" s="613" t="s">
        <v>1673</v>
      </c>
      <c r="D2685" s="613" t="s">
        <v>2138</v>
      </c>
      <c r="E2685" s="384" t="s">
        <v>2139</v>
      </c>
      <c r="F2685" s="607" t="s">
        <v>151</v>
      </c>
      <c r="G2685" s="608">
        <v>2009</v>
      </c>
      <c r="H2685" s="342" t="s">
        <v>1307</v>
      </c>
      <c r="I2685" s="609" t="s">
        <v>2713</v>
      </c>
      <c r="J2685" s="607">
        <v>41426</v>
      </c>
      <c r="K2685" s="610">
        <v>41814</v>
      </c>
      <c r="L2685" s="611">
        <v>42491</v>
      </c>
      <c r="M2685" s="306" t="s">
        <v>3435</v>
      </c>
      <c r="N2685" s="612">
        <v>1936</v>
      </c>
    </row>
    <row r="2686" spans="2:14" ht="13.9" customHeight="1">
      <c r="B2686" s="613" t="s">
        <v>716</v>
      </c>
      <c r="C2686" s="613" t="s">
        <v>1673</v>
      </c>
      <c r="D2686" s="613" t="s">
        <v>2138</v>
      </c>
      <c r="E2686" s="384" t="s">
        <v>2139</v>
      </c>
      <c r="F2686" s="607" t="s">
        <v>151</v>
      </c>
      <c r="G2686" s="608">
        <v>2009</v>
      </c>
      <c r="H2686" s="342" t="s">
        <v>1307</v>
      </c>
      <c r="I2686" s="609" t="s">
        <v>2713</v>
      </c>
      <c r="J2686" s="607">
        <v>41365</v>
      </c>
      <c r="K2686" s="610">
        <v>41814</v>
      </c>
      <c r="L2686" s="611">
        <v>42430</v>
      </c>
      <c r="M2686" s="306" t="s">
        <v>3435</v>
      </c>
      <c r="N2686" s="612">
        <v>2101</v>
      </c>
    </row>
    <row r="2687" spans="2:14" ht="13.9" customHeight="1">
      <c r="B2687" s="613" t="s">
        <v>716</v>
      </c>
      <c r="C2687" s="613" t="s">
        <v>1676</v>
      </c>
      <c r="D2687" s="613" t="s">
        <v>2140</v>
      </c>
      <c r="E2687" s="384" t="s">
        <v>2141</v>
      </c>
      <c r="F2687" s="607" t="s">
        <v>151</v>
      </c>
      <c r="G2687" s="608">
        <v>2009</v>
      </c>
      <c r="H2687" s="342" t="s">
        <v>1307</v>
      </c>
      <c r="I2687" s="609" t="s">
        <v>2713</v>
      </c>
      <c r="J2687" s="607">
        <v>41548</v>
      </c>
      <c r="K2687" s="610">
        <v>41814</v>
      </c>
      <c r="L2687" s="611">
        <v>42614</v>
      </c>
      <c r="M2687" s="306" t="s">
        <v>3435</v>
      </c>
      <c r="N2687" s="612">
        <v>1883</v>
      </c>
    </row>
    <row r="2688" spans="2:14" ht="13.9" customHeight="1">
      <c r="B2688" s="613" t="s">
        <v>716</v>
      </c>
      <c r="C2688" s="613" t="s">
        <v>1676</v>
      </c>
      <c r="D2688" s="613" t="s">
        <v>2140</v>
      </c>
      <c r="E2688" s="384" t="s">
        <v>2141</v>
      </c>
      <c r="F2688" s="607" t="s">
        <v>151</v>
      </c>
      <c r="G2688" s="608">
        <v>2009</v>
      </c>
      <c r="H2688" s="342" t="s">
        <v>1307</v>
      </c>
      <c r="I2688" s="609" t="s">
        <v>2713</v>
      </c>
      <c r="J2688" s="607">
        <v>41275</v>
      </c>
      <c r="K2688" s="610">
        <v>41814</v>
      </c>
      <c r="L2688" s="611">
        <v>42339</v>
      </c>
      <c r="M2688" s="306" t="s">
        <v>3435</v>
      </c>
      <c r="N2688" s="612">
        <v>1739</v>
      </c>
    </row>
    <row r="2689" spans="2:14" ht="13.9" customHeight="1">
      <c r="B2689" s="613" t="s">
        <v>716</v>
      </c>
      <c r="C2689" s="613" t="s">
        <v>1676</v>
      </c>
      <c r="D2689" s="613" t="s">
        <v>2140</v>
      </c>
      <c r="E2689" s="384" t="s">
        <v>2141</v>
      </c>
      <c r="F2689" s="607" t="s">
        <v>151</v>
      </c>
      <c r="G2689" s="608">
        <v>2009</v>
      </c>
      <c r="H2689" s="342" t="s">
        <v>1307</v>
      </c>
      <c r="I2689" s="609" t="s">
        <v>2713</v>
      </c>
      <c r="J2689" s="607">
        <v>41395</v>
      </c>
      <c r="K2689" s="610">
        <v>41814</v>
      </c>
      <c r="L2689" s="611">
        <v>42461</v>
      </c>
      <c r="M2689" s="306" t="s">
        <v>3435</v>
      </c>
      <c r="N2689" s="612">
        <v>1765</v>
      </c>
    </row>
    <row r="2690" spans="2:14" ht="13.9" customHeight="1">
      <c r="B2690" s="613" t="s">
        <v>716</v>
      </c>
      <c r="C2690" s="613" t="s">
        <v>1676</v>
      </c>
      <c r="D2690" s="613" t="s">
        <v>2140</v>
      </c>
      <c r="E2690" s="384" t="s">
        <v>2141</v>
      </c>
      <c r="F2690" s="607" t="s">
        <v>151</v>
      </c>
      <c r="G2690" s="608">
        <v>2009</v>
      </c>
      <c r="H2690" s="342" t="s">
        <v>1307</v>
      </c>
      <c r="I2690" s="609" t="s">
        <v>2713</v>
      </c>
      <c r="J2690" s="607">
        <v>41365</v>
      </c>
      <c r="K2690" s="610">
        <v>41814</v>
      </c>
      <c r="L2690" s="611">
        <v>42430</v>
      </c>
      <c r="M2690" s="306" t="s">
        <v>3435</v>
      </c>
      <c r="N2690" s="612">
        <v>1347</v>
      </c>
    </row>
    <row r="2691" spans="2:14" ht="13.9" customHeight="1">
      <c r="B2691" s="613" t="s">
        <v>716</v>
      </c>
      <c r="C2691" s="613" t="s">
        <v>1676</v>
      </c>
      <c r="D2691" s="613" t="s">
        <v>2140</v>
      </c>
      <c r="E2691" s="384" t="s">
        <v>2141</v>
      </c>
      <c r="F2691" s="607" t="s">
        <v>151</v>
      </c>
      <c r="G2691" s="608">
        <v>2009</v>
      </c>
      <c r="H2691" s="342" t="s">
        <v>1307</v>
      </c>
      <c r="I2691" s="609" t="s">
        <v>2713</v>
      </c>
      <c r="J2691" s="607">
        <v>41579</v>
      </c>
      <c r="K2691" s="610">
        <v>41814</v>
      </c>
      <c r="L2691" s="611">
        <v>42644</v>
      </c>
      <c r="M2691" s="306" t="s">
        <v>3435</v>
      </c>
      <c r="N2691" s="612">
        <v>534</v>
      </c>
    </row>
    <row r="2692" spans="2:14" ht="13.9" customHeight="1">
      <c r="B2692" s="613" t="s">
        <v>716</v>
      </c>
      <c r="C2692" s="613" t="s">
        <v>1676</v>
      </c>
      <c r="D2692" s="613" t="s">
        <v>2140</v>
      </c>
      <c r="E2692" s="384" t="s">
        <v>2141</v>
      </c>
      <c r="F2692" s="607" t="s">
        <v>151</v>
      </c>
      <c r="G2692" s="608">
        <v>2009</v>
      </c>
      <c r="H2692" s="342" t="s">
        <v>1307</v>
      </c>
      <c r="I2692" s="609" t="s">
        <v>2713</v>
      </c>
      <c r="J2692" s="607">
        <v>41426</v>
      </c>
      <c r="K2692" s="610">
        <v>41814</v>
      </c>
      <c r="L2692" s="611">
        <v>42491</v>
      </c>
      <c r="M2692" s="306" t="s">
        <v>3435</v>
      </c>
      <c r="N2692" s="612">
        <v>1648</v>
      </c>
    </row>
    <row r="2693" spans="2:14" ht="13.9" customHeight="1">
      <c r="B2693" s="613" t="s">
        <v>716</v>
      </c>
      <c r="C2693" s="613" t="s">
        <v>1676</v>
      </c>
      <c r="D2693" s="613" t="s">
        <v>2140</v>
      </c>
      <c r="E2693" s="384" t="s">
        <v>2141</v>
      </c>
      <c r="F2693" s="607" t="s">
        <v>151</v>
      </c>
      <c r="G2693" s="608">
        <v>2009</v>
      </c>
      <c r="H2693" s="342" t="s">
        <v>1307</v>
      </c>
      <c r="I2693" s="609" t="s">
        <v>2713</v>
      </c>
      <c r="J2693" s="607">
        <v>41487</v>
      </c>
      <c r="K2693" s="610">
        <v>41814</v>
      </c>
      <c r="L2693" s="611">
        <v>42552</v>
      </c>
      <c r="M2693" s="306" t="s">
        <v>3435</v>
      </c>
      <c r="N2693" s="612">
        <v>1682</v>
      </c>
    </row>
    <row r="2694" spans="2:14" ht="13.9" customHeight="1">
      <c r="B2694" s="613" t="s">
        <v>716</v>
      </c>
      <c r="C2694" s="613" t="s">
        <v>1676</v>
      </c>
      <c r="D2694" s="613" t="s">
        <v>2140</v>
      </c>
      <c r="E2694" s="384" t="s">
        <v>2141</v>
      </c>
      <c r="F2694" s="607" t="s">
        <v>151</v>
      </c>
      <c r="G2694" s="608">
        <v>2009</v>
      </c>
      <c r="H2694" s="342" t="s">
        <v>1307</v>
      </c>
      <c r="I2694" s="609" t="s">
        <v>2713</v>
      </c>
      <c r="J2694" s="607">
        <v>41609</v>
      </c>
      <c r="K2694" s="610">
        <v>41814</v>
      </c>
      <c r="L2694" s="611">
        <v>42675</v>
      </c>
      <c r="M2694" s="306" t="s">
        <v>3435</v>
      </c>
      <c r="N2694" s="612">
        <v>1799</v>
      </c>
    </row>
    <row r="2695" spans="2:14" ht="13.9" customHeight="1">
      <c r="B2695" s="613" t="s">
        <v>716</v>
      </c>
      <c r="C2695" s="613" t="s">
        <v>1676</v>
      </c>
      <c r="D2695" s="613" t="s">
        <v>2140</v>
      </c>
      <c r="E2695" s="384" t="s">
        <v>2141</v>
      </c>
      <c r="F2695" s="607" t="s">
        <v>151</v>
      </c>
      <c r="G2695" s="608">
        <v>2009</v>
      </c>
      <c r="H2695" s="342" t="s">
        <v>1307</v>
      </c>
      <c r="I2695" s="609" t="s">
        <v>2713</v>
      </c>
      <c r="J2695" s="607">
        <v>41518</v>
      </c>
      <c r="K2695" s="610">
        <v>41814</v>
      </c>
      <c r="L2695" s="611">
        <v>42583</v>
      </c>
      <c r="M2695" s="306" t="s">
        <v>3435</v>
      </c>
      <c r="N2695" s="612">
        <v>1604</v>
      </c>
    </row>
    <row r="2696" spans="2:14" ht="13.9" customHeight="1">
      <c r="B2696" s="613" t="s">
        <v>716</v>
      </c>
      <c r="C2696" s="613" t="s">
        <v>1676</v>
      </c>
      <c r="D2696" s="613" t="s">
        <v>2140</v>
      </c>
      <c r="E2696" s="384" t="s">
        <v>2141</v>
      </c>
      <c r="F2696" s="607" t="s">
        <v>151</v>
      </c>
      <c r="G2696" s="608">
        <v>2009</v>
      </c>
      <c r="H2696" s="342" t="s">
        <v>1307</v>
      </c>
      <c r="I2696" s="609" t="s">
        <v>2713</v>
      </c>
      <c r="J2696" s="607">
        <v>41334</v>
      </c>
      <c r="K2696" s="610">
        <v>41814</v>
      </c>
      <c r="L2696" s="611">
        <v>42401</v>
      </c>
      <c r="M2696" s="306" t="s">
        <v>3435</v>
      </c>
      <c r="N2696" s="612">
        <v>1671</v>
      </c>
    </row>
    <row r="2697" spans="2:14" ht="13.9" customHeight="1">
      <c r="B2697" s="613" t="s">
        <v>716</v>
      </c>
      <c r="C2697" s="613" t="s">
        <v>1676</v>
      </c>
      <c r="D2697" s="613" t="s">
        <v>2140</v>
      </c>
      <c r="E2697" s="384" t="s">
        <v>2141</v>
      </c>
      <c r="F2697" s="607" t="s">
        <v>151</v>
      </c>
      <c r="G2697" s="608">
        <v>2009</v>
      </c>
      <c r="H2697" s="342" t="s">
        <v>1307</v>
      </c>
      <c r="I2697" s="609" t="s">
        <v>2713</v>
      </c>
      <c r="J2697" s="607">
        <v>41306</v>
      </c>
      <c r="K2697" s="610">
        <v>41814</v>
      </c>
      <c r="L2697" s="611">
        <v>42370</v>
      </c>
      <c r="M2697" s="306" t="s">
        <v>3435</v>
      </c>
      <c r="N2697" s="612">
        <v>1613</v>
      </c>
    </row>
    <row r="2698" spans="2:14" ht="13.9" customHeight="1">
      <c r="B2698" s="613" t="s">
        <v>716</v>
      </c>
      <c r="C2698" s="613" t="s">
        <v>1676</v>
      </c>
      <c r="D2698" s="613" t="s">
        <v>2140</v>
      </c>
      <c r="E2698" s="384" t="s">
        <v>2141</v>
      </c>
      <c r="F2698" s="607" t="s">
        <v>151</v>
      </c>
      <c r="G2698" s="608">
        <v>2009</v>
      </c>
      <c r="H2698" s="342" t="s">
        <v>1307</v>
      </c>
      <c r="I2698" s="609" t="s">
        <v>2713</v>
      </c>
      <c r="J2698" s="607">
        <v>41456</v>
      </c>
      <c r="K2698" s="610">
        <v>41814</v>
      </c>
      <c r="L2698" s="611">
        <v>42522</v>
      </c>
      <c r="M2698" s="306" t="s">
        <v>3435</v>
      </c>
      <c r="N2698" s="612">
        <v>1584</v>
      </c>
    </row>
    <row r="2699" spans="2:14" ht="13.9" customHeight="1">
      <c r="B2699" s="613" t="s">
        <v>716</v>
      </c>
      <c r="C2699" s="613" t="s">
        <v>1679</v>
      </c>
      <c r="D2699" s="613" t="s">
        <v>2142</v>
      </c>
      <c r="E2699" s="384" t="s">
        <v>2143</v>
      </c>
      <c r="F2699" s="607" t="s">
        <v>151</v>
      </c>
      <c r="G2699" s="608">
        <v>2009</v>
      </c>
      <c r="H2699" s="342" t="s">
        <v>1307</v>
      </c>
      <c r="I2699" s="609" t="s">
        <v>2713</v>
      </c>
      <c r="J2699" s="607">
        <v>41395</v>
      </c>
      <c r="K2699" s="610">
        <v>41814</v>
      </c>
      <c r="L2699" s="611">
        <v>42461</v>
      </c>
      <c r="M2699" s="306" t="s">
        <v>3435</v>
      </c>
      <c r="N2699" s="612">
        <v>2944</v>
      </c>
    </row>
    <row r="2700" spans="2:14" ht="13.9" customHeight="1">
      <c r="B2700" s="613" t="s">
        <v>716</v>
      </c>
      <c r="C2700" s="613" t="s">
        <v>1679</v>
      </c>
      <c r="D2700" s="613" t="s">
        <v>2142</v>
      </c>
      <c r="E2700" s="384" t="s">
        <v>2143</v>
      </c>
      <c r="F2700" s="607" t="s">
        <v>151</v>
      </c>
      <c r="G2700" s="608">
        <v>2009</v>
      </c>
      <c r="H2700" s="342" t="s">
        <v>1307</v>
      </c>
      <c r="I2700" s="609" t="s">
        <v>2713</v>
      </c>
      <c r="J2700" s="607">
        <v>41426</v>
      </c>
      <c r="K2700" s="610">
        <v>41814</v>
      </c>
      <c r="L2700" s="611">
        <v>42491</v>
      </c>
      <c r="M2700" s="306" t="s">
        <v>3435</v>
      </c>
      <c r="N2700" s="612">
        <v>2926</v>
      </c>
    </row>
    <row r="2701" spans="2:14" ht="13.9" customHeight="1">
      <c r="B2701" s="613" t="s">
        <v>716</v>
      </c>
      <c r="C2701" s="613" t="s">
        <v>1679</v>
      </c>
      <c r="D2701" s="613" t="s">
        <v>2142</v>
      </c>
      <c r="E2701" s="384" t="s">
        <v>2143</v>
      </c>
      <c r="F2701" s="607" t="s">
        <v>151</v>
      </c>
      <c r="G2701" s="608">
        <v>2009</v>
      </c>
      <c r="H2701" s="342" t="s">
        <v>1307</v>
      </c>
      <c r="I2701" s="609" t="s">
        <v>2713</v>
      </c>
      <c r="J2701" s="607">
        <v>41548</v>
      </c>
      <c r="K2701" s="610">
        <v>41814</v>
      </c>
      <c r="L2701" s="611">
        <v>42614</v>
      </c>
      <c r="M2701" s="306" t="s">
        <v>3435</v>
      </c>
      <c r="N2701" s="612">
        <v>2822</v>
      </c>
    </row>
    <row r="2702" spans="2:14" ht="13.9" customHeight="1">
      <c r="B2702" s="613" t="s">
        <v>716</v>
      </c>
      <c r="C2702" s="613" t="s">
        <v>1679</v>
      </c>
      <c r="D2702" s="613" t="s">
        <v>2142</v>
      </c>
      <c r="E2702" s="384" t="s">
        <v>2143</v>
      </c>
      <c r="F2702" s="607" t="s">
        <v>151</v>
      </c>
      <c r="G2702" s="608">
        <v>2009</v>
      </c>
      <c r="H2702" s="342" t="s">
        <v>1307</v>
      </c>
      <c r="I2702" s="609" t="s">
        <v>2713</v>
      </c>
      <c r="J2702" s="607">
        <v>41456</v>
      </c>
      <c r="K2702" s="610">
        <v>41814</v>
      </c>
      <c r="L2702" s="611">
        <v>42522</v>
      </c>
      <c r="M2702" s="306" t="s">
        <v>3435</v>
      </c>
      <c r="N2702" s="612">
        <v>2936</v>
      </c>
    </row>
    <row r="2703" spans="2:14" ht="13.9" customHeight="1">
      <c r="B2703" s="613" t="s">
        <v>716</v>
      </c>
      <c r="C2703" s="613" t="s">
        <v>1679</v>
      </c>
      <c r="D2703" s="613" t="s">
        <v>2142</v>
      </c>
      <c r="E2703" s="384" t="s">
        <v>2143</v>
      </c>
      <c r="F2703" s="607" t="s">
        <v>151</v>
      </c>
      <c r="G2703" s="608">
        <v>2009</v>
      </c>
      <c r="H2703" s="342" t="s">
        <v>1307</v>
      </c>
      <c r="I2703" s="609" t="s">
        <v>2713</v>
      </c>
      <c r="J2703" s="607">
        <v>41334</v>
      </c>
      <c r="K2703" s="610">
        <v>41814</v>
      </c>
      <c r="L2703" s="611">
        <v>42401</v>
      </c>
      <c r="M2703" s="306" t="s">
        <v>3435</v>
      </c>
      <c r="N2703" s="612">
        <v>2151</v>
      </c>
    </row>
    <row r="2704" spans="2:14" ht="13.9" customHeight="1">
      <c r="B2704" s="613" t="s">
        <v>716</v>
      </c>
      <c r="C2704" s="613" t="s">
        <v>1679</v>
      </c>
      <c r="D2704" s="613" t="s">
        <v>2142</v>
      </c>
      <c r="E2704" s="384" t="s">
        <v>2143</v>
      </c>
      <c r="F2704" s="607" t="s">
        <v>151</v>
      </c>
      <c r="G2704" s="608">
        <v>2009</v>
      </c>
      <c r="H2704" s="342" t="s">
        <v>1307</v>
      </c>
      <c r="I2704" s="609" t="s">
        <v>2713</v>
      </c>
      <c r="J2704" s="607">
        <v>41365</v>
      </c>
      <c r="K2704" s="610">
        <v>41814</v>
      </c>
      <c r="L2704" s="611">
        <v>42430</v>
      </c>
      <c r="M2704" s="306" t="s">
        <v>3435</v>
      </c>
      <c r="N2704" s="612">
        <v>1091</v>
      </c>
    </row>
    <row r="2705" spans="2:14" ht="13.9" customHeight="1">
      <c r="B2705" s="613" t="s">
        <v>716</v>
      </c>
      <c r="C2705" s="613" t="s">
        <v>1679</v>
      </c>
      <c r="D2705" s="613" t="s">
        <v>2142</v>
      </c>
      <c r="E2705" s="384" t="s">
        <v>2143</v>
      </c>
      <c r="F2705" s="607" t="s">
        <v>151</v>
      </c>
      <c r="G2705" s="608">
        <v>2009</v>
      </c>
      <c r="H2705" s="342" t="s">
        <v>1307</v>
      </c>
      <c r="I2705" s="609" t="s">
        <v>2713</v>
      </c>
      <c r="J2705" s="607">
        <v>41579</v>
      </c>
      <c r="K2705" s="610">
        <v>41814</v>
      </c>
      <c r="L2705" s="611">
        <v>42644</v>
      </c>
      <c r="M2705" s="306" t="s">
        <v>3435</v>
      </c>
      <c r="N2705" s="612">
        <v>2843</v>
      </c>
    </row>
    <row r="2706" spans="2:14" ht="13.9" customHeight="1">
      <c r="B2706" s="613" t="s">
        <v>716</v>
      </c>
      <c r="C2706" s="613" t="s">
        <v>1679</v>
      </c>
      <c r="D2706" s="613" t="s">
        <v>2142</v>
      </c>
      <c r="E2706" s="384" t="s">
        <v>2143</v>
      </c>
      <c r="F2706" s="607" t="s">
        <v>151</v>
      </c>
      <c r="G2706" s="608">
        <v>2009</v>
      </c>
      <c r="H2706" s="342" t="s">
        <v>1307</v>
      </c>
      <c r="I2706" s="609" t="s">
        <v>2713</v>
      </c>
      <c r="J2706" s="607">
        <v>41306</v>
      </c>
      <c r="K2706" s="610">
        <v>41814</v>
      </c>
      <c r="L2706" s="611">
        <v>42370</v>
      </c>
      <c r="M2706" s="306" t="s">
        <v>3435</v>
      </c>
      <c r="N2706" s="612">
        <v>2695</v>
      </c>
    </row>
    <row r="2707" spans="2:14" ht="13.9" customHeight="1">
      <c r="B2707" s="613" t="s">
        <v>716</v>
      </c>
      <c r="C2707" s="613" t="s">
        <v>1679</v>
      </c>
      <c r="D2707" s="613" t="s">
        <v>2142</v>
      </c>
      <c r="E2707" s="384" t="s">
        <v>2143</v>
      </c>
      <c r="F2707" s="607" t="s">
        <v>151</v>
      </c>
      <c r="G2707" s="608">
        <v>2009</v>
      </c>
      <c r="H2707" s="342" t="s">
        <v>1307</v>
      </c>
      <c r="I2707" s="609" t="s">
        <v>2713</v>
      </c>
      <c r="J2707" s="607">
        <v>41487</v>
      </c>
      <c r="K2707" s="610">
        <v>41814</v>
      </c>
      <c r="L2707" s="611">
        <v>42552</v>
      </c>
      <c r="M2707" s="306" t="s">
        <v>3435</v>
      </c>
      <c r="N2707" s="612">
        <v>3150</v>
      </c>
    </row>
    <row r="2708" spans="2:14" ht="13.9" customHeight="1">
      <c r="B2708" s="613" t="s">
        <v>716</v>
      </c>
      <c r="C2708" s="613" t="s">
        <v>1679</v>
      </c>
      <c r="D2708" s="613" t="s">
        <v>2142</v>
      </c>
      <c r="E2708" s="384" t="s">
        <v>2143</v>
      </c>
      <c r="F2708" s="607" t="s">
        <v>151</v>
      </c>
      <c r="G2708" s="608">
        <v>2009</v>
      </c>
      <c r="H2708" s="342" t="s">
        <v>1307</v>
      </c>
      <c r="I2708" s="609" t="s">
        <v>2713</v>
      </c>
      <c r="J2708" s="607">
        <v>41518</v>
      </c>
      <c r="K2708" s="610">
        <v>41814</v>
      </c>
      <c r="L2708" s="611">
        <v>42583</v>
      </c>
      <c r="M2708" s="306" t="s">
        <v>3435</v>
      </c>
      <c r="N2708" s="612">
        <v>2998</v>
      </c>
    </row>
    <row r="2709" spans="2:14" ht="13.9" customHeight="1">
      <c r="B2709" s="613" t="s">
        <v>716</v>
      </c>
      <c r="C2709" s="613" t="s">
        <v>1679</v>
      </c>
      <c r="D2709" s="613" t="s">
        <v>2142</v>
      </c>
      <c r="E2709" s="384" t="s">
        <v>2143</v>
      </c>
      <c r="F2709" s="607" t="s">
        <v>151</v>
      </c>
      <c r="G2709" s="608">
        <v>2009</v>
      </c>
      <c r="H2709" s="342" t="s">
        <v>1307</v>
      </c>
      <c r="I2709" s="609" t="s">
        <v>2713</v>
      </c>
      <c r="J2709" s="607">
        <v>41275</v>
      </c>
      <c r="K2709" s="610">
        <v>41814</v>
      </c>
      <c r="L2709" s="611">
        <v>42339</v>
      </c>
      <c r="M2709" s="306" t="s">
        <v>3435</v>
      </c>
      <c r="N2709" s="612">
        <v>3207</v>
      </c>
    </row>
    <row r="2710" spans="2:14" ht="13.9" customHeight="1">
      <c r="B2710" s="613" t="s">
        <v>716</v>
      </c>
      <c r="C2710" s="613" t="s">
        <v>1679</v>
      </c>
      <c r="D2710" s="613" t="s">
        <v>2142</v>
      </c>
      <c r="E2710" s="384" t="s">
        <v>2143</v>
      </c>
      <c r="F2710" s="607" t="s">
        <v>151</v>
      </c>
      <c r="G2710" s="608">
        <v>2009</v>
      </c>
      <c r="H2710" s="342" t="s">
        <v>1307</v>
      </c>
      <c r="I2710" s="609" t="s">
        <v>2713</v>
      </c>
      <c r="J2710" s="607">
        <v>41609</v>
      </c>
      <c r="K2710" s="610">
        <v>41814</v>
      </c>
      <c r="L2710" s="611">
        <v>42675</v>
      </c>
      <c r="M2710" s="306" t="s">
        <v>3435</v>
      </c>
      <c r="N2710" s="612">
        <v>3041</v>
      </c>
    </row>
    <row r="2711" spans="2:14" ht="13.9" customHeight="1">
      <c r="B2711" s="613" t="s">
        <v>716</v>
      </c>
      <c r="C2711" s="613" t="s">
        <v>1682</v>
      </c>
      <c r="D2711" s="613" t="s">
        <v>2144</v>
      </c>
      <c r="E2711" s="384" t="s">
        <v>2145</v>
      </c>
      <c r="F2711" s="607" t="s">
        <v>151</v>
      </c>
      <c r="G2711" s="608">
        <v>2009</v>
      </c>
      <c r="H2711" s="342" t="s">
        <v>1307</v>
      </c>
      <c r="I2711" s="609" t="s">
        <v>2713</v>
      </c>
      <c r="J2711" s="607">
        <v>41275</v>
      </c>
      <c r="K2711" s="610">
        <v>41814</v>
      </c>
      <c r="L2711" s="611">
        <v>42339</v>
      </c>
      <c r="M2711" s="306" t="s">
        <v>3435</v>
      </c>
      <c r="N2711" s="612">
        <v>727</v>
      </c>
    </row>
    <row r="2712" spans="2:14" ht="13.9" customHeight="1">
      <c r="B2712" s="613" t="s">
        <v>716</v>
      </c>
      <c r="C2712" s="613" t="s">
        <v>1682</v>
      </c>
      <c r="D2712" s="613" t="s">
        <v>2144</v>
      </c>
      <c r="E2712" s="384" t="s">
        <v>2145</v>
      </c>
      <c r="F2712" s="607" t="s">
        <v>151</v>
      </c>
      <c r="G2712" s="608">
        <v>2009</v>
      </c>
      <c r="H2712" s="342" t="s">
        <v>1307</v>
      </c>
      <c r="I2712" s="609" t="s">
        <v>2713</v>
      </c>
      <c r="J2712" s="607">
        <v>41518</v>
      </c>
      <c r="K2712" s="610">
        <v>41814</v>
      </c>
      <c r="L2712" s="611">
        <v>42583</v>
      </c>
      <c r="M2712" s="306" t="s">
        <v>3435</v>
      </c>
      <c r="N2712" s="612">
        <v>1</v>
      </c>
    </row>
    <row r="2713" spans="2:14" ht="13.9" customHeight="1">
      <c r="B2713" s="613" t="s">
        <v>716</v>
      </c>
      <c r="C2713" s="613" t="s">
        <v>1682</v>
      </c>
      <c r="D2713" s="613" t="s">
        <v>2144</v>
      </c>
      <c r="E2713" s="384" t="s">
        <v>2145</v>
      </c>
      <c r="F2713" s="607" t="s">
        <v>151</v>
      </c>
      <c r="G2713" s="608">
        <v>2009</v>
      </c>
      <c r="H2713" s="342" t="s">
        <v>1307</v>
      </c>
      <c r="I2713" s="609" t="s">
        <v>2713</v>
      </c>
      <c r="J2713" s="607">
        <v>41426</v>
      </c>
      <c r="K2713" s="610">
        <v>41814</v>
      </c>
      <c r="L2713" s="611">
        <v>42491</v>
      </c>
      <c r="M2713" s="306" t="s">
        <v>3435</v>
      </c>
      <c r="N2713" s="612">
        <v>10</v>
      </c>
    </row>
    <row r="2714" spans="2:14" ht="13.9" customHeight="1">
      <c r="B2714" s="613" t="s">
        <v>716</v>
      </c>
      <c r="C2714" s="613" t="s">
        <v>1682</v>
      </c>
      <c r="D2714" s="613" t="s">
        <v>2144</v>
      </c>
      <c r="E2714" s="384" t="s">
        <v>2145</v>
      </c>
      <c r="F2714" s="607" t="s">
        <v>151</v>
      </c>
      <c r="G2714" s="608">
        <v>2009</v>
      </c>
      <c r="H2714" s="342" t="s">
        <v>1307</v>
      </c>
      <c r="I2714" s="609" t="s">
        <v>2713</v>
      </c>
      <c r="J2714" s="607">
        <v>41395</v>
      </c>
      <c r="K2714" s="610">
        <v>41814</v>
      </c>
      <c r="L2714" s="611">
        <v>42461</v>
      </c>
      <c r="M2714" s="306" t="s">
        <v>3435</v>
      </c>
      <c r="N2714" s="612">
        <v>4</v>
      </c>
    </row>
    <row r="2715" spans="2:14" ht="13.9" customHeight="1">
      <c r="B2715" s="613" t="s">
        <v>716</v>
      </c>
      <c r="C2715" s="613" t="s">
        <v>1682</v>
      </c>
      <c r="D2715" s="613" t="s">
        <v>2144</v>
      </c>
      <c r="E2715" s="384" t="s">
        <v>2145</v>
      </c>
      <c r="F2715" s="607" t="s">
        <v>151</v>
      </c>
      <c r="G2715" s="608">
        <v>2009</v>
      </c>
      <c r="H2715" s="342" t="s">
        <v>1307</v>
      </c>
      <c r="I2715" s="609" t="s">
        <v>2713</v>
      </c>
      <c r="J2715" s="607">
        <v>41518</v>
      </c>
      <c r="K2715" s="610">
        <v>41814</v>
      </c>
      <c r="L2715" s="611">
        <v>42583</v>
      </c>
      <c r="M2715" s="306" t="s">
        <v>3435</v>
      </c>
      <c r="N2715" s="612">
        <v>688</v>
      </c>
    </row>
    <row r="2716" spans="2:14" ht="13.9" customHeight="1">
      <c r="B2716" s="613" t="s">
        <v>716</v>
      </c>
      <c r="C2716" s="613" t="s">
        <v>1682</v>
      </c>
      <c r="D2716" s="613" t="s">
        <v>2144</v>
      </c>
      <c r="E2716" s="384" t="s">
        <v>2145</v>
      </c>
      <c r="F2716" s="607" t="s">
        <v>151</v>
      </c>
      <c r="G2716" s="608">
        <v>2009</v>
      </c>
      <c r="H2716" s="342" t="s">
        <v>1307</v>
      </c>
      <c r="I2716" s="609" t="s">
        <v>2713</v>
      </c>
      <c r="J2716" s="607">
        <v>41609</v>
      </c>
      <c r="K2716" s="610">
        <v>41814</v>
      </c>
      <c r="L2716" s="611">
        <v>42675</v>
      </c>
      <c r="M2716" s="306" t="s">
        <v>3435</v>
      </c>
      <c r="N2716" s="612">
        <v>767</v>
      </c>
    </row>
    <row r="2717" spans="2:14" ht="13.9" customHeight="1">
      <c r="B2717" s="613" t="s">
        <v>716</v>
      </c>
      <c r="C2717" s="613" t="s">
        <v>1682</v>
      </c>
      <c r="D2717" s="613" t="s">
        <v>2144</v>
      </c>
      <c r="E2717" s="384" t="s">
        <v>2145</v>
      </c>
      <c r="F2717" s="607" t="s">
        <v>151</v>
      </c>
      <c r="G2717" s="608">
        <v>2009</v>
      </c>
      <c r="H2717" s="342" t="s">
        <v>1307</v>
      </c>
      <c r="I2717" s="609" t="s">
        <v>2713</v>
      </c>
      <c r="J2717" s="607">
        <v>41548</v>
      </c>
      <c r="K2717" s="610">
        <v>41814</v>
      </c>
      <c r="L2717" s="611">
        <v>42614</v>
      </c>
      <c r="M2717" s="306" t="s">
        <v>3435</v>
      </c>
      <c r="N2717" s="612">
        <v>796</v>
      </c>
    </row>
    <row r="2718" spans="2:14" ht="13.9" customHeight="1">
      <c r="B2718" s="613" t="s">
        <v>716</v>
      </c>
      <c r="C2718" s="613" t="s">
        <v>1682</v>
      </c>
      <c r="D2718" s="613" t="s">
        <v>2144</v>
      </c>
      <c r="E2718" s="384" t="s">
        <v>2145</v>
      </c>
      <c r="F2718" s="607" t="s">
        <v>151</v>
      </c>
      <c r="G2718" s="608">
        <v>2009</v>
      </c>
      <c r="H2718" s="342" t="s">
        <v>1307</v>
      </c>
      <c r="I2718" s="609" t="s">
        <v>2713</v>
      </c>
      <c r="J2718" s="607">
        <v>41334</v>
      </c>
      <c r="K2718" s="610">
        <v>41814</v>
      </c>
      <c r="L2718" s="611">
        <v>42401</v>
      </c>
      <c r="M2718" s="306" t="s">
        <v>3435</v>
      </c>
      <c r="N2718" s="612">
        <v>785</v>
      </c>
    </row>
    <row r="2719" spans="2:14" ht="13.9" customHeight="1">
      <c r="B2719" s="613" t="s">
        <v>716</v>
      </c>
      <c r="C2719" s="613" t="s">
        <v>1682</v>
      </c>
      <c r="D2719" s="613" t="s">
        <v>2144</v>
      </c>
      <c r="E2719" s="384" t="s">
        <v>2145</v>
      </c>
      <c r="F2719" s="607" t="s">
        <v>151</v>
      </c>
      <c r="G2719" s="608">
        <v>2009</v>
      </c>
      <c r="H2719" s="342" t="s">
        <v>1307</v>
      </c>
      <c r="I2719" s="609" t="s">
        <v>2713</v>
      </c>
      <c r="J2719" s="607">
        <v>41487</v>
      </c>
      <c r="K2719" s="610">
        <v>41814</v>
      </c>
      <c r="L2719" s="611">
        <v>42552</v>
      </c>
      <c r="M2719" s="306" t="s">
        <v>3435</v>
      </c>
      <c r="N2719" s="612">
        <v>652</v>
      </c>
    </row>
    <row r="2720" spans="2:14" ht="13.9" customHeight="1">
      <c r="B2720" s="613" t="s">
        <v>716</v>
      </c>
      <c r="C2720" s="613" t="s">
        <v>1682</v>
      </c>
      <c r="D2720" s="613" t="s">
        <v>2144</v>
      </c>
      <c r="E2720" s="384" t="s">
        <v>2145</v>
      </c>
      <c r="F2720" s="607" t="s">
        <v>151</v>
      </c>
      <c r="G2720" s="608">
        <v>2009</v>
      </c>
      <c r="H2720" s="342" t="s">
        <v>1307</v>
      </c>
      <c r="I2720" s="609" t="s">
        <v>2713</v>
      </c>
      <c r="J2720" s="607">
        <v>41456</v>
      </c>
      <c r="K2720" s="610">
        <v>41814</v>
      </c>
      <c r="L2720" s="611">
        <v>42522</v>
      </c>
      <c r="M2720" s="306" t="s">
        <v>3435</v>
      </c>
      <c r="N2720" s="612">
        <v>723</v>
      </c>
    </row>
    <row r="2721" spans="2:14" ht="13.9" customHeight="1">
      <c r="B2721" s="613" t="s">
        <v>716</v>
      </c>
      <c r="C2721" s="613" t="s">
        <v>1682</v>
      </c>
      <c r="D2721" s="613" t="s">
        <v>2144</v>
      </c>
      <c r="E2721" s="384" t="s">
        <v>2145</v>
      </c>
      <c r="F2721" s="607" t="s">
        <v>151</v>
      </c>
      <c r="G2721" s="608">
        <v>2009</v>
      </c>
      <c r="H2721" s="342" t="s">
        <v>1307</v>
      </c>
      <c r="I2721" s="609" t="s">
        <v>2713</v>
      </c>
      <c r="J2721" s="607">
        <v>41579</v>
      </c>
      <c r="K2721" s="610">
        <v>41814</v>
      </c>
      <c r="L2721" s="611">
        <v>42644</v>
      </c>
      <c r="M2721" s="306" t="s">
        <v>3435</v>
      </c>
      <c r="N2721" s="612">
        <v>727</v>
      </c>
    </row>
    <row r="2722" spans="2:14" ht="13.9" customHeight="1">
      <c r="B2722" s="613" t="s">
        <v>716</v>
      </c>
      <c r="C2722" s="613" t="s">
        <v>1682</v>
      </c>
      <c r="D2722" s="613" t="s">
        <v>2144</v>
      </c>
      <c r="E2722" s="384" t="s">
        <v>2145</v>
      </c>
      <c r="F2722" s="607" t="s">
        <v>151</v>
      </c>
      <c r="G2722" s="608">
        <v>2009</v>
      </c>
      <c r="H2722" s="342" t="s">
        <v>1307</v>
      </c>
      <c r="I2722" s="609" t="s">
        <v>2713</v>
      </c>
      <c r="J2722" s="607">
        <v>41306</v>
      </c>
      <c r="K2722" s="610">
        <v>41814</v>
      </c>
      <c r="L2722" s="611">
        <v>42370</v>
      </c>
      <c r="M2722" s="306" t="s">
        <v>3435</v>
      </c>
      <c r="N2722" s="612">
        <v>740</v>
      </c>
    </row>
    <row r="2723" spans="2:14" ht="13.9" customHeight="1">
      <c r="B2723" s="613" t="s">
        <v>716</v>
      </c>
      <c r="C2723" s="613" t="s">
        <v>1682</v>
      </c>
      <c r="D2723" s="613" t="s">
        <v>2144</v>
      </c>
      <c r="E2723" s="384" t="s">
        <v>2145</v>
      </c>
      <c r="F2723" s="607" t="s">
        <v>151</v>
      </c>
      <c r="G2723" s="608">
        <v>2009</v>
      </c>
      <c r="H2723" s="342" t="s">
        <v>1307</v>
      </c>
      <c r="I2723" s="609" t="s">
        <v>2713</v>
      </c>
      <c r="J2723" s="607">
        <v>41365</v>
      </c>
      <c r="K2723" s="610">
        <v>41814</v>
      </c>
      <c r="L2723" s="611">
        <v>42430</v>
      </c>
      <c r="M2723" s="306" t="s">
        <v>3435</v>
      </c>
      <c r="N2723" s="612">
        <v>666</v>
      </c>
    </row>
    <row r="2724" spans="2:14" ht="13.9" customHeight="1">
      <c r="B2724" s="613" t="s">
        <v>716</v>
      </c>
      <c r="C2724" s="613" t="s">
        <v>1682</v>
      </c>
      <c r="D2724" s="613" t="s">
        <v>2146</v>
      </c>
      <c r="E2724" s="384" t="s">
        <v>2147</v>
      </c>
      <c r="F2724" s="607" t="s">
        <v>151</v>
      </c>
      <c r="G2724" s="608">
        <v>2009</v>
      </c>
      <c r="H2724" s="342" t="s">
        <v>1307</v>
      </c>
      <c r="I2724" s="609" t="s">
        <v>2713</v>
      </c>
      <c r="J2724" s="607">
        <v>41275</v>
      </c>
      <c r="K2724" s="610">
        <v>41814</v>
      </c>
      <c r="L2724" s="611">
        <v>42339</v>
      </c>
      <c r="M2724" s="306" t="s">
        <v>3435</v>
      </c>
      <c r="N2724" s="612">
        <v>1949</v>
      </c>
    </row>
    <row r="2725" spans="2:14" ht="13.9" customHeight="1">
      <c r="B2725" s="613" t="s">
        <v>716</v>
      </c>
      <c r="C2725" s="613" t="s">
        <v>1682</v>
      </c>
      <c r="D2725" s="613" t="s">
        <v>2146</v>
      </c>
      <c r="E2725" s="384" t="s">
        <v>2147</v>
      </c>
      <c r="F2725" s="607" t="s">
        <v>151</v>
      </c>
      <c r="G2725" s="608">
        <v>2009</v>
      </c>
      <c r="H2725" s="342" t="s">
        <v>1307</v>
      </c>
      <c r="I2725" s="609" t="s">
        <v>2713</v>
      </c>
      <c r="J2725" s="607">
        <v>41487</v>
      </c>
      <c r="K2725" s="610">
        <v>41814</v>
      </c>
      <c r="L2725" s="611">
        <v>42552</v>
      </c>
      <c r="M2725" s="306" t="s">
        <v>3435</v>
      </c>
      <c r="N2725" s="612">
        <v>1749</v>
      </c>
    </row>
    <row r="2726" spans="2:14" ht="13.9" customHeight="1">
      <c r="B2726" s="613" t="s">
        <v>716</v>
      </c>
      <c r="C2726" s="613" t="s">
        <v>1682</v>
      </c>
      <c r="D2726" s="613" t="s">
        <v>2146</v>
      </c>
      <c r="E2726" s="384" t="s">
        <v>2147</v>
      </c>
      <c r="F2726" s="607" t="s">
        <v>151</v>
      </c>
      <c r="G2726" s="608">
        <v>2009</v>
      </c>
      <c r="H2726" s="342" t="s">
        <v>1307</v>
      </c>
      <c r="I2726" s="609" t="s">
        <v>2713</v>
      </c>
      <c r="J2726" s="607">
        <v>41609</v>
      </c>
      <c r="K2726" s="610">
        <v>41814</v>
      </c>
      <c r="L2726" s="611">
        <v>42675</v>
      </c>
      <c r="M2726" s="306" t="s">
        <v>3435</v>
      </c>
      <c r="N2726" s="612">
        <v>2057</v>
      </c>
    </row>
    <row r="2727" spans="2:14" ht="13.9" customHeight="1">
      <c r="B2727" s="613" t="s">
        <v>716</v>
      </c>
      <c r="C2727" s="613" t="s">
        <v>1682</v>
      </c>
      <c r="D2727" s="613" t="s">
        <v>2146</v>
      </c>
      <c r="E2727" s="384" t="s">
        <v>2147</v>
      </c>
      <c r="F2727" s="607" t="s">
        <v>151</v>
      </c>
      <c r="G2727" s="608">
        <v>2009</v>
      </c>
      <c r="H2727" s="342" t="s">
        <v>1307</v>
      </c>
      <c r="I2727" s="609" t="s">
        <v>2713</v>
      </c>
      <c r="J2727" s="607">
        <v>41395</v>
      </c>
      <c r="K2727" s="610">
        <v>41814</v>
      </c>
      <c r="L2727" s="611">
        <v>42461</v>
      </c>
      <c r="M2727" s="306" t="s">
        <v>3435</v>
      </c>
      <c r="N2727" s="612">
        <v>10</v>
      </c>
    </row>
    <row r="2728" spans="2:14" ht="13.9" customHeight="1">
      <c r="B2728" s="613" t="s">
        <v>716</v>
      </c>
      <c r="C2728" s="613" t="s">
        <v>1682</v>
      </c>
      <c r="D2728" s="613" t="s">
        <v>2146</v>
      </c>
      <c r="E2728" s="384" t="s">
        <v>2147</v>
      </c>
      <c r="F2728" s="607" t="s">
        <v>151</v>
      </c>
      <c r="G2728" s="608">
        <v>2009</v>
      </c>
      <c r="H2728" s="342" t="s">
        <v>1307</v>
      </c>
      <c r="I2728" s="609" t="s">
        <v>2713</v>
      </c>
      <c r="J2728" s="607">
        <v>41518</v>
      </c>
      <c r="K2728" s="610">
        <v>41814</v>
      </c>
      <c r="L2728" s="611">
        <v>42583</v>
      </c>
      <c r="M2728" s="306" t="s">
        <v>3435</v>
      </c>
      <c r="N2728" s="612">
        <v>2</v>
      </c>
    </row>
    <row r="2729" spans="2:14" ht="13.9" customHeight="1">
      <c r="B2729" s="613" t="s">
        <v>716</v>
      </c>
      <c r="C2729" s="613" t="s">
        <v>1682</v>
      </c>
      <c r="D2729" s="613" t="s">
        <v>2146</v>
      </c>
      <c r="E2729" s="384" t="s">
        <v>2147</v>
      </c>
      <c r="F2729" s="607" t="s">
        <v>151</v>
      </c>
      <c r="G2729" s="608">
        <v>2009</v>
      </c>
      <c r="H2729" s="342" t="s">
        <v>1307</v>
      </c>
      <c r="I2729" s="609" t="s">
        <v>2713</v>
      </c>
      <c r="J2729" s="607">
        <v>41306</v>
      </c>
      <c r="K2729" s="610">
        <v>41814</v>
      </c>
      <c r="L2729" s="611">
        <v>42370</v>
      </c>
      <c r="M2729" s="306" t="s">
        <v>3435</v>
      </c>
      <c r="N2729" s="612">
        <v>1984</v>
      </c>
    </row>
    <row r="2730" spans="2:14" ht="13.9" customHeight="1">
      <c r="B2730" s="613" t="s">
        <v>716</v>
      </c>
      <c r="C2730" s="613" t="s">
        <v>1682</v>
      </c>
      <c r="D2730" s="613" t="s">
        <v>2146</v>
      </c>
      <c r="E2730" s="384" t="s">
        <v>2147</v>
      </c>
      <c r="F2730" s="607" t="s">
        <v>151</v>
      </c>
      <c r="G2730" s="608">
        <v>2009</v>
      </c>
      <c r="H2730" s="342" t="s">
        <v>1307</v>
      </c>
      <c r="I2730" s="609" t="s">
        <v>2713</v>
      </c>
      <c r="J2730" s="607">
        <v>41334</v>
      </c>
      <c r="K2730" s="610">
        <v>41814</v>
      </c>
      <c r="L2730" s="611">
        <v>42401</v>
      </c>
      <c r="M2730" s="306" t="s">
        <v>3435</v>
      </c>
      <c r="N2730" s="612">
        <v>2103</v>
      </c>
    </row>
    <row r="2731" spans="2:14" ht="13.9" customHeight="1">
      <c r="B2731" s="613" t="s">
        <v>716</v>
      </c>
      <c r="C2731" s="613" t="s">
        <v>1682</v>
      </c>
      <c r="D2731" s="613" t="s">
        <v>2146</v>
      </c>
      <c r="E2731" s="384" t="s">
        <v>2147</v>
      </c>
      <c r="F2731" s="607" t="s">
        <v>151</v>
      </c>
      <c r="G2731" s="608">
        <v>2009</v>
      </c>
      <c r="H2731" s="342" t="s">
        <v>1307</v>
      </c>
      <c r="I2731" s="609" t="s">
        <v>2713</v>
      </c>
      <c r="J2731" s="607">
        <v>41518</v>
      </c>
      <c r="K2731" s="610">
        <v>41814</v>
      </c>
      <c r="L2731" s="611">
        <v>42583</v>
      </c>
      <c r="M2731" s="306" t="s">
        <v>3435</v>
      </c>
      <c r="N2731" s="612">
        <v>1845</v>
      </c>
    </row>
    <row r="2732" spans="2:14" ht="13.9" customHeight="1">
      <c r="B2732" s="613" t="s">
        <v>716</v>
      </c>
      <c r="C2732" s="613" t="s">
        <v>1682</v>
      </c>
      <c r="D2732" s="613" t="s">
        <v>2146</v>
      </c>
      <c r="E2732" s="384" t="s">
        <v>2147</v>
      </c>
      <c r="F2732" s="607" t="s">
        <v>151</v>
      </c>
      <c r="G2732" s="608">
        <v>2009</v>
      </c>
      <c r="H2732" s="342" t="s">
        <v>1307</v>
      </c>
      <c r="I2732" s="609" t="s">
        <v>2713</v>
      </c>
      <c r="J2732" s="607">
        <v>41365</v>
      </c>
      <c r="K2732" s="610">
        <v>41814</v>
      </c>
      <c r="L2732" s="611">
        <v>42430</v>
      </c>
      <c r="M2732" s="306" t="s">
        <v>3435</v>
      </c>
      <c r="N2732" s="612">
        <v>1784</v>
      </c>
    </row>
    <row r="2733" spans="2:14" ht="13.9" customHeight="1">
      <c r="B2733" s="613" t="s">
        <v>716</v>
      </c>
      <c r="C2733" s="613" t="s">
        <v>1682</v>
      </c>
      <c r="D2733" s="613" t="s">
        <v>2146</v>
      </c>
      <c r="E2733" s="384" t="s">
        <v>2147</v>
      </c>
      <c r="F2733" s="607" t="s">
        <v>151</v>
      </c>
      <c r="G2733" s="608">
        <v>2009</v>
      </c>
      <c r="H2733" s="342" t="s">
        <v>1307</v>
      </c>
      <c r="I2733" s="609" t="s">
        <v>2713</v>
      </c>
      <c r="J2733" s="607">
        <v>41548</v>
      </c>
      <c r="K2733" s="610">
        <v>41814</v>
      </c>
      <c r="L2733" s="611">
        <v>42614</v>
      </c>
      <c r="M2733" s="306" t="s">
        <v>3435</v>
      </c>
      <c r="N2733" s="612">
        <v>2129</v>
      </c>
    </row>
    <row r="2734" spans="2:14" ht="13.9" customHeight="1">
      <c r="B2734" s="613" t="s">
        <v>716</v>
      </c>
      <c r="C2734" s="613" t="s">
        <v>1682</v>
      </c>
      <c r="D2734" s="613" t="s">
        <v>2146</v>
      </c>
      <c r="E2734" s="384" t="s">
        <v>2147</v>
      </c>
      <c r="F2734" s="607" t="s">
        <v>151</v>
      </c>
      <c r="G2734" s="608">
        <v>2009</v>
      </c>
      <c r="H2734" s="342" t="s">
        <v>1307</v>
      </c>
      <c r="I2734" s="609" t="s">
        <v>2713</v>
      </c>
      <c r="J2734" s="607">
        <v>41426</v>
      </c>
      <c r="K2734" s="610">
        <v>41814</v>
      </c>
      <c r="L2734" s="611">
        <v>42491</v>
      </c>
      <c r="M2734" s="306" t="s">
        <v>3435</v>
      </c>
      <c r="N2734" s="612">
        <v>28</v>
      </c>
    </row>
    <row r="2735" spans="2:14" ht="13.9" customHeight="1">
      <c r="B2735" s="613" t="s">
        <v>716</v>
      </c>
      <c r="C2735" s="613" t="s">
        <v>1682</v>
      </c>
      <c r="D2735" s="613" t="s">
        <v>2146</v>
      </c>
      <c r="E2735" s="384" t="s">
        <v>2147</v>
      </c>
      <c r="F2735" s="607" t="s">
        <v>151</v>
      </c>
      <c r="G2735" s="608">
        <v>2009</v>
      </c>
      <c r="H2735" s="342" t="s">
        <v>1307</v>
      </c>
      <c r="I2735" s="609" t="s">
        <v>2713</v>
      </c>
      <c r="J2735" s="607">
        <v>41456</v>
      </c>
      <c r="K2735" s="610">
        <v>41814</v>
      </c>
      <c r="L2735" s="611">
        <v>42522</v>
      </c>
      <c r="M2735" s="306" t="s">
        <v>3435</v>
      </c>
      <c r="N2735" s="612">
        <v>1939</v>
      </c>
    </row>
    <row r="2736" spans="2:14" ht="13.9" customHeight="1">
      <c r="B2736" s="613" t="s">
        <v>716</v>
      </c>
      <c r="C2736" s="613" t="s">
        <v>1682</v>
      </c>
      <c r="D2736" s="613" t="s">
        <v>2146</v>
      </c>
      <c r="E2736" s="384" t="s">
        <v>2147</v>
      </c>
      <c r="F2736" s="607" t="s">
        <v>151</v>
      </c>
      <c r="G2736" s="608">
        <v>2009</v>
      </c>
      <c r="H2736" s="342" t="s">
        <v>1307</v>
      </c>
      <c r="I2736" s="609" t="s">
        <v>2713</v>
      </c>
      <c r="J2736" s="607">
        <v>41579</v>
      </c>
      <c r="K2736" s="610">
        <v>41814</v>
      </c>
      <c r="L2736" s="611">
        <v>42644</v>
      </c>
      <c r="M2736" s="306" t="s">
        <v>3435</v>
      </c>
      <c r="N2736" s="612">
        <v>1949</v>
      </c>
    </row>
    <row r="2737" spans="2:14" ht="13.9" customHeight="1">
      <c r="B2737" s="613" t="s">
        <v>918</v>
      </c>
      <c r="C2737" s="613" t="s">
        <v>2148</v>
      </c>
      <c r="D2737" s="613" t="s">
        <v>2149</v>
      </c>
      <c r="E2737" s="384" t="s">
        <v>2150</v>
      </c>
      <c r="F2737" s="607" t="s">
        <v>151</v>
      </c>
      <c r="G2737" s="608" t="s">
        <v>147</v>
      </c>
      <c r="H2737" s="342" t="s">
        <v>1208</v>
      </c>
      <c r="I2737" s="609" t="s">
        <v>2714</v>
      </c>
      <c r="J2737" s="607">
        <v>41275</v>
      </c>
      <c r="K2737" s="610">
        <v>41814</v>
      </c>
      <c r="L2737" s="611">
        <v>42339</v>
      </c>
      <c r="M2737" s="306" t="s">
        <v>3435</v>
      </c>
      <c r="N2737" s="612">
        <v>3847</v>
      </c>
    </row>
    <row r="2738" spans="2:14" ht="13.9" customHeight="1">
      <c r="B2738" s="613" t="s">
        <v>918</v>
      </c>
      <c r="C2738" s="613" t="s">
        <v>2148</v>
      </c>
      <c r="D2738" s="613" t="s">
        <v>2149</v>
      </c>
      <c r="E2738" s="384" t="s">
        <v>2150</v>
      </c>
      <c r="F2738" s="607" t="s">
        <v>151</v>
      </c>
      <c r="G2738" s="608" t="s">
        <v>147</v>
      </c>
      <c r="H2738" s="342" t="s">
        <v>1208</v>
      </c>
      <c r="I2738" s="609" t="s">
        <v>2714</v>
      </c>
      <c r="J2738" s="607">
        <v>41306</v>
      </c>
      <c r="K2738" s="610">
        <v>41814</v>
      </c>
      <c r="L2738" s="611">
        <v>42370</v>
      </c>
      <c r="M2738" s="306" t="s">
        <v>3435</v>
      </c>
      <c r="N2738" s="612">
        <v>3585</v>
      </c>
    </row>
    <row r="2739" spans="2:14" ht="13.9" customHeight="1">
      <c r="B2739" s="613" t="s">
        <v>918</v>
      </c>
      <c r="C2739" s="613" t="s">
        <v>2148</v>
      </c>
      <c r="D2739" s="613" t="s">
        <v>2149</v>
      </c>
      <c r="E2739" s="384" t="s">
        <v>2150</v>
      </c>
      <c r="F2739" s="607" t="s">
        <v>151</v>
      </c>
      <c r="G2739" s="608" t="s">
        <v>147</v>
      </c>
      <c r="H2739" s="342" t="s">
        <v>1208</v>
      </c>
      <c r="I2739" s="609" t="s">
        <v>2714</v>
      </c>
      <c r="J2739" s="607">
        <v>41426</v>
      </c>
      <c r="K2739" s="610">
        <v>41814</v>
      </c>
      <c r="L2739" s="611">
        <v>42491</v>
      </c>
      <c r="M2739" s="306" t="s">
        <v>3435</v>
      </c>
      <c r="N2739" s="612">
        <v>1229</v>
      </c>
    </row>
    <row r="2740" spans="2:14" ht="13.9" customHeight="1">
      <c r="B2740" s="613" t="s">
        <v>918</v>
      </c>
      <c r="C2740" s="613" t="s">
        <v>2148</v>
      </c>
      <c r="D2740" s="613" t="s">
        <v>2149</v>
      </c>
      <c r="E2740" s="384" t="s">
        <v>2150</v>
      </c>
      <c r="F2740" s="607" t="s">
        <v>151</v>
      </c>
      <c r="G2740" s="608" t="s">
        <v>147</v>
      </c>
      <c r="H2740" s="342" t="s">
        <v>1208</v>
      </c>
      <c r="I2740" s="609" t="s">
        <v>2714</v>
      </c>
      <c r="J2740" s="607">
        <v>41548</v>
      </c>
      <c r="K2740" s="610">
        <v>41814</v>
      </c>
      <c r="L2740" s="611">
        <v>42614</v>
      </c>
      <c r="M2740" s="306" t="s">
        <v>3435</v>
      </c>
      <c r="N2740" s="612">
        <v>3501</v>
      </c>
    </row>
    <row r="2741" spans="2:14" ht="13.9" customHeight="1">
      <c r="B2741" s="613" t="s">
        <v>918</v>
      </c>
      <c r="C2741" s="613" t="s">
        <v>2148</v>
      </c>
      <c r="D2741" s="613" t="s">
        <v>2149</v>
      </c>
      <c r="E2741" s="384" t="s">
        <v>2150</v>
      </c>
      <c r="F2741" s="607" t="s">
        <v>151</v>
      </c>
      <c r="G2741" s="608" t="s">
        <v>147</v>
      </c>
      <c r="H2741" s="342" t="s">
        <v>1208</v>
      </c>
      <c r="I2741" s="609" t="s">
        <v>2714</v>
      </c>
      <c r="J2741" s="607">
        <v>41579</v>
      </c>
      <c r="K2741" s="610">
        <v>41814</v>
      </c>
      <c r="L2741" s="611">
        <v>42644</v>
      </c>
      <c r="M2741" s="306" t="s">
        <v>3435</v>
      </c>
      <c r="N2741" s="612">
        <v>1995</v>
      </c>
    </row>
    <row r="2742" spans="2:14" ht="13.9" customHeight="1">
      <c r="B2742" s="613" t="s">
        <v>918</v>
      </c>
      <c r="C2742" s="613" t="s">
        <v>2148</v>
      </c>
      <c r="D2742" s="613" t="s">
        <v>2149</v>
      </c>
      <c r="E2742" s="384" t="s">
        <v>2150</v>
      </c>
      <c r="F2742" s="607" t="s">
        <v>151</v>
      </c>
      <c r="G2742" s="608" t="s">
        <v>147</v>
      </c>
      <c r="H2742" s="342" t="s">
        <v>1208</v>
      </c>
      <c r="I2742" s="609" t="s">
        <v>2714</v>
      </c>
      <c r="J2742" s="607">
        <v>41395</v>
      </c>
      <c r="K2742" s="610">
        <v>41814</v>
      </c>
      <c r="L2742" s="611">
        <v>42461</v>
      </c>
      <c r="M2742" s="306" t="s">
        <v>3435</v>
      </c>
      <c r="N2742" s="612">
        <v>4989</v>
      </c>
    </row>
    <row r="2743" spans="2:14" ht="13.9" customHeight="1">
      <c r="B2743" s="613" t="s">
        <v>918</v>
      </c>
      <c r="C2743" s="613" t="s">
        <v>2148</v>
      </c>
      <c r="D2743" s="613" t="s">
        <v>2149</v>
      </c>
      <c r="E2743" s="384" t="s">
        <v>2150</v>
      </c>
      <c r="F2743" s="607" t="s">
        <v>151</v>
      </c>
      <c r="G2743" s="608" t="s">
        <v>147</v>
      </c>
      <c r="H2743" s="342" t="s">
        <v>1208</v>
      </c>
      <c r="I2743" s="609" t="s">
        <v>2714</v>
      </c>
      <c r="J2743" s="607">
        <v>41365</v>
      </c>
      <c r="K2743" s="610">
        <v>41814</v>
      </c>
      <c r="L2743" s="611">
        <v>42430</v>
      </c>
      <c r="M2743" s="306" t="s">
        <v>3435</v>
      </c>
      <c r="N2743" s="612">
        <v>4536</v>
      </c>
    </row>
    <row r="2744" spans="2:14" ht="13.9" customHeight="1">
      <c r="B2744" s="613" t="s">
        <v>918</v>
      </c>
      <c r="C2744" s="613" t="s">
        <v>2148</v>
      </c>
      <c r="D2744" s="613" t="s">
        <v>2149</v>
      </c>
      <c r="E2744" s="384" t="s">
        <v>2150</v>
      </c>
      <c r="F2744" s="607" t="s">
        <v>151</v>
      </c>
      <c r="G2744" s="608" t="s">
        <v>147</v>
      </c>
      <c r="H2744" s="342" t="s">
        <v>1208</v>
      </c>
      <c r="I2744" s="609" t="s">
        <v>2714</v>
      </c>
      <c r="J2744" s="607">
        <v>41518</v>
      </c>
      <c r="K2744" s="610">
        <v>41814</v>
      </c>
      <c r="L2744" s="611">
        <v>42583</v>
      </c>
      <c r="M2744" s="306" t="s">
        <v>3435</v>
      </c>
      <c r="N2744" s="612">
        <v>2887</v>
      </c>
    </row>
    <row r="2745" spans="2:14" ht="13.9" customHeight="1">
      <c r="B2745" s="613" t="s">
        <v>918</v>
      </c>
      <c r="C2745" s="613" t="s">
        <v>2148</v>
      </c>
      <c r="D2745" s="613" t="s">
        <v>2149</v>
      </c>
      <c r="E2745" s="384" t="s">
        <v>2150</v>
      </c>
      <c r="F2745" s="607" t="s">
        <v>151</v>
      </c>
      <c r="G2745" s="608" t="s">
        <v>147</v>
      </c>
      <c r="H2745" s="342" t="s">
        <v>1208</v>
      </c>
      <c r="I2745" s="609" t="s">
        <v>2714</v>
      </c>
      <c r="J2745" s="607">
        <v>41183</v>
      </c>
      <c r="K2745" s="610">
        <v>41814</v>
      </c>
      <c r="L2745" s="611">
        <v>42248</v>
      </c>
      <c r="M2745" s="306" t="s">
        <v>3435</v>
      </c>
      <c r="N2745" s="612">
        <v>1</v>
      </c>
    </row>
    <row r="2746" spans="2:14" ht="13.9" customHeight="1">
      <c r="B2746" s="613" t="s">
        <v>918</v>
      </c>
      <c r="C2746" s="613" t="s">
        <v>2148</v>
      </c>
      <c r="D2746" s="613" t="s">
        <v>2149</v>
      </c>
      <c r="E2746" s="384" t="s">
        <v>2150</v>
      </c>
      <c r="F2746" s="607" t="s">
        <v>151</v>
      </c>
      <c r="G2746" s="608" t="s">
        <v>147</v>
      </c>
      <c r="H2746" s="342" t="s">
        <v>1208</v>
      </c>
      <c r="I2746" s="609" t="s">
        <v>2714</v>
      </c>
      <c r="J2746" s="607">
        <v>41334</v>
      </c>
      <c r="K2746" s="610">
        <v>41814</v>
      </c>
      <c r="L2746" s="611">
        <v>42401</v>
      </c>
      <c r="M2746" s="306" t="s">
        <v>3435</v>
      </c>
      <c r="N2746" s="612">
        <v>4045</v>
      </c>
    </row>
    <row r="2747" spans="2:14" ht="13.9" customHeight="1">
      <c r="B2747" s="613" t="s">
        <v>918</v>
      </c>
      <c r="C2747" s="613" t="s">
        <v>2148</v>
      </c>
      <c r="D2747" s="613" t="s">
        <v>2149</v>
      </c>
      <c r="E2747" s="384" t="s">
        <v>2150</v>
      </c>
      <c r="F2747" s="607" t="s">
        <v>151</v>
      </c>
      <c r="G2747" s="608" t="s">
        <v>147</v>
      </c>
      <c r="H2747" s="342" t="s">
        <v>1208</v>
      </c>
      <c r="I2747" s="609" t="s">
        <v>2714</v>
      </c>
      <c r="J2747" s="607">
        <v>41214</v>
      </c>
      <c r="K2747" s="610">
        <v>41814</v>
      </c>
      <c r="L2747" s="611">
        <v>42278</v>
      </c>
      <c r="M2747" s="306" t="s">
        <v>3435</v>
      </c>
      <c r="N2747" s="612">
        <v>5</v>
      </c>
    </row>
    <row r="2748" spans="2:14" ht="13.9" customHeight="1">
      <c r="B2748" s="613" t="s">
        <v>684</v>
      </c>
      <c r="C2748" s="613" t="s">
        <v>2444</v>
      </c>
      <c r="D2748" s="613" t="s">
        <v>2445</v>
      </c>
      <c r="E2748" s="384" t="s">
        <v>2446</v>
      </c>
      <c r="F2748" s="607" t="s">
        <v>151</v>
      </c>
      <c r="G2748" s="608">
        <v>2010</v>
      </c>
      <c r="H2748" s="342" t="s">
        <v>1208</v>
      </c>
      <c r="I2748" s="609" t="s">
        <v>2714</v>
      </c>
      <c r="J2748" s="607">
        <v>41548</v>
      </c>
      <c r="K2748" s="610">
        <v>41814</v>
      </c>
      <c r="L2748" s="611">
        <v>42614</v>
      </c>
      <c r="M2748" s="306" t="s">
        <v>3435</v>
      </c>
      <c r="N2748" s="612">
        <v>8274</v>
      </c>
    </row>
    <row r="2749" spans="2:14" ht="13.9" customHeight="1">
      <c r="B2749" s="613" t="s">
        <v>684</v>
      </c>
      <c r="C2749" s="613" t="s">
        <v>2444</v>
      </c>
      <c r="D2749" s="613" t="s">
        <v>2445</v>
      </c>
      <c r="E2749" s="384" t="s">
        <v>2446</v>
      </c>
      <c r="F2749" s="607" t="s">
        <v>151</v>
      </c>
      <c r="G2749" s="608">
        <v>2010</v>
      </c>
      <c r="H2749" s="342" t="s">
        <v>1208</v>
      </c>
      <c r="I2749" s="609" t="s">
        <v>2714</v>
      </c>
      <c r="J2749" s="607">
        <v>41334</v>
      </c>
      <c r="K2749" s="610">
        <v>41814</v>
      </c>
      <c r="L2749" s="611">
        <v>42401</v>
      </c>
      <c r="M2749" s="306" t="s">
        <v>3435</v>
      </c>
      <c r="N2749" s="612">
        <v>11133</v>
      </c>
    </row>
    <row r="2750" spans="2:14" ht="13.9" customHeight="1">
      <c r="B2750" s="613" t="s">
        <v>684</v>
      </c>
      <c r="C2750" s="613" t="s">
        <v>2444</v>
      </c>
      <c r="D2750" s="613" t="s">
        <v>2445</v>
      </c>
      <c r="E2750" s="384" t="s">
        <v>2446</v>
      </c>
      <c r="F2750" s="607" t="s">
        <v>151</v>
      </c>
      <c r="G2750" s="608">
        <v>2010</v>
      </c>
      <c r="H2750" s="342" t="s">
        <v>1208</v>
      </c>
      <c r="I2750" s="609" t="s">
        <v>2714</v>
      </c>
      <c r="J2750" s="607">
        <v>41306</v>
      </c>
      <c r="K2750" s="610">
        <v>41814</v>
      </c>
      <c r="L2750" s="611">
        <v>42370</v>
      </c>
      <c r="M2750" s="306" t="s">
        <v>3435</v>
      </c>
      <c r="N2750" s="612">
        <v>7407</v>
      </c>
    </row>
    <row r="2751" spans="2:14" ht="13.9" customHeight="1">
      <c r="B2751" s="613" t="s">
        <v>684</v>
      </c>
      <c r="C2751" s="613" t="s">
        <v>2444</v>
      </c>
      <c r="D2751" s="613" t="s">
        <v>2445</v>
      </c>
      <c r="E2751" s="384" t="s">
        <v>2446</v>
      </c>
      <c r="F2751" s="607" t="s">
        <v>151</v>
      </c>
      <c r="G2751" s="608">
        <v>2010</v>
      </c>
      <c r="H2751" s="342" t="s">
        <v>1208</v>
      </c>
      <c r="I2751" s="609" t="s">
        <v>2714</v>
      </c>
      <c r="J2751" s="607">
        <v>41395</v>
      </c>
      <c r="K2751" s="610">
        <v>41814</v>
      </c>
      <c r="L2751" s="611">
        <v>42461</v>
      </c>
      <c r="M2751" s="306" t="s">
        <v>3435</v>
      </c>
      <c r="N2751" s="612">
        <v>15632</v>
      </c>
    </row>
    <row r="2752" spans="2:14" ht="13.9" customHeight="1">
      <c r="B2752" s="613" t="s">
        <v>684</v>
      </c>
      <c r="C2752" s="613" t="s">
        <v>2444</v>
      </c>
      <c r="D2752" s="613" t="s">
        <v>2445</v>
      </c>
      <c r="E2752" s="384" t="s">
        <v>2446</v>
      </c>
      <c r="F2752" s="607" t="s">
        <v>151</v>
      </c>
      <c r="G2752" s="608">
        <v>2010</v>
      </c>
      <c r="H2752" s="342" t="s">
        <v>1208</v>
      </c>
      <c r="I2752" s="609" t="s">
        <v>2714</v>
      </c>
      <c r="J2752" s="607">
        <v>41487</v>
      </c>
      <c r="K2752" s="610">
        <v>41814</v>
      </c>
      <c r="L2752" s="611">
        <v>42552</v>
      </c>
      <c r="M2752" s="306" t="s">
        <v>3435</v>
      </c>
      <c r="N2752" s="612">
        <v>14614</v>
      </c>
    </row>
    <row r="2753" spans="2:14" ht="13.9" customHeight="1">
      <c r="B2753" s="613" t="s">
        <v>684</v>
      </c>
      <c r="C2753" s="613" t="s">
        <v>2444</v>
      </c>
      <c r="D2753" s="613" t="s">
        <v>2445</v>
      </c>
      <c r="E2753" s="384" t="s">
        <v>2446</v>
      </c>
      <c r="F2753" s="607" t="s">
        <v>151</v>
      </c>
      <c r="G2753" s="608">
        <v>2010</v>
      </c>
      <c r="H2753" s="342" t="s">
        <v>1208</v>
      </c>
      <c r="I2753" s="609" t="s">
        <v>2714</v>
      </c>
      <c r="J2753" s="607">
        <v>41456</v>
      </c>
      <c r="K2753" s="610">
        <v>41814</v>
      </c>
      <c r="L2753" s="611">
        <v>42522</v>
      </c>
      <c r="M2753" s="306" t="s">
        <v>3435</v>
      </c>
      <c r="N2753" s="612">
        <v>13029</v>
      </c>
    </row>
    <row r="2754" spans="2:14" ht="13.9" customHeight="1">
      <c r="B2754" s="613" t="s">
        <v>684</v>
      </c>
      <c r="C2754" s="613" t="s">
        <v>2444</v>
      </c>
      <c r="D2754" s="613" t="s">
        <v>2445</v>
      </c>
      <c r="E2754" s="384" t="s">
        <v>2446</v>
      </c>
      <c r="F2754" s="607" t="s">
        <v>151</v>
      </c>
      <c r="G2754" s="608">
        <v>2010</v>
      </c>
      <c r="H2754" s="342" t="s">
        <v>1208</v>
      </c>
      <c r="I2754" s="609" t="s">
        <v>2714</v>
      </c>
      <c r="J2754" s="607">
        <v>41244</v>
      </c>
      <c r="K2754" s="610">
        <v>41815</v>
      </c>
      <c r="L2754" s="611">
        <v>42309</v>
      </c>
      <c r="M2754" s="306" t="s">
        <v>3435</v>
      </c>
      <c r="N2754" s="612">
        <v>54</v>
      </c>
    </row>
    <row r="2755" spans="2:14" ht="13.9" customHeight="1">
      <c r="B2755" s="613" t="s">
        <v>684</v>
      </c>
      <c r="C2755" s="613" t="s">
        <v>2444</v>
      </c>
      <c r="D2755" s="613" t="s">
        <v>2445</v>
      </c>
      <c r="E2755" s="384" t="s">
        <v>2446</v>
      </c>
      <c r="F2755" s="607" t="s">
        <v>151</v>
      </c>
      <c r="G2755" s="608">
        <v>2010</v>
      </c>
      <c r="H2755" s="342" t="s">
        <v>1208</v>
      </c>
      <c r="I2755" s="609" t="s">
        <v>2714</v>
      </c>
      <c r="J2755" s="607">
        <v>41275</v>
      </c>
      <c r="K2755" s="610">
        <v>41814</v>
      </c>
      <c r="L2755" s="611">
        <v>42339</v>
      </c>
      <c r="M2755" s="306" t="s">
        <v>3435</v>
      </c>
      <c r="N2755" s="612">
        <v>4675</v>
      </c>
    </row>
    <row r="2756" spans="2:14" ht="13.9" customHeight="1">
      <c r="B2756" s="613" t="s">
        <v>684</v>
      </c>
      <c r="C2756" s="613" t="s">
        <v>2444</v>
      </c>
      <c r="D2756" s="613" t="s">
        <v>2445</v>
      </c>
      <c r="E2756" s="384" t="s">
        <v>2446</v>
      </c>
      <c r="F2756" s="607" t="s">
        <v>151</v>
      </c>
      <c r="G2756" s="608">
        <v>2010</v>
      </c>
      <c r="H2756" s="342" t="s">
        <v>1208</v>
      </c>
      <c r="I2756" s="609" t="s">
        <v>2714</v>
      </c>
      <c r="J2756" s="607">
        <v>41365</v>
      </c>
      <c r="K2756" s="610">
        <v>41814</v>
      </c>
      <c r="L2756" s="611">
        <v>42430</v>
      </c>
      <c r="M2756" s="306" t="s">
        <v>3435</v>
      </c>
      <c r="N2756" s="612">
        <v>13072</v>
      </c>
    </row>
    <row r="2757" spans="2:14" ht="13.9" customHeight="1">
      <c r="B2757" s="613" t="s">
        <v>684</v>
      </c>
      <c r="C2757" s="613" t="s">
        <v>2444</v>
      </c>
      <c r="D2757" s="613" t="s">
        <v>2445</v>
      </c>
      <c r="E2757" s="384" t="s">
        <v>2446</v>
      </c>
      <c r="F2757" s="607" t="s">
        <v>151</v>
      </c>
      <c r="G2757" s="608">
        <v>2010</v>
      </c>
      <c r="H2757" s="342" t="s">
        <v>1208</v>
      </c>
      <c r="I2757" s="609" t="s">
        <v>2714</v>
      </c>
      <c r="J2757" s="607">
        <v>41518</v>
      </c>
      <c r="K2757" s="610">
        <v>41814</v>
      </c>
      <c r="L2757" s="611">
        <v>42583</v>
      </c>
      <c r="M2757" s="306" t="s">
        <v>3435</v>
      </c>
      <c r="N2757" s="612">
        <v>11729</v>
      </c>
    </row>
    <row r="2758" spans="2:14" ht="13.9" customHeight="1">
      <c r="B2758" s="613" t="s">
        <v>684</v>
      </c>
      <c r="C2758" s="613" t="s">
        <v>2444</v>
      </c>
      <c r="D2758" s="613" t="s">
        <v>2445</v>
      </c>
      <c r="E2758" s="384" t="s">
        <v>2446</v>
      </c>
      <c r="F2758" s="607" t="s">
        <v>151</v>
      </c>
      <c r="G2758" s="608">
        <v>2010</v>
      </c>
      <c r="H2758" s="342" t="s">
        <v>1208</v>
      </c>
      <c r="I2758" s="609" t="s">
        <v>2714</v>
      </c>
      <c r="J2758" s="607">
        <v>41426</v>
      </c>
      <c r="K2758" s="610">
        <v>41814</v>
      </c>
      <c r="L2758" s="611">
        <v>42491</v>
      </c>
      <c r="M2758" s="306" t="s">
        <v>3435</v>
      </c>
      <c r="N2758" s="612">
        <v>14513</v>
      </c>
    </row>
    <row r="2759" spans="2:14" ht="13.9" customHeight="1">
      <c r="B2759" s="613" t="s">
        <v>684</v>
      </c>
      <c r="C2759" s="613" t="s">
        <v>2444</v>
      </c>
      <c r="D2759" s="613" t="s">
        <v>2445</v>
      </c>
      <c r="E2759" s="384" t="s">
        <v>2446</v>
      </c>
      <c r="F2759" s="607" t="s">
        <v>151</v>
      </c>
      <c r="G2759" s="608">
        <v>2010</v>
      </c>
      <c r="H2759" s="342" t="s">
        <v>1208</v>
      </c>
      <c r="I2759" s="609" t="s">
        <v>2714</v>
      </c>
      <c r="J2759" s="607">
        <v>41609</v>
      </c>
      <c r="K2759" s="610">
        <v>41814</v>
      </c>
      <c r="L2759" s="611">
        <v>42675</v>
      </c>
      <c r="M2759" s="306" t="s">
        <v>3435</v>
      </c>
      <c r="N2759" s="612">
        <v>6822</v>
      </c>
    </row>
    <row r="2760" spans="2:14" ht="13.9" customHeight="1">
      <c r="B2760" s="613" t="s">
        <v>684</v>
      </c>
      <c r="C2760" s="613" t="s">
        <v>2444</v>
      </c>
      <c r="D2760" s="613" t="s">
        <v>2445</v>
      </c>
      <c r="E2760" s="384" t="s">
        <v>2446</v>
      </c>
      <c r="F2760" s="607" t="s">
        <v>151</v>
      </c>
      <c r="G2760" s="608">
        <v>2010</v>
      </c>
      <c r="H2760" s="342" t="s">
        <v>1208</v>
      </c>
      <c r="I2760" s="609" t="s">
        <v>2714</v>
      </c>
      <c r="J2760" s="607">
        <v>41579</v>
      </c>
      <c r="K2760" s="610">
        <v>41814</v>
      </c>
      <c r="L2760" s="611">
        <v>42644</v>
      </c>
      <c r="M2760" s="306" t="s">
        <v>3435</v>
      </c>
      <c r="N2760" s="612">
        <v>6922</v>
      </c>
    </row>
    <row r="2761" spans="2:14" ht="13.9" customHeight="1">
      <c r="B2761" s="613" t="s">
        <v>685</v>
      </c>
      <c r="C2761" s="613" t="s">
        <v>2447</v>
      </c>
      <c r="D2761" s="613" t="s">
        <v>2448</v>
      </c>
      <c r="E2761" s="384" t="s">
        <v>2449</v>
      </c>
      <c r="F2761" s="607" t="s">
        <v>151</v>
      </c>
      <c r="G2761" s="608">
        <v>2010</v>
      </c>
      <c r="H2761" s="342" t="s">
        <v>1208</v>
      </c>
      <c r="I2761" s="609" t="s">
        <v>2714</v>
      </c>
      <c r="J2761" s="607">
        <v>41395</v>
      </c>
      <c r="K2761" s="610">
        <v>41814</v>
      </c>
      <c r="L2761" s="611">
        <v>42461</v>
      </c>
      <c r="M2761" s="306" t="s">
        <v>3435</v>
      </c>
      <c r="N2761" s="612">
        <v>5909</v>
      </c>
    </row>
    <row r="2762" spans="2:14" ht="13.9" customHeight="1">
      <c r="B2762" s="613" t="s">
        <v>685</v>
      </c>
      <c r="C2762" s="613" t="s">
        <v>2447</v>
      </c>
      <c r="D2762" s="613" t="s">
        <v>2448</v>
      </c>
      <c r="E2762" s="384" t="s">
        <v>2449</v>
      </c>
      <c r="F2762" s="607" t="s">
        <v>151</v>
      </c>
      <c r="G2762" s="608">
        <v>2010</v>
      </c>
      <c r="H2762" s="342" t="s">
        <v>1208</v>
      </c>
      <c r="I2762" s="609" t="s">
        <v>2714</v>
      </c>
      <c r="J2762" s="607">
        <v>41365</v>
      </c>
      <c r="K2762" s="610">
        <v>41814</v>
      </c>
      <c r="L2762" s="611">
        <v>42430</v>
      </c>
      <c r="M2762" s="306" t="s">
        <v>3435</v>
      </c>
      <c r="N2762" s="612">
        <v>5320</v>
      </c>
    </row>
    <row r="2763" spans="2:14" ht="13.9" customHeight="1">
      <c r="B2763" s="613" t="s">
        <v>685</v>
      </c>
      <c r="C2763" s="613" t="s">
        <v>2447</v>
      </c>
      <c r="D2763" s="613" t="s">
        <v>2448</v>
      </c>
      <c r="E2763" s="384" t="s">
        <v>2449</v>
      </c>
      <c r="F2763" s="607" t="s">
        <v>151</v>
      </c>
      <c r="G2763" s="608">
        <v>2010</v>
      </c>
      <c r="H2763" s="342" t="s">
        <v>1208</v>
      </c>
      <c r="I2763" s="609" t="s">
        <v>2714</v>
      </c>
      <c r="J2763" s="607">
        <v>41609</v>
      </c>
      <c r="K2763" s="610">
        <v>41814</v>
      </c>
      <c r="L2763" s="611">
        <v>42675</v>
      </c>
      <c r="M2763" s="306" t="s">
        <v>3435</v>
      </c>
      <c r="N2763" s="612">
        <v>2646</v>
      </c>
    </row>
    <row r="2764" spans="2:14" ht="13.9" customHeight="1">
      <c r="B2764" s="613" t="s">
        <v>685</v>
      </c>
      <c r="C2764" s="613" t="s">
        <v>2447</v>
      </c>
      <c r="D2764" s="613" t="s">
        <v>2448</v>
      </c>
      <c r="E2764" s="384" t="s">
        <v>2449</v>
      </c>
      <c r="F2764" s="607" t="s">
        <v>151</v>
      </c>
      <c r="G2764" s="608">
        <v>2010</v>
      </c>
      <c r="H2764" s="342" t="s">
        <v>1208</v>
      </c>
      <c r="I2764" s="609" t="s">
        <v>2714</v>
      </c>
      <c r="J2764" s="607">
        <v>41306</v>
      </c>
      <c r="K2764" s="610">
        <v>41814</v>
      </c>
      <c r="L2764" s="611">
        <v>42370</v>
      </c>
      <c r="M2764" s="306" t="s">
        <v>3435</v>
      </c>
      <c r="N2764" s="612">
        <v>2648</v>
      </c>
    </row>
    <row r="2765" spans="2:14" ht="13.9" customHeight="1">
      <c r="B2765" s="613" t="s">
        <v>685</v>
      </c>
      <c r="C2765" s="613" t="s">
        <v>2447</v>
      </c>
      <c r="D2765" s="613" t="s">
        <v>2448</v>
      </c>
      <c r="E2765" s="384" t="s">
        <v>2449</v>
      </c>
      <c r="F2765" s="607" t="s">
        <v>151</v>
      </c>
      <c r="G2765" s="608">
        <v>2010</v>
      </c>
      <c r="H2765" s="342" t="s">
        <v>1208</v>
      </c>
      <c r="I2765" s="609" t="s">
        <v>2714</v>
      </c>
      <c r="J2765" s="607">
        <v>41518</v>
      </c>
      <c r="K2765" s="610">
        <v>41814</v>
      </c>
      <c r="L2765" s="611">
        <v>42583</v>
      </c>
      <c r="M2765" s="306" t="s">
        <v>3435</v>
      </c>
      <c r="N2765" s="612">
        <v>5001</v>
      </c>
    </row>
    <row r="2766" spans="2:14" ht="13.9" customHeight="1">
      <c r="B2766" s="613" t="s">
        <v>685</v>
      </c>
      <c r="C2766" s="613" t="s">
        <v>2447</v>
      </c>
      <c r="D2766" s="613" t="s">
        <v>2448</v>
      </c>
      <c r="E2766" s="384" t="s">
        <v>2449</v>
      </c>
      <c r="F2766" s="607" t="s">
        <v>151</v>
      </c>
      <c r="G2766" s="608">
        <v>2010</v>
      </c>
      <c r="H2766" s="342" t="s">
        <v>1208</v>
      </c>
      <c r="I2766" s="609" t="s">
        <v>2714</v>
      </c>
      <c r="J2766" s="607">
        <v>41487</v>
      </c>
      <c r="K2766" s="610">
        <v>41814</v>
      </c>
      <c r="L2766" s="611">
        <v>42552</v>
      </c>
      <c r="M2766" s="306" t="s">
        <v>3435</v>
      </c>
      <c r="N2766" s="612">
        <v>5843</v>
      </c>
    </row>
    <row r="2767" spans="2:14" ht="13.9" customHeight="1">
      <c r="B2767" s="613" t="s">
        <v>685</v>
      </c>
      <c r="C2767" s="613" t="s">
        <v>2447</v>
      </c>
      <c r="D2767" s="613" t="s">
        <v>2448</v>
      </c>
      <c r="E2767" s="384" t="s">
        <v>2449</v>
      </c>
      <c r="F2767" s="607" t="s">
        <v>151</v>
      </c>
      <c r="G2767" s="608">
        <v>2010</v>
      </c>
      <c r="H2767" s="342" t="s">
        <v>1208</v>
      </c>
      <c r="I2767" s="609" t="s">
        <v>2714</v>
      </c>
      <c r="J2767" s="607">
        <v>41244</v>
      </c>
      <c r="K2767" s="610">
        <v>41815</v>
      </c>
      <c r="L2767" s="611">
        <v>42309</v>
      </c>
      <c r="M2767" s="306" t="s">
        <v>3435</v>
      </c>
      <c r="N2767" s="612">
        <v>29</v>
      </c>
    </row>
    <row r="2768" spans="2:14" ht="13.9" customHeight="1">
      <c r="B2768" s="613" t="s">
        <v>685</v>
      </c>
      <c r="C2768" s="613" t="s">
        <v>2447</v>
      </c>
      <c r="D2768" s="613" t="s">
        <v>2448</v>
      </c>
      <c r="E2768" s="384" t="s">
        <v>2449</v>
      </c>
      <c r="F2768" s="607" t="s">
        <v>151</v>
      </c>
      <c r="G2768" s="608">
        <v>2010</v>
      </c>
      <c r="H2768" s="342" t="s">
        <v>1208</v>
      </c>
      <c r="I2768" s="609" t="s">
        <v>2714</v>
      </c>
      <c r="J2768" s="607">
        <v>41579</v>
      </c>
      <c r="K2768" s="610">
        <v>41814</v>
      </c>
      <c r="L2768" s="611">
        <v>42644</v>
      </c>
      <c r="M2768" s="306" t="s">
        <v>3435</v>
      </c>
      <c r="N2768" s="612">
        <v>2778</v>
      </c>
    </row>
    <row r="2769" spans="2:14" ht="13.9" customHeight="1">
      <c r="B2769" s="613" t="s">
        <v>685</v>
      </c>
      <c r="C2769" s="613" t="s">
        <v>2447</v>
      </c>
      <c r="D2769" s="613" t="s">
        <v>2448</v>
      </c>
      <c r="E2769" s="384" t="s">
        <v>2449</v>
      </c>
      <c r="F2769" s="607" t="s">
        <v>151</v>
      </c>
      <c r="G2769" s="608">
        <v>2010</v>
      </c>
      <c r="H2769" s="342" t="s">
        <v>1208</v>
      </c>
      <c r="I2769" s="609" t="s">
        <v>2714</v>
      </c>
      <c r="J2769" s="607">
        <v>41548</v>
      </c>
      <c r="K2769" s="610">
        <v>41814</v>
      </c>
      <c r="L2769" s="611">
        <v>42614</v>
      </c>
      <c r="M2769" s="306" t="s">
        <v>3435</v>
      </c>
      <c r="N2769" s="612">
        <v>3764</v>
      </c>
    </row>
    <row r="2770" spans="2:14" ht="13.9" customHeight="1">
      <c r="B2770" s="613" t="s">
        <v>685</v>
      </c>
      <c r="C2770" s="613" t="s">
        <v>2447</v>
      </c>
      <c r="D2770" s="613" t="s">
        <v>2448</v>
      </c>
      <c r="E2770" s="384" t="s">
        <v>2449</v>
      </c>
      <c r="F2770" s="607" t="s">
        <v>151</v>
      </c>
      <c r="G2770" s="608">
        <v>2010</v>
      </c>
      <c r="H2770" s="342" t="s">
        <v>1208</v>
      </c>
      <c r="I2770" s="609" t="s">
        <v>2714</v>
      </c>
      <c r="J2770" s="607">
        <v>41456</v>
      </c>
      <c r="K2770" s="610">
        <v>41814</v>
      </c>
      <c r="L2770" s="611">
        <v>42522</v>
      </c>
      <c r="M2770" s="306" t="s">
        <v>3435</v>
      </c>
      <c r="N2770" s="612">
        <v>5616</v>
      </c>
    </row>
    <row r="2771" spans="2:14" ht="13.9" customHeight="1">
      <c r="B2771" s="613" t="s">
        <v>685</v>
      </c>
      <c r="C2771" s="613" t="s">
        <v>2447</v>
      </c>
      <c r="D2771" s="613" t="s">
        <v>2448</v>
      </c>
      <c r="E2771" s="384" t="s">
        <v>2449</v>
      </c>
      <c r="F2771" s="607" t="s">
        <v>151</v>
      </c>
      <c r="G2771" s="608">
        <v>2010</v>
      </c>
      <c r="H2771" s="342" t="s">
        <v>1208</v>
      </c>
      <c r="I2771" s="609" t="s">
        <v>2714</v>
      </c>
      <c r="J2771" s="607">
        <v>41426</v>
      </c>
      <c r="K2771" s="610">
        <v>41814</v>
      </c>
      <c r="L2771" s="611">
        <v>42491</v>
      </c>
      <c r="M2771" s="306" t="s">
        <v>3435</v>
      </c>
      <c r="N2771" s="612">
        <v>5732</v>
      </c>
    </row>
    <row r="2772" spans="2:14" ht="13.9" customHeight="1">
      <c r="B2772" s="613" t="s">
        <v>685</v>
      </c>
      <c r="C2772" s="613" t="s">
        <v>2447</v>
      </c>
      <c r="D2772" s="613" t="s">
        <v>2448</v>
      </c>
      <c r="E2772" s="384" t="s">
        <v>2449</v>
      </c>
      <c r="F2772" s="607" t="s">
        <v>151</v>
      </c>
      <c r="G2772" s="608">
        <v>2010</v>
      </c>
      <c r="H2772" s="342" t="s">
        <v>1208</v>
      </c>
      <c r="I2772" s="609" t="s">
        <v>2714</v>
      </c>
      <c r="J2772" s="607">
        <v>41275</v>
      </c>
      <c r="K2772" s="610">
        <v>41814</v>
      </c>
      <c r="L2772" s="611">
        <v>42339</v>
      </c>
      <c r="M2772" s="306" t="s">
        <v>3435</v>
      </c>
      <c r="N2772" s="612">
        <v>1946</v>
      </c>
    </row>
    <row r="2773" spans="2:14" ht="13.9" customHeight="1">
      <c r="B2773" s="613" t="s">
        <v>685</v>
      </c>
      <c r="C2773" s="613" t="s">
        <v>2447</v>
      </c>
      <c r="D2773" s="613" t="s">
        <v>2448</v>
      </c>
      <c r="E2773" s="384" t="s">
        <v>2449</v>
      </c>
      <c r="F2773" s="607" t="s">
        <v>151</v>
      </c>
      <c r="G2773" s="608">
        <v>2010</v>
      </c>
      <c r="H2773" s="342" t="s">
        <v>1208</v>
      </c>
      <c r="I2773" s="609" t="s">
        <v>2714</v>
      </c>
      <c r="J2773" s="607">
        <v>41334</v>
      </c>
      <c r="K2773" s="610">
        <v>41814</v>
      </c>
      <c r="L2773" s="611">
        <v>42401</v>
      </c>
      <c r="M2773" s="306" t="s">
        <v>3435</v>
      </c>
      <c r="N2773" s="612">
        <v>4464</v>
      </c>
    </row>
    <row r="2774" spans="2:14" ht="13.9" customHeight="1">
      <c r="B2774" s="613" t="s">
        <v>902</v>
      </c>
      <c r="C2774" s="613" t="s">
        <v>2154</v>
      </c>
      <c r="D2774" s="613" t="s">
        <v>2155</v>
      </c>
      <c r="E2774" s="384" t="s">
        <v>2156</v>
      </c>
      <c r="F2774" s="607" t="s">
        <v>150</v>
      </c>
      <c r="G2774" s="608">
        <v>2011</v>
      </c>
      <c r="H2774" s="342" t="s">
        <v>1208</v>
      </c>
      <c r="I2774" s="609" t="s">
        <v>2714</v>
      </c>
      <c r="J2774" s="607">
        <v>41365</v>
      </c>
      <c r="K2774" s="610">
        <v>41814</v>
      </c>
      <c r="L2774" s="611">
        <v>42430</v>
      </c>
      <c r="M2774" s="306" t="s">
        <v>3435</v>
      </c>
      <c r="N2774" s="612">
        <v>4535</v>
      </c>
    </row>
    <row r="2775" spans="2:14" ht="13.9" customHeight="1">
      <c r="B2775" s="613" t="s">
        <v>902</v>
      </c>
      <c r="C2775" s="613" t="s">
        <v>2154</v>
      </c>
      <c r="D2775" s="613" t="s">
        <v>2155</v>
      </c>
      <c r="E2775" s="384" t="s">
        <v>2156</v>
      </c>
      <c r="F2775" s="607" t="s">
        <v>150</v>
      </c>
      <c r="G2775" s="608">
        <v>2011</v>
      </c>
      <c r="H2775" s="342" t="s">
        <v>1208</v>
      </c>
      <c r="I2775" s="609" t="s">
        <v>2714</v>
      </c>
      <c r="J2775" s="607">
        <v>41487</v>
      </c>
      <c r="K2775" s="610">
        <v>41814</v>
      </c>
      <c r="L2775" s="611">
        <v>42552</v>
      </c>
      <c r="M2775" s="306" t="s">
        <v>3435</v>
      </c>
      <c r="N2775" s="612">
        <v>4272</v>
      </c>
    </row>
    <row r="2776" spans="2:14" ht="13.9" customHeight="1">
      <c r="B2776" s="613" t="s">
        <v>902</v>
      </c>
      <c r="C2776" s="613" t="s">
        <v>2154</v>
      </c>
      <c r="D2776" s="613" t="s">
        <v>2155</v>
      </c>
      <c r="E2776" s="384" t="s">
        <v>2156</v>
      </c>
      <c r="F2776" s="607" t="s">
        <v>150</v>
      </c>
      <c r="G2776" s="608">
        <v>2011</v>
      </c>
      <c r="H2776" s="342" t="s">
        <v>1208</v>
      </c>
      <c r="I2776" s="609" t="s">
        <v>2714</v>
      </c>
      <c r="J2776" s="607">
        <v>41395</v>
      </c>
      <c r="K2776" s="610">
        <v>41814</v>
      </c>
      <c r="L2776" s="611">
        <v>42461</v>
      </c>
      <c r="M2776" s="306" t="s">
        <v>3435</v>
      </c>
      <c r="N2776" s="612">
        <v>4638</v>
      </c>
    </row>
    <row r="2777" spans="2:14" ht="13.9" customHeight="1">
      <c r="B2777" s="613" t="s">
        <v>902</v>
      </c>
      <c r="C2777" s="613" t="s">
        <v>2154</v>
      </c>
      <c r="D2777" s="613" t="s">
        <v>2155</v>
      </c>
      <c r="E2777" s="384" t="s">
        <v>2156</v>
      </c>
      <c r="F2777" s="607" t="s">
        <v>150</v>
      </c>
      <c r="G2777" s="608">
        <v>2011</v>
      </c>
      <c r="H2777" s="342" t="s">
        <v>1208</v>
      </c>
      <c r="I2777" s="609" t="s">
        <v>2714</v>
      </c>
      <c r="J2777" s="607">
        <v>41334</v>
      </c>
      <c r="K2777" s="610">
        <v>41814</v>
      </c>
      <c r="L2777" s="611">
        <v>42401</v>
      </c>
      <c r="M2777" s="306" t="s">
        <v>3435</v>
      </c>
      <c r="N2777" s="612">
        <v>4044</v>
      </c>
    </row>
    <row r="2778" spans="2:14" ht="13.9" customHeight="1">
      <c r="B2778" s="613" t="s">
        <v>902</v>
      </c>
      <c r="C2778" s="613" t="s">
        <v>2154</v>
      </c>
      <c r="D2778" s="613" t="s">
        <v>2155</v>
      </c>
      <c r="E2778" s="384" t="s">
        <v>2156</v>
      </c>
      <c r="F2778" s="607" t="s">
        <v>150</v>
      </c>
      <c r="G2778" s="608">
        <v>2011</v>
      </c>
      <c r="H2778" s="342" t="s">
        <v>1208</v>
      </c>
      <c r="I2778" s="609" t="s">
        <v>2714</v>
      </c>
      <c r="J2778" s="607">
        <v>41365</v>
      </c>
      <c r="K2778" s="610">
        <v>41814</v>
      </c>
      <c r="L2778" s="611">
        <v>42430</v>
      </c>
      <c r="M2778" s="306" t="s">
        <v>3435</v>
      </c>
      <c r="N2778" s="612">
        <v>114</v>
      </c>
    </row>
    <row r="2779" spans="2:14" ht="13.9" customHeight="1">
      <c r="B2779" s="613" t="s">
        <v>902</v>
      </c>
      <c r="C2779" s="613" t="s">
        <v>2154</v>
      </c>
      <c r="D2779" s="613" t="s">
        <v>2155</v>
      </c>
      <c r="E2779" s="384" t="s">
        <v>2156</v>
      </c>
      <c r="F2779" s="607" t="s">
        <v>150</v>
      </c>
      <c r="G2779" s="608">
        <v>2011</v>
      </c>
      <c r="H2779" s="342" t="s">
        <v>1208</v>
      </c>
      <c r="I2779" s="609" t="s">
        <v>2714</v>
      </c>
      <c r="J2779" s="607">
        <v>41275</v>
      </c>
      <c r="K2779" s="610">
        <v>41814</v>
      </c>
      <c r="L2779" s="611">
        <v>42339</v>
      </c>
      <c r="M2779" s="306" t="s">
        <v>3435</v>
      </c>
      <c r="N2779" s="612">
        <v>2628</v>
      </c>
    </row>
    <row r="2780" spans="2:14" ht="13.9" customHeight="1">
      <c r="B2780" s="613" t="s">
        <v>902</v>
      </c>
      <c r="C2780" s="613" t="s">
        <v>2154</v>
      </c>
      <c r="D2780" s="613" t="s">
        <v>2155</v>
      </c>
      <c r="E2780" s="384" t="s">
        <v>2156</v>
      </c>
      <c r="F2780" s="607" t="s">
        <v>150</v>
      </c>
      <c r="G2780" s="608">
        <v>2011</v>
      </c>
      <c r="H2780" s="342" t="s">
        <v>1208</v>
      </c>
      <c r="I2780" s="609" t="s">
        <v>2714</v>
      </c>
      <c r="J2780" s="607">
        <v>41426</v>
      </c>
      <c r="K2780" s="610">
        <v>41814</v>
      </c>
      <c r="L2780" s="611">
        <v>42491</v>
      </c>
      <c r="M2780" s="306" t="s">
        <v>3435</v>
      </c>
      <c r="N2780" s="612">
        <v>4450</v>
      </c>
    </row>
    <row r="2781" spans="2:14" ht="13.9" customHeight="1">
      <c r="B2781" s="613" t="s">
        <v>902</v>
      </c>
      <c r="C2781" s="613" t="s">
        <v>2154</v>
      </c>
      <c r="D2781" s="613" t="s">
        <v>2155</v>
      </c>
      <c r="E2781" s="384" t="s">
        <v>2156</v>
      </c>
      <c r="F2781" s="607" t="s">
        <v>150</v>
      </c>
      <c r="G2781" s="608">
        <v>2011</v>
      </c>
      <c r="H2781" s="342" t="s">
        <v>1208</v>
      </c>
      <c r="I2781" s="609" t="s">
        <v>2714</v>
      </c>
      <c r="J2781" s="607">
        <v>41518</v>
      </c>
      <c r="K2781" s="610">
        <v>41814</v>
      </c>
      <c r="L2781" s="611">
        <v>42583</v>
      </c>
      <c r="M2781" s="306" t="s">
        <v>3435</v>
      </c>
      <c r="N2781" s="612">
        <v>4226</v>
      </c>
    </row>
    <row r="2782" spans="2:14" ht="13.9" customHeight="1">
      <c r="B2782" s="613" t="s">
        <v>902</v>
      </c>
      <c r="C2782" s="613" t="s">
        <v>2154</v>
      </c>
      <c r="D2782" s="613" t="s">
        <v>2155</v>
      </c>
      <c r="E2782" s="384" t="s">
        <v>2156</v>
      </c>
      <c r="F2782" s="607" t="s">
        <v>150</v>
      </c>
      <c r="G2782" s="608">
        <v>2011</v>
      </c>
      <c r="H2782" s="342" t="s">
        <v>1208</v>
      </c>
      <c r="I2782" s="609" t="s">
        <v>2714</v>
      </c>
      <c r="J2782" s="607">
        <v>41548</v>
      </c>
      <c r="K2782" s="610">
        <v>41814</v>
      </c>
      <c r="L2782" s="611">
        <v>42614</v>
      </c>
      <c r="M2782" s="306" t="s">
        <v>3435</v>
      </c>
      <c r="N2782" s="612">
        <v>256</v>
      </c>
    </row>
    <row r="2783" spans="2:14" ht="13.9" customHeight="1">
      <c r="B2783" s="613" t="s">
        <v>902</v>
      </c>
      <c r="C2783" s="613" t="s">
        <v>2154</v>
      </c>
      <c r="D2783" s="613" t="s">
        <v>2155</v>
      </c>
      <c r="E2783" s="384" t="s">
        <v>2156</v>
      </c>
      <c r="F2783" s="607" t="s">
        <v>150</v>
      </c>
      <c r="G2783" s="608">
        <v>2011</v>
      </c>
      <c r="H2783" s="342" t="s">
        <v>1208</v>
      </c>
      <c r="I2783" s="609" t="s">
        <v>2714</v>
      </c>
      <c r="J2783" s="607">
        <v>41456</v>
      </c>
      <c r="K2783" s="610">
        <v>41814</v>
      </c>
      <c r="L2783" s="611">
        <v>42522</v>
      </c>
      <c r="M2783" s="306" t="s">
        <v>3435</v>
      </c>
      <c r="N2783" s="612">
        <v>4210</v>
      </c>
    </row>
    <row r="2784" spans="2:14" ht="13.9" customHeight="1">
      <c r="B2784" s="613" t="s">
        <v>902</v>
      </c>
      <c r="C2784" s="613" t="s">
        <v>2154</v>
      </c>
      <c r="D2784" s="613" t="s">
        <v>2155</v>
      </c>
      <c r="E2784" s="384" t="s">
        <v>2156</v>
      </c>
      <c r="F2784" s="607" t="s">
        <v>150</v>
      </c>
      <c r="G2784" s="608">
        <v>2011</v>
      </c>
      <c r="H2784" s="342" t="s">
        <v>1208</v>
      </c>
      <c r="I2784" s="609" t="s">
        <v>2714</v>
      </c>
      <c r="J2784" s="607">
        <v>41548</v>
      </c>
      <c r="K2784" s="610">
        <v>41814</v>
      </c>
      <c r="L2784" s="611">
        <v>42614</v>
      </c>
      <c r="M2784" s="306" t="s">
        <v>3435</v>
      </c>
      <c r="N2784" s="612">
        <v>3325</v>
      </c>
    </row>
    <row r="2785" spans="2:14" ht="13.9" customHeight="1">
      <c r="B2785" s="613" t="s">
        <v>902</v>
      </c>
      <c r="C2785" s="613" t="s">
        <v>2154</v>
      </c>
      <c r="D2785" s="613" t="s">
        <v>2155</v>
      </c>
      <c r="E2785" s="384" t="s">
        <v>2156</v>
      </c>
      <c r="F2785" s="607" t="s">
        <v>150</v>
      </c>
      <c r="G2785" s="608">
        <v>2011</v>
      </c>
      <c r="H2785" s="342" t="s">
        <v>1208</v>
      </c>
      <c r="I2785" s="609" t="s">
        <v>2714</v>
      </c>
      <c r="J2785" s="607">
        <v>41579</v>
      </c>
      <c r="K2785" s="610">
        <v>41814</v>
      </c>
      <c r="L2785" s="611">
        <v>42644</v>
      </c>
      <c r="M2785" s="306" t="s">
        <v>3435</v>
      </c>
      <c r="N2785" s="612">
        <v>2596</v>
      </c>
    </row>
    <row r="2786" spans="2:14" ht="13.9" customHeight="1">
      <c r="B2786" s="613" t="s">
        <v>902</v>
      </c>
      <c r="C2786" s="613" t="s">
        <v>2154</v>
      </c>
      <c r="D2786" s="613" t="s">
        <v>2155</v>
      </c>
      <c r="E2786" s="384" t="s">
        <v>2156</v>
      </c>
      <c r="F2786" s="607" t="s">
        <v>150</v>
      </c>
      <c r="G2786" s="608">
        <v>2011</v>
      </c>
      <c r="H2786" s="342" t="s">
        <v>1208</v>
      </c>
      <c r="I2786" s="609" t="s">
        <v>2714</v>
      </c>
      <c r="J2786" s="607">
        <v>41609</v>
      </c>
      <c r="K2786" s="610">
        <v>41814</v>
      </c>
      <c r="L2786" s="611">
        <v>42675</v>
      </c>
      <c r="M2786" s="306" t="s">
        <v>3435</v>
      </c>
      <c r="N2786" s="612">
        <v>2385</v>
      </c>
    </row>
    <row r="2787" spans="2:14" ht="13.9" customHeight="1">
      <c r="B2787" s="613" t="s">
        <v>902</v>
      </c>
      <c r="C2787" s="613" t="s">
        <v>2154</v>
      </c>
      <c r="D2787" s="613" t="s">
        <v>2155</v>
      </c>
      <c r="E2787" s="384" t="s">
        <v>2156</v>
      </c>
      <c r="F2787" s="607" t="s">
        <v>150</v>
      </c>
      <c r="G2787" s="608">
        <v>2011</v>
      </c>
      <c r="H2787" s="342" t="s">
        <v>1208</v>
      </c>
      <c r="I2787" s="609" t="s">
        <v>2714</v>
      </c>
      <c r="J2787" s="607">
        <v>41306</v>
      </c>
      <c r="K2787" s="610">
        <v>41814</v>
      </c>
      <c r="L2787" s="611">
        <v>42370</v>
      </c>
      <c r="M2787" s="306" t="s">
        <v>3435</v>
      </c>
      <c r="N2787" s="612">
        <v>3255</v>
      </c>
    </row>
    <row r="2788" spans="2:14" ht="13.9" customHeight="1">
      <c r="B2788" s="613" t="s">
        <v>568</v>
      </c>
      <c r="C2788" s="613" t="s">
        <v>1703</v>
      </c>
      <c r="D2788" s="613" t="s">
        <v>1704</v>
      </c>
      <c r="E2788" s="384" t="s">
        <v>1705</v>
      </c>
      <c r="F2788" s="607" t="s">
        <v>151</v>
      </c>
      <c r="G2788" s="608" t="s">
        <v>147</v>
      </c>
      <c r="H2788" s="342" t="s">
        <v>1208</v>
      </c>
      <c r="I2788" s="609" t="s">
        <v>2714</v>
      </c>
      <c r="J2788" s="607">
        <v>41365</v>
      </c>
      <c r="K2788" s="610">
        <v>41814</v>
      </c>
      <c r="L2788" s="611">
        <v>42430</v>
      </c>
      <c r="M2788" s="306" t="s">
        <v>3435</v>
      </c>
      <c r="N2788" s="612">
        <v>6</v>
      </c>
    </row>
    <row r="2789" spans="2:14" ht="13.9" customHeight="1">
      <c r="B2789" s="613" t="s">
        <v>568</v>
      </c>
      <c r="C2789" s="613" t="s">
        <v>1703</v>
      </c>
      <c r="D2789" s="613" t="s">
        <v>1704</v>
      </c>
      <c r="E2789" s="384" t="s">
        <v>1705</v>
      </c>
      <c r="F2789" s="607" t="s">
        <v>151</v>
      </c>
      <c r="G2789" s="608" t="s">
        <v>147</v>
      </c>
      <c r="H2789" s="342" t="s">
        <v>1208</v>
      </c>
      <c r="I2789" s="609" t="s">
        <v>2714</v>
      </c>
      <c r="J2789" s="607">
        <v>41275</v>
      </c>
      <c r="K2789" s="610">
        <v>41814</v>
      </c>
      <c r="L2789" s="611">
        <v>42339</v>
      </c>
      <c r="M2789" s="306" t="s">
        <v>3435</v>
      </c>
      <c r="N2789" s="612">
        <v>280</v>
      </c>
    </row>
    <row r="2790" spans="2:14" ht="13.9" customHeight="1">
      <c r="B2790" s="613" t="s">
        <v>568</v>
      </c>
      <c r="C2790" s="613" t="s">
        <v>1703</v>
      </c>
      <c r="D2790" s="613" t="s">
        <v>1704</v>
      </c>
      <c r="E2790" s="384" t="s">
        <v>1705</v>
      </c>
      <c r="F2790" s="607" t="s">
        <v>151</v>
      </c>
      <c r="G2790" s="608" t="s">
        <v>147</v>
      </c>
      <c r="H2790" s="342" t="s">
        <v>1208</v>
      </c>
      <c r="I2790" s="609" t="s">
        <v>2714</v>
      </c>
      <c r="J2790" s="607">
        <v>41334</v>
      </c>
      <c r="K2790" s="610">
        <v>41814</v>
      </c>
      <c r="L2790" s="611">
        <v>42401</v>
      </c>
      <c r="M2790" s="306" t="s">
        <v>3435</v>
      </c>
      <c r="N2790" s="612">
        <v>17</v>
      </c>
    </row>
    <row r="2791" spans="2:14" ht="13.9" customHeight="1">
      <c r="B2791" s="613" t="s">
        <v>568</v>
      </c>
      <c r="C2791" s="613" t="s">
        <v>1703</v>
      </c>
      <c r="D2791" s="613" t="s">
        <v>1704</v>
      </c>
      <c r="E2791" s="384" t="s">
        <v>1705</v>
      </c>
      <c r="F2791" s="607" t="s">
        <v>151</v>
      </c>
      <c r="G2791" s="608" t="s">
        <v>147</v>
      </c>
      <c r="H2791" s="342" t="s">
        <v>1208</v>
      </c>
      <c r="I2791" s="609" t="s">
        <v>2714</v>
      </c>
      <c r="J2791" s="607">
        <v>41426</v>
      </c>
      <c r="K2791" s="610">
        <v>41814</v>
      </c>
      <c r="L2791" s="611">
        <v>42491</v>
      </c>
      <c r="M2791" s="306" t="s">
        <v>3435</v>
      </c>
      <c r="N2791" s="612">
        <v>1</v>
      </c>
    </row>
    <row r="2792" spans="2:14" ht="13.9" customHeight="1">
      <c r="B2792" s="613" t="s">
        <v>791</v>
      </c>
      <c r="C2792" s="613" t="s">
        <v>1706</v>
      </c>
      <c r="D2792" s="613" t="s">
        <v>1707</v>
      </c>
      <c r="E2792" s="384" t="s">
        <v>1708</v>
      </c>
      <c r="F2792" s="607" t="s">
        <v>150</v>
      </c>
      <c r="G2792" s="608">
        <v>2012</v>
      </c>
      <c r="H2792" s="342" t="s">
        <v>1307</v>
      </c>
      <c r="I2792" s="609" t="s">
        <v>2713</v>
      </c>
      <c r="J2792" s="607">
        <v>41487</v>
      </c>
      <c r="K2792" s="610">
        <v>41814</v>
      </c>
      <c r="L2792" s="611">
        <v>42552</v>
      </c>
      <c r="M2792" s="306" t="s">
        <v>3435</v>
      </c>
      <c r="N2792" s="612">
        <v>1</v>
      </c>
    </row>
    <row r="2793" spans="2:14" ht="13.9" customHeight="1">
      <c r="B2793" s="613" t="s">
        <v>791</v>
      </c>
      <c r="C2793" s="613" t="s">
        <v>1706</v>
      </c>
      <c r="D2793" s="613" t="s">
        <v>1707</v>
      </c>
      <c r="E2793" s="384" t="s">
        <v>1708</v>
      </c>
      <c r="F2793" s="607" t="s">
        <v>150</v>
      </c>
      <c r="G2793" s="608">
        <v>2012</v>
      </c>
      <c r="H2793" s="342" t="s">
        <v>1307</v>
      </c>
      <c r="I2793" s="609" t="s">
        <v>2713</v>
      </c>
      <c r="J2793" s="607">
        <v>41518</v>
      </c>
      <c r="K2793" s="610">
        <v>41814</v>
      </c>
      <c r="L2793" s="611">
        <v>42583</v>
      </c>
      <c r="M2793" s="306" t="s">
        <v>3435</v>
      </c>
      <c r="N2793" s="612">
        <v>1</v>
      </c>
    </row>
    <row r="2794" spans="2:14" ht="13.9" customHeight="1">
      <c r="B2794" s="613" t="s">
        <v>791</v>
      </c>
      <c r="C2794" s="613" t="s">
        <v>1706</v>
      </c>
      <c r="D2794" s="613" t="s">
        <v>1707</v>
      </c>
      <c r="E2794" s="384" t="s">
        <v>1708</v>
      </c>
      <c r="F2794" s="607" t="s">
        <v>150</v>
      </c>
      <c r="G2794" s="608">
        <v>2012</v>
      </c>
      <c r="H2794" s="342" t="s">
        <v>1307</v>
      </c>
      <c r="I2794" s="609" t="s">
        <v>2713</v>
      </c>
      <c r="J2794" s="607">
        <v>41456</v>
      </c>
      <c r="K2794" s="610">
        <v>41814</v>
      </c>
      <c r="L2794" s="611">
        <v>42522</v>
      </c>
      <c r="M2794" s="306" t="s">
        <v>3435</v>
      </c>
      <c r="N2794" s="612">
        <v>1</v>
      </c>
    </row>
    <row r="2795" spans="2:14" ht="13.9" customHeight="1">
      <c r="B2795" s="613" t="s">
        <v>791</v>
      </c>
      <c r="C2795" s="613" t="s">
        <v>1706</v>
      </c>
      <c r="D2795" s="613" t="s">
        <v>1707</v>
      </c>
      <c r="E2795" s="384" t="s">
        <v>1708</v>
      </c>
      <c r="F2795" s="607" t="s">
        <v>150</v>
      </c>
      <c r="G2795" s="608">
        <v>2012</v>
      </c>
      <c r="H2795" s="342" t="s">
        <v>1307</v>
      </c>
      <c r="I2795" s="609" t="s">
        <v>2713</v>
      </c>
      <c r="J2795" s="607">
        <v>41365</v>
      </c>
      <c r="K2795" s="610">
        <v>41814</v>
      </c>
      <c r="L2795" s="611">
        <v>42430</v>
      </c>
      <c r="M2795" s="306" t="s">
        <v>3435</v>
      </c>
      <c r="N2795" s="612">
        <v>286</v>
      </c>
    </row>
    <row r="2796" spans="2:14" ht="13.9" customHeight="1">
      <c r="B2796" s="613" t="s">
        <v>791</v>
      </c>
      <c r="C2796" s="613" t="s">
        <v>1706</v>
      </c>
      <c r="D2796" s="613" t="s">
        <v>1707</v>
      </c>
      <c r="E2796" s="384" t="s">
        <v>1708</v>
      </c>
      <c r="F2796" s="607" t="s">
        <v>150</v>
      </c>
      <c r="G2796" s="608">
        <v>2012</v>
      </c>
      <c r="H2796" s="342" t="s">
        <v>1307</v>
      </c>
      <c r="I2796" s="609" t="s">
        <v>2713</v>
      </c>
      <c r="J2796" s="607">
        <v>41395</v>
      </c>
      <c r="K2796" s="610">
        <v>41814</v>
      </c>
      <c r="L2796" s="611">
        <v>42461</v>
      </c>
      <c r="M2796" s="306" t="s">
        <v>3435</v>
      </c>
      <c r="N2796" s="612">
        <v>1</v>
      </c>
    </row>
    <row r="2797" spans="2:14" ht="13.9" customHeight="1">
      <c r="B2797" s="613" t="s">
        <v>791</v>
      </c>
      <c r="C2797" s="613" t="s">
        <v>1706</v>
      </c>
      <c r="D2797" s="613" t="s">
        <v>1707</v>
      </c>
      <c r="E2797" s="384" t="s">
        <v>1708</v>
      </c>
      <c r="F2797" s="607" t="s">
        <v>150</v>
      </c>
      <c r="G2797" s="608">
        <v>2012</v>
      </c>
      <c r="H2797" s="342" t="s">
        <v>1307</v>
      </c>
      <c r="I2797" s="609" t="s">
        <v>2713</v>
      </c>
      <c r="J2797" s="607">
        <v>41275</v>
      </c>
      <c r="K2797" s="610">
        <v>41814</v>
      </c>
      <c r="L2797" s="611">
        <v>42339</v>
      </c>
      <c r="M2797" s="306" t="s">
        <v>3435</v>
      </c>
      <c r="N2797" s="612">
        <v>418</v>
      </c>
    </row>
    <row r="2798" spans="2:14" ht="13.9" customHeight="1">
      <c r="B2798" s="613" t="s">
        <v>791</v>
      </c>
      <c r="C2798" s="613" t="s">
        <v>1706</v>
      </c>
      <c r="D2798" s="613" t="s">
        <v>1707</v>
      </c>
      <c r="E2798" s="384" t="s">
        <v>1708</v>
      </c>
      <c r="F2798" s="607" t="s">
        <v>150</v>
      </c>
      <c r="G2798" s="608">
        <v>2012</v>
      </c>
      <c r="H2798" s="342" t="s">
        <v>1307</v>
      </c>
      <c r="I2798" s="609" t="s">
        <v>2713</v>
      </c>
      <c r="J2798" s="607">
        <v>41334</v>
      </c>
      <c r="K2798" s="610">
        <v>41814</v>
      </c>
      <c r="L2798" s="611">
        <v>42401</v>
      </c>
      <c r="M2798" s="306" t="s">
        <v>3435</v>
      </c>
      <c r="N2798" s="612">
        <v>753</v>
      </c>
    </row>
    <row r="2799" spans="2:14" ht="13.9" customHeight="1">
      <c r="B2799" s="613" t="s">
        <v>681</v>
      </c>
      <c r="C2799" s="613" t="s">
        <v>2157</v>
      </c>
      <c r="D2799" s="613" t="s">
        <v>2158</v>
      </c>
      <c r="E2799" s="384" t="s">
        <v>2159</v>
      </c>
      <c r="F2799" s="607" t="s">
        <v>151</v>
      </c>
      <c r="G2799" s="608">
        <v>2009</v>
      </c>
      <c r="H2799" s="342" t="s">
        <v>1208</v>
      </c>
      <c r="I2799" s="609" t="s">
        <v>2714</v>
      </c>
      <c r="J2799" s="607">
        <v>41275</v>
      </c>
      <c r="K2799" s="610">
        <v>41814</v>
      </c>
      <c r="L2799" s="611">
        <v>42339</v>
      </c>
      <c r="M2799" s="306" t="s">
        <v>3435</v>
      </c>
      <c r="N2799" s="612">
        <v>2507</v>
      </c>
    </row>
    <row r="2800" spans="2:14" ht="13.9" customHeight="1">
      <c r="B2800" s="613" t="s">
        <v>681</v>
      </c>
      <c r="C2800" s="613" t="s">
        <v>2157</v>
      </c>
      <c r="D2800" s="613" t="s">
        <v>2158</v>
      </c>
      <c r="E2800" s="384" t="s">
        <v>2159</v>
      </c>
      <c r="F2800" s="607" t="s">
        <v>151</v>
      </c>
      <c r="G2800" s="608">
        <v>2009</v>
      </c>
      <c r="H2800" s="342" t="s">
        <v>1208</v>
      </c>
      <c r="I2800" s="609" t="s">
        <v>2714</v>
      </c>
      <c r="J2800" s="607">
        <v>41334</v>
      </c>
      <c r="K2800" s="610">
        <v>41814</v>
      </c>
      <c r="L2800" s="611">
        <v>42401</v>
      </c>
      <c r="M2800" s="306" t="s">
        <v>3435</v>
      </c>
      <c r="N2800" s="612">
        <v>3604</v>
      </c>
    </row>
    <row r="2801" spans="2:14" ht="13.9" customHeight="1">
      <c r="B2801" s="613" t="s">
        <v>681</v>
      </c>
      <c r="C2801" s="613" t="s">
        <v>2157</v>
      </c>
      <c r="D2801" s="613" t="s">
        <v>2158</v>
      </c>
      <c r="E2801" s="384" t="s">
        <v>2159</v>
      </c>
      <c r="F2801" s="607" t="s">
        <v>151</v>
      </c>
      <c r="G2801" s="608">
        <v>2009</v>
      </c>
      <c r="H2801" s="342" t="s">
        <v>1208</v>
      </c>
      <c r="I2801" s="609" t="s">
        <v>2714</v>
      </c>
      <c r="J2801" s="607">
        <v>41426</v>
      </c>
      <c r="K2801" s="610">
        <v>41814</v>
      </c>
      <c r="L2801" s="611">
        <v>42491</v>
      </c>
      <c r="M2801" s="306" t="s">
        <v>3435</v>
      </c>
      <c r="N2801" s="612">
        <v>4539</v>
      </c>
    </row>
    <row r="2802" spans="2:14" ht="13.9" customHeight="1">
      <c r="B2802" s="613" t="s">
        <v>681</v>
      </c>
      <c r="C2802" s="613" t="s">
        <v>2157</v>
      </c>
      <c r="D2802" s="613" t="s">
        <v>2158</v>
      </c>
      <c r="E2802" s="384" t="s">
        <v>2159</v>
      </c>
      <c r="F2802" s="607" t="s">
        <v>151</v>
      </c>
      <c r="G2802" s="608">
        <v>2009</v>
      </c>
      <c r="H2802" s="342" t="s">
        <v>1208</v>
      </c>
      <c r="I2802" s="609" t="s">
        <v>2714</v>
      </c>
      <c r="J2802" s="607">
        <v>41395</v>
      </c>
      <c r="K2802" s="610">
        <v>41814</v>
      </c>
      <c r="L2802" s="611">
        <v>42461</v>
      </c>
      <c r="M2802" s="306" t="s">
        <v>3435</v>
      </c>
      <c r="N2802" s="612">
        <v>4664</v>
      </c>
    </row>
    <row r="2803" spans="2:14" ht="13.9" customHeight="1">
      <c r="B2803" s="613" t="s">
        <v>681</v>
      </c>
      <c r="C2803" s="613" t="s">
        <v>2157</v>
      </c>
      <c r="D2803" s="613" t="s">
        <v>2158</v>
      </c>
      <c r="E2803" s="384" t="s">
        <v>2159</v>
      </c>
      <c r="F2803" s="607" t="s">
        <v>151</v>
      </c>
      <c r="G2803" s="608">
        <v>2009</v>
      </c>
      <c r="H2803" s="342" t="s">
        <v>1208</v>
      </c>
      <c r="I2803" s="609" t="s">
        <v>2714</v>
      </c>
      <c r="J2803" s="607">
        <v>41456</v>
      </c>
      <c r="K2803" s="610">
        <v>41814</v>
      </c>
      <c r="L2803" s="611">
        <v>42522</v>
      </c>
      <c r="M2803" s="306" t="s">
        <v>3435</v>
      </c>
      <c r="N2803" s="612">
        <v>4371</v>
      </c>
    </row>
    <row r="2804" spans="2:14" ht="13.9" customHeight="1">
      <c r="B2804" s="613" t="s">
        <v>681</v>
      </c>
      <c r="C2804" s="613" t="s">
        <v>2157</v>
      </c>
      <c r="D2804" s="613" t="s">
        <v>2158</v>
      </c>
      <c r="E2804" s="384" t="s">
        <v>2159</v>
      </c>
      <c r="F2804" s="607" t="s">
        <v>151</v>
      </c>
      <c r="G2804" s="608">
        <v>2009</v>
      </c>
      <c r="H2804" s="342" t="s">
        <v>1208</v>
      </c>
      <c r="I2804" s="609" t="s">
        <v>2714</v>
      </c>
      <c r="J2804" s="607">
        <v>41487</v>
      </c>
      <c r="K2804" s="610">
        <v>41814</v>
      </c>
      <c r="L2804" s="611">
        <v>42552</v>
      </c>
      <c r="M2804" s="306" t="s">
        <v>3435</v>
      </c>
      <c r="N2804" s="612">
        <v>4646</v>
      </c>
    </row>
    <row r="2805" spans="2:14" ht="13.9" customHeight="1">
      <c r="B2805" s="613" t="s">
        <v>681</v>
      </c>
      <c r="C2805" s="613" t="s">
        <v>2157</v>
      </c>
      <c r="D2805" s="613" t="s">
        <v>2158</v>
      </c>
      <c r="E2805" s="384" t="s">
        <v>2159</v>
      </c>
      <c r="F2805" s="607" t="s">
        <v>151</v>
      </c>
      <c r="G2805" s="608">
        <v>2009</v>
      </c>
      <c r="H2805" s="342" t="s">
        <v>1208</v>
      </c>
      <c r="I2805" s="609" t="s">
        <v>2714</v>
      </c>
      <c r="J2805" s="607">
        <v>41365</v>
      </c>
      <c r="K2805" s="610">
        <v>41814</v>
      </c>
      <c r="L2805" s="611">
        <v>42430</v>
      </c>
      <c r="M2805" s="306" t="s">
        <v>3435</v>
      </c>
      <c r="N2805" s="612">
        <v>4336</v>
      </c>
    </row>
    <row r="2806" spans="2:14" ht="13.9" customHeight="1">
      <c r="B2806" s="613" t="s">
        <v>681</v>
      </c>
      <c r="C2806" s="613" t="s">
        <v>2157</v>
      </c>
      <c r="D2806" s="613" t="s">
        <v>2158</v>
      </c>
      <c r="E2806" s="384" t="s">
        <v>2159</v>
      </c>
      <c r="F2806" s="607" t="s">
        <v>151</v>
      </c>
      <c r="G2806" s="608">
        <v>2009</v>
      </c>
      <c r="H2806" s="342" t="s">
        <v>1208</v>
      </c>
      <c r="I2806" s="609" t="s">
        <v>2714</v>
      </c>
      <c r="J2806" s="607">
        <v>41365</v>
      </c>
      <c r="K2806" s="610">
        <v>41814</v>
      </c>
      <c r="L2806" s="611">
        <v>42430</v>
      </c>
      <c r="M2806" s="306" t="s">
        <v>3435</v>
      </c>
      <c r="N2806" s="612">
        <v>106</v>
      </c>
    </row>
    <row r="2807" spans="2:14" ht="13.9" customHeight="1">
      <c r="B2807" s="613" t="s">
        <v>681</v>
      </c>
      <c r="C2807" s="613" t="s">
        <v>2157</v>
      </c>
      <c r="D2807" s="613" t="s">
        <v>2158</v>
      </c>
      <c r="E2807" s="384" t="s">
        <v>2159</v>
      </c>
      <c r="F2807" s="607" t="s">
        <v>151</v>
      </c>
      <c r="G2807" s="608">
        <v>2009</v>
      </c>
      <c r="H2807" s="342" t="s">
        <v>1208</v>
      </c>
      <c r="I2807" s="609" t="s">
        <v>2714</v>
      </c>
      <c r="J2807" s="607">
        <v>41548</v>
      </c>
      <c r="K2807" s="610">
        <v>41814</v>
      </c>
      <c r="L2807" s="611">
        <v>42614</v>
      </c>
      <c r="M2807" s="306" t="s">
        <v>3435</v>
      </c>
      <c r="N2807" s="612">
        <v>3342</v>
      </c>
    </row>
    <row r="2808" spans="2:14" ht="13.9" customHeight="1">
      <c r="B2808" s="613" t="s">
        <v>681</v>
      </c>
      <c r="C2808" s="613" t="s">
        <v>2157</v>
      </c>
      <c r="D2808" s="613" t="s">
        <v>2158</v>
      </c>
      <c r="E2808" s="384" t="s">
        <v>2159</v>
      </c>
      <c r="F2808" s="607" t="s">
        <v>151</v>
      </c>
      <c r="G2808" s="608">
        <v>2009</v>
      </c>
      <c r="H2808" s="342" t="s">
        <v>1208</v>
      </c>
      <c r="I2808" s="609" t="s">
        <v>2714</v>
      </c>
      <c r="J2808" s="607">
        <v>41306</v>
      </c>
      <c r="K2808" s="610">
        <v>41814</v>
      </c>
      <c r="L2808" s="611">
        <v>42370</v>
      </c>
      <c r="M2808" s="306" t="s">
        <v>3435</v>
      </c>
      <c r="N2808" s="612">
        <v>2923</v>
      </c>
    </row>
    <row r="2809" spans="2:14" ht="13.9" customHeight="1">
      <c r="B2809" s="613" t="s">
        <v>681</v>
      </c>
      <c r="C2809" s="613" t="s">
        <v>2157</v>
      </c>
      <c r="D2809" s="613" t="s">
        <v>2158</v>
      </c>
      <c r="E2809" s="384" t="s">
        <v>2159</v>
      </c>
      <c r="F2809" s="607" t="s">
        <v>151</v>
      </c>
      <c r="G2809" s="608">
        <v>2009</v>
      </c>
      <c r="H2809" s="342" t="s">
        <v>1208</v>
      </c>
      <c r="I2809" s="609" t="s">
        <v>2714</v>
      </c>
      <c r="J2809" s="607">
        <v>41518</v>
      </c>
      <c r="K2809" s="610">
        <v>41814</v>
      </c>
      <c r="L2809" s="611">
        <v>42583</v>
      </c>
      <c r="M2809" s="306" t="s">
        <v>3435</v>
      </c>
      <c r="N2809" s="612">
        <v>4139</v>
      </c>
    </row>
    <row r="2810" spans="2:14" ht="13.9" customHeight="1">
      <c r="B2810" s="613" t="s">
        <v>681</v>
      </c>
      <c r="C2810" s="613" t="s">
        <v>2157</v>
      </c>
      <c r="D2810" s="613" t="s">
        <v>2158</v>
      </c>
      <c r="E2810" s="384" t="s">
        <v>2159</v>
      </c>
      <c r="F2810" s="607" t="s">
        <v>151</v>
      </c>
      <c r="G2810" s="608">
        <v>2009</v>
      </c>
      <c r="H2810" s="342" t="s">
        <v>1208</v>
      </c>
      <c r="I2810" s="609" t="s">
        <v>2714</v>
      </c>
      <c r="J2810" s="607">
        <v>41579</v>
      </c>
      <c r="K2810" s="610">
        <v>41814</v>
      </c>
      <c r="L2810" s="611">
        <v>42644</v>
      </c>
      <c r="M2810" s="306" t="s">
        <v>3435</v>
      </c>
      <c r="N2810" s="612">
        <v>2386</v>
      </c>
    </row>
    <row r="2811" spans="2:14" ht="13.9" customHeight="1">
      <c r="B2811" s="613" t="s">
        <v>681</v>
      </c>
      <c r="C2811" s="613" t="s">
        <v>2157</v>
      </c>
      <c r="D2811" s="613" t="s">
        <v>2158</v>
      </c>
      <c r="E2811" s="384" t="s">
        <v>2159</v>
      </c>
      <c r="F2811" s="607" t="s">
        <v>151</v>
      </c>
      <c r="G2811" s="608">
        <v>2009</v>
      </c>
      <c r="H2811" s="342" t="s">
        <v>1208</v>
      </c>
      <c r="I2811" s="609" t="s">
        <v>2714</v>
      </c>
      <c r="J2811" s="607">
        <v>41609</v>
      </c>
      <c r="K2811" s="610">
        <v>41814</v>
      </c>
      <c r="L2811" s="611">
        <v>42675</v>
      </c>
      <c r="M2811" s="306" t="s">
        <v>3435</v>
      </c>
      <c r="N2811" s="612">
        <v>2470</v>
      </c>
    </row>
    <row r="2812" spans="2:14" ht="13.9" customHeight="1">
      <c r="B2812" s="613" t="s">
        <v>534</v>
      </c>
      <c r="C2812" s="613" t="s">
        <v>1709</v>
      </c>
      <c r="D2812" s="613" t="s">
        <v>1710</v>
      </c>
      <c r="E2812" s="384" t="s">
        <v>1711</v>
      </c>
      <c r="F2812" s="607" t="s">
        <v>151</v>
      </c>
      <c r="G2812" s="608" t="s">
        <v>147</v>
      </c>
      <c r="H2812" s="342" t="s">
        <v>1208</v>
      </c>
      <c r="I2812" s="609" t="s">
        <v>2714</v>
      </c>
      <c r="J2812" s="607">
        <v>41306</v>
      </c>
      <c r="K2812" s="610">
        <v>41814</v>
      </c>
      <c r="L2812" s="611">
        <v>42370</v>
      </c>
      <c r="M2812" s="306" t="s">
        <v>3435</v>
      </c>
      <c r="N2812" s="612">
        <v>66</v>
      </c>
    </row>
    <row r="2813" spans="2:14" ht="13.9" customHeight="1">
      <c r="B2813" s="613" t="s">
        <v>534</v>
      </c>
      <c r="C2813" s="613" t="s">
        <v>1709</v>
      </c>
      <c r="D2813" s="613" t="s">
        <v>1710</v>
      </c>
      <c r="E2813" s="384" t="s">
        <v>1711</v>
      </c>
      <c r="F2813" s="607" t="s">
        <v>151</v>
      </c>
      <c r="G2813" s="608" t="s">
        <v>147</v>
      </c>
      <c r="H2813" s="342" t="s">
        <v>1208</v>
      </c>
      <c r="I2813" s="609" t="s">
        <v>2714</v>
      </c>
      <c r="J2813" s="607">
        <v>41275</v>
      </c>
      <c r="K2813" s="610">
        <v>41814</v>
      </c>
      <c r="L2813" s="611">
        <v>42339</v>
      </c>
      <c r="M2813" s="306" t="s">
        <v>3435</v>
      </c>
      <c r="N2813" s="612">
        <v>68</v>
      </c>
    </row>
    <row r="2814" spans="2:14" ht="13.9" customHeight="1">
      <c r="B2814" s="613" t="s">
        <v>534</v>
      </c>
      <c r="C2814" s="613" t="s">
        <v>1709</v>
      </c>
      <c r="D2814" s="613" t="s">
        <v>1710</v>
      </c>
      <c r="E2814" s="384" t="s">
        <v>1711</v>
      </c>
      <c r="F2814" s="607" t="s">
        <v>151</v>
      </c>
      <c r="G2814" s="608" t="s">
        <v>147</v>
      </c>
      <c r="H2814" s="342" t="s">
        <v>1208</v>
      </c>
      <c r="I2814" s="609" t="s">
        <v>2714</v>
      </c>
      <c r="J2814" s="607">
        <v>41395</v>
      </c>
      <c r="K2814" s="610">
        <v>41814</v>
      </c>
      <c r="L2814" s="611">
        <v>42461</v>
      </c>
      <c r="M2814" s="306" t="s">
        <v>3435</v>
      </c>
      <c r="N2814" s="612">
        <v>69</v>
      </c>
    </row>
    <row r="2815" spans="2:14" ht="13.9" customHeight="1">
      <c r="B2815" s="613" t="s">
        <v>534</v>
      </c>
      <c r="C2815" s="613" t="s">
        <v>1709</v>
      </c>
      <c r="D2815" s="613" t="s">
        <v>1710</v>
      </c>
      <c r="E2815" s="384" t="s">
        <v>1711</v>
      </c>
      <c r="F2815" s="607" t="s">
        <v>151</v>
      </c>
      <c r="G2815" s="608" t="s">
        <v>147</v>
      </c>
      <c r="H2815" s="342" t="s">
        <v>1208</v>
      </c>
      <c r="I2815" s="609" t="s">
        <v>2714</v>
      </c>
      <c r="J2815" s="607">
        <v>41334</v>
      </c>
      <c r="K2815" s="610">
        <v>41814</v>
      </c>
      <c r="L2815" s="611">
        <v>42401</v>
      </c>
      <c r="M2815" s="306" t="s">
        <v>3435</v>
      </c>
      <c r="N2815" s="612">
        <v>68</v>
      </c>
    </row>
    <row r="2816" spans="2:14" ht="13.9" customHeight="1">
      <c r="B2816" s="613" t="s">
        <v>534</v>
      </c>
      <c r="C2816" s="613" t="s">
        <v>1709</v>
      </c>
      <c r="D2816" s="613" t="s">
        <v>1710</v>
      </c>
      <c r="E2816" s="384" t="s">
        <v>1711</v>
      </c>
      <c r="F2816" s="607" t="s">
        <v>151</v>
      </c>
      <c r="G2816" s="608" t="s">
        <v>147</v>
      </c>
      <c r="H2816" s="342" t="s">
        <v>1208</v>
      </c>
      <c r="I2816" s="609" t="s">
        <v>2714</v>
      </c>
      <c r="J2816" s="607">
        <v>41426</v>
      </c>
      <c r="K2816" s="610">
        <v>41814</v>
      </c>
      <c r="L2816" s="611">
        <v>42491</v>
      </c>
      <c r="M2816" s="306" t="s">
        <v>3435</v>
      </c>
      <c r="N2816" s="612">
        <v>60</v>
      </c>
    </row>
    <row r="2817" spans="2:14" ht="13.9" customHeight="1">
      <c r="B2817" s="613" t="s">
        <v>534</v>
      </c>
      <c r="C2817" s="613" t="s">
        <v>1709</v>
      </c>
      <c r="D2817" s="613" t="s">
        <v>1710</v>
      </c>
      <c r="E2817" s="384" t="s">
        <v>1711</v>
      </c>
      <c r="F2817" s="607" t="s">
        <v>151</v>
      </c>
      <c r="G2817" s="608" t="s">
        <v>147</v>
      </c>
      <c r="H2817" s="342" t="s">
        <v>1208</v>
      </c>
      <c r="I2817" s="609" t="s">
        <v>2714</v>
      </c>
      <c r="J2817" s="607">
        <v>41365</v>
      </c>
      <c r="K2817" s="610">
        <v>41814</v>
      </c>
      <c r="L2817" s="611">
        <v>42430</v>
      </c>
      <c r="M2817" s="306" t="s">
        <v>3435</v>
      </c>
      <c r="N2817" s="612">
        <v>61</v>
      </c>
    </row>
    <row r="2818" spans="2:14" ht="13.9" customHeight="1">
      <c r="B2818" s="613" t="s">
        <v>534</v>
      </c>
      <c r="C2818" s="613" t="s">
        <v>1709</v>
      </c>
      <c r="D2818" s="613" t="s">
        <v>1710</v>
      </c>
      <c r="E2818" s="384" t="s">
        <v>1711</v>
      </c>
      <c r="F2818" s="607" t="s">
        <v>151</v>
      </c>
      <c r="G2818" s="608" t="s">
        <v>147</v>
      </c>
      <c r="H2818" s="342" t="s">
        <v>1208</v>
      </c>
      <c r="I2818" s="609" t="s">
        <v>2714</v>
      </c>
      <c r="J2818" s="607">
        <v>41609</v>
      </c>
      <c r="K2818" s="610">
        <v>41814</v>
      </c>
      <c r="L2818" s="611">
        <v>42675</v>
      </c>
      <c r="M2818" s="306" t="s">
        <v>3435</v>
      </c>
      <c r="N2818" s="612">
        <v>41</v>
      </c>
    </row>
    <row r="2819" spans="2:14" ht="13.9" customHeight="1">
      <c r="B2819" s="613" t="s">
        <v>534</v>
      </c>
      <c r="C2819" s="613" t="s">
        <v>1709</v>
      </c>
      <c r="D2819" s="613" t="s">
        <v>1710</v>
      </c>
      <c r="E2819" s="384" t="s">
        <v>1711</v>
      </c>
      <c r="F2819" s="607" t="s">
        <v>151</v>
      </c>
      <c r="G2819" s="608" t="s">
        <v>147</v>
      </c>
      <c r="H2819" s="342" t="s">
        <v>1208</v>
      </c>
      <c r="I2819" s="609" t="s">
        <v>2714</v>
      </c>
      <c r="J2819" s="607">
        <v>41548</v>
      </c>
      <c r="K2819" s="610">
        <v>41814</v>
      </c>
      <c r="L2819" s="611">
        <v>42614</v>
      </c>
      <c r="M2819" s="306" t="s">
        <v>3435</v>
      </c>
      <c r="N2819" s="612">
        <v>49</v>
      </c>
    </row>
    <row r="2820" spans="2:14" ht="13.9" customHeight="1">
      <c r="B2820" s="613" t="s">
        <v>534</v>
      </c>
      <c r="C2820" s="613" t="s">
        <v>1709</v>
      </c>
      <c r="D2820" s="613" t="s">
        <v>1710</v>
      </c>
      <c r="E2820" s="384" t="s">
        <v>1711</v>
      </c>
      <c r="F2820" s="607" t="s">
        <v>151</v>
      </c>
      <c r="G2820" s="608" t="s">
        <v>147</v>
      </c>
      <c r="H2820" s="342" t="s">
        <v>1208</v>
      </c>
      <c r="I2820" s="609" t="s">
        <v>2714</v>
      </c>
      <c r="J2820" s="607">
        <v>41518</v>
      </c>
      <c r="K2820" s="610">
        <v>41814</v>
      </c>
      <c r="L2820" s="611">
        <v>42583</v>
      </c>
      <c r="M2820" s="306" t="s">
        <v>3435</v>
      </c>
      <c r="N2820" s="612">
        <v>44</v>
      </c>
    </row>
    <row r="2821" spans="2:14" ht="13.9" customHeight="1">
      <c r="B2821" s="613" t="s">
        <v>534</v>
      </c>
      <c r="C2821" s="613" t="s">
        <v>1709</v>
      </c>
      <c r="D2821" s="613" t="s">
        <v>1710</v>
      </c>
      <c r="E2821" s="384" t="s">
        <v>1711</v>
      </c>
      <c r="F2821" s="607" t="s">
        <v>151</v>
      </c>
      <c r="G2821" s="608" t="s">
        <v>147</v>
      </c>
      <c r="H2821" s="342" t="s">
        <v>1208</v>
      </c>
      <c r="I2821" s="609" t="s">
        <v>2714</v>
      </c>
      <c r="J2821" s="607">
        <v>41579</v>
      </c>
      <c r="K2821" s="610">
        <v>41814</v>
      </c>
      <c r="L2821" s="611">
        <v>42644</v>
      </c>
      <c r="M2821" s="306" t="s">
        <v>3435</v>
      </c>
      <c r="N2821" s="612">
        <v>42</v>
      </c>
    </row>
    <row r="2822" spans="2:14" ht="13.9" customHeight="1">
      <c r="B2822" s="613" t="s">
        <v>534</v>
      </c>
      <c r="C2822" s="613" t="s">
        <v>1709</v>
      </c>
      <c r="D2822" s="613" t="s">
        <v>1710</v>
      </c>
      <c r="E2822" s="384" t="s">
        <v>1711</v>
      </c>
      <c r="F2822" s="607" t="s">
        <v>151</v>
      </c>
      <c r="G2822" s="608" t="s">
        <v>147</v>
      </c>
      <c r="H2822" s="342" t="s">
        <v>1208</v>
      </c>
      <c r="I2822" s="609" t="s">
        <v>2714</v>
      </c>
      <c r="J2822" s="607">
        <v>41456</v>
      </c>
      <c r="K2822" s="610">
        <v>41814</v>
      </c>
      <c r="L2822" s="611">
        <v>42522</v>
      </c>
      <c r="M2822" s="306" t="s">
        <v>3435</v>
      </c>
      <c r="N2822" s="612">
        <v>51</v>
      </c>
    </row>
    <row r="2823" spans="2:14" ht="13.9" customHeight="1">
      <c r="B2823" s="613" t="s">
        <v>534</v>
      </c>
      <c r="C2823" s="613" t="s">
        <v>1709</v>
      </c>
      <c r="D2823" s="613" t="s">
        <v>1710</v>
      </c>
      <c r="E2823" s="384" t="s">
        <v>1711</v>
      </c>
      <c r="F2823" s="607" t="s">
        <v>151</v>
      </c>
      <c r="G2823" s="608" t="s">
        <v>147</v>
      </c>
      <c r="H2823" s="342" t="s">
        <v>1208</v>
      </c>
      <c r="I2823" s="609" t="s">
        <v>2714</v>
      </c>
      <c r="J2823" s="607">
        <v>41487</v>
      </c>
      <c r="K2823" s="610">
        <v>41814</v>
      </c>
      <c r="L2823" s="611">
        <v>42552</v>
      </c>
      <c r="M2823" s="306" t="s">
        <v>3435</v>
      </c>
      <c r="N2823" s="612">
        <v>40</v>
      </c>
    </row>
    <row r="2824" spans="2:14" ht="13.9" customHeight="1">
      <c r="B2824" s="613" t="s">
        <v>503</v>
      </c>
      <c r="C2824" s="613" t="s">
        <v>1712</v>
      </c>
      <c r="D2824" s="613" t="s">
        <v>1713</v>
      </c>
      <c r="E2824" s="384" t="s">
        <v>1714</v>
      </c>
      <c r="F2824" s="607" t="s">
        <v>151</v>
      </c>
      <c r="G2824" s="608" t="s">
        <v>147</v>
      </c>
      <c r="H2824" s="342" t="s">
        <v>1208</v>
      </c>
      <c r="I2824" s="609" t="s">
        <v>2714</v>
      </c>
      <c r="J2824" s="607">
        <v>41518</v>
      </c>
      <c r="K2824" s="610">
        <v>41814</v>
      </c>
      <c r="L2824" s="611">
        <v>42583</v>
      </c>
      <c r="M2824" s="306" t="s">
        <v>3435</v>
      </c>
      <c r="N2824" s="612">
        <v>36</v>
      </c>
    </row>
    <row r="2825" spans="2:14" ht="13.9" customHeight="1">
      <c r="B2825" s="613" t="s">
        <v>503</v>
      </c>
      <c r="C2825" s="613" t="s">
        <v>1712</v>
      </c>
      <c r="D2825" s="613" t="s">
        <v>1713</v>
      </c>
      <c r="E2825" s="384" t="s">
        <v>1714</v>
      </c>
      <c r="F2825" s="607" t="s">
        <v>151</v>
      </c>
      <c r="G2825" s="608" t="s">
        <v>147</v>
      </c>
      <c r="H2825" s="342" t="s">
        <v>1208</v>
      </c>
      <c r="I2825" s="609" t="s">
        <v>2714</v>
      </c>
      <c r="J2825" s="607">
        <v>41306</v>
      </c>
      <c r="K2825" s="610">
        <v>41814</v>
      </c>
      <c r="L2825" s="611">
        <v>42370</v>
      </c>
      <c r="M2825" s="306" t="s">
        <v>3435</v>
      </c>
      <c r="N2825" s="612">
        <v>16</v>
      </c>
    </row>
    <row r="2826" spans="2:14" ht="13.9" customHeight="1">
      <c r="B2826" s="613" t="s">
        <v>503</v>
      </c>
      <c r="C2826" s="613" t="s">
        <v>1712</v>
      </c>
      <c r="D2826" s="613" t="s">
        <v>1713</v>
      </c>
      <c r="E2826" s="384" t="s">
        <v>1714</v>
      </c>
      <c r="F2826" s="607" t="s">
        <v>151</v>
      </c>
      <c r="G2826" s="608" t="s">
        <v>147</v>
      </c>
      <c r="H2826" s="342" t="s">
        <v>1208</v>
      </c>
      <c r="I2826" s="609" t="s">
        <v>2714</v>
      </c>
      <c r="J2826" s="607">
        <v>41275</v>
      </c>
      <c r="K2826" s="610">
        <v>41814</v>
      </c>
      <c r="L2826" s="611">
        <v>42339</v>
      </c>
      <c r="M2826" s="306" t="s">
        <v>3435</v>
      </c>
      <c r="N2826" s="612">
        <v>1</v>
      </c>
    </row>
    <row r="2827" spans="2:14" ht="13.9" customHeight="1">
      <c r="B2827" s="613" t="s">
        <v>503</v>
      </c>
      <c r="C2827" s="613" t="s">
        <v>1712</v>
      </c>
      <c r="D2827" s="613" t="s">
        <v>1713</v>
      </c>
      <c r="E2827" s="384" t="s">
        <v>1714</v>
      </c>
      <c r="F2827" s="607" t="s">
        <v>151</v>
      </c>
      <c r="G2827" s="608" t="s">
        <v>147</v>
      </c>
      <c r="H2827" s="342" t="s">
        <v>1208</v>
      </c>
      <c r="I2827" s="609" t="s">
        <v>2714</v>
      </c>
      <c r="J2827" s="607">
        <v>41548</v>
      </c>
      <c r="K2827" s="610">
        <v>41814</v>
      </c>
      <c r="L2827" s="611">
        <v>42614</v>
      </c>
      <c r="M2827" s="306" t="s">
        <v>3435</v>
      </c>
      <c r="N2827" s="612">
        <v>16</v>
      </c>
    </row>
    <row r="2828" spans="2:14" ht="13.9" customHeight="1">
      <c r="B2828" s="613" t="s">
        <v>503</v>
      </c>
      <c r="C2828" s="613" t="s">
        <v>1712</v>
      </c>
      <c r="D2828" s="613" t="s">
        <v>1713</v>
      </c>
      <c r="E2828" s="384" t="s">
        <v>1714</v>
      </c>
      <c r="F2828" s="607" t="s">
        <v>151</v>
      </c>
      <c r="G2828" s="608" t="s">
        <v>147</v>
      </c>
      <c r="H2828" s="342" t="s">
        <v>1208</v>
      </c>
      <c r="I2828" s="609" t="s">
        <v>2714</v>
      </c>
      <c r="J2828" s="607">
        <v>41365</v>
      </c>
      <c r="K2828" s="610">
        <v>41814</v>
      </c>
      <c r="L2828" s="611">
        <v>42430</v>
      </c>
      <c r="M2828" s="306" t="s">
        <v>3435</v>
      </c>
      <c r="N2828" s="612">
        <v>24</v>
      </c>
    </row>
    <row r="2829" spans="2:14" ht="13.9" customHeight="1">
      <c r="B2829" s="613" t="s">
        <v>503</v>
      </c>
      <c r="C2829" s="613" t="s">
        <v>1712</v>
      </c>
      <c r="D2829" s="613" t="s">
        <v>1713</v>
      </c>
      <c r="E2829" s="384" t="s">
        <v>1714</v>
      </c>
      <c r="F2829" s="607" t="s">
        <v>151</v>
      </c>
      <c r="G2829" s="608" t="s">
        <v>147</v>
      </c>
      <c r="H2829" s="342" t="s">
        <v>1208</v>
      </c>
      <c r="I2829" s="609" t="s">
        <v>2714</v>
      </c>
      <c r="J2829" s="607">
        <v>41395</v>
      </c>
      <c r="K2829" s="610">
        <v>41814</v>
      </c>
      <c r="L2829" s="611">
        <v>42461</v>
      </c>
      <c r="M2829" s="306" t="s">
        <v>3435</v>
      </c>
      <c r="N2829" s="612">
        <v>40</v>
      </c>
    </row>
    <row r="2830" spans="2:14" ht="13.9" customHeight="1">
      <c r="B2830" s="613" t="s">
        <v>503</v>
      </c>
      <c r="C2830" s="613" t="s">
        <v>1712</v>
      </c>
      <c r="D2830" s="613" t="s">
        <v>1713</v>
      </c>
      <c r="E2830" s="384" t="s">
        <v>1714</v>
      </c>
      <c r="F2830" s="607" t="s">
        <v>151</v>
      </c>
      <c r="G2830" s="608" t="s">
        <v>147</v>
      </c>
      <c r="H2830" s="342" t="s">
        <v>1208</v>
      </c>
      <c r="I2830" s="609" t="s">
        <v>2714</v>
      </c>
      <c r="J2830" s="607">
        <v>41426</v>
      </c>
      <c r="K2830" s="610">
        <v>41814</v>
      </c>
      <c r="L2830" s="611">
        <v>42491</v>
      </c>
      <c r="M2830" s="306" t="s">
        <v>3435</v>
      </c>
      <c r="N2830" s="612">
        <v>39</v>
      </c>
    </row>
    <row r="2831" spans="2:14" ht="13.9" customHeight="1">
      <c r="B2831" s="613" t="s">
        <v>503</v>
      </c>
      <c r="C2831" s="613" t="s">
        <v>1712</v>
      </c>
      <c r="D2831" s="613" t="s">
        <v>1713</v>
      </c>
      <c r="E2831" s="384" t="s">
        <v>1714</v>
      </c>
      <c r="F2831" s="607" t="s">
        <v>151</v>
      </c>
      <c r="G2831" s="608" t="s">
        <v>147</v>
      </c>
      <c r="H2831" s="342" t="s">
        <v>1208</v>
      </c>
      <c r="I2831" s="609" t="s">
        <v>2714</v>
      </c>
      <c r="J2831" s="607">
        <v>41487</v>
      </c>
      <c r="K2831" s="610">
        <v>41814</v>
      </c>
      <c r="L2831" s="611">
        <v>42552</v>
      </c>
      <c r="M2831" s="306" t="s">
        <v>3435</v>
      </c>
      <c r="N2831" s="612">
        <v>39</v>
      </c>
    </row>
    <row r="2832" spans="2:14" ht="13.9" customHeight="1">
      <c r="B2832" s="613" t="s">
        <v>503</v>
      </c>
      <c r="C2832" s="613" t="s">
        <v>1712</v>
      </c>
      <c r="D2832" s="613" t="s">
        <v>1713</v>
      </c>
      <c r="E2832" s="384" t="s">
        <v>1714</v>
      </c>
      <c r="F2832" s="607" t="s">
        <v>151</v>
      </c>
      <c r="G2832" s="608" t="s">
        <v>147</v>
      </c>
      <c r="H2832" s="342" t="s">
        <v>1208</v>
      </c>
      <c r="I2832" s="609" t="s">
        <v>2714</v>
      </c>
      <c r="J2832" s="607">
        <v>41456</v>
      </c>
      <c r="K2832" s="610">
        <v>41814</v>
      </c>
      <c r="L2832" s="611">
        <v>42522</v>
      </c>
      <c r="M2832" s="306" t="s">
        <v>3435</v>
      </c>
      <c r="N2832" s="612">
        <v>38</v>
      </c>
    </row>
    <row r="2833" spans="2:14" ht="13.9" customHeight="1">
      <c r="B2833" s="613" t="s">
        <v>503</v>
      </c>
      <c r="C2833" s="613" t="s">
        <v>1712</v>
      </c>
      <c r="D2833" s="613" t="s">
        <v>1713</v>
      </c>
      <c r="E2833" s="384" t="s">
        <v>1714</v>
      </c>
      <c r="F2833" s="607" t="s">
        <v>151</v>
      </c>
      <c r="G2833" s="608" t="s">
        <v>147</v>
      </c>
      <c r="H2833" s="342" t="s">
        <v>1208</v>
      </c>
      <c r="I2833" s="609" t="s">
        <v>2714</v>
      </c>
      <c r="J2833" s="607">
        <v>41579</v>
      </c>
      <c r="K2833" s="610">
        <v>41814</v>
      </c>
      <c r="L2833" s="611">
        <v>42644</v>
      </c>
      <c r="M2833" s="306" t="s">
        <v>3435</v>
      </c>
      <c r="N2833" s="612">
        <v>12</v>
      </c>
    </row>
    <row r="2834" spans="2:14" ht="13.9" customHeight="1">
      <c r="B2834" s="613" t="s">
        <v>503</v>
      </c>
      <c r="C2834" s="613" t="s">
        <v>1712</v>
      </c>
      <c r="D2834" s="613" t="s">
        <v>1713</v>
      </c>
      <c r="E2834" s="384" t="s">
        <v>1714</v>
      </c>
      <c r="F2834" s="607" t="s">
        <v>151</v>
      </c>
      <c r="G2834" s="608" t="s">
        <v>147</v>
      </c>
      <c r="H2834" s="342" t="s">
        <v>1208</v>
      </c>
      <c r="I2834" s="609" t="s">
        <v>2714</v>
      </c>
      <c r="J2834" s="607">
        <v>41334</v>
      </c>
      <c r="K2834" s="610">
        <v>41814</v>
      </c>
      <c r="L2834" s="611">
        <v>42401</v>
      </c>
      <c r="M2834" s="306" t="s">
        <v>3435</v>
      </c>
      <c r="N2834" s="612">
        <v>19</v>
      </c>
    </row>
    <row r="2835" spans="2:14" ht="13.9" customHeight="1">
      <c r="B2835" s="613" t="s">
        <v>503</v>
      </c>
      <c r="C2835" s="613" t="s">
        <v>1712</v>
      </c>
      <c r="D2835" s="613" t="s">
        <v>1713</v>
      </c>
      <c r="E2835" s="384" t="s">
        <v>1714</v>
      </c>
      <c r="F2835" s="607" t="s">
        <v>151</v>
      </c>
      <c r="G2835" s="608" t="s">
        <v>147</v>
      </c>
      <c r="H2835" s="342" t="s">
        <v>1208</v>
      </c>
      <c r="I2835" s="609" t="s">
        <v>2714</v>
      </c>
      <c r="J2835" s="607">
        <v>41609</v>
      </c>
      <c r="K2835" s="610">
        <v>41814</v>
      </c>
      <c r="L2835" s="611">
        <v>42675</v>
      </c>
      <c r="M2835" s="306" t="s">
        <v>3435</v>
      </c>
      <c r="N2835" s="612">
        <v>24</v>
      </c>
    </row>
    <row r="2836" spans="2:14" ht="13.9" customHeight="1">
      <c r="B2836" s="613" t="s">
        <v>764</v>
      </c>
      <c r="C2836" s="613" t="s">
        <v>2450</v>
      </c>
      <c r="D2836" s="613" t="s">
        <v>2451</v>
      </c>
      <c r="E2836" s="384" t="s">
        <v>2452</v>
      </c>
      <c r="F2836" s="607" t="s">
        <v>150</v>
      </c>
      <c r="G2836" s="608">
        <v>2012</v>
      </c>
      <c r="H2836" s="342" t="s">
        <v>1208</v>
      </c>
      <c r="I2836" s="609" t="s">
        <v>2714</v>
      </c>
      <c r="J2836" s="607">
        <v>41334</v>
      </c>
      <c r="K2836" s="610">
        <v>41814</v>
      </c>
      <c r="L2836" s="611">
        <v>42401</v>
      </c>
      <c r="M2836" s="306" t="s">
        <v>3435</v>
      </c>
      <c r="N2836" s="612">
        <v>1271</v>
      </c>
    </row>
    <row r="2837" spans="2:14" ht="13.9" customHeight="1">
      <c r="B2837" s="613" t="s">
        <v>764</v>
      </c>
      <c r="C2837" s="613" t="s">
        <v>2450</v>
      </c>
      <c r="D2837" s="613" t="s">
        <v>2451</v>
      </c>
      <c r="E2837" s="384" t="s">
        <v>2452</v>
      </c>
      <c r="F2837" s="607" t="s">
        <v>150</v>
      </c>
      <c r="G2837" s="608">
        <v>2012</v>
      </c>
      <c r="H2837" s="342" t="s">
        <v>1208</v>
      </c>
      <c r="I2837" s="609" t="s">
        <v>2714</v>
      </c>
      <c r="J2837" s="607">
        <v>41456</v>
      </c>
      <c r="K2837" s="610">
        <v>41814</v>
      </c>
      <c r="L2837" s="611">
        <v>42522</v>
      </c>
      <c r="M2837" s="306" t="s">
        <v>3435</v>
      </c>
      <c r="N2837" s="612">
        <v>1081</v>
      </c>
    </row>
    <row r="2838" spans="2:14" ht="13.9" customHeight="1">
      <c r="B2838" s="613" t="s">
        <v>764</v>
      </c>
      <c r="C2838" s="613" t="s">
        <v>2450</v>
      </c>
      <c r="D2838" s="613" t="s">
        <v>2451</v>
      </c>
      <c r="E2838" s="384" t="s">
        <v>2452</v>
      </c>
      <c r="F2838" s="607" t="s">
        <v>150</v>
      </c>
      <c r="G2838" s="608">
        <v>2012</v>
      </c>
      <c r="H2838" s="342" t="s">
        <v>1208</v>
      </c>
      <c r="I2838" s="609" t="s">
        <v>2714</v>
      </c>
      <c r="J2838" s="607">
        <v>41548</v>
      </c>
      <c r="K2838" s="610">
        <v>41814</v>
      </c>
      <c r="L2838" s="611">
        <v>42614</v>
      </c>
      <c r="M2838" s="306" t="s">
        <v>3435</v>
      </c>
      <c r="N2838" s="612">
        <v>837</v>
      </c>
    </row>
    <row r="2839" spans="2:14" ht="13.9" customHeight="1">
      <c r="B2839" s="613" t="s">
        <v>764</v>
      </c>
      <c r="C2839" s="613" t="s">
        <v>2450</v>
      </c>
      <c r="D2839" s="613" t="s">
        <v>2451</v>
      </c>
      <c r="E2839" s="384" t="s">
        <v>2452</v>
      </c>
      <c r="F2839" s="607" t="s">
        <v>150</v>
      </c>
      <c r="G2839" s="608">
        <v>2012</v>
      </c>
      <c r="H2839" s="342" t="s">
        <v>1208</v>
      </c>
      <c r="I2839" s="609" t="s">
        <v>2714</v>
      </c>
      <c r="J2839" s="607">
        <v>41609</v>
      </c>
      <c r="K2839" s="610">
        <v>41814</v>
      </c>
      <c r="L2839" s="611">
        <v>42675</v>
      </c>
      <c r="M2839" s="306" t="s">
        <v>3435</v>
      </c>
      <c r="N2839" s="612">
        <v>489</v>
      </c>
    </row>
    <row r="2840" spans="2:14" ht="13.9" customHeight="1">
      <c r="B2840" s="613" t="s">
        <v>764</v>
      </c>
      <c r="C2840" s="613" t="s">
        <v>2450</v>
      </c>
      <c r="D2840" s="613" t="s">
        <v>2451</v>
      </c>
      <c r="E2840" s="384" t="s">
        <v>2452</v>
      </c>
      <c r="F2840" s="607" t="s">
        <v>150</v>
      </c>
      <c r="G2840" s="608">
        <v>2012</v>
      </c>
      <c r="H2840" s="342" t="s">
        <v>1208</v>
      </c>
      <c r="I2840" s="609" t="s">
        <v>2714</v>
      </c>
      <c r="J2840" s="607">
        <v>41365</v>
      </c>
      <c r="K2840" s="610">
        <v>41814</v>
      </c>
      <c r="L2840" s="611">
        <v>42430</v>
      </c>
      <c r="M2840" s="306" t="s">
        <v>3435</v>
      </c>
      <c r="N2840" s="612">
        <v>895</v>
      </c>
    </row>
    <row r="2841" spans="2:14" ht="13.9" customHeight="1">
      <c r="B2841" s="613" t="s">
        <v>764</v>
      </c>
      <c r="C2841" s="613" t="s">
        <v>2450</v>
      </c>
      <c r="D2841" s="613" t="s">
        <v>2451</v>
      </c>
      <c r="E2841" s="384" t="s">
        <v>2452</v>
      </c>
      <c r="F2841" s="607" t="s">
        <v>150</v>
      </c>
      <c r="G2841" s="608">
        <v>2012</v>
      </c>
      <c r="H2841" s="342" t="s">
        <v>1208</v>
      </c>
      <c r="I2841" s="609" t="s">
        <v>2714</v>
      </c>
      <c r="J2841" s="607">
        <v>41487</v>
      </c>
      <c r="K2841" s="610">
        <v>41814</v>
      </c>
      <c r="L2841" s="611">
        <v>42552</v>
      </c>
      <c r="M2841" s="306" t="s">
        <v>3435</v>
      </c>
      <c r="N2841" s="612">
        <v>982</v>
      </c>
    </row>
    <row r="2842" spans="2:14" ht="13.9" customHeight="1">
      <c r="B2842" s="613" t="s">
        <v>764</v>
      </c>
      <c r="C2842" s="613" t="s">
        <v>2450</v>
      </c>
      <c r="D2842" s="613" t="s">
        <v>2451</v>
      </c>
      <c r="E2842" s="384" t="s">
        <v>2452</v>
      </c>
      <c r="F2842" s="607" t="s">
        <v>150</v>
      </c>
      <c r="G2842" s="608">
        <v>2012</v>
      </c>
      <c r="H2842" s="342" t="s">
        <v>1208</v>
      </c>
      <c r="I2842" s="609" t="s">
        <v>2714</v>
      </c>
      <c r="J2842" s="607">
        <v>41275</v>
      </c>
      <c r="K2842" s="610">
        <v>41814</v>
      </c>
      <c r="L2842" s="611">
        <v>42339</v>
      </c>
      <c r="M2842" s="306" t="s">
        <v>3435</v>
      </c>
      <c r="N2842" s="612">
        <v>696</v>
      </c>
    </row>
    <row r="2843" spans="2:14" ht="13.9" customHeight="1">
      <c r="B2843" s="613" t="s">
        <v>764</v>
      </c>
      <c r="C2843" s="613" t="s">
        <v>2450</v>
      </c>
      <c r="D2843" s="613" t="s">
        <v>2451</v>
      </c>
      <c r="E2843" s="384" t="s">
        <v>2452</v>
      </c>
      <c r="F2843" s="607" t="s">
        <v>150</v>
      </c>
      <c r="G2843" s="608">
        <v>2012</v>
      </c>
      <c r="H2843" s="342" t="s">
        <v>1208</v>
      </c>
      <c r="I2843" s="609" t="s">
        <v>2714</v>
      </c>
      <c r="J2843" s="607">
        <v>41306</v>
      </c>
      <c r="K2843" s="610">
        <v>41814</v>
      </c>
      <c r="L2843" s="611">
        <v>42370</v>
      </c>
      <c r="M2843" s="306" t="s">
        <v>3435</v>
      </c>
      <c r="N2843" s="612">
        <v>984</v>
      </c>
    </row>
    <row r="2844" spans="2:14" ht="13.9" customHeight="1">
      <c r="B2844" s="613" t="s">
        <v>764</v>
      </c>
      <c r="C2844" s="613" t="s">
        <v>2450</v>
      </c>
      <c r="D2844" s="613" t="s">
        <v>2451</v>
      </c>
      <c r="E2844" s="384" t="s">
        <v>2452</v>
      </c>
      <c r="F2844" s="607" t="s">
        <v>150</v>
      </c>
      <c r="G2844" s="608">
        <v>2012</v>
      </c>
      <c r="H2844" s="342" t="s">
        <v>1208</v>
      </c>
      <c r="I2844" s="609" t="s">
        <v>2714</v>
      </c>
      <c r="J2844" s="607">
        <v>41518</v>
      </c>
      <c r="K2844" s="610">
        <v>41814</v>
      </c>
      <c r="L2844" s="611">
        <v>42583</v>
      </c>
      <c r="M2844" s="306" t="s">
        <v>3435</v>
      </c>
      <c r="N2844" s="612">
        <v>1154</v>
      </c>
    </row>
    <row r="2845" spans="2:14" ht="13.9" customHeight="1">
      <c r="B2845" s="613" t="s">
        <v>764</v>
      </c>
      <c r="C2845" s="613" t="s">
        <v>2450</v>
      </c>
      <c r="D2845" s="613" t="s">
        <v>2451</v>
      </c>
      <c r="E2845" s="384" t="s">
        <v>2452</v>
      </c>
      <c r="F2845" s="607" t="s">
        <v>150</v>
      </c>
      <c r="G2845" s="608">
        <v>2012</v>
      </c>
      <c r="H2845" s="342" t="s">
        <v>1208</v>
      </c>
      <c r="I2845" s="609" t="s">
        <v>2714</v>
      </c>
      <c r="J2845" s="607">
        <v>41579</v>
      </c>
      <c r="K2845" s="610">
        <v>41814</v>
      </c>
      <c r="L2845" s="611">
        <v>42644</v>
      </c>
      <c r="M2845" s="306" t="s">
        <v>3435</v>
      </c>
      <c r="N2845" s="612">
        <v>603</v>
      </c>
    </row>
    <row r="2846" spans="2:14" ht="13.9" customHeight="1">
      <c r="B2846" s="613" t="s">
        <v>764</v>
      </c>
      <c r="C2846" s="613" t="s">
        <v>2450</v>
      </c>
      <c r="D2846" s="613" t="s">
        <v>2451</v>
      </c>
      <c r="E2846" s="384" t="s">
        <v>2452</v>
      </c>
      <c r="F2846" s="607" t="s">
        <v>150</v>
      </c>
      <c r="G2846" s="608">
        <v>2012</v>
      </c>
      <c r="H2846" s="342" t="s">
        <v>1208</v>
      </c>
      <c r="I2846" s="609" t="s">
        <v>2714</v>
      </c>
      <c r="J2846" s="607">
        <v>41426</v>
      </c>
      <c r="K2846" s="610">
        <v>41814</v>
      </c>
      <c r="L2846" s="611">
        <v>42491</v>
      </c>
      <c r="M2846" s="306" t="s">
        <v>3435</v>
      </c>
      <c r="N2846" s="612">
        <v>1980</v>
      </c>
    </row>
    <row r="2847" spans="2:14" ht="13.9" customHeight="1">
      <c r="B2847" s="613" t="s">
        <v>764</v>
      </c>
      <c r="C2847" s="613" t="s">
        <v>2450</v>
      </c>
      <c r="D2847" s="613" t="s">
        <v>2451</v>
      </c>
      <c r="E2847" s="384" t="s">
        <v>2452</v>
      </c>
      <c r="F2847" s="607" t="s">
        <v>150</v>
      </c>
      <c r="G2847" s="608">
        <v>2012</v>
      </c>
      <c r="H2847" s="342" t="s">
        <v>1208</v>
      </c>
      <c r="I2847" s="609" t="s">
        <v>2714</v>
      </c>
      <c r="J2847" s="607">
        <v>41395</v>
      </c>
      <c r="K2847" s="610">
        <v>41814</v>
      </c>
      <c r="L2847" s="611">
        <v>42461</v>
      </c>
      <c r="M2847" s="306" t="s">
        <v>3435</v>
      </c>
      <c r="N2847" s="612">
        <v>2255</v>
      </c>
    </row>
    <row r="2848" spans="2:14" ht="13.9" customHeight="1">
      <c r="B2848" s="613" t="s">
        <v>786</v>
      </c>
      <c r="C2848" s="613" t="s">
        <v>2453</v>
      </c>
      <c r="D2848" s="613" t="s">
        <v>2454</v>
      </c>
      <c r="E2848" s="384" t="s">
        <v>2455</v>
      </c>
      <c r="F2848" s="607" t="s">
        <v>150</v>
      </c>
      <c r="G2848" s="608">
        <v>2012</v>
      </c>
      <c r="H2848" s="342" t="s">
        <v>1208</v>
      </c>
      <c r="I2848" s="609" t="s">
        <v>2714</v>
      </c>
      <c r="J2848" s="607">
        <v>41579</v>
      </c>
      <c r="K2848" s="610">
        <v>41814</v>
      </c>
      <c r="L2848" s="611">
        <v>42644</v>
      </c>
      <c r="M2848" s="306" t="s">
        <v>3435</v>
      </c>
      <c r="N2848" s="612">
        <v>3288</v>
      </c>
    </row>
    <row r="2849" spans="2:14" ht="13.9" customHeight="1">
      <c r="B2849" s="613" t="s">
        <v>786</v>
      </c>
      <c r="C2849" s="613" t="s">
        <v>2453</v>
      </c>
      <c r="D2849" s="613" t="s">
        <v>2454</v>
      </c>
      <c r="E2849" s="384" t="s">
        <v>2455</v>
      </c>
      <c r="F2849" s="607" t="s">
        <v>150</v>
      </c>
      <c r="G2849" s="608">
        <v>2012</v>
      </c>
      <c r="H2849" s="342" t="s">
        <v>1208</v>
      </c>
      <c r="I2849" s="609" t="s">
        <v>2714</v>
      </c>
      <c r="J2849" s="607">
        <v>41548</v>
      </c>
      <c r="K2849" s="610">
        <v>41814</v>
      </c>
      <c r="L2849" s="611">
        <v>42614</v>
      </c>
      <c r="M2849" s="306" t="s">
        <v>3435</v>
      </c>
      <c r="N2849" s="612">
        <v>3318</v>
      </c>
    </row>
    <row r="2850" spans="2:14" ht="13.9" customHeight="1">
      <c r="B2850" s="613" t="s">
        <v>786</v>
      </c>
      <c r="C2850" s="613" t="s">
        <v>2453</v>
      </c>
      <c r="D2850" s="613" t="s">
        <v>2454</v>
      </c>
      <c r="E2850" s="384" t="s">
        <v>2455</v>
      </c>
      <c r="F2850" s="607" t="s">
        <v>150</v>
      </c>
      <c r="G2850" s="608">
        <v>2012</v>
      </c>
      <c r="H2850" s="342" t="s">
        <v>1208</v>
      </c>
      <c r="I2850" s="609" t="s">
        <v>2714</v>
      </c>
      <c r="J2850" s="607">
        <v>41609</v>
      </c>
      <c r="K2850" s="610">
        <v>41814</v>
      </c>
      <c r="L2850" s="611">
        <v>42675</v>
      </c>
      <c r="M2850" s="306" t="s">
        <v>3435</v>
      </c>
      <c r="N2850" s="612">
        <v>2583</v>
      </c>
    </row>
    <row r="2851" spans="2:14" ht="13.9" customHeight="1">
      <c r="B2851" s="613" t="s">
        <v>607</v>
      </c>
      <c r="C2851" s="613" t="s">
        <v>1715</v>
      </c>
      <c r="D2851" s="613" t="s">
        <v>1716</v>
      </c>
      <c r="E2851" s="384" t="s">
        <v>1717</v>
      </c>
      <c r="F2851" s="607" t="s">
        <v>151</v>
      </c>
      <c r="G2851" s="608" t="s">
        <v>147</v>
      </c>
      <c r="H2851" s="342" t="s">
        <v>1208</v>
      </c>
      <c r="I2851" s="609" t="s">
        <v>2714</v>
      </c>
      <c r="J2851" s="607">
        <v>41456</v>
      </c>
      <c r="K2851" s="610">
        <v>41814</v>
      </c>
      <c r="L2851" s="611">
        <v>42522</v>
      </c>
      <c r="M2851" s="306" t="s">
        <v>3435</v>
      </c>
      <c r="N2851" s="612">
        <v>218</v>
      </c>
    </row>
    <row r="2852" spans="2:14" ht="13.9" customHeight="1">
      <c r="B2852" s="613" t="s">
        <v>607</v>
      </c>
      <c r="C2852" s="613" t="s">
        <v>1715</v>
      </c>
      <c r="D2852" s="613" t="s">
        <v>1716</v>
      </c>
      <c r="E2852" s="384" t="s">
        <v>1717</v>
      </c>
      <c r="F2852" s="607" t="s">
        <v>151</v>
      </c>
      <c r="G2852" s="608" t="s">
        <v>147</v>
      </c>
      <c r="H2852" s="342" t="s">
        <v>1208</v>
      </c>
      <c r="I2852" s="609" t="s">
        <v>2714</v>
      </c>
      <c r="J2852" s="607">
        <v>41395</v>
      </c>
      <c r="K2852" s="610">
        <v>41814</v>
      </c>
      <c r="L2852" s="611">
        <v>42461</v>
      </c>
      <c r="M2852" s="306" t="s">
        <v>3435</v>
      </c>
      <c r="N2852" s="612">
        <v>12516</v>
      </c>
    </row>
    <row r="2853" spans="2:14" ht="13.9" customHeight="1">
      <c r="B2853" s="613" t="s">
        <v>607</v>
      </c>
      <c r="C2853" s="613" t="s">
        <v>1715</v>
      </c>
      <c r="D2853" s="613" t="s">
        <v>1716</v>
      </c>
      <c r="E2853" s="384" t="s">
        <v>1717</v>
      </c>
      <c r="F2853" s="607" t="s">
        <v>151</v>
      </c>
      <c r="G2853" s="608" t="s">
        <v>147</v>
      </c>
      <c r="H2853" s="342" t="s">
        <v>1208</v>
      </c>
      <c r="I2853" s="609" t="s">
        <v>2714</v>
      </c>
      <c r="J2853" s="607">
        <v>41487</v>
      </c>
      <c r="K2853" s="610">
        <v>41814</v>
      </c>
      <c r="L2853" s="611">
        <v>42552</v>
      </c>
      <c r="M2853" s="306" t="s">
        <v>3435</v>
      </c>
      <c r="N2853" s="612">
        <v>415</v>
      </c>
    </row>
    <row r="2854" spans="2:14" ht="13.9" customHeight="1">
      <c r="B2854" s="613" t="s">
        <v>607</v>
      </c>
      <c r="C2854" s="613" t="s">
        <v>1715</v>
      </c>
      <c r="D2854" s="613" t="s">
        <v>1716</v>
      </c>
      <c r="E2854" s="384" t="s">
        <v>1717</v>
      </c>
      <c r="F2854" s="607" t="s">
        <v>151</v>
      </c>
      <c r="G2854" s="608" t="s">
        <v>147</v>
      </c>
      <c r="H2854" s="342" t="s">
        <v>1208</v>
      </c>
      <c r="I2854" s="609" t="s">
        <v>2714</v>
      </c>
      <c r="J2854" s="607">
        <v>41275</v>
      </c>
      <c r="K2854" s="610">
        <v>41814</v>
      </c>
      <c r="L2854" s="611">
        <v>42339</v>
      </c>
      <c r="M2854" s="306" t="s">
        <v>3435</v>
      </c>
      <c r="N2854" s="612">
        <v>12787</v>
      </c>
    </row>
    <row r="2855" spans="2:14" ht="13.9" customHeight="1">
      <c r="B2855" s="613" t="s">
        <v>607</v>
      </c>
      <c r="C2855" s="613" t="s">
        <v>1715</v>
      </c>
      <c r="D2855" s="613" t="s">
        <v>1716</v>
      </c>
      <c r="E2855" s="384" t="s">
        <v>1717</v>
      </c>
      <c r="F2855" s="607" t="s">
        <v>151</v>
      </c>
      <c r="G2855" s="608" t="s">
        <v>147</v>
      </c>
      <c r="H2855" s="342" t="s">
        <v>1208</v>
      </c>
      <c r="I2855" s="609" t="s">
        <v>2714</v>
      </c>
      <c r="J2855" s="607">
        <v>41548</v>
      </c>
      <c r="K2855" s="610">
        <v>41814</v>
      </c>
      <c r="L2855" s="611">
        <v>42614</v>
      </c>
      <c r="M2855" s="306" t="s">
        <v>3435</v>
      </c>
      <c r="N2855" s="612">
        <v>9542</v>
      </c>
    </row>
    <row r="2856" spans="2:14" ht="13.9" customHeight="1">
      <c r="B2856" s="613" t="s">
        <v>607</v>
      </c>
      <c r="C2856" s="613" t="s">
        <v>1715</v>
      </c>
      <c r="D2856" s="613" t="s">
        <v>1716</v>
      </c>
      <c r="E2856" s="384" t="s">
        <v>1717</v>
      </c>
      <c r="F2856" s="607" t="s">
        <v>151</v>
      </c>
      <c r="G2856" s="608" t="s">
        <v>147</v>
      </c>
      <c r="H2856" s="342" t="s">
        <v>1208</v>
      </c>
      <c r="I2856" s="609" t="s">
        <v>2714</v>
      </c>
      <c r="J2856" s="607">
        <v>41609</v>
      </c>
      <c r="K2856" s="610">
        <v>41814</v>
      </c>
      <c r="L2856" s="611">
        <v>42675</v>
      </c>
      <c r="M2856" s="306" t="s">
        <v>3435</v>
      </c>
      <c r="N2856" s="612">
        <v>10007</v>
      </c>
    </row>
    <row r="2857" spans="2:14" ht="13.9" customHeight="1">
      <c r="B2857" s="613" t="s">
        <v>607</v>
      </c>
      <c r="C2857" s="613" t="s">
        <v>1715</v>
      </c>
      <c r="D2857" s="613" t="s">
        <v>1716</v>
      </c>
      <c r="E2857" s="384" t="s">
        <v>1717</v>
      </c>
      <c r="F2857" s="607" t="s">
        <v>151</v>
      </c>
      <c r="G2857" s="608" t="s">
        <v>147</v>
      </c>
      <c r="H2857" s="342" t="s">
        <v>1208</v>
      </c>
      <c r="I2857" s="609" t="s">
        <v>2714</v>
      </c>
      <c r="J2857" s="607">
        <v>41365</v>
      </c>
      <c r="K2857" s="610">
        <v>41814</v>
      </c>
      <c r="L2857" s="611">
        <v>42430</v>
      </c>
      <c r="M2857" s="306" t="s">
        <v>3435</v>
      </c>
      <c r="N2857" s="612">
        <v>262</v>
      </c>
    </row>
    <row r="2858" spans="2:14" ht="13.9" customHeight="1">
      <c r="B2858" s="613" t="s">
        <v>607</v>
      </c>
      <c r="C2858" s="613" t="s">
        <v>1715</v>
      </c>
      <c r="D2858" s="613" t="s">
        <v>1716</v>
      </c>
      <c r="E2858" s="384" t="s">
        <v>1717</v>
      </c>
      <c r="F2858" s="607" t="s">
        <v>151</v>
      </c>
      <c r="G2858" s="608" t="s">
        <v>147</v>
      </c>
      <c r="H2858" s="342" t="s">
        <v>1208</v>
      </c>
      <c r="I2858" s="609" t="s">
        <v>2714</v>
      </c>
      <c r="J2858" s="607">
        <v>41456</v>
      </c>
      <c r="K2858" s="610">
        <v>41814</v>
      </c>
      <c r="L2858" s="611">
        <v>42522</v>
      </c>
      <c r="M2858" s="306" t="s">
        <v>3435</v>
      </c>
      <c r="N2858" s="612">
        <v>13598</v>
      </c>
    </row>
    <row r="2859" spans="2:14" ht="13.9" customHeight="1">
      <c r="B2859" s="613" t="s">
        <v>607</v>
      </c>
      <c r="C2859" s="613" t="s">
        <v>1715</v>
      </c>
      <c r="D2859" s="613" t="s">
        <v>1716</v>
      </c>
      <c r="E2859" s="384" t="s">
        <v>1717</v>
      </c>
      <c r="F2859" s="607" t="s">
        <v>151</v>
      </c>
      <c r="G2859" s="608" t="s">
        <v>147</v>
      </c>
      <c r="H2859" s="342" t="s">
        <v>1208</v>
      </c>
      <c r="I2859" s="609" t="s">
        <v>2714</v>
      </c>
      <c r="J2859" s="607">
        <v>41275</v>
      </c>
      <c r="K2859" s="610">
        <v>41814</v>
      </c>
      <c r="L2859" s="611">
        <v>42339</v>
      </c>
      <c r="M2859" s="306" t="s">
        <v>3435</v>
      </c>
      <c r="N2859" s="612">
        <v>5</v>
      </c>
    </row>
    <row r="2860" spans="2:14" ht="13.9" customHeight="1">
      <c r="B2860" s="613" t="s">
        <v>607</v>
      </c>
      <c r="C2860" s="613" t="s">
        <v>1715</v>
      </c>
      <c r="D2860" s="613" t="s">
        <v>1716</v>
      </c>
      <c r="E2860" s="384" t="s">
        <v>1717</v>
      </c>
      <c r="F2860" s="607" t="s">
        <v>151</v>
      </c>
      <c r="G2860" s="608" t="s">
        <v>147</v>
      </c>
      <c r="H2860" s="342" t="s">
        <v>1208</v>
      </c>
      <c r="I2860" s="609" t="s">
        <v>2714</v>
      </c>
      <c r="J2860" s="607">
        <v>41306</v>
      </c>
      <c r="K2860" s="610">
        <v>41814</v>
      </c>
      <c r="L2860" s="611">
        <v>42370</v>
      </c>
      <c r="M2860" s="306" t="s">
        <v>3435</v>
      </c>
      <c r="N2860" s="612">
        <v>6</v>
      </c>
    </row>
    <row r="2861" spans="2:14" ht="13.9" customHeight="1">
      <c r="B2861" s="613" t="s">
        <v>607</v>
      </c>
      <c r="C2861" s="613" t="s">
        <v>1715</v>
      </c>
      <c r="D2861" s="613" t="s">
        <v>1716</v>
      </c>
      <c r="E2861" s="384" t="s">
        <v>1717</v>
      </c>
      <c r="F2861" s="607" t="s">
        <v>151</v>
      </c>
      <c r="G2861" s="608" t="s">
        <v>147</v>
      </c>
      <c r="H2861" s="342" t="s">
        <v>1208</v>
      </c>
      <c r="I2861" s="609" t="s">
        <v>2714</v>
      </c>
      <c r="J2861" s="607">
        <v>41306</v>
      </c>
      <c r="K2861" s="610">
        <v>41814</v>
      </c>
      <c r="L2861" s="611">
        <v>42370</v>
      </c>
      <c r="M2861" s="306" t="s">
        <v>3435</v>
      </c>
      <c r="N2861" s="612">
        <v>10818</v>
      </c>
    </row>
    <row r="2862" spans="2:14" ht="13.9" customHeight="1">
      <c r="B2862" s="613" t="s">
        <v>607</v>
      </c>
      <c r="C2862" s="613" t="s">
        <v>1715</v>
      </c>
      <c r="D2862" s="613" t="s">
        <v>1716</v>
      </c>
      <c r="E2862" s="384" t="s">
        <v>1717</v>
      </c>
      <c r="F2862" s="607" t="s">
        <v>151</v>
      </c>
      <c r="G2862" s="608" t="s">
        <v>147</v>
      </c>
      <c r="H2862" s="342" t="s">
        <v>1208</v>
      </c>
      <c r="I2862" s="609" t="s">
        <v>2714</v>
      </c>
      <c r="J2862" s="607">
        <v>41334</v>
      </c>
      <c r="K2862" s="610">
        <v>41814</v>
      </c>
      <c r="L2862" s="611">
        <v>42401</v>
      </c>
      <c r="M2862" s="306" t="s">
        <v>3435</v>
      </c>
      <c r="N2862" s="612">
        <v>8226</v>
      </c>
    </row>
    <row r="2863" spans="2:14" ht="13.9" customHeight="1">
      <c r="B2863" s="613" t="s">
        <v>607</v>
      </c>
      <c r="C2863" s="613" t="s">
        <v>1715</v>
      </c>
      <c r="D2863" s="613" t="s">
        <v>1716</v>
      </c>
      <c r="E2863" s="384" t="s">
        <v>1717</v>
      </c>
      <c r="F2863" s="607" t="s">
        <v>151</v>
      </c>
      <c r="G2863" s="608" t="s">
        <v>147</v>
      </c>
      <c r="H2863" s="342" t="s">
        <v>1208</v>
      </c>
      <c r="I2863" s="609" t="s">
        <v>2714</v>
      </c>
      <c r="J2863" s="607">
        <v>41487</v>
      </c>
      <c r="K2863" s="610">
        <v>41814</v>
      </c>
      <c r="L2863" s="611">
        <v>42552</v>
      </c>
      <c r="M2863" s="306" t="s">
        <v>3435</v>
      </c>
      <c r="N2863" s="612">
        <v>12086</v>
      </c>
    </row>
    <row r="2864" spans="2:14" ht="13.9" customHeight="1">
      <c r="B2864" s="613" t="s">
        <v>607</v>
      </c>
      <c r="C2864" s="613" t="s">
        <v>1715</v>
      </c>
      <c r="D2864" s="613" t="s">
        <v>1716</v>
      </c>
      <c r="E2864" s="384" t="s">
        <v>1717</v>
      </c>
      <c r="F2864" s="607" t="s">
        <v>151</v>
      </c>
      <c r="G2864" s="608" t="s">
        <v>147</v>
      </c>
      <c r="H2864" s="342" t="s">
        <v>1208</v>
      </c>
      <c r="I2864" s="609" t="s">
        <v>2714</v>
      </c>
      <c r="J2864" s="607">
        <v>41548</v>
      </c>
      <c r="K2864" s="610">
        <v>41814</v>
      </c>
      <c r="L2864" s="611">
        <v>42614</v>
      </c>
      <c r="M2864" s="306" t="s">
        <v>3435</v>
      </c>
      <c r="N2864" s="612">
        <v>399</v>
      </c>
    </row>
    <row r="2865" spans="2:14" ht="13.9" customHeight="1">
      <c r="B2865" s="613" t="s">
        <v>607</v>
      </c>
      <c r="C2865" s="613" t="s">
        <v>1715</v>
      </c>
      <c r="D2865" s="613" t="s">
        <v>1716</v>
      </c>
      <c r="E2865" s="384" t="s">
        <v>1717</v>
      </c>
      <c r="F2865" s="607" t="s">
        <v>151</v>
      </c>
      <c r="G2865" s="608" t="s">
        <v>147</v>
      </c>
      <c r="H2865" s="342" t="s">
        <v>1208</v>
      </c>
      <c r="I2865" s="609" t="s">
        <v>2714</v>
      </c>
      <c r="J2865" s="607">
        <v>41365</v>
      </c>
      <c r="K2865" s="610">
        <v>41814</v>
      </c>
      <c r="L2865" s="611">
        <v>42430</v>
      </c>
      <c r="M2865" s="306" t="s">
        <v>3435</v>
      </c>
      <c r="N2865" s="612">
        <v>3684</v>
      </c>
    </row>
    <row r="2866" spans="2:14" ht="13.9" customHeight="1">
      <c r="B2866" s="613" t="s">
        <v>607</v>
      </c>
      <c r="C2866" s="613" t="s">
        <v>1715</v>
      </c>
      <c r="D2866" s="613" t="s">
        <v>1716</v>
      </c>
      <c r="E2866" s="384" t="s">
        <v>1717</v>
      </c>
      <c r="F2866" s="607" t="s">
        <v>151</v>
      </c>
      <c r="G2866" s="608" t="s">
        <v>147</v>
      </c>
      <c r="H2866" s="342" t="s">
        <v>1208</v>
      </c>
      <c r="I2866" s="609" t="s">
        <v>2714</v>
      </c>
      <c r="J2866" s="607">
        <v>41395</v>
      </c>
      <c r="K2866" s="610">
        <v>41814</v>
      </c>
      <c r="L2866" s="611">
        <v>42461</v>
      </c>
      <c r="M2866" s="306" t="s">
        <v>3435</v>
      </c>
      <c r="N2866" s="612">
        <v>83</v>
      </c>
    </row>
    <row r="2867" spans="2:14" ht="13.9" customHeight="1">
      <c r="B2867" s="613" t="s">
        <v>607</v>
      </c>
      <c r="C2867" s="613" t="s">
        <v>1715</v>
      </c>
      <c r="D2867" s="613" t="s">
        <v>1716</v>
      </c>
      <c r="E2867" s="384" t="s">
        <v>1717</v>
      </c>
      <c r="F2867" s="607" t="s">
        <v>151</v>
      </c>
      <c r="G2867" s="608" t="s">
        <v>147</v>
      </c>
      <c r="H2867" s="342" t="s">
        <v>1208</v>
      </c>
      <c r="I2867" s="609" t="s">
        <v>2714</v>
      </c>
      <c r="J2867" s="607">
        <v>41334</v>
      </c>
      <c r="K2867" s="610">
        <v>41814</v>
      </c>
      <c r="L2867" s="611">
        <v>42401</v>
      </c>
      <c r="M2867" s="306" t="s">
        <v>3435</v>
      </c>
      <c r="N2867" s="612">
        <v>33</v>
      </c>
    </row>
    <row r="2868" spans="2:14" ht="13.9" customHeight="1">
      <c r="B2868" s="613" t="s">
        <v>607</v>
      </c>
      <c r="C2868" s="613" t="s">
        <v>1715</v>
      </c>
      <c r="D2868" s="613" t="s">
        <v>1716</v>
      </c>
      <c r="E2868" s="384" t="s">
        <v>1717</v>
      </c>
      <c r="F2868" s="607" t="s">
        <v>151</v>
      </c>
      <c r="G2868" s="608" t="s">
        <v>147</v>
      </c>
      <c r="H2868" s="342" t="s">
        <v>1208</v>
      </c>
      <c r="I2868" s="609" t="s">
        <v>2714</v>
      </c>
      <c r="J2868" s="607">
        <v>41426</v>
      </c>
      <c r="K2868" s="610">
        <v>41814</v>
      </c>
      <c r="L2868" s="611">
        <v>42491</v>
      </c>
      <c r="M2868" s="306" t="s">
        <v>3435</v>
      </c>
      <c r="N2868" s="612">
        <v>11797</v>
      </c>
    </row>
    <row r="2869" spans="2:14" ht="13.9" customHeight="1">
      <c r="B2869" s="613" t="s">
        <v>607</v>
      </c>
      <c r="C2869" s="613" t="s">
        <v>1715</v>
      </c>
      <c r="D2869" s="613" t="s">
        <v>1716</v>
      </c>
      <c r="E2869" s="384" t="s">
        <v>1717</v>
      </c>
      <c r="F2869" s="607" t="s">
        <v>151</v>
      </c>
      <c r="G2869" s="608" t="s">
        <v>147</v>
      </c>
      <c r="H2869" s="342" t="s">
        <v>1208</v>
      </c>
      <c r="I2869" s="609" t="s">
        <v>2714</v>
      </c>
      <c r="J2869" s="607">
        <v>41579</v>
      </c>
      <c r="K2869" s="610">
        <v>41814</v>
      </c>
      <c r="L2869" s="611">
        <v>42644</v>
      </c>
      <c r="M2869" s="306" t="s">
        <v>3435</v>
      </c>
      <c r="N2869" s="612">
        <v>233</v>
      </c>
    </row>
    <row r="2870" spans="2:14" ht="13.9" customHeight="1">
      <c r="B2870" s="613" t="s">
        <v>607</v>
      </c>
      <c r="C2870" s="613" t="s">
        <v>1715</v>
      </c>
      <c r="D2870" s="613" t="s">
        <v>1716</v>
      </c>
      <c r="E2870" s="384" t="s">
        <v>1717</v>
      </c>
      <c r="F2870" s="607" t="s">
        <v>151</v>
      </c>
      <c r="G2870" s="608" t="s">
        <v>147</v>
      </c>
      <c r="H2870" s="342" t="s">
        <v>1208</v>
      </c>
      <c r="I2870" s="609" t="s">
        <v>2714</v>
      </c>
      <c r="J2870" s="607">
        <v>41518</v>
      </c>
      <c r="K2870" s="610">
        <v>41814</v>
      </c>
      <c r="L2870" s="611">
        <v>42583</v>
      </c>
      <c r="M2870" s="306" t="s">
        <v>3435</v>
      </c>
      <c r="N2870" s="612">
        <v>12097</v>
      </c>
    </row>
    <row r="2871" spans="2:14" ht="13.9" customHeight="1">
      <c r="B2871" s="613" t="s">
        <v>607</v>
      </c>
      <c r="C2871" s="613" t="s">
        <v>1715</v>
      </c>
      <c r="D2871" s="613" t="s">
        <v>1716</v>
      </c>
      <c r="E2871" s="384" t="s">
        <v>1717</v>
      </c>
      <c r="F2871" s="607" t="s">
        <v>151</v>
      </c>
      <c r="G2871" s="608" t="s">
        <v>147</v>
      </c>
      <c r="H2871" s="342" t="s">
        <v>1208</v>
      </c>
      <c r="I2871" s="609" t="s">
        <v>2714</v>
      </c>
      <c r="J2871" s="607">
        <v>41518</v>
      </c>
      <c r="K2871" s="610">
        <v>41814</v>
      </c>
      <c r="L2871" s="611">
        <v>42583</v>
      </c>
      <c r="M2871" s="306" t="s">
        <v>3435</v>
      </c>
      <c r="N2871" s="612">
        <v>248</v>
      </c>
    </row>
    <row r="2872" spans="2:14" ht="13.9" customHeight="1">
      <c r="B2872" s="613" t="s">
        <v>607</v>
      </c>
      <c r="C2872" s="613" t="s">
        <v>1715</v>
      </c>
      <c r="D2872" s="613" t="s">
        <v>1716</v>
      </c>
      <c r="E2872" s="384" t="s">
        <v>1717</v>
      </c>
      <c r="F2872" s="607" t="s">
        <v>151</v>
      </c>
      <c r="G2872" s="608" t="s">
        <v>147</v>
      </c>
      <c r="H2872" s="342" t="s">
        <v>1208</v>
      </c>
      <c r="I2872" s="609" t="s">
        <v>2714</v>
      </c>
      <c r="J2872" s="607">
        <v>41609</v>
      </c>
      <c r="K2872" s="610">
        <v>41814</v>
      </c>
      <c r="L2872" s="611">
        <v>42675</v>
      </c>
      <c r="M2872" s="306" t="s">
        <v>3435</v>
      </c>
      <c r="N2872" s="612">
        <v>469</v>
      </c>
    </row>
    <row r="2873" spans="2:14" ht="13.9" customHeight="1">
      <c r="B2873" s="613" t="s">
        <v>607</v>
      </c>
      <c r="C2873" s="613" t="s">
        <v>1715</v>
      </c>
      <c r="D2873" s="613" t="s">
        <v>1716</v>
      </c>
      <c r="E2873" s="384" t="s">
        <v>1717</v>
      </c>
      <c r="F2873" s="607" t="s">
        <v>151</v>
      </c>
      <c r="G2873" s="608" t="s">
        <v>147</v>
      </c>
      <c r="H2873" s="342" t="s">
        <v>1208</v>
      </c>
      <c r="I2873" s="609" t="s">
        <v>2714</v>
      </c>
      <c r="J2873" s="607">
        <v>41579</v>
      </c>
      <c r="K2873" s="610">
        <v>41814</v>
      </c>
      <c r="L2873" s="611">
        <v>42644</v>
      </c>
      <c r="M2873" s="306" t="s">
        <v>3435</v>
      </c>
      <c r="N2873" s="612">
        <v>5884</v>
      </c>
    </row>
    <row r="2874" spans="2:14" ht="13.9" customHeight="1">
      <c r="B2874" s="613" t="s">
        <v>607</v>
      </c>
      <c r="C2874" s="613" t="s">
        <v>1715</v>
      </c>
      <c r="D2874" s="613" t="s">
        <v>1716</v>
      </c>
      <c r="E2874" s="384" t="s">
        <v>1717</v>
      </c>
      <c r="F2874" s="607" t="s">
        <v>151</v>
      </c>
      <c r="G2874" s="608" t="s">
        <v>147</v>
      </c>
      <c r="H2874" s="342" t="s">
        <v>1208</v>
      </c>
      <c r="I2874" s="609" t="s">
        <v>2714</v>
      </c>
      <c r="J2874" s="607">
        <v>41426</v>
      </c>
      <c r="K2874" s="610">
        <v>41814</v>
      </c>
      <c r="L2874" s="611">
        <v>42491</v>
      </c>
      <c r="M2874" s="306" t="s">
        <v>3435</v>
      </c>
      <c r="N2874" s="612">
        <v>89</v>
      </c>
    </row>
    <row r="2875" spans="2:14" ht="13.9" customHeight="1">
      <c r="B2875" s="613" t="s">
        <v>710</v>
      </c>
      <c r="C2875" s="613" t="s">
        <v>2160</v>
      </c>
      <c r="D2875" s="613" t="s">
        <v>2161</v>
      </c>
      <c r="E2875" s="384" t="s">
        <v>2162</v>
      </c>
      <c r="F2875" s="607" t="s">
        <v>151</v>
      </c>
      <c r="G2875" s="608">
        <v>2009</v>
      </c>
      <c r="H2875" s="342" t="s">
        <v>1208</v>
      </c>
      <c r="I2875" s="609" t="s">
        <v>2714</v>
      </c>
      <c r="J2875" s="607">
        <v>41426</v>
      </c>
      <c r="K2875" s="610">
        <v>41814</v>
      </c>
      <c r="L2875" s="611">
        <v>42491</v>
      </c>
      <c r="M2875" s="306" t="s">
        <v>3435</v>
      </c>
      <c r="N2875" s="612">
        <v>194</v>
      </c>
    </row>
    <row r="2876" spans="2:14" ht="13.9" customHeight="1">
      <c r="B2876" s="613" t="s">
        <v>710</v>
      </c>
      <c r="C2876" s="613" t="s">
        <v>2160</v>
      </c>
      <c r="D2876" s="613" t="s">
        <v>2161</v>
      </c>
      <c r="E2876" s="384" t="s">
        <v>2162</v>
      </c>
      <c r="F2876" s="607" t="s">
        <v>151</v>
      </c>
      <c r="G2876" s="608">
        <v>2009</v>
      </c>
      <c r="H2876" s="342" t="s">
        <v>1208</v>
      </c>
      <c r="I2876" s="609" t="s">
        <v>2714</v>
      </c>
      <c r="J2876" s="607">
        <v>41365</v>
      </c>
      <c r="K2876" s="610">
        <v>41814</v>
      </c>
      <c r="L2876" s="611">
        <v>42430</v>
      </c>
      <c r="M2876" s="306" t="s">
        <v>3435</v>
      </c>
      <c r="N2876" s="612">
        <v>784</v>
      </c>
    </row>
    <row r="2877" spans="2:14" ht="13.9" customHeight="1">
      <c r="B2877" s="613" t="s">
        <v>710</v>
      </c>
      <c r="C2877" s="613" t="s">
        <v>2160</v>
      </c>
      <c r="D2877" s="613" t="s">
        <v>2161</v>
      </c>
      <c r="E2877" s="384" t="s">
        <v>2162</v>
      </c>
      <c r="F2877" s="607" t="s">
        <v>151</v>
      </c>
      <c r="G2877" s="608">
        <v>2009</v>
      </c>
      <c r="H2877" s="342" t="s">
        <v>1208</v>
      </c>
      <c r="I2877" s="609" t="s">
        <v>2714</v>
      </c>
      <c r="J2877" s="607">
        <v>41275</v>
      </c>
      <c r="K2877" s="610">
        <v>41814</v>
      </c>
      <c r="L2877" s="611">
        <v>42339</v>
      </c>
      <c r="M2877" s="306" t="s">
        <v>3435</v>
      </c>
      <c r="N2877" s="612">
        <v>1002</v>
      </c>
    </row>
    <row r="2878" spans="2:14" ht="13.9" customHeight="1">
      <c r="B2878" s="613" t="s">
        <v>710</v>
      </c>
      <c r="C2878" s="613" t="s">
        <v>2160</v>
      </c>
      <c r="D2878" s="613" t="s">
        <v>2161</v>
      </c>
      <c r="E2878" s="384" t="s">
        <v>2162</v>
      </c>
      <c r="F2878" s="607" t="s">
        <v>151</v>
      </c>
      <c r="G2878" s="608">
        <v>2009</v>
      </c>
      <c r="H2878" s="342" t="s">
        <v>1208</v>
      </c>
      <c r="I2878" s="609" t="s">
        <v>2714</v>
      </c>
      <c r="J2878" s="607">
        <v>41456</v>
      </c>
      <c r="K2878" s="610">
        <v>41814</v>
      </c>
      <c r="L2878" s="611">
        <v>42522</v>
      </c>
      <c r="M2878" s="306" t="s">
        <v>3435</v>
      </c>
      <c r="N2878" s="612">
        <v>108</v>
      </c>
    </row>
    <row r="2879" spans="2:14" ht="13.9" customHeight="1">
      <c r="B2879" s="613" t="s">
        <v>710</v>
      </c>
      <c r="C2879" s="613" t="s">
        <v>2160</v>
      </c>
      <c r="D2879" s="613" t="s">
        <v>2161</v>
      </c>
      <c r="E2879" s="384" t="s">
        <v>2162</v>
      </c>
      <c r="F2879" s="607" t="s">
        <v>151</v>
      </c>
      <c r="G2879" s="608">
        <v>2009</v>
      </c>
      <c r="H2879" s="342" t="s">
        <v>1208</v>
      </c>
      <c r="I2879" s="609" t="s">
        <v>2714</v>
      </c>
      <c r="J2879" s="607">
        <v>41609</v>
      </c>
      <c r="K2879" s="610">
        <v>41814</v>
      </c>
      <c r="L2879" s="611">
        <v>42675</v>
      </c>
      <c r="M2879" s="306" t="s">
        <v>3435</v>
      </c>
      <c r="N2879" s="612">
        <v>66</v>
      </c>
    </row>
    <row r="2880" spans="2:14" ht="13.9" customHeight="1">
      <c r="B2880" s="613" t="s">
        <v>710</v>
      </c>
      <c r="C2880" s="613" t="s">
        <v>2160</v>
      </c>
      <c r="D2880" s="613" t="s">
        <v>2161</v>
      </c>
      <c r="E2880" s="384" t="s">
        <v>2162</v>
      </c>
      <c r="F2880" s="607" t="s">
        <v>151</v>
      </c>
      <c r="G2880" s="608">
        <v>2009</v>
      </c>
      <c r="H2880" s="342" t="s">
        <v>1208</v>
      </c>
      <c r="I2880" s="609" t="s">
        <v>2714</v>
      </c>
      <c r="J2880" s="607">
        <v>41579</v>
      </c>
      <c r="K2880" s="610">
        <v>41814</v>
      </c>
      <c r="L2880" s="611">
        <v>42644</v>
      </c>
      <c r="M2880" s="306" t="s">
        <v>3435</v>
      </c>
      <c r="N2880" s="612">
        <v>70</v>
      </c>
    </row>
    <row r="2881" spans="2:14" ht="13.9" customHeight="1">
      <c r="B2881" s="613" t="s">
        <v>710</v>
      </c>
      <c r="C2881" s="613" t="s">
        <v>2160</v>
      </c>
      <c r="D2881" s="613" t="s">
        <v>2161</v>
      </c>
      <c r="E2881" s="384" t="s">
        <v>2162</v>
      </c>
      <c r="F2881" s="607" t="s">
        <v>151</v>
      </c>
      <c r="G2881" s="608">
        <v>2009</v>
      </c>
      <c r="H2881" s="342" t="s">
        <v>1208</v>
      </c>
      <c r="I2881" s="609" t="s">
        <v>2714</v>
      </c>
      <c r="J2881" s="607">
        <v>41548</v>
      </c>
      <c r="K2881" s="610">
        <v>41814</v>
      </c>
      <c r="L2881" s="611">
        <v>42614</v>
      </c>
      <c r="M2881" s="306" t="s">
        <v>3435</v>
      </c>
      <c r="N2881" s="612">
        <v>65</v>
      </c>
    </row>
    <row r="2882" spans="2:14" ht="13.9" customHeight="1">
      <c r="B2882" s="613" t="s">
        <v>710</v>
      </c>
      <c r="C2882" s="613" t="s">
        <v>2160</v>
      </c>
      <c r="D2882" s="613" t="s">
        <v>2161</v>
      </c>
      <c r="E2882" s="384" t="s">
        <v>2162</v>
      </c>
      <c r="F2882" s="607" t="s">
        <v>151</v>
      </c>
      <c r="G2882" s="608">
        <v>2009</v>
      </c>
      <c r="H2882" s="342" t="s">
        <v>1208</v>
      </c>
      <c r="I2882" s="609" t="s">
        <v>2714</v>
      </c>
      <c r="J2882" s="607">
        <v>41395</v>
      </c>
      <c r="K2882" s="610">
        <v>41814</v>
      </c>
      <c r="L2882" s="611">
        <v>42461</v>
      </c>
      <c r="M2882" s="306" t="s">
        <v>3435</v>
      </c>
      <c r="N2882" s="612">
        <v>335</v>
      </c>
    </row>
    <row r="2883" spans="2:14" ht="13.9" customHeight="1">
      <c r="B2883" s="613" t="s">
        <v>710</v>
      </c>
      <c r="C2883" s="613" t="s">
        <v>2160</v>
      </c>
      <c r="D2883" s="613" t="s">
        <v>2161</v>
      </c>
      <c r="E2883" s="384" t="s">
        <v>2162</v>
      </c>
      <c r="F2883" s="607" t="s">
        <v>151</v>
      </c>
      <c r="G2883" s="608">
        <v>2009</v>
      </c>
      <c r="H2883" s="342" t="s">
        <v>1208</v>
      </c>
      <c r="I2883" s="609" t="s">
        <v>2714</v>
      </c>
      <c r="J2883" s="607">
        <v>41518</v>
      </c>
      <c r="K2883" s="610">
        <v>41814</v>
      </c>
      <c r="L2883" s="611">
        <v>42583</v>
      </c>
      <c r="M2883" s="306" t="s">
        <v>3435</v>
      </c>
      <c r="N2883" s="612">
        <v>56</v>
      </c>
    </row>
    <row r="2884" spans="2:14" ht="13.9" customHeight="1">
      <c r="B2884" s="613" t="s">
        <v>710</v>
      </c>
      <c r="C2884" s="613" t="s">
        <v>2160</v>
      </c>
      <c r="D2884" s="613" t="s">
        <v>2161</v>
      </c>
      <c r="E2884" s="384" t="s">
        <v>2162</v>
      </c>
      <c r="F2884" s="607" t="s">
        <v>151</v>
      </c>
      <c r="G2884" s="608">
        <v>2009</v>
      </c>
      <c r="H2884" s="342" t="s">
        <v>1208</v>
      </c>
      <c r="I2884" s="609" t="s">
        <v>2714</v>
      </c>
      <c r="J2884" s="607">
        <v>41487</v>
      </c>
      <c r="K2884" s="610">
        <v>41814</v>
      </c>
      <c r="L2884" s="611">
        <v>42552</v>
      </c>
      <c r="M2884" s="306" t="s">
        <v>3435</v>
      </c>
      <c r="N2884" s="612">
        <v>54</v>
      </c>
    </row>
    <row r="2885" spans="2:14" ht="13.9" customHeight="1">
      <c r="B2885" s="613" t="s">
        <v>710</v>
      </c>
      <c r="C2885" s="613" t="s">
        <v>2160</v>
      </c>
      <c r="D2885" s="613" t="s">
        <v>2161</v>
      </c>
      <c r="E2885" s="384" t="s">
        <v>2162</v>
      </c>
      <c r="F2885" s="607" t="s">
        <v>151</v>
      </c>
      <c r="G2885" s="608">
        <v>2009</v>
      </c>
      <c r="H2885" s="342" t="s">
        <v>1208</v>
      </c>
      <c r="I2885" s="609" t="s">
        <v>2714</v>
      </c>
      <c r="J2885" s="607">
        <v>41306</v>
      </c>
      <c r="K2885" s="610">
        <v>41814</v>
      </c>
      <c r="L2885" s="611">
        <v>42370</v>
      </c>
      <c r="M2885" s="306" t="s">
        <v>3435</v>
      </c>
      <c r="N2885" s="612">
        <v>705</v>
      </c>
    </row>
    <row r="2886" spans="2:14" ht="13.9" customHeight="1">
      <c r="B2886" s="613" t="s">
        <v>710</v>
      </c>
      <c r="C2886" s="613" t="s">
        <v>2160</v>
      </c>
      <c r="D2886" s="613" t="s">
        <v>2161</v>
      </c>
      <c r="E2886" s="384" t="s">
        <v>2162</v>
      </c>
      <c r="F2886" s="607" t="s">
        <v>151</v>
      </c>
      <c r="G2886" s="608">
        <v>2009</v>
      </c>
      <c r="H2886" s="342" t="s">
        <v>1208</v>
      </c>
      <c r="I2886" s="609" t="s">
        <v>2714</v>
      </c>
      <c r="J2886" s="607">
        <v>41334</v>
      </c>
      <c r="K2886" s="610">
        <v>41814</v>
      </c>
      <c r="L2886" s="611">
        <v>42401</v>
      </c>
      <c r="M2886" s="306" t="s">
        <v>3435</v>
      </c>
      <c r="N2886" s="612">
        <v>742</v>
      </c>
    </row>
    <row r="2887" spans="2:14" ht="13.9" customHeight="1">
      <c r="B2887" s="613" t="s">
        <v>582</v>
      </c>
      <c r="C2887" s="613" t="s">
        <v>1718</v>
      </c>
      <c r="D2887" s="613" t="s">
        <v>1719</v>
      </c>
      <c r="E2887" s="384" t="s">
        <v>1720</v>
      </c>
      <c r="F2887" s="607" t="s">
        <v>151</v>
      </c>
      <c r="G2887" s="608" t="s">
        <v>147</v>
      </c>
      <c r="H2887" s="342" t="s">
        <v>1208</v>
      </c>
      <c r="I2887" s="609" t="s">
        <v>2714</v>
      </c>
      <c r="J2887" s="607">
        <v>41365</v>
      </c>
      <c r="K2887" s="610">
        <v>41814</v>
      </c>
      <c r="L2887" s="611">
        <v>42430</v>
      </c>
      <c r="M2887" s="306" t="s">
        <v>3435</v>
      </c>
      <c r="N2887" s="612">
        <v>456</v>
      </c>
    </row>
    <row r="2888" spans="2:14" ht="13.9" customHeight="1">
      <c r="B2888" s="613" t="s">
        <v>582</v>
      </c>
      <c r="C2888" s="613" t="s">
        <v>1718</v>
      </c>
      <c r="D2888" s="613" t="s">
        <v>1719</v>
      </c>
      <c r="E2888" s="384" t="s">
        <v>1720</v>
      </c>
      <c r="F2888" s="607" t="s">
        <v>151</v>
      </c>
      <c r="G2888" s="608" t="s">
        <v>147</v>
      </c>
      <c r="H2888" s="342" t="s">
        <v>1208</v>
      </c>
      <c r="I2888" s="609" t="s">
        <v>2714</v>
      </c>
      <c r="J2888" s="607">
        <v>41334</v>
      </c>
      <c r="K2888" s="610">
        <v>41814</v>
      </c>
      <c r="L2888" s="611">
        <v>42401</v>
      </c>
      <c r="M2888" s="306" t="s">
        <v>3435</v>
      </c>
      <c r="N2888" s="612">
        <v>552</v>
      </c>
    </row>
    <row r="2889" spans="2:14" ht="13.9" customHeight="1">
      <c r="B2889" s="613" t="s">
        <v>582</v>
      </c>
      <c r="C2889" s="613" t="s">
        <v>1718</v>
      </c>
      <c r="D2889" s="613" t="s">
        <v>1719</v>
      </c>
      <c r="E2889" s="384" t="s">
        <v>1720</v>
      </c>
      <c r="F2889" s="607" t="s">
        <v>151</v>
      </c>
      <c r="G2889" s="608" t="s">
        <v>147</v>
      </c>
      <c r="H2889" s="342" t="s">
        <v>1208</v>
      </c>
      <c r="I2889" s="609" t="s">
        <v>2714</v>
      </c>
      <c r="J2889" s="607">
        <v>41306</v>
      </c>
      <c r="K2889" s="610">
        <v>41814</v>
      </c>
      <c r="L2889" s="611">
        <v>42370</v>
      </c>
      <c r="M2889" s="306" t="s">
        <v>3435</v>
      </c>
      <c r="N2889" s="612">
        <v>708</v>
      </c>
    </row>
    <row r="2890" spans="2:14" ht="13.9" customHeight="1">
      <c r="B2890" s="613" t="s">
        <v>582</v>
      </c>
      <c r="C2890" s="613" t="s">
        <v>1718</v>
      </c>
      <c r="D2890" s="613" t="s">
        <v>1719</v>
      </c>
      <c r="E2890" s="384" t="s">
        <v>1720</v>
      </c>
      <c r="F2890" s="607" t="s">
        <v>151</v>
      </c>
      <c r="G2890" s="608" t="s">
        <v>147</v>
      </c>
      <c r="H2890" s="342" t="s">
        <v>1208</v>
      </c>
      <c r="I2890" s="609" t="s">
        <v>2714</v>
      </c>
      <c r="J2890" s="607">
        <v>41395</v>
      </c>
      <c r="K2890" s="610">
        <v>41814</v>
      </c>
      <c r="L2890" s="611">
        <v>42461</v>
      </c>
      <c r="M2890" s="306" t="s">
        <v>3435</v>
      </c>
      <c r="N2890" s="612">
        <v>1</v>
      </c>
    </row>
    <row r="2891" spans="2:14" ht="13.9" customHeight="1">
      <c r="B2891" s="613" t="s">
        <v>582</v>
      </c>
      <c r="C2891" s="613" t="s">
        <v>1718</v>
      </c>
      <c r="D2891" s="613" t="s">
        <v>1719</v>
      </c>
      <c r="E2891" s="384" t="s">
        <v>1720</v>
      </c>
      <c r="F2891" s="607" t="s">
        <v>151</v>
      </c>
      <c r="G2891" s="608" t="s">
        <v>147</v>
      </c>
      <c r="H2891" s="342" t="s">
        <v>1208</v>
      </c>
      <c r="I2891" s="609" t="s">
        <v>2714</v>
      </c>
      <c r="J2891" s="607">
        <v>41275</v>
      </c>
      <c r="K2891" s="610">
        <v>41814</v>
      </c>
      <c r="L2891" s="611">
        <v>42339</v>
      </c>
      <c r="M2891" s="306" t="s">
        <v>3435</v>
      </c>
      <c r="N2891" s="612">
        <v>656</v>
      </c>
    </row>
    <row r="2892" spans="2:14" ht="13.9" customHeight="1">
      <c r="B2892" s="613" t="s">
        <v>919</v>
      </c>
      <c r="C2892" s="613" t="s">
        <v>2163</v>
      </c>
      <c r="D2892" s="613" t="s">
        <v>2164</v>
      </c>
      <c r="E2892" s="384" t="s">
        <v>2165</v>
      </c>
      <c r="F2892" s="607" t="s">
        <v>151</v>
      </c>
      <c r="G2892" s="608" t="s">
        <v>147</v>
      </c>
      <c r="H2892" s="342" t="s">
        <v>1208</v>
      </c>
      <c r="I2892" s="609" t="s">
        <v>2714</v>
      </c>
      <c r="J2892" s="607">
        <v>41456</v>
      </c>
      <c r="K2892" s="610">
        <v>41814</v>
      </c>
      <c r="L2892" s="611">
        <v>42522</v>
      </c>
      <c r="M2892" s="306" t="s">
        <v>3435</v>
      </c>
      <c r="N2892" s="612">
        <v>148</v>
      </c>
    </row>
    <row r="2893" spans="2:14" ht="13.9" customHeight="1">
      <c r="B2893" s="613" t="s">
        <v>919</v>
      </c>
      <c r="C2893" s="613" t="s">
        <v>2163</v>
      </c>
      <c r="D2893" s="613" t="s">
        <v>2164</v>
      </c>
      <c r="E2893" s="384" t="s">
        <v>2165</v>
      </c>
      <c r="F2893" s="607" t="s">
        <v>151</v>
      </c>
      <c r="G2893" s="608" t="s">
        <v>147</v>
      </c>
      <c r="H2893" s="342" t="s">
        <v>1208</v>
      </c>
      <c r="I2893" s="609" t="s">
        <v>2714</v>
      </c>
      <c r="J2893" s="607">
        <v>41365</v>
      </c>
      <c r="K2893" s="610">
        <v>41814</v>
      </c>
      <c r="L2893" s="611">
        <v>42430</v>
      </c>
      <c r="M2893" s="306" t="s">
        <v>3435</v>
      </c>
      <c r="N2893" s="612">
        <v>33</v>
      </c>
    </row>
    <row r="2894" spans="2:14" ht="13.9" customHeight="1">
      <c r="B2894" s="613" t="s">
        <v>919</v>
      </c>
      <c r="C2894" s="613" t="s">
        <v>2163</v>
      </c>
      <c r="D2894" s="613" t="s">
        <v>2164</v>
      </c>
      <c r="E2894" s="384" t="s">
        <v>2165</v>
      </c>
      <c r="F2894" s="607" t="s">
        <v>151</v>
      </c>
      <c r="G2894" s="608" t="s">
        <v>147</v>
      </c>
      <c r="H2894" s="342" t="s">
        <v>1208</v>
      </c>
      <c r="I2894" s="609" t="s">
        <v>2714</v>
      </c>
      <c r="J2894" s="607">
        <v>41306</v>
      </c>
      <c r="K2894" s="610">
        <v>41814</v>
      </c>
      <c r="L2894" s="611">
        <v>42370</v>
      </c>
      <c r="M2894" s="306" t="s">
        <v>3435</v>
      </c>
      <c r="N2894" s="612">
        <v>721</v>
      </c>
    </row>
    <row r="2895" spans="2:14" ht="13.9" customHeight="1">
      <c r="B2895" s="613" t="s">
        <v>919</v>
      </c>
      <c r="C2895" s="613" t="s">
        <v>2163</v>
      </c>
      <c r="D2895" s="613" t="s">
        <v>2164</v>
      </c>
      <c r="E2895" s="384" t="s">
        <v>2165</v>
      </c>
      <c r="F2895" s="607" t="s">
        <v>151</v>
      </c>
      <c r="G2895" s="608" t="s">
        <v>147</v>
      </c>
      <c r="H2895" s="342" t="s">
        <v>1208</v>
      </c>
      <c r="I2895" s="609" t="s">
        <v>2714</v>
      </c>
      <c r="J2895" s="607">
        <v>41334</v>
      </c>
      <c r="K2895" s="610">
        <v>41814</v>
      </c>
      <c r="L2895" s="611">
        <v>42401</v>
      </c>
      <c r="M2895" s="306" t="s">
        <v>3435</v>
      </c>
      <c r="N2895" s="612">
        <v>952</v>
      </c>
    </row>
    <row r="2896" spans="2:14" ht="13.9" customHeight="1">
      <c r="B2896" s="613" t="s">
        <v>919</v>
      </c>
      <c r="C2896" s="613" t="s">
        <v>2163</v>
      </c>
      <c r="D2896" s="613" t="s">
        <v>2164</v>
      </c>
      <c r="E2896" s="384" t="s">
        <v>2165</v>
      </c>
      <c r="F2896" s="607" t="s">
        <v>151</v>
      </c>
      <c r="G2896" s="608" t="s">
        <v>147</v>
      </c>
      <c r="H2896" s="342" t="s">
        <v>1208</v>
      </c>
      <c r="I2896" s="609" t="s">
        <v>2714</v>
      </c>
      <c r="J2896" s="607">
        <v>41426</v>
      </c>
      <c r="K2896" s="610">
        <v>41814</v>
      </c>
      <c r="L2896" s="611">
        <v>42491</v>
      </c>
      <c r="M2896" s="306" t="s">
        <v>3435</v>
      </c>
      <c r="N2896" s="612">
        <v>324</v>
      </c>
    </row>
    <row r="2897" spans="2:14" ht="13.9" customHeight="1">
      <c r="B2897" s="613" t="s">
        <v>919</v>
      </c>
      <c r="C2897" s="613" t="s">
        <v>2163</v>
      </c>
      <c r="D2897" s="613" t="s">
        <v>2164</v>
      </c>
      <c r="E2897" s="384" t="s">
        <v>2165</v>
      </c>
      <c r="F2897" s="607" t="s">
        <v>151</v>
      </c>
      <c r="G2897" s="608" t="s">
        <v>147</v>
      </c>
      <c r="H2897" s="342" t="s">
        <v>1208</v>
      </c>
      <c r="I2897" s="609" t="s">
        <v>2714</v>
      </c>
      <c r="J2897" s="607">
        <v>41487</v>
      </c>
      <c r="K2897" s="610">
        <v>41814</v>
      </c>
      <c r="L2897" s="611">
        <v>42552</v>
      </c>
      <c r="M2897" s="306" t="s">
        <v>3435</v>
      </c>
      <c r="N2897" s="612">
        <v>251</v>
      </c>
    </row>
    <row r="2898" spans="2:14" ht="13.9" customHeight="1">
      <c r="B2898" s="613" t="s">
        <v>919</v>
      </c>
      <c r="C2898" s="613" t="s">
        <v>2163</v>
      </c>
      <c r="D2898" s="613" t="s">
        <v>2164</v>
      </c>
      <c r="E2898" s="384" t="s">
        <v>2165</v>
      </c>
      <c r="F2898" s="607" t="s">
        <v>151</v>
      </c>
      <c r="G2898" s="608" t="s">
        <v>147</v>
      </c>
      <c r="H2898" s="342" t="s">
        <v>1208</v>
      </c>
      <c r="I2898" s="609" t="s">
        <v>2714</v>
      </c>
      <c r="J2898" s="607">
        <v>41518</v>
      </c>
      <c r="K2898" s="610">
        <v>41814</v>
      </c>
      <c r="L2898" s="611">
        <v>42583</v>
      </c>
      <c r="M2898" s="306" t="s">
        <v>3435</v>
      </c>
      <c r="N2898" s="612">
        <v>171</v>
      </c>
    </row>
    <row r="2899" spans="2:14" ht="13.9" customHeight="1">
      <c r="B2899" s="613" t="s">
        <v>919</v>
      </c>
      <c r="C2899" s="613" t="s">
        <v>2163</v>
      </c>
      <c r="D2899" s="613" t="s">
        <v>2164</v>
      </c>
      <c r="E2899" s="384" t="s">
        <v>2165</v>
      </c>
      <c r="F2899" s="607" t="s">
        <v>151</v>
      </c>
      <c r="G2899" s="608" t="s">
        <v>147</v>
      </c>
      <c r="H2899" s="342" t="s">
        <v>1208</v>
      </c>
      <c r="I2899" s="609" t="s">
        <v>2714</v>
      </c>
      <c r="J2899" s="607">
        <v>41395</v>
      </c>
      <c r="K2899" s="610">
        <v>41814</v>
      </c>
      <c r="L2899" s="611">
        <v>42461</v>
      </c>
      <c r="M2899" s="306" t="s">
        <v>3435</v>
      </c>
      <c r="N2899" s="612">
        <v>348</v>
      </c>
    </row>
    <row r="2900" spans="2:14" ht="13.9" customHeight="1">
      <c r="B2900" s="613" t="s">
        <v>919</v>
      </c>
      <c r="C2900" s="613" t="s">
        <v>2163</v>
      </c>
      <c r="D2900" s="613" t="s">
        <v>2164</v>
      </c>
      <c r="E2900" s="384" t="s">
        <v>2165</v>
      </c>
      <c r="F2900" s="607" t="s">
        <v>151</v>
      </c>
      <c r="G2900" s="608" t="s">
        <v>147</v>
      </c>
      <c r="H2900" s="342" t="s">
        <v>1208</v>
      </c>
      <c r="I2900" s="609" t="s">
        <v>2714</v>
      </c>
      <c r="J2900" s="607">
        <v>41365</v>
      </c>
      <c r="K2900" s="610">
        <v>41814</v>
      </c>
      <c r="L2900" s="611">
        <v>42430</v>
      </c>
      <c r="M2900" s="306" t="s">
        <v>3435</v>
      </c>
      <c r="N2900" s="612">
        <v>272</v>
      </c>
    </row>
    <row r="2901" spans="2:14" ht="13.9" customHeight="1">
      <c r="B2901" s="613" t="s">
        <v>919</v>
      </c>
      <c r="C2901" s="613" t="s">
        <v>2163</v>
      </c>
      <c r="D2901" s="613" t="s">
        <v>2164</v>
      </c>
      <c r="E2901" s="384" t="s">
        <v>2165</v>
      </c>
      <c r="F2901" s="607" t="s">
        <v>151</v>
      </c>
      <c r="G2901" s="608" t="s">
        <v>147</v>
      </c>
      <c r="H2901" s="342" t="s">
        <v>1208</v>
      </c>
      <c r="I2901" s="609" t="s">
        <v>2714</v>
      </c>
      <c r="J2901" s="607">
        <v>41275</v>
      </c>
      <c r="K2901" s="610">
        <v>41814</v>
      </c>
      <c r="L2901" s="611">
        <v>42339</v>
      </c>
      <c r="M2901" s="306" t="s">
        <v>3435</v>
      </c>
      <c r="N2901" s="612">
        <v>712</v>
      </c>
    </row>
    <row r="2902" spans="2:14" ht="13.9" customHeight="1">
      <c r="B2902" s="613" t="s">
        <v>505</v>
      </c>
      <c r="C2902" s="613" t="s">
        <v>1721</v>
      </c>
      <c r="D2902" s="613" t="s">
        <v>1722</v>
      </c>
      <c r="E2902" s="384" t="s">
        <v>1723</v>
      </c>
      <c r="F2902" s="607" t="s">
        <v>151</v>
      </c>
      <c r="G2902" s="608" t="s">
        <v>147</v>
      </c>
      <c r="H2902" s="342" t="s">
        <v>1208</v>
      </c>
      <c r="I2902" s="609" t="s">
        <v>2714</v>
      </c>
      <c r="J2902" s="607">
        <v>41275</v>
      </c>
      <c r="K2902" s="610">
        <v>41814</v>
      </c>
      <c r="L2902" s="611">
        <v>42339</v>
      </c>
      <c r="M2902" s="306" t="s">
        <v>3435</v>
      </c>
      <c r="N2902" s="612">
        <v>16</v>
      </c>
    </row>
    <row r="2903" spans="2:14" ht="13.9" customHeight="1">
      <c r="B2903" s="613" t="s">
        <v>505</v>
      </c>
      <c r="C2903" s="613" t="s">
        <v>1721</v>
      </c>
      <c r="D2903" s="613" t="s">
        <v>1722</v>
      </c>
      <c r="E2903" s="384" t="s">
        <v>1723</v>
      </c>
      <c r="F2903" s="607" t="s">
        <v>151</v>
      </c>
      <c r="G2903" s="608" t="s">
        <v>147</v>
      </c>
      <c r="H2903" s="342" t="s">
        <v>1208</v>
      </c>
      <c r="I2903" s="609" t="s">
        <v>2714</v>
      </c>
      <c r="J2903" s="607">
        <v>41395</v>
      </c>
      <c r="K2903" s="610">
        <v>41814</v>
      </c>
      <c r="L2903" s="611">
        <v>42461</v>
      </c>
      <c r="M2903" s="306" t="s">
        <v>3435</v>
      </c>
      <c r="N2903" s="612">
        <v>4</v>
      </c>
    </row>
    <row r="2904" spans="2:14" ht="13.9" customHeight="1">
      <c r="B2904" s="613" t="s">
        <v>505</v>
      </c>
      <c r="C2904" s="613" t="s">
        <v>1721</v>
      </c>
      <c r="D2904" s="613" t="s">
        <v>1722</v>
      </c>
      <c r="E2904" s="384" t="s">
        <v>1723</v>
      </c>
      <c r="F2904" s="607" t="s">
        <v>151</v>
      </c>
      <c r="G2904" s="608" t="s">
        <v>147</v>
      </c>
      <c r="H2904" s="342" t="s">
        <v>1208</v>
      </c>
      <c r="I2904" s="609" t="s">
        <v>2714</v>
      </c>
      <c r="J2904" s="607">
        <v>41306</v>
      </c>
      <c r="K2904" s="610">
        <v>41814</v>
      </c>
      <c r="L2904" s="611">
        <v>42370</v>
      </c>
      <c r="M2904" s="306" t="s">
        <v>3435</v>
      </c>
      <c r="N2904" s="612">
        <v>13</v>
      </c>
    </row>
    <row r="2905" spans="2:14" ht="13.9" customHeight="1">
      <c r="B2905" s="613" t="s">
        <v>505</v>
      </c>
      <c r="C2905" s="613" t="s">
        <v>1721</v>
      </c>
      <c r="D2905" s="613" t="s">
        <v>1722</v>
      </c>
      <c r="E2905" s="384" t="s">
        <v>1723</v>
      </c>
      <c r="F2905" s="607" t="s">
        <v>151</v>
      </c>
      <c r="G2905" s="608" t="s">
        <v>147</v>
      </c>
      <c r="H2905" s="342" t="s">
        <v>1208</v>
      </c>
      <c r="I2905" s="609" t="s">
        <v>2714</v>
      </c>
      <c r="J2905" s="607">
        <v>41365</v>
      </c>
      <c r="K2905" s="610">
        <v>41814</v>
      </c>
      <c r="L2905" s="611">
        <v>42430</v>
      </c>
      <c r="M2905" s="306" t="s">
        <v>3435</v>
      </c>
      <c r="N2905" s="612">
        <v>10</v>
      </c>
    </row>
    <row r="2906" spans="2:14" ht="13.9" customHeight="1">
      <c r="B2906" s="613" t="s">
        <v>505</v>
      </c>
      <c r="C2906" s="613" t="s">
        <v>1721</v>
      </c>
      <c r="D2906" s="613" t="s">
        <v>1722</v>
      </c>
      <c r="E2906" s="384" t="s">
        <v>1723</v>
      </c>
      <c r="F2906" s="607" t="s">
        <v>151</v>
      </c>
      <c r="G2906" s="608" t="s">
        <v>147</v>
      </c>
      <c r="H2906" s="342" t="s">
        <v>1208</v>
      </c>
      <c r="I2906" s="609" t="s">
        <v>2714</v>
      </c>
      <c r="J2906" s="607">
        <v>41334</v>
      </c>
      <c r="K2906" s="610">
        <v>41814</v>
      </c>
      <c r="L2906" s="611">
        <v>42401</v>
      </c>
      <c r="M2906" s="306" t="s">
        <v>3435</v>
      </c>
      <c r="N2906" s="612">
        <v>10</v>
      </c>
    </row>
    <row r="2907" spans="2:14" ht="13.9" customHeight="1">
      <c r="B2907" s="613" t="s">
        <v>505</v>
      </c>
      <c r="C2907" s="613" t="s">
        <v>1721</v>
      </c>
      <c r="D2907" s="613" t="s">
        <v>1722</v>
      </c>
      <c r="E2907" s="384" t="s">
        <v>1723</v>
      </c>
      <c r="F2907" s="607" t="s">
        <v>151</v>
      </c>
      <c r="G2907" s="608" t="s">
        <v>147</v>
      </c>
      <c r="H2907" s="342" t="s">
        <v>1208</v>
      </c>
      <c r="I2907" s="609" t="s">
        <v>2714</v>
      </c>
      <c r="J2907" s="607">
        <v>41609</v>
      </c>
      <c r="K2907" s="610">
        <v>41814</v>
      </c>
      <c r="L2907" s="611">
        <v>42675</v>
      </c>
      <c r="M2907" s="306" t="s">
        <v>3435</v>
      </c>
      <c r="N2907" s="612">
        <v>1</v>
      </c>
    </row>
    <row r="2908" spans="2:14" ht="13.9" customHeight="1">
      <c r="B2908" s="613" t="s">
        <v>650</v>
      </c>
      <c r="C2908" s="613" t="s">
        <v>2456</v>
      </c>
      <c r="D2908" s="613" t="s">
        <v>2457</v>
      </c>
      <c r="E2908" s="384" t="s">
        <v>2458</v>
      </c>
      <c r="F2908" s="607" t="s">
        <v>151</v>
      </c>
      <c r="G2908" s="608">
        <v>2008</v>
      </c>
      <c r="H2908" s="342" t="s">
        <v>1208</v>
      </c>
      <c r="I2908" s="609" t="s">
        <v>2714</v>
      </c>
      <c r="J2908" s="607">
        <v>41334</v>
      </c>
      <c r="K2908" s="610">
        <v>41814</v>
      </c>
      <c r="L2908" s="611">
        <v>42401</v>
      </c>
      <c r="M2908" s="306" t="s">
        <v>3435</v>
      </c>
      <c r="N2908" s="612">
        <v>22054</v>
      </c>
    </row>
    <row r="2909" spans="2:14" ht="13.9" customHeight="1">
      <c r="B2909" s="613" t="s">
        <v>650</v>
      </c>
      <c r="C2909" s="613" t="s">
        <v>2456</v>
      </c>
      <c r="D2909" s="613" t="s">
        <v>2457</v>
      </c>
      <c r="E2909" s="384" t="s">
        <v>2458</v>
      </c>
      <c r="F2909" s="607" t="s">
        <v>151</v>
      </c>
      <c r="G2909" s="608">
        <v>2008</v>
      </c>
      <c r="H2909" s="342" t="s">
        <v>1208</v>
      </c>
      <c r="I2909" s="609" t="s">
        <v>2714</v>
      </c>
      <c r="J2909" s="607">
        <v>41487</v>
      </c>
      <c r="K2909" s="610">
        <v>41814</v>
      </c>
      <c r="L2909" s="611">
        <v>42552</v>
      </c>
      <c r="M2909" s="306" t="s">
        <v>3435</v>
      </c>
      <c r="N2909" s="612">
        <v>4878</v>
      </c>
    </row>
    <row r="2910" spans="2:14" ht="13.9" customHeight="1">
      <c r="B2910" s="613" t="s">
        <v>650</v>
      </c>
      <c r="C2910" s="613" t="s">
        <v>2456</v>
      </c>
      <c r="D2910" s="613" t="s">
        <v>2457</v>
      </c>
      <c r="E2910" s="384" t="s">
        <v>2458</v>
      </c>
      <c r="F2910" s="607" t="s">
        <v>151</v>
      </c>
      <c r="G2910" s="608">
        <v>2008</v>
      </c>
      <c r="H2910" s="342" t="s">
        <v>1208</v>
      </c>
      <c r="I2910" s="609" t="s">
        <v>2714</v>
      </c>
      <c r="J2910" s="607">
        <v>41306</v>
      </c>
      <c r="K2910" s="610">
        <v>41814</v>
      </c>
      <c r="L2910" s="611">
        <v>42370</v>
      </c>
      <c r="M2910" s="306" t="s">
        <v>3435</v>
      </c>
      <c r="N2910" s="612">
        <v>2392</v>
      </c>
    </row>
    <row r="2911" spans="2:14" ht="13.9" customHeight="1">
      <c r="B2911" s="613" t="s">
        <v>650</v>
      </c>
      <c r="C2911" s="613" t="s">
        <v>2456</v>
      </c>
      <c r="D2911" s="613" t="s">
        <v>2457</v>
      </c>
      <c r="E2911" s="384" t="s">
        <v>2458</v>
      </c>
      <c r="F2911" s="607" t="s">
        <v>151</v>
      </c>
      <c r="G2911" s="608">
        <v>2008</v>
      </c>
      <c r="H2911" s="342" t="s">
        <v>1208</v>
      </c>
      <c r="I2911" s="609" t="s">
        <v>2714</v>
      </c>
      <c r="J2911" s="607">
        <v>41365</v>
      </c>
      <c r="K2911" s="610">
        <v>41814</v>
      </c>
      <c r="L2911" s="611">
        <v>42430</v>
      </c>
      <c r="M2911" s="306" t="s">
        <v>3435</v>
      </c>
      <c r="N2911" s="612">
        <v>18657</v>
      </c>
    </row>
    <row r="2912" spans="2:14" ht="13.9" customHeight="1">
      <c r="B2912" s="613" t="s">
        <v>650</v>
      </c>
      <c r="C2912" s="613" t="s">
        <v>2456</v>
      </c>
      <c r="D2912" s="613" t="s">
        <v>2457</v>
      </c>
      <c r="E2912" s="384" t="s">
        <v>2458</v>
      </c>
      <c r="F2912" s="607" t="s">
        <v>151</v>
      </c>
      <c r="G2912" s="608">
        <v>2008</v>
      </c>
      <c r="H2912" s="342" t="s">
        <v>1208</v>
      </c>
      <c r="I2912" s="609" t="s">
        <v>2714</v>
      </c>
      <c r="J2912" s="607">
        <v>41518</v>
      </c>
      <c r="K2912" s="610">
        <v>41814</v>
      </c>
      <c r="L2912" s="611">
        <v>42583</v>
      </c>
      <c r="M2912" s="306" t="s">
        <v>3435</v>
      </c>
      <c r="N2912" s="612">
        <v>53199</v>
      </c>
    </row>
    <row r="2913" spans="2:14" ht="13.9" customHeight="1">
      <c r="B2913" s="613" t="s">
        <v>650</v>
      </c>
      <c r="C2913" s="613" t="s">
        <v>2456</v>
      </c>
      <c r="D2913" s="613" t="s">
        <v>2457</v>
      </c>
      <c r="E2913" s="384" t="s">
        <v>2458</v>
      </c>
      <c r="F2913" s="607" t="s">
        <v>151</v>
      </c>
      <c r="G2913" s="608">
        <v>2008</v>
      </c>
      <c r="H2913" s="342" t="s">
        <v>1208</v>
      </c>
      <c r="I2913" s="609" t="s">
        <v>2714</v>
      </c>
      <c r="J2913" s="607">
        <v>41609</v>
      </c>
      <c r="K2913" s="610">
        <v>41814</v>
      </c>
      <c r="L2913" s="611">
        <v>42675</v>
      </c>
      <c r="M2913" s="306" t="s">
        <v>3435</v>
      </c>
      <c r="N2913" s="612">
        <v>51702</v>
      </c>
    </row>
    <row r="2914" spans="2:14" ht="13.9" customHeight="1">
      <c r="B2914" s="613" t="s">
        <v>650</v>
      </c>
      <c r="C2914" s="613" t="s">
        <v>2456</v>
      </c>
      <c r="D2914" s="613" t="s">
        <v>2457</v>
      </c>
      <c r="E2914" s="384" t="s">
        <v>2458</v>
      </c>
      <c r="F2914" s="607" t="s">
        <v>151</v>
      </c>
      <c r="G2914" s="608">
        <v>2008</v>
      </c>
      <c r="H2914" s="342" t="s">
        <v>1208</v>
      </c>
      <c r="I2914" s="609" t="s">
        <v>2714</v>
      </c>
      <c r="J2914" s="607">
        <v>41487</v>
      </c>
      <c r="K2914" s="610">
        <v>41814</v>
      </c>
      <c r="L2914" s="611">
        <v>42552</v>
      </c>
      <c r="M2914" s="306" t="s">
        <v>3435</v>
      </c>
      <c r="N2914" s="612">
        <v>53200</v>
      </c>
    </row>
    <row r="2915" spans="2:14" ht="13.9" customHeight="1">
      <c r="B2915" s="613" t="s">
        <v>650</v>
      </c>
      <c r="C2915" s="613" t="s">
        <v>2456</v>
      </c>
      <c r="D2915" s="613" t="s">
        <v>2457</v>
      </c>
      <c r="E2915" s="384" t="s">
        <v>2458</v>
      </c>
      <c r="F2915" s="607" t="s">
        <v>151</v>
      </c>
      <c r="G2915" s="608">
        <v>2008</v>
      </c>
      <c r="H2915" s="342" t="s">
        <v>1208</v>
      </c>
      <c r="I2915" s="609" t="s">
        <v>2714</v>
      </c>
      <c r="J2915" s="607">
        <v>41548</v>
      </c>
      <c r="K2915" s="610">
        <v>41814</v>
      </c>
      <c r="L2915" s="611">
        <v>42614</v>
      </c>
      <c r="M2915" s="306" t="s">
        <v>3435</v>
      </c>
      <c r="N2915" s="612">
        <v>46346</v>
      </c>
    </row>
    <row r="2916" spans="2:14" ht="13.9" customHeight="1">
      <c r="B2916" s="613" t="s">
        <v>650</v>
      </c>
      <c r="C2916" s="613" t="s">
        <v>2456</v>
      </c>
      <c r="D2916" s="613" t="s">
        <v>2457</v>
      </c>
      <c r="E2916" s="384" t="s">
        <v>2458</v>
      </c>
      <c r="F2916" s="607" t="s">
        <v>151</v>
      </c>
      <c r="G2916" s="608">
        <v>2008</v>
      </c>
      <c r="H2916" s="342" t="s">
        <v>1208</v>
      </c>
      <c r="I2916" s="609" t="s">
        <v>2714</v>
      </c>
      <c r="J2916" s="607">
        <v>41579</v>
      </c>
      <c r="K2916" s="610">
        <v>41814</v>
      </c>
      <c r="L2916" s="611">
        <v>42644</v>
      </c>
      <c r="M2916" s="306" t="s">
        <v>3435</v>
      </c>
      <c r="N2916" s="612">
        <v>41336</v>
      </c>
    </row>
    <row r="2917" spans="2:14" ht="13.9" customHeight="1">
      <c r="B2917" s="613" t="s">
        <v>650</v>
      </c>
      <c r="C2917" s="613" t="s">
        <v>2456</v>
      </c>
      <c r="D2917" s="613" t="s">
        <v>2457</v>
      </c>
      <c r="E2917" s="384" t="s">
        <v>2458</v>
      </c>
      <c r="F2917" s="607" t="s">
        <v>151</v>
      </c>
      <c r="G2917" s="608">
        <v>2008</v>
      </c>
      <c r="H2917" s="342" t="s">
        <v>1208</v>
      </c>
      <c r="I2917" s="609" t="s">
        <v>2714</v>
      </c>
      <c r="J2917" s="607">
        <v>41548</v>
      </c>
      <c r="K2917" s="610">
        <v>41814</v>
      </c>
      <c r="L2917" s="611">
        <v>42614</v>
      </c>
      <c r="M2917" s="306" t="s">
        <v>3435</v>
      </c>
      <c r="N2917" s="612">
        <v>1060</v>
      </c>
    </row>
    <row r="2918" spans="2:14" ht="13.9" customHeight="1">
      <c r="B2918" s="613" t="s">
        <v>650</v>
      </c>
      <c r="C2918" s="613" t="s">
        <v>2456</v>
      </c>
      <c r="D2918" s="613" t="s">
        <v>2457</v>
      </c>
      <c r="E2918" s="384" t="s">
        <v>2458</v>
      </c>
      <c r="F2918" s="607" t="s">
        <v>151</v>
      </c>
      <c r="G2918" s="608">
        <v>2008</v>
      </c>
      <c r="H2918" s="342" t="s">
        <v>1208</v>
      </c>
      <c r="I2918" s="609" t="s">
        <v>2714</v>
      </c>
      <c r="J2918" s="607">
        <v>41456</v>
      </c>
      <c r="K2918" s="610">
        <v>41814</v>
      </c>
      <c r="L2918" s="611">
        <v>42522</v>
      </c>
      <c r="M2918" s="306" t="s">
        <v>3435</v>
      </c>
      <c r="N2918" s="612">
        <v>53200</v>
      </c>
    </row>
    <row r="2919" spans="2:14" ht="13.9" customHeight="1">
      <c r="B2919" s="613" t="s">
        <v>650</v>
      </c>
      <c r="C2919" s="613" t="s">
        <v>2456</v>
      </c>
      <c r="D2919" s="613" t="s">
        <v>2457</v>
      </c>
      <c r="E2919" s="384" t="s">
        <v>2458</v>
      </c>
      <c r="F2919" s="607" t="s">
        <v>151</v>
      </c>
      <c r="G2919" s="608">
        <v>2008</v>
      </c>
      <c r="H2919" s="342" t="s">
        <v>1208</v>
      </c>
      <c r="I2919" s="609" t="s">
        <v>2714</v>
      </c>
      <c r="J2919" s="607">
        <v>41395</v>
      </c>
      <c r="K2919" s="610">
        <v>41814</v>
      </c>
      <c r="L2919" s="611">
        <v>42461</v>
      </c>
      <c r="M2919" s="306" t="s">
        <v>3435</v>
      </c>
      <c r="N2919" s="612">
        <v>35029</v>
      </c>
    </row>
    <row r="2920" spans="2:14" ht="13.9" customHeight="1">
      <c r="B2920" s="613" t="s">
        <v>650</v>
      </c>
      <c r="C2920" s="613" t="s">
        <v>2456</v>
      </c>
      <c r="D2920" s="613" t="s">
        <v>2457</v>
      </c>
      <c r="E2920" s="384" t="s">
        <v>2458</v>
      </c>
      <c r="F2920" s="607" t="s">
        <v>151</v>
      </c>
      <c r="G2920" s="608">
        <v>2008</v>
      </c>
      <c r="H2920" s="342" t="s">
        <v>1208</v>
      </c>
      <c r="I2920" s="609" t="s">
        <v>2714</v>
      </c>
      <c r="J2920" s="607">
        <v>41426</v>
      </c>
      <c r="K2920" s="610">
        <v>41814</v>
      </c>
      <c r="L2920" s="611">
        <v>42491</v>
      </c>
      <c r="M2920" s="306" t="s">
        <v>3435</v>
      </c>
      <c r="N2920" s="612">
        <v>45507</v>
      </c>
    </row>
    <row r="2921" spans="2:14" ht="13.9" customHeight="1">
      <c r="B2921" s="613" t="s">
        <v>535</v>
      </c>
      <c r="C2921" s="613" t="s">
        <v>1400</v>
      </c>
      <c r="D2921" s="613" t="s">
        <v>1401</v>
      </c>
      <c r="E2921" s="384" t="s">
        <v>1402</v>
      </c>
      <c r="F2921" s="607" t="s">
        <v>151</v>
      </c>
      <c r="G2921" s="608" t="s">
        <v>147</v>
      </c>
      <c r="H2921" s="342" t="s">
        <v>1208</v>
      </c>
      <c r="I2921" s="609" t="s">
        <v>2714</v>
      </c>
      <c r="J2921" s="607">
        <v>41456</v>
      </c>
      <c r="K2921" s="610">
        <v>41814</v>
      </c>
      <c r="L2921" s="611">
        <v>42522</v>
      </c>
      <c r="M2921" s="306" t="s">
        <v>3435</v>
      </c>
      <c r="N2921" s="612">
        <v>2563</v>
      </c>
    </row>
    <row r="2922" spans="2:14" ht="13.9" customHeight="1">
      <c r="B2922" s="613" t="s">
        <v>535</v>
      </c>
      <c r="C2922" s="613" t="s">
        <v>1400</v>
      </c>
      <c r="D2922" s="613" t="s">
        <v>1401</v>
      </c>
      <c r="E2922" s="384" t="s">
        <v>1402</v>
      </c>
      <c r="F2922" s="607" t="s">
        <v>151</v>
      </c>
      <c r="G2922" s="608" t="s">
        <v>147</v>
      </c>
      <c r="H2922" s="342" t="s">
        <v>1208</v>
      </c>
      <c r="I2922" s="609" t="s">
        <v>2714</v>
      </c>
      <c r="J2922" s="607">
        <v>41487</v>
      </c>
      <c r="K2922" s="610">
        <v>41814</v>
      </c>
      <c r="L2922" s="611">
        <v>42552</v>
      </c>
      <c r="M2922" s="306" t="s">
        <v>3435</v>
      </c>
      <c r="N2922" s="612">
        <v>4874</v>
      </c>
    </row>
    <row r="2923" spans="2:14" ht="13.9" customHeight="1">
      <c r="B2923" s="613" t="s">
        <v>535</v>
      </c>
      <c r="C2923" s="613" t="s">
        <v>1400</v>
      </c>
      <c r="D2923" s="613" t="s">
        <v>1401</v>
      </c>
      <c r="E2923" s="384" t="s">
        <v>1402</v>
      </c>
      <c r="F2923" s="607" t="s">
        <v>151</v>
      </c>
      <c r="G2923" s="608" t="s">
        <v>147</v>
      </c>
      <c r="H2923" s="342" t="s">
        <v>1208</v>
      </c>
      <c r="I2923" s="609" t="s">
        <v>2714</v>
      </c>
      <c r="J2923" s="607">
        <v>41395</v>
      </c>
      <c r="K2923" s="610">
        <v>41814</v>
      </c>
      <c r="L2923" s="611">
        <v>42461</v>
      </c>
      <c r="M2923" s="306" t="s">
        <v>3435</v>
      </c>
      <c r="N2923" s="612">
        <v>4034</v>
      </c>
    </row>
    <row r="2924" spans="2:14" ht="13.9" customHeight="1">
      <c r="B2924" s="613" t="s">
        <v>535</v>
      </c>
      <c r="C2924" s="613" t="s">
        <v>1400</v>
      </c>
      <c r="D2924" s="613" t="s">
        <v>1401</v>
      </c>
      <c r="E2924" s="384" t="s">
        <v>1402</v>
      </c>
      <c r="F2924" s="607" t="s">
        <v>151</v>
      </c>
      <c r="G2924" s="608" t="s">
        <v>147</v>
      </c>
      <c r="H2924" s="342" t="s">
        <v>1208</v>
      </c>
      <c r="I2924" s="609" t="s">
        <v>2714</v>
      </c>
      <c r="J2924" s="607">
        <v>41548</v>
      </c>
      <c r="K2924" s="610">
        <v>41814</v>
      </c>
      <c r="L2924" s="611">
        <v>42614</v>
      </c>
      <c r="M2924" s="306" t="s">
        <v>3435</v>
      </c>
      <c r="N2924" s="612">
        <v>1022</v>
      </c>
    </row>
    <row r="2925" spans="2:14" ht="13.9" customHeight="1">
      <c r="B2925" s="613" t="s">
        <v>535</v>
      </c>
      <c r="C2925" s="613" t="s">
        <v>1400</v>
      </c>
      <c r="D2925" s="613" t="s">
        <v>1401</v>
      </c>
      <c r="E2925" s="384" t="s">
        <v>1402</v>
      </c>
      <c r="F2925" s="607" t="s">
        <v>151</v>
      </c>
      <c r="G2925" s="608" t="s">
        <v>147</v>
      </c>
      <c r="H2925" s="342" t="s">
        <v>1208</v>
      </c>
      <c r="I2925" s="609" t="s">
        <v>2714</v>
      </c>
      <c r="J2925" s="607">
        <v>41275</v>
      </c>
      <c r="K2925" s="610">
        <v>41814</v>
      </c>
      <c r="L2925" s="611">
        <v>42339</v>
      </c>
      <c r="M2925" s="306" t="s">
        <v>3435</v>
      </c>
      <c r="N2925" s="612">
        <v>8576</v>
      </c>
    </row>
    <row r="2926" spans="2:14" ht="13.9" customHeight="1">
      <c r="B2926" s="613" t="s">
        <v>535</v>
      </c>
      <c r="C2926" s="613" t="s">
        <v>1400</v>
      </c>
      <c r="D2926" s="613" t="s">
        <v>1401</v>
      </c>
      <c r="E2926" s="384" t="s">
        <v>1402</v>
      </c>
      <c r="F2926" s="607" t="s">
        <v>151</v>
      </c>
      <c r="G2926" s="608" t="s">
        <v>147</v>
      </c>
      <c r="H2926" s="342" t="s">
        <v>1208</v>
      </c>
      <c r="I2926" s="609" t="s">
        <v>2714</v>
      </c>
      <c r="J2926" s="607">
        <v>41518</v>
      </c>
      <c r="K2926" s="610">
        <v>41814</v>
      </c>
      <c r="L2926" s="611">
        <v>42583</v>
      </c>
      <c r="M2926" s="306" t="s">
        <v>3435</v>
      </c>
      <c r="N2926" s="612">
        <v>4612</v>
      </c>
    </row>
    <row r="2927" spans="2:14" ht="13.9" customHeight="1">
      <c r="B2927" s="613" t="s">
        <v>535</v>
      </c>
      <c r="C2927" s="613" t="s">
        <v>1400</v>
      </c>
      <c r="D2927" s="613" t="s">
        <v>1401</v>
      </c>
      <c r="E2927" s="384" t="s">
        <v>1402</v>
      </c>
      <c r="F2927" s="607" t="s">
        <v>151</v>
      </c>
      <c r="G2927" s="608" t="s">
        <v>147</v>
      </c>
      <c r="H2927" s="342" t="s">
        <v>1208</v>
      </c>
      <c r="I2927" s="609" t="s">
        <v>2714</v>
      </c>
      <c r="J2927" s="607">
        <v>41579</v>
      </c>
      <c r="K2927" s="610">
        <v>41814</v>
      </c>
      <c r="L2927" s="611">
        <v>42644</v>
      </c>
      <c r="M2927" s="306" t="s">
        <v>3435</v>
      </c>
      <c r="N2927" s="612">
        <v>3917</v>
      </c>
    </row>
    <row r="2928" spans="2:14" ht="13.9" customHeight="1">
      <c r="B2928" s="613" t="s">
        <v>535</v>
      </c>
      <c r="C2928" s="613" t="s">
        <v>1400</v>
      </c>
      <c r="D2928" s="613" t="s">
        <v>1401</v>
      </c>
      <c r="E2928" s="384" t="s">
        <v>1402</v>
      </c>
      <c r="F2928" s="607" t="s">
        <v>151</v>
      </c>
      <c r="G2928" s="608" t="s">
        <v>147</v>
      </c>
      <c r="H2928" s="342" t="s">
        <v>1208</v>
      </c>
      <c r="I2928" s="609" t="s">
        <v>2714</v>
      </c>
      <c r="J2928" s="607">
        <v>41306</v>
      </c>
      <c r="K2928" s="610">
        <v>41814</v>
      </c>
      <c r="L2928" s="611">
        <v>42370</v>
      </c>
      <c r="M2928" s="306" t="s">
        <v>3435</v>
      </c>
      <c r="N2928" s="612">
        <v>7785</v>
      </c>
    </row>
    <row r="2929" spans="2:14" ht="13.9" customHeight="1">
      <c r="B2929" s="613" t="s">
        <v>535</v>
      </c>
      <c r="C2929" s="613" t="s">
        <v>1400</v>
      </c>
      <c r="D2929" s="613" t="s">
        <v>1401</v>
      </c>
      <c r="E2929" s="384" t="s">
        <v>1402</v>
      </c>
      <c r="F2929" s="607" t="s">
        <v>151</v>
      </c>
      <c r="G2929" s="608" t="s">
        <v>147</v>
      </c>
      <c r="H2929" s="342" t="s">
        <v>1208</v>
      </c>
      <c r="I2929" s="609" t="s">
        <v>2714</v>
      </c>
      <c r="J2929" s="607">
        <v>41609</v>
      </c>
      <c r="K2929" s="610">
        <v>41814</v>
      </c>
      <c r="L2929" s="611">
        <v>42675</v>
      </c>
      <c r="M2929" s="306" t="s">
        <v>3435</v>
      </c>
      <c r="N2929" s="612">
        <v>2310</v>
      </c>
    </row>
    <row r="2930" spans="2:14" ht="13.9" customHeight="1">
      <c r="B2930" s="613" t="s">
        <v>535</v>
      </c>
      <c r="C2930" s="613" t="s">
        <v>1400</v>
      </c>
      <c r="D2930" s="613" t="s">
        <v>1401</v>
      </c>
      <c r="E2930" s="384" t="s">
        <v>1402</v>
      </c>
      <c r="F2930" s="607" t="s">
        <v>151</v>
      </c>
      <c r="G2930" s="608" t="s">
        <v>147</v>
      </c>
      <c r="H2930" s="342" t="s">
        <v>1208</v>
      </c>
      <c r="I2930" s="609" t="s">
        <v>2714</v>
      </c>
      <c r="J2930" s="607">
        <v>41365</v>
      </c>
      <c r="K2930" s="610">
        <v>41814</v>
      </c>
      <c r="L2930" s="611">
        <v>42430</v>
      </c>
      <c r="M2930" s="306" t="s">
        <v>3435</v>
      </c>
      <c r="N2930" s="612">
        <v>5537</v>
      </c>
    </row>
    <row r="2931" spans="2:14" ht="13.9" customHeight="1">
      <c r="B2931" s="613" t="s">
        <v>535</v>
      </c>
      <c r="C2931" s="613" t="s">
        <v>1400</v>
      </c>
      <c r="D2931" s="613" t="s">
        <v>1401</v>
      </c>
      <c r="E2931" s="384" t="s">
        <v>1402</v>
      </c>
      <c r="F2931" s="607" t="s">
        <v>151</v>
      </c>
      <c r="G2931" s="608" t="s">
        <v>147</v>
      </c>
      <c r="H2931" s="342" t="s">
        <v>1208</v>
      </c>
      <c r="I2931" s="609" t="s">
        <v>2714</v>
      </c>
      <c r="J2931" s="607">
        <v>41334</v>
      </c>
      <c r="K2931" s="610">
        <v>41814</v>
      </c>
      <c r="L2931" s="611">
        <v>42401</v>
      </c>
      <c r="M2931" s="306" t="s">
        <v>3435</v>
      </c>
      <c r="N2931" s="612">
        <v>6580</v>
      </c>
    </row>
    <row r="2932" spans="2:14" ht="13.9" customHeight="1">
      <c r="B2932" s="613" t="s">
        <v>535</v>
      </c>
      <c r="C2932" s="613" t="s">
        <v>1400</v>
      </c>
      <c r="D2932" s="613" t="s">
        <v>1401</v>
      </c>
      <c r="E2932" s="384" t="s">
        <v>1402</v>
      </c>
      <c r="F2932" s="607" t="s">
        <v>151</v>
      </c>
      <c r="G2932" s="608" t="s">
        <v>147</v>
      </c>
      <c r="H2932" s="342" t="s">
        <v>1208</v>
      </c>
      <c r="I2932" s="609" t="s">
        <v>2714</v>
      </c>
      <c r="J2932" s="607">
        <v>41426</v>
      </c>
      <c r="K2932" s="610">
        <v>41814</v>
      </c>
      <c r="L2932" s="611">
        <v>42491</v>
      </c>
      <c r="M2932" s="306" t="s">
        <v>3435</v>
      </c>
      <c r="N2932" s="612">
        <v>2175</v>
      </c>
    </row>
    <row r="2933" spans="2:14" ht="13.9" customHeight="1">
      <c r="B2933" s="613" t="s">
        <v>920</v>
      </c>
      <c r="C2933" s="613" t="s">
        <v>2166</v>
      </c>
      <c r="D2933" s="613" t="s">
        <v>2167</v>
      </c>
      <c r="E2933" s="384" t="s">
        <v>2168</v>
      </c>
      <c r="F2933" s="607" t="s">
        <v>151</v>
      </c>
      <c r="G2933" s="608" t="s">
        <v>147</v>
      </c>
      <c r="H2933" s="342" t="s">
        <v>1208</v>
      </c>
      <c r="I2933" s="609" t="s">
        <v>2714</v>
      </c>
      <c r="J2933" s="607">
        <v>41275</v>
      </c>
      <c r="K2933" s="610">
        <v>41814</v>
      </c>
      <c r="L2933" s="611">
        <v>42339</v>
      </c>
      <c r="M2933" s="306" t="s">
        <v>3435</v>
      </c>
      <c r="N2933" s="612">
        <v>1134</v>
      </c>
    </row>
    <row r="2934" spans="2:14" ht="13.9" customHeight="1">
      <c r="B2934" s="613" t="s">
        <v>920</v>
      </c>
      <c r="C2934" s="613" t="s">
        <v>2166</v>
      </c>
      <c r="D2934" s="613" t="s">
        <v>2167</v>
      </c>
      <c r="E2934" s="384" t="s">
        <v>2168</v>
      </c>
      <c r="F2934" s="607" t="s">
        <v>151</v>
      </c>
      <c r="G2934" s="608" t="s">
        <v>147</v>
      </c>
      <c r="H2934" s="342" t="s">
        <v>1208</v>
      </c>
      <c r="I2934" s="609" t="s">
        <v>2714</v>
      </c>
      <c r="J2934" s="607">
        <v>41306</v>
      </c>
      <c r="K2934" s="610">
        <v>41814</v>
      </c>
      <c r="L2934" s="611">
        <v>42370</v>
      </c>
      <c r="M2934" s="306" t="s">
        <v>3435</v>
      </c>
      <c r="N2934" s="612">
        <v>1022</v>
      </c>
    </row>
    <row r="2935" spans="2:14" ht="13.9" customHeight="1">
      <c r="B2935" s="613" t="s">
        <v>920</v>
      </c>
      <c r="C2935" s="613" t="s">
        <v>2166</v>
      </c>
      <c r="D2935" s="613" t="s">
        <v>2167</v>
      </c>
      <c r="E2935" s="384" t="s">
        <v>2168</v>
      </c>
      <c r="F2935" s="607" t="s">
        <v>151</v>
      </c>
      <c r="G2935" s="608" t="s">
        <v>147</v>
      </c>
      <c r="H2935" s="342" t="s">
        <v>1208</v>
      </c>
      <c r="I2935" s="609" t="s">
        <v>2714</v>
      </c>
      <c r="J2935" s="607">
        <v>41426</v>
      </c>
      <c r="K2935" s="610">
        <v>41814</v>
      </c>
      <c r="L2935" s="611">
        <v>42491</v>
      </c>
      <c r="M2935" s="306" t="s">
        <v>3435</v>
      </c>
      <c r="N2935" s="612">
        <v>243</v>
      </c>
    </row>
    <row r="2936" spans="2:14" ht="13.9" customHeight="1">
      <c r="B2936" s="613" t="s">
        <v>920</v>
      </c>
      <c r="C2936" s="613" t="s">
        <v>2166</v>
      </c>
      <c r="D2936" s="613" t="s">
        <v>2167</v>
      </c>
      <c r="E2936" s="384" t="s">
        <v>2168</v>
      </c>
      <c r="F2936" s="607" t="s">
        <v>151</v>
      </c>
      <c r="G2936" s="608" t="s">
        <v>147</v>
      </c>
      <c r="H2936" s="342" t="s">
        <v>1208</v>
      </c>
      <c r="I2936" s="609" t="s">
        <v>2714</v>
      </c>
      <c r="J2936" s="607">
        <v>41365</v>
      </c>
      <c r="K2936" s="610">
        <v>41814</v>
      </c>
      <c r="L2936" s="611">
        <v>42430</v>
      </c>
      <c r="M2936" s="306" t="s">
        <v>3435</v>
      </c>
      <c r="N2936" s="612">
        <v>1842</v>
      </c>
    </row>
    <row r="2937" spans="2:14" ht="13.9" customHeight="1">
      <c r="B2937" s="613" t="s">
        <v>920</v>
      </c>
      <c r="C2937" s="613" t="s">
        <v>2166</v>
      </c>
      <c r="D2937" s="613" t="s">
        <v>2167</v>
      </c>
      <c r="E2937" s="384" t="s">
        <v>2168</v>
      </c>
      <c r="F2937" s="607" t="s">
        <v>151</v>
      </c>
      <c r="G2937" s="608" t="s">
        <v>147</v>
      </c>
      <c r="H2937" s="342" t="s">
        <v>1208</v>
      </c>
      <c r="I2937" s="609" t="s">
        <v>2714</v>
      </c>
      <c r="J2937" s="607">
        <v>41334</v>
      </c>
      <c r="K2937" s="610">
        <v>41814</v>
      </c>
      <c r="L2937" s="611">
        <v>42401</v>
      </c>
      <c r="M2937" s="306" t="s">
        <v>3435</v>
      </c>
      <c r="N2937" s="612">
        <v>1446</v>
      </c>
    </row>
    <row r="2938" spans="2:14" ht="13.9" customHeight="1">
      <c r="B2938" s="613" t="s">
        <v>920</v>
      </c>
      <c r="C2938" s="613" t="s">
        <v>2166</v>
      </c>
      <c r="D2938" s="613" t="s">
        <v>2167</v>
      </c>
      <c r="E2938" s="384" t="s">
        <v>2168</v>
      </c>
      <c r="F2938" s="607" t="s">
        <v>151</v>
      </c>
      <c r="G2938" s="608" t="s">
        <v>147</v>
      </c>
      <c r="H2938" s="342" t="s">
        <v>1208</v>
      </c>
      <c r="I2938" s="609" t="s">
        <v>2714</v>
      </c>
      <c r="J2938" s="607">
        <v>41518</v>
      </c>
      <c r="K2938" s="610">
        <v>41814</v>
      </c>
      <c r="L2938" s="611">
        <v>42583</v>
      </c>
      <c r="M2938" s="306" t="s">
        <v>3435</v>
      </c>
      <c r="N2938" s="612">
        <v>1</v>
      </c>
    </row>
    <row r="2939" spans="2:14" ht="13.9" customHeight="1">
      <c r="B2939" s="613" t="s">
        <v>920</v>
      </c>
      <c r="C2939" s="613" t="s">
        <v>2166</v>
      </c>
      <c r="D2939" s="613" t="s">
        <v>2167</v>
      </c>
      <c r="E2939" s="384" t="s">
        <v>2168</v>
      </c>
      <c r="F2939" s="607" t="s">
        <v>151</v>
      </c>
      <c r="G2939" s="608" t="s">
        <v>147</v>
      </c>
      <c r="H2939" s="342" t="s">
        <v>1208</v>
      </c>
      <c r="I2939" s="609" t="s">
        <v>2714</v>
      </c>
      <c r="J2939" s="607">
        <v>41456</v>
      </c>
      <c r="K2939" s="610">
        <v>41814</v>
      </c>
      <c r="L2939" s="611">
        <v>42522</v>
      </c>
      <c r="M2939" s="306" t="s">
        <v>3435</v>
      </c>
      <c r="N2939" s="612">
        <v>3</v>
      </c>
    </row>
    <row r="2940" spans="2:14" ht="13.9" customHeight="1">
      <c r="B2940" s="613" t="s">
        <v>920</v>
      </c>
      <c r="C2940" s="613" t="s">
        <v>2166</v>
      </c>
      <c r="D2940" s="613" t="s">
        <v>2167</v>
      </c>
      <c r="E2940" s="384" t="s">
        <v>2168</v>
      </c>
      <c r="F2940" s="607" t="s">
        <v>151</v>
      </c>
      <c r="G2940" s="608" t="s">
        <v>147</v>
      </c>
      <c r="H2940" s="342" t="s">
        <v>1208</v>
      </c>
      <c r="I2940" s="609" t="s">
        <v>2714</v>
      </c>
      <c r="J2940" s="607">
        <v>41395</v>
      </c>
      <c r="K2940" s="610">
        <v>41814</v>
      </c>
      <c r="L2940" s="611">
        <v>42461</v>
      </c>
      <c r="M2940" s="306" t="s">
        <v>3435</v>
      </c>
      <c r="N2940" s="612">
        <v>1265</v>
      </c>
    </row>
    <row r="2941" spans="2:14" ht="13.9" customHeight="1">
      <c r="B2941" s="613" t="s">
        <v>920</v>
      </c>
      <c r="C2941" s="613" t="s">
        <v>2166</v>
      </c>
      <c r="D2941" s="613" t="s">
        <v>2167</v>
      </c>
      <c r="E2941" s="384" t="s">
        <v>2168</v>
      </c>
      <c r="F2941" s="607" t="s">
        <v>151</v>
      </c>
      <c r="G2941" s="608" t="s">
        <v>147</v>
      </c>
      <c r="H2941" s="342" t="s">
        <v>1208</v>
      </c>
      <c r="I2941" s="609" t="s">
        <v>2714</v>
      </c>
      <c r="J2941" s="607">
        <v>41395</v>
      </c>
      <c r="K2941" s="610">
        <v>41814</v>
      </c>
      <c r="L2941" s="611">
        <v>42461</v>
      </c>
      <c r="M2941" s="306" t="s">
        <v>3435</v>
      </c>
      <c r="N2941" s="612">
        <v>51</v>
      </c>
    </row>
    <row r="2942" spans="2:14" ht="13.9" customHeight="1">
      <c r="B2942" s="613" t="s">
        <v>920</v>
      </c>
      <c r="C2942" s="613" t="s">
        <v>2166</v>
      </c>
      <c r="D2942" s="613" t="s">
        <v>2167</v>
      </c>
      <c r="E2942" s="384" t="s">
        <v>2168</v>
      </c>
      <c r="F2942" s="607" t="s">
        <v>151</v>
      </c>
      <c r="G2942" s="608" t="s">
        <v>147</v>
      </c>
      <c r="H2942" s="342" t="s">
        <v>1208</v>
      </c>
      <c r="I2942" s="609" t="s">
        <v>2714</v>
      </c>
      <c r="J2942" s="607">
        <v>41365</v>
      </c>
      <c r="K2942" s="610">
        <v>41814</v>
      </c>
      <c r="L2942" s="611">
        <v>42430</v>
      </c>
      <c r="M2942" s="306" t="s">
        <v>3435</v>
      </c>
      <c r="N2942" s="612">
        <v>58</v>
      </c>
    </row>
    <row r="2943" spans="2:14" ht="13.9" customHeight="1">
      <c r="B2943" s="613" t="s">
        <v>649</v>
      </c>
      <c r="C2943" s="613" t="s">
        <v>2169</v>
      </c>
      <c r="D2943" s="613" t="s">
        <v>2170</v>
      </c>
      <c r="E2943" s="384" t="s">
        <v>2171</v>
      </c>
      <c r="F2943" s="607" t="s">
        <v>151</v>
      </c>
      <c r="G2943" s="608">
        <v>2008</v>
      </c>
      <c r="H2943" s="342" t="s">
        <v>1208</v>
      </c>
      <c r="I2943" s="609" t="s">
        <v>2714</v>
      </c>
      <c r="J2943" s="607">
        <v>41456</v>
      </c>
      <c r="K2943" s="610">
        <v>41814</v>
      </c>
      <c r="L2943" s="611">
        <v>42522</v>
      </c>
      <c r="M2943" s="306" t="s">
        <v>3435</v>
      </c>
      <c r="N2943" s="612">
        <v>321</v>
      </c>
    </row>
    <row r="2944" spans="2:14" ht="13.9" customHeight="1">
      <c r="B2944" s="613" t="s">
        <v>649</v>
      </c>
      <c r="C2944" s="613" t="s">
        <v>2169</v>
      </c>
      <c r="D2944" s="613" t="s">
        <v>2170</v>
      </c>
      <c r="E2944" s="384" t="s">
        <v>2171</v>
      </c>
      <c r="F2944" s="607" t="s">
        <v>151</v>
      </c>
      <c r="G2944" s="608">
        <v>2008</v>
      </c>
      <c r="H2944" s="342" t="s">
        <v>1208</v>
      </c>
      <c r="I2944" s="609" t="s">
        <v>2714</v>
      </c>
      <c r="J2944" s="607">
        <v>41334</v>
      </c>
      <c r="K2944" s="610">
        <v>41814</v>
      </c>
      <c r="L2944" s="611">
        <v>42401</v>
      </c>
      <c r="M2944" s="306" t="s">
        <v>3435</v>
      </c>
      <c r="N2944" s="612">
        <v>170</v>
      </c>
    </row>
    <row r="2945" spans="2:14" ht="13.9" customHeight="1">
      <c r="B2945" s="613" t="s">
        <v>649</v>
      </c>
      <c r="C2945" s="613" t="s">
        <v>2169</v>
      </c>
      <c r="D2945" s="613" t="s">
        <v>2170</v>
      </c>
      <c r="E2945" s="384" t="s">
        <v>2171</v>
      </c>
      <c r="F2945" s="607" t="s">
        <v>151</v>
      </c>
      <c r="G2945" s="608">
        <v>2008</v>
      </c>
      <c r="H2945" s="342" t="s">
        <v>1208</v>
      </c>
      <c r="I2945" s="609" t="s">
        <v>2714</v>
      </c>
      <c r="J2945" s="607">
        <v>41609</v>
      </c>
      <c r="K2945" s="610">
        <v>41814</v>
      </c>
      <c r="L2945" s="611">
        <v>42675</v>
      </c>
      <c r="M2945" s="306" t="s">
        <v>3435</v>
      </c>
      <c r="N2945" s="612">
        <v>52</v>
      </c>
    </row>
    <row r="2946" spans="2:14" ht="13.9" customHeight="1">
      <c r="B2946" s="613" t="s">
        <v>649</v>
      </c>
      <c r="C2946" s="613" t="s">
        <v>2169</v>
      </c>
      <c r="D2946" s="613" t="s">
        <v>2170</v>
      </c>
      <c r="E2946" s="384" t="s">
        <v>2171</v>
      </c>
      <c r="F2946" s="607" t="s">
        <v>151</v>
      </c>
      <c r="G2946" s="608">
        <v>2008</v>
      </c>
      <c r="H2946" s="342" t="s">
        <v>1208</v>
      </c>
      <c r="I2946" s="609" t="s">
        <v>2714</v>
      </c>
      <c r="J2946" s="607">
        <v>41275</v>
      </c>
      <c r="K2946" s="610">
        <v>41814</v>
      </c>
      <c r="L2946" s="611">
        <v>42339</v>
      </c>
      <c r="M2946" s="306" t="s">
        <v>3435</v>
      </c>
      <c r="N2946" s="612">
        <v>149</v>
      </c>
    </row>
    <row r="2947" spans="2:14" ht="13.9" customHeight="1">
      <c r="B2947" s="613" t="s">
        <v>649</v>
      </c>
      <c r="C2947" s="613" t="s">
        <v>2169</v>
      </c>
      <c r="D2947" s="613" t="s">
        <v>2170</v>
      </c>
      <c r="E2947" s="384" t="s">
        <v>2171</v>
      </c>
      <c r="F2947" s="607" t="s">
        <v>151</v>
      </c>
      <c r="G2947" s="608">
        <v>2008</v>
      </c>
      <c r="H2947" s="342" t="s">
        <v>1208</v>
      </c>
      <c r="I2947" s="609" t="s">
        <v>2714</v>
      </c>
      <c r="J2947" s="607">
        <v>41365</v>
      </c>
      <c r="K2947" s="610">
        <v>41814</v>
      </c>
      <c r="L2947" s="611">
        <v>42430</v>
      </c>
      <c r="M2947" s="306" t="s">
        <v>3435</v>
      </c>
      <c r="N2947" s="612">
        <v>183</v>
      </c>
    </row>
    <row r="2948" spans="2:14" ht="13.9" customHeight="1">
      <c r="B2948" s="613" t="s">
        <v>649</v>
      </c>
      <c r="C2948" s="613" t="s">
        <v>2169</v>
      </c>
      <c r="D2948" s="613" t="s">
        <v>2170</v>
      </c>
      <c r="E2948" s="384" t="s">
        <v>2171</v>
      </c>
      <c r="F2948" s="607" t="s">
        <v>151</v>
      </c>
      <c r="G2948" s="608">
        <v>2008</v>
      </c>
      <c r="H2948" s="342" t="s">
        <v>1208</v>
      </c>
      <c r="I2948" s="609" t="s">
        <v>2714</v>
      </c>
      <c r="J2948" s="607">
        <v>41487</v>
      </c>
      <c r="K2948" s="610">
        <v>41814</v>
      </c>
      <c r="L2948" s="611">
        <v>42552</v>
      </c>
      <c r="M2948" s="306" t="s">
        <v>3435</v>
      </c>
      <c r="N2948" s="612">
        <v>334</v>
      </c>
    </row>
    <row r="2949" spans="2:14" ht="13.9" customHeight="1">
      <c r="B2949" s="613" t="s">
        <v>649</v>
      </c>
      <c r="C2949" s="613" t="s">
        <v>2169</v>
      </c>
      <c r="D2949" s="613" t="s">
        <v>2170</v>
      </c>
      <c r="E2949" s="384" t="s">
        <v>2171</v>
      </c>
      <c r="F2949" s="607" t="s">
        <v>151</v>
      </c>
      <c r="G2949" s="608">
        <v>2008</v>
      </c>
      <c r="H2949" s="342" t="s">
        <v>1208</v>
      </c>
      <c r="I2949" s="609" t="s">
        <v>2714</v>
      </c>
      <c r="J2949" s="607">
        <v>41518</v>
      </c>
      <c r="K2949" s="610">
        <v>41814</v>
      </c>
      <c r="L2949" s="611">
        <v>42583</v>
      </c>
      <c r="M2949" s="306" t="s">
        <v>3435</v>
      </c>
      <c r="N2949" s="612">
        <v>308</v>
      </c>
    </row>
    <row r="2950" spans="2:14" ht="13.9" customHeight="1">
      <c r="B2950" s="613" t="s">
        <v>649</v>
      </c>
      <c r="C2950" s="613" t="s">
        <v>2169</v>
      </c>
      <c r="D2950" s="613" t="s">
        <v>2170</v>
      </c>
      <c r="E2950" s="384" t="s">
        <v>2171</v>
      </c>
      <c r="F2950" s="607" t="s">
        <v>151</v>
      </c>
      <c r="G2950" s="608">
        <v>2008</v>
      </c>
      <c r="H2950" s="342" t="s">
        <v>1208</v>
      </c>
      <c r="I2950" s="609" t="s">
        <v>2714</v>
      </c>
      <c r="J2950" s="607">
        <v>41395</v>
      </c>
      <c r="K2950" s="610">
        <v>41814</v>
      </c>
      <c r="L2950" s="611">
        <v>42461</v>
      </c>
      <c r="M2950" s="306" t="s">
        <v>3435</v>
      </c>
      <c r="N2950" s="612">
        <v>358</v>
      </c>
    </row>
    <row r="2951" spans="2:14" ht="13.9" customHeight="1">
      <c r="B2951" s="613" t="s">
        <v>649</v>
      </c>
      <c r="C2951" s="613" t="s">
        <v>2169</v>
      </c>
      <c r="D2951" s="613" t="s">
        <v>2170</v>
      </c>
      <c r="E2951" s="384" t="s">
        <v>2171</v>
      </c>
      <c r="F2951" s="607" t="s">
        <v>151</v>
      </c>
      <c r="G2951" s="608">
        <v>2008</v>
      </c>
      <c r="H2951" s="342" t="s">
        <v>1208</v>
      </c>
      <c r="I2951" s="609" t="s">
        <v>2714</v>
      </c>
      <c r="J2951" s="607">
        <v>41579</v>
      </c>
      <c r="K2951" s="610">
        <v>41814</v>
      </c>
      <c r="L2951" s="611">
        <v>42644</v>
      </c>
      <c r="M2951" s="306" t="s">
        <v>3435</v>
      </c>
      <c r="N2951" s="612">
        <v>47</v>
      </c>
    </row>
    <row r="2952" spans="2:14" ht="13.9" customHeight="1">
      <c r="B2952" s="613" t="s">
        <v>649</v>
      </c>
      <c r="C2952" s="613" t="s">
        <v>2169</v>
      </c>
      <c r="D2952" s="613" t="s">
        <v>2170</v>
      </c>
      <c r="E2952" s="384" t="s">
        <v>2171</v>
      </c>
      <c r="F2952" s="607" t="s">
        <v>151</v>
      </c>
      <c r="G2952" s="608">
        <v>2008</v>
      </c>
      <c r="H2952" s="342" t="s">
        <v>1208</v>
      </c>
      <c r="I2952" s="609" t="s">
        <v>2714</v>
      </c>
      <c r="J2952" s="607">
        <v>41426</v>
      </c>
      <c r="K2952" s="610">
        <v>41814</v>
      </c>
      <c r="L2952" s="611">
        <v>42491</v>
      </c>
      <c r="M2952" s="306" t="s">
        <v>3435</v>
      </c>
      <c r="N2952" s="612">
        <v>340</v>
      </c>
    </row>
    <row r="2953" spans="2:14" ht="13.9" customHeight="1">
      <c r="B2953" s="613" t="s">
        <v>649</v>
      </c>
      <c r="C2953" s="613" t="s">
        <v>2169</v>
      </c>
      <c r="D2953" s="613" t="s">
        <v>2170</v>
      </c>
      <c r="E2953" s="384" t="s">
        <v>2171</v>
      </c>
      <c r="F2953" s="607" t="s">
        <v>151</v>
      </c>
      <c r="G2953" s="608">
        <v>2008</v>
      </c>
      <c r="H2953" s="342" t="s">
        <v>1208</v>
      </c>
      <c r="I2953" s="609" t="s">
        <v>2714</v>
      </c>
      <c r="J2953" s="607">
        <v>41548</v>
      </c>
      <c r="K2953" s="610">
        <v>41814</v>
      </c>
      <c r="L2953" s="611">
        <v>42614</v>
      </c>
      <c r="M2953" s="306" t="s">
        <v>3435</v>
      </c>
      <c r="N2953" s="612">
        <v>71</v>
      </c>
    </row>
    <row r="2954" spans="2:14" ht="13.9" customHeight="1">
      <c r="B2954" s="613" t="s">
        <v>649</v>
      </c>
      <c r="C2954" s="613" t="s">
        <v>2169</v>
      </c>
      <c r="D2954" s="613" t="s">
        <v>2170</v>
      </c>
      <c r="E2954" s="384" t="s">
        <v>2171</v>
      </c>
      <c r="F2954" s="607" t="s">
        <v>151</v>
      </c>
      <c r="G2954" s="608">
        <v>2008</v>
      </c>
      <c r="H2954" s="342" t="s">
        <v>1208</v>
      </c>
      <c r="I2954" s="609" t="s">
        <v>2714</v>
      </c>
      <c r="J2954" s="607">
        <v>41306</v>
      </c>
      <c r="K2954" s="610">
        <v>41814</v>
      </c>
      <c r="L2954" s="611">
        <v>42370</v>
      </c>
      <c r="M2954" s="306" t="s">
        <v>3435</v>
      </c>
      <c r="N2954" s="612">
        <v>147</v>
      </c>
    </row>
    <row r="2955" spans="2:14" ht="13.9" customHeight="1">
      <c r="B2955" s="613" t="s">
        <v>689</v>
      </c>
      <c r="C2955" s="613" t="s">
        <v>2459</v>
      </c>
      <c r="D2955" s="613" t="s">
        <v>2315</v>
      </c>
      <c r="E2955" s="384" t="s">
        <v>2316</v>
      </c>
      <c r="F2955" s="607" t="s">
        <v>151</v>
      </c>
      <c r="G2955" s="608">
        <v>2010</v>
      </c>
      <c r="H2955" s="342" t="s">
        <v>1208</v>
      </c>
      <c r="I2955" s="609" t="s">
        <v>2714</v>
      </c>
      <c r="J2955" s="607">
        <v>41579</v>
      </c>
      <c r="K2955" s="610">
        <v>41814</v>
      </c>
      <c r="L2955" s="611">
        <v>42644</v>
      </c>
      <c r="M2955" s="306" t="s">
        <v>3435</v>
      </c>
      <c r="N2955" s="612">
        <v>47</v>
      </c>
    </row>
    <row r="2956" spans="2:14" ht="13.9" customHeight="1">
      <c r="B2956" s="613" t="s">
        <v>689</v>
      </c>
      <c r="C2956" s="613" t="s">
        <v>2459</v>
      </c>
      <c r="D2956" s="613" t="s">
        <v>2315</v>
      </c>
      <c r="E2956" s="384" t="s">
        <v>2316</v>
      </c>
      <c r="F2956" s="607" t="s">
        <v>151</v>
      </c>
      <c r="G2956" s="608">
        <v>2010</v>
      </c>
      <c r="H2956" s="342" t="s">
        <v>1208</v>
      </c>
      <c r="I2956" s="609" t="s">
        <v>2714</v>
      </c>
      <c r="J2956" s="607">
        <v>41365</v>
      </c>
      <c r="K2956" s="610">
        <v>41814</v>
      </c>
      <c r="L2956" s="611">
        <v>42430</v>
      </c>
      <c r="M2956" s="306" t="s">
        <v>3435</v>
      </c>
      <c r="N2956" s="612">
        <v>149</v>
      </c>
    </row>
    <row r="2957" spans="2:14" ht="13.9" customHeight="1">
      <c r="B2957" s="613" t="s">
        <v>689</v>
      </c>
      <c r="C2957" s="613" t="s">
        <v>2459</v>
      </c>
      <c r="D2957" s="613" t="s">
        <v>2315</v>
      </c>
      <c r="E2957" s="384" t="s">
        <v>2316</v>
      </c>
      <c r="F2957" s="607" t="s">
        <v>151</v>
      </c>
      <c r="G2957" s="608">
        <v>2010</v>
      </c>
      <c r="H2957" s="342" t="s">
        <v>1208</v>
      </c>
      <c r="I2957" s="609" t="s">
        <v>2714</v>
      </c>
      <c r="J2957" s="607">
        <v>41518</v>
      </c>
      <c r="K2957" s="610">
        <v>41814</v>
      </c>
      <c r="L2957" s="611">
        <v>42583</v>
      </c>
      <c r="M2957" s="306" t="s">
        <v>3435</v>
      </c>
      <c r="N2957" s="612">
        <v>52</v>
      </c>
    </row>
    <row r="2958" spans="2:14" ht="13.9" customHeight="1">
      <c r="B2958" s="613" t="s">
        <v>689</v>
      </c>
      <c r="C2958" s="613" t="s">
        <v>2459</v>
      </c>
      <c r="D2958" s="613" t="s">
        <v>2315</v>
      </c>
      <c r="E2958" s="384" t="s">
        <v>2316</v>
      </c>
      <c r="F2958" s="607" t="s">
        <v>151</v>
      </c>
      <c r="G2958" s="608">
        <v>2010</v>
      </c>
      <c r="H2958" s="342" t="s">
        <v>1208</v>
      </c>
      <c r="I2958" s="609" t="s">
        <v>2714</v>
      </c>
      <c r="J2958" s="607">
        <v>41275</v>
      </c>
      <c r="K2958" s="610">
        <v>41814</v>
      </c>
      <c r="L2958" s="611">
        <v>42339</v>
      </c>
      <c r="M2958" s="306" t="s">
        <v>3435</v>
      </c>
      <c r="N2958" s="612">
        <v>129</v>
      </c>
    </row>
    <row r="2959" spans="2:14" ht="13.9" customHeight="1">
      <c r="B2959" s="613" t="s">
        <v>689</v>
      </c>
      <c r="C2959" s="613" t="s">
        <v>2459</v>
      </c>
      <c r="D2959" s="613" t="s">
        <v>2315</v>
      </c>
      <c r="E2959" s="384" t="s">
        <v>2316</v>
      </c>
      <c r="F2959" s="607" t="s">
        <v>151</v>
      </c>
      <c r="G2959" s="608">
        <v>2010</v>
      </c>
      <c r="H2959" s="342" t="s">
        <v>1208</v>
      </c>
      <c r="I2959" s="609" t="s">
        <v>2714</v>
      </c>
      <c r="J2959" s="607">
        <v>41334</v>
      </c>
      <c r="K2959" s="610">
        <v>41814</v>
      </c>
      <c r="L2959" s="611">
        <v>42401</v>
      </c>
      <c r="M2959" s="306" t="s">
        <v>3435</v>
      </c>
      <c r="N2959" s="612">
        <v>137</v>
      </c>
    </row>
    <row r="2960" spans="2:14" ht="13.9" customHeight="1">
      <c r="B2960" s="613" t="s">
        <v>689</v>
      </c>
      <c r="C2960" s="613" t="s">
        <v>2459</v>
      </c>
      <c r="D2960" s="613" t="s">
        <v>2315</v>
      </c>
      <c r="E2960" s="384" t="s">
        <v>2316</v>
      </c>
      <c r="F2960" s="607" t="s">
        <v>151</v>
      </c>
      <c r="G2960" s="608">
        <v>2010</v>
      </c>
      <c r="H2960" s="342" t="s">
        <v>1208</v>
      </c>
      <c r="I2960" s="609" t="s">
        <v>2714</v>
      </c>
      <c r="J2960" s="607">
        <v>41456</v>
      </c>
      <c r="K2960" s="610">
        <v>41814</v>
      </c>
      <c r="L2960" s="611">
        <v>42522</v>
      </c>
      <c r="M2960" s="306" t="s">
        <v>3435</v>
      </c>
      <c r="N2960" s="612">
        <v>66</v>
      </c>
    </row>
    <row r="2961" spans="2:14" ht="13.9" customHeight="1">
      <c r="B2961" s="613" t="s">
        <v>689</v>
      </c>
      <c r="C2961" s="613" t="s">
        <v>2459</v>
      </c>
      <c r="D2961" s="613" t="s">
        <v>2315</v>
      </c>
      <c r="E2961" s="384" t="s">
        <v>2316</v>
      </c>
      <c r="F2961" s="607" t="s">
        <v>151</v>
      </c>
      <c r="G2961" s="608">
        <v>2010</v>
      </c>
      <c r="H2961" s="342" t="s">
        <v>1208</v>
      </c>
      <c r="I2961" s="609" t="s">
        <v>2714</v>
      </c>
      <c r="J2961" s="607">
        <v>41395</v>
      </c>
      <c r="K2961" s="610">
        <v>41814</v>
      </c>
      <c r="L2961" s="611">
        <v>42461</v>
      </c>
      <c r="M2961" s="306" t="s">
        <v>3435</v>
      </c>
      <c r="N2961" s="612">
        <v>127</v>
      </c>
    </row>
    <row r="2962" spans="2:14" ht="13.9" customHeight="1">
      <c r="B2962" s="613" t="s">
        <v>689</v>
      </c>
      <c r="C2962" s="613" t="s">
        <v>2459</v>
      </c>
      <c r="D2962" s="613" t="s">
        <v>2315</v>
      </c>
      <c r="E2962" s="384" t="s">
        <v>2316</v>
      </c>
      <c r="F2962" s="607" t="s">
        <v>151</v>
      </c>
      <c r="G2962" s="608">
        <v>2010</v>
      </c>
      <c r="H2962" s="342" t="s">
        <v>1208</v>
      </c>
      <c r="I2962" s="609" t="s">
        <v>2714</v>
      </c>
      <c r="J2962" s="607">
        <v>41306</v>
      </c>
      <c r="K2962" s="610">
        <v>41814</v>
      </c>
      <c r="L2962" s="611">
        <v>42370</v>
      </c>
      <c r="M2962" s="306" t="s">
        <v>3435</v>
      </c>
      <c r="N2962" s="612">
        <v>125</v>
      </c>
    </row>
    <row r="2963" spans="2:14" ht="13.9" customHeight="1">
      <c r="B2963" s="613" t="s">
        <v>689</v>
      </c>
      <c r="C2963" s="613" t="s">
        <v>2459</v>
      </c>
      <c r="D2963" s="613" t="s">
        <v>2315</v>
      </c>
      <c r="E2963" s="384" t="s">
        <v>2316</v>
      </c>
      <c r="F2963" s="607" t="s">
        <v>151</v>
      </c>
      <c r="G2963" s="608">
        <v>2010</v>
      </c>
      <c r="H2963" s="342" t="s">
        <v>1208</v>
      </c>
      <c r="I2963" s="609" t="s">
        <v>2714</v>
      </c>
      <c r="J2963" s="607">
        <v>41548</v>
      </c>
      <c r="K2963" s="610">
        <v>41814</v>
      </c>
      <c r="L2963" s="611">
        <v>42614</v>
      </c>
      <c r="M2963" s="306" t="s">
        <v>3435</v>
      </c>
      <c r="N2963" s="612">
        <v>53</v>
      </c>
    </row>
    <row r="2964" spans="2:14" ht="13.9" customHeight="1">
      <c r="B2964" s="613" t="s">
        <v>689</v>
      </c>
      <c r="C2964" s="613" t="s">
        <v>2459</v>
      </c>
      <c r="D2964" s="613" t="s">
        <v>2315</v>
      </c>
      <c r="E2964" s="384" t="s">
        <v>2316</v>
      </c>
      <c r="F2964" s="607" t="s">
        <v>151</v>
      </c>
      <c r="G2964" s="608">
        <v>2010</v>
      </c>
      <c r="H2964" s="342" t="s">
        <v>1208</v>
      </c>
      <c r="I2964" s="609" t="s">
        <v>2714</v>
      </c>
      <c r="J2964" s="607">
        <v>41426</v>
      </c>
      <c r="K2964" s="610">
        <v>41814</v>
      </c>
      <c r="L2964" s="611">
        <v>42491</v>
      </c>
      <c r="M2964" s="306" t="s">
        <v>3435</v>
      </c>
      <c r="N2964" s="612">
        <v>85</v>
      </c>
    </row>
    <row r="2965" spans="2:14" ht="13.9" customHeight="1">
      <c r="B2965" s="613" t="s">
        <v>689</v>
      </c>
      <c r="C2965" s="613" t="s">
        <v>2459</v>
      </c>
      <c r="D2965" s="613" t="s">
        <v>2315</v>
      </c>
      <c r="E2965" s="384" t="s">
        <v>2316</v>
      </c>
      <c r="F2965" s="607" t="s">
        <v>151</v>
      </c>
      <c r="G2965" s="608">
        <v>2010</v>
      </c>
      <c r="H2965" s="342" t="s">
        <v>1208</v>
      </c>
      <c r="I2965" s="609" t="s">
        <v>2714</v>
      </c>
      <c r="J2965" s="607">
        <v>41487</v>
      </c>
      <c r="K2965" s="610">
        <v>41814</v>
      </c>
      <c r="L2965" s="611">
        <v>42552</v>
      </c>
      <c r="M2965" s="306" t="s">
        <v>3435</v>
      </c>
      <c r="N2965" s="612">
        <v>57</v>
      </c>
    </row>
    <row r="2966" spans="2:14" ht="13.9" customHeight="1">
      <c r="B2966" s="613" t="s">
        <v>689</v>
      </c>
      <c r="C2966" s="613" t="s">
        <v>2459</v>
      </c>
      <c r="D2966" s="613" t="s">
        <v>2315</v>
      </c>
      <c r="E2966" s="384" t="s">
        <v>2316</v>
      </c>
      <c r="F2966" s="607" t="s">
        <v>151</v>
      </c>
      <c r="G2966" s="608">
        <v>2010</v>
      </c>
      <c r="H2966" s="342" t="s">
        <v>1208</v>
      </c>
      <c r="I2966" s="609" t="s">
        <v>2714</v>
      </c>
      <c r="J2966" s="607">
        <v>41609</v>
      </c>
      <c r="K2966" s="610">
        <v>41814</v>
      </c>
      <c r="L2966" s="611">
        <v>42675</v>
      </c>
      <c r="M2966" s="306" t="s">
        <v>3435</v>
      </c>
      <c r="N2966" s="612">
        <v>39</v>
      </c>
    </row>
    <row r="2967" spans="2:14" ht="13.9" customHeight="1">
      <c r="B2967" s="613" t="s">
        <v>659</v>
      </c>
      <c r="C2967" s="613" t="s">
        <v>2460</v>
      </c>
      <c r="D2967" s="613" t="s">
        <v>2461</v>
      </c>
      <c r="E2967" s="384" t="s">
        <v>2462</v>
      </c>
      <c r="F2967" s="607" t="s">
        <v>151</v>
      </c>
      <c r="G2967" s="608">
        <v>2009</v>
      </c>
      <c r="H2967" s="342" t="s">
        <v>1208</v>
      </c>
      <c r="I2967" s="609" t="s">
        <v>2714</v>
      </c>
      <c r="J2967" s="607">
        <v>41609</v>
      </c>
      <c r="K2967" s="610">
        <v>41814</v>
      </c>
      <c r="L2967" s="611">
        <v>42675</v>
      </c>
      <c r="M2967" s="306" t="s">
        <v>3435</v>
      </c>
      <c r="N2967" s="612">
        <v>3590</v>
      </c>
    </row>
    <row r="2968" spans="2:14" ht="13.9" customHeight="1">
      <c r="B2968" s="613" t="s">
        <v>659</v>
      </c>
      <c r="C2968" s="613" t="s">
        <v>2460</v>
      </c>
      <c r="D2968" s="613" t="s">
        <v>2461</v>
      </c>
      <c r="E2968" s="384" t="s">
        <v>2462</v>
      </c>
      <c r="F2968" s="607" t="s">
        <v>150</v>
      </c>
      <c r="G2968" s="608">
        <v>2009</v>
      </c>
      <c r="H2968" s="342" t="s">
        <v>1208</v>
      </c>
      <c r="I2968" s="609" t="s">
        <v>2714</v>
      </c>
      <c r="J2968" s="607">
        <v>41579</v>
      </c>
      <c r="K2968" s="610">
        <v>41814</v>
      </c>
      <c r="L2968" s="611">
        <v>42644</v>
      </c>
      <c r="M2968" s="306" t="s">
        <v>3435</v>
      </c>
      <c r="N2968" s="612">
        <v>309</v>
      </c>
    </row>
    <row r="2969" spans="2:14" ht="13.9" customHeight="1">
      <c r="B2969" s="613" t="s">
        <v>659</v>
      </c>
      <c r="C2969" s="613" t="s">
        <v>2460</v>
      </c>
      <c r="D2969" s="613" t="s">
        <v>2461</v>
      </c>
      <c r="E2969" s="384" t="s">
        <v>2462</v>
      </c>
      <c r="F2969" s="607" t="s">
        <v>151</v>
      </c>
      <c r="G2969" s="608">
        <v>2009</v>
      </c>
      <c r="H2969" s="342" t="s">
        <v>1208</v>
      </c>
      <c r="I2969" s="609" t="s">
        <v>2714</v>
      </c>
      <c r="J2969" s="607">
        <v>41579</v>
      </c>
      <c r="K2969" s="610">
        <v>41814</v>
      </c>
      <c r="L2969" s="611">
        <v>42644</v>
      </c>
      <c r="M2969" s="306" t="s">
        <v>3435</v>
      </c>
      <c r="N2969" s="612">
        <v>293</v>
      </c>
    </row>
    <row r="2970" spans="2:14" ht="13.9" customHeight="1">
      <c r="B2970" s="613" t="s">
        <v>659</v>
      </c>
      <c r="C2970" s="613" t="s">
        <v>2460</v>
      </c>
      <c r="D2970" s="613" t="s">
        <v>2461</v>
      </c>
      <c r="E2970" s="384" t="s">
        <v>2462</v>
      </c>
      <c r="F2970" s="607" t="s">
        <v>151</v>
      </c>
      <c r="G2970" s="608">
        <v>2009</v>
      </c>
      <c r="H2970" s="342" t="s">
        <v>1208</v>
      </c>
      <c r="I2970" s="609" t="s">
        <v>2714</v>
      </c>
      <c r="J2970" s="607">
        <v>41548</v>
      </c>
      <c r="K2970" s="610">
        <v>41814</v>
      </c>
      <c r="L2970" s="611">
        <v>42614</v>
      </c>
      <c r="M2970" s="306" t="s">
        <v>3435</v>
      </c>
      <c r="N2970" s="612">
        <v>281</v>
      </c>
    </row>
    <row r="2971" spans="2:14" ht="13.9" customHeight="1">
      <c r="B2971" s="613" t="s">
        <v>660</v>
      </c>
      <c r="C2971" s="613" t="s">
        <v>2463</v>
      </c>
      <c r="D2971" s="613" t="s">
        <v>2464</v>
      </c>
      <c r="E2971" s="384" t="s">
        <v>2465</v>
      </c>
      <c r="F2971" s="607" t="s">
        <v>151</v>
      </c>
      <c r="G2971" s="608">
        <v>2009</v>
      </c>
      <c r="H2971" s="342" t="s">
        <v>1208</v>
      </c>
      <c r="I2971" s="609" t="s">
        <v>2714</v>
      </c>
      <c r="J2971" s="607">
        <v>41609</v>
      </c>
      <c r="K2971" s="610">
        <v>41814</v>
      </c>
      <c r="L2971" s="611">
        <v>42675</v>
      </c>
      <c r="M2971" s="306" t="s">
        <v>3435</v>
      </c>
      <c r="N2971" s="612">
        <v>2433</v>
      </c>
    </row>
    <row r="2972" spans="2:14" ht="13.9" customHeight="1">
      <c r="B2972" s="613" t="s">
        <v>921</v>
      </c>
      <c r="C2972" s="613" t="s">
        <v>2172</v>
      </c>
      <c r="D2972" s="613" t="s">
        <v>2173</v>
      </c>
      <c r="E2972" s="384" t="s">
        <v>2174</v>
      </c>
      <c r="F2972" s="607" t="s">
        <v>151</v>
      </c>
      <c r="G2972" s="608">
        <v>2009</v>
      </c>
      <c r="H2972" s="342" t="s">
        <v>1208</v>
      </c>
      <c r="I2972" s="609" t="s">
        <v>2714</v>
      </c>
      <c r="J2972" s="607">
        <v>41518</v>
      </c>
      <c r="K2972" s="610">
        <v>41814</v>
      </c>
      <c r="L2972" s="611">
        <v>42583</v>
      </c>
      <c r="M2972" s="306" t="s">
        <v>3435</v>
      </c>
      <c r="N2972" s="612">
        <v>408</v>
      </c>
    </row>
    <row r="2973" spans="2:14" ht="13.9" customHeight="1">
      <c r="B2973" s="613" t="s">
        <v>921</v>
      </c>
      <c r="C2973" s="613" t="s">
        <v>2172</v>
      </c>
      <c r="D2973" s="613" t="s">
        <v>2173</v>
      </c>
      <c r="E2973" s="384" t="s">
        <v>2174</v>
      </c>
      <c r="F2973" s="607" t="s">
        <v>151</v>
      </c>
      <c r="G2973" s="608">
        <v>2009</v>
      </c>
      <c r="H2973" s="342" t="s">
        <v>1208</v>
      </c>
      <c r="I2973" s="609" t="s">
        <v>2714</v>
      </c>
      <c r="J2973" s="607">
        <v>41334</v>
      </c>
      <c r="K2973" s="610">
        <v>41814</v>
      </c>
      <c r="L2973" s="611">
        <v>42401</v>
      </c>
      <c r="M2973" s="306" t="s">
        <v>3435</v>
      </c>
      <c r="N2973" s="612">
        <v>403</v>
      </c>
    </row>
    <row r="2974" spans="2:14" ht="13.9" customHeight="1">
      <c r="B2974" s="613" t="s">
        <v>921</v>
      </c>
      <c r="C2974" s="613" t="s">
        <v>2172</v>
      </c>
      <c r="D2974" s="613" t="s">
        <v>2173</v>
      </c>
      <c r="E2974" s="384" t="s">
        <v>2174</v>
      </c>
      <c r="F2974" s="607" t="s">
        <v>151</v>
      </c>
      <c r="G2974" s="608">
        <v>2009</v>
      </c>
      <c r="H2974" s="342" t="s">
        <v>1208</v>
      </c>
      <c r="I2974" s="609" t="s">
        <v>2714</v>
      </c>
      <c r="J2974" s="607">
        <v>41275</v>
      </c>
      <c r="K2974" s="610">
        <v>41814</v>
      </c>
      <c r="L2974" s="611">
        <v>42339</v>
      </c>
      <c r="M2974" s="306" t="s">
        <v>3435</v>
      </c>
      <c r="N2974" s="612">
        <v>316</v>
      </c>
    </row>
    <row r="2975" spans="2:14" ht="13.9" customHeight="1">
      <c r="B2975" s="613" t="s">
        <v>921</v>
      </c>
      <c r="C2975" s="613" t="s">
        <v>2172</v>
      </c>
      <c r="D2975" s="613" t="s">
        <v>2173</v>
      </c>
      <c r="E2975" s="384" t="s">
        <v>2174</v>
      </c>
      <c r="F2975" s="607" t="s">
        <v>151</v>
      </c>
      <c r="G2975" s="608">
        <v>2009</v>
      </c>
      <c r="H2975" s="342" t="s">
        <v>1208</v>
      </c>
      <c r="I2975" s="609" t="s">
        <v>2714</v>
      </c>
      <c r="J2975" s="607">
        <v>41306</v>
      </c>
      <c r="K2975" s="610">
        <v>41814</v>
      </c>
      <c r="L2975" s="611">
        <v>42370</v>
      </c>
      <c r="M2975" s="306" t="s">
        <v>3435</v>
      </c>
      <c r="N2975" s="612">
        <v>380</v>
      </c>
    </row>
    <row r="2976" spans="2:14" ht="13.9" customHeight="1">
      <c r="B2976" s="613" t="s">
        <v>921</v>
      </c>
      <c r="C2976" s="613" t="s">
        <v>2172</v>
      </c>
      <c r="D2976" s="613" t="s">
        <v>2173</v>
      </c>
      <c r="E2976" s="384" t="s">
        <v>2174</v>
      </c>
      <c r="F2976" s="607" t="s">
        <v>151</v>
      </c>
      <c r="G2976" s="608">
        <v>2009</v>
      </c>
      <c r="H2976" s="342" t="s">
        <v>1208</v>
      </c>
      <c r="I2976" s="609" t="s">
        <v>2714</v>
      </c>
      <c r="J2976" s="607">
        <v>41579</v>
      </c>
      <c r="K2976" s="610">
        <v>41814</v>
      </c>
      <c r="L2976" s="611">
        <v>42644</v>
      </c>
      <c r="M2976" s="306" t="s">
        <v>3435</v>
      </c>
      <c r="N2976" s="612">
        <v>292</v>
      </c>
    </row>
    <row r="2977" spans="2:14" ht="13.9" customHeight="1">
      <c r="B2977" s="613" t="s">
        <v>921</v>
      </c>
      <c r="C2977" s="613" t="s">
        <v>2172</v>
      </c>
      <c r="D2977" s="613" t="s">
        <v>2173</v>
      </c>
      <c r="E2977" s="384" t="s">
        <v>2174</v>
      </c>
      <c r="F2977" s="607" t="s">
        <v>151</v>
      </c>
      <c r="G2977" s="608">
        <v>2009</v>
      </c>
      <c r="H2977" s="342" t="s">
        <v>1208</v>
      </c>
      <c r="I2977" s="609" t="s">
        <v>2714</v>
      </c>
      <c r="J2977" s="607">
        <v>41548</v>
      </c>
      <c r="K2977" s="610">
        <v>41814</v>
      </c>
      <c r="L2977" s="611">
        <v>42614</v>
      </c>
      <c r="M2977" s="306" t="s">
        <v>3435</v>
      </c>
      <c r="N2977" s="612">
        <v>424</v>
      </c>
    </row>
    <row r="2978" spans="2:14" ht="13.9" customHeight="1">
      <c r="B2978" s="613" t="s">
        <v>921</v>
      </c>
      <c r="C2978" s="613" t="s">
        <v>2172</v>
      </c>
      <c r="D2978" s="613" t="s">
        <v>2173</v>
      </c>
      <c r="E2978" s="384" t="s">
        <v>2174</v>
      </c>
      <c r="F2978" s="607" t="s">
        <v>151</v>
      </c>
      <c r="G2978" s="608">
        <v>2009</v>
      </c>
      <c r="H2978" s="342" t="s">
        <v>1208</v>
      </c>
      <c r="I2978" s="609" t="s">
        <v>2714</v>
      </c>
      <c r="J2978" s="607">
        <v>41456</v>
      </c>
      <c r="K2978" s="610">
        <v>41814</v>
      </c>
      <c r="L2978" s="611">
        <v>42522</v>
      </c>
      <c r="M2978" s="306" t="s">
        <v>3435</v>
      </c>
      <c r="N2978" s="612">
        <v>358</v>
      </c>
    </row>
    <row r="2979" spans="2:14" ht="13.9" customHeight="1">
      <c r="B2979" s="613" t="s">
        <v>921</v>
      </c>
      <c r="C2979" s="613" t="s">
        <v>2172</v>
      </c>
      <c r="D2979" s="613" t="s">
        <v>2173</v>
      </c>
      <c r="E2979" s="384" t="s">
        <v>2174</v>
      </c>
      <c r="F2979" s="607" t="s">
        <v>151</v>
      </c>
      <c r="G2979" s="608">
        <v>2009</v>
      </c>
      <c r="H2979" s="342" t="s">
        <v>1208</v>
      </c>
      <c r="I2979" s="609" t="s">
        <v>2714</v>
      </c>
      <c r="J2979" s="607">
        <v>41609</v>
      </c>
      <c r="K2979" s="610">
        <v>41814</v>
      </c>
      <c r="L2979" s="611">
        <v>42675</v>
      </c>
      <c r="M2979" s="306" t="s">
        <v>3435</v>
      </c>
      <c r="N2979" s="612">
        <v>311</v>
      </c>
    </row>
    <row r="2980" spans="2:14" ht="13.9" customHeight="1">
      <c r="B2980" s="613" t="s">
        <v>921</v>
      </c>
      <c r="C2980" s="613" t="s">
        <v>2172</v>
      </c>
      <c r="D2980" s="613" t="s">
        <v>2173</v>
      </c>
      <c r="E2980" s="384" t="s">
        <v>2174</v>
      </c>
      <c r="F2980" s="607" t="s">
        <v>151</v>
      </c>
      <c r="G2980" s="608">
        <v>2009</v>
      </c>
      <c r="H2980" s="342" t="s">
        <v>1208</v>
      </c>
      <c r="I2980" s="609" t="s">
        <v>2714</v>
      </c>
      <c r="J2980" s="607">
        <v>41395</v>
      </c>
      <c r="K2980" s="610">
        <v>41814</v>
      </c>
      <c r="L2980" s="611">
        <v>42461</v>
      </c>
      <c r="M2980" s="306" t="s">
        <v>3435</v>
      </c>
      <c r="N2980" s="612">
        <v>467</v>
      </c>
    </row>
    <row r="2981" spans="2:14" ht="13.9" customHeight="1">
      <c r="B2981" s="613" t="s">
        <v>921</v>
      </c>
      <c r="C2981" s="613" t="s">
        <v>2172</v>
      </c>
      <c r="D2981" s="613" t="s">
        <v>2173</v>
      </c>
      <c r="E2981" s="384" t="s">
        <v>2174</v>
      </c>
      <c r="F2981" s="607" t="s">
        <v>151</v>
      </c>
      <c r="G2981" s="608">
        <v>2009</v>
      </c>
      <c r="H2981" s="342" t="s">
        <v>1208</v>
      </c>
      <c r="I2981" s="609" t="s">
        <v>2714</v>
      </c>
      <c r="J2981" s="607">
        <v>41365</v>
      </c>
      <c r="K2981" s="610">
        <v>41814</v>
      </c>
      <c r="L2981" s="611">
        <v>42430</v>
      </c>
      <c r="M2981" s="306" t="s">
        <v>3435</v>
      </c>
      <c r="N2981" s="612">
        <v>467</v>
      </c>
    </row>
    <row r="2982" spans="2:14" ht="13.9" customHeight="1">
      <c r="B2982" s="613" t="s">
        <v>921</v>
      </c>
      <c r="C2982" s="613" t="s">
        <v>2172</v>
      </c>
      <c r="D2982" s="613" t="s">
        <v>2173</v>
      </c>
      <c r="E2982" s="384" t="s">
        <v>2174</v>
      </c>
      <c r="F2982" s="607" t="s">
        <v>151</v>
      </c>
      <c r="G2982" s="608">
        <v>2009</v>
      </c>
      <c r="H2982" s="342" t="s">
        <v>1208</v>
      </c>
      <c r="I2982" s="609" t="s">
        <v>2714</v>
      </c>
      <c r="J2982" s="607">
        <v>41487</v>
      </c>
      <c r="K2982" s="610">
        <v>41814</v>
      </c>
      <c r="L2982" s="611">
        <v>42552</v>
      </c>
      <c r="M2982" s="306" t="s">
        <v>3435</v>
      </c>
      <c r="N2982" s="612">
        <v>448</v>
      </c>
    </row>
    <row r="2983" spans="2:14" ht="13.9" customHeight="1">
      <c r="B2983" s="613" t="s">
        <v>921</v>
      </c>
      <c r="C2983" s="613" t="s">
        <v>2172</v>
      </c>
      <c r="D2983" s="613" t="s">
        <v>2173</v>
      </c>
      <c r="E2983" s="384" t="s">
        <v>2174</v>
      </c>
      <c r="F2983" s="607" t="s">
        <v>151</v>
      </c>
      <c r="G2983" s="608">
        <v>2009</v>
      </c>
      <c r="H2983" s="342" t="s">
        <v>1208</v>
      </c>
      <c r="I2983" s="609" t="s">
        <v>2714</v>
      </c>
      <c r="J2983" s="607">
        <v>41426</v>
      </c>
      <c r="K2983" s="610">
        <v>41814</v>
      </c>
      <c r="L2983" s="611">
        <v>42491</v>
      </c>
      <c r="M2983" s="306" t="s">
        <v>3435</v>
      </c>
      <c r="N2983" s="612">
        <v>434</v>
      </c>
    </row>
    <row r="2984" spans="2:14" ht="13.9" customHeight="1">
      <c r="B2984" s="613" t="s">
        <v>669</v>
      </c>
      <c r="C2984" s="613" t="s">
        <v>2175</v>
      </c>
      <c r="D2984" s="613" t="s">
        <v>2176</v>
      </c>
      <c r="E2984" s="384" t="s">
        <v>2177</v>
      </c>
      <c r="F2984" s="607" t="s">
        <v>151</v>
      </c>
      <c r="G2984" s="608">
        <v>2009</v>
      </c>
      <c r="H2984" s="342" t="s">
        <v>1208</v>
      </c>
      <c r="I2984" s="609" t="s">
        <v>2714</v>
      </c>
      <c r="J2984" s="607">
        <v>41275</v>
      </c>
      <c r="K2984" s="610">
        <v>41814</v>
      </c>
      <c r="L2984" s="611">
        <v>42339</v>
      </c>
      <c r="M2984" s="306" t="s">
        <v>3435</v>
      </c>
      <c r="N2984" s="612">
        <v>2079</v>
      </c>
    </row>
    <row r="2985" spans="2:14" ht="13.9" customHeight="1">
      <c r="B2985" s="613" t="s">
        <v>669</v>
      </c>
      <c r="C2985" s="613" t="s">
        <v>2175</v>
      </c>
      <c r="D2985" s="613" t="s">
        <v>2176</v>
      </c>
      <c r="E2985" s="384" t="s">
        <v>2177</v>
      </c>
      <c r="F2985" s="607" t="s">
        <v>151</v>
      </c>
      <c r="G2985" s="608">
        <v>2009</v>
      </c>
      <c r="H2985" s="342" t="s">
        <v>1208</v>
      </c>
      <c r="I2985" s="609" t="s">
        <v>2714</v>
      </c>
      <c r="J2985" s="607">
        <v>41456</v>
      </c>
      <c r="K2985" s="610">
        <v>41814</v>
      </c>
      <c r="L2985" s="611">
        <v>42522</v>
      </c>
      <c r="M2985" s="306" t="s">
        <v>3435</v>
      </c>
      <c r="N2985" s="612">
        <v>29746</v>
      </c>
    </row>
    <row r="2986" spans="2:14" ht="13.9" customHeight="1">
      <c r="B2986" s="613" t="s">
        <v>669</v>
      </c>
      <c r="C2986" s="613" t="s">
        <v>2175</v>
      </c>
      <c r="D2986" s="613" t="s">
        <v>2176</v>
      </c>
      <c r="E2986" s="384" t="s">
        <v>2177</v>
      </c>
      <c r="F2986" s="607" t="s">
        <v>151</v>
      </c>
      <c r="G2986" s="608">
        <v>2009</v>
      </c>
      <c r="H2986" s="342" t="s">
        <v>1208</v>
      </c>
      <c r="I2986" s="609" t="s">
        <v>2714</v>
      </c>
      <c r="J2986" s="607">
        <v>41548</v>
      </c>
      <c r="K2986" s="610">
        <v>41814</v>
      </c>
      <c r="L2986" s="611">
        <v>42614</v>
      </c>
      <c r="M2986" s="306" t="s">
        <v>3435</v>
      </c>
      <c r="N2986" s="612">
        <v>12157</v>
      </c>
    </row>
    <row r="2987" spans="2:14" ht="13.9" customHeight="1">
      <c r="B2987" s="613" t="s">
        <v>669</v>
      </c>
      <c r="C2987" s="613" t="s">
        <v>2175</v>
      </c>
      <c r="D2987" s="613" t="s">
        <v>2176</v>
      </c>
      <c r="E2987" s="384" t="s">
        <v>2177</v>
      </c>
      <c r="F2987" s="607" t="s">
        <v>151</v>
      </c>
      <c r="G2987" s="608">
        <v>2009</v>
      </c>
      <c r="H2987" s="342" t="s">
        <v>1208</v>
      </c>
      <c r="I2987" s="609" t="s">
        <v>2714</v>
      </c>
      <c r="J2987" s="607">
        <v>41395</v>
      </c>
      <c r="K2987" s="610">
        <v>41814</v>
      </c>
      <c r="L2987" s="611">
        <v>42461</v>
      </c>
      <c r="M2987" s="306" t="s">
        <v>3435</v>
      </c>
      <c r="N2987" s="612">
        <v>600</v>
      </c>
    </row>
    <row r="2988" spans="2:14" ht="13.9" customHeight="1">
      <c r="B2988" s="613" t="s">
        <v>669</v>
      </c>
      <c r="C2988" s="613" t="s">
        <v>2175</v>
      </c>
      <c r="D2988" s="613" t="s">
        <v>2176</v>
      </c>
      <c r="E2988" s="384" t="s">
        <v>2177</v>
      </c>
      <c r="F2988" s="607" t="s">
        <v>151</v>
      </c>
      <c r="G2988" s="608">
        <v>2009</v>
      </c>
      <c r="H2988" s="342" t="s">
        <v>1208</v>
      </c>
      <c r="I2988" s="609" t="s">
        <v>2714</v>
      </c>
      <c r="J2988" s="607">
        <v>41334</v>
      </c>
      <c r="K2988" s="610">
        <v>41814</v>
      </c>
      <c r="L2988" s="611">
        <v>42401</v>
      </c>
      <c r="M2988" s="306" t="s">
        <v>3435</v>
      </c>
      <c r="N2988" s="612">
        <v>1608</v>
      </c>
    </row>
    <row r="2989" spans="2:14" ht="13.9" customHeight="1">
      <c r="B2989" s="613" t="s">
        <v>669</v>
      </c>
      <c r="C2989" s="613" t="s">
        <v>2175</v>
      </c>
      <c r="D2989" s="613" t="s">
        <v>2176</v>
      </c>
      <c r="E2989" s="384" t="s">
        <v>2177</v>
      </c>
      <c r="F2989" s="607" t="s">
        <v>151</v>
      </c>
      <c r="G2989" s="608">
        <v>2009</v>
      </c>
      <c r="H2989" s="342" t="s">
        <v>1208</v>
      </c>
      <c r="I2989" s="609" t="s">
        <v>2714</v>
      </c>
      <c r="J2989" s="607">
        <v>41334</v>
      </c>
      <c r="K2989" s="610">
        <v>41814</v>
      </c>
      <c r="L2989" s="611">
        <v>42401</v>
      </c>
      <c r="M2989" s="306" t="s">
        <v>3435</v>
      </c>
      <c r="N2989" s="612">
        <v>20010</v>
      </c>
    </row>
    <row r="2990" spans="2:14" ht="13.9" customHeight="1">
      <c r="B2990" s="613" t="s">
        <v>669</v>
      </c>
      <c r="C2990" s="613" t="s">
        <v>2175</v>
      </c>
      <c r="D2990" s="613" t="s">
        <v>2176</v>
      </c>
      <c r="E2990" s="384" t="s">
        <v>2177</v>
      </c>
      <c r="F2990" s="607" t="s">
        <v>151</v>
      </c>
      <c r="G2990" s="608">
        <v>2009</v>
      </c>
      <c r="H2990" s="342" t="s">
        <v>1208</v>
      </c>
      <c r="I2990" s="609" t="s">
        <v>2714</v>
      </c>
      <c r="J2990" s="607">
        <v>41365</v>
      </c>
      <c r="K2990" s="610">
        <v>41814</v>
      </c>
      <c r="L2990" s="611">
        <v>42430</v>
      </c>
      <c r="M2990" s="306" t="s">
        <v>3435</v>
      </c>
      <c r="N2990" s="612">
        <v>33285</v>
      </c>
    </row>
    <row r="2991" spans="2:14" ht="13.9" customHeight="1">
      <c r="B2991" s="613" t="s">
        <v>669</v>
      </c>
      <c r="C2991" s="613" t="s">
        <v>2175</v>
      </c>
      <c r="D2991" s="613" t="s">
        <v>2176</v>
      </c>
      <c r="E2991" s="384" t="s">
        <v>2177</v>
      </c>
      <c r="F2991" s="607" t="s">
        <v>151</v>
      </c>
      <c r="G2991" s="608">
        <v>2009</v>
      </c>
      <c r="H2991" s="342" t="s">
        <v>1208</v>
      </c>
      <c r="I2991" s="609" t="s">
        <v>2714</v>
      </c>
      <c r="J2991" s="607">
        <v>41306</v>
      </c>
      <c r="K2991" s="610">
        <v>41814</v>
      </c>
      <c r="L2991" s="611">
        <v>42370</v>
      </c>
      <c r="M2991" s="306" t="s">
        <v>3435</v>
      </c>
      <c r="N2991" s="612">
        <v>3611</v>
      </c>
    </row>
    <row r="2992" spans="2:14" ht="13.9" customHeight="1">
      <c r="B2992" s="613" t="s">
        <v>669</v>
      </c>
      <c r="C2992" s="613" t="s">
        <v>2175</v>
      </c>
      <c r="D2992" s="613" t="s">
        <v>2176</v>
      </c>
      <c r="E2992" s="384" t="s">
        <v>2177</v>
      </c>
      <c r="F2992" s="607" t="s">
        <v>151</v>
      </c>
      <c r="G2992" s="608">
        <v>2009</v>
      </c>
      <c r="H2992" s="342" t="s">
        <v>1208</v>
      </c>
      <c r="I2992" s="609" t="s">
        <v>2714</v>
      </c>
      <c r="J2992" s="607">
        <v>41306</v>
      </c>
      <c r="K2992" s="610">
        <v>41814</v>
      </c>
      <c r="L2992" s="611">
        <v>42370</v>
      </c>
      <c r="M2992" s="306" t="s">
        <v>3435</v>
      </c>
      <c r="N2992" s="612">
        <v>16890</v>
      </c>
    </row>
    <row r="2993" spans="2:14" ht="13.9" customHeight="1">
      <c r="B2993" s="613" t="s">
        <v>669</v>
      </c>
      <c r="C2993" s="613" t="s">
        <v>2175</v>
      </c>
      <c r="D2993" s="613" t="s">
        <v>2176</v>
      </c>
      <c r="E2993" s="384" t="s">
        <v>2177</v>
      </c>
      <c r="F2993" s="607" t="s">
        <v>151</v>
      </c>
      <c r="G2993" s="608">
        <v>2009</v>
      </c>
      <c r="H2993" s="342" t="s">
        <v>1208</v>
      </c>
      <c r="I2993" s="609" t="s">
        <v>2714</v>
      </c>
      <c r="J2993" s="607">
        <v>41395</v>
      </c>
      <c r="K2993" s="610">
        <v>41814</v>
      </c>
      <c r="L2993" s="611">
        <v>42461</v>
      </c>
      <c r="M2993" s="306" t="s">
        <v>3435</v>
      </c>
      <c r="N2993" s="612">
        <v>20592</v>
      </c>
    </row>
    <row r="2994" spans="2:14" ht="13.9" customHeight="1">
      <c r="B2994" s="613" t="s">
        <v>669</v>
      </c>
      <c r="C2994" s="613" t="s">
        <v>2175</v>
      </c>
      <c r="D2994" s="613" t="s">
        <v>2176</v>
      </c>
      <c r="E2994" s="384" t="s">
        <v>2177</v>
      </c>
      <c r="F2994" s="607" t="s">
        <v>151</v>
      </c>
      <c r="G2994" s="608">
        <v>2009</v>
      </c>
      <c r="H2994" s="342" t="s">
        <v>1208</v>
      </c>
      <c r="I2994" s="609" t="s">
        <v>2714</v>
      </c>
      <c r="J2994" s="607">
        <v>41487</v>
      </c>
      <c r="K2994" s="610">
        <v>41814</v>
      </c>
      <c r="L2994" s="611">
        <v>42552</v>
      </c>
      <c r="M2994" s="306" t="s">
        <v>3435</v>
      </c>
      <c r="N2994" s="612">
        <v>18602</v>
      </c>
    </row>
    <row r="2995" spans="2:14" ht="13.9" customHeight="1">
      <c r="B2995" s="613" t="s">
        <v>669</v>
      </c>
      <c r="C2995" s="613" t="s">
        <v>2175</v>
      </c>
      <c r="D2995" s="613" t="s">
        <v>2176</v>
      </c>
      <c r="E2995" s="384" t="s">
        <v>2177</v>
      </c>
      <c r="F2995" s="607" t="s">
        <v>151</v>
      </c>
      <c r="G2995" s="608">
        <v>2009</v>
      </c>
      <c r="H2995" s="342" t="s">
        <v>1208</v>
      </c>
      <c r="I2995" s="609" t="s">
        <v>2714</v>
      </c>
      <c r="J2995" s="607">
        <v>41275</v>
      </c>
      <c r="K2995" s="610">
        <v>41814</v>
      </c>
      <c r="L2995" s="611">
        <v>42339</v>
      </c>
      <c r="M2995" s="306" t="s">
        <v>3435</v>
      </c>
      <c r="N2995" s="612">
        <v>36</v>
      </c>
    </row>
    <row r="2996" spans="2:14" ht="13.9" customHeight="1">
      <c r="B2996" s="613" t="s">
        <v>669</v>
      </c>
      <c r="C2996" s="613" t="s">
        <v>2175</v>
      </c>
      <c r="D2996" s="613" t="s">
        <v>2176</v>
      </c>
      <c r="E2996" s="384" t="s">
        <v>2177</v>
      </c>
      <c r="F2996" s="607" t="s">
        <v>151</v>
      </c>
      <c r="G2996" s="608">
        <v>2009</v>
      </c>
      <c r="H2996" s="342" t="s">
        <v>1208</v>
      </c>
      <c r="I2996" s="609" t="s">
        <v>2714</v>
      </c>
      <c r="J2996" s="607">
        <v>41275</v>
      </c>
      <c r="K2996" s="610">
        <v>41814</v>
      </c>
      <c r="L2996" s="611">
        <v>42339</v>
      </c>
      <c r="M2996" s="306" t="s">
        <v>3435</v>
      </c>
      <c r="N2996" s="612">
        <v>917</v>
      </c>
    </row>
    <row r="2997" spans="2:14" ht="13.9" customHeight="1">
      <c r="B2997" s="613" t="s">
        <v>669</v>
      </c>
      <c r="C2997" s="613" t="s">
        <v>2175</v>
      </c>
      <c r="D2997" s="613" t="s">
        <v>2176</v>
      </c>
      <c r="E2997" s="384" t="s">
        <v>2177</v>
      </c>
      <c r="F2997" s="607" t="s">
        <v>151</v>
      </c>
      <c r="G2997" s="608">
        <v>2009</v>
      </c>
      <c r="H2997" s="342" t="s">
        <v>1208</v>
      </c>
      <c r="I2997" s="609" t="s">
        <v>2714</v>
      </c>
      <c r="J2997" s="607">
        <v>41579</v>
      </c>
      <c r="K2997" s="610">
        <v>41814</v>
      </c>
      <c r="L2997" s="611">
        <v>42644</v>
      </c>
      <c r="M2997" s="306" t="s">
        <v>3435</v>
      </c>
      <c r="N2997" s="612">
        <v>12858</v>
      </c>
    </row>
    <row r="2998" spans="2:14" ht="13.9" customHeight="1">
      <c r="B2998" s="613" t="s">
        <v>669</v>
      </c>
      <c r="C2998" s="613" t="s">
        <v>2175</v>
      </c>
      <c r="D2998" s="613" t="s">
        <v>2176</v>
      </c>
      <c r="E2998" s="384" t="s">
        <v>2177</v>
      </c>
      <c r="F2998" s="607" t="s">
        <v>151</v>
      </c>
      <c r="G2998" s="608">
        <v>2009</v>
      </c>
      <c r="H2998" s="342" t="s">
        <v>1208</v>
      </c>
      <c r="I2998" s="609" t="s">
        <v>2714</v>
      </c>
      <c r="J2998" s="607">
        <v>41275</v>
      </c>
      <c r="K2998" s="610">
        <v>41814</v>
      </c>
      <c r="L2998" s="611">
        <v>42339</v>
      </c>
      <c r="M2998" s="306" t="s">
        <v>3435</v>
      </c>
      <c r="N2998" s="612">
        <v>48</v>
      </c>
    </row>
    <row r="2999" spans="2:14" ht="13.9" customHeight="1">
      <c r="B2999" s="613" t="s">
        <v>669</v>
      </c>
      <c r="C2999" s="613" t="s">
        <v>2175</v>
      </c>
      <c r="D2999" s="613" t="s">
        <v>2176</v>
      </c>
      <c r="E2999" s="384" t="s">
        <v>2177</v>
      </c>
      <c r="F2999" s="607" t="s">
        <v>151</v>
      </c>
      <c r="G2999" s="608">
        <v>2009</v>
      </c>
      <c r="H2999" s="342" t="s">
        <v>1208</v>
      </c>
      <c r="I2999" s="609" t="s">
        <v>2714</v>
      </c>
      <c r="J2999" s="607">
        <v>41275</v>
      </c>
      <c r="K2999" s="610">
        <v>41814</v>
      </c>
      <c r="L2999" s="611">
        <v>42339</v>
      </c>
      <c r="M2999" s="306" t="s">
        <v>3435</v>
      </c>
      <c r="N2999" s="612">
        <v>4432</v>
      </c>
    </row>
    <row r="3000" spans="2:14" ht="13.9" customHeight="1">
      <c r="B3000" s="613" t="s">
        <v>669</v>
      </c>
      <c r="C3000" s="613" t="s">
        <v>2175</v>
      </c>
      <c r="D3000" s="613" t="s">
        <v>2176</v>
      </c>
      <c r="E3000" s="384" t="s">
        <v>2177</v>
      </c>
      <c r="F3000" s="607" t="s">
        <v>151</v>
      </c>
      <c r="G3000" s="608">
        <v>2009</v>
      </c>
      <c r="H3000" s="342" t="s">
        <v>1208</v>
      </c>
      <c r="I3000" s="609" t="s">
        <v>2714</v>
      </c>
      <c r="J3000" s="607">
        <v>41365</v>
      </c>
      <c r="K3000" s="610">
        <v>41814</v>
      </c>
      <c r="L3000" s="611">
        <v>42430</v>
      </c>
      <c r="M3000" s="306" t="s">
        <v>3435</v>
      </c>
      <c r="N3000" s="612">
        <v>28</v>
      </c>
    </row>
    <row r="3001" spans="2:14" ht="13.9" customHeight="1">
      <c r="B3001" s="613" t="s">
        <v>669</v>
      </c>
      <c r="C3001" s="613" t="s">
        <v>2175</v>
      </c>
      <c r="D3001" s="613" t="s">
        <v>2176</v>
      </c>
      <c r="E3001" s="384" t="s">
        <v>2177</v>
      </c>
      <c r="F3001" s="607" t="s">
        <v>151</v>
      </c>
      <c r="G3001" s="608">
        <v>2009</v>
      </c>
      <c r="H3001" s="342" t="s">
        <v>1208</v>
      </c>
      <c r="I3001" s="609" t="s">
        <v>2714</v>
      </c>
      <c r="J3001" s="607">
        <v>41518</v>
      </c>
      <c r="K3001" s="610">
        <v>41814</v>
      </c>
      <c r="L3001" s="611">
        <v>42583</v>
      </c>
      <c r="M3001" s="306" t="s">
        <v>3435</v>
      </c>
      <c r="N3001" s="612">
        <v>19675</v>
      </c>
    </row>
    <row r="3002" spans="2:14" ht="13.9" customHeight="1">
      <c r="B3002" s="613" t="s">
        <v>669</v>
      </c>
      <c r="C3002" s="613" t="s">
        <v>2175</v>
      </c>
      <c r="D3002" s="613" t="s">
        <v>2176</v>
      </c>
      <c r="E3002" s="384" t="s">
        <v>2177</v>
      </c>
      <c r="F3002" s="607" t="s">
        <v>151</v>
      </c>
      <c r="G3002" s="608">
        <v>2009</v>
      </c>
      <c r="H3002" s="342" t="s">
        <v>1208</v>
      </c>
      <c r="I3002" s="609" t="s">
        <v>2714</v>
      </c>
      <c r="J3002" s="607">
        <v>41579</v>
      </c>
      <c r="K3002" s="610">
        <v>41814</v>
      </c>
      <c r="L3002" s="611">
        <v>42644</v>
      </c>
      <c r="M3002" s="306" t="s">
        <v>3435</v>
      </c>
      <c r="N3002" s="612">
        <v>631</v>
      </c>
    </row>
    <row r="3003" spans="2:14" ht="13.9" customHeight="1">
      <c r="B3003" s="613" t="s">
        <v>669</v>
      </c>
      <c r="C3003" s="613" t="s">
        <v>2175</v>
      </c>
      <c r="D3003" s="613" t="s">
        <v>2176</v>
      </c>
      <c r="E3003" s="384" t="s">
        <v>2177</v>
      </c>
      <c r="F3003" s="607" t="s">
        <v>151</v>
      </c>
      <c r="G3003" s="608">
        <v>2009</v>
      </c>
      <c r="H3003" s="342" t="s">
        <v>1208</v>
      </c>
      <c r="I3003" s="609" t="s">
        <v>2714</v>
      </c>
      <c r="J3003" s="607">
        <v>41609</v>
      </c>
      <c r="K3003" s="610">
        <v>41814</v>
      </c>
      <c r="L3003" s="611">
        <v>42675</v>
      </c>
      <c r="M3003" s="306" t="s">
        <v>3435</v>
      </c>
      <c r="N3003" s="612">
        <v>10907</v>
      </c>
    </row>
    <row r="3004" spans="2:14" ht="13.9" customHeight="1">
      <c r="B3004" s="613" t="s">
        <v>669</v>
      </c>
      <c r="C3004" s="613" t="s">
        <v>2175</v>
      </c>
      <c r="D3004" s="613" t="s">
        <v>2176</v>
      </c>
      <c r="E3004" s="384" t="s">
        <v>2177</v>
      </c>
      <c r="F3004" s="607" t="s">
        <v>151</v>
      </c>
      <c r="G3004" s="608">
        <v>2009</v>
      </c>
      <c r="H3004" s="342" t="s">
        <v>1208</v>
      </c>
      <c r="I3004" s="609" t="s">
        <v>2714</v>
      </c>
      <c r="J3004" s="607">
        <v>41609</v>
      </c>
      <c r="K3004" s="610">
        <v>41814</v>
      </c>
      <c r="L3004" s="611">
        <v>42675</v>
      </c>
      <c r="M3004" s="306" t="s">
        <v>3435</v>
      </c>
      <c r="N3004" s="612">
        <v>22</v>
      </c>
    </row>
    <row r="3005" spans="2:14" ht="13.9" customHeight="1">
      <c r="B3005" s="613" t="s">
        <v>669</v>
      </c>
      <c r="C3005" s="613" t="s">
        <v>2175</v>
      </c>
      <c r="D3005" s="613" t="s">
        <v>2176</v>
      </c>
      <c r="E3005" s="384" t="s">
        <v>2177</v>
      </c>
      <c r="F3005" s="607" t="s">
        <v>151</v>
      </c>
      <c r="G3005" s="608">
        <v>2009</v>
      </c>
      <c r="H3005" s="342" t="s">
        <v>1208</v>
      </c>
      <c r="I3005" s="609" t="s">
        <v>2714</v>
      </c>
      <c r="J3005" s="607">
        <v>41609</v>
      </c>
      <c r="K3005" s="610">
        <v>41814</v>
      </c>
      <c r="L3005" s="611">
        <v>42675</v>
      </c>
      <c r="M3005" s="306" t="s">
        <v>3435</v>
      </c>
      <c r="N3005" s="612">
        <v>7133</v>
      </c>
    </row>
    <row r="3006" spans="2:14" ht="13.9" customHeight="1">
      <c r="B3006" s="613" t="s">
        <v>669</v>
      </c>
      <c r="C3006" s="613" t="s">
        <v>2175</v>
      </c>
      <c r="D3006" s="613" t="s">
        <v>2176</v>
      </c>
      <c r="E3006" s="384" t="s">
        <v>2177</v>
      </c>
      <c r="F3006" s="607" t="s">
        <v>151</v>
      </c>
      <c r="G3006" s="608">
        <v>2009</v>
      </c>
      <c r="H3006" s="342" t="s">
        <v>1208</v>
      </c>
      <c r="I3006" s="609" t="s">
        <v>2714</v>
      </c>
      <c r="J3006" s="607">
        <v>41426</v>
      </c>
      <c r="K3006" s="610">
        <v>41814</v>
      </c>
      <c r="L3006" s="611">
        <v>42491</v>
      </c>
      <c r="M3006" s="306" t="s">
        <v>3435</v>
      </c>
      <c r="N3006" s="612">
        <v>23731</v>
      </c>
    </row>
    <row r="3007" spans="2:14" ht="13.9" customHeight="1">
      <c r="B3007" s="613" t="s">
        <v>669</v>
      </c>
      <c r="C3007" s="613" t="s">
        <v>2175</v>
      </c>
      <c r="D3007" s="613" t="s">
        <v>2176</v>
      </c>
      <c r="E3007" s="384" t="s">
        <v>2177</v>
      </c>
      <c r="F3007" s="607" t="s">
        <v>151</v>
      </c>
      <c r="G3007" s="608">
        <v>2009</v>
      </c>
      <c r="H3007" s="342" t="s">
        <v>1208</v>
      </c>
      <c r="I3007" s="609" t="s">
        <v>2714</v>
      </c>
      <c r="J3007" s="607">
        <v>41365</v>
      </c>
      <c r="K3007" s="610">
        <v>41814</v>
      </c>
      <c r="L3007" s="611">
        <v>42430</v>
      </c>
      <c r="M3007" s="306" t="s">
        <v>3435</v>
      </c>
      <c r="N3007" s="612">
        <v>300</v>
      </c>
    </row>
    <row r="3008" spans="2:14" ht="13.9" customHeight="1">
      <c r="B3008" s="613" t="s">
        <v>669</v>
      </c>
      <c r="C3008" s="613" t="s">
        <v>2175</v>
      </c>
      <c r="D3008" s="613" t="s">
        <v>2176</v>
      </c>
      <c r="E3008" s="384" t="s">
        <v>2177</v>
      </c>
      <c r="F3008" s="607" t="s">
        <v>151</v>
      </c>
      <c r="G3008" s="608">
        <v>2009</v>
      </c>
      <c r="H3008" s="342" t="s">
        <v>1208</v>
      </c>
      <c r="I3008" s="609" t="s">
        <v>2714</v>
      </c>
      <c r="J3008" s="607">
        <v>41365</v>
      </c>
      <c r="K3008" s="610">
        <v>41814</v>
      </c>
      <c r="L3008" s="611">
        <v>42430</v>
      </c>
      <c r="M3008" s="306" t="s">
        <v>3435</v>
      </c>
      <c r="N3008" s="612">
        <v>176</v>
      </c>
    </row>
    <row r="3009" spans="2:14" ht="13.9" customHeight="1">
      <c r="B3009" s="613" t="s">
        <v>669</v>
      </c>
      <c r="C3009" s="613" t="s">
        <v>2175</v>
      </c>
      <c r="D3009" s="613" t="s">
        <v>2176</v>
      </c>
      <c r="E3009" s="384" t="s">
        <v>2177</v>
      </c>
      <c r="F3009" s="607" t="s">
        <v>151</v>
      </c>
      <c r="G3009" s="608">
        <v>2009</v>
      </c>
      <c r="H3009" s="342" t="s">
        <v>1208</v>
      </c>
      <c r="I3009" s="609" t="s">
        <v>2714</v>
      </c>
      <c r="J3009" s="607">
        <v>41275</v>
      </c>
      <c r="K3009" s="610">
        <v>41814</v>
      </c>
      <c r="L3009" s="611">
        <v>42339</v>
      </c>
      <c r="M3009" s="306" t="s">
        <v>3435</v>
      </c>
      <c r="N3009" s="612">
        <v>5450</v>
      </c>
    </row>
    <row r="3010" spans="2:14" ht="13.9" customHeight="1">
      <c r="B3010" s="613" t="s">
        <v>712</v>
      </c>
      <c r="C3010" s="613" t="s">
        <v>2178</v>
      </c>
      <c r="D3010" s="613" t="s">
        <v>2179</v>
      </c>
      <c r="E3010" s="384" t="s">
        <v>2180</v>
      </c>
      <c r="F3010" s="607" t="s">
        <v>150</v>
      </c>
      <c r="G3010" s="608">
        <v>2010</v>
      </c>
      <c r="H3010" s="342" t="s">
        <v>1208</v>
      </c>
      <c r="I3010" s="609" t="s">
        <v>2714</v>
      </c>
      <c r="J3010" s="607">
        <v>41365</v>
      </c>
      <c r="K3010" s="610">
        <v>41814</v>
      </c>
      <c r="L3010" s="611">
        <v>42430</v>
      </c>
      <c r="M3010" s="306" t="s">
        <v>3435</v>
      </c>
      <c r="N3010" s="612">
        <v>23713</v>
      </c>
    </row>
    <row r="3011" spans="2:14" ht="13.9" customHeight="1">
      <c r="B3011" s="613" t="s">
        <v>712</v>
      </c>
      <c r="C3011" s="613" t="s">
        <v>2178</v>
      </c>
      <c r="D3011" s="613" t="s">
        <v>2179</v>
      </c>
      <c r="E3011" s="384" t="s">
        <v>2180</v>
      </c>
      <c r="F3011" s="607" t="s">
        <v>150</v>
      </c>
      <c r="G3011" s="608">
        <v>2010</v>
      </c>
      <c r="H3011" s="342" t="s">
        <v>1208</v>
      </c>
      <c r="I3011" s="609" t="s">
        <v>2714</v>
      </c>
      <c r="J3011" s="607">
        <v>41395</v>
      </c>
      <c r="K3011" s="610">
        <v>41814</v>
      </c>
      <c r="L3011" s="611">
        <v>42461</v>
      </c>
      <c r="M3011" s="306" t="s">
        <v>3435</v>
      </c>
      <c r="N3011" s="612">
        <v>1376</v>
      </c>
    </row>
    <row r="3012" spans="2:14" ht="13.9" customHeight="1">
      <c r="B3012" s="613" t="s">
        <v>712</v>
      </c>
      <c r="C3012" s="613" t="s">
        <v>2178</v>
      </c>
      <c r="D3012" s="613" t="s">
        <v>2179</v>
      </c>
      <c r="E3012" s="384" t="s">
        <v>2180</v>
      </c>
      <c r="F3012" s="607" t="s">
        <v>150</v>
      </c>
      <c r="G3012" s="608">
        <v>2010</v>
      </c>
      <c r="H3012" s="342" t="s">
        <v>1208</v>
      </c>
      <c r="I3012" s="609" t="s">
        <v>2714</v>
      </c>
      <c r="J3012" s="607">
        <v>41518</v>
      </c>
      <c r="K3012" s="610">
        <v>41814</v>
      </c>
      <c r="L3012" s="611">
        <v>42583</v>
      </c>
      <c r="M3012" s="306" t="s">
        <v>3435</v>
      </c>
      <c r="N3012" s="612">
        <v>26881</v>
      </c>
    </row>
    <row r="3013" spans="2:14" ht="13.9" customHeight="1">
      <c r="B3013" s="613" t="s">
        <v>712</v>
      </c>
      <c r="C3013" s="613" t="s">
        <v>2178</v>
      </c>
      <c r="D3013" s="613" t="s">
        <v>2179</v>
      </c>
      <c r="E3013" s="384" t="s">
        <v>2180</v>
      </c>
      <c r="F3013" s="607" t="s">
        <v>150</v>
      </c>
      <c r="G3013" s="608">
        <v>2010</v>
      </c>
      <c r="H3013" s="342" t="s">
        <v>1208</v>
      </c>
      <c r="I3013" s="609" t="s">
        <v>2714</v>
      </c>
      <c r="J3013" s="607">
        <v>41579</v>
      </c>
      <c r="K3013" s="610">
        <v>41814</v>
      </c>
      <c r="L3013" s="611">
        <v>42644</v>
      </c>
      <c r="M3013" s="306" t="s">
        <v>3435</v>
      </c>
      <c r="N3013" s="612">
        <v>9125</v>
      </c>
    </row>
    <row r="3014" spans="2:14" ht="13.9" customHeight="1">
      <c r="B3014" s="613" t="s">
        <v>712</v>
      </c>
      <c r="C3014" s="613" t="s">
        <v>2178</v>
      </c>
      <c r="D3014" s="613" t="s">
        <v>2179</v>
      </c>
      <c r="E3014" s="384" t="s">
        <v>2180</v>
      </c>
      <c r="F3014" s="607" t="s">
        <v>150</v>
      </c>
      <c r="G3014" s="608">
        <v>2010</v>
      </c>
      <c r="H3014" s="342" t="s">
        <v>1208</v>
      </c>
      <c r="I3014" s="609" t="s">
        <v>2714</v>
      </c>
      <c r="J3014" s="607">
        <v>41395</v>
      </c>
      <c r="K3014" s="610">
        <v>41814</v>
      </c>
      <c r="L3014" s="611">
        <v>42461</v>
      </c>
      <c r="M3014" s="306" t="s">
        <v>3435</v>
      </c>
      <c r="N3014" s="612">
        <v>32155</v>
      </c>
    </row>
    <row r="3015" spans="2:14" ht="13.9" customHeight="1">
      <c r="B3015" s="613" t="s">
        <v>712</v>
      </c>
      <c r="C3015" s="613" t="s">
        <v>2178</v>
      </c>
      <c r="D3015" s="613" t="s">
        <v>2179</v>
      </c>
      <c r="E3015" s="384" t="s">
        <v>2180</v>
      </c>
      <c r="F3015" s="607" t="s">
        <v>150</v>
      </c>
      <c r="G3015" s="608">
        <v>2010</v>
      </c>
      <c r="H3015" s="342" t="s">
        <v>1208</v>
      </c>
      <c r="I3015" s="609" t="s">
        <v>2714</v>
      </c>
      <c r="J3015" s="607">
        <v>41275</v>
      </c>
      <c r="K3015" s="610">
        <v>41814</v>
      </c>
      <c r="L3015" s="611">
        <v>42339</v>
      </c>
      <c r="M3015" s="306" t="s">
        <v>3435</v>
      </c>
      <c r="N3015" s="612">
        <v>6610</v>
      </c>
    </row>
    <row r="3016" spans="2:14" ht="13.9" customHeight="1">
      <c r="B3016" s="613" t="s">
        <v>712</v>
      </c>
      <c r="C3016" s="613" t="s">
        <v>2178</v>
      </c>
      <c r="D3016" s="613" t="s">
        <v>2179</v>
      </c>
      <c r="E3016" s="384" t="s">
        <v>2180</v>
      </c>
      <c r="F3016" s="607" t="s">
        <v>150</v>
      </c>
      <c r="G3016" s="608">
        <v>2010</v>
      </c>
      <c r="H3016" s="342" t="s">
        <v>1208</v>
      </c>
      <c r="I3016" s="609" t="s">
        <v>2714</v>
      </c>
      <c r="J3016" s="607">
        <v>41426</v>
      </c>
      <c r="K3016" s="610">
        <v>41814</v>
      </c>
      <c r="L3016" s="611">
        <v>42491</v>
      </c>
      <c r="M3016" s="306" t="s">
        <v>3435</v>
      </c>
      <c r="N3016" s="612">
        <v>28808</v>
      </c>
    </row>
    <row r="3017" spans="2:14" ht="13.9" customHeight="1">
      <c r="B3017" s="613" t="s">
        <v>712</v>
      </c>
      <c r="C3017" s="613" t="s">
        <v>2178</v>
      </c>
      <c r="D3017" s="613" t="s">
        <v>2179</v>
      </c>
      <c r="E3017" s="384" t="s">
        <v>2180</v>
      </c>
      <c r="F3017" s="607" t="s">
        <v>150</v>
      </c>
      <c r="G3017" s="608">
        <v>2010</v>
      </c>
      <c r="H3017" s="342" t="s">
        <v>1208</v>
      </c>
      <c r="I3017" s="609" t="s">
        <v>2714</v>
      </c>
      <c r="J3017" s="607">
        <v>41306</v>
      </c>
      <c r="K3017" s="610">
        <v>41814</v>
      </c>
      <c r="L3017" s="611">
        <v>42370</v>
      </c>
      <c r="M3017" s="306" t="s">
        <v>3435</v>
      </c>
      <c r="N3017" s="612">
        <v>11996</v>
      </c>
    </row>
    <row r="3018" spans="2:14" ht="13.9" customHeight="1">
      <c r="B3018" s="613" t="s">
        <v>712</v>
      </c>
      <c r="C3018" s="613" t="s">
        <v>2178</v>
      </c>
      <c r="D3018" s="613" t="s">
        <v>2179</v>
      </c>
      <c r="E3018" s="384" t="s">
        <v>2180</v>
      </c>
      <c r="F3018" s="607" t="s">
        <v>150</v>
      </c>
      <c r="G3018" s="608">
        <v>2010</v>
      </c>
      <c r="H3018" s="342" t="s">
        <v>1208</v>
      </c>
      <c r="I3018" s="609" t="s">
        <v>2714</v>
      </c>
      <c r="J3018" s="607">
        <v>41487</v>
      </c>
      <c r="K3018" s="610">
        <v>41814</v>
      </c>
      <c r="L3018" s="611">
        <v>42552</v>
      </c>
      <c r="M3018" s="306" t="s">
        <v>3435</v>
      </c>
      <c r="N3018" s="612">
        <v>37089</v>
      </c>
    </row>
    <row r="3019" spans="2:14" ht="13.9" customHeight="1">
      <c r="B3019" s="613" t="s">
        <v>712</v>
      </c>
      <c r="C3019" s="613" t="s">
        <v>2178</v>
      </c>
      <c r="D3019" s="613" t="s">
        <v>2179</v>
      </c>
      <c r="E3019" s="384" t="s">
        <v>2180</v>
      </c>
      <c r="F3019" s="607" t="s">
        <v>150</v>
      </c>
      <c r="G3019" s="608">
        <v>2010</v>
      </c>
      <c r="H3019" s="342" t="s">
        <v>1208</v>
      </c>
      <c r="I3019" s="609" t="s">
        <v>2714</v>
      </c>
      <c r="J3019" s="607">
        <v>41456</v>
      </c>
      <c r="K3019" s="610">
        <v>41814</v>
      </c>
      <c r="L3019" s="611">
        <v>42522</v>
      </c>
      <c r="M3019" s="306" t="s">
        <v>3435</v>
      </c>
      <c r="N3019" s="612">
        <v>35238</v>
      </c>
    </row>
    <row r="3020" spans="2:14" ht="13.9" customHeight="1">
      <c r="B3020" s="613" t="s">
        <v>712</v>
      </c>
      <c r="C3020" s="613" t="s">
        <v>2178</v>
      </c>
      <c r="D3020" s="613" t="s">
        <v>2179</v>
      </c>
      <c r="E3020" s="384" t="s">
        <v>2180</v>
      </c>
      <c r="F3020" s="607" t="s">
        <v>150</v>
      </c>
      <c r="G3020" s="608">
        <v>2010</v>
      </c>
      <c r="H3020" s="342" t="s">
        <v>1208</v>
      </c>
      <c r="I3020" s="609" t="s">
        <v>2714</v>
      </c>
      <c r="J3020" s="607">
        <v>41609</v>
      </c>
      <c r="K3020" s="610">
        <v>41814</v>
      </c>
      <c r="L3020" s="611">
        <v>42675</v>
      </c>
      <c r="M3020" s="306" t="s">
        <v>3435</v>
      </c>
      <c r="N3020" s="612">
        <v>8509</v>
      </c>
    </row>
    <row r="3021" spans="2:14" ht="13.9" customHeight="1">
      <c r="B3021" s="613" t="s">
        <v>712</v>
      </c>
      <c r="C3021" s="613" t="s">
        <v>2178</v>
      </c>
      <c r="D3021" s="613" t="s">
        <v>2179</v>
      </c>
      <c r="E3021" s="384" t="s">
        <v>2180</v>
      </c>
      <c r="F3021" s="607" t="s">
        <v>150</v>
      </c>
      <c r="G3021" s="608">
        <v>2010</v>
      </c>
      <c r="H3021" s="342" t="s">
        <v>1208</v>
      </c>
      <c r="I3021" s="609" t="s">
        <v>2714</v>
      </c>
      <c r="J3021" s="607">
        <v>41334</v>
      </c>
      <c r="K3021" s="610">
        <v>41814</v>
      </c>
      <c r="L3021" s="611">
        <v>42401</v>
      </c>
      <c r="M3021" s="306" t="s">
        <v>3435</v>
      </c>
      <c r="N3021" s="612">
        <v>14564</v>
      </c>
    </row>
    <row r="3022" spans="2:14" ht="13.9" customHeight="1">
      <c r="B3022" s="613" t="s">
        <v>712</v>
      </c>
      <c r="C3022" s="613" t="s">
        <v>2178</v>
      </c>
      <c r="D3022" s="613" t="s">
        <v>2179</v>
      </c>
      <c r="E3022" s="384" t="s">
        <v>2180</v>
      </c>
      <c r="F3022" s="607" t="s">
        <v>150</v>
      </c>
      <c r="G3022" s="608">
        <v>2010</v>
      </c>
      <c r="H3022" s="342" t="s">
        <v>1208</v>
      </c>
      <c r="I3022" s="609" t="s">
        <v>2714</v>
      </c>
      <c r="J3022" s="607">
        <v>41548</v>
      </c>
      <c r="K3022" s="610">
        <v>41814</v>
      </c>
      <c r="L3022" s="611">
        <v>42614</v>
      </c>
      <c r="M3022" s="306" t="s">
        <v>3435</v>
      </c>
      <c r="N3022" s="612">
        <v>12212</v>
      </c>
    </row>
    <row r="3023" spans="2:14" ht="13.9" customHeight="1">
      <c r="B3023" s="613" t="s">
        <v>697</v>
      </c>
      <c r="C3023" s="613" t="s">
        <v>2181</v>
      </c>
      <c r="D3023" s="613" t="s">
        <v>2182</v>
      </c>
      <c r="E3023" s="384" t="s">
        <v>2183</v>
      </c>
      <c r="F3023" s="607" t="s">
        <v>151</v>
      </c>
      <c r="G3023" s="608">
        <v>2010</v>
      </c>
      <c r="H3023" s="342" t="s">
        <v>1208</v>
      </c>
      <c r="I3023" s="609" t="s">
        <v>2714</v>
      </c>
      <c r="J3023" s="607">
        <v>41306</v>
      </c>
      <c r="K3023" s="610">
        <v>41814</v>
      </c>
      <c r="L3023" s="611">
        <v>42370</v>
      </c>
      <c r="M3023" s="306" t="s">
        <v>3435</v>
      </c>
      <c r="N3023" s="612">
        <v>24</v>
      </c>
    </row>
    <row r="3024" spans="2:14" ht="13.9" customHeight="1">
      <c r="B3024" s="613" t="s">
        <v>697</v>
      </c>
      <c r="C3024" s="613" t="s">
        <v>2181</v>
      </c>
      <c r="D3024" s="613" t="s">
        <v>2182</v>
      </c>
      <c r="E3024" s="384" t="s">
        <v>2183</v>
      </c>
      <c r="F3024" s="607" t="s">
        <v>151</v>
      </c>
      <c r="G3024" s="608">
        <v>2010</v>
      </c>
      <c r="H3024" s="342" t="s">
        <v>1208</v>
      </c>
      <c r="I3024" s="609" t="s">
        <v>2714</v>
      </c>
      <c r="J3024" s="607">
        <v>41275</v>
      </c>
      <c r="K3024" s="610">
        <v>41814</v>
      </c>
      <c r="L3024" s="611">
        <v>42339</v>
      </c>
      <c r="M3024" s="306" t="s">
        <v>3435</v>
      </c>
      <c r="N3024" s="612">
        <v>54</v>
      </c>
    </row>
    <row r="3025" spans="2:14" ht="13.9" customHeight="1">
      <c r="B3025" s="613" t="s">
        <v>697</v>
      </c>
      <c r="C3025" s="613" t="s">
        <v>2181</v>
      </c>
      <c r="D3025" s="613" t="s">
        <v>2182</v>
      </c>
      <c r="E3025" s="384" t="s">
        <v>2183</v>
      </c>
      <c r="F3025" s="607" t="s">
        <v>151</v>
      </c>
      <c r="G3025" s="608">
        <v>2010</v>
      </c>
      <c r="H3025" s="342" t="s">
        <v>1208</v>
      </c>
      <c r="I3025" s="609" t="s">
        <v>2714</v>
      </c>
      <c r="J3025" s="607">
        <v>41395</v>
      </c>
      <c r="K3025" s="610">
        <v>41814</v>
      </c>
      <c r="L3025" s="611">
        <v>42461</v>
      </c>
      <c r="M3025" s="306" t="s">
        <v>3435</v>
      </c>
      <c r="N3025" s="612">
        <v>17</v>
      </c>
    </row>
    <row r="3026" spans="2:14" ht="13.9" customHeight="1">
      <c r="B3026" s="613" t="s">
        <v>697</v>
      </c>
      <c r="C3026" s="613" t="s">
        <v>2181</v>
      </c>
      <c r="D3026" s="613" t="s">
        <v>2182</v>
      </c>
      <c r="E3026" s="384" t="s">
        <v>2183</v>
      </c>
      <c r="F3026" s="607" t="s">
        <v>151</v>
      </c>
      <c r="G3026" s="608">
        <v>2010</v>
      </c>
      <c r="H3026" s="342" t="s">
        <v>1208</v>
      </c>
      <c r="I3026" s="609" t="s">
        <v>2714</v>
      </c>
      <c r="J3026" s="607">
        <v>41426</v>
      </c>
      <c r="K3026" s="610">
        <v>41814</v>
      </c>
      <c r="L3026" s="611">
        <v>42491</v>
      </c>
      <c r="M3026" s="306" t="s">
        <v>3435</v>
      </c>
      <c r="N3026" s="612">
        <v>2</v>
      </c>
    </row>
    <row r="3027" spans="2:14" ht="13.9" customHeight="1">
      <c r="B3027" s="613" t="s">
        <v>697</v>
      </c>
      <c r="C3027" s="613" t="s">
        <v>2181</v>
      </c>
      <c r="D3027" s="613" t="s">
        <v>2182</v>
      </c>
      <c r="E3027" s="384" t="s">
        <v>2183</v>
      </c>
      <c r="F3027" s="607" t="s">
        <v>151</v>
      </c>
      <c r="G3027" s="608">
        <v>2010</v>
      </c>
      <c r="H3027" s="342" t="s">
        <v>1208</v>
      </c>
      <c r="I3027" s="609" t="s">
        <v>2714</v>
      </c>
      <c r="J3027" s="607">
        <v>41365</v>
      </c>
      <c r="K3027" s="610">
        <v>41814</v>
      </c>
      <c r="L3027" s="611">
        <v>42430</v>
      </c>
      <c r="M3027" s="306" t="s">
        <v>3435</v>
      </c>
      <c r="N3027" s="612">
        <v>4</v>
      </c>
    </row>
    <row r="3028" spans="2:14" ht="13.9" customHeight="1">
      <c r="B3028" s="613" t="s">
        <v>768</v>
      </c>
      <c r="C3028" s="613" t="s">
        <v>1439</v>
      </c>
      <c r="D3028" s="613" t="s">
        <v>1440</v>
      </c>
      <c r="E3028" s="384" t="s">
        <v>2466</v>
      </c>
      <c r="F3028" s="607" t="s">
        <v>150</v>
      </c>
      <c r="G3028" s="608">
        <v>2012</v>
      </c>
      <c r="H3028" s="342" t="s">
        <v>1208</v>
      </c>
      <c r="I3028" s="609" t="s">
        <v>2714</v>
      </c>
      <c r="J3028" s="607">
        <v>41518</v>
      </c>
      <c r="K3028" s="610">
        <v>41814</v>
      </c>
      <c r="L3028" s="611">
        <v>42583</v>
      </c>
      <c r="M3028" s="306" t="s">
        <v>3435</v>
      </c>
      <c r="N3028" s="612">
        <v>268</v>
      </c>
    </row>
    <row r="3029" spans="2:14" ht="13.9" customHeight="1">
      <c r="B3029" s="613" t="s">
        <v>768</v>
      </c>
      <c r="C3029" s="613" t="s">
        <v>1439</v>
      </c>
      <c r="D3029" s="613" t="s">
        <v>1440</v>
      </c>
      <c r="E3029" s="384" t="s">
        <v>2466</v>
      </c>
      <c r="F3029" s="607" t="s">
        <v>150</v>
      </c>
      <c r="G3029" s="608">
        <v>2012</v>
      </c>
      <c r="H3029" s="342" t="s">
        <v>1208</v>
      </c>
      <c r="I3029" s="609" t="s">
        <v>2714</v>
      </c>
      <c r="J3029" s="607">
        <v>41579</v>
      </c>
      <c r="K3029" s="610">
        <v>41814</v>
      </c>
      <c r="L3029" s="611">
        <v>42644</v>
      </c>
      <c r="M3029" s="306" t="s">
        <v>3435</v>
      </c>
      <c r="N3029" s="612">
        <v>81</v>
      </c>
    </row>
    <row r="3030" spans="2:14" ht="13.9" customHeight="1">
      <c r="B3030" s="613" t="s">
        <v>768</v>
      </c>
      <c r="C3030" s="613" t="s">
        <v>1439</v>
      </c>
      <c r="D3030" s="613" t="s">
        <v>1440</v>
      </c>
      <c r="E3030" s="384" t="s">
        <v>2466</v>
      </c>
      <c r="F3030" s="607" t="s">
        <v>150</v>
      </c>
      <c r="G3030" s="608">
        <v>2012</v>
      </c>
      <c r="H3030" s="342" t="s">
        <v>1208</v>
      </c>
      <c r="I3030" s="609" t="s">
        <v>2714</v>
      </c>
      <c r="J3030" s="607">
        <v>41334</v>
      </c>
      <c r="K3030" s="610">
        <v>41814</v>
      </c>
      <c r="L3030" s="611">
        <v>42401</v>
      </c>
      <c r="M3030" s="306" t="s">
        <v>3435</v>
      </c>
      <c r="N3030" s="612">
        <v>115</v>
      </c>
    </row>
    <row r="3031" spans="2:14" ht="13.9" customHeight="1">
      <c r="B3031" s="613" t="s">
        <v>768</v>
      </c>
      <c r="C3031" s="613" t="s">
        <v>1439</v>
      </c>
      <c r="D3031" s="613" t="s">
        <v>1440</v>
      </c>
      <c r="E3031" s="384" t="s">
        <v>2466</v>
      </c>
      <c r="F3031" s="607" t="s">
        <v>150</v>
      </c>
      <c r="G3031" s="608">
        <v>2012</v>
      </c>
      <c r="H3031" s="342" t="s">
        <v>1208</v>
      </c>
      <c r="I3031" s="609" t="s">
        <v>2714</v>
      </c>
      <c r="J3031" s="607">
        <v>41487</v>
      </c>
      <c r="K3031" s="610">
        <v>41814</v>
      </c>
      <c r="L3031" s="611">
        <v>42552</v>
      </c>
      <c r="M3031" s="306" t="s">
        <v>3435</v>
      </c>
      <c r="N3031" s="612">
        <v>383</v>
      </c>
    </row>
    <row r="3032" spans="2:14" ht="13.9" customHeight="1">
      <c r="B3032" s="613" t="s">
        <v>768</v>
      </c>
      <c r="C3032" s="613" t="s">
        <v>1439</v>
      </c>
      <c r="D3032" s="613" t="s">
        <v>1440</v>
      </c>
      <c r="E3032" s="384" t="s">
        <v>2466</v>
      </c>
      <c r="F3032" s="607" t="s">
        <v>150</v>
      </c>
      <c r="G3032" s="608">
        <v>2012</v>
      </c>
      <c r="H3032" s="342" t="s">
        <v>1208</v>
      </c>
      <c r="I3032" s="609" t="s">
        <v>2714</v>
      </c>
      <c r="J3032" s="607">
        <v>41306</v>
      </c>
      <c r="K3032" s="610">
        <v>41814</v>
      </c>
      <c r="L3032" s="611">
        <v>42370</v>
      </c>
      <c r="M3032" s="306" t="s">
        <v>3435</v>
      </c>
      <c r="N3032" s="612">
        <v>73</v>
      </c>
    </row>
    <row r="3033" spans="2:14" ht="13.9" customHeight="1">
      <c r="B3033" s="613" t="s">
        <v>768</v>
      </c>
      <c r="C3033" s="613" t="s">
        <v>1439</v>
      </c>
      <c r="D3033" s="613" t="s">
        <v>1440</v>
      </c>
      <c r="E3033" s="384" t="s">
        <v>2466</v>
      </c>
      <c r="F3033" s="607" t="s">
        <v>150</v>
      </c>
      <c r="G3033" s="608">
        <v>2012</v>
      </c>
      <c r="H3033" s="342" t="s">
        <v>1208</v>
      </c>
      <c r="I3033" s="609" t="s">
        <v>2714</v>
      </c>
      <c r="J3033" s="607">
        <v>41275</v>
      </c>
      <c r="K3033" s="610">
        <v>41814</v>
      </c>
      <c r="L3033" s="611">
        <v>42339</v>
      </c>
      <c r="M3033" s="306" t="s">
        <v>3435</v>
      </c>
      <c r="N3033" s="612">
        <v>575</v>
      </c>
    </row>
    <row r="3034" spans="2:14" ht="13.9" customHeight="1">
      <c r="B3034" s="613" t="s">
        <v>768</v>
      </c>
      <c r="C3034" s="613" t="s">
        <v>1439</v>
      </c>
      <c r="D3034" s="613" t="s">
        <v>1440</v>
      </c>
      <c r="E3034" s="384" t="s">
        <v>2466</v>
      </c>
      <c r="F3034" s="607" t="s">
        <v>150</v>
      </c>
      <c r="G3034" s="608">
        <v>2012</v>
      </c>
      <c r="H3034" s="342" t="s">
        <v>1208</v>
      </c>
      <c r="I3034" s="609" t="s">
        <v>2714</v>
      </c>
      <c r="J3034" s="607">
        <v>41395</v>
      </c>
      <c r="K3034" s="610">
        <v>41814</v>
      </c>
      <c r="L3034" s="611">
        <v>42461</v>
      </c>
      <c r="M3034" s="306" t="s">
        <v>3435</v>
      </c>
      <c r="N3034" s="612">
        <v>416</v>
      </c>
    </row>
    <row r="3035" spans="2:14" ht="13.9" customHeight="1">
      <c r="B3035" s="613" t="s">
        <v>768</v>
      </c>
      <c r="C3035" s="613" t="s">
        <v>1439</v>
      </c>
      <c r="D3035" s="613" t="s">
        <v>1440</v>
      </c>
      <c r="E3035" s="384" t="s">
        <v>2466</v>
      </c>
      <c r="F3035" s="607" t="s">
        <v>150</v>
      </c>
      <c r="G3035" s="608">
        <v>2012</v>
      </c>
      <c r="H3035" s="342" t="s">
        <v>1208</v>
      </c>
      <c r="I3035" s="609" t="s">
        <v>2714</v>
      </c>
      <c r="J3035" s="607">
        <v>41456</v>
      </c>
      <c r="K3035" s="610">
        <v>41814</v>
      </c>
      <c r="L3035" s="611">
        <v>42522</v>
      </c>
      <c r="M3035" s="306" t="s">
        <v>3435</v>
      </c>
      <c r="N3035" s="612">
        <v>469</v>
      </c>
    </row>
    <row r="3036" spans="2:14" ht="13.9" customHeight="1">
      <c r="B3036" s="613" t="s">
        <v>768</v>
      </c>
      <c r="C3036" s="613" t="s">
        <v>1439</v>
      </c>
      <c r="D3036" s="613" t="s">
        <v>1440</v>
      </c>
      <c r="E3036" s="384" t="s">
        <v>2466</v>
      </c>
      <c r="F3036" s="607" t="s">
        <v>150</v>
      </c>
      <c r="G3036" s="608">
        <v>2012</v>
      </c>
      <c r="H3036" s="342" t="s">
        <v>1208</v>
      </c>
      <c r="I3036" s="609" t="s">
        <v>2714</v>
      </c>
      <c r="J3036" s="607">
        <v>41365</v>
      </c>
      <c r="K3036" s="610">
        <v>41814</v>
      </c>
      <c r="L3036" s="611">
        <v>42430</v>
      </c>
      <c r="M3036" s="306" t="s">
        <v>3435</v>
      </c>
      <c r="N3036" s="612">
        <v>265</v>
      </c>
    </row>
    <row r="3037" spans="2:14" ht="13.9" customHeight="1">
      <c r="B3037" s="613" t="s">
        <v>768</v>
      </c>
      <c r="C3037" s="613" t="s">
        <v>1439</v>
      </c>
      <c r="D3037" s="613" t="s">
        <v>1440</v>
      </c>
      <c r="E3037" s="384" t="s">
        <v>2466</v>
      </c>
      <c r="F3037" s="607" t="s">
        <v>150</v>
      </c>
      <c r="G3037" s="608">
        <v>2012</v>
      </c>
      <c r="H3037" s="342" t="s">
        <v>1208</v>
      </c>
      <c r="I3037" s="609" t="s">
        <v>2714</v>
      </c>
      <c r="J3037" s="607">
        <v>41548</v>
      </c>
      <c r="K3037" s="610">
        <v>41814</v>
      </c>
      <c r="L3037" s="611">
        <v>42614</v>
      </c>
      <c r="M3037" s="306" t="s">
        <v>3435</v>
      </c>
      <c r="N3037" s="612">
        <v>218</v>
      </c>
    </row>
    <row r="3038" spans="2:14" ht="13.9" customHeight="1">
      <c r="B3038" s="613" t="s">
        <v>768</v>
      </c>
      <c r="C3038" s="613" t="s">
        <v>1439</v>
      </c>
      <c r="D3038" s="613" t="s">
        <v>1440</v>
      </c>
      <c r="E3038" s="384" t="s">
        <v>2466</v>
      </c>
      <c r="F3038" s="607" t="s">
        <v>150</v>
      </c>
      <c r="G3038" s="608">
        <v>2012</v>
      </c>
      <c r="H3038" s="342" t="s">
        <v>1208</v>
      </c>
      <c r="I3038" s="609" t="s">
        <v>2714</v>
      </c>
      <c r="J3038" s="607">
        <v>41426</v>
      </c>
      <c r="K3038" s="610">
        <v>41814</v>
      </c>
      <c r="L3038" s="611">
        <v>42491</v>
      </c>
      <c r="M3038" s="306" t="s">
        <v>3435</v>
      </c>
      <c r="N3038" s="612">
        <v>423</v>
      </c>
    </row>
    <row r="3039" spans="2:14" ht="13.9" customHeight="1">
      <c r="B3039" s="613" t="s">
        <v>922</v>
      </c>
      <c r="C3039" s="613" t="s">
        <v>2184</v>
      </c>
      <c r="D3039" s="613" t="s">
        <v>2185</v>
      </c>
      <c r="E3039" s="384" t="s">
        <v>2186</v>
      </c>
      <c r="F3039" s="607" t="s">
        <v>151</v>
      </c>
      <c r="G3039" s="608" t="s">
        <v>147</v>
      </c>
      <c r="H3039" s="342" t="s">
        <v>1208</v>
      </c>
      <c r="I3039" s="609" t="s">
        <v>2714</v>
      </c>
      <c r="J3039" s="607">
        <v>41426</v>
      </c>
      <c r="K3039" s="610">
        <v>41814</v>
      </c>
      <c r="L3039" s="611">
        <v>42491</v>
      </c>
      <c r="M3039" s="306" t="s">
        <v>3435</v>
      </c>
      <c r="N3039" s="612">
        <v>3533</v>
      </c>
    </row>
    <row r="3040" spans="2:14" ht="13.9" customHeight="1">
      <c r="B3040" s="613" t="s">
        <v>922</v>
      </c>
      <c r="C3040" s="613" t="s">
        <v>2184</v>
      </c>
      <c r="D3040" s="613" t="s">
        <v>2185</v>
      </c>
      <c r="E3040" s="384" t="s">
        <v>2186</v>
      </c>
      <c r="F3040" s="607" t="s">
        <v>151</v>
      </c>
      <c r="G3040" s="608" t="s">
        <v>147</v>
      </c>
      <c r="H3040" s="342" t="s">
        <v>1208</v>
      </c>
      <c r="I3040" s="609" t="s">
        <v>2714</v>
      </c>
      <c r="J3040" s="607">
        <v>41334</v>
      </c>
      <c r="K3040" s="610">
        <v>41814</v>
      </c>
      <c r="L3040" s="611">
        <v>42401</v>
      </c>
      <c r="M3040" s="306" t="s">
        <v>3435</v>
      </c>
      <c r="N3040" s="612">
        <v>4456</v>
      </c>
    </row>
    <row r="3041" spans="2:14" ht="13.9" customHeight="1">
      <c r="B3041" s="613" t="s">
        <v>922</v>
      </c>
      <c r="C3041" s="613" t="s">
        <v>2184</v>
      </c>
      <c r="D3041" s="613" t="s">
        <v>2185</v>
      </c>
      <c r="E3041" s="384" t="s">
        <v>2186</v>
      </c>
      <c r="F3041" s="607" t="s">
        <v>151</v>
      </c>
      <c r="G3041" s="608" t="s">
        <v>147</v>
      </c>
      <c r="H3041" s="342" t="s">
        <v>1208</v>
      </c>
      <c r="I3041" s="609" t="s">
        <v>2714</v>
      </c>
      <c r="J3041" s="607">
        <v>41548</v>
      </c>
      <c r="K3041" s="610">
        <v>41814</v>
      </c>
      <c r="L3041" s="611">
        <v>42614</v>
      </c>
      <c r="M3041" s="306" t="s">
        <v>3435</v>
      </c>
      <c r="N3041" s="612">
        <v>2594</v>
      </c>
    </row>
    <row r="3042" spans="2:14" ht="13.9" customHeight="1">
      <c r="B3042" s="613" t="s">
        <v>922</v>
      </c>
      <c r="C3042" s="613" t="s">
        <v>2184</v>
      </c>
      <c r="D3042" s="613" t="s">
        <v>2185</v>
      </c>
      <c r="E3042" s="384" t="s">
        <v>2186</v>
      </c>
      <c r="F3042" s="607" t="s">
        <v>151</v>
      </c>
      <c r="G3042" s="608" t="s">
        <v>147</v>
      </c>
      <c r="H3042" s="342" t="s">
        <v>1208</v>
      </c>
      <c r="I3042" s="609" t="s">
        <v>2714</v>
      </c>
      <c r="J3042" s="607">
        <v>41579</v>
      </c>
      <c r="K3042" s="610">
        <v>41814</v>
      </c>
      <c r="L3042" s="611">
        <v>42644</v>
      </c>
      <c r="M3042" s="306" t="s">
        <v>3435</v>
      </c>
      <c r="N3042" s="612">
        <v>2159</v>
      </c>
    </row>
    <row r="3043" spans="2:14" ht="13.9" customHeight="1">
      <c r="B3043" s="613" t="s">
        <v>922</v>
      </c>
      <c r="C3043" s="613" t="s">
        <v>2184</v>
      </c>
      <c r="D3043" s="613" t="s">
        <v>2185</v>
      </c>
      <c r="E3043" s="384" t="s">
        <v>2186</v>
      </c>
      <c r="F3043" s="607" t="s">
        <v>151</v>
      </c>
      <c r="G3043" s="608" t="s">
        <v>147</v>
      </c>
      <c r="H3043" s="342" t="s">
        <v>1208</v>
      </c>
      <c r="I3043" s="609" t="s">
        <v>2714</v>
      </c>
      <c r="J3043" s="607">
        <v>41214</v>
      </c>
      <c r="K3043" s="610">
        <v>41814</v>
      </c>
      <c r="L3043" s="611">
        <v>42278</v>
      </c>
      <c r="M3043" s="306" t="s">
        <v>3435</v>
      </c>
      <c r="N3043" s="612">
        <v>4</v>
      </c>
    </row>
    <row r="3044" spans="2:14" ht="13.9" customHeight="1">
      <c r="B3044" s="613" t="s">
        <v>922</v>
      </c>
      <c r="C3044" s="613" t="s">
        <v>2184</v>
      </c>
      <c r="D3044" s="613" t="s">
        <v>2185</v>
      </c>
      <c r="E3044" s="384" t="s">
        <v>2186</v>
      </c>
      <c r="F3044" s="607" t="s">
        <v>151</v>
      </c>
      <c r="G3044" s="608" t="s">
        <v>147</v>
      </c>
      <c r="H3044" s="342" t="s">
        <v>1208</v>
      </c>
      <c r="I3044" s="609" t="s">
        <v>2714</v>
      </c>
      <c r="J3044" s="607">
        <v>41275</v>
      </c>
      <c r="K3044" s="610">
        <v>41814</v>
      </c>
      <c r="L3044" s="611">
        <v>42339</v>
      </c>
      <c r="M3044" s="306" t="s">
        <v>3435</v>
      </c>
      <c r="N3044" s="612">
        <v>4236</v>
      </c>
    </row>
    <row r="3045" spans="2:14" ht="13.9" customHeight="1">
      <c r="B3045" s="613" t="s">
        <v>922</v>
      </c>
      <c r="C3045" s="613" t="s">
        <v>2184</v>
      </c>
      <c r="D3045" s="613" t="s">
        <v>2185</v>
      </c>
      <c r="E3045" s="384" t="s">
        <v>2186</v>
      </c>
      <c r="F3045" s="607" t="s">
        <v>151</v>
      </c>
      <c r="G3045" s="608" t="s">
        <v>147</v>
      </c>
      <c r="H3045" s="342" t="s">
        <v>1208</v>
      </c>
      <c r="I3045" s="609" t="s">
        <v>2714</v>
      </c>
      <c r="J3045" s="607">
        <v>41365</v>
      </c>
      <c r="K3045" s="610">
        <v>41814</v>
      </c>
      <c r="L3045" s="611">
        <v>42430</v>
      </c>
      <c r="M3045" s="306" t="s">
        <v>3435</v>
      </c>
      <c r="N3045" s="612">
        <v>180</v>
      </c>
    </row>
    <row r="3046" spans="2:14" ht="13.9" customHeight="1">
      <c r="B3046" s="613" t="s">
        <v>922</v>
      </c>
      <c r="C3046" s="613" t="s">
        <v>2184</v>
      </c>
      <c r="D3046" s="613" t="s">
        <v>2185</v>
      </c>
      <c r="E3046" s="384" t="s">
        <v>2186</v>
      </c>
      <c r="F3046" s="607" t="s">
        <v>151</v>
      </c>
      <c r="G3046" s="608" t="s">
        <v>147</v>
      </c>
      <c r="H3046" s="342" t="s">
        <v>1208</v>
      </c>
      <c r="I3046" s="609" t="s">
        <v>2714</v>
      </c>
      <c r="J3046" s="607">
        <v>41395</v>
      </c>
      <c r="K3046" s="610">
        <v>41814</v>
      </c>
      <c r="L3046" s="611">
        <v>42461</v>
      </c>
      <c r="M3046" s="306" t="s">
        <v>3435</v>
      </c>
      <c r="N3046" s="612">
        <v>3907</v>
      </c>
    </row>
    <row r="3047" spans="2:14" ht="13.9" customHeight="1">
      <c r="B3047" s="613" t="s">
        <v>922</v>
      </c>
      <c r="C3047" s="613" t="s">
        <v>2184</v>
      </c>
      <c r="D3047" s="613" t="s">
        <v>2185</v>
      </c>
      <c r="E3047" s="384" t="s">
        <v>2186</v>
      </c>
      <c r="F3047" s="607" t="s">
        <v>151</v>
      </c>
      <c r="G3047" s="608" t="s">
        <v>147</v>
      </c>
      <c r="H3047" s="342" t="s">
        <v>1208</v>
      </c>
      <c r="I3047" s="609" t="s">
        <v>2714</v>
      </c>
      <c r="J3047" s="607">
        <v>41365</v>
      </c>
      <c r="K3047" s="610">
        <v>41814</v>
      </c>
      <c r="L3047" s="611">
        <v>42430</v>
      </c>
      <c r="M3047" s="306" t="s">
        <v>3435</v>
      </c>
      <c r="N3047" s="612">
        <v>3626</v>
      </c>
    </row>
    <row r="3048" spans="2:14" ht="13.9" customHeight="1">
      <c r="B3048" s="613" t="s">
        <v>922</v>
      </c>
      <c r="C3048" s="613" t="s">
        <v>2184</v>
      </c>
      <c r="D3048" s="613" t="s">
        <v>2185</v>
      </c>
      <c r="E3048" s="384" t="s">
        <v>2186</v>
      </c>
      <c r="F3048" s="607" t="s">
        <v>151</v>
      </c>
      <c r="G3048" s="608" t="s">
        <v>147</v>
      </c>
      <c r="H3048" s="342" t="s">
        <v>1208</v>
      </c>
      <c r="I3048" s="609" t="s">
        <v>2714</v>
      </c>
      <c r="J3048" s="607">
        <v>41518</v>
      </c>
      <c r="K3048" s="610">
        <v>41814</v>
      </c>
      <c r="L3048" s="611">
        <v>42583</v>
      </c>
      <c r="M3048" s="306" t="s">
        <v>3435</v>
      </c>
      <c r="N3048" s="612">
        <v>2323</v>
      </c>
    </row>
    <row r="3049" spans="2:14" ht="13.9" customHeight="1">
      <c r="B3049" s="613" t="s">
        <v>922</v>
      </c>
      <c r="C3049" s="613" t="s">
        <v>2184</v>
      </c>
      <c r="D3049" s="613" t="s">
        <v>2185</v>
      </c>
      <c r="E3049" s="384" t="s">
        <v>2186</v>
      </c>
      <c r="F3049" s="607" t="s">
        <v>151</v>
      </c>
      <c r="G3049" s="608" t="s">
        <v>147</v>
      </c>
      <c r="H3049" s="342" t="s">
        <v>1208</v>
      </c>
      <c r="I3049" s="609" t="s">
        <v>2714</v>
      </c>
      <c r="J3049" s="607">
        <v>41306</v>
      </c>
      <c r="K3049" s="610">
        <v>41814</v>
      </c>
      <c r="L3049" s="611">
        <v>42370</v>
      </c>
      <c r="M3049" s="306" t="s">
        <v>3435</v>
      </c>
      <c r="N3049" s="612">
        <v>4246</v>
      </c>
    </row>
    <row r="3050" spans="2:14" ht="13.9" customHeight="1">
      <c r="B3050" s="613" t="s">
        <v>922</v>
      </c>
      <c r="C3050" s="613" t="s">
        <v>2184</v>
      </c>
      <c r="D3050" s="613" t="s">
        <v>2185</v>
      </c>
      <c r="E3050" s="384" t="s">
        <v>2186</v>
      </c>
      <c r="F3050" s="607" t="s">
        <v>151</v>
      </c>
      <c r="G3050" s="608" t="s">
        <v>147</v>
      </c>
      <c r="H3050" s="342" t="s">
        <v>1208</v>
      </c>
      <c r="I3050" s="609" t="s">
        <v>2714</v>
      </c>
      <c r="J3050" s="607">
        <v>41487</v>
      </c>
      <c r="K3050" s="610">
        <v>41814</v>
      </c>
      <c r="L3050" s="611">
        <v>42552</v>
      </c>
      <c r="M3050" s="306" t="s">
        <v>3435</v>
      </c>
      <c r="N3050" s="612">
        <v>2526</v>
      </c>
    </row>
    <row r="3051" spans="2:14" ht="13.9" customHeight="1">
      <c r="B3051" s="613" t="s">
        <v>922</v>
      </c>
      <c r="C3051" s="613" t="s">
        <v>2184</v>
      </c>
      <c r="D3051" s="613" t="s">
        <v>2185</v>
      </c>
      <c r="E3051" s="384" t="s">
        <v>2186</v>
      </c>
      <c r="F3051" s="607" t="s">
        <v>151</v>
      </c>
      <c r="G3051" s="608" t="s">
        <v>147</v>
      </c>
      <c r="H3051" s="342" t="s">
        <v>1208</v>
      </c>
      <c r="I3051" s="609" t="s">
        <v>2714</v>
      </c>
      <c r="J3051" s="607">
        <v>41609</v>
      </c>
      <c r="K3051" s="610">
        <v>41814</v>
      </c>
      <c r="L3051" s="611">
        <v>42675</v>
      </c>
      <c r="M3051" s="306" t="s">
        <v>3435</v>
      </c>
      <c r="N3051" s="612">
        <v>2099</v>
      </c>
    </row>
    <row r="3052" spans="2:14" ht="13.9" customHeight="1">
      <c r="B3052" s="613" t="s">
        <v>922</v>
      </c>
      <c r="C3052" s="613" t="s">
        <v>2184</v>
      </c>
      <c r="D3052" s="613" t="s">
        <v>2185</v>
      </c>
      <c r="E3052" s="384" t="s">
        <v>2186</v>
      </c>
      <c r="F3052" s="607" t="s">
        <v>151</v>
      </c>
      <c r="G3052" s="608" t="s">
        <v>147</v>
      </c>
      <c r="H3052" s="342" t="s">
        <v>1208</v>
      </c>
      <c r="I3052" s="609" t="s">
        <v>2714</v>
      </c>
      <c r="J3052" s="607">
        <v>41456</v>
      </c>
      <c r="K3052" s="610">
        <v>41814</v>
      </c>
      <c r="L3052" s="611">
        <v>42522</v>
      </c>
      <c r="M3052" s="306" t="s">
        <v>3435</v>
      </c>
      <c r="N3052" s="612">
        <v>2935</v>
      </c>
    </row>
    <row r="3053" spans="2:14" ht="13.9" customHeight="1">
      <c r="B3053" s="613" t="s">
        <v>923</v>
      </c>
      <c r="C3053" s="613" t="s">
        <v>2187</v>
      </c>
      <c r="D3053" s="613" t="s">
        <v>2188</v>
      </c>
      <c r="E3053" s="384" t="s">
        <v>2189</v>
      </c>
      <c r="F3053" s="607" t="s">
        <v>151</v>
      </c>
      <c r="G3053" s="608" t="s">
        <v>147</v>
      </c>
      <c r="H3053" s="342" t="s">
        <v>1208</v>
      </c>
      <c r="I3053" s="609" t="s">
        <v>2714</v>
      </c>
      <c r="J3053" s="607">
        <v>41395</v>
      </c>
      <c r="K3053" s="610">
        <v>41814</v>
      </c>
      <c r="L3053" s="611">
        <v>42461</v>
      </c>
      <c r="M3053" s="306" t="s">
        <v>3435</v>
      </c>
      <c r="N3053" s="612">
        <v>88</v>
      </c>
    </row>
    <row r="3054" spans="2:14" ht="13.9" customHeight="1">
      <c r="B3054" s="613" t="s">
        <v>923</v>
      </c>
      <c r="C3054" s="613" t="s">
        <v>2187</v>
      </c>
      <c r="D3054" s="613" t="s">
        <v>2188</v>
      </c>
      <c r="E3054" s="384" t="s">
        <v>2189</v>
      </c>
      <c r="F3054" s="607" t="s">
        <v>151</v>
      </c>
      <c r="G3054" s="608" t="s">
        <v>147</v>
      </c>
      <c r="H3054" s="342" t="s">
        <v>1208</v>
      </c>
      <c r="I3054" s="609" t="s">
        <v>2714</v>
      </c>
      <c r="J3054" s="607">
        <v>41306</v>
      </c>
      <c r="K3054" s="610">
        <v>41814</v>
      </c>
      <c r="L3054" s="611">
        <v>42370</v>
      </c>
      <c r="M3054" s="306" t="s">
        <v>3435</v>
      </c>
      <c r="N3054" s="612">
        <v>542</v>
      </c>
    </row>
    <row r="3055" spans="2:14" ht="13.9" customHeight="1">
      <c r="B3055" s="613" t="s">
        <v>923</v>
      </c>
      <c r="C3055" s="613" t="s">
        <v>2187</v>
      </c>
      <c r="D3055" s="613" t="s">
        <v>2188</v>
      </c>
      <c r="E3055" s="384" t="s">
        <v>2189</v>
      </c>
      <c r="F3055" s="607" t="s">
        <v>151</v>
      </c>
      <c r="G3055" s="608" t="s">
        <v>147</v>
      </c>
      <c r="H3055" s="342" t="s">
        <v>1208</v>
      </c>
      <c r="I3055" s="609" t="s">
        <v>2714</v>
      </c>
      <c r="J3055" s="607">
        <v>41426</v>
      </c>
      <c r="K3055" s="610">
        <v>41814</v>
      </c>
      <c r="L3055" s="611">
        <v>42491</v>
      </c>
      <c r="M3055" s="306" t="s">
        <v>3435</v>
      </c>
      <c r="N3055" s="612">
        <v>447</v>
      </c>
    </row>
    <row r="3056" spans="2:14" ht="13.9" customHeight="1">
      <c r="B3056" s="613" t="s">
        <v>923</v>
      </c>
      <c r="C3056" s="613" t="s">
        <v>2187</v>
      </c>
      <c r="D3056" s="613" t="s">
        <v>2188</v>
      </c>
      <c r="E3056" s="384" t="s">
        <v>2189</v>
      </c>
      <c r="F3056" s="607" t="s">
        <v>151</v>
      </c>
      <c r="G3056" s="608" t="s">
        <v>147</v>
      </c>
      <c r="H3056" s="342" t="s">
        <v>1208</v>
      </c>
      <c r="I3056" s="609" t="s">
        <v>2714</v>
      </c>
      <c r="J3056" s="607">
        <v>41518</v>
      </c>
      <c r="K3056" s="610">
        <v>41814</v>
      </c>
      <c r="L3056" s="611">
        <v>42583</v>
      </c>
      <c r="M3056" s="306" t="s">
        <v>3435</v>
      </c>
      <c r="N3056" s="612">
        <v>275</v>
      </c>
    </row>
    <row r="3057" spans="2:14" ht="13.9" customHeight="1">
      <c r="B3057" s="613" t="s">
        <v>923</v>
      </c>
      <c r="C3057" s="613" t="s">
        <v>2187</v>
      </c>
      <c r="D3057" s="613" t="s">
        <v>2188</v>
      </c>
      <c r="E3057" s="384" t="s">
        <v>2189</v>
      </c>
      <c r="F3057" s="607" t="s">
        <v>151</v>
      </c>
      <c r="G3057" s="608" t="s">
        <v>147</v>
      </c>
      <c r="H3057" s="342" t="s">
        <v>1208</v>
      </c>
      <c r="I3057" s="609" t="s">
        <v>2714</v>
      </c>
      <c r="J3057" s="607">
        <v>41275</v>
      </c>
      <c r="K3057" s="610">
        <v>41814</v>
      </c>
      <c r="L3057" s="611">
        <v>42339</v>
      </c>
      <c r="M3057" s="306" t="s">
        <v>3435</v>
      </c>
      <c r="N3057" s="612">
        <v>535</v>
      </c>
    </row>
    <row r="3058" spans="2:14" ht="13.9" customHeight="1">
      <c r="B3058" s="613" t="s">
        <v>923</v>
      </c>
      <c r="C3058" s="613" t="s">
        <v>2187</v>
      </c>
      <c r="D3058" s="613" t="s">
        <v>2188</v>
      </c>
      <c r="E3058" s="384" t="s">
        <v>2189</v>
      </c>
      <c r="F3058" s="607" t="s">
        <v>151</v>
      </c>
      <c r="G3058" s="608" t="s">
        <v>147</v>
      </c>
      <c r="H3058" s="342" t="s">
        <v>1208</v>
      </c>
      <c r="I3058" s="609" t="s">
        <v>2714</v>
      </c>
      <c r="J3058" s="607">
        <v>41334</v>
      </c>
      <c r="K3058" s="610">
        <v>41814</v>
      </c>
      <c r="L3058" s="611">
        <v>42401</v>
      </c>
      <c r="M3058" s="306" t="s">
        <v>3435</v>
      </c>
      <c r="N3058" s="612">
        <v>560</v>
      </c>
    </row>
    <row r="3059" spans="2:14" ht="13.9" customHeight="1">
      <c r="B3059" s="613" t="s">
        <v>923</v>
      </c>
      <c r="C3059" s="613" t="s">
        <v>2187</v>
      </c>
      <c r="D3059" s="613" t="s">
        <v>2188</v>
      </c>
      <c r="E3059" s="384" t="s">
        <v>2189</v>
      </c>
      <c r="F3059" s="607" t="s">
        <v>151</v>
      </c>
      <c r="G3059" s="608" t="s">
        <v>147</v>
      </c>
      <c r="H3059" s="342" t="s">
        <v>1208</v>
      </c>
      <c r="I3059" s="609" t="s">
        <v>2714</v>
      </c>
      <c r="J3059" s="607">
        <v>41456</v>
      </c>
      <c r="K3059" s="610">
        <v>41814</v>
      </c>
      <c r="L3059" s="611">
        <v>42522</v>
      </c>
      <c r="M3059" s="306" t="s">
        <v>3435</v>
      </c>
      <c r="N3059" s="612">
        <v>350</v>
      </c>
    </row>
    <row r="3060" spans="2:14" ht="13.9" customHeight="1">
      <c r="B3060" s="613" t="s">
        <v>923</v>
      </c>
      <c r="C3060" s="613" t="s">
        <v>2187</v>
      </c>
      <c r="D3060" s="613" t="s">
        <v>2188</v>
      </c>
      <c r="E3060" s="384" t="s">
        <v>2189</v>
      </c>
      <c r="F3060" s="607" t="s">
        <v>151</v>
      </c>
      <c r="G3060" s="608" t="s">
        <v>147</v>
      </c>
      <c r="H3060" s="342" t="s">
        <v>1208</v>
      </c>
      <c r="I3060" s="609" t="s">
        <v>2714</v>
      </c>
      <c r="J3060" s="607">
        <v>41395</v>
      </c>
      <c r="K3060" s="610">
        <v>41814</v>
      </c>
      <c r="L3060" s="611">
        <v>42461</v>
      </c>
      <c r="M3060" s="306" t="s">
        <v>3435</v>
      </c>
      <c r="N3060" s="612">
        <v>408</v>
      </c>
    </row>
    <row r="3061" spans="2:14" ht="13.9" customHeight="1">
      <c r="B3061" s="613" t="s">
        <v>923</v>
      </c>
      <c r="C3061" s="613" t="s">
        <v>2187</v>
      </c>
      <c r="D3061" s="613" t="s">
        <v>2188</v>
      </c>
      <c r="E3061" s="384" t="s">
        <v>2189</v>
      </c>
      <c r="F3061" s="607" t="s">
        <v>151</v>
      </c>
      <c r="G3061" s="608" t="s">
        <v>147</v>
      </c>
      <c r="H3061" s="342" t="s">
        <v>1208</v>
      </c>
      <c r="I3061" s="609" t="s">
        <v>2714</v>
      </c>
      <c r="J3061" s="607">
        <v>41609</v>
      </c>
      <c r="K3061" s="610">
        <v>41814</v>
      </c>
      <c r="L3061" s="611">
        <v>42675</v>
      </c>
      <c r="M3061" s="306" t="s">
        <v>3435</v>
      </c>
      <c r="N3061" s="612">
        <v>254</v>
      </c>
    </row>
    <row r="3062" spans="2:14" ht="13.9" customHeight="1">
      <c r="B3062" s="613" t="s">
        <v>923</v>
      </c>
      <c r="C3062" s="613" t="s">
        <v>2187</v>
      </c>
      <c r="D3062" s="613" t="s">
        <v>2188</v>
      </c>
      <c r="E3062" s="384" t="s">
        <v>2189</v>
      </c>
      <c r="F3062" s="607" t="s">
        <v>151</v>
      </c>
      <c r="G3062" s="608" t="s">
        <v>147</v>
      </c>
      <c r="H3062" s="342" t="s">
        <v>1208</v>
      </c>
      <c r="I3062" s="609" t="s">
        <v>2714</v>
      </c>
      <c r="J3062" s="607">
        <v>41487</v>
      </c>
      <c r="K3062" s="610">
        <v>41814</v>
      </c>
      <c r="L3062" s="611">
        <v>42552</v>
      </c>
      <c r="M3062" s="306" t="s">
        <v>3435</v>
      </c>
      <c r="N3062" s="612">
        <v>293</v>
      </c>
    </row>
    <row r="3063" spans="2:14" ht="13.9" customHeight="1">
      <c r="B3063" s="613" t="s">
        <v>923</v>
      </c>
      <c r="C3063" s="613" t="s">
        <v>2187</v>
      </c>
      <c r="D3063" s="613" t="s">
        <v>2188</v>
      </c>
      <c r="E3063" s="384" t="s">
        <v>2189</v>
      </c>
      <c r="F3063" s="607" t="s">
        <v>151</v>
      </c>
      <c r="G3063" s="608" t="s">
        <v>147</v>
      </c>
      <c r="H3063" s="342" t="s">
        <v>1208</v>
      </c>
      <c r="I3063" s="609" t="s">
        <v>2714</v>
      </c>
      <c r="J3063" s="607">
        <v>41365</v>
      </c>
      <c r="K3063" s="610">
        <v>41814</v>
      </c>
      <c r="L3063" s="611">
        <v>42430</v>
      </c>
      <c r="M3063" s="306" t="s">
        <v>3435</v>
      </c>
      <c r="N3063" s="612">
        <v>430</v>
      </c>
    </row>
    <row r="3064" spans="2:14" ht="13.9" customHeight="1">
      <c r="B3064" s="613" t="s">
        <v>923</v>
      </c>
      <c r="C3064" s="613" t="s">
        <v>2187</v>
      </c>
      <c r="D3064" s="613" t="s">
        <v>2188</v>
      </c>
      <c r="E3064" s="384" t="s">
        <v>2189</v>
      </c>
      <c r="F3064" s="607" t="s">
        <v>151</v>
      </c>
      <c r="G3064" s="608" t="s">
        <v>147</v>
      </c>
      <c r="H3064" s="342" t="s">
        <v>1208</v>
      </c>
      <c r="I3064" s="609" t="s">
        <v>2714</v>
      </c>
      <c r="J3064" s="607">
        <v>41548</v>
      </c>
      <c r="K3064" s="610">
        <v>41814</v>
      </c>
      <c r="L3064" s="611">
        <v>42614</v>
      </c>
      <c r="M3064" s="306" t="s">
        <v>3435</v>
      </c>
      <c r="N3064" s="612">
        <v>310</v>
      </c>
    </row>
    <row r="3065" spans="2:14" ht="13.9" customHeight="1">
      <c r="B3065" s="613" t="s">
        <v>923</v>
      </c>
      <c r="C3065" s="613" t="s">
        <v>2187</v>
      </c>
      <c r="D3065" s="613" t="s">
        <v>2188</v>
      </c>
      <c r="E3065" s="384" t="s">
        <v>2189</v>
      </c>
      <c r="F3065" s="607" t="s">
        <v>151</v>
      </c>
      <c r="G3065" s="608" t="s">
        <v>147</v>
      </c>
      <c r="H3065" s="342" t="s">
        <v>1208</v>
      </c>
      <c r="I3065" s="609" t="s">
        <v>2714</v>
      </c>
      <c r="J3065" s="607">
        <v>41579</v>
      </c>
      <c r="K3065" s="610">
        <v>41814</v>
      </c>
      <c r="L3065" s="611">
        <v>42644</v>
      </c>
      <c r="M3065" s="306" t="s">
        <v>3435</v>
      </c>
      <c r="N3065" s="612">
        <v>257</v>
      </c>
    </row>
    <row r="3066" spans="2:14" ht="13.9" customHeight="1">
      <c r="B3066" s="613" t="s">
        <v>646</v>
      </c>
      <c r="C3066" s="613" t="s">
        <v>2190</v>
      </c>
      <c r="D3066" s="613" t="s">
        <v>2191</v>
      </c>
      <c r="E3066" s="384" t="s">
        <v>2192</v>
      </c>
      <c r="F3066" s="607" t="s">
        <v>151</v>
      </c>
      <c r="G3066" s="608">
        <v>2008</v>
      </c>
      <c r="H3066" s="342" t="s">
        <v>1208</v>
      </c>
      <c r="I3066" s="609" t="s">
        <v>2714</v>
      </c>
      <c r="J3066" s="607">
        <v>41334</v>
      </c>
      <c r="K3066" s="610">
        <v>41814</v>
      </c>
      <c r="L3066" s="611">
        <v>42401</v>
      </c>
      <c r="M3066" s="306" t="s">
        <v>3435</v>
      </c>
      <c r="N3066" s="612">
        <v>13087</v>
      </c>
    </row>
    <row r="3067" spans="2:14" ht="13.9" customHeight="1">
      <c r="B3067" s="613" t="s">
        <v>646</v>
      </c>
      <c r="C3067" s="613" t="s">
        <v>2190</v>
      </c>
      <c r="D3067" s="613" t="s">
        <v>2191</v>
      </c>
      <c r="E3067" s="384" t="s">
        <v>2192</v>
      </c>
      <c r="F3067" s="607" t="s">
        <v>151</v>
      </c>
      <c r="G3067" s="608">
        <v>2008</v>
      </c>
      <c r="H3067" s="342" t="s">
        <v>1208</v>
      </c>
      <c r="I3067" s="609" t="s">
        <v>2714</v>
      </c>
      <c r="J3067" s="607">
        <v>41365</v>
      </c>
      <c r="K3067" s="610">
        <v>41814</v>
      </c>
      <c r="L3067" s="611">
        <v>42430</v>
      </c>
      <c r="M3067" s="306" t="s">
        <v>3435</v>
      </c>
      <c r="N3067" s="612">
        <v>18464</v>
      </c>
    </row>
    <row r="3068" spans="2:14" ht="13.9" customHeight="1">
      <c r="B3068" s="613" t="s">
        <v>646</v>
      </c>
      <c r="C3068" s="613" t="s">
        <v>2190</v>
      </c>
      <c r="D3068" s="613" t="s">
        <v>2191</v>
      </c>
      <c r="E3068" s="384" t="s">
        <v>2192</v>
      </c>
      <c r="F3068" s="607" t="s">
        <v>151</v>
      </c>
      <c r="G3068" s="608">
        <v>2008</v>
      </c>
      <c r="H3068" s="342" t="s">
        <v>1208</v>
      </c>
      <c r="I3068" s="609" t="s">
        <v>2714</v>
      </c>
      <c r="J3068" s="607">
        <v>41306</v>
      </c>
      <c r="K3068" s="610">
        <v>41814</v>
      </c>
      <c r="L3068" s="611">
        <v>42370</v>
      </c>
      <c r="M3068" s="306" t="s">
        <v>3435</v>
      </c>
      <c r="N3068" s="612">
        <v>17071</v>
      </c>
    </row>
    <row r="3069" spans="2:14" ht="13.9" customHeight="1">
      <c r="B3069" s="613" t="s">
        <v>646</v>
      </c>
      <c r="C3069" s="613" t="s">
        <v>2190</v>
      </c>
      <c r="D3069" s="613" t="s">
        <v>2191</v>
      </c>
      <c r="E3069" s="384" t="s">
        <v>2192</v>
      </c>
      <c r="F3069" s="607" t="s">
        <v>151</v>
      </c>
      <c r="G3069" s="608">
        <v>2008</v>
      </c>
      <c r="H3069" s="342" t="s">
        <v>1208</v>
      </c>
      <c r="I3069" s="609" t="s">
        <v>2714</v>
      </c>
      <c r="J3069" s="607">
        <v>41395</v>
      </c>
      <c r="K3069" s="610">
        <v>41814</v>
      </c>
      <c r="L3069" s="611">
        <v>42461</v>
      </c>
      <c r="M3069" s="306" t="s">
        <v>3435</v>
      </c>
      <c r="N3069" s="612">
        <v>31</v>
      </c>
    </row>
    <row r="3070" spans="2:14" ht="13.9" customHeight="1">
      <c r="B3070" s="613" t="s">
        <v>646</v>
      </c>
      <c r="C3070" s="613" t="s">
        <v>2190</v>
      </c>
      <c r="D3070" s="613" t="s">
        <v>2191</v>
      </c>
      <c r="E3070" s="384" t="s">
        <v>2192</v>
      </c>
      <c r="F3070" s="607" t="s">
        <v>151</v>
      </c>
      <c r="G3070" s="608">
        <v>2008</v>
      </c>
      <c r="H3070" s="342" t="s">
        <v>1208</v>
      </c>
      <c r="I3070" s="609" t="s">
        <v>2714</v>
      </c>
      <c r="J3070" s="607">
        <v>41275</v>
      </c>
      <c r="K3070" s="610">
        <v>41814</v>
      </c>
      <c r="L3070" s="611">
        <v>42339</v>
      </c>
      <c r="M3070" s="306" t="s">
        <v>3435</v>
      </c>
      <c r="N3070" s="612">
        <v>17927</v>
      </c>
    </row>
    <row r="3071" spans="2:14" ht="13.9" customHeight="1">
      <c r="B3071" s="613" t="s">
        <v>646</v>
      </c>
      <c r="C3071" s="613" t="s">
        <v>2190</v>
      </c>
      <c r="D3071" s="613" t="s">
        <v>2191</v>
      </c>
      <c r="E3071" s="384" t="s">
        <v>2192</v>
      </c>
      <c r="F3071" s="607" t="s">
        <v>151</v>
      </c>
      <c r="G3071" s="608">
        <v>2008</v>
      </c>
      <c r="H3071" s="342" t="s">
        <v>1208</v>
      </c>
      <c r="I3071" s="609" t="s">
        <v>2714</v>
      </c>
      <c r="J3071" s="607">
        <v>41548</v>
      </c>
      <c r="K3071" s="610">
        <v>41814</v>
      </c>
      <c r="L3071" s="611">
        <v>42614</v>
      </c>
      <c r="M3071" s="306" t="s">
        <v>3435</v>
      </c>
      <c r="N3071" s="612">
        <v>15</v>
      </c>
    </row>
    <row r="3072" spans="2:14" ht="13.9" customHeight="1">
      <c r="B3072" s="613" t="s">
        <v>646</v>
      </c>
      <c r="C3072" s="613" t="s">
        <v>2190</v>
      </c>
      <c r="D3072" s="613" t="s">
        <v>2191</v>
      </c>
      <c r="E3072" s="384" t="s">
        <v>2192</v>
      </c>
      <c r="F3072" s="607" t="s">
        <v>151</v>
      </c>
      <c r="G3072" s="608">
        <v>2008</v>
      </c>
      <c r="H3072" s="342" t="s">
        <v>1208</v>
      </c>
      <c r="I3072" s="609" t="s">
        <v>2714</v>
      </c>
      <c r="J3072" s="607">
        <v>41487</v>
      </c>
      <c r="K3072" s="610">
        <v>41814</v>
      </c>
      <c r="L3072" s="611">
        <v>42552</v>
      </c>
      <c r="M3072" s="306" t="s">
        <v>3435</v>
      </c>
      <c r="N3072" s="612">
        <v>16509</v>
      </c>
    </row>
    <row r="3073" spans="2:14" ht="13.9" customHeight="1">
      <c r="B3073" s="613" t="s">
        <v>646</v>
      </c>
      <c r="C3073" s="613" t="s">
        <v>2190</v>
      </c>
      <c r="D3073" s="613" t="s">
        <v>2191</v>
      </c>
      <c r="E3073" s="384" t="s">
        <v>2192</v>
      </c>
      <c r="F3073" s="607" t="s">
        <v>151</v>
      </c>
      <c r="G3073" s="608">
        <v>2008</v>
      </c>
      <c r="H3073" s="342" t="s">
        <v>1208</v>
      </c>
      <c r="I3073" s="609" t="s">
        <v>2714</v>
      </c>
      <c r="J3073" s="607">
        <v>41518</v>
      </c>
      <c r="K3073" s="610">
        <v>41814</v>
      </c>
      <c r="L3073" s="611">
        <v>42583</v>
      </c>
      <c r="M3073" s="306" t="s">
        <v>3435</v>
      </c>
      <c r="N3073" s="612">
        <v>15</v>
      </c>
    </row>
    <row r="3074" spans="2:14" ht="13.9" customHeight="1">
      <c r="B3074" s="613" t="s">
        <v>646</v>
      </c>
      <c r="C3074" s="613" t="s">
        <v>2190</v>
      </c>
      <c r="D3074" s="613" t="s">
        <v>2191</v>
      </c>
      <c r="E3074" s="384" t="s">
        <v>2192</v>
      </c>
      <c r="F3074" s="607" t="s">
        <v>151</v>
      </c>
      <c r="G3074" s="608">
        <v>2008</v>
      </c>
      <c r="H3074" s="342" t="s">
        <v>1208</v>
      </c>
      <c r="I3074" s="609" t="s">
        <v>2714</v>
      </c>
      <c r="J3074" s="607">
        <v>41609</v>
      </c>
      <c r="K3074" s="610">
        <v>41814</v>
      </c>
      <c r="L3074" s="611">
        <v>42675</v>
      </c>
      <c r="M3074" s="306" t="s">
        <v>3435</v>
      </c>
      <c r="N3074" s="612">
        <v>16682</v>
      </c>
    </row>
    <row r="3075" spans="2:14" ht="13.9" customHeight="1">
      <c r="B3075" s="613" t="s">
        <v>646</v>
      </c>
      <c r="C3075" s="613" t="s">
        <v>2190</v>
      </c>
      <c r="D3075" s="613" t="s">
        <v>2191</v>
      </c>
      <c r="E3075" s="384" t="s">
        <v>2192</v>
      </c>
      <c r="F3075" s="607" t="s">
        <v>151</v>
      </c>
      <c r="G3075" s="608">
        <v>2008</v>
      </c>
      <c r="H3075" s="342" t="s">
        <v>1208</v>
      </c>
      <c r="I3075" s="609" t="s">
        <v>2714</v>
      </c>
      <c r="J3075" s="607">
        <v>41579</v>
      </c>
      <c r="K3075" s="610">
        <v>41814</v>
      </c>
      <c r="L3075" s="611">
        <v>42644</v>
      </c>
      <c r="M3075" s="306" t="s">
        <v>3435</v>
      </c>
      <c r="N3075" s="612">
        <v>18461</v>
      </c>
    </row>
    <row r="3076" spans="2:14" ht="13.9" customHeight="1">
      <c r="B3076" s="613" t="s">
        <v>646</v>
      </c>
      <c r="C3076" s="613" t="s">
        <v>2190</v>
      </c>
      <c r="D3076" s="613" t="s">
        <v>2191</v>
      </c>
      <c r="E3076" s="384" t="s">
        <v>2192</v>
      </c>
      <c r="F3076" s="607" t="s">
        <v>151</v>
      </c>
      <c r="G3076" s="608">
        <v>2008</v>
      </c>
      <c r="H3076" s="342" t="s">
        <v>1208</v>
      </c>
      <c r="I3076" s="609" t="s">
        <v>2714</v>
      </c>
      <c r="J3076" s="607">
        <v>41518</v>
      </c>
      <c r="K3076" s="610">
        <v>41814</v>
      </c>
      <c r="L3076" s="611">
        <v>42583</v>
      </c>
      <c r="M3076" s="306" t="s">
        <v>3435</v>
      </c>
      <c r="N3076" s="612">
        <v>15223</v>
      </c>
    </row>
    <row r="3077" spans="2:14" ht="13.9" customHeight="1">
      <c r="B3077" s="613" t="s">
        <v>646</v>
      </c>
      <c r="C3077" s="613" t="s">
        <v>2190</v>
      </c>
      <c r="D3077" s="613" t="s">
        <v>2191</v>
      </c>
      <c r="E3077" s="384" t="s">
        <v>2192</v>
      </c>
      <c r="F3077" s="607" t="s">
        <v>151</v>
      </c>
      <c r="G3077" s="608">
        <v>2008</v>
      </c>
      <c r="H3077" s="342" t="s">
        <v>1208</v>
      </c>
      <c r="I3077" s="609" t="s">
        <v>2714</v>
      </c>
      <c r="J3077" s="607">
        <v>41275</v>
      </c>
      <c r="K3077" s="610">
        <v>41814</v>
      </c>
      <c r="L3077" s="611">
        <v>42339</v>
      </c>
      <c r="M3077" s="306" t="s">
        <v>3435</v>
      </c>
      <c r="N3077" s="612">
        <v>36</v>
      </c>
    </row>
    <row r="3078" spans="2:14" ht="13.9" customHeight="1">
      <c r="B3078" s="613" t="s">
        <v>646</v>
      </c>
      <c r="C3078" s="613" t="s">
        <v>2190</v>
      </c>
      <c r="D3078" s="613" t="s">
        <v>2191</v>
      </c>
      <c r="E3078" s="384" t="s">
        <v>2192</v>
      </c>
      <c r="F3078" s="607" t="s">
        <v>151</v>
      </c>
      <c r="G3078" s="608">
        <v>2008</v>
      </c>
      <c r="H3078" s="342" t="s">
        <v>1208</v>
      </c>
      <c r="I3078" s="609" t="s">
        <v>2714</v>
      </c>
      <c r="J3078" s="607">
        <v>41548</v>
      </c>
      <c r="K3078" s="610">
        <v>41814</v>
      </c>
      <c r="L3078" s="611">
        <v>42614</v>
      </c>
      <c r="M3078" s="306" t="s">
        <v>3435</v>
      </c>
      <c r="N3078" s="612">
        <v>14670</v>
      </c>
    </row>
    <row r="3079" spans="2:14" ht="13.9" customHeight="1">
      <c r="B3079" s="613" t="s">
        <v>646</v>
      </c>
      <c r="C3079" s="613" t="s">
        <v>2190</v>
      </c>
      <c r="D3079" s="613" t="s">
        <v>2191</v>
      </c>
      <c r="E3079" s="384" t="s">
        <v>2192</v>
      </c>
      <c r="F3079" s="607" t="s">
        <v>151</v>
      </c>
      <c r="G3079" s="608">
        <v>2008</v>
      </c>
      <c r="H3079" s="342" t="s">
        <v>1208</v>
      </c>
      <c r="I3079" s="609" t="s">
        <v>2714</v>
      </c>
      <c r="J3079" s="607">
        <v>41426</v>
      </c>
      <c r="K3079" s="610">
        <v>41814</v>
      </c>
      <c r="L3079" s="611">
        <v>42491</v>
      </c>
      <c r="M3079" s="306" t="s">
        <v>3435</v>
      </c>
      <c r="N3079" s="612">
        <v>30</v>
      </c>
    </row>
    <row r="3080" spans="2:14" ht="13.9" customHeight="1">
      <c r="B3080" s="613" t="s">
        <v>646</v>
      </c>
      <c r="C3080" s="613" t="s">
        <v>2190</v>
      </c>
      <c r="D3080" s="613" t="s">
        <v>2191</v>
      </c>
      <c r="E3080" s="384" t="s">
        <v>2192</v>
      </c>
      <c r="F3080" s="607" t="s">
        <v>151</v>
      </c>
      <c r="G3080" s="608">
        <v>2008</v>
      </c>
      <c r="H3080" s="342" t="s">
        <v>1208</v>
      </c>
      <c r="I3080" s="609" t="s">
        <v>2714</v>
      </c>
      <c r="J3080" s="607">
        <v>41395</v>
      </c>
      <c r="K3080" s="610">
        <v>41814</v>
      </c>
      <c r="L3080" s="611">
        <v>42461</v>
      </c>
      <c r="M3080" s="306" t="s">
        <v>3435</v>
      </c>
      <c r="N3080" s="612">
        <v>15525</v>
      </c>
    </row>
    <row r="3081" spans="2:14" ht="13.9" customHeight="1">
      <c r="B3081" s="613" t="s">
        <v>646</v>
      </c>
      <c r="C3081" s="613" t="s">
        <v>2190</v>
      </c>
      <c r="D3081" s="613" t="s">
        <v>2191</v>
      </c>
      <c r="E3081" s="384" t="s">
        <v>2192</v>
      </c>
      <c r="F3081" s="607" t="s">
        <v>151</v>
      </c>
      <c r="G3081" s="608">
        <v>2008</v>
      </c>
      <c r="H3081" s="342" t="s">
        <v>1208</v>
      </c>
      <c r="I3081" s="609" t="s">
        <v>2714</v>
      </c>
      <c r="J3081" s="607">
        <v>41487</v>
      </c>
      <c r="K3081" s="610">
        <v>41814</v>
      </c>
      <c r="L3081" s="611">
        <v>42552</v>
      </c>
      <c r="M3081" s="306" t="s">
        <v>3435</v>
      </c>
      <c r="N3081" s="612">
        <v>33</v>
      </c>
    </row>
    <row r="3082" spans="2:14" ht="13.9" customHeight="1">
      <c r="B3082" s="613" t="s">
        <v>646</v>
      </c>
      <c r="C3082" s="613" t="s">
        <v>2190</v>
      </c>
      <c r="D3082" s="613" t="s">
        <v>2191</v>
      </c>
      <c r="E3082" s="384" t="s">
        <v>2192</v>
      </c>
      <c r="F3082" s="607" t="s">
        <v>151</v>
      </c>
      <c r="G3082" s="608">
        <v>2008</v>
      </c>
      <c r="H3082" s="342" t="s">
        <v>1208</v>
      </c>
      <c r="I3082" s="609" t="s">
        <v>2714</v>
      </c>
      <c r="J3082" s="607">
        <v>41456</v>
      </c>
      <c r="K3082" s="610">
        <v>41814</v>
      </c>
      <c r="L3082" s="611">
        <v>42522</v>
      </c>
      <c r="M3082" s="306" t="s">
        <v>3435</v>
      </c>
      <c r="N3082" s="612">
        <v>17293</v>
      </c>
    </row>
    <row r="3083" spans="2:14" ht="13.9" customHeight="1">
      <c r="B3083" s="613" t="s">
        <v>646</v>
      </c>
      <c r="C3083" s="613" t="s">
        <v>2190</v>
      </c>
      <c r="D3083" s="613" t="s">
        <v>2191</v>
      </c>
      <c r="E3083" s="384" t="s">
        <v>2192</v>
      </c>
      <c r="F3083" s="607" t="s">
        <v>151</v>
      </c>
      <c r="G3083" s="608">
        <v>2008</v>
      </c>
      <c r="H3083" s="342" t="s">
        <v>1208</v>
      </c>
      <c r="I3083" s="609" t="s">
        <v>2714</v>
      </c>
      <c r="J3083" s="607">
        <v>41579</v>
      </c>
      <c r="K3083" s="610">
        <v>41814</v>
      </c>
      <c r="L3083" s="611">
        <v>42644</v>
      </c>
      <c r="M3083" s="306" t="s">
        <v>3435</v>
      </c>
      <c r="N3083" s="612">
        <v>6</v>
      </c>
    </row>
    <row r="3084" spans="2:14" ht="13.9" customHeight="1">
      <c r="B3084" s="613" t="s">
        <v>646</v>
      </c>
      <c r="C3084" s="613" t="s">
        <v>2190</v>
      </c>
      <c r="D3084" s="613" t="s">
        <v>2191</v>
      </c>
      <c r="E3084" s="384" t="s">
        <v>2192</v>
      </c>
      <c r="F3084" s="607" t="s">
        <v>151</v>
      </c>
      <c r="G3084" s="608">
        <v>2008</v>
      </c>
      <c r="H3084" s="342" t="s">
        <v>1208</v>
      </c>
      <c r="I3084" s="609" t="s">
        <v>2714</v>
      </c>
      <c r="J3084" s="607">
        <v>41609</v>
      </c>
      <c r="K3084" s="610">
        <v>41814</v>
      </c>
      <c r="L3084" s="611">
        <v>42675</v>
      </c>
      <c r="M3084" s="306" t="s">
        <v>3435</v>
      </c>
      <c r="N3084" s="612">
        <v>67</v>
      </c>
    </row>
    <row r="3085" spans="2:14" ht="13.9" customHeight="1">
      <c r="B3085" s="613" t="s">
        <v>646</v>
      </c>
      <c r="C3085" s="613" t="s">
        <v>2190</v>
      </c>
      <c r="D3085" s="613" t="s">
        <v>2191</v>
      </c>
      <c r="E3085" s="384" t="s">
        <v>2192</v>
      </c>
      <c r="F3085" s="607" t="s">
        <v>151</v>
      </c>
      <c r="G3085" s="608">
        <v>2008</v>
      </c>
      <c r="H3085" s="342" t="s">
        <v>1208</v>
      </c>
      <c r="I3085" s="609" t="s">
        <v>2714</v>
      </c>
      <c r="J3085" s="607">
        <v>41426</v>
      </c>
      <c r="K3085" s="610">
        <v>41814</v>
      </c>
      <c r="L3085" s="611">
        <v>42491</v>
      </c>
      <c r="M3085" s="306" t="s">
        <v>3435</v>
      </c>
      <c r="N3085" s="612">
        <v>15118</v>
      </c>
    </row>
    <row r="3086" spans="2:14" ht="13.9" customHeight="1">
      <c r="B3086" s="613" t="s">
        <v>646</v>
      </c>
      <c r="C3086" s="613" t="s">
        <v>2190</v>
      </c>
      <c r="D3086" s="613" t="s">
        <v>2191</v>
      </c>
      <c r="E3086" s="384" t="s">
        <v>2192</v>
      </c>
      <c r="F3086" s="607" t="s">
        <v>151</v>
      </c>
      <c r="G3086" s="608">
        <v>2008</v>
      </c>
      <c r="H3086" s="342" t="s">
        <v>1208</v>
      </c>
      <c r="I3086" s="609" t="s">
        <v>2714</v>
      </c>
      <c r="J3086" s="607">
        <v>41334</v>
      </c>
      <c r="K3086" s="610">
        <v>41814</v>
      </c>
      <c r="L3086" s="611">
        <v>42401</v>
      </c>
      <c r="M3086" s="306" t="s">
        <v>3435</v>
      </c>
      <c r="N3086" s="612">
        <v>53</v>
      </c>
    </row>
    <row r="3087" spans="2:14" ht="13.9" customHeight="1">
      <c r="B3087" s="613" t="s">
        <v>625</v>
      </c>
      <c r="C3087" s="613" t="s">
        <v>1724</v>
      </c>
      <c r="D3087" s="613" t="s">
        <v>1725</v>
      </c>
      <c r="E3087" s="384" t="s">
        <v>1726</v>
      </c>
      <c r="F3087" s="607" t="s">
        <v>151</v>
      </c>
      <c r="G3087" s="608" t="s">
        <v>147</v>
      </c>
      <c r="H3087" s="342" t="s">
        <v>1208</v>
      </c>
      <c r="I3087" s="609" t="s">
        <v>2714</v>
      </c>
      <c r="J3087" s="607">
        <v>41548</v>
      </c>
      <c r="K3087" s="610">
        <v>41814</v>
      </c>
      <c r="L3087" s="611">
        <v>42614</v>
      </c>
      <c r="M3087" s="306" t="s">
        <v>3435</v>
      </c>
      <c r="N3087" s="612">
        <v>1776</v>
      </c>
    </row>
    <row r="3088" spans="2:14" ht="13.9" customHeight="1">
      <c r="B3088" s="613" t="s">
        <v>625</v>
      </c>
      <c r="C3088" s="613" t="s">
        <v>1724</v>
      </c>
      <c r="D3088" s="613" t="s">
        <v>1725</v>
      </c>
      <c r="E3088" s="384" t="s">
        <v>1726</v>
      </c>
      <c r="F3088" s="607" t="s">
        <v>151</v>
      </c>
      <c r="G3088" s="608" t="s">
        <v>147</v>
      </c>
      <c r="H3088" s="342" t="s">
        <v>1208</v>
      </c>
      <c r="I3088" s="609" t="s">
        <v>2714</v>
      </c>
      <c r="J3088" s="607">
        <v>41395</v>
      </c>
      <c r="K3088" s="610">
        <v>41814</v>
      </c>
      <c r="L3088" s="611">
        <v>42461</v>
      </c>
      <c r="M3088" s="306" t="s">
        <v>3435</v>
      </c>
      <c r="N3088" s="612">
        <v>1541</v>
      </c>
    </row>
    <row r="3089" spans="2:14" ht="13.9" customHeight="1">
      <c r="B3089" s="613" t="s">
        <v>625</v>
      </c>
      <c r="C3089" s="613" t="s">
        <v>1724</v>
      </c>
      <c r="D3089" s="613" t="s">
        <v>1725</v>
      </c>
      <c r="E3089" s="384" t="s">
        <v>1726</v>
      </c>
      <c r="F3089" s="607" t="s">
        <v>151</v>
      </c>
      <c r="G3089" s="608" t="s">
        <v>147</v>
      </c>
      <c r="H3089" s="342" t="s">
        <v>1208</v>
      </c>
      <c r="I3089" s="609" t="s">
        <v>2714</v>
      </c>
      <c r="J3089" s="607">
        <v>41365</v>
      </c>
      <c r="K3089" s="610">
        <v>41814</v>
      </c>
      <c r="L3089" s="611">
        <v>42430</v>
      </c>
      <c r="M3089" s="306" t="s">
        <v>3435</v>
      </c>
      <c r="N3089" s="612">
        <v>1508</v>
      </c>
    </row>
    <row r="3090" spans="2:14" ht="13.9" customHeight="1">
      <c r="B3090" s="613" t="s">
        <v>625</v>
      </c>
      <c r="C3090" s="613" t="s">
        <v>1724</v>
      </c>
      <c r="D3090" s="613" t="s">
        <v>1725</v>
      </c>
      <c r="E3090" s="384" t="s">
        <v>1726</v>
      </c>
      <c r="F3090" s="607" t="s">
        <v>151</v>
      </c>
      <c r="G3090" s="608" t="s">
        <v>147</v>
      </c>
      <c r="H3090" s="342" t="s">
        <v>1208</v>
      </c>
      <c r="I3090" s="609" t="s">
        <v>2714</v>
      </c>
      <c r="J3090" s="607">
        <v>41609</v>
      </c>
      <c r="K3090" s="610">
        <v>41814</v>
      </c>
      <c r="L3090" s="611">
        <v>42675</v>
      </c>
      <c r="M3090" s="306" t="s">
        <v>3435</v>
      </c>
      <c r="N3090" s="612">
        <v>1646</v>
      </c>
    </row>
    <row r="3091" spans="2:14" ht="13.9" customHeight="1">
      <c r="B3091" s="613" t="s">
        <v>625</v>
      </c>
      <c r="C3091" s="613" t="s">
        <v>1724</v>
      </c>
      <c r="D3091" s="613" t="s">
        <v>1725</v>
      </c>
      <c r="E3091" s="384" t="s">
        <v>1726</v>
      </c>
      <c r="F3091" s="607" t="s">
        <v>151</v>
      </c>
      <c r="G3091" s="608" t="s">
        <v>147</v>
      </c>
      <c r="H3091" s="342" t="s">
        <v>1208</v>
      </c>
      <c r="I3091" s="609" t="s">
        <v>2714</v>
      </c>
      <c r="J3091" s="607">
        <v>41518</v>
      </c>
      <c r="K3091" s="610">
        <v>41814</v>
      </c>
      <c r="L3091" s="611">
        <v>42583</v>
      </c>
      <c r="M3091" s="306" t="s">
        <v>3435</v>
      </c>
      <c r="N3091" s="612">
        <v>1739</v>
      </c>
    </row>
    <row r="3092" spans="2:14" ht="13.9" customHeight="1">
      <c r="B3092" s="613" t="s">
        <v>625</v>
      </c>
      <c r="C3092" s="613" t="s">
        <v>1724</v>
      </c>
      <c r="D3092" s="613" t="s">
        <v>1725</v>
      </c>
      <c r="E3092" s="384" t="s">
        <v>1726</v>
      </c>
      <c r="F3092" s="607" t="s">
        <v>151</v>
      </c>
      <c r="G3092" s="608" t="s">
        <v>147</v>
      </c>
      <c r="H3092" s="342" t="s">
        <v>1208</v>
      </c>
      <c r="I3092" s="609" t="s">
        <v>2714</v>
      </c>
      <c r="J3092" s="607">
        <v>41579</v>
      </c>
      <c r="K3092" s="610">
        <v>41814</v>
      </c>
      <c r="L3092" s="611">
        <v>42644</v>
      </c>
      <c r="M3092" s="306" t="s">
        <v>3435</v>
      </c>
      <c r="N3092" s="612">
        <v>1561</v>
      </c>
    </row>
    <row r="3093" spans="2:14" ht="13.9" customHeight="1">
      <c r="B3093" s="613" t="s">
        <v>625</v>
      </c>
      <c r="C3093" s="613" t="s">
        <v>1724</v>
      </c>
      <c r="D3093" s="613" t="s">
        <v>1725</v>
      </c>
      <c r="E3093" s="384" t="s">
        <v>1726</v>
      </c>
      <c r="F3093" s="607" t="s">
        <v>151</v>
      </c>
      <c r="G3093" s="608" t="s">
        <v>147</v>
      </c>
      <c r="H3093" s="342" t="s">
        <v>1208</v>
      </c>
      <c r="I3093" s="609" t="s">
        <v>2714</v>
      </c>
      <c r="J3093" s="607">
        <v>41487</v>
      </c>
      <c r="K3093" s="610">
        <v>41814</v>
      </c>
      <c r="L3093" s="611">
        <v>42552</v>
      </c>
      <c r="M3093" s="306" t="s">
        <v>3435</v>
      </c>
      <c r="N3093" s="612">
        <v>1640</v>
      </c>
    </row>
    <row r="3094" spans="2:14" ht="13.9" customHeight="1">
      <c r="B3094" s="613" t="s">
        <v>625</v>
      </c>
      <c r="C3094" s="613" t="s">
        <v>1724</v>
      </c>
      <c r="D3094" s="613" t="s">
        <v>1725</v>
      </c>
      <c r="E3094" s="384" t="s">
        <v>1726</v>
      </c>
      <c r="F3094" s="607" t="s">
        <v>151</v>
      </c>
      <c r="G3094" s="608" t="s">
        <v>147</v>
      </c>
      <c r="H3094" s="342" t="s">
        <v>1208</v>
      </c>
      <c r="I3094" s="609" t="s">
        <v>2714</v>
      </c>
      <c r="J3094" s="607">
        <v>41306</v>
      </c>
      <c r="K3094" s="610">
        <v>41814</v>
      </c>
      <c r="L3094" s="611">
        <v>42370</v>
      </c>
      <c r="M3094" s="306" t="s">
        <v>3435</v>
      </c>
      <c r="N3094" s="612">
        <v>1551</v>
      </c>
    </row>
    <row r="3095" spans="2:14" ht="13.9" customHeight="1">
      <c r="B3095" s="613" t="s">
        <v>625</v>
      </c>
      <c r="C3095" s="613" t="s">
        <v>1724</v>
      </c>
      <c r="D3095" s="613" t="s">
        <v>1725</v>
      </c>
      <c r="E3095" s="384" t="s">
        <v>1726</v>
      </c>
      <c r="F3095" s="607" t="s">
        <v>151</v>
      </c>
      <c r="G3095" s="608" t="s">
        <v>147</v>
      </c>
      <c r="H3095" s="342" t="s">
        <v>1208</v>
      </c>
      <c r="I3095" s="609" t="s">
        <v>2714</v>
      </c>
      <c r="J3095" s="607">
        <v>41275</v>
      </c>
      <c r="K3095" s="610">
        <v>41814</v>
      </c>
      <c r="L3095" s="611">
        <v>42339</v>
      </c>
      <c r="M3095" s="306" t="s">
        <v>3435</v>
      </c>
      <c r="N3095" s="612">
        <v>1715</v>
      </c>
    </row>
    <row r="3096" spans="2:14" ht="13.9" customHeight="1">
      <c r="B3096" s="613" t="s">
        <v>625</v>
      </c>
      <c r="C3096" s="613" t="s">
        <v>1724</v>
      </c>
      <c r="D3096" s="613" t="s">
        <v>1725</v>
      </c>
      <c r="E3096" s="384" t="s">
        <v>1726</v>
      </c>
      <c r="F3096" s="607" t="s">
        <v>151</v>
      </c>
      <c r="G3096" s="608" t="s">
        <v>147</v>
      </c>
      <c r="H3096" s="342" t="s">
        <v>1208</v>
      </c>
      <c r="I3096" s="609" t="s">
        <v>2714</v>
      </c>
      <c r="J3096" s="607">
        <v>41456</v>
      </c>
      <c r="K3096" s="610">
        <v>41814</v>
      </c>
      <c r="L3096" s="611">
        <v>42522</v>
      </c>
      <c r="M3096" s="306" t="s">
        <v>3435</v>
      </c>
      <c r="N3096" s="612">
        <v>1393</v>
      </c>
    </row>
    <row r="3097" spans="2:14" ht="13.9" customHeight="1">
      <c r="B3097" s="613" t="s">
        <v>625</v>
      </c>
      <c r="C3097" s="613" t="s">
        <v>1724</v>
      </c>
      <c r="D3097" s="613" t="s">
        <v>1725</v>
      </c>
      <c r="E3097" s="384" t="s">
        <v>1726</v>
      </c>
      <c r="F3097" s="607" t="s">
        <v>151</v>
      </c>
      <c r="G3097" s="608" t="s">
        <v>147</v>
      </c>
      <c r="H3097" s="342" t="s">
        <v>1208</v>
      </c>
      <c r="I3097" s="609" t="s">
        <v>2714</v>
      </c>
      <c r="J3097" s="607">
        <v>41426</v>
      </c>
      <c r="K3097" s="610">
        <v>41814</v>
      </c>
      <c r="L3097" s="611">
        <v>42491</v>
      </c>
      <c r="M3097" s="306" t="s">
        <v>3435</v>
      </c>
      <c r="N3097" s="612">
        <v>1737</v>
      </c>
    </row>
    <row r="3098" spans="2:14" ht="13.9" customHeight="1">
      <c r="B3098" s="613" t="s">
        <v>625</v>
      </c>
      <c r="C3098" s="613" t="s">
        <v>1724</v>
      </c>
      <c r="D3098" s="613" t="s">
        <v>1725</v>
      </c>
      <c r="E3098" s="384" t="s">
        <v>1726</v>
      </c>
      <c r="F3098" s="607" t="s">
        <v>151</v>
      </c>
      <c r="G3098" s="608" t="s">
        <v>147</v>
      </c>
      <c r="H3098" s="342" t="s">
        <v>1208</v>
      </c>
      <c r="I3098" s="609" t="s">
        <v>2714</v>
      </c>
      <c r="J3098" s="607">
        <v>41334</v>
      </c>
      <c r="K3098" s="610">
        <v>41814</v>
      </c>
      <c r="L3098" s="611">
        <v>42401</v>
      </c>
      <c r="M3098" s="306" t="s">
        <v>3435</v>
      </c>
      <c r="N3098" s="612">
        <v>1838</v>
      </c>
    </row>
    <row r="3099" spans="2:14" ht="13.9" customHeight="1">
      <c r="B3099" s="613" t="s">
        <v>625</v>
      </c>
      <c r="C3099" s="613" t="s">
        <v>1724</v>
      </c>
      <c r="D3099" s="613" t="s">
        <v>1803</v>
      </c>
      <c r="E3099" s="384" t="s">
        <v>1804</v>
      </c>
      <c r="F3099" s="607" t="s">
        <v>151</v>
      </c>
      <c r="G3099" s="608" t="s">
        <v>147</v>
      </c>
      <c r="H3099" s="342" t="s">
        <v>1208</v>
      </c>
      <c r="I3099" s="609" t="s">
        <v>2714</v>
      </c>
      <c r="J3099" s="607">
        <v>41306</v>
      </c>
      <c r="K3099" s="610">
        <v>41814</v>
      </c>
      <c r="L3099" s="611">
        <v>42370</v>
      </c>
      <c r="M3099" s="306" t="s">
        <v>3435</v>
      </c>
      <c r="N3099" s="612">
        <v>1551</v>
      </c>
    </row>
    <row r="3100" spans="2:14" ht="13.9" customHeight="1">
      <c r="B3100" s="613" t="s">
        <v>625</v>
      </c>
      <c r="C3100" s="613" t="s">
        <v>1724</v>
      </c>
      <c r="D3100" s="613" t="s">
        <v>1803</v>
      </c>
      <c r="E3100" s="384" t="s">
        <v>1804</v>
      </c>
      <c r="F3100" s="607" t="s">
        <v>151</v>
      </c>
      <c r="G3100" s="608" t="s">
        <v>147</v>
      </c>
      <c r="H3100" s="342" t="s">
        <v>1208</v>
      </c>
      <c r="I3100" s="609" t="s">
        <v>2714</v>
      </c>
      <c r="J3100" s="607">
        <v>41365</v>
      </c>
      <c r="K3100" s="610">
        <v>41814</v>
      </c>
      <c r="L3100" s="611">
        <v>42430</v>
      </c>
      <c r="M3100" s="306" t="s">
        <v>3435</v>
      </c>
      <c r="N3100" s="612">
        <v>1508</v>
      </c>
    </row>
    <row r="3101" spans="2:14" ht="13.9" customHeight="1">
      <c r="B3101" s="613" t="s">
        <v>625</v>
      </c>
      <c r="C3101" s="613" t="s">
        <v>1724</v>
      </c>
      <c r="D3101" s="613" t="s">
        <v>1803</v>
      </c>
      <c r="E3101" s="384" t="s">
        <v>1804</v>
      </c>
      <c r="F3101" s="607" t="s">
        <v>151</v>
      </c>
      <c r="G3101" s="608" t="s">
        <v>147</v>
      </c>
      <c r="H3101" s="342" t="s">
        <v>1208</v>
      </c>
      <c r="I3101" s="609" t="s">
        <v>2714</v>
      </c>
      <c r="J3101" s="607">
        <v>41609</v>
      </c>
      <c r="K3101" s="610">
        <v>41814</v>
      </c>
      <c r="L3101" s="611">
        <v>42675</v>
      </c>
      <c r="M3101" s="306" t="s">
        <v>3435</v>
      </c>
      <c r="N3101" s="612">
        <v>1646</v>
      </c>
    </row>
    <row r="3102" spans="2:14" ht="13.9" customHeight="1">
      <c r="B3102" s="613" t="s">
        <v>625</v>
      </c>
      <c r="C3102" s="613" t="s">
        <v>1724</v>
      </c>
      <c r="D3102" s="613" t="s">
        <v>1803</v>
      </c>
      <c r="E3102" s="384" t="s">
        <v>1804</v>
      </c>
      <c r="F3102" s="607" t="s">
        <v>151</v>
      </c>
      <c r="G3102" s="608" t="s">
        <v>147</v>
      </c>
      <c r="H3102" s="342" t="s">
        <v>1208</v>
      </c>
      <c r="I3102" s="609" t="s">
        <v>2714</v>
      </c>
      <c r="J3102" s="607">
        <v>41487</v>
      </c>
      <c r="K3102" s="610">
        <v>41814</v>
      </c>
      <c r="L3102" s="611">
        <v>42552</v>
      </c>
      <c r="M3102" s="306" t="s">
        <v>3435</v>
      </c>
      <c r="N3102" s="612">
        <v>1640</v>
      </c>
    </row>
    <row r="3103" spans="2:14" ht="13.9" customHeight="1">
      <c r="B3103" s="613" t="s">
        <v>625</v>
      </c>
      <c r="C3103" s="613" t="s">
        <v>1724</v>
      </c>
      <c r="D3103" s="613" t="s">
        <v>1803</v>
      </c>
      <c r="E3103" s="384" t="s">
        <v>1804</v>
      </c>
      <c r="F3103" s="607" t="s">
        <v>151</v>
      </c>
      <c r="G3103" s="608" t="s">
        <v>147</v>
      </c>
      <c r="H3103" s="342" t="s">
        <v>1208</v>
      </c>
      <c r="I3103" s="609" t="s">
        <v>2714</v>
      </c>
      <c r="J3103" s="607">
        <v>41395</v>
      </c>
      <c r="K3103" s="610">
        <v>41814</v>
      </c>
      <c r="L3103" s="611">
        <v>42461</v>
      </c>
      <c r="M3103" s="306" t="s">
        <v>3435</v>
      </c>
      <c r="N3103" s="612">
        <v>1541</v>
      </c>
    </row>
    <row r="3104" spans="2:14" ht="13.9" customHeight="1">
      <c r="B3104" s="613" t="s">
        <v>625</v>
      </c>
      <c r="C3104" s="613" t="s">
        <v>1724</v>
      </c>
      <c r="D3104" s="613" t="s">
        <v>1803</v>
      </c>
      <c r="E3104" s="384" t="s">
        <v>1804</v>
      </c>
      <c r="F3104" s="607" t="s">
        <v>151</v>
      </c>
      <c r="G3104" s="608" t="s">
        <v>147</v>
      </c>
      <c r="H3104" s="342" t="s">
        <v>1208</v>
      </c>
      <c r="I3104" s="609" t="s">
        <v>2714</v>
      </c>
      <c r="J3104" s="607">
        <v>41426</v>
      </c>
      <c r="K3104" s="610">
        <v>41814</v>
      </c>
      <c r="L3104" s="611">
        <v>42491</v>
      </c>
      <c r="M3104" s="306" t="s">
        <v>3435</v>
      </c>
      <c r="N3104" s="612">
        <v>1737</v>
      </c>
    </row>
    <row r="3105" spans="2:14" ht="13.9" customHeight="1">
      <c r="B3105" s="613" t="s">
        <v>625</v>
      </c>
      <c r="C3105" s="613" t="s">
        <v>1724</v>
      </c>
      <c r="D3105" s="613" t="s">
        <v>1803</v>
      </c>
      <c r="E3105" s="384" t="s">
        <v>1804</v>
      </c>
      <c r="F3105" s="607" t="s">
        <v>151</v>
      </c>
      <c r="G3105" s="608" t="s">
        <v>147</v>
      </c>
      <c r="H3105" s="342" t="s">
        <v>1208</v>
      </c>
      <c r="I3105" s="609" t="s">
        <v>2714</v>
      </c>
      <c r="J3105" s="607">
        <v>41456</v>
      </c>
      <c r="K3105" s="610">
        <v>41814</v>
      </c>
      <c r="L3105" s="611">
        <v>42522</v>
      </c>
      <c r="M3105" s="306" t="s">
        <v>3435</v>
      </c>
      <c r="N3105" s="612">
        <v>1393</v>
      </c>
    </row>
    <row r="3106" spans="2:14" ht="13.9" customHeight="1">
      <c r="B3106" s="613" t="s">
        <v>625</v>
      </c>
      <c r="C3106" s="613" t="s">
        <v>1724</v>
      </c>
      <c r="D3106" s="613" t="s">
        <v>1803</v>
      </c>
      <c r="E3106" s="384" t="s">
        <v>1804</v>
      </c>
      <c r="F3106" s="607" t="s">
        <v>151</v>
      </c>
      <c r="G3106" s="608" t="s">
        <v>147</v>
      </c>
      <c r="H3106" s="342" t="s">
        <v>1208</v>
      </c>
      <c r="I3106" s="609" t="s">
        <v>2714</v>
      </c>
      <c r="J3106" s="607">
        <v>41334</v>
      </c>
      <c r="K3106" s="610">
        <v>41814</v>
      </c>
      <c r="L3106" s="611">
        <v>42401</v>
      </c>
      <c r="M3106" s="306" t="s">
        <v>3435</v>
      </c>
      <c r="N3106" s="612">
        <v>1838</v>
      </c>
    </row>
    <row r="3107" spans="2:14" ht="13.9" customHeight="1">
      <c r="B3107" s="613" t="s">
        <v>625</v>
      </c>
      <c r="C3107" s="613" t="s">
        <v>1724</v>
      </c>
      <c r="D3107" s="613" t="s">
        <v>1803</v>
      </c>
      <c r="E3107" s="384" t="s">
        <v>1804</v>
      </c>
      <c r="F3107" s="607" t="s">
        <v>151</v>
      </c>
      <c r="G3107" s="608" t="s">
        <v>147</v>
      </c>
      <c r="H3107" s="342" t="s">
        <v>1208</v>
      </c>
      <c r="I3107" s="609" t="s">
        <v>2714</v>
      </c>
      <c r="J3107" s="607">
        <v>41548</v>
      </c>
      <c r="K3107" s="610">
        <v>41814</v>
      </c>
      <c r="L3107" s="611">
        <v>42614</v>
      </c>
      <c r="M3107" s="306" t="s">
        <v>3435</v>
      </c>
      <c r="N3107" s="612">
        <v>1776</v>
      </c>
    </row>
    <row r="3108" spans="2:14" ht="13.9" customHeight="1">
      <c r="B3108" s="613" t="s">
        <v>625</v>
      </c>
      <c r="C3108" s="613" t="s">
        <v>1724</v>
      </c>
      <c r="D3108" s="613" t="s">
        <v>1803</v>
      </c>
      <c r="E3108" s="384" t="s">
        <v>1804</v>
      </c>
      <c r="F3108" s="607" t="s">
        <v>151</v>
      </c>
      <c r="G3108" s="608" t="s">
        <v>147</v>
      </c>
      <c r="H3108" s="342" t="s">
        <v>1208</v>
      </c>
      <c r="I3108" s="609" t="s">
        <v>2714</v>
      </c>
      <c r="J3108" s="607">
        <v>41275</v>
      </c>
      <c r="K3108" s="610">
        <v>41814</v>
      </c>
      <c r="L3108" s="611">
        <v>42339</v>
      </c>
      <c r="M3108" s="306" t="s">
        <v>3435</v>
      </c>
      <c r="N3108" s="612">
        <v>1715</v>
      </c>
    </row>
    <row r="3109" spans="2:14" ht="13.9" customHeight="1">
      <c r="B3109" s="613" t="s">
        <v>625</v>
      </c>
      <c r="C3109" s="613" t="s">
        <v>1724</v>
      </c>
      <c r="D3109" s="613" t="s">
        <v>1803</v>
      </c>
      <c r="E3109" s="384" t="s">
        <v>1804</v>
      </c>
      <c r="F3109" s="607" t="s">
        <v>151</v>
      </c>
      <c r="G3109" s="608" t="s">
        <v>147</v>
      </c>
      <c r="H3109" s="342" t="s">
        <v>1208</v>
      </c>
      <c r="I3109" s="609" t="s">
        <v>2714</v>
      </c>
      <c r="J3109" s="607">
        <v>41518</v>
      </c>
      <c r="K3109" s="610">
        <v>41814</v>
      </c>
      <c r="L3109" s="611">
        <v>42583</v>
      </c>
      <c r="M3109" s="306" t="s">
        <v>3435</v>
      </c>
      <c r="N3109" s="612">
        <v>1739</v>
      </c>
    </row>
    <row r="3110" spans="2:14" ht="13.9" customHeight="1">
      <c r="B3110" s="613" t="s">
        <v>625</v>
      </c>
      <c r="C3110" s="613" t="s">
        <v>1724</v>
      </c>
      <c r="D3110" s="613" t="s">
        <v>1803</v>
      </c>
      <c r="E3110" s="384" t="s">
        <v>1804</v>
      </c>
      <c r="F3110" s="607" t="s">
        <v>151</v>
      </c>
      <c r="G3110" s="608" t="s">
        <v>147</v>
      </c>
      <c r="H3110" s="342" t="s">
        <v>1208</v>
      </c>
      <c r="I3110" s="609" t="s">
        <v>2714</v>
      </c>
      <c r="J3110" s="607">
        <v>41579</v>
      </c>
      <c r="K3110" s="610">
        <v>41814</v>
      </c>
      <c r="L3110" s="611">
        <v>42644</v>
      </c>
      <c r="M3110" s="306" t="s">
        <v>3435</v>
      </c>
      <c r="N3110" s="612">
        <v>1561</v>
      </c>
    </row>
    <row r="3111" spans="2:14" ht="13.9" customHeight="1">
      <c r="B3111" s="613" t="s">
        <v>601</v>
      </c>
      <c r="C3111" s="613" t="s">
        <v>1394</v>
      </c>
      <c r="D3111" s="613" t="s">
        <v>1395</v>
      </c>
      <c r="E3111" s="384" t="s">
        <v>1396</v>
      </c>
      <c r="F3111" s="607" t="s">
        <v>151</v>
      </c>
      <c r="G3111" s="608" t="s">
        <v>147</v>
      </c>
      <c r="H3111" s="342" t="s">
        <v>1208</v>
      </c>
      <c r="I3111" s="609" t="s">
        <v>2714</v>
      </c>
      <c r="J3111" s="607">
        <v>41426</v>
      </c>
      <c r="K3111" s="610">
        <v>41814</v>
      </c>
      <c r="L3111" s="611">
        <v>42491</v>
      </c>
      <c r="M3111" s="306" t="s">
        <v>3435</v>
      </c>
      <c r="N3111" s="612">
        <v>126</v>
      </c>
    </row>
    <row r="3112" spans="2:14" ht="13.9" customHeight="1">
      <c r="B3112" s="613" t="s">
        <v>601</v>
      </c>
      <c r="C3112" s="613" t="s">
        <v>1394</v>
      </c>
      <c r="D3112" s="613" t="s">
        <v>1395</v>
      </c>
      <c r="E3112" s="384" t="s">
        <v>1396</v>
      </c>
      <c r="F3112" s="607" t="s">
        <v>151</v>
      </c>
      <c r="G3112" s="608" t="s">
        <v>147</v>
      </c>
      <c r="H3112" s="342" t="s">
        <v>1208</v>
      </c>
      <c r="I3112" s="609" t="s">
        <v>2714</v>
      </c>
      <c r="J3112" s="607">
        <v>41456</v>
      </c>
      <c r="K3112" s="610">
        <v>41814</v>
      </c>
      <c r="L3112" s="611">
        <v>42522</v>
      </c>
      <c r="M3112" s="306" t="s">
        <v>3435</v>
      </c>
      <c r="N3112" s="612">
        <v>80</v>
      </c>
    </row>
    <row r="3113" spans="2:14" ht="13.9" customHeight="1">
      <c r="B3113" s="613" t="s">
        <v>601</v>
      </c>
      <c r="C3113" s="613" t="s">
        <v>1394</v>
      </c>
      <c r="D3113" s="613" t="s">
        <v>1395</v>
      </c>
      <c r="E3113" s="384" t="s">
        <v>1396</v>
      </c>
      <c r="F3113" s="607" t="s">
        <v>151</v>
      </c>
      <c r="G3113" s="608" t="s">
        <v>147</v>
      </c>
      <c r="H3113" s="342" t="s">
        <v>1208</v>
      </c>
      <c r="I3113" s="609" t="s">
        <v>2714</v>
      </c>
      <c r="J3113" s="607">
        <v>41579</v>
      </c>
      <c r="K3113" s="610">
        <v>41814</v>
      </c>
      <c r="L3113" s="611">
        <v>42644</v>
      </c>
      <c r="M3113" s="306" t="s">
        <v>3435</v>
      </c>
      <c r="N3113" s="612">
        <v>71</v>
      </c>
    </row>
    <row r="3114" spans="2:14" ht="13.9" customHeight="1">
      <c r="B3114" s="613" t="s">
        <v>601</v>
      </c>
      <c r="C3114" s="613" t="s">
        <v>1394</v>
      </c>
      <c r="D3114" s="613" t="s">
        <v>1395</v>
      </c>
      <c r="E3114" s="384" t="s">
        <v>1396</v>
      </c>
      <c r="F3114" s="607" t="s">
        <v>151</v>
      </c>
      <c r="G3114" s="608" t="s">
        <v>147</v>
      </c>
      <c r="H3114" s="342" t="s">
        <v>1208</v>
      </c>
      <c r="I3114" s="609" t="s">
        <v>2714</v>
      </c>
      <c r="J3114" s="607">
        <v>41306</v>
      </c>
      <c r="K3114" s="610">
        <v>41814</v>
      </c>
      <c r="L3114" s="611">
        <v>42370</v>
      </c>
      <c r="M3114" s="306" t="s">
        <v>3435</v>
      </c>
      <c r="N3114" s="612">
        <v>262</v>
      </c>
    </row>
    <row r="3115" spans="2:14" ht="13.9" customHeight="1">
      <c r="B3115" s="613" t="s">
        <v>601</v>
      </c>
      <c r="C3115" s="613" t="s">
        <v>1394</v>
      </c>
      <c r="D3115" s="613" t="s">
        <v>1395</v>
      </c>
      <c r="E3115" s="384" t="s">
        <v>1396</v>
      </c>
      <c r="F3115" s="607" t="s">
        <v>151</v>
      </c>
      <c r="G3115" s="608" t="s">
        <v>147</v>
      </c>
      <c r="H3115" s="342" t="s">
        <v>1208</v>
      </c>
      <c r="I3115" s="609" t="s">
        <v>2714</v>
      </c>
      <c r="J3115" s="607">
        <v>41487</v>
      </c>
      <c r="K3115" s="610">
        <v>41814</v>
      </c>
      <c r="L3115" s="611">
        <v>42552</v>
      </c>
      <c r="M3115" s="306" t="s">
        <v>3435</v>
      </c>
      <c r="N3115" s="612">
        <v>42</v>
      </c>
    </row>
    <row r="3116" spans="2:14" ht="13.9" customHeight="1">
      <c r="B3116" s="613" t="s">
        <v>601</v>
      </c>
      <c r="C3116" s="613" t="s">
        <v>1394</v>
      </c>
      <c r="D3116" s="613" t="s">
        <v>1395</v>
      </c>
      <c r="E3116" s="384" t="s">
        <v>1396</v>
      </c>
      <c r="F3116" s="607" t="s">
        <v>151</v>
      </c>
      <c r="G3116" s="608" t="s">
        <v>147</v>
      </c>
      <c r="H3116" s="342" t="s">
        <v>1208</v>
      </c>
      <c r="I3116" s="609" t="s">
        <v>2714</v>
      </c>
      <c r="J3116" s="607">
        <v>41518</v>
      </c>
      <c r="K3116" s="610">
        <v>41814</v>
      </c>
      <c r="L3116" s="611">
        <v>42583</v>
      </c>
      <c r="M3116" s="306" t="s">
        <v>3435</v>
      </c>
      <c r="N3116" s="612">
        <v>67</v>
      </c>
    </row>
    <row r="3117" spans="2:14" ht="13.9" customHeight="1">
      <c r="B3117" s="613" t="s">
        <v>601</v>
      </c>
      <c r="C3117" s="613" t="s">
        <v>1394</v>
      </c>
      <c r="D3117" s="613" t="s">
        <v>1395</v>
      </c>
      <c r="E3117" s="384" t="s">
        <v>1396</v>
      </c>
      <c r="F3117" s="607" t="s">
        <v>151</v>
      </c>
      <c r="G3117" s="608" t="s">
        <v>147</v>
      </c>
      <c r="H3117" s="342" t="s">
        <v>1208</v>
      </c>
      <c r="I3117" s="609" t="s">
        <v>2714</v>
      </c>
      <c r="J3117" s="607">
        <v>41334</v>
      </c>
      <c r="K3117" s="610">
        <v>41814</v>
      </c>
      <c r="L3117" s="611">
        <v>42401</v>
      </c>
      <c r="M3117" s="306" t="s">
        <v>3435</v>
      </c>
      <c r="N3117" s="612">
        <v>413</v>
      </c>
    </row>
    <row r="3118" spans="2:14" ht="13.9" customHeight="1">
      <c r="B3118" s="613" t="s">
        <v>601</v>
      </c>
      <c r="C3118" s="613" t="s">
        <v>1394</v>
      </c>
      <c r="D3118" s="613" t="s">
        <v>1395</v>
      </c>
      <c r="E3118" s="384" t="s">
        <v>1396</v>
      </c>
      <c r="F3118" s="607" t="s">
        <v>151</v>
      </c>
      <c r="G3118" s="608" t="s">
        <v>147</v>
      </c>
      <c r="H3118" s="342" t="s">
        <v>1208</v>
      </c>
      <c r="I3118" s="609" t="s">
        <v>2714</v>
      </c>
      <c r="J3118" s="607">
        <v>41395</v>
      </c>
      <c r="K3118" s="610">
        <v>41814</v>
      </c>
      <c r="L3118" s="611">
        <v>42461</v>
      </c>
      <c r="M3118" s="306" t="s">
        <v>3435</v>
      </c>
      <c r="N3118" s="612">
        <v>190</v>
      </c>
    </row>
    <row r="3119" spans="2:14" ht="13.9" customHeight="1">
      <c r="B3119" s="613" t="s">
        <v>601</v>
      </c>
      <c r="C3119" s="613" t="s">
        <v>1394</v>
      </c>
      <c r="D3119" s="613" t="s">
        <v>1395</v>
      </c>
      <c r="E3119" s="384" t="s">
        <v>1396</v>
      </c>
      <c r="F3119" s="607" t="s">
        <v>151</v>
      </c>
      <c r="G3119" s="608" t="s">
        <v>147</v>
      </c>
      <c r="H3119" s="342" t="s">
        <v>1208</v>
      </c>
      <c r="I3119" s="609" t="s">
        <v>2714</v>
      </c>
      <c r="J3119" s="607">
        <v>41365</v>
      </c>
      <c r="K3119" s="610">
        <v>41814</v>
      </c>
      <c r="L3119" s="611">
        <v>42430</v>
      </c>
      <c r="M3119" s="306" t="s">
        <v>3435</v>
      </c>
      <c r="N3119" s="612">
        <v>434</v>
      </c>
    </row>
    <row r="3120" spans="2:14" ht="13.9" customHeight="1">
      <c r="B3120" s="613" t="s">
        <v>601</v>
      </c>
      <c r="C3120" s="613" t="s">
        <v>1394</v>
      </c>
      <c r="D3120" s="613" t="s">
        <v>1395</v>
      </c>
      <c r="E3120" s="384" t="s">
        <v>1396</v>
      </c>
      <c r="F3120" s="607" t="s">
        <v>151</v>
      </c>
      <c r="G3120" s="608" t="s">
        <v>147</v>
      </c>
      <c r="H3120" s="342" t="s">
        <v>1208</v>
      </c>
      <c r="I3120" s="609" t="s">
        <v>2714</v>
      </c>
      <c r="J3120" s="607">
        <v>41609</v>
      </c>
      <c r="K3120" s="610">
        <v>41814</v>
      </c>
      <c r="L3120" s="611">
        <v>42675</v>
      </c>
      <c r="M3120" s="306" t="s">
        <v>3435</v>
      </c>
      <c r="N3120" s="612">
        <v>67</v>
      </c>
    </row>
    <row r="3121" spans="2:14" ht="13.9" customHeight="1">
      <c r="B3121" s="613" t="s">
        <v>601</v>
      </c>
      <c r="C3121" s="613" t="s">
        <v>1394</v>
      </c>
      <c r="D3121" s="613" t="s">
        <v>1395</v>
      </c>
      <c r="E3121" s="384" t="s">
        <v>1396</v>
      </c>
      <c r="F3121" s="607" t="s">
        <v>151</v>
      </c>
      <c r="G3121" s="608" t="s">
        <v>147</v>
      </c>
      <c r="H3121" s="342" t="s">
        <v>1208</v>
      </c>
      <c r="I3121" s="609" t="s">
        <v>2714</v>
      </c>
      <c r="J3121" s="607">
        <v>41548</v>
      </c>
      <c r="K3121" s="610">
        <v>41814</v>
      </c>
      <c r="L3121" s="611">
        <v>42614</v>
      </c>
      <c r="M3121" s="306" t="s">
        <v>3435</v>
      </c>
      <c r="N3121" s="612">
        <v>70</v>
      </c>
    </row>
    <row r="3122" spans="2:14" ht="13.9" customHeight="1">
      <c r="B3122" s="613" t="s">
        <v>601</v>
      </c>
      <c r="C3122" s="613" t="s">
        <v>1394</v>
      </c>
      <c r="D3122" s="613" t="s">
        <v>1395</v>
      </c>
      <c r="E3122" s="384" t="s">
        <v>1396</v>
      </c>
      <c r="F3122" s="607" t="s">
        <v>151</v>
      </c>
      <c r="G3122" s="608" t="s">
        <v>147</v>
      </c>
      <c r="H3122" s="342" t="s">
        <v>1208</v>
      </c>
      <c r="I3122" s="609" t="s">
        <v>2714</v>
      </c>
      <c r="J3122" s="607">
        <v>41275</v>
      </c>
      <c r="K3122" s="610">
        <v>41814</v>
      </c>
      <c r="L3122" s="611">
        <v>42339</v>
      </c>
      <c r="M3122" s="306" t="s">
        <v>3435</v>
      </c>
      <c r="N3122" s="612">
        <v>262</v>
      </c>
    </row>
    <row r="3123" spans="2:14" ht="13.9" customHeight="1">
      <c r="B3123" s="613" t="s">
        <v>645</v>
      </c>
      <c r="C3123" s="613" t="s">
        <v>2193</v>
      </c>
      <c r="D3123" s="613" t="s">
        <v>2194</v>
      </c>
      <c r="E3123" s="384" t="s">
        <v>2195</v>
      </c>
      <c r="F3123" s="607" t="s">
        <v>151</v>
      </c>
      <c r="G3123" s="608">
        <v>2008</v>
      </c>
      <c r="H3123" s="342" t="s">
        <v>1307</v>
      </c>
      <c r="I3123" s="609" t="s">
        <v>2713</v>
      </c>
      <c r="J3123" s="607">
        <v>41306</v>
      </c>
      <c r="K3123" s="610">
        <v>41814</v>
      </c>
      <c r="L3123" s="611">
        <v>42370</v>
      </c>
      <c r="M3123" s="306" t="s">
        <v>3435</v>
      </c>
      <c r="N3123" s="612">
        <v>16752</v>
      </c>
    </row>
    <row r="3124" spans="2:14" ht="13.9" customHeight="1">
      <c r="B3124" s="613" t="s">
        <v>645</v>
      </c>
      <c r="C3124" s="613" t="s">
        <v>2193</v>
      </c>
      <c r="D3124" s="613" t="s">
        <v>2194</v>
      </c>
      <c r="E3124" s="384" t="s">
        <v>2467</v>
      </c>
      <c r="F3124" s="607" t="s">
        <v>151</v>
      </c>
      <c r="G3124" s="608">
        <v>2008</v>
      </c>
      <c r="H3124" s="342" t="s">
        <v>1307</v>
      </c>
      <c r="I3124" s="609" t="s">
        <v>2713</v>
      </c>
      <c r="J3124" s="607">
        <v>41456</v>
      </c>
      <c r="K3124" s="610">
        <v>41814</v>
      </c>
      <c r="L3124" s="611">
        <v>42522</v>
      </c>
      <c r="M3124" s="306" t="s">
        <v>3435</v>
      </c>
      <c r="N3124" s="612">
        <v>18419</v>
      </c>
    </row>
    <row r="3125" spans="2:14" ht="13.9" customHeight="1">
      <c r="B3125" s="613" t="s">
        <v>645</v>
      </c>
      <c r="C3125" s="613" t="s">
        <v>2193</v>
      </c>
      <c r="D3125" s="613" t="s">
        <v>2194</v>
      </c>
      <c r="E3125" s="384" t="s">
        <v>2467</v>
      </c>
      <c r="F3125" s="607" t="s">
        <v>151</v>
      </c>
      <c r="G3125" s="608">
        <v>2008</v>
      </c>
      <c r="H3125" s="342" t="s">
        <v>1307</v>
      </c>
      <c r="I3125" s="609" t="s">
        <v>2713</v>
      </c>
      <c r="J3125" s="607">
        <v>41426</v>
      </c>
      <c r="K3125" s="610">
        <v>41814</v>
      </c>
      <c r="L3125" s="611">
        <v>42491</v>
      </c>
      <c r="M3125" s="306" t="s">
        <v>3435</v>
      </c>
      <c r="N3125" s="612">
        <v>17276</v>
      </c>
    </row>
    <row r="3126" spans="2:14" ht="13.9" customHeight="1">
      <c r="B3126" s="613" t="s">
        <v>645</v>
      </c>
      <c r="C3126" s="613" t="s">
        <v>2193</v>
      </c>
      <c r="D3126" s="613" t="s">
        <v>2194</v>
      </c>
      <c r="E3126" s="384" t="s">
        <v>2467</v>
      </c>
      <c r="F3126" s="607" t="s">
        <v>151</v>
      </c>
      <c r="G3126" s="608">
        <v>2008</v>
      </c>
      <c r="H3126" s="342" t="s">
        <v>1307</v>
      </c>
      <c r="I3126" s="609" t="s">
        <v>2713</v>
      </c>
      <c r="J3126" s="607">
        <v>41579</v>
      </c>
      <c r="K3126" s="610">
        <v>41814</v>
      </c>
      <c r="L3126" s="611">
        <v>42644</v>
      </c>
      <c r="M3126" s="306" t="s">
        <v>3435</v>
      </c>
      <c r="N3126" s="612">
        <v>17737</v>
      </c>
    </row>
    <row r="3127" spans="2:14" ht="13.9" customHeight="1">
      <c r="B3127" s="613" t="s">
        <v>645</v>
      </c>
      <c r="C3127" s="613" t="s">
        <v>2193</v>
      </c>
      <c r="D3127" s="613" t="s">
        <v>2194</v>
      </c>
      <c r="E3127" s="384" t="s">
        <v>2467</v>
      </c>
      <c r="F3127" s="607" t="s">
        <v>151</v>
      </c>
      <c r="G3127" s="608">
        <v>2008</v>
      </c>
      <c r="H3127" s="342" t="s">
        <v>1307</v>
      </c>
      <c r="I3127" s="609" t="s">
        <v>2713</v>
      </c>
      <c r="J3127" s="607">
        <v>41609</v>
      </c>
      <c r="K3127" s="610">
        <v>41814</v>
      </c>
      <c r="L3127" s="611">
        <v>42675</v>
      </c>
      <c r="M3127" s="306" t="s">
        <v>3435</v>
      </c>
      <c r="N3127" s="612">
        <v>17314</v>
      </c>
    </row>
    <row r="3128" spans="2:14" ht="13.9" customHeight="1">
      <c r="B3128" s="613" t="s">
        <v>645</v>
      </c>
      <c r="C3128" s="613" t="s">
        <v>2193</v>
      </c>
      <c r="D3128" s="613" t="s">
        <v>2194</v>
      </c>
      <c r="E3128" s="384" t="s">
        <v>2467</v>
      </c>
      <c r="F3128" s="607" t="s">
        <v>151</v>
      </c>
      <c r="G3128" s="608">
        <v>2008</v>
      </c>
      <c r="H3128" s="342" t="s">
        <v>1307</v>
      </c>
      <c r="I3128" s="609" t="s">
        <v>2713</v>
      </c>
      <c r="J3128" s="607">
        <v>41334</v>
      </c>
      <c r="K3128" s="610">
        <v>41814</v>
      </c>
      <c r="L3128" s="611">
        <v>42401</v>
      </c>
      <c r="M3128" s="306" t="s">
        <v>3435</v>
      </c>
      <c r="N3128" s="612">
        <v>18426</v>
      </c>
    </row>
    <row r="3129" spans="2:14" ht="13.9" customHeight="1">
      <c r="B3129" s="613" t="s">
        <v>645</v>
      </c>
      <c r="C3129" s="613" t="s">
        <v>2193</v>
      </c>
      <c r="D3129" s="613" t="s">
        <v>2194</v>
      </c>
      <c r="E3129" s="384" t="s">
        <v>2467</v>
      </c>
      <c r="F3129" s="607" t="s">
        <v>151</v>
      </c>
      <c r="G3129" s="608">
        <v>2008</v>
      </c>
      <c r="H3129" s="342" t="s">
        <v>1307</v>
      </c>
      <c r="I3129" s="609" t="s">
        <v>2713</v>
      </c>
      <c r="J3129" s="607">
        <v>41548</v>
      </c>
      <c r="K3129" s="610">
        <v>41814</v>
      </c>
      <c r="L3129" s="611">
        <v>42614</v>
      </c>
      <c r="M3129" s="306" t="s">
        <v>3435</v>
      </c>
      <c r="N3129" s="612">
        <v>18848</v>
      </c>
    </row>
    <row r="3130" spans="2:14" ht="13.9" customHeight="1">
      <c r="B3130" s="613" t="s">
        <v>645</v>
      </c>
      <c r="C3130" s="613" t="s">
        <v>2193</v>
      </c>
      <c r="D3130" s="613" t="s">
        <v>2194</v>
      </c>
      <c r="E3130" s="384" t="s">
        <v>2467</v>
      </c>
      <c r="F3130" s="607" t="s">
        <v>151</v>
      </c>
      <c r="G3130" s="608">
        <v>2008</v>
      </c>
      <c r="H3130" s="342" t="s">
        <v>1307</v>
      </c>
      <c r="I3130" s="609" t="s">
        <v>2713</v>
      </c>
      <c r="J3130" s="607">
        <v>41365</v>
      </c>
      <c r="K3130" s="610">
        <v>41814</v>
      </c>
      <c r="L3130" s="611">
        <v>42430</v>
      </c>
      <c r="M3130" s="306" t="s">
        <v>3435</v>
      </c>
      <c r="N3130" s="612">
        <v>16661</v>
      </c>
    </row>
    <row r="3131" spans="2:14" ht="13.9" customHeight="1">
      <c r="B3131" s="613" t="s">
        <v>645</v>
      </c>
      <c r="C3131" s="613" t="s">
        <v>2193</v>
      </c>
      <c r="D3131" s="613" t="s">
        <v>2194</v>
      </c>
      <c r="E3131" s="384" t="s">
        <v>2195</v>
      </c>
      <c r="F3131" s="607" t="s">
        <v>151</v>
      </c>
      <c r="G3131" s="608">
        <v>2008</v>
      </c>
      <c r="H3131" s="342" t="s">
        <v>1307</v>
      </c>
      <c r="I3131" s="609" t="s">
        <v>2713</v>
      </c>
      <c r="J3131" s="607">
        <v>41275</v>
      </c>
      <c r="K3131" s="610">
        <v>41814</v>
      </c>
      <c r="L3131" s="611">
        <v>42339</v>
      </c>
      <c r="M3131" s="306" t="s">
        <v>3435</v>
      </c>
      <c r="N3131" s="612">
        <v>18585</v>
      </c>
    </row>
    <row r="3132" spans="2:14" ht="13.9" customHeight="1">
      <c r="B3132" s="613" t="s">
        <v>645</v>
      </c>
      <c r="C3132" s="613" t="s">
        <v>2193</v>
      </c>
      <c r="D3132" s="613" t="s">
        <v>2194</v>
      </c>
      <c r="E3132" s="384" t="s">
        <v>2467</v>
      </c>
      <c r="F3132" s="607" t="s">
        <v>151</v>
      </c>
      <c r="G3132" s="608">
        <v>2008</v>
      </c>
      <c r="H3132" s="342" t="s">
        <v>1307</v>
      </c>
      <c r="I3132" s="609" t="s">
        <v>2713</v>
      </c>
      <c r="J3132" s="607">
        <v>41518</v>
      </c>
      <c r="K3132" s="610">
        <v>41814</v>
      </c>
      <c r="L3132" s="611">
        <v>42583</v>
      </c>
      <c r="M3132" s="306" t="s">
        <v>3435</v>
      </c>
      <c r="N3132" s="612">
        <v>11687</v>
      </c>
    </row>
    <row r="3133" spans="2:14" ht="13.9" customHeight="1">
      <c r="B3133" s="613" t="s">
        <v>645</v>
      </c>
      <c r="C3133" s="613" t="s">
        <v>2193</v>
      </c>
      <c r="D3133" s="613" t="s">
        <v>2194</v>
      </c>
      <c r="E3133" s="384" t="s">
        <v>2467</v>
      </c>
      <c r="F3133" s="607" t="s">
        <v>151</v>
      </c>
      <c r="G3133" s="608">
        <v>2008</v>
      </c>
      <c r="H3133" s="342" t="s">
        <v>1307</v>
      </c>
      <c r="I3133" s="609" t="s">
        <v>2713</v>
      </c>
      <c r="J3133" s="607">
        <v>41487</v>
      </c>
      <c r="K3133" s="610">
        <v>41814</v>
      </c>
      <c r="L3133" s="611">
        <v>42552</v>
      </c>
      <c r="M3133" s="306" t="s">
        <v>3435</v>
      </c>
      <c r="N3133" s="612">
        <v>17044</v>
      </c>
    </row>
    <row r="3134" spans="2:14" ht="13.9" customHeight="1">
      <c r="B3134" s="613" t="s">
        <v>645</v>
      </c>
      <c r="C3134" s="613" t="s">
        <v>2193</v>
      </c>
      <c r="D3134" s="613" t="s">
        <v>2194</v>
      </c>
      <c r="E3134" s="384" t="s">
        <v>2467</v>
      </c>
      <c r="F3134" s="607" t="s">
        <v>151</v>
      </c>
      <c r="G3134" s="608">
        <v>2008</v>
      </c>
      <c r="H3134" s="342" t="s">
        <v>1307</v>
      </c>
      <c r="I3134" s="609" t="s">
        <v>2713</v>
      </c>
      <c r="J3134" s="607">
        <v>41395</v>
      </c>
      <c r="K3134" s="610">
        <v>41814</v>
      </c>
      <c r="L3134" s="611">
        <v>42461</v>
      </c>
      <c r="M3134" s="306" t="s">
        <v>3435</v>
      </c>
      <c r="N3134" s="612">
        <v>18063</v>
      </c>
    </row>
    <row r="3135" spans="2:14" ht="13.9" customHeight="1">
      <c r="B3135" s="613" t="s">
        <v>909</v>
      </c>
      <c r="C3135" s="613" t="s">
        <v>2468</v>
      </c>
      <c r="D3135" s="613" t="s">
        <v>2469</v>
      </c>
      <c r="E3135" s="384" t="s">
        <v>2470</v>
      </c>
      <c r="F3135" s="607" t="s">
        <v>150</v>
      </c>
      <c r="G3135" s="608">
        <v>2013</v>
      </c>
      <c r="H3135" s="342" t="s">
        <v>1208</v>
      </c>
      <c r="I3135" s="609" t="s">
        <v>2714</v>
      </c>
      <c r="J3135" s="607">
        <v>41609</v>
      </c>
      <c r="K3135" s="610">
        <v>41814</v>
      </c>
      <c r="L3135" s="611">
        <v>42675</v>
      </c>
      <c r="M3135" s="306" t="s">
        <v>3435</v>
      </c>
      <c r="N3135" s="612">
        <v>1588</v>
      </c>
    </row>
    <row r="3136" spans="2:14" ht="13.9" customHeight="1">
      <c r="B3136" s="613" t="s">
        <v>909</v>
      </c>
      <c r="C3136" s="613" t="s">
        <v>2468</v>
      </c>
      <c r="D3136" s="613" t="s">
        <v>2469</v>
      </c>
      <c r="E3136" s="384" t="s">
        <v>2470</v>
      </c>
      <c r="F3136" s="607" t="s">
        <v>150</v>
      </c>
      <c r="G3136" s="608">
        <v>2013</v>
      </c>
      <c r="H3136" s="342" t="s">
        <v>1208</v>
      </c>
      <c r="I3136" s="609" t="s">
        <v>2714</v>
      </c>
      <c r="J3136" s="607">
        <v>41487</v>
      </c>
      <c r="K3136" s="610">
        <v>41814</v>
      </c>
      <c r="L3136" s="611">
        <v>42552</v>
      </c>
      <c r="M3136" s="306" t="s">
        <v>3435</v>
      </c>
      <c r="N3136" s="612">
        <v>2332</v>
      </c>
    </row>
    <row r="3137" spans="2:14" ht="13.9" customHeight="1">
      <c r="B3137" s="613" t="s">
        <v>909</v>
      </c>
      <c r="C3137" s="613" t="s">
        <v>2468</v>
      </c>
      <c r="D3137" s="613" t="s">
        <v>2469</v>
      </c>
      <c r="E3137" s="384" t="s">
        <v>2470</v>
      </c>
      <c r="F3137" s="607" t="s">
        <v>150</v>
      </c>
      <c r="G3137" s="608">
        <v>2013</v>
      </c>
      <c r="H3137" s="342" t="s">
        <v>1208</v>
      </c>
      <c r="I3137" s="609" t="s">
        <v>2714</v>
      </c>
      <c r="J3137" s="607">
        <v>41426</v>
      </c>
      <c r="K3137" s="610">
        <v>41814</v>
      </c>
      <c r="L3137" s="611">
        <v>42491</v>
      </c>
      <c r="M3137" s="306" t="s">
        <v>3435</v>
      </c>
      <c r="N3137" s="612">
        <v>1666</v>
      </c>
    </row>
    <row r="3138" spans="2:14" ht="13.9" customHeight="1">
      <c r="B3138" s="613" t="s">
        <v>909</v>
      </c>
      <c r="C3138" s="613" t="s">
        <v>2468</v>
      </c>
      <c r="D3138" s="613" t="s">
        <v>2469</v>
      </c>
      <c r="E3138" s="384" t="s">
        <v>2470</v>
      </c>
      <c r="F3138" s="607" t="s">
        <v>150</v>
      </c>
      <c r="G3138" s="608">
        <v>2013</v>
      </c>
      <c r="H3138" s="342" t="s">
        <v>1208</v>
      </c>
      <c r="I3138" s="609" t="s">
        <v>2714</v>
      </c>
      <c r="J3138" s="607">
        <v>41456</v>
      </c>
      <c r="K3138" s="610">
        <v>41814</v>
      </c>
      <c r="L3138" s="611">
        <v>42522</v>
      </c>
      <c r="M3138" s="306" t="s">
        <v>3435</v>
      </c>
      <c r="N3138" s="612">
        <v>2356</v>
      </c>
    </row>
    <row r="3139" spans="2:14" ht="13.9" customHeight="1">
      <c r="B3139" s="613" t="s">
        <v>909</v>
      </c>
      <c r="C3139" s="613" t="s">
        <v>2468</v>
      </c>
      <c r="D3139" s="613" t="s">
        <v>2469</v>
      </c>
      <c r="E3139" s="384" t="s">
        <v>2470</v>
      </c>
      <c r="F3139" s="607" t="s">
        <v>150</v>
      </c>
      <c r="G3139" s="608">
        <v>2013</v>
      </c>
      <c r="H3139" s="342" t="s">
        <v>1208</v>
      </c>
      <c r="I3139" s="609" t="s">
        <v>2714</v>
      </c>
      <c r="J3139" s="607">
        <v>41518</v>
      </c>
      <c r="K3139" s="610">
        <v>41814</v>
      </c>
      <c r="L3139" s="611">
        <v>42583</v>
      </c>
      <c r="M3139" s="306" t="s">
        <v>3435</v>
      </c>
      <c r="N3139" s="612">
        <v>2096</v>
      </c>
    </row>
    <row r="3140" spans="2:14" ht="13.9" customHeight="1">
      <c r="B3140" s="613" t="s">
        <v>909</v>
      </c>
      <c r="C3140" s="613" t="s">
        <v>2468</v>
      </c>
      <c r="D3140" s="613" t="s">
        <v>2469</v>
      </c>
      <c r="E3140" s="384" t="s">
        <v>2470</v>
      </c>
      <c r="F3140" s="607" t="s">
        <v>150</v>
      </c>
      <c r="G3140" s="608">
        <v>2013</v>
      </c>
      <c r="H3140" s="342" t="s">
        <v>1208</v>
      </c>
      <c r="I3140" s="609" t="s">
        <v>2714</v>
      </c>
      <c r="J3140" s="607">
        <v>41548</v>
      </c>
      <c r="K3140" s="610">
        <v>41814</v>
      </c>
      <c r="L3140" s="611">
        <v>42614</v>
      </c>
      <c r="M3140" s="306" t="s">
        <v>3435</v>
      </c>
      <c r="N3140" s="612">
        <v>1891</v>
      </c>
    </row>
    <row r="3141" spans="2:14" ht="13.9" customHeight="1">
      <c r="B3141" s="613" t="s">
        <v>909</v>
      </c>
      <c r="C3141" s="613" t="s">
        <v>2468</v>
      </c>
      <c r="D3141" s="613" t="s">
        <v>2469</v>
      </c>
      <c r="E3141" s="384" t="s">
        <v>2470</v>
      </c>
      <c r="F3141" s="607" t="s">
        <v>150</v>
      </c>
      <c r="G3141" s="608">
        <v>2013</v>
      </c>
      <c r="H3141" s="342" t="s">
        <v>1208</v>
      </c>
      <c r="I3141" s="609" t="s">
        <v>2714</v>
      </c>
      <c r="J3141" s="607">
        <v>41579</v>
      </c>
      <c r="K3141" s="610">
        <v>41814</v>
      </c>
      <c r="L3141" s="611">
        <v>42644</v>
      </c>
      <c r="M3141" s="306" t="s">
        <v>3435</v>
      </c>
      <c r="N3141" s="612">
        <v>1474</v>
      </c>
    </row>
    <row r="3142" spans="2:14" ht="13.9" customHeight="1">
      <c r="B3142" s="613" t="s">
        <v>924</v>
      </c>
      <c r="C3142" s="613" t="s">
        <v>2196</v>
      </c>
      <c r="D3142" s="613" t="s">
        <v>2197</v>
      </c>
      <c r="E3142" s="384" t="s">
        <v>2198</v>
      </c>
      <c r="F3142" s="607" t="s">
        <v>151</v>
      </c>
      <c r="G3142" s="608" t="s">
        <v>147</v>
      </c>
      <c r="H3142" s="342" t="s">
        <v>1208</v>
      </c>
      <c r="I3142" s="609" t="s">
        <v>2714</v>
      </c>
      <c r="J3142" s="607">
        <v>41609</v>
      </c>
      <c r="K3142" s="610">
        <v>41814</v>
      </c>
      <c r="L3142" s="611">
        <v>42675</v>
      </c>
      <c r="M3142" s="306" t="s">
        <v>3435</v>
      </c>
      <c r="N3142" s="612">
        <v>2472</v>
      </c>
    </row>
    <row r="3143" spans="2:14" ht="13.9" customHeight="1">
      <c r="B3143" s="613" t="s">
        <v>924</v>
      </c>
      <c r="C3143" s="613" t="s">
        <v>2196</v>
      </c>
      <c r="D3143" s="613" t="s">
        <v>2197</v>
      </c>
      <c r="E3143" s="384" t="s">
        <v>2198</v>
      </c>
      <c r="F3143" s="607" t="s">
        <v>151</v>
      </c>
      <c r="G3143" s="608" t="s">
        <v>147</v>
      </c>
      <c r="H3143" s="342" t="s">
        <v>1208</v>
      </c>
      <c r="I3143" s="609" t="s">
        <v>2714</v>
      </c>
      <c r="J3143" s="607">
        <v>41518</v>
      </c>
      <c r="K3143" s="610">
        <v>41814</v>
      </c>
      <c r="L3143" s="611">
        <v>42583</v>
      </c>
      <c r="M3143" s="306" t="s">
        <v>3435</v>
      </c>
      <c r="N3143" s="612">
        <v>5455</v>
      </c>
    </row>
    <row r="3144" spans="2:14" ht="13.9" customHeight="1">
      <c r="B3144" s="613" t="s">
        <v>924</v>
      </c>
      <c r="C3144" s="613" t="s">
        <v>2196</v>
      </c>
      <c r="D3144" s="613" t="s">
        <v>2197</v>
      </c>
      <c r="E3144" s="384" t="s">
        <v>2198</v>
      </c>
      <c r="F3144" s="607" t="s">
        <v>151</v>
      </c>
      <c r="G3144" s="608" t="s">
        <v>147</v>
      </c>
      <c r="H3144" s="342" t="s">
        <v>1208</v>
      </c>
      <c r="I3144" s="609" t="s">
        <v>2714</v>
      </c>
      <c r="J3144" s="607">
        <v>41275</v>
      </c>
      <c r="K3144" s="610">
        <v>41814</v>
      </c>
      <c r="L3144" s="611">
        <v>42339</v>
      </c>
      <c r="M3144" s="306" t="s">
        <v>3435</v>
      </c>
      <c r="N3144" s="612">
        <v>9396</v>
      </c>
    </row>
    <row r="3145" spans="2:14" ht="13.9" customHeight="1">
      <c r="B3145" s="613" t="s">
        <v>924</v>
      </c>
      <c r="C3145" s="613" t="s">
        <v>2196</v>
      </c>
      <c r="D3145" s="613" t="s">
        <v>2197</v>
      </c>
      <c r="E3145" s="384" t="s">
        <v>2198</v>
      </c>
      <c r="F3145" s="607" t="s">
        <v>151</v>
      </c>
      <c r="G3145" s="608" t="s">
        <v>147</v>
      </c>
      <c r="H3145" s="342" t="s">
        <v>1208</v>
      </c>
      <c r="I3145" s="609" t="s">
        <v>2714</v>
      </c>
      <c r="J3145" s="607">
        <v>41548</v>
      </c>
      <c r="K3145" s="610">
        <v>41814</v>
      </c>
      <c r="L3145" s="611">
        <v>42614</v>
      </c>
      <c r="M3145" s="306" t="s">
        <v>3435</v>
      </c>
      <c r="N3145" s="612">
        <v>7144</v>
      </c>
    </row>
    <row r="3146" spans="2:14" ht="13.9" customHeight="1">
      <c r="B3146" s="613" t="s">
        <v>924</v>
      </c>
      <c r="C3146" s="613" t="s">
        <v>2196</v>
      </c>
      <c r="D3146" s="613" t="s">
        <v>2197</v>
      </c>
      <c r="E3146" s="384" t="s">
        <v>2198</v>
      </c>
      <c r="F3146" s="607" t="s">
        <v>151</v>
      </c>
      <c r="G3146" s="608" t="s">
        <v>147</v>
      </c>
      <c r="H3146" s="342" t="s">
        <v>1208</v>
      </c>
      <c r="I3146" s="609" t="s">
        <v>2714</v>
      </c>
      <c r="J3146" s="607">
        <v>41306</v>
      </c>
      <c r="K3146" s="610">
        <v>41814</v>
      </c>
      <c r="L3146" s="611">
        <v>42370</v>
      </c>
      <c r="M3146" s="306" t="s">
        <v>3435</v>
      </c>
      <c r="N3146" s="612">
        <v>8476</v>
      </c>
    </row>
    <row r="3147" spans="2:14" ht="13.9" customHeight="1">
      <c r="B3147" s="613" t="s">
        <v>924</v>
      </c>
      <c r="C3147" s="613" t="s">
        <v>2196</v>
      </c>
      <c r="D3147" s="613" t="s">
        <v>2197</v>
      </c>
      <c r="E3147" s="384" t="s">
        <v>2198</v>
      </c>
      <c r="F3147" s="607" t="s">
        <v>151</v>
      </c>
      <c r="G3147" s="608" t="s">
        <v>147</v>
      </c>
      <c r="H3147" s="342" t="s">
        <v>1208</v>
      </c>
      <c r="I3147" s="609" t="s">
        <v>2714</v>
      </c>
      <c r="J3147" s="607">
        <v>41579</v>
      </c>
      <c r="K3147" s="610">
        <v>41814</v>
      </c>
      <c r="L3147" s="611">
        <v>42644</v>
      </c>
      <c r="M3147" s="306" t="s">
        <v>3435</v>
      </c>
      <c r="N3147" s="612">
        <v>6089</v>
      </c>
    </row>
    <row r="3148" spans="2:14" ht="13.9" customHeight="1">
      <c r="B3148" s="613" t="s">
        <v>924</v>
      </c>
      <c r="C3148" s="613" t="s">
        <v>2196</v>
      </c>
      <c r="D3148" s="613" t="s">
        <v>2197</v>
      </c>
      <c r="E3148" s="384" t="s">
        <v>2198</v>
      </c>
      <c r="F3148" s="607" t="s">
        <v>151</v>
      </c>
      <c r="G3148" s="608" t="s">
        <v>147</v>
      </c>
      <c r="H3148" s="342" t="s">
        <v>1208</v>
      </c>
      <c r="I3148" s="609" t="s">
        <v>2714</v>
      </c>
      <c r="J3148" s="607">
        <v>41395</v>
      </c>
      <c r="K3148" s="610">
        <v>41814</v>
      </c>
      <c r="L3148" s="611">
        <v>42461</v>
      </c>
      <c r="M3148" s="306" t="s">
        <v>3435</v>
      </c>
      <c r="N3148" s="612">
        <v>2112</v>
      </c>
    </row>
    <row r="3149" spans="2:14" ht="13.9" customHeight="1">
      <c r="B3149" s="613" t="s">
        <v>924</v>
      </c>
      <c r="C3149" s="613" t="s">
        <v>2196</v>
      </c>
      <c r="D3149" s="613" t="s">
        <v>2197</v>
      </c>
      <c r="E3149" s="384" t="s">
        <v>2198</v>
      </c>
      <c r="F3149" s="607" t="s">
        <v>151</v>
      </c>
      <c r="G3149" s="608" t="s">
        <v>147</v>
      </c>
      <c r="H3149" s="342" t="s">
        <v>1208</v>
      </c>
      <c r="I3149" s="609" t="s">
        <v>2714</v>
      </c>
      <c r="J3149" s="607">
        <v>41395</v>
      </c>
      <c r="K3149" s="610">
        <v>41814</v>
      </c>
      <c r="L3149" s="611">
        <v>42461</v>
      </c>
      <c r="M3149" s="306" t="s">
        <v>3435</v>
      </c>
      <c r="N3149" s="612">
        <v>2741</v>
      </c>
    </row>
    <row r="3150" spans="2:14" ht="13.9" customHeight="1">
      <c r="B3150" s="613" t="s">
        <v>924</v>
      </c>
      <c r="C3150" s="613" t="s">
        <v>2196</v>
      </c>
      <c r="D3150" s="613" t="s">
        <v>2197</v>
      </c>
      <c r="E3150" s="384" t="s">
        <v>2198</v>
      </c>
      <c r="F3150" s="607" t="s">
        <v>151</v>
      </c>
      <c r="G3150" s="608" t="s">
        <v>147</v>
      </c>
      <c r="H3150" s="342" t="s">
        <v>1208</v>
      </c>
      <c r="I3150" s="609" t="s">
        <v>2714</v>
      </c>
      <c r="J3150" s="607">
        <v>41183</v>
      </c>
      <c r="K3150" s="610">
        <v>41814</v>
      </c>
      <c r="L3150" s="611">
        <v>42248</v>
      </c>
      <c r="M3150" s="306" t="s">
        <v>3435</v>
      </c>
      <c r="N3150" s="612">
        <v>3</v>
      </c>
    </row>
    <row r="3151" spans="2:14" ht="13.9" customHeight="1">
      <c r="B3151" s="613" t="s">
        <v>924</v>
      </c>
      <c r="C3151" s="613" t="s">
        <v>2196</v>
      </c>
      <c r="D3151" s="613" t="s">
        <v>2197</v>
      </c>
      <c r="E3151" s="384" t="s">
        <v>2198</v>
      </c>
      <c r="F3151" s="607" t="s">
        <v>151</v>
      </c>
      <c r="G3151" s="608" t="s">
        <v>147</v>
      </c>
      <c r="H3151" s="342" t="s">
        <v>1208</v>
      </c>
      <c r="I3151" s="609" t="s">
        <v>2714</v>
      </c>
      <c r="J3151" s="607">
        <v>41365</v>
      </c>
      <c r="K3151" s="610">
        <v>41814</v>
      </c>
      <c r="L3151" s="611">
        <v>42430</v>
      </c>
      <c r="M3151" s="306" t="s">
        <v>3435</v>
      </c>
      <c r="N3151" s="612">
        <v>2226</v>
      </c>
    </row>
    <row r="3152" spans="2:14" ht="13.9" customHeight="1">
      <c r="B3152" s="613" t="s">
        <v>924</v>
      </c>
      <c r="C3152" s="613" t="s">
        <v>2196</v>
      </c>
      <c r="D3152" s="613" t="s">
        <v>2197</v>
      </c>
      <c r="E3152" s="384" t="s">
        <v>2198</v>
      </c>
      <c r="F3152" s="607" t="s">
        <v>151</v>
      </c>
      <c r="G3152" s="608" t="s">
        <v>147</v>
      </c>
      <c r="H3152" s="342" t="s">
        <v>1208</v>
      </c>
      <c r="I3152" s="609" t="s">
        <v>2714</v>
      </c>
      <c r="J3152" s="607">
        <v>41487</v>
      </c>
      <c r="K3152" s="610">
        <v>41814</v>
      </c>
      <c r="L3152" s="611">
        <v>42552</v>
      </c>
      <c r="M3152" s="306" t="s">
        <v>3435</v>
      </c>
      <c r="N3152" s="612">
        <v>6466</v>
      </c>
    </row>
    <row r="3153" spans="2:14" ht="13.9" customHeight="1">
      <c r="B3153" s="613" t="s">
        <v>924</v>
      </c>
      <c r="C3153" s="613" t="s">
        <v>2196</v>
      </c>
      <c r="D3153" s="613" t="s">
        <v>2197</v>
      </c>
      <c r="E3153" s="384" t="s">
        <v>2198</v>
      </c>
      <c r="F3153" s="607" t="s">
        <v>151</v>
      </c>
      <c r="G3153" s="608" t="s">
        <v>147</v>
      </c>
      <c r="H3153" s="342" t="s">
        <v>1208</v>
      </c>
      <c r="I3153" s="609" t="s">
        <v>2714</v>
      </c>
      <c r="J3153" s="607">
        <v>41214</v>
      </c>
      <c r="K3153" s="610">
        <v>41814</v>
      </c>
      <c r="L3153" s="611">
        <v>42278</v>
      </c>
      <c r="M3153" s="306" t="s">
        <v>3435</v>
      </c>
      <c r="N3153" s="612">
        <v>4</v>
      </c>
    </row>
    <row r="3154" spans="2:14" ht="13.9" customHeight="1">
      <c r="B3154" s="613" t="s">
        <v>924</v>
      </c>
      <c r="C3154" s="613" t="s">
        <v>2196</v>
      </c>
      <c r="D3154" s="613" t="s">
        <v>2197</v>
      </c>
      <c r="E3154" s="384" t="s">
        <v>2198</v>
      </c>
      <c r="F3154" s="607" t="s">
        <v>151</v>
      </c>
      <c r="G3154" s="608" t="s">
        <v>147</v>
      </c>
      <c r="H3154" s="342" t="s">
        <v>1208</v>
      </c>
      <c r="I3154" s="609" t="s">
        <v>2714</v>
      </c>
      <c r="J3154" s="607">
        <v>41334</v>
      </c>
      <c r="K3154" s="610">
        <v>41814</v>
      </c>
      <c r="L3154" s="611">
        <v>42401</v>
      </c>
      <c r="M3154" s="306" t="s">
        <v>3435</v>
      </c>
      <c r="N3154" s="612">
        <v>9741</v>
      </c>
    </row>
    <row r="3155" spans="2:14" ht="13.9" customHeight="1">
      <c r="B3155" s="613" t="s">
        <v>924</v>
      </c>
      <c r="C3155" s="613" t="s">
        <v>2196</v>
      </c>
      <c r="D3155" s="613" t="s">
        <v>2197</v>
      </c>
      <c r="E3155" s="384" t="s">
        <v>2198</v>
      </c>
      <c r="F3155" s="607" t="s">
        <v>151</v>
      </c>
      <c r="G3155" s="608" t="s">
        <v>147</v>
      </c>
      <c r="H3155" s="342" t="s">
        <v>1208</v>
      </c>
      <c r="I3155" s="609" t="s">
        <v>2714</v>
      </c>
      <c r="J3155" s="607">
        <v>41456</v>
      </c>
      <c r="K3155" s="610">
        <v>41814</v>
      </c>
      <c r="L3155" s="611">
        <v>42522</v>
      </c>
      <c r="M3155" s="306" t="s">
        <v>3435</v>
      </c>
      <c r="N3155" s="612">
        <v>6285</v>
      </c>
    </row>
    <row r="3156" spans="2:14" ht="13.9" customHeight="1">
      <c r="B3156" s="613" t="s">
        <v>924</v>
      </c>
      <c r="C3156" s="613" t="s">
        <v>2196</v>
      </c>
      <c r="D3156" s="613" t="s">
        <v>2197</v>
      </c>
      <c r="E3156" s="384" t="s">
        <v>2198</v>
      </c>
      <c r="F3156" s="607" t="s">
        <v>151</v>
      </c>
      <c r="G3156" s="608" t="s">
        <v>147</v>
      </c>
      <c r="H3156" s="342" t="s">
        <v>1208</v>
      </c>
      <c r="I3156" s="609" t="s">
        <v>2714</v>
      </c>
      <c r="J3156" s="607">
        <v>41426</v>
      </c>
      <c r="K3156" s="610">
        <v>41814</v>
      </c>
      <c r="L3156" s="611">
        <v>42491</v>
      </c>
      <c r="M3156" s="306" t="s">
        <v>3435</v>
      </c>
      <c r="N3156" s="612">
        <v>3572</v>
      </c>
    </row>
    <row r="3157" spans="2:14" ht="13.9" customHeight="1">
      <c r="B3157" s="613" t="s">
        <v>903</v>
      </c>
      <c r="C3157" s="613" t="s">
        <v>2199</v>
      </c>
      <c r="D3157" s="613" t="s">
        <v>2200</v>
      </c>
      <c r="E3157" s="384" t="s">
        <v>2201</v>
      </c>
      <c r="F3157" s="607" t="s">
        <v>150</v>
      </c>
      <c r="G3157" s="608">
        <v>2011</v>
      </c>
      <c r="H3157" s="342" t="s">
        <v>1208</v>
      </c>
      <c r="I3157" s="609" t="s">
        <v>2714</v>
      </c>
      <c r="J3157" s="607">
        <v>41334</v>
      </c>
      <c r="K3157" s="610">
        <v>41814</v>
      </c>
      <c r="L3157" s="611">
        <v>42401</v>
      </c>
      <c r="M3157" s="306" t="s">
        <v>3435</v>
      </c>
      <c r="N3157" s="612">
        <v>2756</v>
      </c>
    </row>
    <row r="3158" spans="2:14" ht="13.9" customHeight="1">
      <c r="B3158" s="613" t="s">
        <v>903</v>
      </c>
      <c r="C3158" s="613" t="s">
        <v>2199</v>
      </c>
      <c r="D3158" s="613" t="s">
        <v>2200</v>
      </c>
      <c r="E3158" s="384" t="s">
        <v>2201</v>
      </c>
      <c r="F3158" s="607" t="s">
        <v>150</v>
      </c>
      <c r="G3158" s="608">
        <v>2011</v>
      </c>
      <c r="H3158" s="342" t="s">
        <v>1208</v>
      </c>
      <c r="I3158" s="609" t="s">
        <v>2714</v>
      </c>
      <c r="J3158" s="607">
        <v>41579</v>
      </c>
      <c r="K3158" s="610">
        <v>41814</v>
      </c>
      <c r="L3158" s="611">
        <v>42644</v>
      </c>
      <c r="M3158" s="306" t="s">
        <v>3435</v>
      </c>
      <c r="N3158" s="612">
        <v>1829</v>
      </c>
    </row>
    <row r="3159" spans="2:14" ht="13.9" customHeight="1">
      <c r="B3159" s="613" t="s">
        <v>903</v>
      </c>
      <c r="C3159" s="613" t="s">
        <v>2199</v>
      </c>
      <c r="D3159" s="613" t="s">
        <v>2200</v>
      </c>
      <c r="E3159" s="384" t="s">
        <v>2201</v>
      </c>
      <c r="F3159" s="607" t="s">
        <v>150</v>
      </c>
      <c r="G3159" s="608">
        <v>2011</v>
      </c>
      <c r="H3159" s="342" t="s">
        <v>1208</v>
      </c>
      <c r="I3159" s="609" t="s">
        <v>2714</v>
      </c>
      <c r="J3159" s="607">
        <v>41548</v>
      </c>
      <c r="K3159" s="610">
        <v>41814</v>
      </c>
      <c r="L3159" s="611">
        <v>42614</v>
      </c>
      <c r="M3159" s="306" t="s">
        <v>3435</v>
      </c>
      <c r="N3159" s="612">
        <v>1960</v>
      </c>
    </row>
    <row r="3160" spans="2:14" ht="13.9" customHeight="1">
      <c r="B3160" s="613" t="s">
        <v>903</v>
      </c>
      <c r="C3160" s="613" t="s">
        <v>2199</v>
      </c>
      <c r="D3160" s="613" t="s">
        <v>2200</v>
      </c>
      <c r="E3160" s="384" t="s">
        <v>2201</v>
      </c>
      <c r="F3160" s="607" t="s">
        <v>150</v>
      </c>
      <c r="G3160" s="608">
        <v>2011</v>
      </c>
      <c r="H3160" s="342" t="s">
        <v>1208</v>
      </c>
      <c r="I3160" s="609" t="s">
        <v>2714</v>
      </c>
      <c r="J3160" s="607">
        <v>41609</v>
      </c>
      <c r="K3160" s="610">
        <v>41814</v>
      </c>
      <c r="L3160" s="611">
        <v>42675</v>
      </c>
      <c r="M3160" s="306" t="s">
        <v>3435</v>
      </c>
      <c r="N3160" s="612">
        <v>1883</v>
      </c>
    </row>
    <row r="3161" spans="2:14" ht="13.9" customHeight="1">
      <c r="B3161" s="613" t="s">
        <v>903</v>
      </c>
      <c r="C3161" s="613" t="s">
        <v>2199</v>
      </c>
      <c r="D3161" s="613" t="s">
        <v>2200</v>
      </c>
      <c r="E3161" s="384" t="s">
        <v>2201</v>
      </c>
      <c r="F3161" s="607" t="s">
        <v>150</v>
      </c>
      <c r="G3161" s="608">
        <v>2011</v>
      </c>
      <c r="H3161" s="342" t="s">
        <v>1208</v>
      </c>
      <c r="I3161" s="609" t="s">
        <v>2714</v>
      </c>
      <c r="J3161" s="607">
        <v>41518</v>
      </c>
      <c r="K3161" s="610">
        <v>41814</v>
      </c>
      <c r="L3161" s="611">
        <v>42583</v>
      </c>
      <c r="M3161" s="306" t="s">
        <v>3435</v>
      </c>
      <c r="N3161" s="612">
        <v>2839</v>
      </c>
    </row>
    <row r="3162" spans="2:14" ht="13.9" customHeight="1">
      <c r="B3162" s="613" t="s">
        <v>903</v>
      </c>
      <c r="C3162" s="613" t="s">
        <v>2199</v>
      </c>
      <c r="D3162" s="613" t="s">
        <v>2200</v>
      </c>
      <c r="E3162" s="384" t="s">
        <v>2201</v>
      </c>
      <c r="F3162" s="607" t="s">
        <v>150</v>
      </c>
      <c r="G3162" s="608">
        <v>2011</v>
      </c>
      <c r="H3162" s="342" t="s">
        <v>1208</v>
      </c>
      <c r="I3162" s="609" t="s">
        <v>2714</v>
      </c>
      <c r="J3162" s="607">
        <v>41365</v>
      </c>
      <c r="K3162" s="610">
        <v>41814</v>
      </c>
      <c r="L3162" s="611">
        <v>42430</v>
      </c>
      <c r="M3162" s="306" t="s">
        <v>3435</v>
      </c>
      <c r="N3162" s="612">
        <v>3383</v>
      </c>
    </row>
    <row r="3163" spans="2:14" ht="13.9" customHeight="1">
      <c r="B3163" s="613" t="s">
        <v>903</v>
      </c>
      <c r="C3163" s="613" t="s">
        <v>2199</v>
      </c>
      <c r="D3163" s="613" t="s">
        <v>2200</v>
      </c>
      <c r="E3163" s="384" t="s">
        <v>2201</v>
      </c>
      <c r="F3163" s="607" t="s">
        <v>150</v>
      </c>
      <c r="G3163" s="608">
        <v>2011</v>
      </c>
      <c r="H3163" s="342" t="s">
        <v>1208</v>
      </c>
      <c r="I3163" s="609" t="s">
        <v>2714</v>
      </c>
      <c r="J3163" s="607">
        <v>41426</v>
      </c>
      <c r="K3163" s="610">
        <v>41814</v>
      </c>
      <c r="L3163" s="611">
        <v>42491</v>
      </c>
      <c r="M3163" s="306" t="s">
        <v>3435</v>
      </c>
      <c r="N3163" s="612">
        <v>3388</v>
      </c>
    </row>
    <row r="3164" spans="2:14" ht="13.9" customHeight="1">
      <c r="B3164" s="613" t="s">
        <v>903</v>
      </c>
      <c r="C3164" s="613" t="s">
        <v>2199</v>
      </c>
      <c r="D3164" s="613" t="s">
        <v>2200</v>
      </c>
      <c r="E3164" s="384" t="s">
        <v>2201</v>
      </c>
      <c r="F3164" s="607" t="s">
        <v>150</v>
      </c>
      <c r="G3164" s="608">
        <v>2011</v>
      </c>
      <c r="H3164" s="342" t="s">
        <v>1208</v>
      </c>
      <c r="I3164" s="609" t="s">
        <v>2714</v>
      </c>
      <c r="J3164" s="607">
        <v>41306</v>
      </c>
      <c r="K3164" s="610">
        <v>41814</v>
      </c>
      <c r="L3164" s="611">
        <v>42370</v>
      </c>
      <c r="M3164" s="306" t="s">
        <v>3435</v>
      </c>
      <c r="N3164" s="612">
        <v>2491</v>
      </c>
    </row>
    <row r="3165" spans="2:14" ht="13.9" customHeight="1">
      <c r="B3165" s="613" t="s">
        <v>903</v>
      </c>
      <c r="C3165" s="613" t="s">
        <v>2199</v>
      </c>
      <c r="D3165" s="613" t="s">
        <v>2200</v>
      </c>
      <c r="E3165" s="384" t="s">
        <v>2201</v>
      </c>
      <c r="F3165" s="607" t="s">
        <v>150</v>
      </c>
      <c r="G3165" s="608">
        <v>2011</v>
      </c>
      <c r="H3165" s="342" t="s">
        <v>1208</v>
      </c>
      <c r="I3165" s="609" t="s">
        <v>2714</v>
      </c>
      <c r="J3165" s="607">
        <v>41456</v>
      </c>
      <c r="K3165" s="610">
        <v>41814</v>
      </c>
      <c r="L3165" s="611">
        <v>42522</v>
      </c>
      <c r="M3165" s="306" t="s">
        <v>3435</v>
      </c>
      <c r="N3165" s="612">
        <v>3215</v>
      </c>
    </row>
    <row r="3166" spans="2:14" ht="13.9" customHeight="1">
      <c r="B3166" s="613" t="s">
        <v>903</v>
      </c>
      <c r="C3166" s="613" t="s">
        <v>2199</v>
      </c>
      <c r="D3166" s="613" t="s">
        <v>2200</v>
      </c>
      <c r="E3166" s="384" t="s">
        <v>2201</v>
      </c>
      <c r="F3166" s="607" t="s">
        <v>150</v>
      </c>
      <c r="G3166" s="608">
        <v>2011</v>
      </c>
      <c r="H3166" s="342" t="s">
        <v>1208</v>
      </c>
      <c r="I3166" s="609" t="s">
        <v>2714</v>
      </c>
      <c r="J3166" s="607">
        <v>41548</v>
      </c>
      <c r="K3166" s="610">
        <v>41814</v>
      </c>
      <c r="L3166" s="611">
        <v>42614</v>
      </c>
      <c r="M3166" s="306" t="s">
        <v>3435</v>
      </c>
      <c r="N3166" s="612">
        <v>139</v>
      </c>
    </row>
    <row r="3167" spans="2:14" ht="13.9" customHeight="1">
      <c r="B3167" s="613" t="s">
        <v>903</v>
      </c>
      <c r="C3167" s="613" t="s">
        <v>2199</v>
      </c>
      <c r="D3167" s="613" t="s">
        <v>2200</v>
      </c>
      <c r="E3167" s="384" t="s">
        <v>2201</v>
      </c>
      <c r="F3167" s="607" t="s">
        <v>150</v>
      </c>
      <c r="G3167" s="608">
        <v>2011</v>
      </c>
      <c r="H3167" s="342" t="s">
        <v>1208</v>
      </c>
      <c r="I3167" s="609" t="s">
        <v>2714</v>
      </c>
      <c r="J3167" s="607">
        <v>41395</v>
      </c>
      <c r="K3167" s="610">
        <v>41814</v>
      </c>
      <c r="L3167" s="611">
        <v>42461</v>
      </c>
      <c r="M3167" s="306" t="s">
        <v>3435</v>
      </c>
      <c r="N3167" s="612">
        <v>3532</v>
      </c>
    </row>
    <row r="3168" spans="2:14" ht="13.9" customHeight="1">
      <c r="B3168" s="613" t="s">
        <v>903</v>
      </c>
      <c r="C3168" s="613" t="s">
        <v>2199</v>
      </c>
      <c r="D3168" s="613" t="s">
        <v>2200</v>
      </c>
      <c r="E3168" s="384" t="s">
        <v>2201</v>
      </c>
      <c r="F3168" s="607" t="s">
        <v>150</v>
      </c>
      <c r="G3168" s="608">
        <v>2011</v>
      </c>
      <c r="H3168" s="342" t="s">
        <v>1208</v>
      </c>
      <c r="I3168" s="609" t="s">
        <v>2714</v>
      </c>
      <c r="J3168" s="607">
        <v>41487</v>
      </c>
      <c r="K3168" s="610">
        <v>41814</v>
      </c>
      <c r="L3168" s="611">
        <v>42552</v>
      </c>
      <c r="M3168" s="306" t="s">
        <v>3435</v>
      </c>
      <c r="N3168" s="612">
        <v>3118</v>
      </c>
    </row>
    <row r="3169" spans="2:14" ht="13.9" customHeight="1">
      <c r="B3169" s="613" t="s">
        <v>903</v>
      </c>
      <c r="C3169" s="613" t="s">
        <v>2199</v>
      </c>
      <c r="D3169" s="613" t="s">
        <v>2200</v>
      </c>
      <c r="E3169" s="384" t="s">
        <v>2201</v>
      </c>
      <c r="F3169" s="607" t="s">
        <v>150</v>
      </c>
      <c r="G3169" s="608">
        <v>2011</v>
      </c>
      <c r="H3169" s="342" t="s">
        <v>1208</v>
      </c>
      <c r="I3169" s="609" t="s">
        <v>2714</v>
      </c>
      <c r="J3169" s="607">
        <v>41275</v>
      </c>
      <c r="K3169" s="610">
        <v>41814</v>
      </c>
      <c r="L3169" s="611">
        <v>42339</v>
      </c>
      <c r="M3169" s="306" t="s">
        <v>3435</v>
      </c>
      <c r="N3169" s="612">
        <v>2029</v>
      </c>
    </row>
    <row r="3170" spans="2:14" ht="13.9" customHeight="1">
      <c r="B3170" s="613" t="s">
        <v>903</v>
      </c>
      <c r="C3170" s="613" t="s">
        <v>2199</v>
      </c>
      <c r="D3170" s="613" t="s">
        <v>2200</v>
      </c>
      <c r="E3170" s="384" t="s">
        <v>2201</v>
      </c>
      <c r="F3170" s="607" t="s">
        <v>150</v>
      </c>
      <c r="G3170" s="608">
        <v>2011</v>
      </c>
      <c r="H3170" s="342" t="s">
        <v>1208</v>
      </c>
      <c r="I3170" s="609" t="s">
        <v>2714</v>
      </c>
      <c r="J3170" s="607">
        <v>41365</v>
      </c>
      <c r="K3170" s="610">
        <v>41814</v>
      </c>
      <c r="L3170" s="611">
        <v>42430</v>
      </c>
      <c r="M3170" s="306" t="s">
        <v>3435</v>
      </c>
      <c r="N3170" s="612">
        <v>83</v>
      </c>
    </row>
    <row r="3171" spans="2:14" ht="13.9" customHeight="1">
      <c r="B3171" s="613" t="s">
        <v>544</v>
      </c>
      <c r="C3171" s="613" t="s">
        <v>1787</v>
      </c>
      <c r="D3171" s="613" t="s">
        <v>1788</v>
      </c>
      <c r="E3171" s="384" t="s">
        <v>1789</v>
      </c>
      <c r="F3171" s="607" t="s">
        <v>151</v>
      </c>
      <c r="G3171" s="608" t="s">
        <v>147</v>
      </c>
      <c r="H3171" s="342" t="s">
        <v>1208</v>
      </c>
      <c r="I3171" s="609" t="s">
        <v>2714</v>
      </c>
      <c r="J3171" s="607">
        <v>41426</v>
      </c>
      <c r="K3171" s="610">
        <v>41814</v>
      </c>
      <c r="L3171" s="611">
        <v>42491</v>
      </c>
      <c r="M3171" s="306" t="s">
        <v>3435</v>
      </c>
      <c r="N3171" s="612">
        <v>32966</v>
      </c>
    </row>
    <row r="3172" spans="2:14" ht="13.9" customHeight="1">
      <c r="B3172" s="613" t="s">
        <v>544</v>
      </c>
      <c r="C3172" s="613" t="s">
        <v>1787</v>
      </c>
      <c r="D3172" s="613" t="s">
        <v>1788</v>
      </c>
      <c r="E3172" s="384" t="s">
        <v>1789</v>
      </c>
      <c r="F3172" s="607" t="s">
        <v>151</v>
      </c>
      <c r="G3172" s="608" t="s">
        <v>147</v>
      </c>
      <c r="H3172" s="342" t="s">
        <v>1208</v>
      </c>
      <c r="I3172" s="609" t="s">
        <v>2714</v>
      </c>
      <c r="J3172" s="607">
        <v>41518</v>
      </c>
      <c r="K3172" s="610">
        <v>41814</v>
      </c>
      <c r="L3172" s="611">
        <v>42583</v>
      </c>
      <c r="M3172" s="306" t="s">
        <v>3435</v>
      </c>
      <c r="N3172" s="612">
        <v>31270</v>
      </c>
    </row>
    <row r="3173" spans="2:14" ht="13.9" customHeight="1">
      <c r="B3173" s="613" t="s">
        <v>544</v>
      </c>
      <c r="C3173" s="613" t="s">
        <v>1787</v>
      </c>
      <c r="D3173" s="613" t="s">
        <v>1788</v>
      </c>
      <c r="E3173" s="384" t="s">
        <v>1789</v>
      </c>
      <c r="F3173" s="607" t="s">
        <v>151</v>
      </c>
      <c r="G3173" s="608" t="s">
        <v>147</v>
      </c>
      <c r="H3173" s="342" t="s">
        <v>1208</v>
      </c>
      <c r="I3173" s="609" t="s">
        <v>2714</v>
      </c>
      <c r="J3173" s="607">
        <v>41306</v>
      </c>
      <c r="K3173" s="610">
        <v>41814</v>
      </c>
      <c r="L3173" s="611">
        <v>42370</v>
      </c>
      <c r="M3173" s="306" t="s">
        <v>3435</v>
      </c>
      <c r="N3173" s="612">
        <v>31115</v>
      </c>
    </row>
    <row r="3174" spans="2:14" ht="13.9" customHeight="1">
      <c r="B3174" s="613" t="s">
        <v>544</v>
      </c>
      <c r="C3174" s="613" t="s">
        <v>1787</v>
      </c>
      <c r="D3174" s="613" t="s">
        <v>1788</v>
      </c>
      <c r="E3174" s="384" t="s">
        <v>1789</v>
      </c>
      <c r="F3174" s="607" t="s">
        <v>151</v>
      </c>
      <c r="G3174" s="608" t="s">
        <v>147</v>
      </c>
      <c r="H3174" s="342" t="s">
        <v>1208</v>
      </c>
      <c r="I3174" s="609" t="s">
        <v>2714</v>
      </c>
      <c r="J3174" s="607">
        <v>41365</v>
      </c>
      <c r="K3174" s="610">
        <v>41814</v>
      </c>
      <c r="L3174" s="611">
        <v>42430</v>
      </c>
      <c r="M3174" s="306" t="s">
        <v>3435</v>
      </c>
      <c r="N3174" s="612">
        <v>53</v>
      </c>
    </row>
    <row r="3175" spans="2:14" ht="13.9" customHeight="1">
      <c r="B3175" s="613" t="s">
        <v>544</v>
      </c>
      <c r="C3175" s="613" t="s">
        <v>1787</v>
      </c>
      <c r="D3175" s="613" t="s">
        <v>1788</v>
      </c>
      <c r="E3175" s="384" t="s">
        <v>1789</v>
      </c>
      <c r="F3175" s="607" t="s">
        <v>151</v>
      </c>
      <c r="G3175" s="608" t="s">
        <v>147</v>
      </c>
      <c r="H3175" s="342" t="s">
        <v>1208</v>
      </c>
      <c r="I3175" s="609" t="s">
        <v>2714</v>
      </c>
      <c r="J3175" s="607">
        <v>41306</v>
      </c>
      <c r="K3175" s="610">
        <v>41814</v>
      </c>
      <c r="L3175" s="611">
        <v>42370</v>
      </c>
      <c r="M3175" s="306" t="s">
        <v>3435</v>
      </c>
      <c r="N3175" s="612">
        <v>18</v>
      </c>
    </row>
    <row r="3176" spans="2:14" ht="13.9" customHeight="1">
      <c r="B3176" s="613" t="s">
        <v>544</v>
      </c>
      <c r="C3176" s="613" t="s">
        <v>1787</v>
      </c>
      <c r="D3176" s="613" t="s">
        <v>1788</v>
      </c>
      <c r="E3176" s="384" t="s">
        <v>1789</v>
      </c>
      <c r="F3176" s="607" t="s">
        <v>151</v>
      </c>
      <c r="G3176" s="608" t="s">
        <v>147</v>
      </c>
      <c r="H3176" s="342" t="s">
        <v>1208</v>
      </c>
      <c r="I3176" s="609" t="s">
        <v>2714</v>
      </c>
      <c r="J3176" s="607">
        <v>41518</v>
      </c>
      <c r="K3176" s="610">
        <v>41814</v>
      </c>
      <c r="L3176" s="611">
        <v>42583</v>
      </c>
      <c r="M3176" s="306" t="s">
        <v>3435</v>
      </c>
      <c r="N3176" s="612">
        <v>3</v>
      </c>
    </row>
    <row r="3177" spans="2:14" ht="13.9" customHeight="1">
      <c r="B3177" s="613" t="s">
        <v>544</v>
      </c>
      <c r="C3177" s="613" t="s">
        <v>1787</v>
      </c>
      <c r="D3177" s="613" t="s">
        <v>1788</v>
      </c>
      <c r="E3177" s="384" t="s">
        <v>1789</v>
      </c>
      <c r="F3177" s="607" t="s">
        <v>151</v>
      </c>
      <c r="G3177" s="608" t="s">
        <v>147</v>
      </c>
      <c r="H3177" s="342" t="s">
        <v>1208</v>
      </c>
      <c r="I3177" s="609" t="s">
        <v>2714</v>
      </c>
      <c r="J3177" s="607">
        <v>41275</v>
      </c>
      <c r="K3177" s="610">
        <v>41814</v>
      </c>
      <c r="L3177" s="611">
        <v>42339</v>
      </c>
      <c r="M3177" s="306" t="s">
        <v>3435</v>
      </c>
      <c r="N3177" s="612">
        <v>36</v>
      </c>
    </row>
    <row r="3178" spans="2:14" ht="13.9" customHeight="1">
      <c r="B3178" s="613" t="s">
        <v>544</v>
      </c>
      <c r="C3178" s="613" t="s">
        <v>1787</v>
      </c>
      <c r="D3178" s="613" t="s">
        <v>1788</v>
      </c>
      <c r="E3178" s="384" t="s">
        <v>1789</v>
      </c>
      <c r="F3178" s="607" t="s">
        <v>151</v>
      </c>
      <c r="G3178" s="608" t="s">
        <v>147</v>
      </c>
      <c r="H3178" s="342" t="s">
        <v>1208</v>
      </c>
      <c r="I3178" s="609" t="s">
        <v>2714</v>
      </c>
      <c r="J3178" s="607">
        <v>41579</v>
      </c>
      <c r="K3178" s="610">
        <v>41814</v>
      </c>
      <c r="L3178" s="611">
        <v>42644</v>
      </c>
      <c r="M3178" s="306" t="s">
        <v>3435</v>
      </c>
      <c r="N3178" s="612">
        <v>3</v>
      </c>
    </row>
    <row r="3179" spans="2:14" ht="13.9" customHeight="1">
      <c r="B3179" s="613" t="s">
        <v>544</v>
      </c>
      <c r="C3179" s="613" t="s">
        <v>1787</v>
      </c>
      <c r="D3179" s="613" t="s">
        <v>1788</v>
      </c>
      <c r="E3179" s="384" t="s">
        <v>1789</v>
      </c>
      <c r="F3179" s="607" t="s">
        <v>151</v>
      </c>
      <c r="G3179" s="608" t="s">
        <v>147</v>
      </c>
      <c r="H3179" s="342" t="s">
        <v>1208</v>
      </c>
      <c r="I3179" s="609" t="s">
        <v>2714</v>
      </c>
      <c r="J3179" s="607">
        <v>41487</v>
      </c>
      <c r="K3179" s="610">
        <v>41814</v>
      </c>
      <c r="L3179" s="611">
        <v>42552</v>
      </c>
      <c r="M3179" s="306" t="s">
        <v>3435</v>
      </c>
      <c r="N3179" s="612">
        <v>17</v>
      </c>
    </row>
    <row r="3180" spans="2:14" ht="13.9" customHeight="1">
      <c r="B3180" s="613" t="s">
        <v>544</v>
      </c>
      <c r="C3180" s="613" t="s">
        <v>1787</v>
      </c>
      <c r="D3180" s="613" t="s">
        <v>1788</v>
      </c>
      <c r="E3180" s="384" t="s">
        <v>1789</v>
      </c>
      <c r="F3180" s="607" t="s">
        <v>151</v>
      </c>
      <c r="G3180" s="608" t="s">
        <v>147</v>
      </c>
      <c r="H3180" s="342" t="s">
        <v>1208</v>
      </c>
      <c r="I3180" s="609" t="s">
        <v>2714</v>
      </c>
      <c r="J3180" s="607">
        <v>41334</v>
      </c>
      <c r="K3180" s="610">
        <v>41814</v>
      </c>
      <c r="L3180" s="611">
        <v>42401</v>
      </c>
      <c r="M3180" s="306" t="s">
        <v>3435</v>
      </c>
      <c r="N3180" s="612">
        <v>35416</v>
      </c>
    </row>
    <row r="3181" spans="2:14" ht="13.9" customHeight="1">
      <c r="B3181" s="613" t="s">
        <v>544</v>
      </c>
      <c r="C3181" s="613" t="s">
        <v>1787</v>
      </c>
      <c r="D3181" s="613" t="s">
        <v>1788</v>
      </c>
      <c r="E3181" s="384" t="s">
        <v>1789</v>
      </c>
      <c r="F3181" s="607" t="s">
        <v>151</v>
      </c>
      <c r="G3181" s="608" t="s">
        <v>147</v>
      </c>
      <c r="H3181" s="342" t="s">
        <v>1208</v>
      </c>
      <c r="I3181" s="609" t="s">
        <v>2714</v>
      </c>
      <c r="J3181" s="607">
        <v>41609</v>
      </c>
      <c r="K3181" s="610">
        <v>41814</v>
      </c>
      <c r="L3181" s="611">
        <v>42675</v>
      </c>
      <c r="M3181" s="306" t="s">
        <v>3435</v>
      </c>
      <c r="N3181" s="612">
        <v>36360</v>
      </c>
    </row>
    <row r="3182" spans="2:14" ht="13.9" customHeight="1">
      <c r="B3182" s="613" t="s">
        <v>544</v>
      </c>
      <c r="C3182" s="613" t="s">
        <v>1787</v>
      </c>
      <c r="D3182" s="613" t="s">
        <v>1788</v>
      </c>
      <c r="E3182" s="384" t="s">
        <v>1789</v>
      </c>
      <c r="F3182" s="607" t="s">
        <v>151</v>
      </c>
      <c r="G3182" s="608" t="s">
        <v>147</v>
      </c>
      <c r="H3182" s="342" t="s">
        <v>1208</v>
      </c>
      <c r="I3182" s="609" t="s">
        <v>2714</v>
      </c>
      <c r="J3182" s="607">
        <v>41275</v>
      </c>
      <c r="K3182" s="610">
        <v>41814</v>
      </c>
      <c r="L3182" s="611">
        <v>42339</v>
      </c>
      <c r="M3182" s="306" t="s">
        <v>3435</v>
      </c>
      <c r="N3182" s="612">
        <v>35019</v>
      </c>
    </row>
    <row r="3183" spans="2:14" ht="13.9" customHeight="1">
      <c r="B3183" s="613" t="s">
        <v>544</v>
      </c>
      <c r="C3183" s="613" t="s">
        <v>1787</v>
      </c>
      <c r="D3183" s="613" t="s">
        <v>1788</v>
      </c>
      <c r="E3183" s="384" t="s">
        <v>1789</v>
      </c>
      <c r="F3183" s="607" t="s">
        <v>151</v>
      </c>
      <c r="G3183" s="608" t="s">
        <v>147</v>
      </c>
      <c r="H3183" s="342" t="s">
        <v>1208</v>
      </c>
      <c r="I3183" s="609" t="s">
        <v>2714</v>
      </c>
      <c r="J3183" s="607">
        <v>41579</v>
      </c>
      <c r="K3183" s="610">
        <v>41814</v>
      </c>
      <c r="L3183" s="611">
        <v>42644</v>
      </c>
      <c r="M3183" s="306" t="s">
        <v>3435</v>
      </c>
      <c r="N3183" s="612">
        <v>36087</v>
      </c>
    </row>
    <row r="3184" spans="2:14" ht="13.9" customHeight="1">
      <c r="B3184" s="613" t="s">
        <v>544</v>
      </c>
      <c r="C3184" s="613" t="s">
        <v>1787</v>
      </c>
      <c r="D3184" s="613" t="s">
        <v>1788</v>
      </c>
      <c r="E3184" s="384" t="s">
        <v>1789</v>
      </c>
      <c r="F3184" s="607" t="s">
        <v>151</v>
      </c>
      <c r="G3184" s="608" t="s">
        <v>147</v>
      </c>
      <c r="H3184" s="342" t="s">
        <v>1208</v>
      </c>
      <c r="I3184" s="609" t="s">
        <v>2714</v>
      </c>
      <c r="J3184" s="607">
        <v>41548</v>
      </c>
      <c r="K3184" s="610">
        <v>41814</v>
      </c>
      <c r="L3184" s="611">
        <v>42614</v>
      </c>
      <c r="M3184" s="306" t="s">
        <v>3435</v>
      </c>
      <c r="N3184" s="612">
        <v>8</v>
      </c>
    </row>
    <row r="3185" spans="2:14" ht="13.9" customHeight="1">
      <c r="B3185" s="613" t="s">
        <v>544</v>
      </c>
      <c r="C3185" s="613" t="s">
        <v>1787</v>
      </c>
      <c r="D3185" s="613" t="s">
        <v>1788</v>
      </c>
      <c r="E3185" s="384" t="s">
        <v>1789</v>
      </c>
      <c r="F3185" s="607" t="s">
        <v>151</v>
      </c>
      <c r="G3185" s="608" t="s">
        <v>147</v>
      </c>
      <c r="H3185" s="342" t="s">
        <v>1208</v>
      </c>
      <c r="I3185" s="609" t="s">
        <v>2714</v>
      </c>
      <c r="J3185" s="607">
        <v>41334</v>
      </c>
      <c r="K3185" s="610">
        <v>41814</v>
      </c>
      <c r="L3185" s="611">
        <v>42401</v>
      </c>
      <c r="M3185" s="306" t="s">
        <v>3435</v>
      </c>
      <c r="N3185" s="612">
        <v>7</v>
      </c>
    </row>
    <row r="3186" spans="2:14" ht="13.9" customHeight="1">
      <c r="B3186" s="613" t="s">
        <v>544</v>
      </c>
      <c r="C3186" s="613" t="s">
        <v>1787</v>
      </c>
      <c r="D3186" s="613" t="s">
        <v>1788</v>
      </c>
      <c r="E3186" s="384" t="s">
        <v>1789</v>
      </c>
      <c r="F3186" s="607" t="s">
        <v>151</v>
      </c>
      <c r="G3186" s="608" t="s">
        <v>147</v>
      </c>
      <c r="H3186" s="342" t="s">
        <v>1208</v>
      </c>
      <c r="I3186" s="609" t="s">
        <v>2714</v>
      </c>
      <c r="J3186" s="607">
        <v>41487</v>
      </c>
      <c r="K3186" s="610">
        <v>41814</v>
      </c>
      <c r="L3186" s="611">
        <v>42552</v>
      </c>
      <c r="M3186" s="306" t="s">
        <v>3435</v>
      </c>
      <c r="N3186" s="612">
        <v>34893</v>
      </c>
    </row>
    <row r="3187" spans="2:14" ht="13.9" customHeight="1">
      <c r="B3187" s="613" t="s">
        <v>544</v>
      </c>
      <c r="C3187" s="613" t="s">
        <v>1787</v>
      </c>
      <c r="D3187" s="613" t="s">
        <v>1788</v>
      </c>
      <c r="E3187" s="384" t="s">
        <v>1789</v>
      </c>
      <c r="F3187" s="607" t="s">
        <v>151</v>
      </c>
      <c r="G3187" s="608" t="s">
        <v>147</v>
      </c>
      <c r="H3187" s="342" t="s">
        <v>1208</v>
      </c>
      <c r="I3187" s="609" t="s">
        <v>2714</v>
      </c>
      <c r="J3187" s="607">
        <v>41365</v>
      </c>
      <c r="K3187" s="610">
        <v>41814</v>
      </c>
      <c r="L3187" s="611">
        <v>42430</v>
      </c>
      <c r="M3187" s="306" t="s">
        <v>3435</v>
      </c>
      <c r="N3187" s="612">
        <v>23776</v>
      </c>
    </row>
    <row r="3188" spans="2:14" ht="13.9" customHeight="1">
      <c r="B3188" s="613" t="s">
        <v>544</v>
      </c>
      <c r="C3188" s="613" t="s">
        <v>1787</v>
      </c>
      <c r="D3188" s="613" t="s">
        <v>1788</v>
      </c>
      <c r="E3188" s="384" t="s">
        <v>1789</v>
      </c>
      <c r="F3188" s="607" t="s">
        <v>151</v>
      </c>
      <c r="G3188" s="608" t="s">
        <v>147</v>
      </c>
      <c r="H3188" s="342" t="s">
        <v>1208</v>
      </c>
      <c r="I3188" s="609" t="s">
        <v>2714</v>
      </c>
      <c r="J3188" s="607">
        <v>41395</v>
      </c>
      <c r="K3188" s="610">
        <v>41814</v>
      </c>
      <c r="L3188" s="611">
        <v>42461</v>
      </c>
      <c r="M3188" s="306" t="s">
        <v>3435</v>
      </c>
      <c r="N3188" s="612">
        <v>18</v>
      </c>
    </row>
    <row r="3189" spans="2:14" ht="13.9" customHeight="1">
      <c r="B3189" s="613" t="s">
        <v>544</v>
      </c>
      <c r="C3189" s="613" t="s">
        <v>1787</v>
      </c>
      <c r="D3189" s="613" t="s">
        <v>1788</v>
      </c>
      <c r="E3189" s="384" t="s">
        <v>1789</v>
      </c>
      <c r="F3189" s="607" t="s">
        <v>151</v>
      </c>
      <c r="G3189" s="608" t="s">
        <v>147</v>
      </c>
      <c r="H3189" s="342" t="s">
        <v>1208</v>
      </c>
      <c r="I3189" s="609" t="s">
        <v>2714</v>
      </c>
      <c r="J3189" s="607">
        <v>41456</v>
      </c>
      <c r="K3189" s="610">
        <v>41814</v>
      </c>
      <c r="L3189" s="611">
        <v>42522</v>
      </c>
      <c r="M3189" s="306" t="s">
        <v>3435</v>
      </c>
      <c r="N3189" s="612">
        <v>4</v>
      </c>
    </row>
    <row r="3190" spans="2:14" ht="13.9" customHeight="1">
      <c r="B3190" s="613" t="s">
        <v>544</v>
      </c>
      <c r="C3190" s="613" t="s">
        <v>1787</v>
      </c>
      <c r="D3190" s="613" t="s">
        <v>1788</v>
      </c>
      <c r="E3190" s="384" t="s">
        <v>1789</v>
      </c>
      <c r="F3190" s="607" t="s">
        <v>151</v>
      </c>
      <c r="G3190" s="608" t="s">
        <v>147</v>
      </c>
      <c r="H3190" s="342" t="s">
        <v>1208</v>
      </c>
      <c r="I3190" s="609" t="s">
        <v>2714</v>
      </c>
      <c r="J3190" s="607">
        <v>41456</v>
      </c>
      <c r="K3190" s="610">
        <v>41814</v>
      </c>
      <c r="L3190" s="611">
        <v>42522</v>
      </c>
      <c r="M3190" s="306" t="s">
        <v>3435</v>
      </c>
      <c r="N3190" s="612">
        <v>37049</v>
      </c>
    </row>
    <row r="3191" spans="2:14" ht="13.9" customHeight="1">
      <c r="B3191" s="613" t="s">
        <v>544</v>
      </c>
      <c r="C3191" s="613" t="s">
        <v>1787</v>
      </c>
      <c r="D3191" s="613" t="s">
        <v>1788</v>
      </c>
      <c r="E3191" s="384" t="s">
        <v>1789</v>
      </c>
      <c r="F3191" s="607" t="s">
        <v>151</v>
      </c>
      <c r="G3191" s="608" t="s">
        <v>147</v>
      </c>
      <c r="H3191" s="342" t="s">
        <v>1208</v>
      </c>
      <c r="I3191" s="609" t="s">
        <v>2714</v>
      </c>
      <c r="J3191" s="607">
        <v>41609</v>
      </c>
      <c r="K3191" s="610">
        <v>41814</v>
      </c>
      <c r="L3191" s="611">
        <v>42675</v>
      </c>
      <c r="M3191" s="306" t="s">
        <v>3435</v>
      </c>
      <c r="N3191" s="612">
        <v>40</v>
      </c>
    </row>
    <row r="3192" spans="2:14" ht="13.9" customHeight="1">
      <c r="B3192" s="613" t="s">
        <v>544</v>
      </c>
      <c r="C3192" s="613" t="s">
        <v>1787</v>
      </c>
      <c r="D3192" s="613" t="s">
        <v>1788</v>
      </c>
      <c r="E3192" s="384" t="s">
        <v>1789</v>
      </c>
      <c r="F3192" s="607" t="s">
        <v>151</v>
      </c>
      <c r="G3192" s="608" t="s">
        <v>147</v>
      </c>
      <c r="H3192" s="342" t="s">
        <v>1208</v>
      </c>
      <c r="I3192" s="609" t="s">
        <v>2714</v>
      </c>
      <c r="J3192" s="607">
        <v>41548</v>
      </c>
      <c r="K3192" s="610">
        <v>41814</v>
      </c>
      <c r="L3192" s="611">
        <v>42614</v>
      </c>
      <c r="M3192" s="306" t="s">
        <v>3435</v>
      </c>
      <c r="N3192" s="612">
        <v>35955</v>
      </c>
    </row>
    <row r="3193" spans="2:14" ht="13.9" customHeight="1">
      <c r="B3193" s="613" t="s">
        <v>544</v>
      </c>
      <c r="C3193" s="613" t="s">
        <v>1787</v>
      </c>
      <c r="D3193" s="613" t="s">
        <v>1788</v>
      </c>
      <c r="E3193" s="384" t="s">
        <v>1789</v>
      </c>
      <c r="F3193" s="607" t="s">
        <v>151</v>
      </c>
      <c r="G3193" s="608" t="s">
        <v>147</v>
      </c>
      <c r="H3193" s="342" t="s">
        <v>1208</v>
      </c>
      <c r="I3193" s="609" t="s">
        <v>2714</v>
      </c>
      <c r="J3193" s="607">
        <v>41395</v>
      </c>
      <c r="K3193" s="610">
        <v>41814</v>
      </c>
      <c r="L3193" s="611">
        <v>42461</v>
      </c>
      <c r="M3193" s="306" t="s">
        <v>3435</v>
      </c>
      <c r="N3193" s="612">
        <v>36328</v>
      </c>
    </row>
    <row r="3194" spans="2:14" ht="13.9" customHeight="1">
      <c r="B3194" s="613" t="s">
        <v>544</v>
      </c>
      <c r="C3194" s="613" t="s">
        <v>1787</v>
      </c>
      <c r="D3194" s="613" t="s">
        <v>1788</v>
      </c>
      <c r="E3194" s="384" t="s">
        <v>1789</v>
      </c>
      <c r="F3194" s="607" t="s">
        <v>151</v>
      </c>
      <c r="G3194" s="608" t="s">
        <v>147</v>
      </c>
      <c r="H3194" s="342" t="s">
        <v>1208</v>
      </c>
      <c r="I3194" s="609" t="s">
        <v>2714</v>
      </c>
      <c r="J3194" s="607">
        <v>41426</v>
      </c>
      <c r="K3194" s="610">
        <v>41814</v>
      </c>
      <c r="L3194" s="611">
        <v>42491</v>
      </c>
      <c r="M3194" s="306" t="s">
        <v>3435</v>
      </c>
      <c r="N3194" s="612">
        <v>3</v>
      </c>
    </row>
    <row r="3195" spans="2:14" ht="13.9" customHeight="1">
      <c r="B3195" s="613" t="s">
        <v>546</v>
      </c>
      <c r="C3195" s="613" t="s">
        <v>1391</v>
      </c>
      <c r="D3195" s="613" t="s">
        <v>1392</v>
      </c>
      <c r="E3195" s="384" t="s">
        <v>1393</v>
      </c>
      <c r="F3195" s="607" t="s">
        <v>151</v>
      </c>
      <c r="G3195" s="608" t="s">
        <v>147</v>
      </c>
      <c r="H3195" s="342" t="s">
        <v>1208</v>
      </c>
      <c r="I3195" s="609" t="s">
        <v>2714</v>
      </c>
      <c r="J3195" s="607">
        <v>41548</v>
      </c>
      <c r="K3195" s="610">
        <v>41814</v>
      </c>
      <c r="L3195" s="611">
        <v>42614</v>
      </c>
      <c r="M3195" s="306" t="s">
        <v>3435</v>
      </c>
      <c r="N3195" s="612">
        <v>311</v>
      </c>
    </row>
    <row r="3196" spans="2:14" ht="13.9" customHeight="1">
      <c r="B3196" s="613" t="s">
        <v>546</v>
      </c>
      <c r="C3196" s="613" t="s">
        <v>1391</v>
      </c>
      <c r="D3196" s="613" t="s">
        <v>1392</v>
      </c>
      <c r="E3196" s="384" t="s">
        <v>1393</v>
      </c>
      <c r="F3196" s="607" t="s">
        <v>151</v>
      </c>
      <c r="G3196" s="608" t="s">
        <v>147</v>
      </c>
      <c r="H3196" s="342" t="s">
        <v>1208</v>
      </c>
      <c r="I3196" s="609" t="s">
        <v>2714</v>
      </c>
      <c r="J3196" s="607">
        <v>41426</v>
      </c>
      <c r="K3196" s="610">
        <v>41814</v>
      </c>
      <c r="L3196" s="611">
        <v>42491</v>
      </c>
      <c r="M3196" s="306" t="s">
        <v>3435</v>
      </c>
      <c r="N3196" s="612">
        <v>251</v>
      </c>
    </row>
    <row r="3197" spans="2:14" ht="13.9" customHeight="1">
      <c r="B3197" s="613" t="s">
        <v>546</v>
      </c>
      <c r="C3197" s="613" t="s">
        <v>1391</v>
      </c>
      <c r="D3197" s="613" t="s">
        <v>1392</v>
      </c>
      <c r="E3197" s="384" t="s">
        <v>1393</v>
      </c>
      <c r="F3197" s="607" t="s">
        <v>151</v>
      </c>
      <c r="G3197" s="608" t="s">
        <v>147</v>
      </c>
      <c r="H3197" s="342" t="s">
        <v>1208</v>
      </c>
      <c r="I3197" s="609" t="s">
        <v>2714</v>
      </c>
      <c r="J3197" s="607">
        <v>41334</v>
      </c>
      <c r="K3197" s="610">
        <v>41814</v>
      </c>
      <c r="L3197" s="611">
        <v>42401</v>
      </c>
      <c r="M3197" s="306" t="s">
        <v>3435</v>
      </c>
      <c r="N3197" s="612">
        <v>225</v>
      </c>
    </row>
    <row r="3198" spans="2:14" ht="13.9" customHeight="1">
      <c r="B3198" s="613" t="s">
        <v>546</v>
      </c>
      <c r="C3198" s="613" t="s">
        <v>1391</v>
      </c>
      <c r="D3198" s="613" t="s">
        <v>1392</v>
      </c>
      <c r="E3198" s="384" t="s">
        <v>1393</v>
      </c>
      <c r="F3198" s="607" t="s">
        <v>151</v>
      </c>
      <c r="G3198" s="608" t="s">
        <v>147</v>
      </c>
      <c r="H3198" s="342" t="s">
        <v>1208</v>
      </c>
      <c r="I3198" s="609" t="s">
        <v>2714</v>
      </c>
      <c r="J3198" s="607">
        <v>41518</v>
      </c>
      <c r="K3198" s="610">
        <v>41814</v>
      </c>
      <c r="L3198" s="611">
        <v>42583</v>
      </c>
      <c r="M3198" s="306" t="s">
        <v>3435</v>
      </c>
      <c r="N3198" s="612">
        <v>251</v>
      </c>
    </row>
    <row r="3199" spans="2:14" ht="13.9" customHeight="1">
      <c r="B3199" s="613" t="s">
        <v>546</v>
      </c>
      <c r="C3199" s="613" t="s">
        <v>1391</v>
      </c>
      <c r="D3199" s="613" t="s">
        <v>1392</v>
      </c>
      <c r="E3199" s="384" t="s">
        <v>1393</v>
      </c>
      <c r="F3199" s="607" t="s">
        <v>151</v>
      </c>
      <c r="G3199" s="608" t="s">
        <v>147</v>
      </c>
      <c r="H3199" s="342" t="s">
        <v>1208</v>
      </c>
      <c r="I3199" s="609" t="s">
        <v>2714</v>
      </c>
      <c r="J3199" s="607">
        <v>41609</v>
      </c>
      <c r="K3199" s="610">
        <v>41814</v>
      </c>
      <c r="L3199" s="611">
        <v>42675</v>
      </c>
      <c r="M3199" s="306" t="s">
        <v>3435</v>
      </c>
      <c r="N3199" s="612">
        <v>264</v>
      </c>
    </row>
    <row r="3200" spans="2:14" ht="13.9" customHeight="1">
      <c r="B3200" s="613" t="s">
        <v>546</v>
      </c>
      <c r="C3200" s="613" t="s">
        <v>1391</v>
      </c>
      <c r="D3200" s="613" t="s">
        <v>1392</v>
      </c>
      <c r="E3200" s="384" t="s">
        <v>1393</v>
      </c>
      <c r="F3200" s="607" t="s">
        <v>151</v>
      </c>
      <c r="G3200" s="608" t="s">
        <v>147</v>
      </c>
      <c r="H3200" s="342" t="s">
        <v>1208</v>
      </c>
      <c r="I3200" s="609" t="s">
        <v>2714</v>
      </c>
      <c r="J3200" s="607">
        <v>41365</v>
      </c>
      <c r="K3200" s="610">
        <v>41814</v>
      </c>
      <c r="L3200" s="611">
        <v>42430</v>
      </c>
      <c r="M3200" s="306" t="s">
        <v>3435</v>
      </c>
      <c r="N3200" s="612">
        <v>271</v>
      </c>
    </row>
    <row r="3201" spans="2:14" ht="13.9" customHeight="1">
      <c r="B3201" s="613" t="s">
        <v>546</v>
      </c>
      <c r="C3201" s="613" t="s">
        <v>1391</v>
      </c>
      <c r="D3201" s="613" t="s">
        <v>1392</v>
      </c>
      <c r="E3201" s="384" t="s">
        <v>1393</v>
      </c>
      <c r="F3201" s="607" t="s">
        <v>151</v>
      </c>
      <c r="G3201" s="608" t="s">
        <v>147</v>
      </c>
      <c r="H3201" s="342" t="s">
        <v>1208</v>
      </c>
      <c r="I3201" s="609" t="s">
        <v>2714</v>
      </c>
      <c r="J3201" s="607">
        <v>41579</v>
      </c>
      <c r="K3201" s="610">
        <v>41814</v>
      </c>
      <c r="L3201" s="611">
        <v>42644</v>
      </c>
      <c r="M3201" s="306" t="s">
        <v>3435</v>
      </c>
      <c r="N3201" s="612">
        <v>262</v>
      </c>
    </row>
    <row r="3202" spans="2:14" ht="13.9" customHeight="1">
      <c r="B3202" s="613" t="s">
        <v>546</v>
      </c>
      <c r="C3202" s="613" t="s">
        <v>1391</v>
      </c>
      <c r="D3202" s="613" t="s">
        <v>1392</v>
      </c>
      <c r="E3202" s="384" t="s">
        <v>1393</v>
      </c>
      <c r="F3202" s="607" t="s">
        <v>151</v>
      </c>
      <c r="G3202" s="608" t="s">
        <v>147</v>
      </c>
      <c r="H3202" s="342" t="s">
        <v>1208</v>
      </c>
      <c r="I3202" s="609" t="s">
        <v>2714</v>
      </c>
      <c r="J3202" s="607">
        <v>41487</v>
      </c>
      <c r="K3202" s="610">
        <v>41814</v>
      </c>
      <c r="L3202" s="611">
        <v>42552</v>
      </c>
      <c r="M3202" s="306" t="s">
        <v>3435</v>
      </c>
      <c r="N3202" s="612">
        <v>207</v>
      </c>
    </row>
    <row r="3203" spans="2:14" ht="13.9" customHeight="1">
      <c r="B3203" s="613" t="s">
        <v>546</v>
      </c>
      <c r="C3203" s="613" t="s">
        <v>1391</v>
      </c>
      <c r="D3203" s="613" t="s">
        <v>1392</v>
      </c>
      <c r="E3203" s="384" t="s">
        <v>1393</v>
      </c>
      <c r="F3203" s="607" t="s">
        <v>151</v>
      </c>
      <c r="G3203" s="608" t="s">
        <v>147</v>
      </c>
      <c r="H3203" s="342" t="s">
        <v>1208</v>
      </c>
      <c r="I3203" s="609" t="s">
        <v>2714</v>
      </c>
      <c r="J3203" s="607">
        <v>41456</v>
      </c>
      <c r="K3203" s="610">
        <v>41814</v>
      </c>
      <c r="L3203" s="611">
        <v>42522</v>
      </c>
      <c r="M3203" s="306" t="s">
        <v>3435</v>
      </c>
      <c r="N3203" s="612">
        <v>211</v>
      </c>
    </row>
    <row r="3204" spans="2:14" ht="13.9" customHeight="1">
      <c r="B3204" s="613" t="s">
        <v>546</v>
      </c>
      <c r="C3204" s="613" t="s">
        <v>1391</v>
      </c>
      <c r="D3204" s="613" t="s">
        <v>1392</v>
      </c>
      <c r="E3204" s="384" t="s">
        <v>1393</v>
      </c>
      <c r="F3204" s="607" t="s">
        <v>151</v>
      </c>
      <c r="G3204" s="608" t="s">
        <v>147</v>
      </c>
      <c r="H3204" s="342" t="s">
        <v>1208</v>
      </c>
      <c r="I3204" s="609" t="s">
        <v>2714</v>
      </c>
      <c r="J3204" s="607">
        <v>41395</v>
      </c>
      <c r="K3204" s="610">
        <v>41814</v>
      </c>
      <c r="L3204" s="611">
        <v>42461</v>
      </c>
      <c r="M3204" s="306" t="s">
        <v>3435</v>
      </c>
      <c r="N3204" s="612">
        <v>288</v>
      </c>
    </row>
    <row r="3205" spans="2:14" ht="13.9" customHeight="1">
      <c r="B3205" s="613" t="s">
        <v>925</v>
      </c>
      <c r="C3205" s="613" t="s">
        <v>2210</v>
      </c>
      <c r="D3205" s="613" t="s">
        <v>2211</v>
      </c>
      <c r="E3205" s="384" t="s">
        <v>2212</v>
      </c>
      <c r="F3205" s="607" t="s">
        <v>151</v>
      </c>
      <c r="G3205" s="608" t="s">
        <v>147</v>
      </c>
      <c r="H3205" s="342" t="s">
        <v>1208</v>
      </c>
      <c r="I3205" s="609" t="s">
        <v>2714</v>
      </c>
      <c r="J3205" s="607">
        <v>41579</v>
      </c>
      <c r="K3205" s="610">
        <v>41814</v>
      </c>
      <c r="L3205" s="611">
        <v>42644</v>
      </c>
      <c r="M3205" s="306" t="s">
        <v>3435</v>
      </c>
      <c r="N3205" s="612">
        <v>1127</v>
      </c>
    </row>
    <row r="3206" spans="2:14" ht="13.9" customHeight="1">
      <c r="B3206" s="613" t="s">
        <v>925</v>
      </c>
      <c r="C3206" s="613" t="s">
        <v>2210</v>
      </c>
      <c r="D3206" s="613" t="s">
        <v>2211</v>
      </c>
      <c r="E3206" s="384" t="s">
        <v>2212</v>
      </c>
      <c r="F3206" s="607" t="s">
        <v>151</v>
      </c>
      <c r="G3206" s="608" t="s">
        <v>147</v>
      </c>
      <c r="H3206" s="342" t="s">
        <v>1208</v>
      </c>
      <c r="I3206" s="609" t="s">
        <v>2714</v>
      </c>
      <c r="J3206" s="607">
        <v>41548</v>
      </c>
      <c r="K3206" s="610">
        <v>41814</v>
      </c>
      <c r="L3206" s="611">
        <v>42614</v>
      </c>
      <c r="M3206" s="306" t="s">
        <v>3435</v>
      </c>
      <c r="N3206" s="612">
        <v>2306</v>
      </c>
    </row>
    <row r="3207" spans="2:14" ht="13.9" customHeight="1">
      <c r="B3207" s="613" t="s">
        <v>925</v>
      </c>
      <c r="C3207" s="613" t="s">
        <v>2210</v>
      </c>
      <c r="D3207" s="613" t="s">
        <v>2211</v>
      </c>
      <c r="E3207" s="384" t="s">
        <v>2212</v>
      </c>
      <c r="F3207" s="607" t="s">
        <v>151</v>
      </c>
      <c r="G3207" s="608" t="s">
        <v>147</v>
      </c>
      <c r="H3207" s="342" t="s">
        <v>1208</v>
      </c>
      <c r="I3207" s="609" t="s">
        <v>2714</v>
      </c>
      <c r="J3207" s="607">
        <v>41275</v>
      </c>
      <c r="K3207" s="610">
        <v>41814</v>
      </c>
      <c r="L3207" s="611">
        <v>42339</v>
      </c>
      <c r="M3207" s="306" t="s">
        <v>3435</v>
      </c>
      <c r="N3207" s="612">
        <v>6934</v>
      </c>
    </row>
    <row r="3208" spans="2:14" ht="13.9" customHeight="1">
      <c r="B3208" s="613" t="s">
        <v>925</v>
      </c>
      <c r="C3208" s="613" t="s">
        <v>2210</v>
      </c>
      <c r="D3208" s="613" t="s">
        <v>2211</v>
      </c>
      <c r="E3208" s="384" t="s">
        <v>2212</v>
      </c>
      <c r="F3208" s="607" t="s">
        <v>151</v>
      </c>
      <c r="G3208" s="608" t="s">
        <v>147</v>
      </c>
      <c r="H3208" s="342" t="s">
        <v>1208</v>
      </c>
      <c r="I3208" s="609" t="s">
        <v>2714</v>
      </c>
      <c r="J3208" s="607">
        <v>41365</v>
      </c>
      <c r="K3208" s="610">
        <v>41814</v>
      </c>
      <c r="L3208" s="611">
        <v>42430</v>
      </c>
      <c r="M3208" s="306" t="s">
        <v>3435</v>
      </c>
      <c r="N3208" s="612">
        <v>7141</v>
      </c>
    </row>
    <row r="3209" spans="2:14" ht="13.9" customHeight="1">
      <c r="B3209" s="613" t="s">
        <v>925</v>
      </c>
      <c r="C3209" s="613" t="s">
        <v>2210</v>
      </c>
      <c r="D3209" s="613" t="s">
        <v>2211</v>
      </c>
      <c r="E3209" s="384" t="s">
        <v>2212</v>
      </c>
      <c r="F3209" s="607" t="s">
        <v>151</v>
      </c>
      <c r="G3209" s="608" t="s">
        <v>147</v>
      </c>
      <c r="H3209" s="342" t="s">
        <v>1208</v>
      </c>
      <c r="I3209" s="609" t="s">
        <v>2714</v>
      </c>
      <c r="J3209" s="607">
        <v>41395</v>
      </c>
      <c r="K3209" s="610">
        <v>41814</v>
      </c>
      <c r="L3209" s="611">
        <v>42461</v>
      </c>
      <c r="M3209" s="306" t="s">
        <v>3435</v>
      </c>
      <c r="N3209" s="612">
        <v>7513</v>
      </c>
    </row>
    <row r="3210" spans="2:14" ht="13.9" customHeight="1">
      <c r="B3210" s="613" t="s">
        <v>925</v>
      </c>
      <c r="C3210" s="613" t="s">
        <v>2210</v>
      </c>
      <c r="D3210" s="613" t="s">
        <v>2211</v>
      </c>
      <c r="E3210" s="384" t="s">
        <v>2212</v>
      </c>
      <c r="F3210" s="607" t="s">
        <v>151</v>
      </c>
      <c r="G3210" s="608" t="s">
        <v>147</v>
      </c>
      <c r="H3210" s="342" t="s">
        <v>1208</v>
      </c>
      <c r="I3210" s="609" t="s">
        <v>2714</v>
      </c>
      <c r="J3210" s="607">
        <v>41518</v>
      </c>
      <c r="K3210" s="610">
        <v>41814</v>
      </c>
      <c r="L3210" s="611">
        <v>42583</v>
      </c>
      <c r="M3210" s="306" t="s">
        <v>3435</v>
      </c>
      <c r="N3210" s="612">
        <v>5673</v>
      </c>
    </row>
    <row r="3211" spans="2:14" ht="13.9" customHeight="1">
      <c r="B3211" s="613" t="s">
        <v>925</v>
      </c>
      <c r="C3211" s="613" t="s">
        <v>2210</v>
      </c>
      <c r="D3211" s="613" t="s">
        <v>2211</v>
      </c>
      <c r="E3211" s="384" t="s">
        <v>2212</v>
      </c>
      <c r="F3211" s="607" t="s">
        <v>151</v>
      </c>
      <c r="G3211" s="608" t="s">
        <v>147</v>
      </c>
      <c r="H3211" s="342" t="s">
        <v>1208</v>
      </c>
      <c r="I3211" s="609" t="s">
        <v>2714</v>
      </c>
      <c r="J3211" s="607">
        <v>41334</v>
      </c>
      <c r="K3211" s="610">
        <v>41814</v>
      </c>
      <c r="L3211" s="611">
        <v>42401</v>
      </c>
      <c r="M3211" s="306" t="s">
        <v>3435</v>
      </c>
      <c r="N3211" s="612">
        <v>6892</v>
      </c>
    </row>
    <row r="3212" spans="2:14" ht="13.9" customHeight="1">
      <c r="B3212" s="613" t="s">
        <v>925</v>
      </c>
      <c r="C3212" s="613" t="s">
        <v>2210</v>
      </c>
      <c r="D3212" s="613" t="s">
        <v>2211</v>
      </c>
      <c r="E3212" s="384" t="s">
        <v>2212</v>
      </c>
      <c r="F3212" s="607" t="s">
        <v>151</v>
      </c>
      <c r="G3212" s="608" t="s">
        <v>147</v>
      </c>
      <c r="H3212" s="342" t="s">
        <v>1208</v>
      </c>
      <c r="I3212" s="609" t="s">
        <v>2714</v>
      </c>
      <c r="J3212" s="607">
        <v>41426</v>
      </c>
      <c r="K3212" s="610">
        <v>41814</v>
      </c>
      <c r="L3212" s="611">
        <v>42491</v>
      </c>
      <c r="M3212" s="306" t="s">
        <v>3435</v>
      </c>
      <c r="N3212" s="612">
        <v>7100</v>
      </c>
    </row>
    <row r="3213" spans="2:14" ht="13.9" customHeight="1">
      <c r="B3213" s="613" t="s">
        <v>925</v>
      </c>
      <c r="C3213" s="613" t="s">
        <v>2210</v>
      </c>
      <c r="D3213" s="613" t="s">
        <v>2211</v>
      </c>
      <c r="E3213" s="384" t="s">
        <v>2212</v>
      </c>
      <c r="F3213" s="607" t="s">
        <v>151</v>
      </c>
      <c r="G3213" s="608" t="s">
        <v>147</v>
      </c>
      <c r="H3213" s="342" t="s">
        <v>1208</v>
      </c>
      <c r="I3213" s="609" t="s">
        <v>2714</v>
      </c>
      <c r="J3213" s="607">
        <v>41487</v>
      </c>
      <c r="K3213" s="610">
        <v>41814</v>
      </c>
      <c r="L3213" s="611">
        <v>42552</v>
      </c>
      <c r="M3213" s="306" t="s">
        <v>3435</v>
      </c>
      <c r="N3213" s="612">
        <v>7324</v>
      </c>
    </row>
    <row r="3214" spans="2:14" ht="13.9" customHeight="1">
      <c r="B3214" s="613" t="s">
        <v>925</v>
      </c>
      <c r="C3214" s="613" t="s">
        <v>2210</v>
      </c>
      <c r="D3214" s="613" t="s">
        <v>2211</v>
      </c>
      <c r="E3214" s="384" t="s">
        <v>2212</v>
      </c>
      <c r="F3214" s="607" t="s">
        <v>151</v>
      </c>
      <c r="G3214" s="608" t="s">
        <v>147</v>
      </c>
      <c r="H3214" s="342" t="s">
        <v>1208</v>
      </c>
      <c r="I3214" s="609" t="s">
        <v>2714</v>
      </c>
      <c r="J3214" s="607">
        <v>41214</v>
      </c>
      <c r="K3214" s="610">
        <v>41815</v>
      </c>
      <c r="L3214" s="611">
        <v>42278</v>
      </c>
      <c r="M3214" s="306" t="s">
        <v>3435</v>
      </c>
      <c r="N3214" s="612">
        <v>7</v>
      </c>
    </row>
    <row r="3215" spans="2:14" ht="13.9" customHeight="1">
      <c r="B3215" s="613" t="s">
        <v>925</v>
      </c>
      <c r="C3215" s="613" t="s">
        <v>2210</v>
      </c>
      <c r="D3215" s="613" t="s">
        <v>2211</v>
      </c>
      <c r="E3215" s="384" t="s">
        <v>2212</v>
      </c>
      <c r="F3215" s="607" t="s">
        <v>151</v>
      </c>
      <c r="G3215" s="608" t="s">
        <v>147</v>
      </c>
      <c r="H3215" s="342" t="s">
        <v>1208</v>
      </c>
      <c r="I3215" s="609" t="s">
        <v>2714</v>
      </c>
      <c r="J3215" s="607">
        <v>41306</v>
      </c>
      <c r="K3215" s="610">
        <v>41814</v>
      </c>
      <c r="L3215" s="611">
        <v>42370</v>
      </c>
      <c r="M3215" s="306" t="s">
        <v>3435</v>
      </c>
      <c r="N3215" s="612">
        <v>6381</v>
      </c>
    </row>
    <row r="3216" spans="2:14" ht="13.9" customHeight="1">
      <c r="B3216" s="613" t="s">
        <v>925</v>
      </c>
      <c r="C3216" s="613" t="s">
        <v>2210</v>
      </c>
      <c r="D3216" s="613" t="s">
        <v>2211</v>
      </c>
      <c r="E3216" s="384" t="s">
        <v>2212</v>
      </c>
      <c r="F3216" s="607" t="s">
        <v>151</v>
      </c>
      <c r="G3216" s="608" t="s">
        <v>147</v>
      </c>
      <c r="H3216" s="342" t="s">
        <v>1208</v>
      </c>
      <c r="I3216" s="609" t="s">
        <v>2714</v>
      </c>
      <c r="J3216" s="607">
        <v>41456</v>
      </c>
      <c r="K3216" s="610">
        <v>41814</v>
      </c>
      <c r="L3216" s="611">
        <v>42522</v>
      </c>
      <c r="M3216" s="306" t="s">
        <v>3435</v>
      </c>
      <c r="N3216" s="612">
        <v>7988</v>
      </c>
    </row>
    <row r="3217" spans="2:14" ht="13.9" customHeight="1">
      <c r="B3217" s="613" t="s">
        <v>925</v>
      </c>
      <c r="C3217" s="613" t="s">
        <v>2210</v>
      </c>
      <c r="D3217" s="613" t="s">
        <v>2211</v>
      </c>
      <c r="E3217" s="384" t="s">
        <v>2212</v>
      </c>
      <c r="F3217" s="607" t="s">
        <v>151</v>
      </c>
      <c r="G3217" s="608" t="s">
        <v>147</v>
      </c>
      <c r="H3217" s="342" t="s">
        <v>1208</v>
      </c>
      <c r="I3217" s="609" t="s">
        <v>2714</v>
      </c>
      <c r="J3217" s="607">
        <v>41609</v>
      </c>
      <c r="K3217" s="610">
        <v>41814</v>
      </c>
      <c r="L3217" s="611">
        <v>42675</v>
      </c>
      <c r="M3217" s="306" t="s">
        <v>3435</v>
      </c>
      <c r="N3217" s="612">
        <v>1881</v>
      </c>
    </row>
    <row r="3218" spans="2:14" ht="13.9" customHeight="1">
      <c r="B3218" s="613" t="s">
        <v>926</v>
      </c>
      <c r="C3218" s="613" t="s">
        <v>2213</v>
      </c>
      <c r="D3218" s="613" t="s">
        <v>2214</v>
      </c>
      <c r="E3218" s="384" t="s">
        <v>2215</v>
      </c>
      <c r="F3218" s="607" t="s">
        <v>151</v>
      </c>
      <c r="G3218" s="608" t="s">
        <v>147</v>
      </c>
      <c r="H3218" s="342" t="s">
        <v>1208</v>
      </c>
      <c r="I3218" s="609" t="s">
        <v>2714</v>
      </c>
      <c r="J3218" s="607">
        <v>41609</v>
      </c>
      <c r="K3218" s="610">
        <v>41814</v>
      </c>
      <c r="L3218" s="611">
        <v>42675</v>
      </c>
      <c r="M3218" s="306" t="s">
        <v>3435</v>
      </c>
      <c r="N3218" s="612">
        <v>1</v>
      </c>
    </row>
    <row r="3219" spans="2:14" ht="13.9" customHeight="1">
      <c r="B3219" s="613" t="s">
        <v>926</v>
      </c>
      <c r="C3219" s="613" t="s">
        <v>2213</v>
      </c>
      <c r="D3219" s="613" t="s">
        <v>2214</v>
      </c>
      <c r="E3219" s="384" t="s">
        <v>2215</v>
      </c>
      <c r="F3219" s="607" t="s">
        <v>151</v>
      </c>
      <c r="G3219" s="608" t="s">
        <v>147</v>
      </c>
      <c r="H3219" s="342" t="s">
        <v>1208</v>
      </c>
      <c r="I3219" s="609" t="s">
        <v>2714</v>
      </c>
      <c r="J3219" s="607">
        <v>41487</v>
      </c>
      <c r="K3219" s="610">
        <v>41814</v>
      </c>
      <c r="L3219" s="611">
        <v>42552</v>
      </c>
      <c r="M3219" s="306" t="s">
        <v>3435</v>
      </c>
      <c r="N3219" s="612">
        <v>2</v>
      </c>
    </row>
    <row r="3220" spans="2:14" ht="13.9" customHeight="1">
      <c r="B3220" s="613" t="s">
        <v>658</v>
      </c>
      <c r="C3220" s="613" t="s">
        <v>2219</v>
      </c>
      <c r="D3220" s="613" t="s">
        <v>2220</v>
      </c>
      <c r="E3220" s="384" t="s">
        <v>2221</v>
      </c>
      <c r="F3220" s="607" t="s">
        <v>151</v>
      </c>
      <c r="G3220" s="608">
        <v>2009</v>
      </c>
      <c r="H3220" s="342" t="s">
        <v>1208</v>
      </c>
      <c r="I3220" s="609" t="s">
        <v>2714</v>
      </c>
      <c r="J3220" s="607">
        <v>41579</v>
      </c>
      <c r="K3220" s="610">
        <v>41814</v>
      </c>
      <c r="L3220" s="611">
        <v>42644</v>
      </c>
      <c r="M3220" s="306" t="s">
        <v>3435</v>
      </c>
      <c r="N3220" s="612">
        <v>17555</v>
      </c>
    </row>
    <row r="3221" spans="2:14" ht="13.9" customHeight="1">
      <c r="B3221" s="613" t="s">
        <v>658</v>
      </c>
      <c r="C3221" s="613" t="s">
        <v>2219</v>
      </c>
      <c r="D3221" s="613" t="s">
        <v>2220</v>
      </c>
      <c r="E3221" s="384" t="s">
        <v>2221</v>
      </c>
      <c r="F3221" s="607" t="s">
        <v>151</v>
      </c>
      <c r="G3221" s="608">
        <v>2009</v>
      </c>
      <c r="H3221" s="342" t="s">
        <v>1208</v>
      </c>
      <c r="I3221" s="609" t="s">
        <v>2714</v>
      </c>
      <c r="J3221" s="607">
        <v>41518</v>
      </c>
      <c r="K3221" s="610">
        <v>41814</v>
      </c>
      <c r="L3221" s="611">
        <v>42583</v>
      </c>
      <c r="M3221" s="306" t="s">
        <v>3435</v>
      </c>
      <c r="N3221" s="612">
        <v>17366</v>
      </c>
    </row>
    <row r="3222" spans="2:14" ht="13.9" customHeight="1">
      <c r="B3222" s="613" t="s">
        <v>658</v>
      </c>
      <c r="C3222" s="613" t="s">
        <v>2219</v>
      </c>
      <c r="D3222" s="613" t="s">
        <v>2220</v>
      </c>
      <c r="E3222" s="384" t="s">
        <v>2221</v>
      </c>
      <c r="F3222" s="607" t="s">
        <v>151</v>
      </c>
      <c r="G3222" s="608">
        <v>2009</v>
      </c>
      <c r="H3222" s="342" t="s">
        <v>1208</v>
      </c>
      <c r="I3222" s="609" t="s">
        <v>2714</v>
      </c>
      <c r="J3222" s="607">
        <v>41275</v>
      </c>
      <c r="K3222" s="610">
        <v>41814</v>
      </c>
      <c r="L3222" s="611">
        <v>42339</v>
      </c>
      <c r="M3222" s="306" t="s">
        <v>3435</v>
      </c>
      <c r="N3222" s="612">
        <v>14894</v>
      </c>
    </row>
    <row r="3223" spans="2:14" ht="13.9" customHeight="1">
      <c r="B3223" s="613" t="s">
        <v>658</v>
      </c>
      <c r="C3223" s="613" t="s">
        <v>2219</v>
      </c>
      <c r="D3223" s="613" t="s">
        <v>2220</v>
      </c>
      <c r="E3223" s="384" t="s">
        <v>2221</v>
      </c>
      <c r="F3223" s="607" t="s">
        <v>151</v>
      </c>
      <c r="G3223" s="608">
        <v>2009</v>
      </c>
      <c r="H3223" s="342" t="s">
        <v>1208</v>
      </c>
      <c r="I3223" s="609" t="s">
        <v>2714</v>
      </c>
      <c r="J3223" s="607">
        <v>41306</v>
      </c>
      <c r="K3223" s="610">
        <v>41814</v>
      </c>
      <c r="L3223" s="611">
        <v>42370</v>
      </c>
      <c r="M3223" s="306" t="s">
        <v>3435</v>
      </c>
      <c r="N3223" s="612">
        <v>16199</v>
      </c>
    </row>
    <row r="3224" spans="2:14" ht="13.9" customHeight="1">
      <c r="B3224" s="613" t="s">
        <v>658</v>
      </c>
      <c r="C3224" s="613" t="s">
        <v>2219</v>
      </c>
      <c r="D3224" s="613" t="s">
        <v>2220</v>
      </c>
      <c r="E3224" s="384" t="s">
        <v>2221</v>
      </c>
      <c r="F3224" s="607" t="s">
        <v>151</v>
      </c>
      <c r="G3224" s="608">
        <v>2009</v>
      </c>
      <c r="H3224" s="342" t="s">
        <v>1208</v>
      </c>
      <c r="I3224" s="609" t="s">
        <v>2714</v>
      </c>
      <c r="J3224" s="607">
        <v>41609</v>
      </c>
      <c r="K3224" s="610">
        <v>41814</v>
      </c>
      <c r="L3224" s="611">
        <v>42675</v>
      </c>
      <c r="M3224" s="306" t="s">
        <v>3435</v>
      </c>
      <c r="N3224" s="612">
        <v>17910</v>
      </c>
    </row>
    <row r="3225" spans="2:14" ht="13.9" customHeight="1">
      <c r="B3225" s="613" t="s">
        <v>658</v>
      </c>
      <c r="C3225" s="613" t="s">
        <v>2219</v>
      </c>
      <c r="D3225" s="613" t="s">
        <v>2220</v>
      </c>
      <c r="E3225" s="384" t="s">
        <v>2221</v>
      </c>
      <c r="F3225" s="607" t="s">
        <v>151</v>
      </c>
      <c r="G3225" s="608">
        <v>2009</v>
      </c>
      <c r="H3225" s="342" t="s">
        <v>1208</v>
      </c>
      <c r="I3225" s="609" t="s">
        <v>2714</v>
      </c>
      <c r="J3225" s="607">
        <v>41334</v>
      </c>
      <c r="K3225" s="610">
        <v>41814</v>
      </c>
      <c r="L3225" s="611">
        <v>42401</v>
      </c>
      <c r="M3225" s="306" t="s">
        <v>3435</v>
      </c>
      <c r="N3225" s="612">
        <v>17513</v>
      </c>
    </row>
    <row r="3226" spans="2:14" ht="13.9" customHeight="1">
      <c r="B3226" s="613" t="s">
        <v>658</v>
      </c>
      <c r="C3226" s="613" t="s">
        <v>2219</v>
      </c>
      <c r="D3226" s="613" t="s">
        <v>2220</v>
      </c>
      <c r="E3226" s="384" t="s">
        <v>2221</v>
      </c>
      <c r="F3226" s="607" t="s">
        <v>151</v>
      </c>
      <c r="G3226" s="608">
        <v>2009</v>
      </c>
      <c r="H3226" s="342" t="s">
        <v>1208</v>
      </c>
      <c r="I3226" s="609" t="s">
        <v>2714</v>
      </c>
      <c r="J3226" s="607">
        <v>41548</v>
      </c>
      <c r="K3226" s="610">
        <v>41814</v>
      </c>
      <c r="L3226" s="611">
        <v>42614</v>
      </c>
      <c r="M3226" s="306" t="s">
        <v>3435</v>
      </c>
      <c r="N3226" s="612">
        <v>12775</v>
      </c>
    </row>
    <row r="3227" spans="2:14" ht="13.9" customHeight="1">
      <c r="B3227" s="613" t="s">
        <v>658</v>
      </c>
      <c r="C3227" s="613" t="s">
        <v>2219</v>
      </c>
      <c r="D3227" s="613" t="s">
        <v>2220</v>
      </c>
      <c r="E3227" s="384" t="s">
        <v>2221</v>
      </c>
      <c r="F3227" s="607" t="s">
        <v>151</v>
      </c>
      <c r="G3227" s="608">
        <v>2009</v>
      </c>
      <c r="H3227" s="342" t="s">
        <v>1208</v>
      </c>
      <c r="I3227" s="609" t="s">
        <v>2714</v>
      </c>
      <c r="J3227" s="607">
        <v>41487</v>
      </c>
      <c r="K3227" s="610">
        <v>41814</v>
      </c>
      <c r="L3227" s="611">
        <v>42552</v>
      </c>
      <c r="M3227" s="306" t="s">
        <v>3435</v>
      </c>
      <c r="N3227" s="612">
        <v>17195</v>
      </c>
    </row>
    <row r="3228" spans="2:14" ht="13.9" customHeight="1">
      <c r="B3228" s="613" t="s">
        <v>658</v>
      </c>
      <c r="C3228" s="613" t="s">
        <v>2219</v>
      </c>
      <c r="D3228" s="613" t="s">
        <v>2220</v>
      </c>
      <c r="E3228" s="384" t="s">
        <v>2221</v>
      </c>
      <c r="F3228" s="607" t="s">
        <v>151</v>
      </c>
      <c r="G3228" s="608">
        <v>2009</v>
      </c>
      <c r="H3228" s="342" t="s">
        <v>1208</v>
      </c>
      <c r="I3228" s="609" t="s">
        <v>2714</v>
      </c>
      <c r="J3228" s="607">
        <v>41456</v>
      </c>
      <c r="K3228" s="610">
        <v>41814</v>
      </c>
      <c r="L3228" s="611">
        <v>42522</v>
      </c>
      <c r="M3228" s="306" t="s">
        <v>3435</v>
      </c>
      <c r="N3228" s="612">
        <v>18343</v>
      </c>
    </row>
    <row r="3229" spans="2:14" ht="13.9" customHeight="1">
      <c r="B3229" s="613" t="s">
        <v>658</v>
      </c>
      <c r="C3229" s="613" t="s">
        <v>2219</v>
      </c>
      <c r="D3229" s="613" t="s">
        <v>2220</v>
      </c>
      <c r="E3229" s="384" t="s">
        <v>2221</v>
      </c>
      <c r="F3229" s="607" t="s">
        <v>151</v>
      </c>
      <c r="G3229" s="608">
        <v>2009</v>
      </c>
      <c r="H3229" s="342" t="s">
        <v>1208</v>
      </c>
      <c r="I3229" s="609" t="s">
        <v>2714</v>
      </c>
      <c r="J3229" s="607">
        <v>41426</v>
      </c>
      <c r="K3229" s="610">
        <v>41814</v>
      </c>
      <c r="L3229" s="611">
        <v>42491</v>
      </c>
      <c r="M3229" s="306" t="s">
        <v>3435</v>
      </c>
      <c r="N3229" s="612">
        <v>17696</v>
      </c>
    </row>
    <row r="3230" spans="2:14" ht="13.9" customHeight="1">
      <c r="B3230" s="613" t="s">
        <v>658</v>
      </c>
      <c r="C3230" s="613" t="s">
        <v>2219</v>
      </c>
      <c r="D3230" s="613" t="s">
        <v>2220</v>
      </c>
      <c r="E3230" s="384" t="s">
        <v>2221</v>
      </c>
      <c r="F3230" s="607" t="s">
        <v>151</v>
      </c>
      <c r="G3230" s="608">
        <v>2009</v>
      </c>
      <c r="H3230" s="342" t="s">
        <v>1208</v>
      </c>
      <c r="I3230" s="609" t="s">
        <v>2714</v>
      </c>
      <c r="J3230" s="607">
        <v>41365</v>
      </c>
      <c r="K3230" s="610">
        <v>41814</v>
      </c>
      <c r="L3230" s="611">
        <v>42430</v>
      </c>
      <c r="M3230" s="306" t="s">
        <v>3435</v>
      </c>
      <c r="N3230" s="612">
        <v>10075</v>
      </c>
    </row>
    <row r="3231" spans="2:14" ht="13.9" customHeight="1">
      <c r="B3231" s="613" t="s">
        <v>658</v>
      </c>
      <c r="C3231" s="613" t="s">
        <v>2219</v>
      </c>
      <c r="D3231" s="613" t="s">
        <v>2220</v>
      </c>
      <c r="E3231" s="384" t="s">
        <v>2221</v>
      </c>
      <c r="F3231" s="607" t="s">
        <v>151</v>
      </c>
      <c r="G3231" s="608">
        <v>2009</v>
      </c>
      <c r="H3231" s="342" t="s">
        <v>1208</v>
      </c>
      <c r="I3231" s="609" t="s">
        <v>2714</v>
      </c>
      <c r="J3231" s="607">
        <v>41395</v>
      </c>
      <c r="K3231" s="610">
        <v>41814</v>
      </c>
      <c r="L3231" s="611">
        <v>42461</v>
      </c>
      <c r="M3231" s="306" t="s">
        <v>3435</v>
      </c>
      <c r="N3231" s="612">
        <v>12515</v>
      </c>
    </row>
    <row r="3232" spans="2:14" ht="13.9" customHeight="1">
      <c r="B3232" s="613" t="s">
        <v>553</v>
      </c>
      <c r="C3232" s="613" t="s">
        <v>1730</v>
      </c>
      <c r="D3232" s="613" t="s">
        <v>1731</v>
      </c>
      <c r="E3232" s="384" t="s">
        <v>1732</v>
      </c>
      <c r="F3232" s="607" t="s">
        <v>151</v>
      </c>
      <c r="G3232" s="608" t="s">
        <v>147</v>
      </c>
      <c r="H3232" s="342" t="s">
        <v>1208</v>
      </c>
      <c r="I3232" s="609" t="s">
        <v>2714</v>
      </c>
      <c r="J3232" s="607">
        <v>41306</v>
      </c>
      <c r="K3232" s="610">
        <v>41814</v>
      </c>
      <c r="L3232" s="611">
        <v>42370</v>
      </c>
      <c r="M3232" s="306" t="s">
        <v>3435</v>
      </c>
      <c r="N3232" s="612">
        <v>322</v>
      </c>
    </row>
    <row r="3233" spans="2:14" ht="13.9" customHeight="1">
      <c r="B3233" s="613" t="s">
        <v>553</v>
      </c>
      <c r="C3233" s="613" t="s">
        <v>1730</v>
      </c>
      <c r="D3233" s="613" t="s">
        <v>1731</v>
      </c>
      <c r="E3233" s="384" t="s">
        <v>1732</v>
      </c>
      <c r="F3233" s="607" t="s">
        <v>151</v>
      </c>
      <c r="G3233" s="608" t="s">
        <v>147</v>
      </c>
      <c r="H3233" s="342" t="s">
        <v>1208</v>
      </c>
      <c r="I3233" s="609" t="s">
        <v>2714</v>
      </c>
      <c r="J3233" s="607">
        <v>41275</v>
      </c>
      <c r="K3233" s="610">
        <v>41814</v>
      </c>
      <c r="L3233" s="611">
        <v>42339</v>
      </c>
      <c r="M3233" s="306" t="s">
        <v>3435</v>
      </c>
      <c r="N3233" s="612">
        <v>506</v>
      </c>
    </row>
    <row r="3234" spans="2:14" ht="13.9" customHeight="1">
      <c r="B3234" s="613" t="s">
        <v>553</v>
      </c>
      <c r="C3234" s="613" t="s">
        <v>1730</v>
      </c>
      <c r="D3234" s="613" t="s">
        <v>1731</v>
      </c>
      <c r="E3234" s="384" t="s">
        <v>1732</v>
      </c>
      <c r="F3234" s="607" t="s">
        <v>151</v>
      </c>
      <c r="G3234" s="608" t="s">
        <v>147</v>
      </c>
      <c r="H3234" s="342" t="s">
        <v>1208</v>
      </c>
      <c r="I3234" s="609" t="s">
        <v>2714</v>
      </c>
      <c r="J3234" s="607">
        <v>41334</v>
      </c>
      <c r="K3234" s="610">
        <v>41814</v>
      </c>
      <c r="L3234" s="611">
        <v>42401</v>
      </c>
      <c r="M3234" s="306" t="s">
        <v>3435</v>
      </c>
      <c r="N3234" s="612">
        <v>292</v>
      </c>
    </row>
    <row r="3235" spans="2:14" ht="13.9" customHeight="1">
      <c r="B3235" s="613" t="s">
        <v>553</v>
      </c>
      <c r="C3235" s="613" t="s">
        <v>1730</v>
      </c>
      <c r="D3235" s="613" t="s">
        <v>1731</v>
      </c>
      <c r="E3235" s="384" t="s">
        <v>1732</v>
      </c>
      <c r="F3235" s="607" t="s">
        <v>151</v>
      </c>
      <c r="G3235" s="608" t="s">
        <v>147</v>
      </c>
      <c r="H3235" s="342" t="s">
        <v>1208</v>
      </c>
      <c r="I3235" s="609" t="s">
        <v>2714</v>
      </c>
      <c r="J3235" s="607">
        <v>41395</v>
      </c>
      <c r="K3235" s="610">
        <v>41814</v>
      </c>
      <c r="L3235" s="611">
        <v>42461</v>
      </c>
      <c r="M3235" s="306" t="s">
        <v>3435</v>
      </c>
      <c r="N3235" s="612">
        <v>67</v>
      </c>
    </row>
    <row r="3236" spans="2:14" ht="13.9" customHeight="1">
      <c r="B3236" s="613" t="s">
        <v>553</v>
      </c>
      <c r="C3236" s="613" t="s">
        <v>1730</v>
      </c>
      <c r="D3236" s="613" t="s">
        <v>1731</v>
      </c>
      <c r="E3236" s="384" t="s">
        <v>1732</v>
      </c>
      <c r="F3236" s="607" t="s">
        <v>151</v>
      </c>
      <c r="G3236" s="608" t="s">
        <v>147</v>
      </c>
      <c r="H3236" s="342" t="s">
        <v>1208</v>
      </c>
      <c r="I3236" s="609" t="s">
        <v>2714</v>
      </c>
      <c r="J3236" s="607">
        <v>41365</v>
      </c>
      <c r="K3236" s="610">
        <v>41814</v>
      </c>
      <c r="L3236" s="611">
        <v>42430</v>
      </c>
      <c r="M3236" s="306" t="s">
        <v>3435</v>
      </c>
      <c r="N3236" s="612">
        <v>215</v>
      </c>
    </row>
    <row r="3237" spans="2:14" ht="13.9" customHeight="1">
      <c r="B3237" s="613" t="s">
        <v>622</v>
      </c>
      <c r="C3237" s="613" t="s">
        <v>1733</v>
      </c>
      <c r="D3237" s="613" t="s">
        <v>1734</v>
      </c>
      <c r="E3237" s="384" t="s">
        <v>1735</v>
      </c>
      <c r="F3237" s="607" t="s">
        <v>151</v>
      </c>
      <c r="G3237" s="608" t="s">
        <v>147</v>
      </c>
      <c r="H3237" s="342" t="s">
        <v>1208</v>
      </c>
      <c r="I3237" s="609" t="s">
        <v>2714</v>
      </c>
      <c r="J3237" s="607">
        <v>41275</v>
      </c>
      <c r="K3237" s="610">
        <v>41814</v>
      </c>
      <c r="L3237" s="611">
        <v>42339</v>
      </c>
      <c r="M3237" s="306" t="s">
        <v>3435</v>
      </c>
      <c r="N3237" s="612">
        <v>91</v>
      </c>
    </row>
    <row r="3238" spans="2:14" ht="13.9" customHeight="1">
      <c r="B3238" s="613" t="s">
        <v>622</v>
      </c>
      <c r="C3238" s="613" t="s">
        <v>1733</v>
      </c>
      <c r="D3238" s="613" t="s">
        <v>1734</v>
      </c>
      <c r="E3238" s="384" t="s">
        <v>1735</v>
      </c>
      <c r="F3238" s="607" t="s">
        <v>151</v>
      </c>
      <c r="G3238" s="608" t="s">
        <v>147</v>
      </c>
      <c r="H3238" s="342" t="s">
        <v>1208</v>
      </c>
      <c r="I3238" s="609" t="s">
        <v>2714</v>
      </c>
      <c r="J3238" s="607">
        <v>41365</v>
      </c>
      <c r="K3238" s="610">
        <v>41814</v>
      </c>
      <c r="L3238" s="611">
        <v>42430</v>
      </c>
      <c r="M3238" s="306" t="s">
        <v>3435</v>
      </c>
      <c r="N3238" s="612">
        <v>94</v>
      </c>
    </row>
    <row r="3239" spans="2:14" ht="13.9" customHeight="1">
      <c r="B3239" s="613" t="s">
        <v>622</v>
      </c>
      <c r="C3239" s="613" t="s">
        <v>1733</v>
      </c>
      <c r="D3239" s="613" t="s">
        <v>1734</v>
      </c>
      <c r="E3239" s="384" t="s">
        <v>1735</v>
      </c>
      <c r="F3239" s="607" t="s">
        <v>151</v>
      </c>
      <c r="G3239" s="608" t="s">
        <v>147</v>
      </c>
      <c r="H3239" s="342" t="s">
        <v>1208</v>
      </c>
      <c r="I3239" s="609" t="s">
        <v>2714</v>
      </c>
      <c r="J3239" s="607">
        <v>41518</v>
      </c>
      <c r="K3239" s="610">
        <v>41814</v>
      </c>
      <c r="L3239" s="611">
        <v>42583</v>
      </c>
      <c r="M3239" s="306" t="s">
        <v>3435</v>
      </c>
      <c r="N3239" s="612">
        <v>93</v>
      </c>
    </row>
    <row r="3240" spans="2:14" ht="13.9" customHeight="1">
      <c r="B3240" s="613" t="s">
        <v>622</v>
      </c>
      <c r="C3240" s="613" t="s">
        <v>1733</v>
      </c>
      <c r="D3240" s="613" t="s">
        <v>1734</v>
      </c>
      <c r="E3240" s="384" t="s">
        <v>1735</v>
      </c>
      <c r="F3240" s="607" t="s">
        <v>151</v>
      </c>
      <c r="G3240" s="608" t="s">
        <v>147</v>
      </c>
      <c r="H3240" s="342" t="s">
        <v>1208</v>
      </c>
      <c r="I3240" s="609" t="s">
        <v>2714</v>
      </c>
      <c r="J3240" s="607">
        <v>41579</v>
      </c>
      <c r="K3240" s="610">
        <v>41814</v>
      </c>
      <c r="L3240" s="611">
        <v>42644</v>
      </c>
      <c r="M3240" s="306" t="s">
        <v>3435</v>
      </c>
      <c r="N3240" s="612">
        <v>88</v>
      </c>
    </row>
    <row r="3241" spans="2:14" ht="13.9" customHeight="1">
      <c r="B3241" s="613" t="s">
        <v>622</v>
      </c>
      <c r="C3241" s="613" t="s">
        <v>1733</v>
      </c>
      <c r="D3241" s="613" t="s">
        <v>1734</v>
      </c>
      <c r="E3241" s="384" t="s">
        <v>1735</v>
      </c>
      <c r="F3241" s="607" t="s">
        <v>151</v>
      </c>
      <c r="G3241" s="608" t="s">
        <v>147</v>
      </c>
      <c r="H3241" s="342" t="s">
        <v>1208</v>
      </c>
      <c r="I3241" s="609" t="s">
        <v>2714</v>
      </c>
      <c r="J3241" s="607">
        <v>41609</v>
      </c>
      <c r="K3241" s="610">
        <v>41814</v>
      </c>
      <c r="L3241" s="611">
        <v>42675</v>
      </c>
      <c r="M3241" s="306" t="s">
        <v>3435</v>
      </c>
      <c r="N3241" s="612">
        <v>91</v>
      </c>
    </row>
    <row r="3242" spans="2:14" ht="13.9" customHeight="1">
      <c r="B3242" s="613" t="s">
        <v>622</v>
      </c>
      <c r="C3242" s="613" t="s">
        <v>1733</v>
      </c>
      <c r="D3242" s="613" t="s">
        <v>1734</v>
      </c>
      <c r="E3242" s="384" t="s">
        <v>1735</v>
      </c>
      <c r="F3242" s="607" t="s">
        <v>151</v>
      </c>
      <c r="G3242" s="608" t="s">
        <v>147</v>
      </c>
      <c r="H3242" s="342" t="s">
        <v>1208</v>
      </c>
      <c r="I3242" s="609" t="s">
        <v>2714</v>
      </c>
      <c r="J3242" s="607">
        <v>41548</v>
      </c>
      <c r="K3242" s="610">
        <v>41814</v>
      </c>
      <c r="L3242" s="611">
        <v>42614</v>
      </c>
      <c r="M3242" s="306" t="s">
        <v>3435</v>
      </c>
      <c r="N3242" s="612">
        <v>98</v>
      </c>
    </row>
    <row r="3243" spans="2:14" ht="13.9" customHeight="1">
      <c r="B3243" s="613" t="s">
        <v>622</v>
      </c>
      <c r="C3243" s="613" t="s">
        <v>1733</v>
      </c>
      <c r="D3243" s="613" t="s">
        <v>1734</v>
      </c>
      <c r="E3243" s="384" t="s">
        <v>1735</v>
      </c>
      <c r="F3243" s="607" t="s">
        <v>151</v>
      </c>
      <c r="G3243" s="608" t="s">
        <v>147</v>
      </c>
      <c r="H3243" s="342" t="s">
        <v>1208</v>
      </c>
      <c r="I3243" s="609" t="s">
        <v>2714</v>
      </c>
      <c r="J3243" s="607">
        <v>41306</v>
      </c>
      <c r="K3243" s="610">
        <v>41814</v>
      </c>
      <c r="L3243" s="611">
        <v>42370</v>
      </c>
      <c r="M3243" s="306" t="s">
        <v>3435</v>
      </c>
      <c r="N3243" s="612">
        <v>55</v>
      </c>
    </row>
    <row r="3244" spans="2:14" ht="13.9" customHeight="1">
      <c r="B3244" s="613" t="s">
        <v>622</v>
      </c>
      <c r="C3244" s="613" t="s">
        <v>1733</v>
      </c>
      <c r="D3244" s="613" t="s">
        <v>1734</v>
      </c>
      <c r="E3244" s="384" t="s">
        <v>1735</v>
      </c>
      <c r="F3244" s="607" t="s">
        <v>151</v>
      </c>
      <c r="G3244" s="608" t="s">
        <v>147</v>
      </c>
      <c r="H3244" s="342" t="s">
        <v>1208</v>
      </c>
      <c r="I3244" s="609" t="s">
        <v>2714</v>
      </c>
      <c r="J3244" s="607">
        <v>41426</v>
      </c>
      <c r="K3244" s="610">
        <v>41814</v>
      </c>
      <c r="L3244" s="611">
        <v>42491</v>
      </c>
      <c r="M3244" s="306" t="s">
        <v>3435</v>
      </c>
      <c r="N3244" s="612">
        <v>94</v>
      </c>
    </row>
    <row r="3245" spans="2:14" ht="13.9" customHeight="1">
      <c r="B3245" s="613" t="s">
        <v>622</v>
      </c>
      <c r="C3245" s="613" t="s">
        <v>1733</v>
      </c>
      <c r="D3245" s="613" t="s">
        <v>1734</v>
      </c>
      <c r="E3245" s="384" t="s">
        <v>1735</v>
      </c>
      <c r="F3245" s="607" t="s">
        <v>151</v>
      </c>
      <c r="G3245" s="608" t="s">
        <v>147</v>
      </c>
      <c r="H3245" s="342" t="s">
        <v>1208</v>
      </c>
      <c r="I3245" s="609" t="s">
        <v>2714</v>
      </c>
      <c r="J3245" s="607">
        <v>41456</v>
      </c>
      <c r="K3245" s="610">
        <v>41814</v>
      </c>
      <c r="L3245" s="611">
        <v>42522</v>
      </c>
      <c r="M3245" s="306" t="s">
        <v>3435</v>
      </c>
      <c r="N3245" s="612">
        <v>95</v>
      </c>
    </row>
    <row r="3246" spans="2:14" ht="13.9" customHeight="1">
      <c r="B3246" s="613" t="s">
        <v>622</v>
      </c>
      <c r="C3246" s="613" t="s">
        <v>1733</v>
      </c>
      <c r="D3246" s="613" t="s">
        <v>1734</v>
      </c>
      <c r="E3246" s="384" t="s">
        <v>1735</v>
      </c>
      <c r="F3246" s="607" t="s">
        <v>151</v>
      </c>
      <c r="G3246" s="608" t="s">
        <v>147</v>
      </c>
      <c r="H3246" s="342" t="s">
        <v>1208</v>
      </c>
      <c r="I3246" s="609" t="s">
        <v>2714</v>
      </c>
      <c r="J3246" s="607">
        <v>41395</v>
      </c>
      <c r="K3246" s="610">
        <v>41814</v>
      </c>
      <c r="L3246" s="611">
        <v>42461</v>
      </c>
      <c r="M3246" s="306" t="s">
        <v>3435</v>
      </c>
      <c r="N3246" s="612">
        <v>98</v>
      </c>
    </row>
    <row r="3247" spans="2:14" ht="13.9" customHeight="1">
      <c r="B3247" s="613" t="s">
        <v>622</v>
      </c>
      <c r="C3247" s="613" t="s">
        <v>1733</v>
      </c>
      <c r="D3247" s="613" t="s">
        <v>1734</v>
      </c>
      <c r="E3247" s="384" t="s">
        <v>1735</v>
      </c>
      <c r="F3247" s="607" t="s">
        <v>151</v>
      </c>
      <c r="G3247" s="608" t="s">
        <v>147</v>
      </c>
      <c r="H3247" s="342" t="s">
        <v>1208</v>
      </c>
      <c r="I3247" s="609" t="s">
        <v>2714</v>
      </c>
      <c r="J3247" s="607">
        <v>41334</v>
      </c>
      <c r="K3247" s="610">
        <v>41814</v>
      </c>
      <c r="L3247" s="611">
        <v>42401</v>
      </c>
      <c r="M3247" s="306" t="s">
        <v>3435</v>
      </c>
      <c r="N3247" s="612">
        <v>93</v>
      </c>
    </row>
    <row r="3248" spans="2:14" ht="13.9" customHeight="1">
      <c r="B3248" s="613" t="s">
        <v>622</v>
      </c>
      <c r="C3248" s="613" t="s">
        <v>1733</v>
      </c>
      <c r="D3248" s="613" t="s">
        <v>1734</v>
      </c>
      <c r="E3248" s="384" t="s">
        <v>1735</v>
      </c>
      <c r="F3248" s="607" t="s">
        <v>151</v>
      </c>
      <c r="G3248" s="608" t="s">
        <v>147</v>
      </c>
      <c r="H3248" s="342" t="s">
        <v>1208</v>
      </c>
      <c r="I3248" s="609" t="s">
        <v>2714</v>
      </c>
      <c r="J3248" s="607">
        <v>41487</v>
      </c>
      <c r="K3248" s="610">
        <v>41814</v>
      </c>
      <c r="L3248" s="611">
        <v>42552</v>
      </c>
      <c r="M3248" s="306" t="s">
        <v>3435</v>
      </c>
      <c r="N3248" s="612">
        <v>80</v>
      </c>
    </row>
    <row r="3249" spans="11:14" ht="12.75">
      <c r="K3249" s="610"/>
      <c r="L3249" s="611"/>
      <c r="M3249" s="306"/>
      <c r="N3249" s="612"/>
    </row>
    <row r="3250" spans="11:14" ht="12.75">
      <c r="K3250" s="610"/>
      <c r="L3250" s="611"/>
      <c r="M3250" s="306"/>
      <c r="N3250" s="612"/>
    </row>
    <row r="3251" spans="11:14" ht="12.75">
      <c r="K3251" s="610"/>
      <c r="L3251" s="611"/>
      <c r="M3251" s="306"/>
      <c r="N3251" s="612"/>
    </row>
    <row r="3252" spans="11:14" ht="12.75">
      <c r="K3252" s="610"/>
      <c r="L3252" s="611"/>
      <c r="M3252" s="306"/>
      <c r="N3252" s="612"/>
    </row>
    <row r="3253" spans="11:14" ht="12.75">
      <c r="K3253" s="610"/>
      <c r="L3253" s="611"/>
      <c r="M3253" s="306"/>
      <c r="N3253" s="612"/>
    </row>
    <row r="3254" spans="11:14" ht="12.75">
      <c r="K3254" s="610"/>
      <c r="L3254" s="611"/>
      <c r="M3254" s="306"/>
      <c r="N3254" s="612"/>
    </row>
    <row r="3255" spans="11:14" ht="12.75">
      <c r="K3255" s="610"/>
      <c r="L3255" s="611"/>
      <c r="M3255" s="306"/>
      <c r="N3255" s="612"/>
    </row>
    <row r="3256" spans="11:14" ht="12.75">
      <c r="K3256" s="610"/>
      <c r="L3256" s="611"/>
      <c r="M3256" s="306"/>
      <c r="N3256" s="612"/>
    </row>
    <row r="3257" spans="11:14" ht="12.75">
      <c r="K3257" s="610"/>
      <c r="L3257" s="611"/>
      <c r="M3257" s="306"/>
      <c r="N3257" s="612"/>
    </row>
    <row r="3258" spans="11:14" ht="12.75">
      <c r="K3258" s="610"/>
      <c r="L3258" s="611"/>
      <c r="M3258" s="306"/>
      <c r="N3258" s="612"/>
    </row>
    <row r="3259" spans="11:14" ht="12.75">
      <c r="K3259" s="610"/>
      <c r="L3259" s="611"/>
      <c r="M3259" s="306"/>
      <c r="N3259" s="612"/>
    </row>
    <row r="3260" spans="11:14" ht="12.75">
      <c r="K3260" s="610"/>
      <c r="L3260" s="611"/>
      <c r="M3260" s="306"/>
      <c r="N3260" s="612"/>
    </row>
    <row r="3261" spans="11:14" ht="12.75">
      <c r="K3261" s="610"/>
      <c r="L3261" s="611"/>
      <c r="M3261" s="306"/>
      <c r="N3261" s="612"/>
    </row>
    <row r="3262" spans="11:14" ht="12.75">
      <c r="K3262" s="610"/>
      <c r="L3262" s="611"/>
      <c r="M3262" s="306"/>
      <c r="N3262" s="612"/>
    </row>
    <row r="3263" spans="11:14" ht="12.75">
      <c r="K3263" s="610"/>
      <c r="L3263" s="611"/>
      <c r="M3263" s="306"/>
      <c r="N3263" s="612"/>
    </row>
    <row r="3264" spans="11:14" ht="12.75">
      <c r="K3264" s="610"/>
      <c r="L3264" s="611"/>
      <c r="M3264" s="306"/>
      <c r="N3264" s="612"/>
    </row>
    <row r="3265" spans="11:14" ht="12.75">
      <c r="K3265" s="610"/>
      <c r="L3265" s="611"/>
      <c r="M3265" s="306"/>
      <c r="N3265" s="612"/>
    </row>
    <row r="3266" spans="11:14" ht="12.75">
      <c r="K3266" s="610"/>
      <c r="L3266" s="611"/>
      <c r="M3266" s="306"/>
      <c r="N3266" s="612"/>
    </row>
    <row r="3267" spans="11:14" ht="12.75">
      <c r="K3267" s="610"/>
      <c r="L3267" s="611"/>
      <c r="M3267" s="306"/>
      <c r="N3267" s="612"/>
    </row>
    <row r="3268" spans="11:14" ht="12.75">
      <c r="K3268" s="610"/>
      <c r="L3268" s="611"/>
      <c r="M3268" s="306"/>
      <c r="N3268" s="612"/>
    </row>
    <row r="3269" spans="11:14" ht="12.75">
      <c r="K3269" s="610"/>
      <c r="L3269" s="611"/>
      <c r="M3269" s="306"/>
      <c r="N3269" s="612"/>
    </row>
    <row r="3270" spans="11:14" ht="12.75">
      <c r="K3270" s="610"/>
      <c r="L3270" s="611"/>
      <c r="M3270" s="306"/>
      <c r="N3270" s="612"/>
    </row>
    <row r="3271" spans="11:14" ht="12.75">
      <c r="K3271" s="610"/>
      <c r="L3271" s="611"/>
      <c r="M3271" s="306"/>
      <c r="N3271" s="612"/>
    </row>
    <row r="3272" spans="11:14" ht="12.75">
      <c r="K3272" s="610"/>
      <c r="L3272" s="611"/>
      <c r="M3272" s="306"/>
      <c r="N3272" s="612"/>
    </row>
    <row r="3273" spans="11:14" ht="12.75">
      <c r="K3273" s="610"/>
      <c r="L3273" s="611"/>
      <c r="M3273" s="306"/>
      <c r="N3273" s="612"/>
    </row>
    <row r="3274" spans="11:14" ht="12.75">
      <c r="K3274" s="610"/>
      <c r="L3274" s="611"/>
      <c r="M3274" s="306"/>
      <c r="N3274" s="612"/>
    </row>
    <row r="3275" spans="11:14" ht="12.75">
      <c r="K3275" s="610"/>
      <c r="L3275" s="611"/>
      <c r="M3275" s="306"/>
      <c r="N3275" s="612"/>
    </row>
    <row r="3276" spans="11:14" ht="12.75">
      <c r="K3276" s="610"/>
      <c r="L3276" s="611"/>
      <c r="M3276" s="306"/>
      <c r="N3276" s="612"/>
    </row>
    <row r="3277" spans="11:14" ht="12.75">
      <c r="K3277" s="610"/>
      <c r="L3277" s="611"/>
      <c r="M3277" s="306"/>
      <c r="N3277" s="612"/>
    </row>
    <row r="3278" spans="11:14" ht="12.75">
      <c r="K3278" s="610"/>
      <c r="L3278" s="611"/>
      <c r="M3278" s="306"/>
      <c r="N3278" s="612"/>
    </row>
    <row r="3279" spans="11:14" ht="12.75">
      <c r="K3279" s="610"/>
      <c r="L3279" s="611"/>
      <c r="M3279" s="306"/>
      <c r="N3279" s="612"/>
    </row>
    <row r="3280" spans="11:14" ht="12.75">
      <c r="K3280" s="610"/>
      <c r="L3280" s="611"/>
      <c r="M3280" s="306"/>
      <c r="N3280" s="612"/>
    </row>
    <row r="3281" spans="11:14" ht="12.75">
      <c r="K3281" s="610"/>
      <c r="L3281" s="611"/>
      <c r="M3281" s="306"/>
      <c r="N3281" s="612"/>
    </row>
    <row r="3282" spans="11:14" ht="12.75">
      <c r="K3282" s="610"/>
      <c r="L3282" s="611"/>
      <c r="M3282" s="306"/>
      <c r="N3282" s="612"/>
    </row>
    <row r="3283" spans="11:14" ht="12.75">
      <c r="K3283" s="610"/>
      <c r="L3283" s="611"/>
      <c r="M3283" s="306"/>
      <c r="N3283" s="612"/>
    </row>
    <row r="3284" spans="11:14" ht="12.75">
      <c r="K3284" s="610"/>
      <c r="L3284" s="611"/>
      <c r="M3284" s="306"/>
      <c r="N3284" s="612"/>
    </row>
    <row r="3285" spans="11:14" ht="12.75">
      <c r="K3285" s="610"/>
      <c r="L3285" s="611"/>
      <c r="M3285" s="306"/>
      <c r="N3285" s="612"/>
    </row>
    <row r="3286" spans="11:14" ht="12.75">
      <c r="K3286" s="610"/>
      <c r="L3286" s="611"/>
      <c r="M3286" s="306"/>
      <c r="N3286" s="612"/>
    </row>
    <row r="3287" spans="11:14" ht="12.75">
      <c r="K3287" s="610"/>
      <c r="L3287" s="611"/>
      <c r="M3287" s="306"/>
      <c r="N3287" s="612"/>
    </row>
    <row r="3288" spans="11:14" ht="12.75">
      <c r="K3288" s="610"/>
      <c r="L3288" s="611"/>
      <c r="M3288" s="306"/>
      <c r="N3288" s="612"/>
    </row>
    <row r="3289" spans="11:14" ht="12.75">
      <c r="K3289" s="610"/>
      <c r="L3289" s="611"/>
      <c r="M3289" s="306"/>
      <c r="N3289" s="612"/>
    </row>
    <row r="3290" spans="11:14" ht="12.75">
      <c r="K3290" s="610"/>
      <c r="L3290" s="611"/>
      <c r="M3290" s="306"/>
      <c r="N3290" s="612"/>
    </row>
    <row r="3291" spans="11:14" ht="12.75">
      <c r="K3291" s="610"/>
      <c r="L3291" s="611"/>
      <c r="M3291" s="306"/>
      <c r="N3291" s="612"/>
    </row>
    <row r="3292" spans="11:14" ht="12.75">
      <c r="K3292" s="610"/>
      <c r="L3292" s="611"/>
      <c r="M3292" s="306"/>
      <c r="N3292" s="612"/>
    </row>
    <row r="3293" spans="11:14" ht="12.75">
      <c r="K3293" s="610"/>
      <c r="L3293" s="611"/>
      <c r="M3293" s="306"/>
      <c r="N3293" s="612"/>
    </row>
    <row r="3294" spans="11:14" ht="12.75">
      <c r="K3294" s="610"/>
      <c r="L3294" s="611"/>
      <c r="M3294" s="306"/>
      <c r="N3294" s="612"/>
    </row>
    <row r="3295" spans="11:14" ht="12.75">
      <c r="K3295" s="610"/>
      <c r="L3295" s="611"/>
      <c r="M3295" s="306"/>
      <c r="N3295" s="612"/>
    </row>
    <row r="3296" spans="11:14" ht="12.75">
      <c r="K3296" s="610"/>
      <c r="L3296" s="611"/>
      <c r="M3296" s="306"/>
      <c r="N3296" s="612"/>
    </row>
    <row r="3297" spans="11:14" ht="12.75">
      <c r="K3297" s="610"/>
      <c r="L3297" s="611"/>
      <c r="M3297" s="306"/>
      <c r="N3297" s="612"/>
    </row>
    <row r="3298" spans="11:14" ht="12.75">
      <c r="K3298" s="610"/>
      <c r="L3298" s="611"/>
      <c r="M3298" s="306"/>
      <c r="N3298" s="612"/>
    </row>
    <row r="3299" spans="11:14" ht="12.75">
      <c r="K3299" s="610"/>
      <c r="L3299" s="611"/>
      <c r="M3299" s="306"/>
      <c r="N3299" s="612"/>
    </row>
    <row r="3300" spans="11:14" ht="12.75">
      <c r="K3300" s="610"/>
      <c r="L3300" s="611"/>
      <c r="M3300" s="306"/>
      <c r="N3300" s="612"/>
    </row>
    <row r="3301" spans="11:14" ht="12.75">
      <c r="K3301" s="610"/>
      <c r="L3301" s="611"/>
      <c r="M3301" s="306"/>
      <c r="N3301" s="612"/>
    </row>
    <row r="3302" spans="11:14" ht="12.75">
      <c r="K3302" s="610"/>
      <c r="L3302" s="611"/>
      <c r="M3302" s="306"/>
      <c r="N3302" s="612"/>
    </row>
    <row r="3303" spans="11:14" ht="12.75">
      <c r="K3303" s="610"/>
      <c r="L3303" s="611"/>
      <c r="M3303" s="306"/>
      <c r="N3303" s="612"/>
    </row>
    <row r="3304" spans="11:14" ht="12.75">
      <c r="K3304" s="610"/>
      <c r="L3304" s="611"/>
      <c r="M3304" s="306"/>
      <c r="N3304" s="612"/>
    </row>
    <row r="3305" spans="11:14" ht="12.75">
      <c r="K3305" s="610"/>
      <c r="L3305" s="611"/>
      <c r="M3305" s="306"/>
      <c r="N3305" s="612"/>
    </row>
    <row r="3306" spans="11:14" ht="12.75">
      <c r="K3306" s="610"/>
      <c r="L3306" s="611"/>
      <c r="M3306" s="306"/>
      <c r="N3306" s="612"/>
    </row>
    <row r="3307" spans="11:14" ht="12.75">
      <c r="K3307" s="610"/>
      <c r="L3307" s="611"/>
      <c r="M3307" s="306"/>
      <c r="N3307" s="612"/>
    </row>
    <row r="3308" spans="11:14" ht="12.75">
      <c r="K3308" s="610"/>
      <c r="L3308" s="611"/>
      <c r="M3308" s="306"/>
      <c r="N3308" s="612"/>
    </row>
    <row r="3309" spans="11:14" ht="12.75">
      <c r="K3309" s="610"/>
      <c r="L3309" s="611"/>
      <c r="M3309" s="306"/>
      <c r="N3309" s="612"/>
    </row>
    <row r="3310" spans="11:14" ht="12.75">
      <c r="K3310" s="610"/>
      <c r="L3310" s="611"/>
      <c r="M3310" s="306"/>
      <c r="N3310" s="612"/>
    </row>
    <row r="3311" spans="11:14" ht="12.75">
      <c r="K3311" s="610"/>
      <c r="L3311" s="611"/>
      <c r="M3311" s="306"/>
      <c r="N3311" s="612"/>
    </row>
    <row r="3312" spans="11:14" ht="12.75">
      <c r="K3312" s="610"/>
      <c r="L3312" s="611"/>
      <c r="M3312" s="306"/>
      <c r="N3312" s="612"/>
    </row>
    <row r="3313" spans="11:14" ht="12.75">
      <c r="K3313" s="610"/>
      <c r="L3313" s="611"/>
      <c r="M3313" s="306"/>
      <c r="N3313" s="612"/>
    </row>
    <row r="3314" spans="11:14" ht="12.75">
      <c r="K3314" s="610"/>
      <c r="L3314" s="611"/>
      <c r="M3314" s="306"/>
      <c r="N3314" s="612"/>
    </row>
    <row r="3315" spans="11:14" ht="12.75">
      <c r="K3315" s="610"/>
      <c r="L3315" s="611"/>
      <c r="M3315" s="306"/>
      <c r="N3315" s="612"/>
    </row>
    <row r="3316" spans="11:14" ht="12.75">
      <c r="K3316" s="610"/>
      <c r="L3316" s="611"/>
      <c r="M3316" s="306"/>
      <c r="N3316" s="612"/>
    </row>
    <row r="3317" spans="11:14" ht="12.75">
      <c r="K3317" s="610"/>
      <c r="L3317" s="611"/>
      <c r="M3317" s="306"/>
      <c r="N3317" s="612"/>
    </row>
    <row r="3318" spans="11:14" ht="12.75">
      <c r="K3318" s="610"/>
      <c r="L3318" s="611"/>
      <c r="M3318" s="306"/>
      <c r="N3318" s="612"/>
    </row>
    <row r="3319" spans="11:14" ht="12.75">
      <c r="K3319" s="610"/>
      <c r="L3319" s="611"/>
      <c r="M3319" s="306"/>
      <c r="N3319" s="612"/>
    </row>
    <row r="3320" spans="11:14" ht="12.75">
      <c r="K3320" s="610"/>
      <c r="L3320" s="611"/>
      <c r="M3320" s="306"/>
      <c r="N3320" s="612"/>
    </row>
    <row r="3321" spans="11:14" ht="12.75">
      <c r="K3321" s="610"/>
      <c r="L3321" s="611"/>
      <c r="M3321" s="306"/>
      <c r="N3321" s="612"/>
    </row>
    <row r="3322" spans="11:14" ht="12.75">
      <c r="K3322" s="610"/>
      <c r="L3322" s="611"/>
      <c r="M3322" s="306"/>
      <c r="N3322" s="612"/>
    </row>
    <row r="3323" spans="11:14" ht="12.75">
      <c r="K3323" s="610"/>
      <c r="L3323" s="611"/>
      <c r="M3323" s="306"/>
      <c r="N3323" s="612"/>
    </row>
    <row r="3324" spans="11:14" ht="12.75">
      <c r="K3324" s="610"/>
      <c r="L3324" s="611"/>
      <c r="M3324" s="306"/>
      <c r="N3324" s="612"/>
    </row>
    <row r="3325" spans="11:14" ht="12.75">
      <c r="K3325" s="610"/>
      <c r="L3325" s="611"/>
      <c r="M3325" s="306"/>
      <c r="N3325" s="612"/>
    </row>
    <row r="3326" spans="11:14" ht="12.75">
      <c r="K3326" s="610"/>
      <c r="L3326" s="611"/>
      <c r="M3326" s="306"/>
      <c r="N3326" s="612"/>
    </row>
    <row r="3327" spans="11:14" ht="12.75">
      <c r="K3327" s="610"/>
      <c r="L3327" s="611"/>
      <c r="M3327" s="306"/>
      <c r="N3327" s="612"/>
    </row>
    <row r="3328" spans="11:14" ht="12.75">
      <c r="K3328" s="610"/>
      <c r="L3328" s="611"/>
      <c r="M3328" s="306"/>
      <c r="N3328" s="612"/>
    </row>
    <row r="3329" spans="11:14" ht="12.75">
      <c r="K3329" s="610"/>
      <c r="L3329" s="611"/>
      <c r="M3329" s="306"/>
      <c r="N3329" s="612"/>
    </row>
    <row r="3330" spans="11:14" ht="12.75">
      <c r="K3330" s="613"/>
      <c r="L3330" s="611"/>
      <c r="M3330" s="306"/>
      <c r="N3330" s="613"/>
    </row>
    <row r="3331" spans="11:14" ht="12.75">
      <c r="K3331" s="616"/>
      <c r="L3331" s="617"/>
      <c r="M3331" s="601"/>
      <c r="N3331" s="618"/>
    </row>
  </sheetData>
  <mergeCells count="3">
    <mergeCell ref="B5:C5"/>
    <mergeCell ref="F4:H4"/>
    <mergeCell ref="F5:H5"/>
  </mergeCells>
  <conditionalFormatting sqref="M24 M45:M63">
    <cfRule type="expression" priority="4" dxfId="0" stopIfTrue="1">
      <formula>$J24=""</formula>
    </cfRule>
  </conditionalFormatting>
  <conditionalFormatting sqref="M66:M78">
    <cfRule type="expression" priority="5" dxfId="0" stopIfTrue="1">
      <formula>$J66=""</formula>
    </cfRule>
  </conditionalFormatting>
  <conditionalFormatting sqref="M11:M23">
    <cfRule type="expression" priority="2" dxfId="0" stopIfTrue="1">
      <formula>$J11=""</formula>
    </cfRule>
  </conditionalFormatting>
  <conditionalFormatting sqref="L8:L3331">
    <cfRule type="expression" priority="254" dxfId="0" stopIfTrue="1">
      <formula>$J8=""</formula>
    </cfRule>
  </conditionalFormatting>
  <conditionalFormatting sqref="M8:M3330">
    <cfRule type="expression" priority="253" dxfId="0" stopIfTrue="1">
      <formula>$J8=""</formula>
    </cfRule>
  </conditionalFormatting>
  <conditionalFormatting sqref="M3290:M3291">
    <cfRule type="expression" priority="252" dxfId="0" stopIfTrue="1">
      <formula>$J3290=""</formula>
    </cfRule>
  </conditionalFormatting>
  <conditionalFormatting sqref="M3305">
    <cfRule type="expression" priority="251" dxfId="0" stopIfTrue="1">
      <formula>$J3305=""</formula>
    </cfRule>
  </conditionalFormatting>
  <conditionalFormatting sqref="M3306:M3325">
    <cfRule type="expression" priority="250" dxfId="0" stopIfTrue="1">
      <formula>$J3306=""</formula>
    </cfRule>
  </conditionalFormatting>
  <conditionalFormatting sqref="M3292:M3304">
    <cfRule type="expression" priority="249" dxfId="0" stopIfTrue="1">
      <formula>$J3292=""</formula>
    </cfRule>
  </conditionalFormatting>
  <conditionalFormatting sqref="M3235:M3236">
    <cfRule type="expression" priority="248" dxfId="0" stopIfTrue="1">
      <formula>$J3235=""</formula>
    </cfRule>
  </conditionalFormatting>
  <conditionalFormatting sqref="M3250 M3271:M3289">
    <cfRule type="expression" priority="247" dxfId="0" stopIfTrue="1">
      <formula>$J3250=""</formula>
    </cfRule>
  </conditionalFormatting>
  <conditionalFormatting sqref="M3251:M3270">
    <cfRule type="expression" priority="246" dxfId="0" stopIfTrue="1">
      <formula>$J3251=""</formula>
    </cfRule>
  </conditionalFormatting>
  <conditionalFormatting sqref="M3237:M3249">
    <cfRule type="expression" priority="245" dxfId="0" stopIfTrue="1">
      <formula>$J3237=""</formula>
    </cfRule>
  </conditionalFormatting>
  <conditionalFormatting sqref="M3180:M3181">
    <cfRule type="expression" priority="244" dxfId="0" stopIfTrue="1">
      <formula>$J3180=""</formula>
    </cfRule>
  </conditionalFormatting>
  <conditionalFormatting sqref="M3195 M3216:M3234">
    <cfRule type="expression" priority="243" dxfId="0" stopIfTrue="1">
      <formula>$J3195=""</formula>
    </cfRule>
  </conditionalFormatting>
  <conditionalFormatting sqref="M3196:M3215">
    <cfRule type="expression" priority="242" dxfId="0" stopIfTrue="1">
      <formula>$J3196=""</formula>
    </cfRule>
  </conditionalFormatting>
  <conditionalFormatting sqref="M3182:M3194">
    <cfRule type="expression" priority="241" dxfId="0" stopIfTrue="1">
      <formula>$J3182=""</formula>
    </cfRule>
  </conditionalFormatting>
  <conditionalFormatting sqref="M3125:M3126">
    <cfRule type="expression" priority="240" dxfId="0" stopIfTrue="1">
      <formula>$J3125=""</formula>
    </cfRule>
  </conditionalFormatting>
  <conditionalFormatting sqref="M3140 M3161:M3179">
    <cfRule type="expression" priority="239" dxfId="0" stopIfTrue="1">
      <formula>$J3140=""</formula>
    </cfRule>
  </conditionalFormatting>
  <conditionalFormatting sqref="M3141:M3160">
    <cfRule type="expression" priority="238" dxfId="0" stopIfTrue="1">
      <formula>$J3141=""</formula>
    </cfRule>
  </conditionalFormatting>
  <conditionalFormatting sqref="M3127:M3139">
    <cfRule type="expression" priority="237" dxfId="0" stopIfTrue="1">
      <formula>$J3127=""</formula>
    </cfRule>
  </conditionalFormatting>
  <conditionalFormatting sqref="M3067:M3068">
    <cfRule type="expression" priority="236" dxfId="0" stopIfTrue="1">
      <formula>$J3067=""</formula>
    </cfRule>
  </conditionalFormatting>
  <conditionalFormatting sqref="M3124">
    <cfRule type="expression" priority="235" dxfId="0" stopIfTrue="1">
      <formula>$J3124=""</formula>
    </cfRule>
  </conditionalFormatting>
  <conditionalFormatting sqref="M3082 M3103:M3123">
    <cfRule type="expression" priority="234" dxfId="0" stopIfTrue="1">
      <formula>$J3082=""</formula>
    </cfRule>
  </conditionalFormatting>
  <conditionalFormatting sqref="M3083:M3102">
    <cfRule type="expression" priority="233" dxfId="0" stopIfTrue="1">
      <formula>$J3083=""</formula>
    </cfRule>
  </conditionalFormatting>
  <conditionalFormatting sqref="M3069:M3081">
    <cfRule type="expression" priority="232" dxfId="0" stopIfTrue="1">
      <formula>$J3069=""</formula>
    </cfRule>
  </conditionalFormatting>
  <conditionalFormatting sqref="M3012:M3013">
    <cfRule type="expression" priority="231" dxfId="0" stopIfTrue="1">
      <formula>$J3012=""</formula>
    </cfRule>
  </conditionalFormatting>
  <conditionalFormatting sqref="M3027 M3048:M3066">
    <cfRule type="expression" priority="230" dxfId="0" stopIfTrue="1">
      <formula>$J3027=""</formula>
    </cfRule>
  </conditionalFormatting>
  <conditionalFormatting sqref="M3028:M3047">
    <cfRule type="expression" priority="229" dxfId="0" stopIfTrue="1">
      <formula>$J3028=""</formula>
    </cfRule>
  </conditionalFormatting>
  <conditionalFormatting sqref="M3014:M3026">
    <cfRule type="expression" priority="228" dxfId="0" stopIfTrue="1">
      <formula>$J3014=""</formula>
    </cfRule>
  </conditionalFormatting>
  <conditionalFormatting sqref="M2957:M2958">
    <cfRule type="expression" priority="227" dxfId="0" stopIfTrue="1">
      <formula>$J2957=""</formula>
    </cfRule>
  </conditionalFormatting>
  <conditionalFormatting sqref="M2972 M2993:M3011">
    <cfRule type="expression" priority="226" dxfId="0" stopIfTrue="1">
      <formula>$J2972=""</formula>
    </cfRule>
  </conditionalFormatting>
  <conditionalFormatting sqref="M2973:M2992">
    <cfRule type="expression" priority="225" dxfId="0" stopIfTrue="1">
      <formula>$J2973=""</formula>
    </cfRule>
  </conditionalFormatting>
  <conditionalFormatting sqref="M2959:M2971">
    <cfRule type="expression" priority="224" dxfId="0" stopIfTrue="1">
      <formula>$J2959=""</formula>
    </cfRule>
  </conditionalFormatting>
  <conditionalFormatting sqref="M2902:M2903">
    <cfRule type="expression" priority="223" dxfId="0" stopIfTrue="1">
      <formula>$J2902=""</formula>
    </cfRule>
  </conditionalFormatting>
  <conditionalFormatting sqref="M2917 M2938:M2956">
    <cfRule type="expression" priority="222" dxfId="0" stopIfTrue="1">
      <formula>$J2917=""</formula>
    </cfRule>
  </conditionalFormatting>
  <conditionalFormatting sqref="M2918:M2937">
    <cfRule type="expression" priority="221" dxfId="0" stopIfTrue="1">
      <formula>$J2918=""</formula>
    </cfRule>
  </conditionalFormatting>
  <conditionalFormatting sqref="M2904:M2916">
    <cfRule type="expression" priority="220" dxfId="0" stopIfTrue="1">
      <formula>$J2904=""</formula>
    </cfRule>
  </conditionalFormatting>
  <conditionalFormatting sqref="M2844:M2845">
    <cfRule type="expression" priority="219" dxfId="0" stopIfTrue="1">
      <formula>$J2844=""</formula>
    </cfRule>
  </conditionalFormatting>
  <conditionalFormatting sqref="M2901">
    <cfRule type="expression" priority="218" dxfId="0" stopIfTrue="1">
      <formula>$J2901=""</formula>
    </cfRule>
  </conditionalFormatting>
  <conditionalFormatting sqref="M2859 M2880:M2900">
    <cfRule type="expression" priority="217" dxfId="0" stopIfTrue="1">
      <formula>$J2859=""</formula>
    </cfRule>
  </conditionalFormatting>
  <conditionalFormatting sqref="M2860:M2879">
    <cfRule type="expression" priority="216" dxfId="0" stopIfTrue="1">
      <formula>$J2860=""</formula>
    </cfRule>
  </conditionalFormatting>
  <conditionalFormatting sqref="M2846:M2858">
    <cfRule type="expression" priority="215" dxfId="0" stopIfTrue="1">
      <formula>$J2846=""</formula>
    </cfRule>
  </conditionalFormatting>
  <conditionalFormatting sqref="M2789:M2790">
    <cfRule type="expression" priority="214" dxfId="0" stopIfTrue="1">
      <formula>$J2789=""</formula>
    </cfRule>
  </conditionalFormatting>
  <conditionalFormatting sqref="M2804 M2825:M2843">
    <cfRule type="expression" priority="213" dxfId="0" stopIfTrue="1">
      <formula>$J2804=""</formula>
    </cfRule>
  </conditionalFormatting>
  <conditionalFormatting sqref="M2805:M2824">
    <cfRule type="expression" priority="212" dxfId="0" stopIfTrue="1">
      <formula>$J2805=""</formula>
    </cfRule>
  </conditionalFormatting>
  <conditionalFormatting sqref="M2791:M2803">
    <cfRule type="expression" priority="211" dxfId="0" stopIfTrue="1">
      <formula>$J2791=""</formula>
    </cfRule>
  </conditionalFormatting>
  <conditionalFormatting sqref="M2734:M2735">
    <cfRule type="expression" priority="210" dxfId="0" stopIfTrue="1">
      <formula>$J2734=""</formula>
    </cfRule>
  </conditionalFormatting>
  <conditionalFormatting sqref="M2749 M2770:M2788">
    <cfRule type="expression" priority="209" dxfId="0" stopIfTrue="1">
      <formula>$J2749=""</formula>
    </cfRule>
  </conditionalFormatting>
  <conditionalFormatting sqref="M2750:M2769">
    <cfRule type="expression" priority="208" dxfId="0" stopIfTrue="1">
      <formula>$J2750=""</formula>
    </cfRule>
  </conditionalFormatting>
  <conditionalFormatting sqref="M2736:M2748">
    <cfRule type="expression" priority="207" dxfId="0" stopIfTrue="1">
      <formula>$J2736=""</formula>
    </cfRule>
  </conditionalFormatting>
  <conditionalFormatting sqref="M2679:M2680">
    <cfRule type="expression" priority="206" dxfId="0" stopIfTrue="1">
      <formula>$J2679=""</formula>
    </cfRule>
  </conditionalFormatting>
  <conditionalFormatting sqref="M2694 M2715:M2733">
    <cfRule type="expression" priority="205" dxfId="0" stopIfTrue="1">
      <formula>$J2694=""</formula>
    </cfRule>
  </conditionalFormatting>
  <conditionalFormatting sqref="M2695:M2714">
    <cfRule type="expression" priority="204" dxfId="0" stopIfTrue="1">
      <formula>$J2695=""</formula>
    </cfRule>
  </conditionalFormatting>
  <conditionalFormatting sqref="M2681:M2693">
    <cfRule type="expression" priority="203" dxfId="0" stopIfTrue="1">
      <formula>$J2681=""</formula>
    </cfRule>
  </conditionalFormatting>
  <conditionalFormatting sqref="M2624:M2625">
    <cfRule type="expression" priority="202" dxfId="0" stopIfTrue="1">
      <formula>$J2624=""</formula>
    </cfRule>
  </conditionalFormatting>
  <conditionalFormatting sqref="M2639 M2660:M2678">
    <cfRule type="expression" priority="201" dxfId="0" stopIfTrue="1">
      <formula>$J2639=""</formula>
    </cfRule>
  </conditionalFormatting>
  <conditionalFormatting sqref="M2640:M2659">
    <cfRule type="expression" priority="200" dxfId="0" stopIfTrue="1">
      <formula>$J2640=""</formula>
    </cfRule>
  </conditionalFormatting>
  <conditionalFormatting sqref="M2626:M2638">
    <cfRule type="expression" priority="199" dxfId="0" stopIfTrue="1">
      <formula>$J2626=""</formula>
    </cfRule>
  </conditionalFormatting>
  <conditionalFormatting sqref="M2569:M2570">
    <cfRule type="expression" priority="198" dxfId="0" stopIfTrue="1">
      <formula>$J2569=""</formula>
    </cfRule>
  </conditionalFormatting>
  <conditionalFormatting sqref="M2584 M2605:M2623">
    <cfRule type="expression" priority="197" dxfId="0" stopIfTrue="1">
      <formula>$J2584=""</formula>
    </cfRule>
  </conditionalFormatting>
  <conditionalFormatting sqref="M2585:M2604">
    <cfRule type="expression" priority="196" dxfId="0" stopIfTrue="1">
      <formula>$J2585=""</formula>
    </cfRule>
  </conditionalFormatting>
  <conditionalFormatting sqref="M2571:M2583">
    <cfRule type="expression" priority="195" dxfId="0" stopIfTrue="1">
      <formula>$J2571=""</formula>
    </cfRule>
  </conditionalFormatting>
  <conditionalFormatting sqref="M2514:M2515">
    <cfRule type="expression" priority="194" dxfId="0" stopIfTrue="1">
      <formula>$J2514=""</formula>
    </cfRule>
  </conditionalFormatting>
  <conditionalFormatting sqref="M2529 M2550:M2568">
    <cfRule type="expression" priority="193" dxfId="0" stopIfTrue="1">
      <formula>$J2529=""</formula>
    </cfRule>
  </conditionalFormatting>
  <conditionalFormatting sqref="M2530:M2549">
    <cfRule type="expression" priority="192" dxfId="0" stopIfTrue="1">
      <formula>$J2530=""</formula>
    </cfRule>
  </conditionalFormatting>
  <conditionalFormatting sqref="M2516:M2528">
    <cfRule type="expression" priority="191" dxfId="0" stopIfTrue="1">
      <formula>$J2516=""</formula>
    </cfRule>
  </conditionalFormatting>
  <conditionalFormatting sqref="M2459:M2460">
    <cfRule type="expression" priority="190" dxfId="0" stopIfTrue="1">
      <formula>$J2459=""</formula>
    </cfRule>
  </conditionalFormatting>
  <conditionalFormatting sqref="M2474 M2495:M2513">
    <cfRule type="expression" priority="189" dxfId="0" stopIfTrue="1">
      <formula>$J2474=""</formula>
    </cfRule>
  </conditionalFormatting>
  <conditionalFormatting sqref="M2475:M2494">
    <cfRule type="expression" priority="188" dxfId="0" stopIfTrue="1">
      <formula>$J2475=""</formula>
    </cfRule>
  </conditionalFormatting>
  <conditionalFormatting sqref="M2461:M2473">
    <cfRule type="expression" priority="187" dxfId="0" stopIfTrue="1">
      <formula>$J2461=""</formula>
    </cfRule>
  </conditionalFormatting>
  <conditionalFormatting sqref="M2401:M2402">
    <cfRule type="expression" priority="186" dxfId="0" stopIfTrue="1">
      <formula>$J2401=""</formula>
    </cfRule>
  </conditionalFormatting>
  <conditionalFormatting sqref="M2458">
    <cfRule type="expression" priority="185" dxfId="0" stopIfTrue="1">
      <formula>$J2458=""</formula>
    </cfRule>
  </conditionalFormatting>
  <conditionalFormatting sqref="M2416 M2437:M2457">
    <cfRule type="expression" priority="184" dxfId="0" stopIfTrue="1">
      <formula>$J2416=""</formula>
    </cfRule>
  </conditionalFormatting>
  <conditionalFormatting sqref="M2417:M2436">
    <cfRule type="expression" priority="183" dxfId="0" stopIfTrue="1">
      <formula>$J2417=""</formula>
    </cfRule>
  </conditionalFormatting>
  <conditionalFormatting sqref="M2403:M2415">
    <cfRule type="expression" priority="182" dxfId="0" stopIfTrue="1">
      <formula>$J2403=""</formula>
    </cfRule>
  </conditionalFormatting>
  <conditionalFormatting sqref="M2346:M2347">
    <cfRule type="expression" priority="181" dxfId="0" stopIfTrue="1">
      <formula>$J2346=""</formula>
    </cfRule>
  </conditionalFormatting>
  <conditionalFormatting sqref="M2361 M2382:M2400">
    <cfRule type="expression" priority="180" dxfId="0" stopIfTrue="1">
      <formula>$J2361=""</formula>
    </cfRule>
  </conditionalFormatting>
  <conditionalFormatting sqref="M2362:M2381">
    <cfRule type="expression" priority="179" dxfId="0" stopIfTrue="1">
      <formula>$J2362=""</formula>
    </cfRule>
  </conditionalFormatting>
  <conditionalFormatting sqref="M2348:M2360">
    <cfRule type="expression" priority="178" dxfId="0" stopIfTrue="1">
      <formula>$J2348=""</formula>
    </cfRule>
  </conditionalFormatting>
  <conditionalFormatting sqref="M2291:M2292">
    <cfRule type="expression" priority="177" dxfId="0" stopIfTrue="1">
      <formula>$J2291=""</formula>
    </cfRule>
  </conditionalFormatting>
  <conditionalFormatting sqref="M2306 M2327:M2345">
    <cfRule type="expression" priority="176" dxfId="0" stopIfTrue="1">
      <formula>$J2306=""</formula>
    </cfRule>
  </conditionalFormatting>
  <conditionalFormatting sqref="M2307:M2326">
    <cfRule type="expression" priority="175" dxfId="0" stopIfTrue="1">
      <formula>$J2307=""</formula>
    </cfRule>
  </conditionalFormatting>
  <conditionalFormatting sqref="M2293:M2305">
    <cfRule type="expression" priority="174" dxfId="0" stopIfTrue="1">
      <formula>$J2293=""</formula>
    </cfRule>
  </conditionalFormatting>
  <conditionalFormatting sqref="M2236:M2237">
    <cfRule type="expression" priority="173" dxfId="0" stopIfTrue="1">
      <formula>$J2236=""</formula>
    </cfRule>
  </conditionalFormatting>
  <conditionalFormatting sqref="M2251 M2272:M2290">
    <cfRule type="expression" priority="172" dxfId="0" stopIfTrue="1">
      <formula>$J2251=""</formula>
    </cfRule>
  </conditionalFormatting>
  <conditionalFormatting sqref="M2252:M2271">
    <cfRule type="expression" priority="171" dxfId="0" stopIfTrue="1">
      <formula>$J2252=""</formula>
    </cfRule>
  </conditionalFormatting>
  <conditionalFormatting sqref="M2238:M2250">
    <cfRule type="expression" priority="170" dxfId="0" stopIfTrue="1">
      <formula>$J2238=""</formula>
    </cfRule>
  </conditionalFormatting>
  <conditionalFormatting sqref="M2178:M2179">
    <cfRule type="expression" priority="169" dxfId="0" stopIfTrue="1">
      <formula>$J2178=""</formula>
    </cfRule>
  </conditionalFormatting>
  <conditionalFormatting sqref="M2235">
    <cfRule type="expression" priority="168" dxfId="0" stopIfTrue="1">
      <formula>$J2235=""</formula>
    </cfRule>
  </conditionalFormatting>
  <conditionalFormatting sqref="M2193 M2214:M2234">
    <cfRule type="expression" priority="167" dxfId="0" stopIfTrue="1">
      <formula>$J2193=""</formula>
    </cfRule>
  </conditionalFormatting>
  <conditionalFormatting sqref="M2194:M2213">
    <cfRule type="expression" priority="166" dxfId="0" stopIfTrue="1">
      <formula>$J2194=""</formula>
    </cfRule>
  </conditionalFormatting>
  <conditionalFormatting sqref="M2180:M2192">
    <cfRule type="expression" priority="165" dxfId="0" stopIfTrue="1">
      <formula>$J2180=""</formula>
    </cfRule>
  </conditionalFormatting>
  <conditionalFormatting sqref="M2123:M2124">
    <cfRule type="expression" priority="164" dxfId="0" stopIfTrue="1">
      <formula>$J2123=""</formula>
    </cfRule>
  </conditionalFormatting>
  <conditionalFormatting sqref="M2138 M2159:M2177">
    <cfRule type="expression" priority="163" dxfId="0" stopIfTrue="1">
      <formula>$J2138=""</formula>
    </cfRule>
  </conditionalFormatting>
  <conditionalFormatting sqref="M2139:M2158">
    <cfRule type="expression" priority="162" dxfId="0" stopIfTrue="1">
      <formula>$J2139=""</formula>
    </cfRule>
  </conditionalFormatting>
  <conditionalFormatting sqref="M2125:M2137">
    <cfRule type="expression" priority="161" dxfId="0" stopIfTrue="1">
      <formula>$J2125=""</formula>
    </cfRule>
  </conditionalFormatting>
  <conditionalFormatting sqref="M2068:M2069">
    <cfRule type="expression" priority="160" dxfId="0" stopIfTrue="1">
      <formula>$J2068=""</formula>
    </cfRule>
  </conditionalFormatting>
  <conditionalFormatting sqref="M2083 M2104:M2122">
    <cfRule type="expression" priority="159" dxfId="0" stopIfTrue="1">
      <formula>$J2083=""</formula>
    </cfRule>
  </conditionalFormatting>
  <conditionalFormatting sqref="M2084:M2103">
    <cfRule type="expression" priority="158" dxfId="0" stopIfTrue="1">
      <formula>$J2084=""</formula>
    </cfRule>
  </conditionalFormatting>
  <conditionalFormatting sqref="M2070:M2082">
    <cfRule type="expression" priority="157" dxfId="0" stopIfTrue="1">
      <formula>$J2070=""</formula>
    </cfRule>
  </conditionalFormatting>
  <conditionalFormatting sqref="M2013:M2014">
    <cfRule type="expression" priority="156" dxfId="0" stopIfTrue="1">
      <formula>$J2013=""</formula>
    </cfRule>
  </conditionalFormatting>
  <conditionalFormatting sqref="M2028 M2049:M2067">
    <cfRule type="expression" priority="155" dxfId="0" stopIfTrue="1">
      <formula>$J2028=""</formula>
    </cfRule>
  </conditionalFormatting>
  <conditionalFormatting sqref="M2029:M2048">
    <cfRule type="expression" priority="154" dxfId="0" stopIfTrue="1">
      <formula>$J2029=""</formula>
    </cfRule>
  </conditionalFormatting>
  <conditionalFormatting sqref="M2015:M2027">
    <cfRule type="expression" priority="153" dxfId="0" stopIfTrue="1">
      <formula>$J2015=""</formula>
    </cfRule>
  </conditionalFormatting>
  <conditionalFormatting sqref="M1955:M1956">
    <cfRule type="expression" priority="152" dxfId="0" stopIfTrue="1">
      <formula>$J1955=""</formula>
    </cfRule>
  </conditionalFormatting>
  <conditionalFormatting sqref="M2012">
    <cfRule type="expression" priority="151" dxfId="0" stopIfTrue="1">
      <formula>$J2012=""</formula>
    </cfRule>
  </conditionalFormatting>
  <conditionalFormatting sqref="M1970 M1991:M2011">
    <cfRule type="expression" priority="150" dxfId="0" stopIfTrue="1">
      <formula>$J1970=""</formula>
    </cfRule>
  </conditionalFormatting>
  <conditionalFormatting sqref="M1971:M1990">
    <cfRule type="expression" priority="149" dxfId="0" stopIfTrue="1">
      <formula>$J1971=""</formula>
    </cfRule>
  </conditionalFormatting>
  <conditionalFormatting sqref="M1957:M1969">
    <cfRule type="expression" priority="148" dxfId="0" stopIfTrue="1">
      <formula>$J1957=""</formula>
    </cfRule>
  </conditionalFormatting>
  <conditionalFormatting sqref="M1900:M1901">
    <cfRule type="expression" priority="147" dxfId="0" stopIfTrue="1">
      <formula>$J1900=""</formula>
    </cfRule>
  </conditionalFormatting>
  <conditionalFormatting sqref="M1915 M1936:M1954">
    <cfRule type="expression" priority="146" dxfId="0" stopIfTrue="1">
      <formula>$J1915=""</formula>
    </cfRule>
  </conditionalFormatting>
  <conditionalFormatting sqref="M1916:M1935">
    <cfRule type="expression" priority="145" dxfId="0" stopIfTrue="1">
      <formula>$J1916=""</formula>
    </cfRule>
  </conditionalFormatting>
  <conditionalFormatting sqref="M1902:M1914">
    <cfRule type="expression" priority="144" dxfId="0" stopIfTrue="1">
      <formula>$J1902=""</formula>
    </cfRule>
  </conditionalFormatting>
  <conditionalFormatting sqref="M1845:M1846">
    <cfRule type="expression" priority="143" dxfId="0" stopIfTrue="1">
      <formula>$J1845=""</formula>
    </cfRule>
  </conditionalFormatting>
  <conditionalFormatting sqref="M1860 M1881:M1899">
    <cfRule type="expression" priority="142" dxfId="0" stopIfTrue="1">
      <formula>$J1860=""</formula>
    </cfRule>
  </conditionalFormatting>
  <conditionalFormatting sqref="M1861:M1880">
    <cfRule type="expression" priority="141" dxfId="0" stopIfTrue="1">
      <formula>$J1861=""</formula>
    </cfRule>
  </conditionalFormatting>
  <conditionalFormatting sqref="M1847:M1859">
    <cfRule type="expression" priority="140" dxfId="0" stopIfTrue="1">
      <formula>$J1847=""</formula>
    </cfRule>
  </conditionalFormatting>
  <conditionalFormatting sqref="M1790:M1791">
    <cfRule type="expression" priority="139" dxfId="0" stopIfTrue="1">
      <formula>$J1790=""</formula>
    </cfRule>
  </conditionalFormatting>
  <conditionalFormatting sqref="M1805 M1826:M1844">
    <cfRule type="expression" priority="138" dxfId="0" stopIfTrue="1">
      <formula>$J1805=""</formula>
    </cfRule>
  </conditionalFormatting>
  <conditionalFormatting sqref="M1806:M1825">
    <cfRule type="expression" priority="137" dxfId="0" stopIfTrue="1">
      <formula>$J1806=""</formula>
    </cfRule>
  </conditionalFormatting>
  <conditionalFormatting sqref="M1792:M1804">
    <cfRule type="expression" priority="136" dxfId="0" stopIfTrue="1">
      <formula>$J1792=""</formula>
    </cfRule>
  </conditionalFormatting>
  <conditionalFormatting sqref="M1732:M1733">
    <cfRule type="expression" priority="135" dxfId="0" stopIfTrue="1">
      <formula>$J1732=""</formula>
    </cfRule>
  </conditionalFormatting>
  <conditionalFormatting sqref="M1789">
    <cfRule type="expression" priority="134" dxfId="0" stopIfTrue="1">
      <formula>$J1789=""</formula>
    </cfRule>
  </conditionalFormatting>
  <conditionalFormatting sqref="M1747 M1768:M1788">
    <cfRule type="expression" priority="133" dxfId="0" stopIfTrue="1">
      <formula>$J1747=""</formula>
    </cfRule>
  </conditionalFormatting>
  <conditionalFormatting sqref="M1748:M1767">
    <cfRule type="expression" priority="132" dxfId="0" stopIfTrue="1">
      <formula>$J1748=""</formula>
    </cfRule>
  </conditionalFormatting>
  <conditionalFormatting sqref="M1734:M1746">
    <cfRule type="expression" priority="131" dxfId="0" stopIfTrue="1">
      <formula>$J1734=""</formula>
    </cfRule>
  </conditionalFormatting>
  <conditionalFormatting sqref="M1677:M1678">
    <cfRule type="expression" priority="130" dxfId="0" stopIfTrue="1">
      <formula>$J1677=""</formula>
    </cfRule>
  </conditionalFormatting>
  <conditionalFormatting sqref="M1692 M1713:M1731">
    <cfRule type="expression" priority="129" dxfId="0" stopIfTrue="1">
      <formula>$J1692=""</formula>
    </cfRule>
  </conditionalFormatting>
  <conditionalFormatting sqref="M1693:M1712">
    <cfRule type="expression" priority="128" dxfId="0" stopIfTrue="1">
      <formula>$J1693=""</formula>
    </cfRule>
  </conditionalFormatting>
  <conditionalFormatting sqref="M1679:M1691">
    <cfRule type="expression" priority="127" dxfId="0" stopIfTrue="1">
      <formula>$J1679=""</formula>
    </cfRule>
  </conditionalFormatting>
  <conditionalFormatting sqref="M1622:M1623">
    <cfRule type="expression" priority="126" dxfId="0" stopIfTrue="1">
      <formula>$J1622=""</formula>
    </cfRule>
  </conditionalFormatting>
  <conditionalFormatting sqref="M1637 M1658:M1676">
    <cfRule type="expression" priority="125" dxfId="0" stopIfTrue="1">
      <formula>$J1637=""</formula>
    </cfRule>
  </conditionalFormatting>
  <conditionalFormatting sqref="M1638:M1657">
    <cfRule type="expression" priority="124" dxfId="0" stopIfTrue="1">
      <formula>$J1638=""</formula>
    </cfRule>
  </conditionalFormatting>
  <conditionalFormatting sqref="M1624:M1636">
    <cfRule type="expression" priority="123" dxfId="0" stopIfTrue="1">
      <formula>$J1624=""</formula>
    </cfRule>
  </conditionalFormatting>
  <conditionalFormatting sqref="M1567:M1568">
    <cfRule type="expression" priority="122" dxfId="0" stopIfTrue="1">
      <formula>$J1567=""</formula>
    </cfRule>
  </conditionalFormatting>
  <conditionalFormatting sqref="M1582 M1603:M1621">
    <cfRule type="expression" priority="121" dxfId="0" stopIfTrue="1">
      <formula>$J1582=""</formula>
    </cfRule>
  </conditionalFormatting>
  <conditionalFormatting sqref="M1583:M1602">
    <cfRule type="expression" priority="120" dxfId="0" stopIfTrue="1">
      <formula>$J1583=""</formula>
    </cfRule>
  </conditionalFormatting>
  <conditionalFormatting sqref="M1569:M1581">
    <cfRule type="expression" priority="119" dxfId="0" stopIfTrue="1">
      <formula>$J1569=""</formula>
    </cfRule>
  </conditionalFormatting>
  <conditionalFormatting sqref="M1509:M1510">
    <cfRule type="expression" priority="118" dxfId="0" stopIfTrue="1">
      <formula>$J1509=""</formula>
    </cfRule>
  </conditionalFormatting>
  <conditionalFormatting sqref="M1566">
    <cfRule type="expression" priority="117" dxfId="0" stopIfTrue="1">
      <formula>$J1566=""</formula>
    </cfRule>
  </conditionalFormatting>
  <conditionalFormatting sqref="M1524 M1545:M1565">
    <cfRule type="expression" priority="116" dxfId="0" stopIfTrue="1">
      <formula>$J1524=""</formula>
    </cfRule>
  </conditionalFormatting>
  <conditionalFormatting sqref="M1525:M1544">
    <cfRule type="expression" priority="115" dxfId="0" stopIfTrue="1">
      <formula>$J1525=""</formula>
    </cfRule>
  </conditionalFormatting>
  <conditionalFormatting sqref="M1511:M1523">
    <cfRule type="expression" priority="114" dxfId="0" stopIfTrue="1">
      <formula>$J1511=""</formula>
    </cfRule>
  </conditionalFormatting>
  <conditionalFormatting sqref="M1454:M1455">
    <cfRule type="expression" priority="113" dxfId="0" stopIfTrue="1">
      <formula>$J1454=""</formula>
    </cfRule>
  </conditionalFormatting>
  <conditionalFormatting sqref="M1469 M1490:M1508">
    <cfRule type="expression" priority="112" dxfId="0" stopIfTrue="1">
      <formula>$J1469=""</formula>
    </cfRule>
  </conditionalFormatting>
  <conditionalFormatting sqref="M1470:M1489">
    <cfRule type="expression" priority="111" dxfId="0" stopIfTrue="1">
      <formula>$J1470=""</formula>
    </cfRule>
  </conditionalFormatting>
  <conditionalFormatting sqref="M1456:M1468">
    <cfRule type="expression" priority="110" dxfId="0" stopIfTrue="1">
      <formula>$J1456=""</formula>
    </cfRule>
  </conditionalFormatting>
  <conditionalFormatting sqref="M1399:M1400">
    <cfRule type="expression" priority="109" dxfId="0" stopIfTrue="1">
      <formula>$J1399=""</formula>
    </cfRule>
  </conditionalFormatting>
  <conditionalFormatting sqref="M1414 M1435:M1453">
    <cfRule type="expression" priority="108" dxfId="0" stopIfTrue="1">
      <formula>$J1414=""</formula>
    </cfRule>
  </conditionalFormatting>
  <conditionalFormatting sqref="M1415:M1434">
    <cfRule type="expression" priority="107" dxfId="0" stopIfTrue="1">
      <formula>$J1415=""</formula>
    </cfRule>
  </conditionalFormatting>
  <conditionalFormatting sqref="M1401:M1413">
    <cfRule type="expression" priority="106" dxfId="0" stopIfTrue="1">
      <formula>$J1401=""</formula>
    </cfRule>
  </conditionalFormatting>
  <conditionalFormatting sqref="M1344:M1345">
    <cfRule type="expression" priority="105" dxfId="0" stopIfTrue="1">
      <formula>$J1344=""</formula>
    </cfRule>
  </conditionalFormatting>
  <conditionalFormatting sqref="M1359 M1380:M1398">
    <cfRule type="expression" priority="104" dxfId="0" stopIfTrue="1">
      <formula>$J1359=""</formula>
    </cfRule>
  </conditionalFormatting>
  <conditionalFormatting sqref="M1360:M1379">
    <cfRule type="expression" priority="103" dxfId="0" stopIfTrue="1">
      <formula>$J1360=""</formula>
    </cfRule>
  </conditionalFormatting>
  <conditionalFormatting sqref="M1346:M1358">
    <cfRule type="expression" priority="102" dxfId="0" stopIfTrue="1">
      <formula>$J1346=""</formula>
    </cfRule>
  </conditionalFormatting>
  <conditionalFormatting sqref="M1289:M1290">
    <cfRule type="expression" priority="101" dxfId="0" stopIfTrue="1">
      <formula>$J1289=""</formula>
    </cfRule>
  </conditionalFormatting>
  <conditionalFormatting sqref="M1304 M1325:M1343">
    <cfRule type="expression" priority="100" dxfId="0" stopIfTrue="1">
      <formula>$J1304=""</formula>
    </cfRule>
  </conditionalFormatting>
  <conditionalFormatting sqref="M1305:M1324">
    <cfRule type="expression" priority="99" dxfId="0" stopIfTrue="1">
      <formula>$J1305=""</formula>
    </cfRule>
  </conditionalFormatting>
  <conditionalFormatting sqref="M1291:M1303">
    <cfRule type="expression" priority="98" dxfId="0" stopIfTrue="1">
      <formula>$J1291=""</formula>
    </cfRule>
  </conditionalFormatting>
  <conditionalFormatting sqref="M1234:M1235">
    <cfRule type="expression" priority="97" dxfId="0" stopIfTrue="1">
      <formula>$J1234=""</formula>
    </cfRule>
  </conditionalFormatting>
  <conditionalFormatting sqref="M1249 M1270:M1288">
    <cfRule type="expression" priority="96" dxfId="0" stopIfTrue="1">
      <formula>$J1249=""</formula>
    </cfRule>
  </conditionalFormatting>
  <conditionalFormatting sqref="M1250:M1269">
    <cfRule type="expression" priority="95" dxfId="0" stopIfTrue="1">
      <formula>$J1250=""</formula>
    </cfRule>
  </conditionalFormatting>
  <conditionalFormatting sqref="M1236:M1248">
    <cfRule type="expression" priority="94" dxfId="0" stopIfTrue="1">
      <formula>$J1236=""</formula>
    </cfRule>
  </conditionalFormatting>
  <conditionalFormatting sqref="M1179:M1180">
    <cfRule type="expression" priority="93" dxfId="0" stopIfTrue="1">
      <formula>$J1179=""</formula>
    </cfRule>
  </conditionalFormatting>
  <conditionalFormatting sqref="M1194 M1215:M1233">
    <cfRule type="expression" priority="92" dxfId="0" stopIfTrue="1">
      <formula>$J1194=""</formula>
    </cfRule>
  </conditionalFormatting>
  <conditionalFormatting sqref="M1195:M1214">
    <cfRule type="expression" priority="91" dxfId="0" stopIfTrue="1">
      <formula>$J1195=""</formula>
    </cfRule>
  </conditionalFormatting>
  <conditionalFormatting sqref="M1181:M1193">
    <cfRule type="expression" priority="90" dxfId="0" stopIfTrue="1">
      <formula>$J1181=""</formula>
    </cfRule>
  </conditionalFormatting>
  <conditionalFormatting sqref="M1124:M1125">
    <cfRule type="expression" priority="89" dxfId="0" stopIfTrue="1">
      <formula>$J1124=""</formula>
    </cfRule>
  </conditionalFormatting>
  <conditionalFormatting sqref="M1139 M1160:M1178">
    <cfRule type="expression" priority="88" dxfId="0" stopIfTrue="1">
      <formula>$J1139=""</formula>
    </cfRule>
  </conditionalFormatting>
  <conditionalFormatting sqref="M1140:M1159">
    <cfRule type="expression" priority="87" dxfId="0" stopIfTrue="1">
      <formula>$J1140=""</formula>
    </cfRule>
  </conditionalFormatting>
  <conditionalFormatting sqref="M1126:M1138">
    <cfRule type="expression" priority="86" dxfId="0" stopIfTrue="1">
      <formula>$J1126=""</formula>
    </cfRule>
  </conditionalFormatting>
  <conditionalFormatting sqref="M1066:M1067">
    <cfRule type="expression" priority="85" dxfId="0" stopIfTrue="1">
      <formula>$J1066=""</formula>
    </cfRule>
  </conditionalFormatting>
  <conditionalFormatting sqref="M1123">
    <cfRule type="expression" priority="84" dxfId="0" stopIfTrue="1">
      <formula>$J1123=""</formula>
    </cfRule>
  </conditionalFormatting>
  <conditionalFormatting sqref="M1081 M1102:M1122">
    <cfRule type="expression" priority="83" dxfId="0" stopIfTrue="1">
      <formula>$J1081=""</formula>
    </cfRule>
  </conditionalFormatting>
  <conditionalFormatting sqref="M1082:M1101">
    <cfRule type="expression" priority="82" dxfId="0" stopIfTrue="1">
      <formula>$J1082=""</formula>
    </cfRule>
  </conditionalFormatting>
  <conditionalFormatting sqref="M1068:M1080">
    <cfRule type="expression" priority="81" dxfId="0" stopIfTrue="1">
      <formula>$J1068=""</formula>
    </cfRule>
  </conditionalFormatting>
  <conditionalFormatting sqref="M1011:M1012">
    <cfRule type="expression" priority="80" dxfId="0" stopIfTrue="1">
      <formula>$J1011=""</formula>
    </cfRule>
  </conditionalFormatting>
  <conditionalFormatting sqref="M1026 M1047:M1065">
    <cfRule type="expression" priority="79" dxfId="0" stopIfTrue="1">
      <formula>$J1026=""</formula>
    </cfRule>
  </conditionalFormatting>
  <conditionalFormatting sqref="M1027:M1046">
    <cfRule type="expression" priority="78" dxfId="0" stopIfTrue="1">
      <formula>$J1027=""</formula>
    </cfRule>
  </conditionalFormatting>
  <conditionalFormatting sqref="M1013:M1025">
    <cfRule type="expression" priority="77" dxfId="0" stopIfTrue="1">
      <formula>$J1013=""</formula>
    </cfRule>
  </conditionalFormatting>
  <conditionalFormatting sqref="M956:M957">
    <cfRule type="expression" priority="76" dxfId="0" stopIfTrue="1">
      <formula>$J956=""</formula>
    </cfRule>
  </conditionalFormatting>
  <conditionalFormatting sqref="M971 M992:M1010">
    <cfRule type="expression" priority="75" dxfId="0" stopIfTrue="1">
      <formula>$J971=""</formula>
    </cfRule>
  </conditionalFormatting>
  <conditionalFormatting sqref="M972:M991">
    <cfRule type="expression" priority="74" dxfId="0" stopIfTrue="1">
      <formula>$J972=""</formula>
    </cfRule>
  </conditionalFormatting>
  <conditionalFormatting sqref="M958:M970">
    <cfRule type="expression" priority="73" dxfId="0" stopIfTrue="1">
      <formula>$J958=""</formula>
    </cfRule>
  </conditionalFormatting>
  <conditionalFormatting sqref="M901:M902">
    <cfRule type="expression" priority="72" dxfId="0" stopIfTrue="1">
      <formula>$J901=""</formula>
    </cfRule>
  </conditionalFormatting>
  <conditionalFormatting sqref="M916 M937:M955">
    <cfRule type="expression" priority="71" dxfId="0" stopIfTrue="1">
      <formula>$J916=""</formula>
    </cfRule>
  </conditionalFormatting>
  <conditionalFormatting sqref="M917:M936">
    <cfRule type="expression" priority="70" dxfId="0" stopIfTrue="1">
      <formula>$J917=""</formula>
    </cfRule>
  </conditionalFormatting>
  <conditionalFormatting sqref="M903:M915">
    <cfRule type="expression" priority="69" dxfId="0" stopIfTrue="1">
      <formula>$J903=""</formula>
    </cfRule>
  </conditionalFormatting>
  <conditionalFormatting sqref="M843:M844">
    <cfRule type="expression" priority="68" dxfId="0" stopIfTrue="1">
      <formula>$J843=""</formula>
    </cfRule>
  </conditionalFormatting>
  <conditionalFormatting sqref="M900">
    <cfRule type="expression" priority="67" dxfId="0" stopIfTrue="1">
      <formula>$J900=""</formula>
    </cfRule>
  </conditionalFormatting>
  <conditionalFormatting sqref="M858 M879:M899">
    <cfRule type="expression" priority="66" dxfId="0" stopIfTrue="1">
      <formula>$J858=""</formula>
    </cfRule>
  </conditionalFormatting>
  <conditionalFormatting sqref="M859:M878">
    <cfRule type="expression" priority="65" dxfId="0" stopIfTrue="1">
      <formula>$J859=""</formula>
    </cfRule>
  </conditionalFormatting>
  <conditionalFormatting sqref="M845:M857">
    <cfRule type="expression" priority="64" dxfId="0" stopIfTrue="1">
      <formula>$J845=""</formula>
    </cfRule>
  </conditionalFormatting>
  <conditionalFormatting sqref="M788:M789">
    <cfRule type="expression" priority="63" dxfId="0" stopIfTrue="1">
      <formula>$J788=""</formula>
    </cfRule>
  </conditionalFormatting>
  <conditionalFormatting sqref="M803 M824:M842">
    <cfRule type="expression" priority="62" dxfId="0" stopIfTrue="1">
      <formula>$J803=""</formula>
    </cfRule>
  </conditionalFormatting>
  <conditionalFormatting sqref="M804:M823">
    <cfRule type="expression" priority="61" dxfId="0" stopIfTrue="1">
      <formula>$J804=""</formula>
    </cfRule>
  </conditionalFormatting>
  <conditionalFormatting sqref="M790:M802">
    <cfRule type="expression" priority="60" dxfId="0" stopIfTrue="1">
      <formula>$J790=""</formula>
    </cfRule>
  </conditionalFormatting>
  <conditionalFormatting sqref="M733:M734">
    <cfRule type="expression" priority="59" dxfId="0" stopIfTrue="1">
      <formula>$J733=""</formula>
    </cfRule>
  </conditionalFormatting>
  <conditionalFormatting sqref="M748 M769:M787">
    <cfRule type="expression" priority="58" dxfId="0" stopIfTrue="1">
      <formula>$J748=""</formula>
    </cfRule>
  </conditionalFormatting>
  <conditionalFormatting sqref="M749:M768">
    <cfRule type="expression" priority="57" dxfId="0" stopIfTrue="1">
      <formula>$J749=""</formula>
    </cfRule>
  </conditionalFormatting>
  <conditionalFormatting sqref="M735:M747">
    <cfRule type="expression" priority="56" dxfId="0" stopIfTrue="1">
      <formula>$J735=""</formula>
    </cfRule>
  </conditionalFormatting>
  <conditionalFormatting sqref="M678:M679">
    <cfRule type="expression" priority="55" dxfId="0" stopIfTrue="1">
      <formula>$J678=""</formula>
    </cfRule>
  </conditionalFormatting>
  <conditionalFormatting sqref="M693 M714:M732">
    <cfRule type="expression" priority="54" dxfId="0" stopIfTrue="1">
      <formula>$J693=""</formula>
    </cfRule>
  </conditionalFormatting>
  <conditionalFormatting sqref="M694:M713">
    <cfRule type="expression" priority="53" dxfId="0" stopIfTrue="1">
      <formula>$J694=""</formula>
    </cfRule>
  </conditionalFormatting>
  <conditionalFormatting sqref="M680:M692">
    <cfRule type="expression" priority="52" dxfId="0" stopIfTrue="1">
      <formula>$J680=""</formula>
    </cfRule>
  </conditionalFormatting>
  <conditionalFormatting sqref="M620:M621">
    <cfRule type="expression" priority="51" dxfId="0" stopIfTrue="1">
      <formula>$J620=""</formula>
    </cfRule>
  </conditionalFormatting>
  <conditionalFormatting sqref="M677">
    <cfRule type="expression" priority="50" dxfId="0" stopIfTrue="1">
      <formula>$J677=""</formula>
    </cfRule>
  </conditionalFormatting>
  <conditionalFormatting sqref="M635 M656:M676">
    <cfRule type="expression" priority="49" dxfId="0" stopIfTrue="1">
      <formula>$J635=""</formula>
    </cfRule>
  </conditionalFormatting>
  <conditionalFormatting sqref="M636:M655">
    <cfRule type="expression" priority="48" dxfId="0" stopIfTrue="1">
      <formula>$J636=""</formula>
    </cfRule>
  </conditionalFormatting>
  <conditionalFormatting sqref="M622:M634">
    <cfRule type="expression" priority="47" dxfId="0" stopIfTrue="1">
      <formula>$J622=""</formula>
    </cfRule>
  </conditionalFormatting>
  <conditionalFormatting sqref="M565:M566">
    <cfRule type="expression" priority="46" dxfId="0" stopIfTrue="1">
      <formula>$J565=""</formula>
    </cfRule>
  </conditionalFormatting>
  <conditionalFormatting sqref="M580 M601:M619">
    <cfRule type="expression" priority="45" dxfId="0" stopIfTrue="1">
      <formula>$J580=""</formula>
    </cfRule>
  </conditionalFormatting>
  <conditionalFormatting sqref="M581:M600">
    <cfRule type="expression" priority="44" dxfId="0" stopIfTrue="1">
      <formula>$J581=""</formula>
    </cfRule>
  </conditionalFormatting>
  <conditionalFormatting sqref="M567:M579">
    <cfRule type="expression" priority="43" dxfId="0" stopIfTrue="1">
      <formula>$J567=""</formula>
    </cfRule>
  </conditionalFormatting>
  <conditionalFormatting sqref="M510:M511">
    <cfRule type="expression" priority="42" dxfId="0" stopIfTrue="1">
      <formula>$J510=""</formula>
    </cfRule>
  </conditionalFormatting>
  <conditionalFormatting sqref="M525 M546:M564">
    <cfRule type="expression" priority="41" dxfId="0" stopIfTrue="1">
      <formula>$J525=""</formula>
    </cfRule>
  </conditionalFormatting>
  <conditionalFormatting sqref="M526:M545">
    <cfRule type="expression" priority="40" dxfId="0" stopIfTrue="1">
      <formula>$J526=""</formula>
    </cfRule>
  </conditionalFormatting>
  <conditionalFormatting sqref="M512:M524">
    <cfRule type="expression" priority="39" dxfId="0" stopIfTrue="1">
      <formula>$J512=""</formula>
    </cfRule>
  </conditionalFormatting>
  <conditionalFormatting sqref="M455:M456">
    <cfRule type="expression" priority="38" dxfId="0" stopIfTrue="1">
      <formula>$J455=""</formula>
    </cfRule>
  </conditionalFormatting>
  <conditionalFormatting sqref="M470 M491:M509">
    <cfRule type="expression" priority="37" dxfId="0" stopIfTrue="1">
      <formula>$J470=""</formula>
    </cfRule>
  </conditionalFormatting>
  <conditionalFormatting sqref="M471:M490">
    <cfRule type="expression" priority="36" dxfId="0" stopIfTrue="1">
      <formula>$J471=""</formula>
    </cfRule>
  </conditionalFormatting>
  <conditionalFormatting sqref="M457:M469">
    <cfRule type="expression" priority="35" dxfId="0" stopIfTrue="1">
      <formula>$J457=""</formula>
    </cfRule>
  </conditionalFormatting>
  <conditionalFormatting sqref="M397:M398">
    <cfRule type="expression" priority="34" dxfId="0" stopIfTrue="1">
      <formula>$J397=""</formula>
    </cfRule>
  </conditionalFormatting>
  <conditionalFormatting sqref="M454">
    <cfRule type="expression" priority="33" dxfId="0" stopIfTrue="1">
      <formula>$J454=""</formula>
    </cfRule>
  </conditionalFormatting>
  <conditionalFormatting sqref="M412 M433:M453">
    <cfRule type="expression" priority="32" dxfId="0" stopIfTrue="1">
      <formula>$J412=""</formula>
    </cfRule>
  </conditionalFormatting>
  <conditionalFormatting sqref="M413:M432">
    <cfRule type="expression" priority="31" dxfId="0" stopIfTrue="1">
      <formula>$J413=""</formula>
    </cfRule>
  </conditionalFormatting>
  <conditionalFormatting sqref="M399:M411">
    <cfRule type="expression" priority="30" dxfId="0" stopIfTrue="1">
      <formula>$J399=""</formula>
    </cfRule>
  </conditionalFormatting>
  <conditionalFormatting sqref="M342:M343">
    <cfRule type="expression" priority="29" dxfId="0" stopIfTrue="1">
      <formula>$J342=""</formula>
    </cfRule>
  </conditionalFormatting>
  <conditionalFormatting sqref="M357 M378:M396">
    <cfRule type="expression" priority="28" dxfId="0" stopIfTrue="1">
      <formula>$J357=""</formula>
    </cfRule>
  </conditionalFormatting>
  <conditionalFormatting sqref="M358:M377">
    <cfRule type="expression" priority="27" dxfId="0" stopIfTrue="1">
      <formula>$J358=""</formula>
    </cfRule>
  </conditionalFormatting>
  <conditionalFormatting sqref="M344:M356">
    <cfRule type="expression" priority="26" dxfId="0" stopIfTrue="1">
      <formula>$J344=""</formula>
    </cfRule>
  </conditionalFormatting>
  <conditionalFormatting sqref="M287:M288">
    <cfRule type="expression" priority="25" dxfId="0" stopIfTrue="1">
      <formula>$J287=""</formula>
    </cfRule>
  </conditionalFormatting>
  <conditionalFormatting sqref="M302 M323:M341">
    <cfRule type="expression" priority="24" dxfId="0" stopIfTrue="1">
      <formula>$J302=""</formula>
    </cfRule>
  </conditionalFormatting>
  <conditionalFormatting sqref="M303:M322">
    <cfRule type="expression" priority="23" dxfId="0" stopIfTrue="1">
      <formula>$J303=""</formula>
    </cfRule>
  </conditionalFormatting>
  <conditionalFormatting sqref="M289:M301">
    <cfRule type="expression" priority="22" dxfId="0" stopIfTrue="1">
      <formula>$J289=""</formula>
    </cfRule>
  </conditionalFormatting>
  <conditionalFormatting sqref="M232:M233">
    <cfRule type="expression" priority="21" dxfId="0" stopIfTrue="1">
      <formula>$J232=""</formula>
    </cfRule>
  </conditionalFormatting>
  <conditionalFormatting sqref="M247 M268:M286">
    <cfRule type="expression" priority="20" dxfId="0" stopIfTrue="1">
      <formula>$J247=""</formula>
    </cfRule>
  </conditionalFormatting>
  <conditionalFormatting sqref="M248:M267">
    <cfRule type="expression" priority="19" dxfId="0" stopIfTrue="1">
      <formula>$J248=""</formula>
    </cfRule>
  </conditionalFormatting>
  <conditionalFormatting sqref="M234:M246">
    <cfRule type="expression" priority="18" dxfId="0" stopIfTrue="1">
      <formula>$J234=""</formula>
    </cfRule>
  </conditionalFormatting>
  <conditionalFormatting sqref="M174:M175">
    <cfRule type="expression" priority="17" dxfId="0" stopIfTrue="1">
      <formula>$J174=""</formula>
    </cfRule>
  </conditionalFormatting>
  <conditionalFormatting sqref="M231">
    <cfRule type="expression" priority="16" dxfId="0" stopIfTrue="1">
      <formula>$J231=""</formula>
    </cfRule>
  </conditionalFormatting>
  <conditionalFormatting sqref="M189 M210:M230">
    <cfRule type="expression" priority="15" dxfId="0" stopIfTrue="1">
      <formula>$J189=""</formula>
    </cfRule>
  </conditionalFormatting>
  <conditionalFormatting sqref="M190:M209">
    <cfRule type="expression" priority="14" dxfId="0" stopIfTrue="1">
      <formula>$J190=""</formula>
    </cfRule>
  </conditionalFormatting>
  <conditionalFormatting sqref="M176:M188">
    <cfRule type="expression" priority="13" dxfId="0" stopIfTrue="1">
      <formula>$J176=""</formula>
    </cfRule>
  </conditionalFormatting>
  <conditionalFormatting sqref="M119:M120">
    <cfRule type="expression" priority="12" dxfId="0" stopIfTrue="1">
      <formula>$J119=""</formula>
    </cfRule>
  </conditionalFormatting>
  <conditionalFormatting sqref="M134 M155:M173">
    <cfRule type="expression" priority="11" dxfId="0" stopIfTrue="1">
      <formula>$J134=""</formula>
    </cfRule>
  </conditionalFormatting>
  <conditionalFormatting sqref="M135:M154">
    <cfRule type="expression" priority="10" dxfId="0" stopIfTrue="1">
      <formula>$J135=""</formula>
    </cfRule>
  </conditionalFormatting>
  <conditionalFormatting sqref="M121:M133">
    <cfRule type="expression" priority="9" dxfId="0" stopIfTrue="1">
      <formula>$J121=""</formula>
    </cfRule>
  </conditionalFormatting>
  <conditionalFormatting sqref="M64:M65">
    <cfRule type="expression" priority="8" dxfId="0" stopIfTrue="1">
      <formula>$J64=""</formula>
    </cfRule>
  </conditionalFormatting>
  <conditionalFormatting sqref="M79 M100:M118">
    <cfRule type="expression" priority="7" dxfId="0" stopIfTrue="1">
      <formula>$J79=""</formula>
    </cfRule>
  </conditionalFormatting>
  <conditionalFormatting sqref="M80:M99">
    <cfRule type="expression" priority="6" dxfId="0" stopIfTrue="1">
      <formula>$J80=""</formula>
    </cfRule>
  </conditionalFormatting>
  <conditionalFormatting sqref="M25:M44">
    <cfRule type="expression" priority="3" dxfId="0" stopIfTrue="1">
      <formula>$J25=""</formula>
    </cfRule>
  </conditionalFormatting>
  <conditionalFormatting sqref="M9:M10">
    <cfRule type="expression" priority="1" dxfId="0"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rintOptions headings="1" horizontalCentered="1"/>
  <pageMargins left="0.5" right="0.5" top="0.5" bottom="0.5" header="0.1" footer="0.3"/>
  <pageSetup fitToHeight="0" orientation="landscape" scale="57" r:id="rId3"/>
  <headerFooter scaleWithDoc="0" alignWithMargins="0">
    <oddFooter>&amp;L(2013) 36 Month Retirement</oddFooter>
  </headerFooter>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W3396"/>
  <sheetViews>
    <sheetView showGridLines="0" view="pageBreakPreview" zoomScaleNormal="40" zoomScaleSheetLayoutView="100" workbookViewId="0" topLeftCell="A1">
      <selection pane="topLeft" activeCell="B1" sqref="B1"/>
    </sheetView>
  </sheetViews>
  <sheetFormatPr defaultColWidth="11.42578125" defaultRowHeight="12.75"/>
  <cols>
    <col min="1" max="1" width="2.14285714285714" style="298" customWidth="1"/>
    <col min="2" max="2" width="10.4285714285714" style="614" customWidth="1"/>
    <col min="3" max="3" width="9.85714285714286" style="315" customWidth="1"/>
    <col min="4" max="4" width="11.2857142857143" style="614" customWidth="1"/>
    <col min="5" max="5" width="70.7142857142857" style="315" customWidth="1"/>
    <col min="6" max="6" width="12.2857142857143" style="614" customWidth="1"/>
    <col min="7" max="7" width="10.1428571428571" style="614" customWidth="1"/>
    <col min="8" max="8" width="14.1428571428571" style="614" customWidth="1"/>
    <col min="9" max="9" width="16.7142857142857" style="614" customWidth="1"/>
    <col min="10" max="10" width="12" style="619" customWidth="1"/>
    <col min="11" max="11" width="15.2857142857143" style="619" customWidth="1"/>
    <col min="12" max="12" width="13.5714285714286" style="619" customWidth="1"/>
    <col min="13" max="13" width="15.5714285714286" style="619" customWidth="1"/>
    <col min="14" max="14" width="9.85714285714286" style="619" customWidth="1"/>
    <col min="15" max="15" width="18" style="305" customWidth="1"/>
    <col min="16" max="16" width="18" style="316" customWidth="1"/>
    <col min="17" max="23" width="11.4285714285714" style="298"/>
    <col min="24" max="16384" width="11.4285714285714" style="298"/>
  </cols>
  <sheetData>
    <row r="1" spans="1:14" s="305" customFormat="1" ht="12.75">
      <c r="A1" s="308"/>
      <c r="B1" s="601"/>
      <c r="D1" s="601"/>
      <c r="F1" s="601"/>
      <c r="G1" s="601"/>
      <c r="H1" s="601"/>
      <c r="I1" s="601"/>
      <c r="J1" s="601"/>
      <c r="K1" s="601"/>
      <c r="L1" s="601"/>
      <c r="M1" s="601"/>
      <c r="N1" s="602"/>
    </row>
    <row r="2" spans="2:23" s="299" customFormat="1" ht="18.75">
      <c r="B2" s="621" t="s">
        <v>460</v>
      </c>
      <c r="C2" s="621"/>
      <c r="D2" s="603"/>
      <c r="F2" s="603"/>
      <c r="G2" s="603"/>
      <c r="H2" s="603"/>
      <c r="I2" s="603"/>
      <c r="J2" s="603"/>
      <c r="K2" s="587"/>
      <c r="L2" s="587"/>
      <c r="M2" s="587"/>
      <c r="N2" s="603"/>
      <c r="R2" s="300"/>
      <c r="S2" s="301"/>
      <c r="V2" s="302"/>
      <c r="W2" s="302"/>
    </row>
    <row r="3" spans="2:20" s="299" customFormat="1" ht="15" customHeight="1">
      <c r="B3" s="593" t="s">
        <v>44</v>
      </c>
      <c r="C3" s="593"/>
      <c r="D3" s="603"/>
      <c r="F3" s="603"/>
      <c r="G3" s="603"/>
      <c r="H3" s="603"/>
      <c r="I3" s="603"/>
      <c r="J3" s="603"/>
      <c r="K3" s="587"/>
      <c r="L3" s="587"/>
      <c r="M3" s="587"/>
      <c r="N3" s="603"/>
      <c r="S3" s="302"/>
      <c r="T3" s="302"/>
    </row>
    <row r="4" spans="2:20" s="12" customFormat="1" ht="15" customHeight="1">
      <c r="B4" s="593" t="s">
        <v>1378</v>
      </c>
      <c r="C4" s="593"/>
      <c r="D4" s="586"/>
      <c r="E4" s="61"/>
      <c r="F4" s="955" t="s">
        <v>46</v>
      </c>
      <c r="G4" s="956"/>
      <c r="H4" s="957"/>
      <c r="I4" s="604"/>
      <c r="J4" s="60"/>
      <c r="K4" s="586"/>
      <c r="L4" s="586"/>
      <c r="M4" s="586"/>
      <c r="N4" s="586"/>
      <c r="Q4" s="299"/>
      <c r="R4" s="299"/>
      <c r="S4" s="303"/>
      <c r="T4" s="303"/>
    </row>
    <row r="5" spans="2:20" s="12" customFormat="1" ht="15" customHeight="1">
      <c r="B5" s="954">
        <v>42614</v>
      </c>
      <c r="C5" s="954"/>
      <c r="D5" s="586"/>
      <c r="E5" s="61"/>
      <c r="F5" s="958" t="s">
        <v>165</v>
      </c>
      <c r="G5" s="959"/>
      <c r="H5" s="960"/>
      <c r="I5" s="604"/>
      <c r="J5" s="586"/>
      <c r="K5" s="586"/>
      <c r="L5" s="586"/>
      <c r="M5" s="586"/>
      <c r="N5" s="586"/>
      <c r="Q5" s="299"/>
      <c r="R5" s="299"/>
      <c r="S5" s="303"/>
      <c r="T5" s="303"/>
    </row>
    <row r="6" spans="2:14" s="305" customFormat="1" ht="12.75">
      <c r="B6" s="601"/>
      <c r="D6" s="601"/>
      <c r="F6" s="601"/>
      <c r="G6" s="601"/>
      <c r="H6" s="601"/>
      <c r="I6" s="601"/>
      <c r="J6" s="601"/>
      <c r="K6" s="601"/>
      <c r="L6" s="601"/>
      <c r="M6" s="605"/>
      <c r="N6" s="606"/>
    </row>
    <row r="7" spans="2:14" s="304" customFormat="1" ht="69" customHeight="1">
      <c r="B7" s="307" t="s">
        <v>36</v>
      </c>
      <c r="C7" s="307" t="s">
        <v>148</v>
      </c>
      <c r="D7" s="307" t="s">
        <v>153</v>
      </c>
      <c r="E7" s="307" t="s">
        <v>174</v>
      </c>
      <c r="F7" s="307" t="s">
        <v>162</v>
      </c>
      <c r="G7" s="307" t="s">
        <v>48</v>
      </c>
      <c r="H7" s="307" t="s">
        <v>38</v>
      </c>
      <c r="I7" s="307" t="s">
        <v>115</v>
      </c>
      <c r="J7" s="307" t="s">
        <v>163</v>
      </c>
      <c r="K7" s="307" t="s">
        <v>468</v>
      </c>
      <c r="L7" s="307" t="s">
        <v>164</v>
      </c>
      <c r="M7" s="307" t="s">
        <v>197</v>
      </c>
      <c r="N7" s="307" t="s">
        <v>154</v>
      </c>
    </row>
    <row r="8" spans="2:16" ht="12.75">
      <c r="B8" s="613" t="s">
        <v>737</v>
      </c>
      <c r="C8" s="314" t="s">
        <v>2471</v>
      </c>
      <c r="D8" s="613" t="s">
        <v>2472</v>
      </c>
      <c r="E8" s="314" t="s">
        <v>2473</v>
      </c>
      <c r="F8" s="607" t="s">
        <v>150</v>
      </c>
      <c r="G8" s="608">
        <v>2011</v>
      </c>
      <c r="H8" s="342" t="s">
        <v>1208</v>
      </c>
      <c r="I8" s="609" t="s">
        <v>2714</v>
      </c>
      <c r="J8" s="607" t="s">
        <v>2633</v>
      </c>
      <c r="K8" s="610">
        <v>42177.414467592593</v>
      </c>
      <c r="L8" s="611">
        <v>42736</v>
      </c>
      <c r="M8" s="306" t="s">
        <v>3435</v>
      </c>
      <c r="N8" s="612">
        <v>17</v>
      </c>
      <c r="O8" s="298"/>
      <c r="P8" s="298"/>
    </row>
    <row r="9" spans="2:16" ht="12.75">
      <c r="B9" s="613" t="s">
        <v>737</v>
      </c>
      <c r="C9" s="314" t="s">
        <v>2471</v>
      </c>
      <c r="D9" s="613" t="s">
        <v>2472</v>
      </c>
      <c r="E9" s="314" t="s">
        <v>2473</v>
      </c>
      <c r="F9" s="607" t="s">
        <v>150</v>
      </c>
      <c r="G9" s="608">
        <v>2011</v>
      </c>
      <c r="H9" s="342" t="s">
        <v>1208</v>
      </c>
      <c r="I9" s="609" t="s">
        <v>2714</v>
      </c>
      <c r="J9" s="607" t="s">
        <v>2634</v>
      </c>
      <c r="K9" s="610">
        <v>42177.414467592593</v>
      </c>
      <c r="L9" s="611">
        <v>42767</v>
      </c>
      <c r="M9" s="306" t="s">
        <v>3435</v>
      </c>
      <c r="N9" s="612">
        <v>38</v>
      </c>
      <c r="O9" s="298"/>
      <c r="P9" s="298"/>
    </row>
    <row r="10" spans="2:16" ht="12.75">
      <c r="B10" s="613" t="s">
        <v>737</v>
      </c>
      <c r="C10" s="314" t="s">
        <v>2471</v>
      </c>
      <c r="D10" s="613" t="s">
        <v>2472</v>
      </c>
      <c r="E10" s="314" t="s">
        <v>2473</v>
      </c>
      <c r="F10" s="607" t="s">
        <v>150</v>
      </c>
      <c r="G10" s="608">
        <v>2011</v>
      </c>
      <c r="H10" s="342" t="s">
        <v>1208</v>
      </c>
      <c r="I10" s="609" t="s">
        <v>2714</v>
      </c>
      <c r="J10" s="607" t="s">
        <v>2635</v>
      </c>
      <c r="K10" s="610">
        <v>42177.414467592593</v>
      </c>
      <c r="L10" s="611">
        <v>42795</v>
      </c>
      <c r="M10" s="306" t="s">
        <v>3435</v>
      </c>
      <c r="N10" s="612">
        <v>61</v>
      </c>
      <c r="O10" s="298"/>
      <c r="P10" s="298"/>
    </row>
    <row r="11" spans="2:16" ht="12.75">
      <c r="B11" s="613" t="s">
        <v>737</v>
      </c>
      <c r="C11" s="314" t="s">
        <v>2471</v>
      </c>
      <c r="D11" s="613" t="s">
        <v>2472</v>
      </c>
      <c r="E11" s="314" t="s">
        <v>2473</v>
      </c>
      <c r="F11" s="607" t="s">
        <v>150</v>
      </c>
      <c r="G11" s="608">
        <v>2011</v>
      </c>
      <c r="H11" s="342" t="s">
        <v>1208</v>
      </c>
      <c r="I11" s="609" t="s">
        <v>2714</v>
      </c>
      <c r="J11" s="607" t="s">
        <v>2636</v>
      </c>
      <c r="K11" s="610">
        <v>42177.414467592593</v>
      </c>
      <c r="L11" s="611">
        <v>42826</v>
      </c>
      <c r="M11" s="306" t="s">
        <v>3435</v>
      </c>
      <c r="N11" s="612">
        <v>75</v>
      </c>
      <c r="O11" s="298"/>
      <c r="P11" s="298"/>
    </row>
    <row r="12" spans="2:16" ht="12.75">
      <c r="B12" s="613" t="s">
        <v>737</v>
      </c>
      <c r="C12" s="314" t="s">
        <v>2471</v>
      </c>
      <c r="D12" s="613" t="s">
        <v>2472</v>
      </c>
      <c r="E12" s="314" t="s">
        <v>2473</v>
      </c>
      <c r="F12" s="607" t="s">
        <v>150</v>
      </c>
      <c r="G12" s="608">
        <v>2011</v>
      </c>
      <c r="H12" s="342" t="s">
        <v>1208</v>
      </c>
      <c r="I12" s="609" t="s">
        <v>2714</v>
      </c>
      <c r="J12" s="607" t="s">
        <v>2637</v>
      </c>
      <c r="K12" s="610">
        <v>42177.414467592593</v>
      </c>
      <c r="L12" s="611">
        <v>42856</v>
      </c>
      <c r="M12" s="306" t="s">
        <v>3435</v>
      </c>
      <c r="N12" s="612">
        <v>83</v>
      </c>
      <c r="O12" s="298"/>
      <c r="P12" s="298"/>
    </row>
    <row r="13" spans="2:16" ht="12.75">
      <c r="B13" s="613" t="s">
        <v>737</v>
      </c>
      <c r="C13" s="314" t="s">
        <v>2471</v>
      </c>
      <c r="D13" s="613" t="s">
        <v>2472</v>
      </c>
      <c r="E13" s="314" t="s">
        <v>2473</v>
      </c>
      <c r="F13" s="607" t="s">
        <v>150</v>
      </c>
      <c r="G13" s="608">
        <v>2011</v>
      </c>
      <c r="H13" s="342" t="s">
        <v>1208</v>
      </c>
      <c r="I13" s="609" t="s">
        <v>2714</v>
      </c>
      <c r="J13" s="607" t="s">
        <v>2638</v>
      </c>
      <c r="K13" s="610">
        <v>42177.414467592593</v>
      </c>
      <c r="L13" s="611">
        <v>42887</v>
      </c>
      <c r="M13" s="306" t="s">
        <v>3435</v>
      </c>
      <c r="N13" s="612">
        <v>78</v>
      </c>
      <c r="O13" s="298"/>
      <c r="P13" s="298"/>
    </row>
    <row r="14" spans="2:16" ht="12.75">
      <c r="B14" s="613" t="s">
        <v>737</v>
      </c>
      <c r="C14" s="314" t="s">
        <v>2471</v>
      </c>
      <c r="D14" s="613" t="s">
        <v>2472</v>
      </c>
      <c r="E14" s="314" t="s">
        <v>2473</v>
      </c>
      <c r="F14" s="607" t="s">
        <v>150</v>
      </c>
      <c r="G14" s="608">
        <v>2011</v>
      </c>
      <c r="H14" s="342" t="s">
        <v>1208</v>
      </c>
      <c r="I14" s="609" t="s">
        <v>2714</v>
      </c>
      <c r="J14" s="607" t="s">
        <v>2639</v>
      </c>
      <c r="K14" s="610">
        <v>42177.414467592593</v>
      </c>
      <c r="L14" s="611">
        <v>42917</v>
      </c>
      <c r="M14" s="306" t="s">
        <v>3435</v>
      </c>
      <c r="N14" s="612">
        <v>70</v>
      </c>
      <c r="O14" s="298"/>
      <c r="P14" s="298"/>
    </row>
    <row r="15" spans="2:16" ht="12.75">
      <c r="B15" s="613" t="s">
        <v>737</v>
      </c>
      <c r="C15" s="314" t="s">
        <v>2471</v>
      </c>
      <c r="D15" s="613" t="s">
        <v>2472</v>
      </c>
      <c r="E15" s="314" t="s">
        <v>2473</v>
      </c>
      <c r="F15" s="607" t="s">
        <v>150</v>
      </c>
      <c r="G15" s="608">
        <v>2011</v>
      </c>
      <c r="H15" s="342" t="s">
        <v>1208</v>
      </c>
      <c r="I15" s="609" t="s">
        <v>2714</v>
      </c>
      <c r="J15" s="607" t="s">
        <v>2640</v>
      </c>
      <c r="K15" s="610">
        <v>42177.414467592593</v>
      </c>
      <c r="L15" s="611">
        <v>42948</v>
      </c>
      <c r="M15" s="306" t="s">
        <v>3435</v>
      </c>
      <c r="N15" s="612">
        <v>58</v>
      </c>
      <c r="O15" s="298"/>
      <c r="P15" s="298"/>
    </row>
    <row r="16" spans="2:16" ht="12.75">
      <c r="B16" s="613" t="s">
        <v>737</v>
      </c>
      <c r="C16" s="314" t="s">
        <v>2471</v>
      </c>
      <c r="D16" s="613" t="s">
        <v>2472</v>
      </c>
      <c r="E16" s="314" t="s">
        <v>2473</v>
      </c>
      <c r="F16" s="607" t="s">
        <v>150</v>
      </c>
      <c r="G16" s="608">
        <v>2011</v>
      </c>
      <c r="H16" s="342" t="s">
        <v>1208</v>
      </c>
      <c r="I16" s="609" t="s">
        <v>2714</v>
      </c>
      <c r="J16" s="607" t="s">
        <v>2641</v>
      </c>
      <c r="K16" s="610">
        <v>42177.414479166662</v>
      </c>
      <c r="L16" s="611">
        <v>42979</v>
      </c>
      <c r="M16" s="306" t="s">
        <v>3435</v>
      </c>
      <c r="N16" s="612">
        <v>46</v>
      </c>
      <c r="O16" s="298"/>
      <c r="P16" s="298"/>
    </row>
    <row r="17" spans="2:16" ht="12.75">
      <c r="B17" s="613" t="s">
        <v>737</v>
      </c>
      <c r="C17" s="314" t="s">
        <v>2471</v>
      </c>
      <c r="D17" s="613" t="s">
        <v>2472</v>
      </c>
      <c r="E17" s="314" t="s">
        <v>2473</v>
      </c>
      <c r="F17" s="607" t="s">
        <v>150</v>
      </c>
      <c r="G17" s="608">
        <v>2011</v>
      </c>
      <c r="H17" s="342" t="s">
        <v>1208</v>
      </c>
      <c r="I17" s="609" t="s">
        <v>2714</v>
      </c>
      <c r="J17" s="607" t="s">
        <v>2642</v>
      </c>
      <c r="K17" s="610">
        <v>42177.414479166662</v>
      </c>
      <c r="L17" s="611">
        <v>43009</v>
      </c>
      <c r="M17" s="306" t="s">
        <v>3435</v>
      </c>
      <c r="N17" s="612">
        <v>26</v>
      </c>
      <c r="O17" s="298"/>
      <c r="P17" s="298"/>
    </row>
    <row r="18" spans="2:16" ht="12.75">
      <c r="B18" s="613" t="s">
        <v>737</v>
      </c>
      <c r="C18" s="314" t="s">
        <v>2471</v>
      </c>
      <c r="D18" s="613" t="s">
        <v>2472</v>
      </c>
      <c r="E18" s="314" t="s">
        <v>2473</v>
      </c>
      <c r="F18" s="607" t="s">
        <v>150</v>
      </c>
      <c r="G18" s="608">
        <v>2011</v>
      </c>
      <c r="H18" s="342" t="s">
        <v>1208</v>
      </c>
      <c r="I18" s="609" t="s">
        <v>2714</v>
      </c>
      <c r="J18" s="607" t="s">
        <v>2643</v>
      </c>
      <c r="K18" s="610">
        <v>42177.414479166662</v>
      </c>
      <c r="L18" s="611">
        <v>43040</v>
      </c>
      <c r="M18" s="306" t="s">
        <v>3435</v>
      </c>
      <c r="N18" s="612">
        <v>14</v>
      </c>
      <c r="O18" s="298"/>
      <c r="P18" s="298"/>
    </row>
    <row r="19" spans="2:16" ht="12.75">
      <c r="B19" s="613" t="s">
        <v>741</v>
      </c>
      <c r="C19" s="314" t="s">
        <v>2474</v>
      </c>
      <c r="D19" s="613" t="s">
        <v>2475</v>
      </c>
      <c r="E19" s="314" t="s">
        <v>2476</v>
      </c>
      <c r="F19" s="607" t="s">
        <v>150</v>
      </c>
      <c r="G19" s="608">
        <v>2011</v>
      </c>
      <c r="H19" s="342" t="s">
        <v>1208</v>
      </c>
      <c r="I19" s="609" t="s">
        <v>2714</v>
      </c>
      <c r="J19" s="607" t="s">
        <v>2634</v>
      </c>
      <c r="K19" s="610">
        <v>42177.414467592593</v>
      </c>
      <c r="L19" s="611">
        <v>42767</v>
      </c>
      <c r="M19" s="306" t="s">
        <v>3435</v>
      </c>
      <c r="N19" s="612">
        <v>166</v>
      </c>
      <c r="O19" s="298"/>
      <c r="P19" s="298"/>
    </row>
    <row r="20" spans="2:16" ht="12.75">
      <c r="B20" s="613" t="s">
        <v>741</v>
      </c>
      <c r="C20" s="314" t="s">
        <v>2474</v>
      </c>
      <c r="D20" s="613" t="s">
        <v>2475</v>
      </c>
      <c r="E20" s="314" t="s">
        <v>2476</v>
      </c>
      <c r="F20" s="607" t="s">
        <v>150</v>
      </c>
      <c r="G20" s="608">
        <v>2011</v>
      </c>
      <c r="H20" s="342" t="s">
        <v>1208</v>
      </c>
      <c r="I20" s="609" t="s">
        <v>2714</v>
      </c>
      <c r="J20" s="607" t="s">
        <v>2635</v>
      </c>
      <c r="K20" s="610">
        <v>42177.414467592593</v>
      </c>
      <c r="L20" s="611">
        <v>42795</v>
      </c>
      <c r="M20" s="306" t="s">
        <v>3435</v>
      </c>
      <c r="N20" s="612">
        <v>187</v>
      </c>
      <c r="O20" s="298"/>
      <c r="P20" s="298"/>
    </row>
    <row r="21" spans="2:16" ht="12.75">
      <c r="B21" s="613" t="s">
        <v>741</v>
      </c>
      <c r="C21" s="314" t="s">
        <v>2474</v>
      </c>
      <c r="D21" s="613" t="s">
        <v>2475</v>
      </c>
      <c r="E21" s="314" t="s">
        <v>2476</v>
      </c>
      <c r="F21" s="607" t="s">
        <v>150</v>
      </c>
      <c r="G21" s="608">
        <v>2011</v>
      </c>
      <c r="H21" s="342" t="s">
        <v>1208</v>
      </c>
      <c r="I21" s="609" t="s">
        <v>2714</v>
      </c>
      <c r="J21" s="607" t="s">
        <v>2636</v>
      </c>
      <c r="K21" s="610">
        <v>42177.414467592593</v>
      </c>
      <c r="L21" s="611">
        <v>42826</v>
      </c>
      <c r="M21" s="306" t="s">
        <v>3435</v>
      </c>
      <c r="N21" s="612">
        <v>170</v>
      </c>
      <c r="O21" s="298"/>
      <c r="P21" s="298"/>
    </row>
    <row r="22" spans="2:16" ht="12.75">
      <c r="B22" s="613" t="s">
        <v>741</v>
      </c>
      <c r="C22" s="314" t="s">
        <v>2474</v>
      </c>
      <c r="D22" s="613" t="s">
        <v>2475</v>
      </c>
      <c r="E22" s="314" t="s">
        <v>2476</v>
      </c>
      <c r="F22" s="607" t="s">
        <v>150</v>
      </c>
      <c r="G22" s="608">
        <v>2011</v>
      </c>
      <c r="H22" s="342" t="s">
        <v>1208</v>
      </c>
      <c r="I22" s="609" t="s">
        <v>2714</v>
      </c>
      <c r="J22" s="607" t="s">
        <v>2637</v>
      </c>
      <c r="K22" s="610">
        <v>42177.414467592593</v>
      </c>
      <c r="L22" s="611">
        <v>42856</v>
      </c>
      <c r="M22" s="306" t="s">
        <v>3435</v>
      </c>
      <c r="N22" s="612">
        <v>165</v>
      </c>
      <c r="O22" s="298"/>
      <c r="P22" s="298"/>
    </row>
    <row r="23" spans="2:16" ht="12.75">
      <c r="B23" s="613" t="s">
        <v>741</v>
      </c>
      <c r="C23" s="314" t="s">
        <v>2474</v>
      </c>
      <c r="D23" s="613" t="s">
        <v>2475</v>
      </c>
      <c r="E23" s="314" t="s">
        <v>2476</v>
      </c>
      <c r="F23" s="607" t="s">
        <v>150</v>
      </c>
      <c r="G23" s="608">
        <v>2011</v>
      </c>
      <c r="H23" s="342" t="s">
        <v>1208</v>
      </c>
      <c r="I23" s="609" t="s">
        <v>2714</v>
      </c>
      <c r="J23" s="607" t="s">
        <v>2638</v>
      </c>
      <c r="K23" s="610">
        <v>42177.414467592593</v>
      </c>
      <c r="L23" s="611">
        <v>42887</v>
      </c>
      <c r="M23" s="306" t="s">
        <v>3435</v>
      </c>
      <c r="N23" s="612">
        <v>173</v>
      </c>
      <c r="O23" s="298"/>
      <c r="P23" s="298"/>
    </row>
    <row r="24" spans="2:16" ht="12.75">
      <c r="B24" s="613" t="s">
        <v>741</v>
      </c>
      <c r="C24" s="314" t="s">
        <v>2474</v>
      </c>
      <c r="D24" s="613" t="s">
        <v>2475</v>
      </c>
      <c r="E24" s="314" t="s">
        <v>2476</v>
      </c>
      <c r="F24" s="607" t="s">
        <v>150</v>
      </c>
      <c r="G24" s="608">
        <v>2011</v>
      </c>
      <c r="H24" s="342" t="s">
        <v>1208</v>
      </c>
      <c r="I24" s="609" t="s">
        <v>2714</v>
      </c>
      <c r="J24" s="607" t="s">
        <v>2639</v>
      </c>
      <c r="K24" s="610">
        <v>42177.414467592593</v>
      </c>
      <c r="L24" s="611">
        <v>42917</v>
      </c>
      <c r="M24" s="306" t="s">
        <v>3435</v>
      </c>
      <c r="N24" s="612">
        <v>204</v>
      </c>
      <c r="O24" s="298"/>
      <c r="P24" s="298"/>
    </row>
    <row r="25" spans="2:16" ht="12.75">
      <c r="B25" s="613" t="s">
        <v>741</v>
      </c>
      <c r="C25" s="314" t="s">
        <v>2474</v>
      </c>
      <c r="D25" s="613" t="s">
        <v>2475</v>
      </c>
      <c r="E25" s="314" t="s">
        <v>2476</v>
      </c>
      <c r="F25" s="607" t="s">
        <v>150</v>
      </c>
      <c r="G25" s="608">
        <v>2011</v>
      </c>
      <c r="H25" s="342" t="s">
        <v>1208</v>
      </c>
      <c r="I25" s="609" t="s">
        <v>2714</v>
      </c>
      <c r="J25" s="607" t="s">
        <v>2640</v>
      </c>
      <c r="K25" s="610">
        <v>42177.414467592593</v>
      </c>
      <c r="L25" s="611">
        <v>42948</v>
      </c>
      <c r="M25" s="306" t="s">
        <v>3435</v>
      </c>
      <c r="N25" s="612">
        <v>190</v>
      </c>
      <c r="O25" s="298"/>
      <c r="P25" s="298"/>
    </row>
    <row r="26" spans="2:16" ht="12.75">
      <c r="B26" s="613" t="s">
        <v>741</v>
      </c>
      <c r="C26" s="314" t="s">
        <v>2474</v>
      </c>
      <c r="D26" s="613" t="s">
        <v>2475</v>
      </c>
      <c r="E26" s="314" t="s">
        <v>2476</v>
      </c>
      <c r="F26" s="607" t="s">
        <v>150</v>
      </c>
      <c r="G26" s="608">
        <v>2011</v>
      </c>
      <c r="H26" s="342" t="s">
        <v>1208</v>
      </c>
      <c r="I26" s="609" t="s">
        <v>2714</v>
      </c>
      <c r="J26" s="607" t="s">
        <v>2641</v>
      </c>
      <c r="K26" s="610">
        <v>42177.414479166662</v>
      </c>
      <c r="L26" s="611">
        <v>42979</v>
      </c>
      <c r="M26" s="306" t="s">
        <v>3435</v>
      </c>
      <c r="N26" s="612">
        <v>179</v>
      </c>
      <c r="O26" s="298"/>
      <c r="P26" s="298"/>
    </row>
    <row r="27" spans="2:16" ht="12.75">
      <c r="B27" s="613" t="s">
        <v>741</v>
      </c>
      <c r="C27" s="314" t="s">
        <v>2474</v>
      </c>
      <c r="D27" s="613" t="s">
        <v>2475</v>
      </c>
      <c r="E27" s="314" t="s">
        <v>2476</v>
      </c>
      <c r="F27" s="607" t="s">
        <v>150</v>
      </c>
      <c r="G27" s="608">
        <v>2011</v>
      </c>
      <c r="H27" s="342" t="s">
        <v>1208</v>
      </c>
      <c r="I27" s="609" t="s">
        <v>2714</v>
      </c>
      <c r="J27" s="607" t="s">
        <v>2642</v>
      </c>
      <c r="K27" s="610">
        <v>42177.414479166662</v>
      </c>
      <c r="L27" s="611">
        <v>43009</v>
      </c>
      <c r="M27" s="306" t="s">
        <v>3435</v>
      </c>
      <c r="N27" s="612">
        <v>166</v>
      </c>
      <c r="O27" s="298"/>
      <c r="P27" s="298"/>
    </row>
    <row r="28" spans="2:16" ht="12.75">
      <c r="B28" s="613" t="s">
        <v>741</v>
      </c>
      <c r="C28" s="314" t="s">
        <v>2474</v>
      </c>
      <c r="D28" s="613" t="s">
        <v>2475</v>
      </c>
      <c r="E28" s="314" t="s">
        <v>2476</v>
      </c>
      <c r="F28" s="607" t="s">
        <v>150</v>
      </c>
      <c r="G28" s="608">
        <v>2011</v>
      </c>
      <c r="H28" s="342" t="s">
        <v>1208</v>
      </c>
      <c r="I28" s="609" t="s">
        <v>2714</v>
      </c>
      <c r="J28" s="607" t="s">
        <v>2643</v>
      </c>
      <c r="K28" s="610">
        <v>42177.414479166662</v>
      </c>
      <c r="L28" s="611">
        <v>43040</v>
      </c>
      <c r="M28" s="306" t="s">
        <v>3435</v>
      </c>
      <c r="N28" s="612">
        <v>111</v>
      </c>
      <c r="O28" s="298"/>
      <c r="P28" s="298"/>
    </row>
    <row r="29" spans="2:16" ht="12.75">
      <c r="B29" s="613" t="s">
        <v>732</v>
      </c>
      <c r="C29" s="314" t="s">
        <v>2477</v>
      </c>
      <c r="D29" s="613" t="s">
        <v>2331</v>
      </c>
      <c r="E29" s="314" t="s">
        <v>2332</v>
      </c>
      <c r="F29" s="607" t="s">
        <v>150</v>
      </c>
      <c r="G29" s="608">
        <v>2011</v>
      </c>
      <c r="H29" s="342" t="s">
        <v>1208</v>
      </c>
      <c r="I29" s="609" t="s">
        <v>2714</v>
      </c>
      <c r="J29" s="607" t="s">
        <v>2644</v>
      </c>
      <c r="K29" s="610">
        <v>42177.414467592593</v>
      </c>
      <c r="L29" s="611">
        <v>42705</v>
      </c>
      <c r="M29" s="306" t="s">
        <v>3435</v>
      </c>
      <c r="N29" s="612">
        <v>30</v>
      </c>
      <c r="O29" s="298"/>
      <c r="P29" s="298"/>
    </row>
    <row r="30" spans="2:16" ht="12.75">
      <c r="B30" s="613" t="s">
        <v>732</v>
      </c>
      <c r="C30" s="314" t="s">
        <v>2477</v>
      </c>
      <c r="D30" s="613" t="s">
        <v>2331</v>
      </c>
      <c r="E30" s="314" t="s">
        <v>2332</v>
      </c>
      <c r="F30" s="607" t="s">
        <v>150</v>
      </c>
      <c r="G30" s="608">
        <v>2011</v>
      </c>
      <c r="H30" s="342" t="s">
        <v>1208</v>
      </c>
      <c r="I30" s="609" t="s">
        <v>2714</v>
      </c>
      <c r="J30" s="607" t="s">
        <v>2633</v>
      </c>
      <c r="K30" s="610">
        <v>42177.414467592593</v>
      </c>
      <c r="L30" s="611">
        <v>42736</v>
      </c>
      <c r="M30" s="306" t="s">
        <v>3435</v>
      </c>
      <c r="N30" s="612">
        <v>29</v>
      </c>
      <c r="O30" s="298"/>
      <c r="P30" s="298"/>
    </row>
    <row r="31" spans="2:16" ht="12.75">
      <c r="B31" s="613" t="s">
        <v>732</v>
      </c>
      <c r="C31" s="314" t="s">
        <v>2477</v>
      </c>
      <c r="D31" s="613" t="s">
        <v>2331</v>
      </c>
      <c r="E31" s="314" t="s">
        <v>2332</v>
      </c>
      <c r="F31" s="607" t="s">
        <v>150</v>
      </c>
      <c r="G31" s="608">
        <v>2011</v>
      </c>
      <c r="H31" s="342" t="s">
        <v>1208</v>
      </c>
      <c r="I31" s="609" t="s">
        <v>2714</v>
      </c>
      <c r="J31" s="607" t="s">
        <v>2634</v>
      </c>
      <c r="K31" s="610">
        <v>42177.414467592593</v>
      </c>
      <c r="L31" s="611">
        <v>42767</v>
      </c>
      <c r="M31" s="306" t="s">
        <v>3435</v>
      </c>
      <c r="N31" s="612">
        <v>46</v>
      </c>
      <c r="O31" s="298"/>
      <c r="P31" s="298"/>
    </row>
    <row r="32" spans="2:16" ht="12.75">
      <c r="B32" s="613" t="s">
        <v>732</v>
      </c>
      <c r="C32" s="314" t="s">
        <v>2477</v>
      </c>
      <c r="D32" s="613" t="s">
        <v>2331</v>
      </c>
      <c r="E32" s="314" t="s">
        <v>2332</v>
      </c>
      <c r="F32" s="607" t="s">
        <v>150</v>
      </c>
      <c r="G32" s="608">
        <v>2011</v>
      </c>
      <c r="H32" s="342" t="s">
        <v>1208</v>
      </c>
      <c r="I32" s="609" t="s">
        <v>2714</v>
      </c>
      <c r="J32" s="607" t="s">
        <v>2635</v>
      </c>
      <c r="K32" s="610">
        <v>42177.414467592593</v>
      </c>
      <c r="L32" s="611">
        <v>42795</v>
      </c>
      <c r="M32" s="306" t="s">
        <v>3435</v>
      </c>
      <c r="N32" s="612">
        <v>64</v>
      </c>
      <c r="O32" s="298"/>
      <c r="P32" s="298"/>
    </row>
    <row r="33" spans="2:16" ht="12.75">
      <c r="B33" s="613" t="s">
        <v>732</v>
      </c>
      <c r="C33" s="314" t="s">
        <v>2477</v>
      </c>
      <c r="D33" s="613" t="s">
        <v>2331</v>
      </c>
      <c r="E33" s="314" t="s">
        <v>2332</v>
      </c>
      <c r="F33" s="607" t="s">
        <v>150</v>
      </c>
      <c r="G33" s="608">
        <v>2011</v>
      </c>
      <c r="H33" s="342" t="s">
        <v>1208</v>
      </c>
      <c r="I33" s="609" t="s">
        <v>2714</v>
      </c>
      <c r="J33" s="607" t="s">
        <v>2636</v>
      </c>
      <c r="K33" s="610">
        <v>42177.414467592593</v>
      </c>
      <c r="L33" s="611">
        <v>42826</v>
      </c>
      <c r="M33" s="306" t="s">
        <v>3435</v>
      </c>
      <c r="N33" s="612">
        <v>80</v>
      </c>
      <c r="O33" s="298"/>
      <c r="P33" s="298"/>
    </row>
    <row r="34" spans="2:16" ht="12.75">
      <c r="B34" s="613" t="s">
        <v>732</v>
      </c>
      <c r="C34" s="314" t="s">
        <v>2477</v>
      </c>
      <c r="D34" s="613" t="s">
        <v>2331</v>
      </c>
      <c r="E34" s="314" t="s">
        <v>2332</v>
      </c>
      <c r="F34" s="607" t="s">
        <v>150</v>
      </c>
      <c r="G34" s="608">
        <v>2011</v>
      </c>
      <c r="H34" s="342" t="s">
        <v>1208</v>
      </c>
      <c r="I34" s="609" t="s">
        <v>2714</v>
      </c>
      <c r="J34" s="607" t="s">
        <v>2637</v>
      </c>
      <c r="K34" s="610">
        <v>42177.414467592593</v>
      </c>
      <c r="L34" s="611">
        <v>42856</v>
      </c>
      <c r="M34" s="306" t="s">
        <v>3435</v>
      </c>
      <c r="N34" s="612">
        <v>69</v>
      </c>
      <c r="O34" s="298"/>
      <c r="P34" s="298"/>
    </row>
    <row r="35" spans="2:16" ht="12.75">
      <c r="B35" s="613" t="s">
        <v>732</v>
      </c>
      <c r="C35" s="314" t="s">
        <v>2477</v>
      </c>
      <c r="D35" s="613" t="s">
        <v>2331</v>
      </c>
      <c r="E35" s="314" t="s">
        <v>2332</v>
      </c>
      <c r="F35" s="607" t="s">
        <v>150</v>
      </c>
      <c r="G35" s="608">
        <v>2011</v>
      </c>
      <c r="H35" s="342" t="s">
        <v>1208</v>
      </c>
      <c r="I35" s="609" t="s">
        <v>2714</v>
      </c>
      <c r="J35" s="607" t="s">
        <v>2638</v>
      </c>
      <c r="K35" s="610">
        <v>42177.414467592593</v>
      </c>
      <c r="L35" s="611">
        <v>42887</v>
      </c>
      <c r="M35" s="306" t="s">
        <v>3435</v>
      </c>
      <c r="N35" s="612">
        <v>76</v>
      </c>
      <c r="O35" s="298"/>
      <c r="P35" s="298"/>
    </row>
    <row r="36" spans="2:16" ht="12.75">
      <c r="B36" s="613" t="s">
        <v>732</v>
      </c>
      <c r="C36" s="314" t="s">
        <v>2477</v>
      </c>
      <c r="D36" s="613" t="s">
        <v>2331</v>
      </c>
      <c r="E36" s="314" t="s">
        <v>2332</v>
      </c>
      <c r="F36" s="607" t="s">
        <v>150</v>
      </c>
      <c r="G36" s="608">
        <v>2011</v>
      </c>
      <c r="H36" s="342" t="s">
        <v>1208</v>
      </c>
      <c r="I36" s="609" t="s">
        <v>2714</v>
      </c>
      <c r="J36" s="607" t="s">
        <v>2639</v>
      </c>
      <c r="K36" s="610">
        <v>42177.414467592593</v>
      </c>
      <c r="L36" s="611">
        <v>42917</v>
      </c>
      <c r="M36" s="306" t="s">
        <v>3435</v>
      </c>
      <c r="N36" s="612">
        <v>68</v>
      </c>
      <c r="O36" s="298"/>
      <c r="P36" s="298"/>
    </row>
    <row r="37" spans="2:16" ht="12.75">
      <c r="B37" s="613" t="s">
        <v>732</v>
      </c>
      <c r="C37" s="314" t="s">
        <v>2477</v>
      </c>
      <c r="D37" s="613" t="s">
        <v>2331</v>
      </c>
      <c r="E37" s="314" t="s">
        <v>2332</v>
      </c>
      <c r="F37" s="607" t="s">
        <v>150</v>
      </c>
      <c r="G37" s="608">
        <v>2011</v>
      </c>
      <c r="H37" s="342" t="s">
        <v>1208</v>
      </c>
      <c r="I37" s="609" t="s">
        <v>2714</v>
      </c>
      <c r="J37" s="607" t="s">
        <v>2640</v>
      </c>
      <c r="K37" s="610">
        <v>42177.414467592593</v>
      </c>
      <c r="L37" s="611">
        <v>42948</v>
      </c>
      <c r="M37" s="306" t="s">
        <v>3435</v>
      </c>
      <c r="N37" s="612">
        <v>56</v>
      </c>
      <c r="O37" s="298"/>
      <c r="P37" s="298"/>
    </row>
    <row r="38" spans="2:16" ht="12.75">
      <c r="B38" s="613" t="s">
        <v>732</v>
      </c>
      <c r="C38" s="314" t="s">
        <v>2477</v>
      </c>
      <c r="D38" s="613" t="s">
        <v>2331</v>
      </c>
      <c r="E38" s="314" t="s">
        <v>2332</v>
      </c>
      <c r="F38" s="607" t="s">
        <v>150</v>
      </c>
      <c r="G38" s="608">
        <v>2011</v>
      </c>
      <c r="H38" s="342" t="s">
        <v>1208</v>
      </c>
      <c r="I38" s="609" t="s">
        <v>2714</v>
      </c>
      <c r="J38" s="607" t="s">
        <v>2641</v>
      </c>
      <c r="K38" s="610">
        <v>42177.414479166662</v>
      </c>
      <c r="L38" s="611">
        <v>42979</v>
      </c>
      <c r="M38" s="306" t="s">
        <v>3435</v>
      </c>
      <c r="N38" s="612">
        <v>44</v>
      </c>
      <c r="O38" s="298"/>
      <c r="P38" s="298"/>
    </row>
    <row r="39" spans="2:16" ht="12.75">
      <c r="B39" s="613" t="s">
        <v>732</v>
      </c>
      <c r="C39" s="314" t="s">
        <v>2477</v>
      </c>
      <c r="D39" s="613" t="s">
        <v>2331</v>
      </c>
      <c r="E39" s="314" t="s">
        <v>2332</v>
      </c>
      <c r="F39" s="607" t="s">
        <v>150</v>
      </c>
      <c r="G39" s="608">
        <v>2011</v>
      </c>
      <c r="H39" s="342" t="s">
        <v>1208</v>
      </c>
      <c r="I39" s="609" t="s">
        <v>2714</v>
      </c>
      <c r="J39" s="607" t="s">
        <v>2642</v>
      </c>
      <c r="K39" s="610">
        <v>42177.414479166662</v>
      </c>
      <c r="L39" s="611">
        <v>43009</v>
      </c>
      <c r="M39" s="306" t="s">
        <v>3435</v>
      </c>
      <c r="N39" s="612">
        <v>25</v>
      </c>
      <c r="O39" s="298"/>
      <c r="P39" s="298"/>
    </row>
    <row r="40" spans="2:16" ht="12.75">
      <c r="B40" s="613" t="s">
        <v>732</v>
      </c>
      <c r="C40" s="314" t="s">
        <v>2477</v>
      </c>
      <c r="D40" s="613" t="s">
        <v>2331</v>
      </c>
      <c r="E40" s="314" t="s">
        <v>2332</v>
      </c>
      <c r="F40" s="607" t="s">
        <v>150</v>
      </c>
      <c r="G40" s="608">
        <v>2011</v>
      </c>
      <c r="H40" s="342" t="s">
        <v>1208</v>
      </c>
      <c r="I40" s="609" t="s">
        <v>2714</v>
      </c>
      <c r="J40" s="607" t="s">
        <v>2643</v>
      </c>
      <c r="K40" s="610">
        <v>42177.414479166662</v>
      </c>
      <c r="L40" s="611">
        <v>43040</v>
      </c>
      <c r="M40" s="306" t="s">
        <v>3435</v>
      </c>
      <c r="N40" s="612">
        <v>14</v>
      </c>
      <c r="O40" s="298"/>
      <c r="P40" s="298"/>
    </row>
    <row r="41" spans="2:16" ht="12.75">
      <c r="B41" s="613" t="s">
        <v>729</v>
      </c>
      <c r="C41" s="314" t="s">
        <v>2478</v>
      </c>
      <c r="D41" s="613" t="s">
        <v>2479</v>
      </c>
      <c r="E41" s="314" t="s">
        <v>2480</v>
      </c>
      <c r="F41" s="607" t="s">
        <v>150</v>
      </c>
      <c r="G41" s="608">
        <v>2011</v>
      </c>
      <c r="H41" s="342" t="s">
        <v>1208</v>
      </c>
      <c r="I41" s="609" t="s">
        <v>2714</v>
      </c>
      <c r="J41" s="607" t="s">
        <v>2637</v>
      </c>
      <c r="K41" s="610">
        <v>42177.414467592593</v>
      </c>
      <c r="L41" s="611">
        <v>42856</v>
      </c>
      <c r="M41" s="306" t="s">
        <v>3435</v>
      </c>
      <c r="N41" s="612">
        <v>55</v>
      </c>
      <c r="O41" s="298"/>
      <c r="P41" s="298"/>
    </row>
    <row r="42" spans="2:16" ht="12.75">
      <c r="B42" s="613" t="s">
        <v>729</v>
      </c>
      <c r="C42" s="314" t="s">
        <v>2478</v>
      </c>
      <c r="D42" s="613" t="s">
        <v>2479</v>
      </c>
      <c r="E42" s="314" t="s">
        <v>2480</v>
      </c>
      <c r="F42" s="607" t="s">
        <v>150</v>
      </c>
      <c r="G42" s="608">
        <v>2011</v>
      </c>
      <c r="H42" s="342" t="s">
        <v>1208</v>
      </c>
      <c r="I42" s="609" t="s">
        <v>2714</v>
      </c>
      <c r="J42" s="607" t="s">
        <v>2638</v>
      </c>
      <c r="K42" s="610">
        <v>42177.414467592593</v>
      </c>
      <c r="L42" s="611">
        <v>42887</v>
      </c>
      <c r="M42" s="306" t="s">
        <v>3435</v>
      </c>
      <c r="N42" s="612">
        <v>118</v>
      </c>
      <c r="O42" s="298"/>
      <c r="P42" s="298"/>
    </row>
    <row r="43" spans="2:16" ht="12.75">
      <c r="B43" s="613" t="s">
        <v>729</v>
      </c>
      <c r="C43" s="314" t="s">
        <v>2478</v>
      </c>
      <c r="D43" s="613" t="s">
        <v>2479</v>
      </c>
      <c r="E43" s="314" t="s">
        <v>2480</v>
      </c>
      <c r="F43" s="607" t="s">
        <v>150</v>
      </c>
      <c r="G43" s="608">
        <v>2011</v>
      </c>
      <c r="H43" s="342" t="s">
        <v>1208</v>
      </c>
      <c r="I43" s="609" t="s">
        <v>2714</v>
      </c>
      <c r="J43" s="607" t="s">
        <v>2639</v>
      </c>
      <c r="K43" s="610">
        <v>42177.414467592593</v>
      </c>
      <c r="L43" s="611">
        <v>42917</v>
      </c>
      <c r="M43" s="306" t="s">
        <v>3435</v>
      </c>
      <c r="N43" s="612">
        <v>221</v>
      </c>
      <c r="O43" s="298"/>
      <c r="P43" s="298"/>
    </row>
    <row r="44" spans="2:16" ht="12.75">
      <c r="B44" s="613" t="s">
        <v>729</v>
      </c>
      <c r="C44" s="314" t="s">
        <v>2478</v>
      </c>
      <c r="D44" s="613" t="s">
        <v>2479</v>
      </c>
      <c r="E44" s="314" t="s">
        <v>2480</v>
      </c>
      <c r="F44" s="607" t="s">
        <v>150</v>
      </c>
      <c r="G44" s="608">
        <v>2011</v>
      </c>
      <c r="H44" s="342" t="s">
        <v>1208</v>
      </c>
      <c r="I44" s="609" t="s">
        <v>2714</v>
      </c>
      <c r="J44" s="607" t="s">
        <v>2640</v>
      </c>
      <c r="K44" s="610">
        <v>42177.414467592593</v>
      </c>
      <c r="L44" s="611">
        <v>42948</v>
      </c>
      <c r="M44" s="306" t="s">
        <v>3435</v>
      </c>
      <c r="N44" s="612">
        <v>256</v>
      </c>
      <c r="O44" s="298"/>
      <c r="P44" s="298"/>
    </row>
    <row r="45" spans="2:16" ht="12.75">
      <c r="B45" s="613" t="s">
        <v>729</v>
      </c>
      <c r="C45" s="314" t="s">
        <v>2478</v>
      </c>
      <c r="D45" s="613" t="s">
        <v>2479</v>
      </c>
      <c r="E45" s="314" t="s">
        <v>2480</v>
      </c>
      <c r="F45" s="607" t="s">
        <v>150</v>
      </c>
      <c r="G45" s="608">
        <v>2011</v>
      </c>
      <c r="H45" s="342" t="s">
        <v>1208</v>
      </c>
      <c r="I45" s="609" t="s">
        <v>2714</v>
      </c>
      <c r="J45" s="607" t="s">
        <v>2641</v>
      </c>
      <c r="K45" s="610">
        <v>42177.414479166662</v>
      </c>
      <c r="L45" s="611">
        <v>42979</v>
      </c>
      <c r="M45" s="306" t="s">
        <v>3435</v>
      </c>
      <c r="N45" s="612">
        <v>252</v>
      </c>
      <c r="O45" s="298"/>
      <c r="P45" s="298"/>
    </row>
    <row r="46" spans="2:16" ht="12.75">
      <c r="B46" s="613" t="s">
        <v>729</v>
      </c>
      <c r="C46" s="314" t="s">
        <v>2478</v>
      </c>
      <c r="D46" s="613" t="s">
        <v>2479</v>
      </c>
      <c r="E46" s="314" t="s">
        <v>2480</v>
      </c>
      <c r="F46" s="607" t="s">
        <v>150</v>
      </c>
      <c r="G46" s="608">
        <v>2011</v>
      </c>
      <c r="H46" s="342" t="s">
        <v>1208</v>
      </c>
      <c r="I46" s="609" t="s">
        <v>2714</v>
      </c>
      <c r="J46" s="607" t="s">
        <v>2642</v>
      </c>
      <c r="K46" s="610">
        <v>42177.414479166662</v>
      </c>
      <c r="L46" s="611">
        <v>43009</v>
      </c>
      <c r="M46" s="306" t="s">
        <v>3435</v>
      </c>
      <c r="N46" s="612">
        <v>122</v>
      </c>
      <c r="O46" s="298"/>
      <c r="P46" s="298"/>
    </row>
    <row r="47" spans="2:16" ht="12.75">
      <c r="B47" s="613" t="s">
        <v>729</v>
      </c>
      <c r="C47" s="314" t="s">
        <v>2478</v>
      </c>
      <c r="D47" s="613" t="s">
        <v>2479</v>
      </c>
      <c r="E47" s="314" t="s">
        <v>2480</v>
      </c>
      <c r="F47" s="607" t="s">
        <v>150</v>
      </c>
      <c r="G47" s="608">
        <v>2011</v>
      </c>
      <c r="H47" s="342" t="s">
        <v>1208</v>
      </c>
      <c r="I47" s="609" t="s">
        <v>2714</v>
      </c>
      <c r="J47" s="607" t="s">
        <v>2643</v>
      </c>
      <c r="K47" s="610">
        <v>42177.414479166662</v>
      </c>
      <c r="L47" s="611">
        <v>43040</v>
      </c>
      <c r="M47" s="306" t="s">
        <v>3435</v>
      </c>
      <c r="N47" s="612">
        <v>94</v>
      </c>
      <c r="O47" s="298"/>
      <c r="P47" s="298"/>
    </row>
    <row r="48" spans="2:16" ht="12.75">
      <c r="B48" s="613" t="s">
        <v>743</v>
      </c>
      <c r="C48" s="314" t="s">
        <v>2481</v>
      </c>
      <c r="D48" s="613" t="s">
        <v>2482</v>
      </c>
      <c r="E48" s="314" t="s">
        <v>2483</v>
      </c>
      <c r="F48" s="607" t="s">
        <v>150</v>
      </c>
      <c r="G48" s="608">
        <v>2011</v>
      </c>
      <c r="H48" s="342" t="s">
        <v>1208</v>
      </c>
      <c r="I48" s="609" t="s">
        <v>2714</v>
      </c>
      <c r="J48" s="607" t="s">
        <v>2634</v>
      </c>
      <c r="K48" s="610">
        <v>42177.414479166662</v>
      </c>
      <c r="L48" s="611">
        <v>42767</v>
      </c>
      <c r="M48" s="306" t="s">
        <v>3435</v>
      </c>
      <c r="N48" s="612">
        <v>26</v>
      </c>
      <c r="O48" s="298"/>
      <c r="P48" s="298"/>
    </row>
    <row r="49" spans="2:16" ht="12.75">
      <c r="B49" s="613" t="s">
        <v>743</v>
      </c>
      <c r="C49" s="314" t="s">
        <v>2481</v>
      </c>
      <c r="D49" s="613" t="s">
        <v>2482</v>
      </c>
      <c r="E49" s="314" t="s">
        <v>2483</v>
      </c>
      <c r="F49" s="607" t="s">
        <v>150</v>
      </c>
      <c r="G49" s="608">
        <v>2011</v>
      </c>
      <c r="H49" s="342" t="s">
        <v>1208</v>
      </c>
      <c r="I49" s="609" t="s">
        <v>2714</v>
      </c>
      <c r="J49" s="607" t="s">
        <v>2635</v>
      </c>
      <c r="K49" s="610">
        <v>42177.414467592593</v>
      </c>
      <c r="L49" s="611">
        <v>42795</v>
      </c>
      <c r="M49" s="306" t="s">
        <v>3435</v>
      </c>
      <c r="N49" s="612">
        <v>38</v>
      </c>
      <c r="O49" s="298"/>
      <c r="P49" s="298"/>
    </row>
    <row r="50" spans="2:16" ht="12.75">
      <c r="B50" s="613" t="s">
        <v>743</v>
      </c>
      <c r="C50" s="314" t="s">
        <v>2481</v>
      </c>
      <c r="D50" s="613" t="s">
        <v>2482</v>
      </c>
      <c r="E50" s="314" t="s">
        <v>2483</v>
      </c>
      <c r="F50" s="607" t="s">
        <v>150</v>
      </c>
      <c r="G50" s="608">
        <v>2011</v>
      </c>
      <c r="H50" s="342" t="s">
        <v>1208</v>
      </c>
      <c r="I50" s="609" t="s">
        <v>2714</v>
      </c>
      <c r="J50" s="607" t="s">
        <v>2636</v>
      </c>
      <c r="K50" s="610">
        <v>42177.414467592593</v>
      </c>
      <c r="L50" s="611">
        <v>42826</v>
      </c>
      <c r="M50" s="306" t="s">
        <v>3435</v>
      </c>
      <c r="N50" s="612">
        <v>63</v>
      </c>
      <c r="O50" s="298"/>
      <c r="P50" s="298"/>
    </row>
    <row r="51" spans="2:16" ht="12.75">
      <c r="B51" s="613" t="s">
        <v>743</v>
      </c>
      <c r="C51" s="314" t="s">
        <v>2481</v>
      </c>
      <c r="D51" s="613" t="s">
        <v>2482</v>
      </c>
      <c r="E51" s="314" t="s">
        <v>2483</v>
      </c>
      <c r="F51" s="607" t="s">
        <v>150</v>
      </c>
      <c r="G51" s="608">
        <v>2011</v>
      </c>
      <c r="H51" s="342" t="s">
        <v>1208</v>
      </c>
      <c r="I51" s="609" t="s">
        <v>2714</v>
      </c>
      <c r="J51" s="607" t="s">
        <v>2637</v>
      </c>
      <c r="K51" s="610">
        <v>42177.414467592593</v>
      </c>
      <c r="L51" s="611">
        <v>42856</v>
      </c>
      <c r="M51" s="306" t="s">
        <v>3435</v>
      </c>
      <c r="N51" s="612">
        <v>71</v>
      </c>
      <c r="O51" s="298"/>
      <c r="P51" s="298"/>
    </row>
    <row r="52" spans="2:16" ht="12.75">
      <c r="B52" s="613" t="s">
        <v>743</v>
      </c>
      <c r="C52" s="314" t="s">
        <v>2481</v>
      </c>
      <c r="D52" s="613" t="s">
        <v>2482</v>
      </c>
      <c r="E52" s="314" t="s">
        <v>2483</v>
      </c>
      <c r="F52" s="607" t="s">
        <v>150</v>
      </c>
      <c r="G52" s="608">
        <v>2011</v>
      </c>
      <c r="H52" s="342" t="s">
        <v>1208</v>
      </c>
      <c r="I52" s="609" t="s">
        <v>2714</v>
      </c>
      <c r="J52" s="607" t="s">
        <v>2638</v>
      </c>
      <c r="K52" s="610">
        <v>42177.414467592593</v>
      </c>
      <c r="L52" s="611">
        <v>42887</v>
      </c>
      <c r="M52" s="306" t="s">
        <v>3435</v>
      </c>
      <c r="N52" s="612">
        <v>51</v>
      </c>
      <c r="O52" s="298"/>
      <c r="P52" s="298"/>
    </row>
    <row r="53" spans="2:16" ht="12.75">
      <c r="B53" s="613" t="s">
        <v>743</v>
      </c>
      <c r="C53" s="314" t="s">
        <v>2481</v>
      </c>
      <c r="D53" s="613" t="s">
        <v>2482</v>
      </c>
      <c r="E53" s="314" t="s">
        <v>2483</v>
      </c>
      <c r="F53" s="607" t="s">
        <v>150</v>
      </c>
      <c r="G53" s="608">
        <v>2011</v>
      </c>
      <c r="H53" s="342" t="s">
        <v>1208</v>
      </c>
      <c r="I53" s="609" t="s">
        <v>2714</v>
      </c>
      <c r="J53" s="607" t="s">
        <v>2639</v>
      </c>
      <c r="K53" s="610">
        <v>42177.414467592593</v>
      </c>
      <c r="L53" s="611">
        <v>42917</v>
      </c>
      <c r="M53" s="306" t="s">
        <v>3435</v>
      </c>
      <c r="N53" s="612">
        <v>59</v>
      </c>
      <c r="O53" s="298"/>
      <c r="P53" s="298"/>
    </row>
    <row r="54" spans="2:16" ht="12.75">
      <c r="B54" s="613" t="s">
        <v>743</v>
      </c>
      <c r="C54" s="314" t="s">
        <v>2481</v>
      </c>
      <c r="D54" s="613" t="s">
        <v>2482</v>
      </c>
      <c r="E54" s="314" t="s">
        <v>2483</v>
      </c>
      <c r="F54" s="607" t="s">
        <v>150</v>
      </c>
      <c r="G54" s="608">
        <v>2011</v>
      </c>
      <c r="H54" s="342" t="s">
        <v>1208</v>
      </c>
      <c r="I54" s="609" t="s">
        <v>2714</v>
      </c>
      <c r="J54" s="607" t="s">
        <v>2640</v>
      </c>
      <c r="K54" s="610">
        <v>42177.414467592593</v>
      </c>
      <c r="L54" s="611">
        <v>42948</v>
      </c>
      <c r="M54" s="306" t="s">
        <v>3435</v>
      </c>
      <c r="N54" s="612">
        <v>57</v>
      </c>
      <c r="O54" s="298"/>
      <c r="P54" s="298"/>
    </row>
    <row r="55" spans="2:16" ht="12.75">
      <c r="B55" s="613" t="s">
        <v>743</v>
      </c>
      <c r="C55" s="314" t="s">
        <v>2481</v>
      </c>
      <c r="D55" s="613" t="s">
        <v>2482</v>
      </c>
      <c r="E55" s="314" t="s">
        <v>2483</v>
      </c>
      <c r="F55" s="607" t="s">
        <v>150</v>
      </c>
      <c r="G55" s="608">
        <v>2011</v>
      </c>
      <c r="H55" s="342" t="s">
        <v>1208</v>
      </c>
      <c r="I55" s="609" t="s">
        <v>2714</v>
      </c>
      <c r="J55" s="607" t="s">
        <v>2641</v>
      </c>
      <c r="K55" s="610">
        <v>42177.414479166662</v>
      </c>
      <c r="L55" s="611">
        <v>42979</v>
      </c>
      <c r="M55" s="306" t="s">
        <v>3435</v>
      </c>
      <c r="N55" s="612">
        <v>48</v>
      </c>
      <c r="O55" s="298"/>
      <c r="P55" s="298"/>
    </row>
    <row r="56" spans="2:16" ht="12.75">
      <c r="B56" s="613" t="s">
        <v>743</v>
      </c>
      <c r="C56" s="314" t="s">
        <v>2481</v>
      </c>
      <c r="D56" s="613" t="s">
        <v>2482</v>
      </c>
      <c r="E56" s="314" t="s">
        <v>2483</v>
      </c>
      <c r="F56" s="607" t="s">
        <v>150</v>
      </c>
      <c r="G56" s="608">
        <v>2011</v>
      </c>
      <c r="H56" s="342" t="s">
        <v>1208</v>
      </c>
      <c r="I56" s="609" t="s">
        <v>2714</v>
      </c>
      <c r="J56" s="607" t="s">
        <v>2642</v>
      </c>
      <c r="K56" s="610">
        <v>42177.414479166662</v>
      </c>
      <c r="L56" s="611">
        <v>43009</v>
      </c>
      <c r="M56" s="306" t="s">
        <v>3435</v>
      </c>
      <c r="N56" s="612">
        <v>33</v>
      </c>
      <c r="O56" s="298"/>
      <c r="P56" s="298"/>
    </row>
    <row r="57" spans="2:16" ht="12.75">
      <c r="B57" s="613" t="s">
        <v>743</v>
      </c>
      <c r="C57" s="314" t="s">
        <v>2481</v>
      </c>
      <c r="D57" s="613" t="s">
        <v>2482</v>
      </c>
      <c r="E57" s="314" t="s">
        <v>2483</v>
      </c>
      <c r="F57" s="607" t="s">
        <v>150</v>
      </c>
      <c r="G57" s="608">
        <v>2011</v>
      </c>
      <c r="H57" s="342" t="s">
        <v>1208</v>
      </c>
      <c r="I57" s="609" t="s">
        <v>2714</v>
      </c>
      <c r="J57" s="607" t="s">
        <v>2643</v>
      </c>
      <c r="K57" s="610">
        <v>42177.414479166662</v>
      </c>
      <c r="L57" s="611">
        <v>43040</v>
      </c>
      <c r="M57" s="306" t="s">
        <v>3435</v>
      </c>
      <c r="N57" s="612">
        <v>12</v>
      </c>
      <c r="O57" s="298"/>
      <c r="P57" s="298"/>
    </row>
    <row r="58" spans="2:16" ht="12.75">
      <c r="B58" s="613" t="s">
        <v>739</v>
      </c>
      <c r="C58" s="314" t="s">
        <v>2484</v>
      </c>
      <c r="D58" s="613" t="s">
        <v>2485</v>
      </c>
      <c r="E58" s="314" t="s">
        <v>2486</v>
      </c>
      <c r="F58" s="607" t="s">
        <v>150</v>
      </c>
      <c r="G58" s="608">
        <v>2011</v>
      </c>
      <c r="H58" s="342" t="s">
        <v>1208</v>
      </c>
      <c r="I58" s="609" t="s">
        <v>2714</v>
      </c>
      <c r="J58" s="607" t="s">
        <v>2634</v>
      </c>
      <c r="K58" s="610">
        <v>42177.414479166662</v>
      </c>
      <c r="L58" s="611">
        <v>42767</v>
      </c>
      <c r="M58" s="306" t="s">
        <v>3435</v>
      </c>
      <c r="N58" s="612">
        <v>234</v>
      </c>
      <c r="O58" s="298"/>
      <c r="P58" s="298"/>
    </row>
    <row r="59" spans="2:16" ht="12.75">
      <c r="B59" s="613" t="s">
        <v>739</v>
      </c>
      <c r="C59" s="314" t="s">
        <v>2484</v>
      </c>
      <c r="D59" s="613" t="s">
        <v>2485</v>
      </c>
      <c r="E59" s="314" t="s">
        <v>2486</v>
      </c>
      <c r="F59" s="607" t="s">
        <v>150</v>
      </c>
      <c r="G59" s="608">
        <v>2011</v>
      </c>
      <c r="H59" s="342" t="s">
        <v>1208</v>
      </c>
      <c r="I59" s="609" t="s">
        <v>2714</v>
      </c>
      <c r="J59" s="607" t="s">
        <v>2635</v>
      </c>
      <c r="K59" s="610">
        <v>42177.414479166662</v>
      </c>
      <c r="L59" s="611">
        <v>42795</v>
      </c>
      <c r="M59" s="306" t="s">
        <v>3435</v>
      </c>
      <c r="N59" s="612">
        <v>242</v>
      </c>
      <c r="O59" s="298"/>
      <c r="P59" s="298"/>
    </row>
    <row r="60" spans="2:16" ht="12.75">
      <c r="B60" s="613" t="s">
        <v>739</v>
      </c>
      <c r="C60" s="314" t="s">
        <v>2484</v>
      </c>
      <c r="D60" s="613" t="s">
        <v>2485</v>
      </c>
      <c r="E60" s="314" t="s">
        <v>2486</v>
      </c>
      <c r="F60" s="607" t="s">
        <v>150</v>
      </c>
      <c r="G60" s="608">
        <v>2011</v>
      </c>
      <c r="H60" s="342" t="s">
        <v>1208</v>
      </c>
      <c r="I60" s="609" t="s">
        <v>2714</v>
      </c>
      <c r="J60" s="607" t="s">
        <v>2636</v>
      </c>
      <c r="K60" s="610">
        <v>42177.414467592593</v>
      </c>
      <c r="L60" s="611">
        <v>42826</v>
      </c>
      <c r="M60" s="306" t="s">
        <v>3435</v>
      </c>
      <c r="N60" s="612">
        <v>256</v>
      </c>
      <c r="O60" s="298"/>
      <c r="P60" s="298"/>
    </row>
    <row r="61" spans="2:16" ht="12.75">
      <c r="B61" s="613" t="s">
        <v>739</v>
      </c>
      <c r="C61" s="314" t="s">
        <v>2484</v>
      </c>
      <c r="D61" s="613" t="s">
        <v>2485</v>
      </c>
      <c r="E61" s="314" t="s">
        <v>2486</v>
      </c>
      <c r="F61" s="607" t="s">
        <v>150</v>
      </c>
      <c r="G61" s="608">
        <v>2011</v>
      </c>
      <c r="H61" s="342" t="s">
        <v>1208</v>
      </c>
      <c r="I61" s="609" t="s">
        <v>2714</v>
      </c>
      <c r="J61" s="607" t="s">
        <v>2637</v>
      </c>
      <c r="K61" s="610">
        <v>42177.414467592593</v>
      </c>
      <c r="L61" s="611">
        <v>42856</v>
      </c>
      <c r="M61" s="306" t="s">
        <v>3435</v>
      </c>
      <c r="N61" s="612">
        <v>248</v>
      </c>
      <c r="O61" s="298"/>
      <c r="P61" s="298"/>
    </row>
    <row r="62" spans="2:16" ht="12.75">
      <c r="B62" s="613" t="s">
        <v>739</v>
      </c>
      <c r="C62" s="314" t="s">
        <v>2484</v>
      </c>
      <c r="D62" s="613" t="s">
        <v>2485</v>
      </c>
      <c r="E62" s="314" t="s">
        <v>2486</v>
      </c>
      <c r="F62" s="607" t="s">
        <v>150</v>
      </c>
      <c r="G62" s="608">
        <v>2011</v>
      </c>
      <c r="H62" s="342" t="s">
        <v>1208</v>
      </c>
      <c r="I62" s="609" t="s">
        <v>2714</v>
      </c>
      <c r="J62" s="607" t="s">
        <v>2638</v>
      </c>
      <c r="K62" s="610">
        <v>42177.414467592593</v>
      </c>
      <c r="L62" s="611">
        <v>42887</v>
      </c>
      <c r="M62" s="306" t="s">
        <v>3435</v>
      </c>
      <c r="N62" s="612">
        <v>280</v>
      </c>
      <c r="O62" s="298"/>
      <c r="P62" s="298"/>
    </row>
    <row r="63" spans="2:16" ht="12.75">
      <c r="B63" s="613" t="s">
        <v>739</v>
      </c>
      <c r="C63" s="314" t="s">
        <v>2484</v>
      </c>
      <c r="D63" s="613" t="s">
        <v>2485</v>
      </c>
      <c r="E63" s="314" t="s">
        <v>2486</v>
      </c>
      <c r="F63" s="607" t="s">
        <v>150</v>
      </c>
      <c r="G63" s="608">
        <v>2011</v>
      </c>
      <c r="H63" s="342" t="s">
        <v>1208</v>
      </c>
      <c r="I63" s="609" t="s">
        <v>2714</v>
      </c>
      <c r="J63" s="607" t="s">
        <v>2639</v>
      </c>
      <c r="K63" s="610">
        <v>42177.414467592593</v>
      </c>
      <c r="L63" s="611">
        <v>42917</v>
      </c>
      <c r="M63" s="306" t="s">
        <v>3435</v>
      </c>
      <c r="N63" s="612">
        <v>270</v>
      </c>
      <c r="O63" s="298"/>
      <c r="P63" s="298"/>
    </row>
    <row r="64" spans="2:16" ht="12.75">
      <c r="B64" s="613" t="s">
        <v>739</v>
      </c>
      <c r="C64" s="314" t="s">
        <v>2484</v>
      </c>
      <c r="D64" s="613" t="s">
        <v>2485</v>
      </c>
      <c r="E64" s="314" t="s">
        <v>2486</v>
      </c>
      <c r="F64" s="607" t="s">
        <v>150</v>
      </c>
      <c r="G64" s="608">
        <v>2011</v>
      </c>
      <c r="H64" s="342" t="s">
        <v>1208</v>
      </c>
      <c r="I64" s="609" t="s">
        <v>2714</v>
      </c>
      <c r="J64" s="607" t="s">
        <v>2640</v>
      </c>
      <c r="K64" s="610">
        <v>42177.414467592593</v>
      </c>
      <c r="L64" s="611">
        <v>42948</v>
      </c>
      <c r="M64" s="306" t="s">
        <v>3435</v>
      </c>
      <c r="N64" s="612">
        <v>135</v>
      </c>
      <c r="O64" s="298"/>
      <c r="P64" s="298"/>
    </row>
    <row r="65" spans="2:16" ht="12.75">
      <c r="B65" s="613" t="s">
        <v>739</v>
      </c>
      <c r="C65" s="314" t="s">
        <v>2484</v>
      </c>
      <c r="D65" s="613" t="s">
        <v>2485</v>
      </c>
      <c r="E65" s="314" t="s">
        <v>2486</v>
      </c>
      <c r="F65" s="607" t="s">
        <v>150</v>
      </c>
      <c r="G65" s="608">
        <v>2011</v>
      </c>
      <c r="H65" s="342" t="s">
        <v>1208</v>
      </c>
      <c r="I65" s="609" t="s">
        <v>2714</v>
      </c>
      <c r="J65" s="607" t="s">
        <v>2641</v>
      </c>
      <c r="K65" s="610">
        <v>42177.414479166662</v>
      </c>
      <c r="L65" s="611">
        <v>42979</v>
      </c>
      <c r="M65" s="306" t="s">
        <v>3435</v>
      </c>
      <c r="N65" s="612">
        <v>178</v>
      </c>
      <c r="O65" s="298"/>
      <c r="P65" s="298"/>
    </row>
    <row r="66" spans="2:16" ht="12.75">
      <c r="B66" s="613" t="s">
        <v>739</v>
      </c>
      <c r="C66" s="314" t="s">
        <v>2484</v>
      </c>
      <c r="D66" s="613" t="s">
        <v>2485</v>
      </c>
      <c r="E66" s="314" t="s">
        <v>2486</v>
      </c>
      <c r="F66" s="607" t="s">
        <v>150</v>
      </c>
      <c r="G66" s="608">
        <v>2011</v>
      </c>
      <c r="H66" s="342" t="s">
        <v>1208</v>
      </c>
      <c r="I66" s="609" t="s">
        <v>2714</v>
      </c>
      <c r="J66" s="607" t="s">
        <v>2642</v>
      </c>
      <c r="K66" s="610">
        <v>42177.414479166662</v>
      </c>
      <c r="L66" s="611">
        <v>43009</v>
      </c>
      <c r="M66" s="306" t="s">
        <v>3435</v>
      </c>
      <c r="N66" s="612">
        <v>104</v>
      </c>
      <c r="O66" s="298"/>
      <c r="P66" s="298"/>
    </row>
    <row r="67" spans="2:16" ht="12.75">
      <c r="B67" s="613" t="s">
        <v>739</v>
      </c>
      <c r="C67" s="314" t="s">
        <v>2484</v>
      </c>
      <c r="D67" s="613" t="s">
        <v>2485</v>
      </c>
      <c r="E67" s="314" t="s">
        <v>2486</v>
      </c>
      <c r="F67" s="607" t="s">
        <v>150</v>
      </c>
      <c r="G67" s="608">
        <v>2011</v>
      </c>
      <c r="H67" s="342" t="s">
        <v>1208</v>
      </c>
      <c r="I67" s="609" t="s">
        <v>2714</v>
      </c>
      <c r="J67" s="607" t="s">
        <v>2643</v>
      </c>
      <c r="K67" s="610">
        <v>42177.414479166662</v>
      </c>
      <c r="L67" s="611">
        <v>43040</v>
      </c>
      <c r="M67" s="306" t="s">
        <v>3435</v>
      </c>
      <c r="N67" s="612">
        <v>25</v>
      </c>
      <c r="O67" s="298"/>
      <c r="P67" s="298"/>
    </row>
    <row r="68" spans="2:16" ht="12.75">
      <c r="B68" s="613" t="s">
        <v>731</v>
      </c>
      <c r="C68" s="314" t="s">
        <v>2487</v>
      </c>
      <c r="D68" s="613" t="s">
        <v>2488</v>
      </c>
      <c r="E68" s="314" t="s">
        <v>2489</v>
      </c>
      <c r="F68" s="607" t="s">
        <v>150</v>
      </c>
      <c r="G68" s="608">
        <v>2011</v>
      </c>
      <c r="H68" s="342" t="s">
        <v>1208</v>
      </c>
      <c r="I68" s="609" t="s">
        <v>2714</v>
      </c>
      <c r="J68" s="607" t="s">
        <v>2633</v>
      </c>
      <c r="K68" s="610">
        <v>42177.414467592593</v>
      </c>
      <c r="L68" s="611">
        <v>42736</v>
      </c>
      <c r="M68" s="306" t="s">
        <v>3435</v>
      </c>
      <c r="N68" s="612">
        <v>105</v>
      </c>
      <c r="O68" s="298"/>
      <c r="P68" s="298"/>
    </row>
    <row r="69" spans="2:16" ht="12.75">
      <c r="B69" s="613" t="s">
        <v>731</v>
      </c>
      <c r="C69" s="314" t="s">
        <v>2487</v>
      </c>
      <c r="D69" s="613" t="s">
        <v>2488</v>
      </c>
      <c r="E69" s="314" t="s">
        <v>2489</v>
      </c>
      <c r="F69" s="607" t="s">
        <v>150</v>
      </c>
      <c r="G69" s="608">
        <v>2011</v>
      </c>
      <c r="H69" s="342" t="s">
        <v>1208</v>
      </c>
      <c r="I69" s="609" t="s">
        <v>2714</v>
      </c>
      <c r="J69" s="607" t="s">
        <v>2634</v>
      </c>
      <c r="K69" s="610">
        <v>42177.414467592593</v>
      </c>
      <c r="L69" s="611">
        <v>42767</v>
      </c>
      <c r="M69" s="306" t="s">
        <v>3435</v>
      </c>
      <c r="N69" s="612">
        <v>210</v>
      </c>
      <c r="O69" s="298"/>
      <c r="P69" s="298"/>
    </row>
    <row r="70" spans="2:16" ht="12.75">
      <c r="B70" s="613" t="s">
        <v>731</v>
      </c>
      <c r="C70" s="314" t="s">
        <v>2487</v>
      </c>
      <c r="D70" s="613" t="s">
        <v>2488</v>
      </c>
      <c r="E70" s="314" t="s">
        <v>2489</v>
      </c>
      <c r="F70" s="607" t="s">
        <v>150</v>
      </c>
      <c r="G70" s="608">
        <v>2011</v>
      </c>
      <c r="H70" s="342" t="s">
        <v>1208</v>
      </c>
      <c r="I70" s="609" t="s">
        <v>2714</v>
      </c>
      <c r="J70" s="607" t="s">
        <v>2635</v>
      </c>
      <c r="K70" s="610">
        <v>42177.414467592593</v>
      </c>
      <c r="L70" s="611">
        <v>42795</v>
      </c>
      <c r="M70" s="306" t="s">
        <v>3435</v>
      </c>
      <c r="N70" s="612">
        <v>250</v>
      </c>
      <c r="O70" s="298"/>
      <c r="P70" s="298"/>
    </row>
    <row r="71" spans="2:16" ht="12.75">
      <c r="B71" s="613" t="s">
        <v>731</v>
      </c>
      <c r="C71" s="314" t="s">
        <v>2487</v>
      </c>
      <c r="D71" s="613" t="s">
        <v>2488</v>
      </c>
      <c r="E71" s="314" t="s">
        <v>2489</v>
      </c>
      <c r="F71" s="607" t="s">
        <v>150</v>
      </c>
      <c r="G71" s="608">
        <v>2011</v>
      </c>
      <c r="H71" s="342" t="s">
        <v>1208</v>
      </c>
      <c r="I71" s="609" t="s">
        <v>2714</v>
      </c>
      <c r="J71" s="607" t="s">
        <v>2636</v>
      </c>
      <c r="K71" s="610">
        <v>42177.414467592593</v>
      </c>
      <c r="L71" s="611">
        <v>42826</v>
      </c>
      <c r="M71" s="306" t="s">
        <v>3435</v>
      </c>
      <c r="N71" s="612">
        <v>305</v>
      </c>
      <c r="O71" s="298"/>
      <c r="P71" s="298"/>
    </row>
    <row r="72" spans="2:16" ht="12.75">
      <c r="B72" s="613" t="s">
        <v>731</v>
      </c>
      <c r="C72" s="314" t="s">
        <v>2487</v>
      </c>
      <c r="D72" s="613" t="s">
        <v>2488</v>
      </c>
      <c r="E72" s="314" t="s">
        <v>2489</v>
      </c>
      <c r="F72" s="607" t="s">
        <v>150</v>
      </c>
      <c r="G72" s="608">
        <v>2011</v>
      </c>
      <c r="H72" s="342" t="s">
        <v>1208</v>
      </c>
      <c r="I72" s="609" t="s">
        <v>2714</v>
      </c>
      <c r="J72" s="607" t="s">
        <v>2637</v>
      </c>
      <c r="K72" s="610">
        <v>42177.414467592593</v>
      </c>
      <c r="L72" s="611">
        <v>42856</v>
      </c>
      <c r="M72" s="306" t="s">
        <v>3435</v>
      </c>
      <c r="N72" s="612">
        <v>307</v>
      </c>
      <c r="O72" s="298"/>
      <c r="P72" s="298"/>
    </row>
    <row r="73" spans="2:16" ht="12.75">
      <c r="B73" s="613" t="s">
        <v>731</v>
      </c>
      <c r="C73" s="314" t="s">
        <v>2487</v>
      </c>
      <c r="D73" s="613" t="s">
        <v>2488</v>
      </c>
      <c r="E73" s="314" t="s">
        <v>2489</v>
      </c>
      <c r="F73" s="607" t="s">
        <v>150</v>
      </c>
      <c r="G73" s="608">
        <v>2011</v>
      </c>
      <c r="H73" s="342" t="s">
        <v>1208</v>
      </c>
      <c r="I73" s="609" t="s">
        <v>2714</v>
      </c>
      <c r="J73" s="607" t="s">
        <v>2638</v>
      </c>
      <c r="K73" s="610">
        <v>42177.414467592593</v>
      </c>
      <c r="L73" s="611">
        <v>42887</v>
      </c>
      <c r="M73" s="306" t="s">
        <v>3435</v>
      </c>
      <c r="N73" s="612">
        <v>268</v>
      </c>
      <c r="O73" s="298"/>
      <c r="P73" s="298"/>
    </row>
    <row r="74" spans="2:16" ht="12.75">
      <c r="B74" s="613" t="s">
        <v>731</v>
      </c>
      <c r="C74" s="314" t="s">
        <v>2487</v>
      </c>
      <c r="D74" s="613" t="s">
        <v>2488</v>
      </c>
      <c r="E74" s="314" t="s">
        <v>2489</v>
      </c>
      <c r="F74" s="607" t="s">
        <v>150</v>
      </c>
      <c r="G74" s="608">
        <v>2011</v>
      </c>
      <c r="H74" s="342" t="s">
        <v>1208</v>
      </c>
      <c r="I74" s="609" t="s">
        <v>2714</v>
      </c>
      <c r="J74" s="607" t="s">
        <v>2639</v>
      </c>
      <c r="K74" s="610">
        <v>42177.414467592593</v>
      </c>
      <c r="L74" s="611">
        <v>42917</v>
      </c>
      <c r="M74" s="306" t="s">
        <v>3435</v>
      </c>
      <c r="N74" s="612">
        <v>234</v>
      </c>
      <c r="O74" s="298"/>
      <c r="P74" s="298"/>
    </row>
    <row r="75" spans="2:16" ht="12.75">
      <c r="B75" s="613" t="s">
        <v>731</v>
      </c>
      <c r="C75" s="314" t="s">
        <v>2487</v>
      </c>
      <c r="D75" s="613" t="s">
        <v>2488</v>
      </c>
      <c r="E75" s="314" t="s">
        <v>2489</v>
      </c>
      <c r="F75" s="607" t="s">
        <v>150</v>
      </c>
      <c r="G75" s="608">
        <v>2011</v>
      </c>
      <c r="H75" s="342" t="s">
        <v>1208</v>
      </c>
      <c r="I75" s="609" t="s">
        <v>2714</v>
      </c>
      <c r="J75" s="607" t="s">
        <v>2640</v>
      </c>
      <c r="K75" s="610">
        <v>42177.414467592593</v>
      </c>
      <c r="L75" s="611">
        <v>42948</v>
      </c>
      <c r="M75" s="306" t="s">
        <v>3435</v>
      </c>
      <c r="N75" s="612">
        <v>208</v>
      </c>
      <c r="O75" s="298"/>
      <c r="P75" s="298"/>
    </row>
    <row r="76" spans="2:16" ht="12.75">
      <c r="B76" s="613" t="s">
        <v>731</v>
      </c>
      <c r="C76" s="314" t="s">
        <v>2487</v>
      </c>
      <c r="D76" s="613" t="s">
        <v>2488</v>
      </c>
      <c r="E76" s="314" t="s">
        <v>2489</v>
      </c>
      <c r="F76" s="607" t="s">
        <v>150</v>
      </c>
      <c r="G76" s="608">
        <v>2011</v>
      </c>
      <c r="H76" s="342" t="s">
        <v>1208</v>
      </c>
      <c r="I76" s="609" t="s">
        <v>2714</v>
      </c>
      <c r="J76" s="607" t="s">
        <v>2641</v>
      </c>
      <c r="K76" s="610">
        <v>42177.414479166662</v>
      </c>
      <c r="L76" s="611">
        <v>42979</v>
      </c>
      <c r="M76" s="306" t="s">
        <v>3435</v>
      </c>
      <c r="N76" s="612">
        <v>98</v>
      </c>
      <c r="O76" s="298"/>
      <c r="P76" s="298"/>
    </row>
    <row r="77" spans="2:16" ht="12.75">
      <c r="B77" s="613" t="s">
        <v>731</v>
      </c>
      <c r="C77" s="314" t="s">
        <v>2487</v>
      </c>
      <c r="D77" s="613" t="s">
        <v>2488</v>
      </c>
      <c r="E77" s="314" t="s">
        <v>2489</v>
      </c>
      <c r="F77" s="607" t="s">
        <v>150</v>
      </c>
      <c r="G77" s="608">
        <v>2011</v>
      </c>
      <c r="H77" s="342" t="s">
        <v>1208</v>
      </c>
      <c r="I77" s="609" t="s">
        <v>2714</v>
      </c>
      <c r="J77" s="607" t="s">
        <v>2642</v>
      </c>
      <c r="K77" s="610">
        <v>42177.414479166662</v>
      </c>
      <c r="L77" s="611">
        <v>43009</v>
      </c>
      <c r="M77" s="306" t="s">
        <v>3435</v>
      </c>
      <c r="N77" s="612">
        <v>87</v>
      </c>
      <c r="O77" s="298"/>
      <c r="P77" s="298"/>
    </row>
    <row r="78" spans="2:16" ht="12.75">
      <c r="B78" s="613" t="s">
        <v>731</v>
      </c>
      <c r="C78" s="314" t="s">
        <v>2487</v>
      </c>
      <c r="D78" s="613" t="s">
        <v>2488</v>
      </c>
      <c r="E78" s="314" t="s">
        <v>2489</v>
      </c>
      <c r="F78" s="607" t="s">
        <v>150</v>
      </c>
      <c r="G78" s="608">
        <v>2011</v>
      </c>
      <c r="H78" s="342" t="s">
        <v>1208</v>
      </c>
      <c r="I78" s="609" t="s">
        <v>2714</v>
      </c>
      <c r="J78" s="607" t="s">
        <v>2643</v>
      </c>
      <c r="K78" s="610">
        <v>42177.414479166662</v>
      </c>
      <c r="L78" s="611">
        <v>43040</v>
      </c>
      <c r="M78" s="306" t="s">
        <v>3435</v>
      </c>
      <c r="N78" s="612">
        <v>82</v>
      </c>
      <c r="O78" s="298"/>
      <c r="P78" s="298"/>
    </row>
    <row r="79" spans="2:16" ht="12.75">
      <c r="B79" s="613" t="s">
        <v>746</v>
      </c>
      <c r="C79" s="314" t="s">
        <v>2490</v>
      </c>
      <c r="D79" s="613" t="s">
        <v>2491</v>
      </c>
      <c r="E79" s="314" t="s">
        <v>2492</v>
      </c>
      <c r="F79" s="607" t="s">
        <v>150</v>
      </c>
      <c r="G79" s="608">
        <v>2011</v>
      </c>
      <c r="H79" s="342" t="s">
        <v>1208</v>
      </c>
      <c r="I79" s="609" t="s">
        <v>2714</v>
      </c>
      <c r="J79" s="607" t="s">
        <v>2633</v>
      </c>
      <c r="K79" s="610">
        <v>42177.414479166662</v>
      </c>
      <c r="L79" s="611">
        <v>42736</v>
      </c>
      <c r="M79" s="306" t="s">
        <v>3435</v>
      </c>
      <c r="N79" s="612">
        <v>11</v>
      </c>
      <c r="O79" s="298"/>
      <c r="P79" s="298"/>
    </row>
    <row r="80" spans="2:16" ht="12.75">
      <c r="B80" s="613" t="s">
        <v>746</v>
      </c>
      <c r="C80" s="314" t="s">
        <v>2490</v>
      </c>
      <c r="D80" s="613" t="s">
        <v>2491</v>
      </c>
      <c r="E80" s="314" t="s">
        <v>2492</v>
      </c>
      <c r="F80" s="607" t="s">
        <v>150</v>
      </c>
      <c r="G80" s="608">
        <v>2011</v>
      </c>
      <c r="H80" s="342" t="s">
        <v>1208</v>
      </c>
      <c r="I80" s="609" t="s">
        <v>2714</v>
      </c>
      <c r="J80" s="607" t="s">
        <v>2634</v>
      </c>
      <c r="K80" s="610">
        <v>42177.414479166662</v>
      </c>
      <c r="L80" s="611">
        <v>42767</v>
      </c>
      <c r="M80" s="306" t="s">
        <v>3435</v>
      </c>
      <c r="N80" s="612">
        <v>5</v>
      </c>
      <c r="O80" s="298"/>
      <c r="P80" s="298"/>
    </row>
    <row r="81" spans="2:16" ht="12.75">
      <c r="B81" s="613" t="s">
        <v>746</v>
      </c>
      <c r="C81" s="314" t="s">
        <v>2490</v>
      </c>
      <c r="D81" s="613" t="s">
        <v>2491</v>
      </c>
      <c r="E81" s="314" t="s">
        <v>2492</v>
      </c>
      <c r="F81" s="607" t="s">
        <v>150</v>
      </c>
      <c r="G81" s="608">
        <v>2011</v>
      </c>
      <c r="H81" s="342" t="s">
        <v>1208</v>
      </c>
      <c r="I81" s="609" t="s">
        <v>2714</v>
      </c>
      <c r="J81" s="607" t="s">
        <v>2636</v>
      </c>
      <c r="K81" s="610">
        <v>42177.414479166662</v>
      </c>
      <c r="L81" s="611">
        <v>42826</v>
      </c>
      <c r="M81" s="306" t="s">
        <v>3435</v>
      </c>
      <c r="N81" s="612">
        <v>64</v>
      </c>
      <c r="O81" s="298"/>
      <c r="P81" s="298"/>
    </row>
    <row r="82" spans="2:16" ht="12.75">
      <c r="B82" s="613" t="s">
        <v>746</v>
      </c>
      <c r="C82" s="314" t="s">
        <v>2490</v>
      </c>
      <c r="D82" s="613" t="s">
        <v>2491</v>
      </c>
      <c r="E82" s="314" t="s">
        <v>2492</v>
      </c>
      <c r="F82" s="607" t="s">
        <v>150</v>
      </c>
      <c r="G82" s="608">
        <v>2011</v>
      </c>
      <c r="H82" s="342" t="s">
        <v>1208</v>
      </c>
      <c r="I82" s="609" t="s">
        <v>2714</v>
      </c>
      <c r="J82" s="607" t="s">
        <v>2637</v>
      </c>
      <c r="K82" s="610">
        <v>42177.414479166662</v>
      </c>
      <c r="L82" s="611">
        <v>42856</v>
      </c>
      <c r="M82" s="306" t="s">
        <v>3435</v>
      </c>
      <c r="N82" s="612">
        <v>75</v>
      </c>
      <c r="O82" s="298"/>
      <c r="P82" s="298"/>
    </row>
    <row r="83" spans="2:16" ht="12.75">
      <c r="B83" s="613" t="s">
        <v>746</v>
      </c>
      <c r="C83" s="314" t="s">
        <v>2490</v>
      </c>
      <c r="D83" s="613" t="s">
        <v>2491</v>
      </c>
      <c r="E83" s="314" t="s">
        <v>2492</v>
      </c>
      <c r="F83" s="607" t="s">
        <v>150</v>
      </c>
      <c r="G83" s="608">
        <v>2011</v>
      </c>
      <c r="H83" s="342" t="s">
        <v>1208</v>
      </c>
      <c r="I83" s="609" t="s">
        <v>2714</v>
      </c>
      <c r="J83" s="607" t="s">
        <v>2638</v>
      </c>
      <c r="K83" s="610">
        <v>42177.414479166662</v>
      </c>
      <c r="L83" s="611">
        <v>42887</v>
      </c>
      <c r="M83" s="306" t="s">
        <v>3435</v>
      </c>
      <c r="N83" s="612">
        <v>62</v>
      </c>
      <c r="O83" s="298"/>
      <c r="P83" s="298"/>
    </row>
    <row r="84" spans="2:16" ht="12.75">
      <c r="B84" s="613" t="s">
        <v>746</v>
      </c>
      <c r="C84" s="314" t="s">
        <v>2490</v>
      </c>
      <c r="D84" s="613" t="s">
        <v>2491</v>
      </c>
      <c r="E84" s="314" t="s">
        <v>2492</v>
      </c>
      <c r="F84" s="607" t="s">
        <v>150</v>
      </c>
      <c r="G84" s="608">
        <v>2011</v>
      </c>
      <c r="H84" s="342" t="s">
        <v>1208</v>
      </c>
      <c r="I84" s="609" t="s">
        <v>2714</v>
      </c>
      <c r="J84" s="607" t="s">
        <v>2639</v>
      </c>
      <c r="K84" s="610">
        <v>42177.414479166662</v>
      </c>
      <c r="L84" s="611">
        <v>42917</v>
      </c>
      <c r="M84" s="306" t="s">
        <v>3435</v>
      </c>
      <c r="N84" s="612">
        <v>69</v>
      </c>
      <c r="O84" s="298"/>
      <c r="P84" s="298"/>
    </row>
    <row r="85" spans="2:16" ht="12.75">
      <c r="B85" s="613" t="s">
        <v>746</v>
      </c>
      <c r="C85" s="314" t="s">
        <v>2490</v>
      </c>
      <c r="D85" s="613" t="s">
        <v>2491</v>
      </c>
      <c r="E85" s="314" t="s">
        <v>2492</v>
      </c>
      <c r="F85" s="607" t="s">
        <v>150</v>
      </c>
      <c r="G85" s="608">
        <v>2011</v>
      </c>
      <c r="H85" s="342" t="s">
        <v>1208</v>
      </c>
      <c r="I85" s="609" t="s">
        <v>2714</v>
      </c>
      <c r="J85" s="607" t="s">
        <v>2640</v>
      </c>
      <c r="K85" s="610">
        <v>42177.414479166662</v>
      </c>
      <c r="L85" s="611">
        <v>42948</v>
      </c>
      <c r="M85" s="306" t="s">
        <v>3435</v>
      </c>
      <c r="N85" s="612">
        <v>61</v>
      </c>
      <c r="O85" s="298"/>
      <c r="P85" s="298"/>
    </row>
    <row r="86" spans="2:16" ht="12.75">
      <c r="B86" s="613" t="s">
        <v>746</v>
      </c>
      <c r="C86" s="314" t="s">
        <v>2490</v>
      </c>
      <c r="D86" s="613" t="s">
        <v>2491</v>
      </c>
      <c r="E86" s="314" t="s">
        <v>2492</v>
      </c>
      <c r="F86" s="607" t="s">
        <v>150</v>
      </c>
      <c r="G86" s="608">
        <v>2011</v>
      </c>
      <c r="H86" s="342" t="s">
        <v>1208</v>
      </c>
      <c r="I86" s="609" t="s">
        <v>2714</v>
      </c>
      <c r="J86" s="607" t="s">
        <v>2641</v>
      </c>
      <c r="K86" s="610">
        <v>42177.414479166662</v>
      </c>
      <c r="L86" s="611">
        <v>42979</v>
      </c>
      <c r="M86" s="306" t="s">
        <v>3435</v>
      </c>
      <c r="N86" s="612">
        <v>50</v>
      </c>
      <c r="O86" s="298"/>
      <c r="P86" s="298"/>
    </row>
    <row r="87" spans="2:16" ht="12.75">
      <c r="B87" s="613" t="s">
        <v>746</v>
      </c>
      <c r="C87" s="314" t="s">
        <v>2490</v>
      </c>
      <c r="D87" s="613" t="s">
        <v>2491</v>
      </c>
      <c r="E87" s="314" t="s">
        <v>2492</v>
      </c>
      <c r="F87" s="607" t="s">
        <v>150</v>
      </c>
      <c r="G87" s="608">
        <v>2011</v>
      </c>
      <c r="H87" s="342" t="s">
        <v>1208</v>
      </c>
      <c r="I87" s="609" t="s">
        <v>2714</v>
      </c>
      <c r="J87" s="607" t="s">
        <v>2642</v>
      </c>
      <c r="K87" s="610">
        <v>42177.414479166662</v>
      </c>
      <c r="L87" s="611">
        <v>43009</v>
      </c>
      <c r="M87" s="306" t="s">
        <v>3435</v>
      </c>
      <c r="N87" s="612">
        <v>36</v>
      </c>
      <c r="O87" s="298"/>
      <c r="P87" s="298"/>
    </row>
    <row r="88" spans="2:16" ht="12.75">
      <c r="B88" s="613" t="s">
        <v>746</v>
      </c>
      <c r="C88" s="314" t="s">
        <v>2490</v>
      </c>
      <c r="D88" s="613" t="s">
        <v>2491</v>
      </c>
      <c r="E88" s="314" t="s">
        <v>2492</v>
      </c>
      <c r="F88" s="607" t="s">
        <v>150</v>
      </c>
      <c r="G88" s="608">
        <v>2011</v>
      </c>
      <c r="H88" s="342" t="s">
        <v>1208</v>
      </c>
      <c r="I88" s="609" t="s">
        <v>2714</v>
      </c>
      <c r="J88" s="607" t="s">
        <v>2643</v>
      </c>
      <c r="K88" s="610">
        <v>42177.414479166662</v>
      </c>
      <c r="L88" s="611">
        <v>43040</v>
      </c>
      <c r="M88" s="306" t="s">
        <v>3435</v>
      </c>
      <c r="N88" s="612">
        <v>23</v>
      </c>
      <c r="O88" s="298"/>
      <c r="P88" s="298"/>
    </row>
    <row r="89" spans="2:16" ht="12.75">
      <c r="B89" s="613" t="s">
        <v>733</v>
      </c>
      <c r="C89" s="314" t="s">
        <v>2493</v>
      </c>
      <c r="D89" s="613" t="s">
        <v>2494</v>
      </c>
      <c r="E89" s="314" t="s">
        <v>2495</v>
      </c>
      <c r="F89" s="607" t="s">
        <v>150</v>
      </c>
      <c r="G89" s="608">
        <v>2011</v>
      </c>
      <c r="H89" s="342" t="s">
        <v>1208</v>
      </c>
      <c r="I89" s="609" t="s">
        <v>2714</v>
      </c>
      <c r="J89" s="607" t="s">
        <v>2637</v>
      </c>
      <c r="K89" s="610">
        <v>42177.414467592593</v>
      </c>
      <c r="L89" s="611">
        <v>42856</v>
      </c>
      <c r="M89" s="306" t="s">
        <v>3435</v>
      </c>
      <c r="N89" s="612">
        <v>9</v>
      </c>
      <c r="O89" s="298"/>
      <c r="P89" s="298"/>
    </row>
    <row r="90" spans="2:16" ht="12.75">
      <c r="B90" s="613" t="s">
        <v>733</v>
      </c>
      <c r="C90" s="314" t="s">
        <v>2493</v>
      </c>
      <c r="D90" s="613" t="s">
        <v>2494</v>
      </c>
      <c r="E90" s="314" t="s">
        <v>2495</v>
      </c>
      <c r="F90" s="607" t="s">
        <v>150</v>
      </c>
      <c r="G90" s="608">
        <v>2011</v>
      </c>
      <c r="H90" s="342" t="s">
        <v>1208</v>
      </c>
      <c r="I90" s="609" t="s">
        <v>2714</v>
      </c>
      <c r="J90" s="607" t="s">
        <v>2638</v>
      </c>
      <c r="K90" s="610">
        <v>42177.414467592593</v>
      </c>
      <c r="L90" s="611">
        <v>42887</v>
      </c>
      <c r="M90" s="306" t="s">
        <v>3435</v>
      </c>
      <c r="N90" s="612">
        <v>4</v>
      </c>
      <c r="O90" s="298"/>
      <c r="P90" s="298"/>
    </row>
    <row r="91" spans="2:16" ht="12.75">
      <c r="B91" s="613" t="s">
        <v>733</v>
      </c>
      <c r="C91" s="314" t="s">
        <v>2493</v>
      </c>
      <c r="D91" s="613" t="s">
        <v>2494</v>
      </c>
      <c r="E91" s="314" t="s">
        <v>2495</v>
      </c>
      <c r="F91" s="607" t="s">
        <v>150</v>
      </c>
      <c r="G91" s="608">
        <v>2011</v>
      </c>
      <c r="H91" s="342" t="s">
        <v>1208</v>
      </c>
      <c r="I91" s="609" t="s">
        <v>2714</v>
      </c>
      <c r="J91" s="607" t="s">
        <v>2639</v>
      </c>
      <c r="K91" s="610">
        <v>42177.414467592593</v>
      </c>
      <c r="L91" s="611">
        <v>42917</v>
      </c>
      <c r="M91" s="306" t="s">
        <v>3435</v>
      </c>
      <c r="N91" s="612">
        <v>10</v>
      </c>
      <c r="O91" s="298"/>
      <c r="P91" s="298"/>
    </row>
    <row r="92" spans="2:16" ht="12.75">
      <c r="B92" s="613" t="s">
        <v>733</v>
      </c>
      <c r="C92" s="314" t="s">
        <v>2493</v>
      </c>
      <c r="D92" s="613" t="s">
        <v>2494</v>
      </c>
      <c r="E92" s="314" t="s">
        <v>2495</v>
      </c>
      <c r="F92" s="607" t="s">
        <v>150</v>
      </c>
      <c r="G92" s="608">
        <v>2011</v>
      </c>
      <c r="H92" s="342" t="s">
        <v>1208</v>
      </c>
      <c r="I92" s="609" t="s">
        <v>2714</v>
      </c>
      <c r="J92" s="607" t="s">
        <v>2642</v>
      </c>
      <c r="K92" s="610">
        <v>42177.414479166662</v>
      </c>
      <c r="L92" s="611">
        <v>43009</v>
      </c>
      <c r="M92" s="306" t="s">
        <v>3435</v>
      </c>
      <c r="N92" s="612">
        <v>4</v>
      </c>
      <c r="O92" s="298"/>
      <c r="P92" s="298"/>
    </row>
    <row r="93" spans="2:16" ht="12.75">
      <c r="B93" s="613" t="s">
        <v>740</v>
      </c>
      <c r="C93" s="314" t="s">
        <v>2496</v>
      </c>
      <c r="D93" s="613" t="s">
        <v>2497</v>
      </c>
      <c r="E93" s="314" t="s">
        <v>2498</v>
      </c>
      <c r="F93" s="607" t="s">
        <v>150</v>
      </c>
      <c r="G93" s="608">
        <v>2011</v>
      </c>
      <c r="H93" s="342" t="s">
        <v>1208</v>
      </c>
      <c r="I93" s="609" t="s">
        <v>2714</v>
      </c>
      <c r="J93" s="607" t="s">
        <v>2637</v>
      </c>
      <c r="K93" s="610">
        <v>42177.414467592593</v>
      </c>
      <c r="L93" s="611">
        <v>42856</v>
      </c>
      <c r="M93" s="306" t="s">
        <v>3435</v>
      </c>
      <c r="N93" s="612">
        <v>8</v>
      </c>
      <c r="O93" s="298"/>
      <c r="P93" s="298"/>
    </row>
    <row r="94" spans="2:16" ht="12.75">
      <c r="B94" s="613" t="s">
        <v>740</v>
      </c>
      <c r="C94" s="314" t="s">
        <v>2496</v>
      </c>
      <c r="D94" s="613" t="s">
        <v>2497</v>
      </c>
      <c r="E94" s="314" t="s">
        <v>2498</v>
      </c>
      <c r="F94" s="607" t="s">
        <v>150</v>
      </c>
      <c r="G94" s="608">
        <v>2011</v>
      </c>
      <c r="H94" s="342" t="s">
        <v>1208</v>
      </c>
      <c r="I94" s="609" t="s">
        <v>2714</v>
      </c>
      <c r="J94" s="607" t="s">
        <v>2638</v>
      </c>
      <c r="K94" s="610">
        <v>42177.414467592593</v>
      </c>
      <c r="L94" s="611">
        <v>42887</v>
      </c>
      <c r="M94" s="306" t="s">
        <v>3435</v>
      </c>
      <c r="N94" s="612">
        <v>25</v>
      </c>
      <c r="O94" s="298"/>
      <c r="P94" s="298"/>
    </row>
    <row r="95" spans="2:16" ht="12.75">
      <c r="B95" s="613" t="s">
        <v>740</v>
      </c>
      <c r="C95" s="314" t="s">
        <v>2496</v>
      </c>
      <c r="D95" s="613" t="s">
        <v>2497</v>
      </c>
      <c r="E95" s="314" t="s">
        <v>2498</v>
      </c>
      <c r="F95" s="607" t="s">
        <v>150</v>
      </c>
      <c r="G95" s="608">
        <v>2011</v>
      </c>
      <c r="H95" s="342" t="s">
        <v>1208</v>
      </c>
      <c r="I95" s="609" t="s">
        <v>2714</v>
      </c>
      <c r="J95" s="607" t="s">
        <v>2639</v>
      </c>
      <c r="K95" s="610">
        <v>42177.414467592593</v>
      </c>
      <c r="L95" s="611">
        <v>42917</v>
      </c>
      <c r="M95" s="306" t="s">
        <v>3435</v>
      </c>
      <c r="N95" s="612">
        <v>63</v>
      </c>
      <c r="O95" s="298"/>
      <c r="P95" s="298"/>
    </row>
    <row r="96" spans="2:16" ht="12.75">
      <c r="B96" s="613" t="s">
        <v>740</v>
      </c>
      <c r="C96" s="314" t="s">
        <v>2496</v>
      </c>
      <c r="D96" s="613" t="s">
        <v>2497</v>
      </c>
      <c r="E96" s="314" t="s">
        <v>2498</v>
      </c>
      <c r="F96" s="607" t="s">
        <v>150</v>
      </c>
      <c r="G96" s="608">
        <v>2011</v>
      </c>
      <c r="H96" s="342" t="s">
        <v>1208</v>
      </c>
      <c r="I96" s="609" t="s">
        <v>2714</v>
      </c>
      <c r="J96" s="607" t="s">
        <v>2640</v>
      </c>
      <c r="K96" s="610">
        <v>42177.414467592593</v>
      </c>
      <c r="L96" s="611">
        <v>42948</v>
      </c>
      <c r="M96" s="306" t="s">
        <v>3435</v>
      </c>
      <c r="N96" s="612">
        <v>54</v>
      </c>
      <c r="O96" s="298"/>
      <c r="P96" s="298"/>
    </row>
    <row r="97" spans="2:16" ht="12.75">
      <c r="B97" s="613" t="s">
        <v>740</v>
      </c>
      <c r="C97" s="314" t="s">
        <v>2496</v>
      </c>
      <c r="D97" s="613" t="s">
        <v>2497</v>
      </c>
      <c r="E97" s="314" t="s">
        <v>2498</v>
      </c>
      <c r="F97" s="607" t="s">
        <v>150</v>
      </c>
      <c r="G97" s="608">
        <v>2011</v>
      </c>
      <c r="H97" s="342" t="s">
        <v>1208</v>
      </c>
      <c r="I97" s="609" t="s">
        <v>2714</v>
      </c>
      <c r="J97" s="607" t="s">
        <v>2641</v>
      </c>
      <c r="K97" s="610">
        <v>42177.414479166662</v>
      </c>
      <c r="L97" s="611">
        <v>42979</v>
      </c>
      <c r="M97" s="306" t="s">
        <v>3435</v>
      </c>
      <c r="N97" s="612">
        <v>47</v>
      </c>
      <c r="O97" s="298"/>
      <c r="P97" s="298"/>
    </row>
    <row r="98" spans="2:16" ht="12.75">
      <c r="B98" s="613" t="s">
        <v>740</v>
      </c>
      <c r="C98" s="314" t="s">
        <v>2496</v>
      </c>
      <c r="D98" s="613" t="s">
        <v>2497</v>
      </c>
      <c r="E98" s="314" t="s">
        <v>2498</v>
      </c>
      <c r="F98" s="607" t="s">
        <v>150</v>
      </c>
      <c r="G98" s="608">
        <v>2011</v>
      </c>
      <c r="H98" s="342" t="s">
        <v>1208</v>
      </c>
      <c r="I98" s="609" t="s">
        <v>2714</v>
      </c>
      <c r="J98" s="607" t="s">
        <v>2642</v>
      </c>
      <c r="K98" s="610">
        <v>42177.414479166662</v>
      </c>
      <c r="L98" s="611">
        <v>43009</v>
      </c>
      <c r="M98" s="306" t="s">
        <v>3435</v>
      </c>
      <c r="N98" s="612">
        <v>28</v>
      </c>
      <c r="O98" s="298"/>
      <c r="P98" s="298"/>
    </row>
    <row r="99" spans="2:16" ht="12.75">
      <c r="B99" s="613" t="s">
        <v>740</v>
      </c>
      <c r="C99" s="314" t="s">
        <v>2496</v>
      </c>
      <c r="D99" s="613" t="s">
        <v>2497</v>
      </c>
      <c r="E99" s="314" t="s">
        <v>2498</v>
      </c>
      <c r="F99" s="607" t="s">
        <v>150</v>
      </c>
      <c r="G99" s="608">
        <v>2011</v>
      </c>
      <c r="H99" s="342" t="s">
        <v>1208</v>
      </c>
      <c r="I99" s="609" t="s">
        <v>2714</v>
      </c>
      <c r="J99" s="607" t="s">
        <v>2643</v>
      </c>
      <c r="K99" s="610">
        <v>42177.414479166662</v>
      </c>
      <c r="L99" s="611">
        <v>43040</v>
      </c>
      <c r="M99" s="306" t="s">
        <v>3435</v>
      </c>
      <c r="N99" s="612">
        <v>3</v>
      </c>
      <c r="O99" s="298"/>
      <c r="P99" s="298"/>
    </row>
    <row r="100" spans="2:16" ht="12.75">
      <c r="B100" s="613" t="s">
        <v>744</v>
      </c>
      <c r="C100" s="314" t="s">
        <v>2499</v>
      </c>
      <c r="D100" s="613" t="s">
        <v>2500</v>
      </c>
      <c r="E100" s="314" t="s">
        <v>2501</v>
      </c>
      <c r="F100" s="607" t="s">
        <v>150</v>
      </c>
      <c r="G100" s="608">
        <v>2011</v>
      </c>
      <c r="H100" s="342" t="s">
        <v>1208</v>
      </c>
      <c r="I100" s="609" t="s">
        <v>2714</v>
      </c>
      <c r="J100" s="607" t="s">
        <v>2643</v>
      </c>
      <c r="K100" s="610">
        <v>42177.414479166662</v>
      </c>
      <c r="L100" s="611">
        <v>43040</v>
      </c>
      <c r="M100" s="306" t="s">
        <v>3435</v>
      </c>
      <c r="N100" s="612">
        <v>57</v>
      </c>
      <c r="O100" s="298"/>
      <c r="P100" s="298"/>
    </row>
    <row r="101" spans="2:16" ht="12.75">
      <c r="B101" s="613" t="s">
        <v>738</v>
      </c>
      <c r="C101" s="314" t="s">
        <v>2502</v>
      </c>
      <c r="D101" s="613" t="s">
        <v>2334</v>
      </c>
      <c r="E101" s="314" t="s">
        <v>2335</v>
      </c>
      <c r="F101" s="607" t="s">
        <v>150</v>
      </c>
      <c r="G101" s="608">
        <v>2011</v>
      </c>
      <c r="H101" s="342" t="s">
        <v>1208</v>
      </c>
      <c r="I101" s="609" t="s">
        <v>2714</v>
      </c>
      <c r="J101" s="607" t="s">
        <v>2644</v>
      </c>
      <c r="K101" s="610">
        <v>42177.414467592593</v>
      </c>
      <c r="L101" s="611">
        <v>42705</v>
      </c>
      <c r="M101" s="306" t="s">
        <v>3435</v>
      </c>
      <c r="N101" s="612">
        <v>61</v>
      </c>
      <c r="O101" s="298"/>
      <c r="P101" s="298"/>
    </row>
    <row r="102" spans="2:16" ht="12.75">
      <c r="B102" s="613" t="s">
        <v>738</v>
      </c>
      <c r="C102" s="314" t="s">
        <v>2502</v>
      </c>
      <c r="D102" s="613" t="s">
        <v>2334</v>
      </c>
      <c r="E102" s="314" t="s">
        <v>2335</v>
      </c>
      <c r="F102" s="607" t="s">
        <v>150</v>
      </c>
      <c r="G102" s="608">
        <v>2011</v>
      </c>
      <c r="H102" s="342" t="s">
        <v>1208</v>
      </c>
      <c r="I102" s="609" t="s">
        <v>2714</v>
      </c>
      <c r="J102" s="607" t="s">
        <v>2633</v>
      </c>
      <c r="K102" s="610">
        <v>42177.414467592593</v>
      </c>
      <c r="L102" s="611">
        <v>42736</v>
      </c>
      <c r="M102" s="306" t="s">
        <v>3435</v>
      </c>
      <c r="N102" s="612">
        <v>53</v>
      </c>
      <c r="O102" s="298"/>
      <c r="P102" s="298"/>
    </row>
    <row r="103" spans="2:16" ht="12.75">
      <c r="B103" s="613" t="s">
        <v>738</v>
      </c>
      <c r="C103" s="314" t="s">
        <v>2502</v>
      </c>
      <c r="D103" s="613" t="s">
        <v>2334</v>
      </c>
      <c r="E103" s="314" t="s">
        <v>2335</v>
      </c>
      <c r="F103" s="607" t="s">
        <v>150</v>
      </c>
      <c r="G103" s="608">
        <v>2011</v>
      </c>
      <c r="H103" s="342" t="s">
        <v>1208</v>
      </c>
      <c r="I103" s="609" t="s">
        <v>2714</v>
      </c>
      <c r="J103" s="607" t="s">
        <v>2634</v>
      </c>
      <c r="K103" s="610">
        <v>42177.414467592593</v>
      </c>
      <c r="L103" s="611">
        <v>42767</v>
      </c>
      <c r="M103" s="306" t="s">
        <v>3435</v>
      </c>
      <c r="N103" s="612">
        <v>87</v>
      </c>
      <c r="O103" s="298"/>
      <c r="P103" s="298"/>
    </row>
    <row r="104" spans="2:16" ht="12.75">
      <c r="B104" s="613" t="s">
        <v>738</v>
      </c>
      <c r="C104" s="314" t="s">
        <v>2502</v>
      </c>
      <c r="D104" s="613" t="s">
        <v>2334</v>
      </c>
      <c r="E104" s="314" t="s">
        <v>2335</v>
      </c>
      <c r="F104" s="607" t="s">
        <v>150</v>
      </c>
      <c r="G104" s="608">
        <v>2011</v>
      </c>
      <c r="H104" s="342" t="s">
        <v>1208</v>
      </c>
      <c r="I104" s="609" t="s">
        <v>2714</v>
      </c>
      <c r="J104" s="607" t="s">
        <v>2635</v>
      </c>
      <c r="K104" s="610">
        <v>42177.414467592593</v>
      </c>
      <c r="L104" s="611">
        <v>42795</v>
      </c>
      <c r="M104" s="306" t="s">
        <v>3435</v>
      </c>
      <c r="N104" s="612">
        <v>121</v>
      </c>
      <c r="O104" s="298"/>
      <c r="P104" s="298"/>
    </row>
    <row r="105" spans="2:16" ht="12.75">
      <c r="B105" s="613" t="s">
        <v>738</v>
      </c>
      <c r="C105" s="314" t="s">
        <v>2502</v>
      </c>
      <c r="D105" s="613" t="s">
        <v>2334</v>
      </c>
      <c r="E105" s="314" t="s">
        <v>2335</v>
      </c>
      <c r="F105" s="607" t="s">
        <v>150</v>
      </c>
      <c r="G105" s="608">
        <v>2011</v>
      </c>
      <c r="H105" s="342" t="s">
        <v>1208</v>
      </c>
      <c r="I105" s="609" t="s">
        <v>2714</v>
      </c>
      <c r="J105" s="607" t="s">
        <v>2636</v>
      </c>
      <c r="K105" s="610">
        <v>42177.414467592593</v>
      </c>
      <c r="L105" s="611">
        <v>42826</v>
      </c>
      <c r="M105" s="306" t="s">
        <v>3435</v>
      </c>
      <c r="N105" s="612">
        <v>152</v>
      </c>
      <c r="O105" s="298"/>
      <c r="P105" s="298"/>
    </row>
    <row r="106" spans="2:16" ht="12.75">
      <c r="B106" s="613" t="s">
        <v>738</v>
      </c>
      <c r="C106" s="314" t="s">
        <v>2502</v>
      </c>
      <c r="D106" s="613" t="s">
        <v>2334</v>
      </c>
      <c r="E106" s="314" t="s">
        <v>2335</v>
      </c>
      <c r="F106" s="607" t="s">
        <v>150</v>
      </c>
      <c r="G106" s="608">
        <v>2011</v>
      </c>
      <c r="H106" s="342" t="s">
        <v>1208</v>
      </c>
      <c r="I106" s="609" t="s">
        <v>2714</v>
      </c>
      <c r="J106" s="607" t="s">
        <v>2637</v>
      </c>
      <c r="K106" s="610">
        <v>42177.414467592593</v>
      </c>
      <c r="L106" s="611">
        <v>42856</v>
      </c>
      <c r="M106" s="306" t="s">
        <v>3435</v>
      </c>
      <c r="N106" s="612">
        <v>147</v>
      </c>
      <c r="O106" s="298"/>
      <c r="P106" s="298"/>
    </row>
    <row r="107" spans="2:16" ht="12.75">
      <c r="B107" s="613" t="s">
        <v>738</v>
      </c>
      <c r="C107" s="314" t="s">
        <v>2502</v>
      </c>
      <c r="D107" s="613" t="s">
        <v>2334</v>
      </c>
      <c r="E107" s="314" t="s">
        <v>2335</v>
      </c>
      <c r="F107" s="607" t="s">
        <v>150</v>
      </c>
      <c r="G107" s="608">
        <v>2011</v>
      </c>
      <c r="H107" s="342" t="s">
        <v>1208</v>
      </c>
      <c r="I107" s="609" t="s">
        <v>2714</v>
      </c>
      <c r="J107" s="607" t="s">
        <v>2638</v>
      </c>
      <c r="K107" s="610">
        <v>42177.414467592593</v>
      </c>
      <c r="L107" s="611">
        <v>42887</v>
      </c>
      <c r="M107" s="306" t="s">
        <v>3435</v>
      </c>
      <c r="N107" s="612">
        <v>95</v>
      </c>
      <c r="O107" s="298"/>
      <c r="P107" s="298"/>
    </row>
    <row r="108" spans="2:16" ht="12.75">
      <c r="B108" s="613" t="s">
        <v>738</v>
      </c>
      <c r="C108" s="314" t="s">
        <v>2502</v>
      </c>
      <c r="D108" s="613" t="s">
        <v>2334</v>
      </c>
      <c r="E108" s="314" t="s">
        <v>2335</v>
      </c>
      <c r="F108" s="607" t="s">
        <v>150</v>
      </c>
      <c r="G108" s="608">
        <v>2011</v>
      </c>
      <c r="H108" s="342" t="s">
        <v>1208</v>
      </c>
      <c r="I108" s="609" t="s">
        <v>2714</v>
      </c>
      <c r="J108" s="607" t="s">
        <v>2639</v>
      </c>
      <c r="K108" s="610">
        <v>42177.414467592593</v>
      </c>
      <c r="L108" s="611">
        <v>42917</v>
      </c>
      <c r="M108" s="306" t="s">
        <v>3435</v>
      </c>
      <c r="N108" s="612">
        <v>132</v>
      </c>
      <c r="O108" s="298"/>
      <c r="P108" s="298"/>
    </row>
    <row r="109" spans="2:16" ht="12.75">
      <c r="B109" s="613" t="s">
        <v>738</v>
      </c>
      <c r="C109" s="314" t="s">
        <v>2502</v>
      </c>
      <c r="D109" s="613" t="s">
        <v>2334</v>
      </c>
      <c r="E109" s="314" t="s">
        <v>2335</v>
      </c>
      <c r="F109" s="607" t="s">
        <v>150</v>
      </c>
      <c r="G109" s="608">
        <v>2011</v>
      </c>
      <c r="H109" s="342" t="s">
        <v>1208</v>
      </c>
      <c r="I109" s="609" t="s">
        <v>2714</v>
      </c>
      <c r="J109" s="607" t="s">
        <v>2640</v>
      </c>
      <c r="K109" s="610">
        <v>42177.414467592593</v>
      </c>
      <c r="L109" s="611">
        <v>42948</v>
      </c>
      <c r="M109" s="306" t="s">
        <v>3435</v>
      </c>
      <c r="N109" s="612">
        <v>104</v>
      </c>
      <c r="O109" s="298"/>
      <c r="P109" s="298"/>
    </row>
    <row r="110" spans="2:16" ht="12.75">
      <c r="B110" s="613" t="s">
        <v>738</v>
      </c>
      <c r="C110" s="314" t="s">
        <v>2502</v>
      </c>
      <c r="D110" s="613" t="s">
        <v>2334</v>
      </c>
      <c r="E110" s="314" t="s">
        <v>2335</v>
      </c>
      <c r="F110" s="607" t="s">
        <v>150</v>
      </c>
      <c r="G110" s="608">
        <v>2011</v>
      </c>
      <c r="H110" s="342" t="s">
        <v>1208</v>
      </c>
      <c r="I110" s="609" t="s">
        <v>2714</v>
      </c>
      <c r="J110" s="607" t="s">
        <v>2641</v>
      </c>
      <c r="K110" s="610">
        <v>42177.414479166662</v>
      </c>
      <c r="L110" s="611">
        <v>42979</v>
      </c>
      <c r="M110" s="306" t="s">
        <v>3435</v>
      </c>
      <c r="N110" s="612">
        <v>83</v>
      </c>
      <c r="O110" s="298"/>
      <c r="P110" s="298"/>
    </row>
    <row r="111" spans="2:16" ht="12.75">
      <c r="B111" s="613" t="s">
        <v>738</v>
      </c>
      <c r="C111" s="314" t="s">
        <v>2502</v>
      </c>
      <c r="D111" s="613" t="s">
        <v>2334</v>
      </c>
      <c r="E111" s="314" t="s">
        <v>2335</v>
      </c>
      <c r="F111" s="607" t="s">
        <v>150</v>
      </c>
      <c r="G111" s="608">
        <v>2011</v>
      </c>
      <c r="H111" s="342" t="s">
        <v>1208</v>
      </c>
      <c r="I111" s="609" t="s">
        <v>2714</v>
      </c>
      <c r="J111" s="607" t="s">
        <v>2642</v>
      </c>
      <c r="K111" s="610">
        <v>42177.414479166662</v>
      </c>
      <c r="L111" s="611">
        <v>43009</v>
      </c>
      <c r="M111" s="306" t="s">
        <v>3435</v>
      </c>
      <c r="N111" s="612">
        <v>48</v>
      </c>
      <c r="O111" s="298"/>
      <c r="P111" s="298"/>
    </row>
    <row r="112" spans="2:16" ht="12.75">
      <c r="B112" s="613" t="s">
        <v>738</v>
      </c>
      <c r="C112" s="314" t="s">
        <v>2502</v>
      </c>
      <c r="D112" s="613" t="s">
        <v>2334</v>
      </c>
      <c r="E112" s="314" t="s">
        <v>2335</v>
      </c>
      <c r="F112" s="607" t="s">
        <v>150</v>
      </c>
      <c r="G112" s="608">
        <v>2011</v>
      </c>
      <c r="H112" s="342" t="s">
        <v>1208</v>
      </c>
      <c r="I112" s="609" t="s">
        <v>2714</v>
      </c>
      <c r="J112" s="607" t="s">
        <v>2643</v>
      </c>
      <c r="K112" s="610">
        <v>42177.414479166662</v>
      </c>
      <c r="L112" s="611">
        <v>43040</v>
      </c>
      <c r="M112" s="306" t="s">
        <v>3435</v>
      </c>
      <c r="N112" s="612">
        <v>24</v>
      </c>
      <c r="O112" s="298"/>
      <c r="P112" s="298"/>
    </row>
    <row r="113" spans="2:16" ht="12.75">
      <c r="B113" s="613" t="s">
        <v>742</v>
      </c>
      <c r="C113" s="314" t="s">
        <v>2503</v>
      </c>
      <c r="D113" s="613" t="s">
        <v>2504</v>
      </c>
      <c r="E113" s="314" t="s">
        <v>2505</v>
      </c>
      <c r="F113" s="607" t="s">
        <v>150</v>
      </c>
      <c r="G113" s="608">
        <v>2011</v>
      </c>
      <c r="H113" s="342" t="s">
        <v>1208</v>
      </c>
      <c r="I113" s="609" t="s">
        <v>2714</v>
      </c>
      <c r="J113" s="607" t="s">
        <v>2644</v>
      </c>
      <c r="K113" s="610">
        <v>42177.414467592593</v>
      </c>
      <c r="L113" s="611">
        <v>42705</v>
      </c>
      <c r="M113" s="306" t="s">
        <v>3435</v>
      </c>
      <c r="N113" s="612">
        <v>30</v>
      </c>
      <c r="O113" s="298"/>
      <c r="P113" s="298"/>
    </row>
    <row r="114" spans="2:16" ht="12.75">
      <c r="B114" s="613" t="s">
        <v>742</v>
      </c>
      <c r="C114" s="314" t="s">
        <v>2503</v>
      </c>
      <c r="D114" s="613" t="s">
        <v>2504</v>
      </c>
      <c r="E114" s="314" t="s">
        <v>2505</v>
      </c>
      <c r="F114" s="607" t="s">
        <v>150</v>
      </c>
      <c r="G114" s="608">
        <v>2011</v>
      </c>
      <c r="H114" s="342" t="s">
        <v>1208</v>
      </c>
      <c r="I114" s="609" t="s">
        <v>2714</v>
      </c>
      <c r="J114" s="607" t="s">
        <v>2633</v>
      </c>
      <c r="K114" s="610">
        <v>42177.414467592593</v>
      </c>
      <c r="L114" s="611">
        <v>42736</v>
      </c>
      <c r="M114" s="306" t="s">
        <v>3435</v>
      </c>
      <c r="N114" s="612">
        <v>27</v>
      </c>
      <c r="O114" s="298"/>
      <c r="P114" s="298"/>
    </row>
    <row r="115" spans="2:16" ht="12.75">
      <c r="B115" s="613" t="s">
        <v>742</v>
      </c>
      <c r="C115" s="314" t="s">
        <v>2503</v>
      </c>
      <c r="D115" s="613" t="s">
        <v>2504</v>
      </c>
      <c r="E115" s="314" t="s">
        <v>2505</v>
      </c>
      <c r="F115" s="607" t="s">
        <v>150</v>
      </c>
      <c r="G115" s="608">
        <v>2011</v>
      </c>
      <c r="H115" s="342" t="s">
        <v>1208</v>
      </c>
      <c r="I115" s="609" t="s">
        <v>2714</v>
      </c>
      <c r="J115" s="607" t="s">
        <v>2634</v>
      </c>
      <c r="K115" s="610">
        <v>42177.414467592593</v>
      </c>
      <c r="L115" s="611">
        <v>42767</v>
      </c>
      <c r="M115" s="306" t="s">
        <v>3435</v>
      </c>
      <c r="N115" s="612">
        <v>48</v>
      </c>
      <c r="O115" s="298"/>
      <c r="P115" s="298"/>
    </row>
    <row r="116" spans="2:16" ht="12.75">
      <c r="B116" s="613" t="s">
        <v>742</v>
      </c>
      <c r="C116" s="314" t="s">
        <v>2503</v>
      </c>
      <c r="D116" s="613" t="s">
        <v>2504</v>
      </c>
      <c r="E116" s="314" t="s">
        <v>2505</v>
      </c>
      <c r="F116" s="607" t="s">
        <v>150</v>
      </c>
      <c r="G116" s="608">
        <v>2011</v>
      </c>
      <c r="H116" s="342" t="s">
        <v>1208</v>
      </c>
      <c r="I116" s="609" t="s">
        <v>2714</v>
      </c>
      <c r="J116" s="607" t="s">
        <v>2635</v>
      </c>
      <c r="K116" s="610">
        <v>42177.414467592593</v>
      </c>
      <c r="L116" s="611">
        <v>42795</v>
      </c>
      <c r="M116" s="306" t="s">
        <v>3435</v>
      </c>
      <c r="N116" s="612">
        <v>63</v>
      </c>
      <c r="O116" s="298"/>
      <c r="P116" s="298"/>
    </row>
    <row r="117" spans="2:16" ht="12.75">
      <c r="B117" s="613" t="s">
        <v>742</v>
      </c>
      <c r="C117" s="314" t="s">
        <v>2503</v>
      </c>
      <c r="D117" s="613" t="s">
        <v>2504</v>
      </c>
      <c r="E117" s="314" t="s">
        <v>2505</v>
      </c>
      <c r="F117" s="607" t="s">
        <v>150</v>
      </c>
      <c r="G117" s="608">
        <v>2011</v>
      </c>
      <c r="H117" s="342" t="s">
        <v>1208</v>
      </c>
      <c r="I117" s="609" t="s">
        <v>2714</v>
      </c>
      <c r="J117" s="607" t="s">
        <v>2636</v>
      </c>
      <c r="K117" s="610">
        <v>42177.414467592593</v>
      </c>
      <c r="L117" s="611">
        <v>42826</v>
      </c>
      <c r="M117" s="306" t="s">
        <v>3435</v>
      </c>
      <c r="N117" s="612">
        <v>69</v>
      </c>
      <c r="O117" s="298"/>
      <c r="P117" s="298"/>
    </row>
    <row r="118" spans="2:16" ht="12.75">
      <c r="B118" s="613" t="s">
        <v>742</v>
      </c>
      <c r="C118" s="314" t="s">
        <v>2503</v>
      </c>
      <c r="D118" s="613" t="s">
        <v>2504</v>
      </c>
      <c r="E118" s="314" t="s">
        <v>2505</v>
      </c>
      <c r="F118" s="607" t="s">
        <v>150</v>
      </c>
      <c r="G118" s="608">
        <v>2011</v>
      </c>
      <c r="H118" s="342" t="s">
        <v>1208</v>
      </c>
      <c r="I118" s="609" t="s">
        <v>2714</v>
      </c>
      <c r="J118" s="607" t="s">
        <v>2637</v>
      </c>
      <c r="K118" s="610">
        <v>42177.414467592593</v>
      </c>
      <c r="L118" s="611">
        <v>42856</v>
      </c>
      <c r="M118" s="306" t="s">
        <v>3435</v>
      </c>
      <c r="N118" s="612">
        <v>68</v>
      </c>
      <c r="O118" s="298"/>
      <c r="P118" s="298"/>
    </row>
    <row r="119" spans="2:16" ht="12.75">
      <c r="B119" s="613" t="s">
        <v>742</v>
      </c>
      <c r="C119" s="314" t="s">
        <v>2503</v>
      </c>
      <c r="D119" s="613" t="s">
        <v>2504</v>
      </c>
      <c r="E119" s="314" t="s">
        <v>2505</v>
      </c>
      <c r="F119" s="607" t="s">
        <v>150</v>
      </c>
      <c r="G119" s="608">
        <v>2011</v>
      </c>
      <c r="H119" s="342" t="s">
        <v>1208</v>
      </c>
      <c r="I119" s="609" t="s">
        <v>2714</v>
      </c>
      <c r="J119" s="607" t="s">
        <v>2638</v>
      </c>
      <c r="K119" s="610">
        <v>42177.414467592593</v>
      </c>
      <c r="L119" s="611">
        <v>42887</v>
      </c>
      <c r="M119" s="306" t="s">
        <v>3435</v>
      </c>
      <c r="N119" s="612">
        <v>68</v>
      </c>
      <c r="O119" s="298"/>
      <c r="P119" s="298"/>
    </row>
    <row r="120" spans="2:16" ht="12.75">
      <c r="B120" s="613" t="s">
        <v>742</v>
      </c>
      <c r="C120" s="314" t="s">
        <v>2503</v>
      </c>
      <c r="D120" s="613" t="s">
        <v>2504</v>
      </c>
      <c r="E120" s="314" t="s">
        <v>2505</v>
      </c>
      <c r="F120" s="607" t="s">
        <v>150</v>
      </c>
      <c r="G120" s="608">
        <v>2011</v>
      </c>
      <c r="H120" s="342" t="s">
        <v>1208</v>
      </c>
      <c r="I120" s="609" t="s">
        <v>2714</v>
      </c>
      <c r="J120" s="607" t="s">
        <v>2639</v>
      </c>
      <c r="K120" s="610">
        <v>42177.414467592593</v>
      </c>
      <c r="L120" s="611">
        <v>42917</v>
      </c>
      <c r="M120" s="306" t="s">
        <v>3435</v>
      </c>
      <c r="N120" s="612">
        <v>59</v>
      </c>
      <c r="O120" s="298"/>
      <c r="P120" s="298"/>
    </row>
    <row r="121" spans="2:16" ht="12.75">
      <c r="B121" s="613" t="s">
        <v>742</v>
      </c>
      <c r="C121" s="314" t="s">
        <v>2503</v>
      </c>
      <c r="D121" s="613" t="s">
        <v>2504</v>
      </c>
      <c r="E121" s="314" t="s">
        <v>2505</v>
      </c>
      <c r="F121" s="607" t="s">
        <v>150</v>
      </c>
      <c r="G121" s="608">
        <v>2011</v>
      </c>
      <c r="H121" s="342" t="s">
        <v>1208</v>
      </c>
      <c r="I121" s="609" t="s">
        <v>2714</v>
      </c>
      <c r="J121" s="607" t="s">
        <v>2640</v>
      </c>
      <c r="K121" s="610">
        <v>42177.414467592593</v>
      </c>
      <c r="L121" s="611">
        <v>42948</v>
      </c>
      <c r="M121" s="306" t="s">
        <v>3435</v>
      </c>
      <c r="N121" s="612">
        <v>48</v>
      </c>
      <c r="O121" s="298"/>
      <c r="P121" s="298"/>
    </row>
    <row r="122" spans="2:16" ht="12.75">
      <c r="B122" s="613" t="s">
        <v>742</v>
      </c>
      <c r="C122" s="314" t="s">
        <v>2503</v>
      </c>
      <c r="D122" s="613" t="s">
        <v>2504</v>
      </c>
      <c r="E122" s="314" t="s">
        <v>2505</v>
      </c>
      <c r="F122" s="607" t="s">
        <v>150</v>
      </c>
      <c r="G122" s="608">
        <v>2011</v>
      </c>
      <c r="H122" s="342" t="s">
        <v>1208</v>
      </c>
      <c r="I122" s="609" t="s">
        <v>2714</v>
      </c>
      <c r="J122" s="607" t="s">
        <v>2641</v>
      </c>
      <c r="K122" s="610">
        <v>42177.414479166662</v>
      </c>
      <c r="L122" s="611">
        <v>42979</v>
      </c>
      <c r="M122" s="306" t="s">
        <v>3435</v>
      </c>
      <c r="N122" s="612">
        <v>42</v>
      </c>
      <c r="O122" s="298"/>
      <c r="P122" s="298"/>
    </row>
    <row r="123" spans="2:16" ht="12.75">
      <c r="B123" s="613" t="s">
        <v>742</v>
      </c>
      <c r="C123" s="314" t="s">
        <v>2503</v>
      </c>
      <c r="D123" s="613" t="s">
        <v>2504</v>
      </c>
      <c r="E123" s="314" t="s">
        <v>2505</v>
      </c>
      <c r="F123" s="607" t="s">
        <v>150</v>
      </c>
      <c r="G123" s="608">
        <v>2011</v>
      </c>
      <c r="H123" s="342" t="s">
        <v>1208</v>
      </c>
      <c r="I123" s="609" t="s">
        <v>2714</v>
      </c>
      <c r="J123" s="607" t="s">
        <v>2642</v>
      </c>
      <c r="K123" s="610">
        <v>42177.414479166662</v>
      </c>
      <c r="L123" s="611">
        <v>43009</v>
      </c>
      <c r="M123" s="306" t="s">
        <v>3435</v>
      </c>
      <c r="N123" s="612">
        <v>27</v>
      </c>
      <c r="O123" s="298"/>
      <c r="P123" s="298"/>
    </row>
    <row r="124" spans="2:16" ht="12.75">
      <c r="B124" s="613" t="s">
        <v>742</v>
      </c>
      <c r="C124" s="314" t="s">
        <v>2503</v>
      </c>
      <c r="D124" s="613" t="s">
        <v>2504</v>
      </c>
      <c r="E124" s="314" t="s">
        <v>2505</v>
      </c>
      <c r="F124" s="607" t="s">
        <v>150</v>
      </c>
      <c r="G124" s="608">
        <v>2011</v>
      </c>
      <c r="H124" s="342" t="s">
        <v>1208</v>
      </c>
      <c r="I124" s="609" t="s">
        <v>2714</v>
      </c>
      <c r="J124" s="607" t="s">
        <v>2643</v>
      </c>
      <c r="K124" s="610">
        <v>42177.414479166662</v>
      </c>
      <c r="L124" s="611">
        <v>43040</v>
      </c>
      <c r="M124" s="306" t="s">
        <v>3435</v>
      </c>
      <c r="N124" s="612">
        <v>12</v>
      </c>
      <c r="O124" s="298"/>
      <c r="P124" s="298"/>
    </row>
    <row r="125" spans="2:16" ht="12.75">
      <c r="B125" s="613" t="s">
        <v>927</v>
      </c>
      <c r="C125" s="314" t="s">
        <v>1820</v>
      </c>
      <c r="D125" s="613" t="s">
        <v>1821</v>
      </c>
      <c r="E125" s="314" t="s">
        <v>1822</v>
      </c>
      <c r="F125" s="607" t="s">
        <v>151</v>
      </c>
      <c r="G125" s="608" t="s">
        <v>147</v>
      </c>
      <c r="H125" s="342" t="s">
        <v>1208</v>
      </c>
      <c r="I125" s="609" t="s">
        <v>2714</v>
      </c>
      <c r="J125" s="607" t="s">
        <v>2644</v>
      </c>
      <c r="K125" s="610">
        <v>42177.414467592593</v>
      </c>
      <c r="L125" s="611">
        <v>42705</v>
      </c>
      <c r="M125" s="306" t="s">
        <v>3435</v>
      </c>
      <c r="N125" s="612">
        <v>270</v>
      </c>
      <c r="O125" s="298"/>
      <c r="P125" s="298"/>
    </row>
    <row r="126" spans="2:16" ht="12.75">
      <c r="B126" s="613" t="s">
        <v>927</v>
      </c>
      <c r="C126" s="314" t="s">
        <v>1820</v>
      </c>
      <c r="D126" s="613" t="s">
        <v>1821</v>
      </c>
      <c r="E126" s="314" t="s">
        <v>1822</v>
      </c>
      <c r="F126" s="607" t="s">
        <v>151</v>
      </c>
      <c r="G126" s="608" t="s">
        <v>147</v>
      </c>
      <c r="H126" s="342" t="s">
        <v>1208</v>
      </c>
      <c r="I126" s="609" t="s">
        <v>2714</v>
      </c>
      <c r="J126" s="607" t="s">
        <v>2633</v>
      </c>
      <c r="K126" s="610">
        <v>42177.414467592593</v>
      </c>
      <c r="L126" s="611">
        <v>42736</v>
      </c>
      <c r="M126" s="306" t="s">
        <v>3435</v>
      </c>
      <c r="N126" s="612">
        <v>569</v>
      </c>
      <c r="O126" s="298"/>
      <c r="P126" s="298"/>
    </row>
    <row r="127" spans="2:16" ht="12.75">
      <c r="B127" s="613" t="s">
        <v>927</v>
      </c>
      <c r="C127" s="314" t="s">
        <v>1820</v>
      </c>
      <c r="D127" s="613" t="s">
        <v>1821</v>
      </c>
      <c r="E127" s="314" t="s">
        <v>1822</v>
      </c>
      <c r="F127" s="607" t="s">
        <v>151</v>
      </c>
      <c r="G127" s="608" t="s">
        <v>147</v>
      </c>
      <c r="H127" s="342" t="s">
        <v>1208</v>
      </c>
      <c r="I127" s="609" t="s">
        <v>2714</v>
      </c>
      <c r="J127" s="607" t="s">
        <v>2634</v>
      </c>
      <c r="K127" s="610">
        <v>42177.414467592593</v>
      </c>
      <c r="L127" s="611">
        <v>42767</v>
      </c>
      <c r="M127" s="306" t="s">
        <v>3435</v>
      </c>
      <c r="N127" s="612">
        <v>666</v>
      </c>
      <c r="O127" s="298"/>
      <c r="P127" s="298"/>
    </row>
    <row r="128" spans="2:16" ht="12.75">
      <c r="B128" s="613" t="s">
        <v>927</v>
      </c>
      <c r="C128" s="314" t="s">
        <v>1820</v>
      </c>
      <c r="D128" s="613" t="s">
        <v>1821</v>
      </c>
      <c r="E128" s="314" t="s">
        <v>1822</v>
      </c>
      <c r="F128" s="607" t="s">
        <v>151</v>
      </c>
      <c r="G128" s="608" t="s">
        <v>147</v>
      </c>
      <c r="H128" s="342" t="s">
        <v>1208</v>
      </c>
      <c r="I128" s="609" t="s">
        <v>2714</v>
      </c>
      <c r="J128" s="607" t="s">
        <v>2635</v>
      </c>
      <c r="K128" s="610">
        <v>42177.414467592593</v>
      </c>
      <c r="L128" s="611">
        <v>42795</v>
      </c>
      <c r="M128" s="306" t="s">
        <v>3435</v>
      </c>
      <c r="N128" s="612">
        <v>700</v>
      </c>
      <c r="O128" s="298"/>
      <c r="P128" s="298"/>
    </row>
    <row r="129" spans="2:16" ht="12.75">
      <c r="B129" s="613" t="s">
        <v>927</v>
      </c>
      <c r="C129" s="314" t="s">
        <v>1820</v>
      </c>
      <c r="D129" s="613" t="s">
        <v>1821</v>
      </c>
      <c r="E129" s="314" t="s">
        <v>1822</v>
      </c>
      <c r="F129" s="607" t="s">
        <v>151</v>
      </c>
      <c r="G129" s="608" t="s">
        <v>147</v>
      </c>
      <c r="H129" s="342" t="s">
        <v>1208</v>
      </c>
      <c r="I129" s="609" t="s">
        <v>2714</v>
      </c>
      <c r="J129" s="607" t="s">
        <v>2636</v>
      </c>
      <c r="K129" s="610">
        <v>42177.414467592593</v>
      </c>
      <c r="L129" s="611">
        <v>42826</v>
      </c>
      <c r="M129" s="306" t="s">
        <v>3435</v>
      </c>
      <c r="N129" s="612">
        <v>401</v>
      </c>
      <c r="O129" s="298"/>
      <c r="P129" s="298"/>
    </row>
    <row r="130" spans="2:16" ht="12.75">
      <c r="B130" s="613" t="s">
        <v>927</v>
      </c>
      <c r="C130" s="314" t="s">
        <v>1820</v>
      </c>
      <c r="D130" s="613" t="s">
        <v>1821</v>
      </c>
      <c r="E130" s="314" t="s">
        <v>1822</v>
      </c>
      <c r="F130" s="607" t="s">
        <v>151</v>
      </c>
      <c r="G130" s="608" t="s">
        <v>147</v>
      </c>
      <c r="H130" s="342" t="s">
        <v>1208</v>
      </c>
      <c r="I130" s="609" t="s">
        <v>2714</v>
      </c>
      <c r="J130" s="607" t="s">
        <v>2637</v>
      </c>
      <c r="K130" s="610">
        <v>42177.414467592593</v>
      </c>
      <c r="L130" s="611">
        <v>42856</v>
      </c>
      <c r="M130" s="306" t="s">
        <v>3435</v>
      </c>
      <c r="N130" s="612">
        <v>131</v>
      </c>
      <c r="O130" s="298"/>
      <c r="P130" s="298"/>
    </row>
    <row r="131" spans="2:16" ht="12.75">
      <c r="B131" s="613" t="s">
        <v>927</v>
      </c>
      <c r="C131" s="314" t="s">
        <v>1820</v>
      </c>
      <c r="D131" s="613" t="s">
        <v>1821</v>
      </c>
      <c r="E131" s="314" t="s">
        <v>1822</v>
      </c>
      <c r="F131" s="607" t="s">
        <v>151</v>
      </c>
      <c r="G131" s="608" t="s">
        <v>147</v>
      </c>
      <c r="H131" s="342" t="s">
        <v>1208</v>
      </c>
      <c r="I131" s="609" t="s">
        <v>2714</v>
      </c>
      <c r="J131" s="607" t="s">
        <v>2638</v>
      </c>
      <c r="K131" s="610">
        <v>42177.414467592593</v>
      </c>
      <c r="L131" s="611">
        <v>42887</v>
      </c>
      <c r="M131" s="306" t="s">
        <v>3435</v>
      </c>
      <c r="N131" s="612">
        <v>10</v>
      </c>
      <c r="O131" s="298"/>
      <c r="P131" s="298"/>
    </row>
    <row r="132" spans="2:16" ht="12.75">
      <c r="B132" s="613" t="s">
        <v>927</v>
      </c>
      <c r="C132" s="314" t="s">
        <v>1820</v>
      </c>
      <c r="D132" s="613" t="s">
        <v>1821</v>
      </c>
      <c r="E132" s="314" t="s">
        <v>1822</v>
      </c>
      <c r="F132" s="607" t="s">
        <v>151</v>
      </c>
      <c r="G132" s="608" t="s">
        <v>147</v>
      </c>
      <c r="H132" s="342" t="s">
        <v>1208</v>
      </c>
      <c r="I132" s="609" t="s">
        <v>2714</v>
      </c>
      <c r="J132" s="607" t="s">
        <v>2639</v>
      </c>
      <c r="K132" s="610">
        <v>42177.414467592593</v>
      </c>
      <c r="L132" s="611">
        <v>42917</v>
      </c>
      <c r="M132" s="306" t="s">
        <v>3435</v>
      </c>
      <c r="N132" s="612">
        <v>38</v>
      </c>
      <c r="O132" s="298"/>
      <c r="P132" s="298"/>
    </row>
    <row r="133" spans="2:16" ht="12.75">
      <c r="B133" s="613" t="s">
        <v>927</v>
      </c>
      <c r="C133" s="314" t="s">
        <v>1820</v>
      </c>
      <c r="D133" s="613" t="s">
        <v>1821</v>
      </c>
      <c r="E133" s="314" t="s">
        <v>1822</v>
      </c>
      <c r="F133" s="607" t="s">
        <v>151</v>
      </c>
      <c r="G133" s="608" t="s">
        <v>147</v>
      </c>
      <c r="H133" s="342" t="s">
        <v>1208</v>
      </c>
      <c r="I133" s="609" t="s">
        <v>2714</v>
      </c>
      <c r="J133" s="607" t="s">
        <v>2640</v>
      </c>
      <c r="K133" s="610">
        <v>42177.414479166662</v>
      </c>
      <c r="L133" s="611">
        <v>42948</v>
      </c>
      <c r="M133" s="306" t="s">
        <v>3435</v>
      </c>
      <c r="N133" s="612">
        <v>2995</v>
      </c>
      <c r="O133" s="298"/>
      <c r="P133" s="298"/>
    </row>
    <row r="134" spans="2:16" ht="12.75">
      <c r="B134" s="613" t="s">
        <v>927</v>
      </c>
      <c r="C134" s="314" t="s">
        <v>1820</v>
      </c>
      <c r="D134" s="613" t="s">
        <v>1821</v>
      </c>
      <c r="E134" s="314" t="s">
        <v>1822</v>
      </c>
      <c r="F134" s="607" t="s">
        <v>151</v>
      </c>
      <c r="G134" s="608" t="s">
        <v>147</v>
      </c>
      <c r="H134" s="342" t="s">
        <v>1208</v>
      </c>
      <c r="I134" s="609" t="s">
        <v>2714</v>
      </c>
      <c r="J134" s="607" t="s">
        <v>2641</v>
      </c>
      <c r="K134" s="610">
        <v>42177.414479166662</v>
      </c>
      <c r="L134" s="611">
        <v>42979</v>
      </c>
      <c r="M134" s="306" t="s">
        <v>3435</v>
      </c>
      <c r="N134" s="612">
        <v>147</v>
      </c>
      <c r="O134" s="298"/>
      <c r="P134" s="298"/>
    </row>
    <row r="135" spans="2:16" ht="12.75">
      <c r="B135" s="613" t="s">
        <v>927</v>
      </c>
      <c r="C135" s="314" t="s">
        <v>1820</v>
      </c>
      <c r="D135" s="613" t="s">
        <v>1821</v>
      </c>
      <c r="E135" s="314" t="s">
        <v>1822</v>
      </c>
      <c r="F135" s="607" t="s">
        <v>151</v>
      </c>
      <c r="G135" s="608" t="s">
        <v>147</v>
      </c>
      <c r="H135" s="342" t="s">
        <v>1208</v>
      </c>
      <c r="I135" s="609" t="s">
        <v>2714</v>
      </c>
      <c r="J135" s="607" t="s">
        <v>2642</v>
      </c>
      <c r="K135" s="610">
        <v>42177.414479166662</v>
      </c>
      <c r="L135" s="611">
        <v>43009</v>
      </c>
      <c r="M135" s="306" t="s">
        <v>3435</v>
      </c>
      <c r="N135" s="612">
        <v>20</v>
      </c>
      <c r="O135" s="298"/>
      <c r="P135" s="298"/>
    </row>
    <row r="136" spans="2:16" ht="12.75">
      <c r="B136" s="613" t="s">
        <v>927</v>
      </c>
      <c r="C136" s="314" t="s">
        <v>1820</v>
      </c>
      <c r="D136" s="613" t="s">
        <v>1821</v>
      </c>
      <c r="E136" s="314" t="s">
        <v>1822</v>
      </c>
      <c r="F136" s="607" t="s">
        <v>151</v>
      </c>
      <c r="G136" s="608" t="s">
        <v>147</v>
      </c>
      <c r="H136" s="342" t="s">
        <v>1208</v>
      </c>
      <c r="I136" s="609" t="s">
        <v>2714</v>
      </c>
      <c r="J136" s="607" t="s">
        <v>2643</v>
      </c>
      <c r="K136" s="610">
        <v>42177.414479166662</v>
      </c>
      <c r="L136" s="611">
        <v>43040</v>
      </c>
      <c r="M136" s="306" t="s">
        <v>3435</v>
      </c>
      <c r="N136" s="612">
        <v>587</v>
      </c>
      <c r="O136" s="298"/>
      <c r="P136" s="298"/>
    </row>
    <row r="137" spans="2:16" ht="12.75">
      <c r="B137" s="613" t="s">
        <v>794</v>
      </c>
      <c r="C137" s="314" t="s">
        <v>2506</v>
      </c>
      <c r="D137" s="613" t="s">
        <v>2337</v>
      </c>
      <c r="E137" s="314" t="s">
        <v>2338</v>
      </c>
      <c r="F137" s="607" t="s">
        <v>150</v>
      </c>
      <c r="G137" s="608">
        <v>2012</v>
      </c>
      <c r="H137" s="342" t="s">
        <v>1208</v>
      </c>
      <c r="I137" s="609" t="s">
        <v>2714</v>
      </c>
      <c r="J137" s="607" t="s">
        <v>2644</v>
      </c>
      <c r="K137" s="610">
        <v>42177.414467592593</v>
      </c>
      <c r="L137" s="611">
        <v>42705</v>
      </c>
      <c r="M137" s="306" t="s">
        <v>3435</v>
      </c>
      <c r="N137" s="612">
        <v>22</v>
      </c>
      <c r="O137" s="298"/>
      <c r="P137" s="298"/>
    </row>
    <row r="138" spans="2:16" ht="12.75">
      <c r="B138" s="613" t="s">
        <v>794</v>
      </c>
      <c r="C138" s="314" t="s">
        <v>2506</v>
      </c>
      <c r="D138" s="613" t="s">
        <v>2337</v>
      </c>
      <c r="E138" s="314" t="s">
        <v>2338</v>
      </c>
      <c r="F138" s="607" t="s">
        <v>150</v>
      </c>
      <c r="G138" s="608">
        <v>2012</v>
      </c>
      <c r="H138" s="342" t="s">
        <v>1208</v>
      </c>
      <c r="I138" s="609" t="s">
        <v>2714</v>
      </c>
      <c r="J138" s="607" t="s">
        <v>2633</v>
      </c>
      <c r="K138" s="610">
        <v>42177.414467592593</v>
      </c>
      <c r="L138" s="611">
        <v>42736</v>
      </c>
      <c r="M138" s="306" t="s">
        <v>3435</v>
      </c>
      <c r="N138" s="612">
        <v>6</v>
      </c>
      <c r="O138" s="298"/>
      <c r="P138" s="298"/>
    </row>
    <row r="139" spans="2:16" ht="12.75">
      <c r="B139" s="613" t="s">
        <v>794</v>
      </c>
      <c r="C139" s="314" t="s">
        <v>2506</v>
      </c>
      <c r="D139" s="613" t="s">
        <v>2337</v>
      </c>
      <c r="E139" s="314" t="s">
        <v>2338</v>
      </c>
      <c r="F139" s="607" t="s">
        <v>150</v>
      </c>
      <c r="G139" s="608">
        <v>2012</v>
      </c>
      <c r="H139" s="342" t="s">
        <v>1208</v>
      </c>
      <c r="I139" s="609" t="s">
        <v>2714</v>
      </c>
      <c r="J139" s="607" t="s">
        <v>2634</v>
      </c>
      <c r="K139" s="610">
        <v>42177.414467592593</v>
      </c>
      <c r="L139" s="611">
        <v>42767</v>
      </c>
      <c r="M139" s="306" t="s">
        <v>3435</v>
      </c>
      <c r="N139" s="612">
        <v>310</v>
      </c>
      <c r="O139" s="298"/>
      <c r="P139" s="298"/>
    </row>
    <row r="140" spans="2:16" ht="12.75">
      <c r="B140" s="613" t="s">
        <v>794</v>
      </c>
      <c r="C140" s="314" t="s">
        <v>2506</v>
      </c>
      <c r="D140" s="613" t="s">
        <v>2337</v>
      </c>
      <c r="E140" s="314" t="s">
        <v>2338</v>
      </c>
      <c r="F140" s="607" t="s">
        <v>150</v>
      </c>
      <c r="G140" s="608">
        <v>2012</v>
      </c>
      <c r="H140" s="342" t="s">
        <v>1208</v>
      </c>
      <c r="I140" s="609" t="s">
        <v>2714</v>
      </c>
      <c r="J140" s="607" t="s">
        <v>2635</v>
      </c>
      <c r="K140" s="610">
        <v>42177.414467592593</v>
      </c>
      <c r="L140" s="611">
        <v>42795</v>
      </c>
      <c r="M140" s="306" t="s">
        <v>3435</v>
      </c>
      <c r="N140" s="612">
        <v>654</v>
      </c>
      <c r="O140" s="298"/>
      <c r="P140" s="298"/>
    </row>
    <row r="141" spans="2:16" ht="12.75">
      <c r="B141" s="613" t="s">
        <v>794</v>
      </c>
      <c r="C141" s="314" t="s">
        <v>2506</v>
      </c>
      <c r="D141" s="613" t="s">
        <v>2337</v>
      </c>
      <c r="E141" s="314" t="s">
        <v>2338</v>
      </c>
      <c r="F141" s="607" t="s">
        <v>150</v>
      </c>
      <c r="G141" s="608">
        <v>2012</v>
      </c>
      <c r="H141" s="342" t="s">
        <v>1208</v>
      </c>
      <c r="I141" s="609" t="s">
        <v>2714</v>
      </c>
      <c r="J141" s="607" t="s">
        <v>2636</v>
      </c>
      <c r="K141" s="610">
        <v>42177.414467592593</v>
      </c>
      <c r="L141" s="611">
        <v>42826</v>
      </c>
      <c r="M141" s="306" t="s">
        <v>3435</v>
      </c>
      <c r="N141" s="612">
        <v>695</v>
      </c>
      <c r="O141" s="298"/>
      <c r="P141" s="298"/>
    </row>
    <row r="142" spans="2:16" ht="12.75">
      <c r="B142" s="613" t="s">
        <v>794</v>
      </c>
      <c r="C142" s="314" t="s">
        <v>2506</v>
      </c>
      <c r="D142" s="613" t="s">
        <v>2337</v>
      </c>
      <c r="E142" s="314" t="s">
        <v>2338</v>
      </c>
      <c r="F142" s="607" t="s">
        <v>150</v>
      </c>
      <c r="G142" s="608">
        <v>2012</v>
      </c>
      <c r="H142" s="342" t="s">
        <v>1208</v>
      </c>
      <c r="I142" s="609" t="s">
        <v>2714</v>
      </c>
      <c r="J142" s="607" t="s">
        <v>2637</v>
      </c>
      <c r="K142" s="610">
        <v>42177.414467592593</v>
      </c>
      <c r="L142" s="611">
        <v>42856</v>
      </c>
      <c r="M142" s="306" t="s">
        <v>3435</v>
      </c>
      <c r="N142" s="612">
        <v>766</v>
      </c>
      <c r="O142" s="298"/>
      <c r="P142" s="298"/>
    </row>
    <row r="143" spans="2:16" ht="12.75">
      <c r="B143" s="613" t="s">
        <v>794</v>
      </c>
      <c r="C143" s="314" t="s">
        <v>2506</v>
      </c>
      <c r="D143" s="613" t="s">
        <v>2337</v>
      </c>
      <c r="E143" s="314" t="s">
        <v>2338</v>
      </c>
      <c r="F143" s="607" t="s">
        <v>150</v>
      </c>
      <c r="G143" s="608">
        <v>2012</v>
      </c>
      <c r="H143" s="342" t="s">
        <v>1208</v>
      </c>
      <c r="I143" s="609" t="s">
        <v>2714</v>
      </c>
      <c r="J143" s="607" t="s">
        <v>2638</v>
      </c>
      <c r="K143" s="610">
        <v>42177.414467592593</v>
      </c>
      <c r="L143" s="611">
        <v>42887</v>
      </c>
      <c r="M143" s="306" t="s">
        <v>3435</v>
      </c>
      <c r="N143" s="612">
        <v>861</v>
      </c>
      <c r="O143" s="298"/>
      <c r="P143" s="298"/>
    </row>
    <row r="144" spans="2:16" ht="12.75">
      <c r="B144" s="613" t="s">
        <v>794</v>
      </c>
      <c r="C144" s="314" t="s">
        <v>2506</v>
      </c>
      <c r="D144" s="613" t="s">
        <v>2337</v>
      </c>
      <c r="E144" s="314" t="s">
        <v>2338</v>
      </c>
      <c r="F144" s="607" t="s">
        <v>150</v>
      </c>
      <c r="G144" s="608">
        <v>2012</v>
      </c>
      <c r="H144" s="342" t="s">
        <v>1208</v>
      </c>
      <c r="I144" s="609" t="s">
        <v>2714</v>
      </c>
      <c r="J144" s="607" t="s">
        <v>2639</v>
      </c>
      <c r="K144" s="610">
        <v>42177.414467592593</v>
      </c>
      <c r="L144" s="611">
        <v>42917</v>
      </c>
      <c r="M144" s="306" t="s">
        <v>3435</v>
      </c>
      <c r="N144" s="612">
        <v>902</v>
      </c>
      <c r="O144" s="298"/>
      <c r="P144" s="298"/>
    </row>
    <row r="145" spans="2:16" ht="12.75">
      <c r="B145" s="613" t="s">
        <v>794</v>
      </c>
      <c r="C145" s="314" t="s">
        <v>2506</v>
      </c>
      <c r="D145" s="613" t="s">
        <v>2337</v>
      </c>
      <c r="E145" s="314" t="s">
        <v>2338</v>
      </c>
      <c r="F145" s="607" t="s">
        <v>150</v>
      </c>
      <c r="G145" s="608">
        <v>2012</v>
      </c>
      <c r="H145" s="342" t="s">
        <v>1208</v>
      </c>
      <c r="I145" s="609" t="s">
        <v>2714</v>
      </c>
      <c r="J145" s="607" t="s">
        <v>2640</v>
      </c>
      <c r="K145" s="610">
        <v>42177.414467592593</v>
      </c>
      <c r="L145" s="611">
        <v>42948</v>
      </c>
      <c r="M145" s="306" t="s">
        <v>3435</v>
      </c>
      <c r="N145" s="612">
        <v>1077</v>
      </c>
      <c r="O145" s="298"/>
      <c r="P145" s="298"/>
    </row>
    <row r="146" spans="2:16" ht="12.75">
      <c r="B146" s="613" t="s">
        <v>794</v>
      </c>
      <c r="C146" s="314" t="s">
        <v>2506</v>
      </c>
      <c r="D146" s="613" t="s">
        <v>2337</v>
      </c>
      <c r="E146" s="314" t="s">
        <v>2338</v>
      </c>
      <c r="F146" s="607" t="s">
        <v>150</v>
      </c>
      <c r="G146" s="608">
        <v>2012</v>
      </c>
      <c r="H146" s="342" t="s">
        <v>1208</v>
      </c>
      <c r="I146" s="609" t="s">
        <v>2714</v>
      </c>
      <c r="J146" s="607" t="s">
        <v>2641</v>
      </c>
      <c r="K146" s="610">
        <v>42177.414479166662</v>
      </c>
      <c r="L146" s="611">
        <v>42979</v>
      </c>
      <c r="M146" s="306" t="s">
        <v>3435</v>
      </c>
      <c r="N146" s="612">
        <v>112</v>
      </c>
      <c r="O146" s="298"/>
      <c r="P146" s="298"/>
    </row>
    <row r="147" spans="2:16" ht="12.75">
      <c r="B147" s="613" t="s">
        <v>794</v>
      </c>
      <c r="C147" s="314" t="s">
        <v>2506</v>
      </c>
      <c r="D147" s="613" t="s">
        <v>2337</v>
      </c>
      <c r="E147" s="314" t="s">
        <v>2338</v>
      </c>
      <c r="F147" s="607" t="s">
        <v>150</v>
      </c>
      <c r="G147" s="608">
        <v>2012</v>
      </c>
      <c r="H147" s="342" t="s">
        <v>1208</v>
      </c>
      <c r="I147" s="609" t="s">
        <v>2714</v>
      </c>
      <c r="J147" s="607" t="s">
        <v>2641</v>
      </c>
      <c r="K147" s="610">
        <v>42177.414479166662</v>
      </c>
      <c r="L147" s="611">
        <v>42979</v>
      </c>
      <c r="M147" s="306" t="s">
        <v>3435</v>
      </c>
      <c r="N147" s="612">
        <v>896</v>
      </c>
      <c r="O147" s="298"/>
      <c r="P147" s="298"/>
    </row>
    <row r="148" spans="2:16" ht="12.75">
      <c r="B148" s="613" t="s">
        <v>794</v>
      </c>
      <c r="C148" s="314" t="s">
        <v>2506</v>
      </c>
      <c r="D148" s="613" t="s">
        <v>2337</v>
      </c>
      <c r="E148" s="314" t="s">
        <v>2338</v>
      </c>
      <c r="F148" s="607" t="s">
        <v>150</v>
      </c>
      <c r="G148" s="608">
        <v>2012</v>
      </c>
      <c r="H148" s="342" t="s">
        <v>1208</v>
      </c>
      <c r="I148" s="609" t="s">
        <v>2714</v>
      </c>
      <c r="J148" s="607" t="s">
        <v>2642</v>
      </c>
      <c r="K148" s="610">
        <v>42177.414479166662</v>
      </c>
      <c r="L148" s="611">
        <v>43009</v>
      </c>
      <c r="M148" s="306" t="s">
        <v>3435</v>
      </c>
      <c r="N148" s="612">
        <v>851</v>
      </c>
      <c r="O148" s="298"/>
      <c r="P148" s="298"/>
    </row>
    <row r="149" spans="2:16" ht="12.75">
      <c r="B149" s="613" t="s">
        <v>794</v>
      </c>
      <c r="C149" s="314" t="s">
        <v>2506</v>
      </c>
      <c r="D149" s="613" t="s">
        <v>2337</v>
      </c>
      <c r="E149" s="314" t="s">
        <v>2338</v>
      </c>
      <c r="F149" s="607" t="s">
        <v>150</v>
      </c>
      <c r="G149" s="608">
        <v>2012</v>
      </c>
      <c r="H149" s="342" t="s">
        <v>1208</v>
      </c>
      <c r="I149" s="609" t="s">
        <v>2714</v>
      </c>
      <c r="J149" s="607" t="s">
        <v>2643</v>
      </c>
      <c r="K149" s="610">
        <v>42177.414479166662</v>
      </c>
      <c r="L149" s="611">
        <v>43040</v>
      </c>
      <c r="M149" s="306" t="s">
        <v>3435</v>
      </c>
      <c r="N149" s="612">
        <v>889</v>
      </c>
      <c r="O149" s="298"/>
      <c r="P149" s="298"/>
    </row>
    <row r="150" spans="2:16" ht="12.75">
      <c r="B150" s="613" t="s">
        <v>795</v>
      </c>
      <c r="C150" s="314" t="s">
        <v>2339</v>
      </c>
      <c r="D150" s="613" t="s">
        <v>2340</v>
      </c>
      <c r="E150" s="314" t="s">
        <v>2341</v>
      </c>
      <c r="F150" s="607" t="s">
        <v>150</v>
      </c>
      <c r="G150" s="608">
        <v>2012</v>
      </c>
      <c r="H150" s="342" t="s">
        <v>1208</v>
      </c>
      <c r="I150" s="609" t="s">
        <v>2714</v>
      </c>
      <c r="J150" s="607" t="s">
        <v>2644</v>
      </c>
      <c r="K150" s="610">
        <v>42177.414456018516</v>
      </c>
      <c r="L150" s="611">
        <v>42705</v>
      </c>
      <c r="M150" s="306" t="s">
        <v>3435</v>
      </c>
      <c r="N150" s="612">
        <v>31</v>
      </c>
      <c r="O150" s="298"/>
      <c r="P150" s="298"/>
    </row>
    <row r="151" spans="2:16" ht="12.75">
      <c r="B151" s="613" t="s">
        <v>795</v>
      </c>
      <c r="C151" s="314" t="s">
        <v>2339</v>
      </c>
      <c r="D151" s="613" t="s">
        <v>2340</v>
      </c>
      <c r="E151" s="314" t="s">
        <v>2341</v>
      </c>
      <c r="F151" s="607" t="s">
        <v>150</v>
      </c>
      <c r="G151" s="608">
        <v>2012</v>
      </c>
      <c r="H151" s="342" t="s">
        <v>1208</v>
      </c>
      <c r="I151" s="609" t="s">
        <v>2714</v>
      </c>
      <c r="J151" s="607" t="s">
        <v>2633</v>
      </c>
      <c r="K151" s="610">
        <v>42177.414467592593</v>
      </c>
      <c r="L151" s="611">
        <v>42736</v>
      </c>
      <c r="M151" s="306" t="s">
        <v>3435</v>
      </c>
      <c r="N151" s="612">
        <v>31</v>
      </c>
      <c r="O151" s="298"/>
      <c r="P151" s="298"/>
    </row>
    <row r="152" spans="2:16" ht="12.75">
      <c r="B152" s="613" t="s">
        <v>795</v>
      </c>
      <c r="C152" s="314" t="s">
        <v>2339</v>
      </c>
      <c r="D152" s="613" t="s">
        <v>2340</v>
      </c>
      <c r="E152" s="314" t="s">
        <v>2341</v>
      </c>
      <c r="F152" s="607" t="s">
        <v>150</v>
      </c>
      <c r="G152" s="608">
        <v>2012</v>
      </c>
      <c r="H152" s="342" t="s">
        <v>1208</v>
      </c>
      <c r="I152" s="609" t="s">
        <v>2714</v>
      </c>
      <c r="J152" s="607" t="s">
        <v>2634</v>
      </c>
      <c r="K152" s="610">
        <v>42177.414467592593</v>
      </c>
      <c r="L152" s="611">
        <v>42767</v>
      </c>
      <c r="M152" s="306" t="s">
        <v>3435</v>
      </c>
      <c r="N152" s="612">
        <v>59</v>
      </c>
      <c r="O152" s="298"/>
      <c r="P152" s="298"/>
    </row>
    <row r="153" spans="2:16" ht="12.75">
      <c r="B153" s="613" t="s">
        <v>795</v>
      </c>
      <c r="C153" s="314" t="s">
        <v>2339</v>
      </c>
      <c r="D153" s="613" t="s">
        <v>2340</v>
      </c>
      <c r="E153" s="314" t="s">
        <v>2341</v>
      </c>
      <c r="F153" s="607" t="s">
        <v>150</v>
      </c>
      <c r="G153" s="608">
        <v>2012</v>
      </c>
      <c r="H153" s="342" t="s">
        <v>1208</v>
      </c>
      <c r="I153" s="609" t="s">
        <v>2714</v>
      </c>
      <c r="J153" s="607" t="s">
        <v>2635</v>
      </c>
      <c r="K153" s="610">
        <v>42177.414467592593</v>
      </c>
      <c r="L153" s="611">
        <v>42795</v>
      </c>
      <c r="M153" s="306" t="s">
        <v>3435</v>
      </c>
      <c r="N153" s="612">
        <v>26</v>
      </c>
      <c r="O153" s="298"/>
      <c r="P153" s="298"/>
    </row>
    <row r="154" spans="2:16" ht="12.75">
      <c r="B154" s="613" t="s">
        <v>670</v>
      </c>
      <c r="C154" s="314" t="s">
        <v>2507</v>
      </c>
      <c r="D154" s="613" t="s">
        <v>1842</v>
      </c>
      <c r="E154" s="314" t="s">
        <v>1843</v>
      </c>
      <c r="F154" s="607" t="s">
        <v>151</v>
      </c>
      <c r="G154" s="608">
        <v>2009</v>
      </c>
      <c r="H154" s="342" t="s">
        <v>1208</v>
      </c>
      <c r="I154" s="609" t="s">
        <v>2714</v>
      </c>
      <c r="J154" s="607" t="s">
        <v>2644</v>
      </c>
      <c r="K154" s="610">
        <v>42172.543379629627</v>
      </c>
      <c r="L154" s="611">
        <v>42705</v>
      </c>
      <c r="M154" s="306" t="s">
        <v>3435</v>
      </c>
      <c r="N154" s="612">
        <v>4849</v>
      </c>
      <c r="O154" s="298"/>
      <c r="P154" s="298"/>
    </row>
    <row r="155" spans="2:16" ht="12.75">
      <c r="B155" s="613" t="s">
        <v>670</v>
      </c>
      <c r="C155" s="314" t="s">
        <v>2507</v>
      </c>
      <c r="D155" s="613" t="s">
        <v>1842</v>
      </c>
      <c r="E155" s="314" t="s">
        <v>1843</v>
      </c>
      <c r="F155" s="607" t="s">
        <v>151</v>
      </c>
      <c r="G155" s="608">
        <v>2009</v>
      </c>
      <c r="H155" s="342" t="s">
        <v>1208</v>
      </c>
      <c r="I155" s="609" t="s">
        <v>2714</v>
      </c>
      <c r="J155" s="607" t="s">
        <v>2633</v>
      </c>
      <c r="K155" s="610">
        <v>42172.543379629627</v>
      </c>
      <c r="L155" s="611">
        <v>42736</v>
      </c>
      <c r="M155" s="306" t="s">
        <v>3435</v>
      </c>
      <c r="N155" s="612">
        <v>4826</v>
      </c>
      <c r="O155" s="298"/>
      <c r="P155" s="298"/>
    </row>
    <row r="156" spans="2:16" ht="12.75">
      <c r="B156" s="613" t="s">
        <v>670</v>
      </c>
      <c r="C156" s="314" t="s">
        <v>2507</v>
      </c>
      <c r="D156" s="613" t="s">
        <v>1842</v>
      </c>
      <c r="E156" s="314" t="s">
        <v>1843</v>
      </c>
      <c r="F156" s="607" t="s">
        <v>151</v>
      </c>
      <c r="G156" s="608">
        <v>2009</v>
      </c>
      <c r="H156" s="342" t="s">
        <v>1208</v>
      </c>
      <c r="I156" s="609" t="s">
        <v>2714</v>
      </c>
      <c r="J156" s="607" t="s">
        <v>2634</v>
      </c>
      <c r="K156" s="610">
        <v>42172.543379629627</v>
      </c>
      <c r="L156" s="611">
        <v>42767</v>
      </c>
      <c r="M156" s="306" t="s">
        <v>3435</v>
      </c>
      <c r="N156" s="612">
        <v>6347</v>
      </c>
      <c r="O156" s="298"/>
      <c r="P156" s="298"/>
    </row>
    <row r="157" spans="2:16" ht="12.75">
      <c r="B157" s="613" t="s">
        <v>670</v>
      </c>
      <c r="C157" s="314" t="s">
        <v>2507</v>
      </c>
      <c r="D157" s="613" t="s">
        <v>1842</v>
      </c>
      <c r="E157" s="314" t="s">
        <v>1843</v>
      </c>
      <c r="F157" s="607" t="s">
        <v>151</v>
      </c>
      <c r="G157" s="608">
        <v>2009</v>
      </c>
      <c r="H157" s="342" t="s">
        <v>1208</v>
      </c>
      <c r="I157" s="609" t="s">
        <v>2714</v>
      </c>
      <c r="J157" s="607" t="s">
        <v>2635</v>
      </c>
      <c r="K157" s="610">
        <v>42172.543379629627</v>
      </c>
      <c r="L157" s="611">
        <v>42795</v>
      </c>
      <c r="M157" s="306" t="s">
        <v>3435</v>
      </c>
      <c r="N157" s="612">
        <v>6696</v>
      </c>
      <c r="O157" s="298"/>
      <c r="P157" s="298"/>
    </row>
    <row r="158" spans="2:16" ht="12.75">
      <c r="B158" s="613" t="s">
        <v>670</v>
      </c>
      <c r="C158" s="314" t="s">
        <v>2507</v>
      </c>
      <c r="D158" s="613" t="s">
        <v>1842</v>
      </c>
      <c r="E158" s="314" t="s">
        <v>1843</v>
      </c>
      <c r="F158" s="607" t="s">
        <v>151</v>
      </c>
      <c r="G158" s="608">
        <v>2009</v>
      </c>
      <c r="H158" s="342" t="s">
        <v>1208</v>
      </c>
      <c r="I158" s="609" t="s">
        <v>2714</v>
      </c>
      <c r="J158" s="607" t="s">
        <v>2636</v>
      </c>
      <c r="K158" s="610">
        <v>42172.543379629627</v>
      </c>
      <c r="L158" s="611">
        <v>42826</v>
      </c>
      <c r="M158" s="306" t="s">
        <v>3435</v>
      </c>
      <c r="N158" s="612">
        <v>7156</v>
      </c>
      <c r="O158" s="298"/>
      <c r="P158" s="298"/>
    </row>
    <row r="159" spans="2:16" ht="12.75">
      <c r="B159" s="613" t="s">
        <v>670</v>
      </c>
      <c r="C159" s="314" t="s">
        <v>2507</v>
      </c>
      <c r="D159" s="613" t="s">
        <v>1842</v>
      </c>
      <c r="E159" s="314" t="s">
        <v>1843</v>
      </c>
      <c r="F159" s="607" t="s">
        <v>151</v>
      </c>
      <c r="G159" s="608">
        <v>2009</v>
      </c>
      <c r="H159" s="342" t="s">
        <v>1208</v>
      </c>
      <c r="I159" s="609" t="s">
        <v>2714</v>
      </c>
      <c r="J159" s="607" t="s">
        <v>2637</v>
      </c>
      <c r="K159" s="610">
        <v>42172.543379629627</v>
      </c>
      <c r="L159" s="611">
        <v>42856</v>
      </c>
      <c r="M159" s="306" t="s">
        <v>3435</v>
      </c>
      <c r="N159" s="612">
        <v>7019</v>
      </c>
      <c r="O159" s="298"/>
      <c r="P159" s="298"/>
    </row>
    <row r="160" spans="2:16" ht="12.75">
      <c r="B160" s="613" t="s">
        <v>670</v>
      </c>
      <c r="C160" s="314" t="s">
        <v>2507</v>
      </c>
      <c r="D160" s="613" t="s">
        <v>1842</v>
      </c>
      <c r="E160" s="314" t="s">
        <v>1843</v>
      </c>
      <c r="F160" s="607" t="s">
        <v>151</v>
      </c>
      <c r="G160" s="608">
        <v>2009</v>
      </c>
      <c r="H160" s="342" t="s">
        <v>1208</v>
      </c>
      <c r="I160" s="609" t="s">
        <v>2714</v>
      </c>
      <c r="J160" s="607" t="s">
        <v>2638</v>
      </c>
      <c r="K160" s="610">
        <v>42172.543379629627</v>
      </c>
      <c r="L160" s="611">
        <v>42887</v>
      </c>
      <c r="M160" s="306" t="s">
        <v>3435</v>
      </c>
      <c r="N160" s="612">
        <v>6780</v>
      </c>
      <c r="O160" s="298"/>
      <c r="P160" s="298"/>
    </row>
    <row r="161" spans="2:16" ht="12.75">
      <c r="B161" s="613" t="s">
        <v>670</v>
      </c>
      <c r="C161" s="314" t="s">
        <v>2507</v>
      </c>
      <c r="D161" s="613" t="s">
        <v>1842</v>
      </c>
      <c r="E161" s="314" t="s">
        <v>1843</v>
      </c>
      <c r="F161" s="607" t="s">
        <v>151</v>
      </c>
      <c r="G161" s="608">
        <v>2009</v>
      </c>
      <c r="H161" s="342" t="s">
        <v>1208</v>
      </c>
      <c r="I161" s="609" t="s">
        <v>2714</v>
      </c>
      <c r="J161" s="607" t="s">
        <v>2639</v>
      </c>
      <c r="K161" s="610">
        <v>42172.543379629627</v>
      </c>
      <c r="L161" s="611">
        <v>42917</v>
      </c>
      <c r="M161" s="306" t="s">
        <v>3435</v>
      </c>
      <c r="N161" s="612">
        <v>6433</v>
      </c>
      <c r="O161" s="298"/>
      <c r="P161" s="298"/>
    </row>
    <row r="162" spans="2:16" ht="12.75">
      <c r="B162" s="613" t="s">
        <v>670</v>
      </c>
      <c r="C162" s="314" t="s">
        <v>2507</v>
      </c>
      <c r="D162" s="613" t="s">
        <v>1842</v>
      </c>
      <c r="E162" s="314" t="s">
        <v>1843</v>
      </c>
      <c r="F162" s="607" t="s">
        <v>151</v>
      </c>
      <c r="G162" s="608">
        <v>2009</v>
      </c>
      <c r="H162" s="342" t="s">
        <v>1208</v>
      </c>
      <c r="I162" s="609" t="s">
        <v>2714</v>
      </c>
      <c r="J162" s="607" t="s">
        <v>2640</v>
      </c>
      <c r="K162" s="610">
        <v>42172.543379629627</v>
      </c>
      <c r="L162" s="611">
        <v>42948</v>
      </c>
      <c r="M162" s="306" t="s">
        <v>3435</v>
      </c>
      <c r="N162" s="612">
        <v>6101</v>
      </c>
      <c r="O162" s="298"/>
      <c r="P162" s="298"/>
    </row>
    <row r="163" spans="2:16" ht="12.75">
      <c r="B163" s="613" t="s">
        <v>670</v>
      </c>
      <c r="C163" s="314" t="s">
        <v>2507</v>
      </c>
      <c r="D163" s="613" t="s">
        <v>1842</v>
      </c>
      <c r="E163" s="314" t="s">
        <v>1843</v>
      </c>
      <c r="F163" s="607" t="s">
        <v>151</v>
      </c>
      <c r="G163" s="608">
        <v>2009</v>
      </c>
      <c r="H163" s="342" t="s">
        <v>1208</v>
      </c>
      <c r="I163" s="609" t="s">
        <v>2714</v>
      </c>
      <c r="J163" s="607" t="s">
        <v>2641</v>
      </c>
      <c r="K163" s="610">
        <v>42172.543379629627</v>
      </c>
      <c r="L163" s="611">
        <v>42979</v>
      </c>
      <c r="M163" s="306" t="s">
        <v>3435</v>
      </c>
      <c r="N163" s="612">
        <v>5792</v>
      </c>
      <c r="O163" s="298"/>
      <c r="P163" s="298"/>
    </row>
    <row r="164" spans="2:16" ht="12.75">
      <c r="B164" s="613" t="s">
        <v>670</v>
      </c>
      <c r="C164" s="314" t="s">
        <v>2507</v>
      </c>
      <c r="D164" s="613" t="s">
        <v>1842</v>
      </c>
      <c r="E164" s="314" t="s">
        <v>1843</v>
      </c>
      <c r="F164" s="607" t="s">
        <v>151</v>
      </c>
      <c r="G164" s="608">
        <v>2009</v>
      </c>
      <c r="H164" s="342" t="s">
        <v>1208</v>
      </c>
      <c r="I164" s="609" t="s">
        <v>2714</v>
      </c>
      <c r="J164" s="607" t="s">
        <v>2642</v>
      </c>
      <c r="K164" s="610">
        <v>42172.543379629627</v>
      </c>
      <c r="L164" s="611">
        <v>43009</v>
      </c>
      <c r="M164" s="306" t="s">
        <v>3435</v>
      </c>
      <c r="N164" s="612">
        <v>5268</v>
      </c>
      <c r="O164" s="298"/>
      <c r="P164" s="298"/>
    </row>
    <row r="165" spans="2:16" ht="12.75">
      <c r="B165" s="613" t="s">
        <v>670</v>
      </c>
      <c r="C165" s="314" t="s">
        <v>2507</v>
      </c>
      <c r="D165" s="613" t="s">
        <v>1842</v>
      </c>
      <c r="E165" s="314" t="s">
        <v>1843</v>
      </c>
      <c r="F165" s="607" t="s">
        <v>151</v>
      </c>
      <c r="G165" s="608">
        <v>2009</v>
      </c>
      <c r="H165" s="342" t="s">
        <v>1208</v>
      </c>
      <c r="I165" s="609" t="s">
        <v>2714</v>
      </c>
      <c r="J165" s="607" t="s">
        <v>2643</v>
      </c>
      <c r="K165" s="610">
        <v>42172.543379629627</v>
      </c>
      <c r="L165" s="611">
        <v>43040</v>
      </c>
      <c r="M165" s="306" t="s">
        <v>3435</v>
      </c>
      <c r="N165" s="612">
        <v>3504</v>
      </c>
      <c r="O165" s="298"/>
      <c r="P165" s="298"/>
    </row>
    <row r="166" spans="2:16" ht="12.75">
      <c r="B166" s="613" t="s">
        <v>670</v>
      </c>
      <c r="C166" s="314" t="s">
        <v>2507</v>
      </c>
      <c r="D166" s="613" t="s">
        <v>2359</v>
      </c>
      <c r="E166" s="314" t="s">
        <v>2360</v>
      </c>
      <c r="F166" s="607" t="s">
        <v>151</v>
      </c>
      <c r="G166" s="608">
        <v>2009</v>
      </c>
      <c r="H166" s="342" t="s">
        <v>1208</v>
      </c>
      <c r="I166" s="609" t="s">
        <v>2714</v>
      </c>
      <c r="J166" s="607" t="s">
        <v>2644</v>
      </c>
      <c r="K166" s="610">
        <v>42172.543379629627</v>
      </c>
      <c r="L166" s="611">
        <v>42705</v>
      </c>
      <c r="M166" s="306" t="s">
        <v>3435</v>
      </c>
      <c r="N166" s="612">
        <v>4072</v>
      </c>
      <c r="O166" s="298"/>
      <c r="P166" s="298"/>
    </row>
    <row r="167" spans="2:16" ht="12.75">
      <c r="B167" s="613" t="s">
        <v>670</v>
      </c>
      <c r="C167" s="314" t="s">
        <v>2507</v>
      </c>
      <c r="D167" s="613" t="s">
        <v>2359</v>
      </c>
      <c r="E167" s="314" t="s">
        <v>2360</v>
      </c>
      <c r="F167" s="607" t="s">
        <v>151</v>
      </c>
      <c r="G167" s="608">
        <v>2009</v>
      </c>
      <c r="H167" s="342" t="s">
        <v>1208</v>
      </c>
      <c r="I167" s="609" t="s">
        <v>2714</v>
      </c>
      <c r="J167" s="607" t="s">
        <v>2633</v>
      </c>
      <c r="K167" s="610">
        <v>42172.543379629627</v>
      </c>
      <c r="L167" s="611">
        <v>42736</v>
      </c>
      <c r="M167" s="306" t="s">
        <v>3435</v>
      </c>
      <c r="N167" s="612">
        <v>4054</v>
      </c>
      <c r="O167" s="298"/>
      <c r="P167" s="298"/>
    </row>
    <row r="168" spans="2:16" ht="12.75">
      <c r="B168" s="613" t="s">
        <v>670</v>
      </c>
      <c r="C168" s="314" t="s">
        <v>2507</v>
      </c>
      <c r="D168" s="613" t="s">
        <v>2359</v>
      </c>
      <c r="E168" s="314" t="s">
        <v>2360</v>
      </c>
      <c r="F168" s="607" t="s">
        <v>151</v>
      </c>
      <c r="G168" s="608">
        <v>2009</v>
      </c>
      <c r="H168" s="342" t="s">
        <v>1208</v>
      </c>
      <c r="I168" s="609" t="s">
        <v>2714</v>
      </c>
      <c r="J168" s="607" t="s">
        <v>2634</v>
      </c>
      <c r="K168" s="610">
        <v>42172.543379629627</v>
      </c>
      <c r="L168" s="611">
        <v>42767</v>
      </c>
      <c r="M168" s="306" t="s">
        <v>3435</v>
      </c>
      <c r="N168" s="612">
        <v>5332</v>
      </c>
      <c r="O168" s="298"/>
      <c r="P168" s="298"/>
    </row>
    <row r="169" spans="2:16" ht="12.75">
      <c r="B169" s="613" t="s">
        <v>670</v>
      </c>
      <c r="C169" s="314" t="s">
        <v>2507</v>
      </c>
      <c r="D169" s="613" t="s">
        <v>2359</v>
      </c>
      <c r="E169" s="314" t="s">
        <v>2360</v>
      </c>
      <c r="F169" s="607" t="s">
        <v>151</v>
      </c>
      <c r="G169" s="608">
        <v>2009</v>
      </c>
      <c r="H169" s="342" t="s">
        <v>1208</v>
      </c>
      <c r="I169" s="609" t="s">
        <v>2714</v>
      </c>
      <c r="J169" s="607" t="s">
        <v>2635</v>
      </c>
      <c r="K169" s="610">
        <v>42172.543379629627</v>
      </c>
      <c r="L169" s="611">
        <v>42795</v>
      </c>
      <c r="M169" s="306" t="s">
        <v>3435</v>
      </c>
      <c r="N169" s="612">
        <v>5624</v>
      </c>
      <c r="O169" s="298"/>
      <c r="P169" s="298"/>
    </row>
    <row r="170" spans="2:16" ht="12.75">
      <c r="B170" s="613" t="s">
        <v>670</v>
      </c>
      <c r="C170" s="314" t="s">
        <v>2507</v>
      </c>
      <c r="D170" s="613" t="s">
        <v>2359</v>
      </c>
      <c r="E170" s="314" t="s">
        <v>2360</v>
      </c>
      <c r="F170" s="607" t="s">
        <v>151</v>
      </c>
      <c r="G170" s="608">
        <v>2009</v>
      </c>
      <c r="H170" s="342" t="s">
        <v>1208</v>
      </c>
      <c r="I170" s="609" t="s">
        <v>2714</v>
      </c>
      <c r="J170" s="607" t="s">
        <v>2636</v>
      </c>
      <c r="K170" s="610">
        <v>42172.543379629627</v>
      </c>
      <c r="L170" s="611">
        <v>42826</v>
      </c>
      <c r="M170" s="306" t="s">
        <v>3435</v>
      </c>
      <c r="N170" s="612">
        <v>6011</v>
      </c>
      <c r="O170" s="298"/>
      <c r="P170" s="298"/>
    </row>
    <row r="171" spans="2:16" ht="12.75">
      <c r="B171" s="613" t="s">
        <v>670</v>
      </c>
      <c r="C171" s="314" t="s">
        <v>2507</v>
      </c>
      <c r="D171" s="613" t="s">
        <v>2359</v>
      </c>
      <c r="E171" s="314" t="s">
        <v>2360</v>
      </c>
      <c r="F171" s="607" t="s">
        <v>151</v>
      </c>
      <c r="G171" s="608">
        <v>2009</v>
      </c>
      <c r="H171" s="342" t="s">
        <v>1208</v>
      </c>
      <c r="I171" s="609" t="s">
        <v>2714</v>
      </c>
      <c r="J171" s="607" t="s">
        <v>2637</v>
      </c>
      <c r="K171" s="610">
        <v>42172.543379629627</v>
      </c>
      <c r="L171" s="611">
        <v>42856</v>
      </c>
      <c r="M171" s="306" t="s">
        <v>3435</v>
      </c>
      <c r="N171" s="612">
        <v>5897</v>
      </c>
      <c r="O171" s="298"/>
      <c r="P171" s="298"/>
    </row>
    <row r="172" spans="2:16" ht="12.75">
      <c r="B172" s="613" t="s">
        <v>670</v>
      </c>
      <c r="C172" s="314" t="s">
        <v>2507</v>
      </c>
      <c r="D172" s="613" t="s">
        <v>2359</v>
      </c>
      <c r="E172" s="314" t="s">
        <v>2360</v>
      </c>
      <c r="F172" s="607" t="s">
        <v>151</v>
      </c>
      <c r="G172" s="608">
        <v>2009</v>
      </c>
      <c r="H172" s="342" t="s">
        <v>1208</v>
      </c>
      <c r="I172" s="609" t="s">
        <v>2714</v>
      </c>
      <c r="J172" s="607" t="s">
        <v>2638</v>
      </c>
      <c r="K172" s="610">
        <v>42172.543379629627</v>
      </c>
      <c r="L172" s="611">
        <v>42887</v>
      </c>
      <c r="M172" s="306" t="s">
        <v>3435</v>
      </c>
      <c r="N172" s="612">
        <v>5694</v>
      </c>
      <c r="O172" s="298"/>
      <c r="P172" s="298"/>
    </row>
    <row r="173" spans="2:16" ht="12.75">
      <c r="B173" s="613" t="s">
        <v>670</v>
      </c>
      <c r="C173" s="314" t="s">
        <v>2507</v>
      </c>
      <c r="D173" s="613" t="s">
        <v>2359</v>
      </c>
      <c r="E173" s="314" t="s">
        <v>2360</v>
      </c>
      <c r="F173" s="607" t="s">
        <v>151</v>
      </c>
      <c r="G173" s="608">
        <v>2009</v>
      </c>
      <c r="H173" s="342" t="s">
        <v>1208</v>
      </c>
      <c r="I173" s="609" t="s">
        <v>2714</v>
      </c>
      <c r="J173" s="607" t="s">
        <v>2639</v>
      </c>
      <c r="K173" s="610">
        <v>42172.543379629627</v>
      </c>
      <c r="L173" s="611">
        <v>42917</v>
      </c>
      <c r="M173" s="306" t="s">
        <v>3435</v>
      </c>
      <c r="N173" s="612">
        <v>5405</v>
      </c>
      <c r="O173" s="298"/>
      <c r="P173" s="298"/>
    </row>
    <row r="174" spans="2:16" ht="12.75">
      <c r="B174" s="613" t="s">
        <v>670</v>
      </c>
      <c r="C174" s="314" t="s">
        <v>2507</v>
      </c>
      <c r="D174" s="613" t="s">
        <v>2359</v>
      </c>
      <c r="E174" s="314" t="s">
        <v>2360</v>
      </c>
      <c r="F174" s="607" t="s">
        <v>151</v>
      </c>
      <c r="G174" s="608">
        <v>2009</v>
      </c>
      <c r="H174" s="342" t="s">
        <v>1208</v>
      </c>
      <c r="I174" s="609" t="s">
        <v>2714</v>
      </c>
      <c r="J174" s="607" t="s">
        <v>2640</v>
      </c>
      <c r="K174" s="610">
        <v>42172.543379629627</v>
      </c>
      <c r="L174" s="611">
        <v>42948</v>
      </c>
      <c r="M174" s="306" t="s">
        <v>3435</v>
      </c>
      <c r="N174" s="612">
        <v>5124</v>
      </c>
      <c r="O174" s="298"/>
      <c r="P174" s="298"/>
    </row>
    <row r="175" spans="2:16" ht="12.75">
      <c r="B175" s="613" t="s">
        <v>670</v>
      </c>
      <c r="C175" s="314" t="s">
        <v>2507</v>
      </c>
      <c r="D175" s="613" t="s">
        <v>2359</v>
      </c>
      <c r="E175" s="314" t="s">
        <v>2360</v>
      </c>
      <c r="F175" s="607" t="s">
        <v>151</v>
      </c>
      <c r="G175" s="608">
        <v>2009</v>
      </c>
      <c r="H175" s="342" t="s">
        <v>1208</v>
      </c>
      <c r="I175" s="609" t="s">
        <v>2714</v>
      </c>
      <c r="J175" s="607" t="s">
        <v>2641</v>
      </c>
      <c r="K175" s="610">
        <v>42172.543379629627</v>
      </c>
      <c r="L175" s="611">
        <v>42979</v>
      </c>
      <c r="M175" s="306" t="s">
        <v>3435</v>
      </c>
      <c r="N175" s="612">
        <v>4866</v>
      </c>
      <c r="O175" s="298"/>
      <c r="P175" s="298"/>
    </row>
    <row r="176" spans="2:16" ht="12.75">
      <c r="B176" s="613" t="s">
        <v>670</v>
      </c>
      <c r="C176" s="314" t="s">
        <v>2507</v>
      </c>
      <c r="D176" s="613" t="s">
        <v>2359</v>
      </c>
      <c r="E176" s="314" t="s">
        <v>2360</v>
      </c>
      <c r="F176" s="607" t="s">
        <v>151</v>
      </c>
      <c r="G176" s="608">
        <v>2009</v>
      </c>
      <c r="H176" s="342" t="s">
        <v>1208</v>
      </c>
      <c r="I176" s="609" t="s">
        <v>2714</v>
      </c>
      <c r="J176" s="607" t="s">
        <v>2642</v>
      </c>
      <c r="K176" s="610">
        <v>42172.543379629627</v>
      </c>
      <c r="L176" s="611">
        <v>43009</v>
      </c>
      <c r="M176" s="306" t="s">
        <v>3435</v>
      </c>
      <c r="N176" s="612">
        <v>4425</v>
      </c>
      <c r="O176" s="298"/>
      <c r="P176" s="298"/>
    </row>
    <row r="177" spans="2:16" ht="12.75">
      <c r="B177" s="613" t="s">
        <v>670</v>
      </c>
      <c r="C177" s="314" t="s">
        <v>2507</v>
      </c>
      <c r="D177" s="613" t="s">
        <v>2359</v>
      </c>
      <c r="E177" s="314" t="s">
        <v>2360</v>
      </c>
      <c r="F177" s="607" t="s">
        <v>151</v>
      </c>
      <c r="G177" s="608">
        <v>2009</v>
      </c>
      <c r="H177" s="342" t="s">
        <v>1208</v>
      </c>
      <c r="I177" s="609" t="s">
        <v>2714</v>
      </c>
      <c r="J177" s="607" t="s">
        <v>2643</v>
      </c>
      <c r="K177" s="610">
        <v>42172.543379629627</v>
      </c>
      <c r="L177" s="611">
        <v>43040</v>
      </c>
      <c r="M177" s="306" t="s">
        <v>3435</v>
      </c>
      <c r="N177" s="612">
        <v>2943</v>
      </c>
      <c r="O177" s="298"/>
      <c r="P177" s="298"/>
    </row>
    <row r="178" spans="2:16" ht="12.75">
      <c r="B178" s="613" t="s">
        <v>670</v>
      </c>
      <c r="C178" s="314" t="s">
        <v>2507</v>
      </c>
      <c r="D178" s="613" t="s">
        <v>2361</v>
      </c>
      <c r="E178" s="314" t="s">
        <v>2362</v>
      </c>
      <c r="F178" s="607" t="s">
        <v>151</v>
      </c>
      <c r="G178" s="608">
        <v>2009</v>
      </c>
      <c r="H178" s="342" t="s">
        <v>1208</v>
      </c>
      <c r="I178" s="609" t="s">
        <v>2714</v>
      </c>
      <c r="J178" s="607" t="s">
        <v>2644</v>
      </c>
      <c r="K178" s="610">
        <v>42172.543379629627</v>
      </c>
      <c r="L178" s="611">
        <v>42705</v>
      </c>
      <c r="M178" s="306" t="s">
        <v>3435</v>
      </c>
      <c r="N178" s="612">
        <v>4072</v>
      </c>
      <c r="O178" s="298"/>
      <c r="P178" s="298"/>
    </row>
    <row r="179" spans="2:16" ht="12.75">
      <c r="B179" s="613" t="s">
        <v>670</v>
      </c>
      <c r="C179" s="314" t="s">
        <v>2507</v>
      </c>
      <c r="D179" s="613" t="s">
        <v>2361</v>
      </c>
      <c r="E179" s="314" t="s">
        <v>2362</v>
      </c>
      <c r="F179" s="607" t="s">
        <v>151</v>
      </c>
      <c r="G179" s="608">
        <v>2009</v>
      </c>
      <c r="H179" s="342" t="s">
        <v>1208</v>
      </c>
      <c r="I179" s="609" t="s">
        <v>2714</v>
      </c>
      <c r="J179" s="607" t="s">
        <v>2633</v>
      </c>
      <c r="K179" s="610">
        <v>42172.543379629627</v>
      </c>
      <c r="L179" s="611">
        <v>42736</v>
      </c>
      <c r="M179" s="306" t="s">
        <v>3435</v>
      </c>
      <c r="N179" s="612">
        <v>4054</v>
      </c>
      <c r="O179" s="298"/>
      <c r="P179" s="298"/>
    </row>
    <row r="180" spans="2:16" ht="12.75">
      <c r="B180" s="613" t="s">
        <v>670</v>
      </c>
      <c r="C180" s="314" t="s">
        <v>2507</v>
      </c>
      <c r="D180" s="613" t="s">
        <v>2361</v>
      </c>
      <c r="E180" s="314" t="s">
        <v>2362</v>
      </c>
      <c r="F180" s="607" t="s">
        <v>151</v>
      </c>
      <c r="G180" s="608">
        <v>2009</v>
      </c>
      <c r="H180" s="342" t="s">
        <v>1208</v>
      </c>
      <c r="I180" s="609" t="s">
        <v>2714</v>
      </c>
      <c r="J180" s="607" t="s">
        <v>2634</v>
      </c>
      <c r="K180" s="610">
        <v>42172.543379629627</v>
      </c>
      <c r="L180" s="611">
        <v>42767</v>
      </c>
      <c r="M180" s="306" t="s">
        <v>3435</v>
      </c>
      <c r="N180" s="612">
        <v>5332</v>
      </c>
      <c r="O180" s="298"/>
      <c r="P180" s="298"/>
    </row>
    <row r="181" spans="2:16" ht="12.75">
      <c r="B181" s="613" t="s">
        <v>670</v>
      </c>
      <c r="C181" s="314" t="s">
        <v>2507</v>
      </c>
      <c r="D181" s="613" t="s">
        <v>2361</v>
      </c>
      <c r="E181" s="314" t="s">
        <v>2362</v>
      </c>
      <c r="F181" s="607" t="s">
        <v>151</v>
      </c>
      <c r="G181" s="608">
        <v>2009</v>
      </c>
      <c r="H181" s="342" t="s">
        <v>1208</v>
      </c>
      <c r="I181" s="609" t="s">
        <v>2714</v>
      </c>
      <c r="J181" s="607" t="s">
        <v>2635</v>
      </c>
      <c r="K181" s="610">
        <v>42172.543379629627</v>
      </c>
      <c r="L181" s="611">
        <v>42795</v>
      </c>
      <c r="M181" s="306" t="s">
        <v>3435</v>
      </c>
      <c r="N181" s="612">
        <v>5624</v>
      </c>
      <c r="O181" s="298"/>
      <c r="P181" s="298"/>
    </row>
    <row r="182" spans="2:16" ht="12.75">
      <c r="B182" s="613" t="s">
        <v>670</v>
      </c>
      <c r="C182" s="314" t="s">
        <v>2507</v>
      </c>
      <c r="D182" s="613" t="s">
        <v>2361</v>
      </c>
      <c r="E182" s="314" t="s">
        <v>2362</v>
      </c>
      <c r="F182" s="607" t="s">
        <v>151</v>
      </c>
      <c r="G182" s="608">
        <v>2009</v>
      </c>
      <c r="H182" s="342" t="s">
        <v>1208</v>
      </c>
      <c r="I182" s="609" t="s">
        <v>2714</v>
      </c>
      <c r="J182" s="607" t="s">
        <v>2636</v>
      </c>
      <c r="K182" s="610">
        <v>42172.543379629627</v>
      </c>
      <c r="L182" s="611">
        <v>42826</v>
      </c>
      <c r="M182" s="306" t="s">
        <v>3435</v>
      </c>
      <c r="N182" s="612">
        <v>6011</v>
      </c>
      <c r="O182" s="298"/>
      <c r="P182" s="298"/>
    </row>
    <row r="183" spans="2:16" ht="12.75">
      <c r="B183" s="613" t="s">
        <v>670</v>
      </c>
      <c r="C183" s="314" t="s">
        <v>2507</v>
      </c>
      <c r="D183" s="613" t="s">
        <v>2361</v>
      </c>
      <c r="E183" s="314" t="s">
        <v>2362</v>
      </c>
      <c r="F183" s="607" t="s">
        <v>151</v>
      </c>
      <c r="G183" s="608">
        <v>2009</v>
      </c>
      <c r="H183" s="342" t="s">
        <v>1208</v>
      </c>
      <c r="I183" s="609" t="s">
        <v>2714</v>
      </c>
      <c r="J183" s="607" t="s">
        <v>2637</v>
      </c>
      <c r="K183" s="610">
        <v>42172.543379629627</v>
      </c>
      <c r="L183" s="611">
        <v>42856</v>
      </c>
      <c r="M183" s="306" t="s">
        <v>3435</v>
      </c>
      <c r="N183" s="612">
        <v>5896</v>
      </c>
      <c r="O183" s="298"/>
      <c r="P183" s="298"/>
    </row>
    <row r="184" spans="2:16" ht="12.75">
      <c r="B184" s="613" t="s">
        <v>670</v>
      </c>
      <c r="C184" s="314" t="s">
        <v>2507</v>
      </c>
      <c r="D184" s="613" t="s">
        <v>2361</v>
      </c>
      <c r="E184" s="314" t="s">
        <v>2362</v>
      </c>
      <c r="F184" s="607" t="s">
        <v>151</v>
      </c>
      <c r="G184" s="608">
        <v>2009</v>
      </c>
      <c r="H184" s="342" t="s">
        <v>1208</v>
      </c>
      <c r="I184" s="609" t="s">
        <v>2714</v>
      </c>
      <c r="J184" s="607" t="s">
        <v>2638</v>
      </c>
      <c r="K184" s="610">
        <v>42172.543379629627</v>
      </c>
      <c r="L184" s="611">
        <v>42887</v>
      </c>
      <c r="M184" s="306" t="s">
        <v>3435</v>
      </c>
      <c r="N184" s="612">
        <v>5695</v>
      </c>
      <c r="O184" s="298"/>
      <c r="P184" s="298"/>
    </row>
    <row r="185" spans="2:16" ht="12.75">
      <c r="B185" s="613" t="s">
        <v>670</v>
      </c>
      <c r="C185" s="314" t="s">
        <v>2507</v>
      </c>
      <c r="D185" s="613" t="s">
        <v>2361</v>
      </c>
      <c r="E185" s="314" t="s">
        <v>2362</v>
      </c>
      <c r="F185" s="607" t="s">
        <v>151</v>
      </c>
      <c r="G185" s="608">
        <v>2009</v>
      </c>
      <c r="H185" s="342" t="s">
        <v>1208</v>
      </c>
      <c r="I185" s="609" t="s">
        <v>2714</v>
      </c>
      <c r="J185" s="607" t="s">
        <v>2639</v>
      </c>
      <c r="K185" s="610">
        <v>42172.543379629627</v>
      </c>
      <c r="L185" s="611">
        <v>42917</v>
      </c>
      <c r="M185" s="306" t="s">
        <v>3435</v>
      </c>
      <c r="N185" s="612">
        <v>5405</v>
      </c>
      <c r="O185" s="298"/>
      <c r="P185" s="298"/>
    </row>
    <row r="186" spans="2:16" ht="12.75">
      <c r="B186" s="613" t="s">
        <v>670</v>
      </c>
      <c r="C186" s="314" t="s">
        <v>2507</v>
      </c>
      <c r="D186" s="613" t="s">
        <v>2361</v>
      </c>
      <c r="E186" s="314" t="s">
        <v>2362</v>
      </c>
      <c r="F186" s="607" t="s">
        <v>151</v>
      </c>
      <c r="G186" s="608">
        <v>2009</v>
      </c>
      <c r="H186" s="342" t="s">
        <v>1208</v>
      </c>
      <c r="I186" s="609" t="s">
        <v>2714</v>
      </c>
      <c r="J186" s="607" t="s">
        <v>2640</v>
      </c>
      <c r="K186" s="610">
        <v>42172.543379629627</v>
      </c>
      <c r="L186" s="611">
        <v>42948</v>
      </c>
      <c r="M186" s="306" t="s">
        <v>3435</v>
      </c>
      <c r="N186" s="612">
        <v>5124</v>
      </c>
      <c r="O186" s="298"/>
      <c r="P186" s="298"/>
    </row>
    <row r="187" spans="2:16" ht="12.75">
      <c r="B187" s="613" t="s">
        <v>670</v>
      </c>
      <c r="C187" s="314" t="s">
        <v>2507</v>
      </c>
      <c r="D187" s="613" t="s">
        <v>2361</v>
      </c>
      <c r="E187" s="314" t="s">
        <v>2362</v>
      </c>
      <c r="F187" s="607" t="s">
        <v>151</v>
      </c>
      <c r="G187" s="608">
        <v>2009</v>
      </c>
      <c r="H187" s="342" t="s">
        <v>1208</v>
      </c>
      <c r="I187" s="609" t="s">
        <v>2714</v>
      </c>
      <c r="J187" s="607" t="s">
        <v>2641</v>
      </c>
      <c r="K187" s="610">
        <v>42172.543379629627</v>
      </c>
      <c r="L187" s="611">
        <v>42979</v>
      </c>
      <c r="M187" s="306" t="s">
        <v>3435</v>
      </c>
      <c r="N187" s="612">
        <v>4866</v>
      </c>
      <c r="O187" s="298"/>
      <c r="P187" s="298"/>
    </row>
    <row r="188" spans="2:16" ht="12.75">
      <c r="B188" s="613" t="s">
        <v>670</v>
      </c>
      <c r="C188" s="314" t="s">
        <v>2507</v>
      </c>
      <c r="D188" s="613" t="s">
        <v>2361</v>
      </c>
      <c r="E188" s="314" t="s">
        <v>2362</v>
      </c>
      <c r="F188" s="607" t="s">
        <v>151</v>
      </c>
      <c r="G188" s="608">
        <v>2009</v>
      </c>
      <c r="H188" s="342" t="s">
        <v>1208</v>
      </c>
      <c r="I188" s="609" t="s">
        <v>2714</v>
      </c>
      <c r="J188" s="607" t="s">
        <v>2642</v>
      </c>
      <c r="K188" s="610">
        <v>42172.543379629627</v>
      </c>
      <c r="L188" s="611">
        <v>43009</v>
      </c>
      <c r="M188" s="306" t="s">
        <v>3435</v>
      </c>
      <c r="N188" s="612">
        <v>4425</v>
      </c>
      <c r="O188" s="298"/>
      <c r="P188" s="298"/>
    </row>
    <row r="189" spans="2:16" ht="12.75">
      <c r="B189" s="613" t="s">
        <v>670</v>
      </c>
      <c r="C189" s="314" t="s">
        <v>2507</v>
      </c>
      <c r="D189" s="613" t="s">
        <v>2361</v>
      </c>
      <c r="E189" s="314" t="s">
        <v>2362</v>
      </c>
      <c r="F189" s="607" t="s">
        <v>151</v>
      </c>
      <c r="G189" s="608">
        <v>2009</v>
      </c>
      <c r="H189" s="342" t="s">
        <v>1208</v>
      </c>
      <c r="I189" s="609" t="s">
        <v>2714</v>
      </c>
      <c r="J189" s="607" t="s">
        <v>2643</v>
      </c>
      <c r="K189" s="610">
        <v>42172.543379629627</v>
      </c>
      <c r="L189" s="611">
        <v>43040</v>
      </c>
      <c r="M189" s="306" t="s">
        <v>3435</v>
      </c>
      <c r="N189" s="612">
        <v>2943</v>
      </c>
      <c r="O189" s="298"/>
      <c r="P189" s="298"/>
    </row>
    <row r="190" spans="2:16" ht="12.75">
      <c r="B190" s="613" t="s">
        <v>670</v>
      </c>
      <c r="C190" s="314" t="s">
        <v>2507</v>
      </c>
      <c r="D190" s="613" t="s">
        <v>2363</v>
      </c>
      <c r="E190" s="314" t="s">
        <v>2364</v>
      </c>
      <c r="F190" s="607" t="s">
        <v>151</v>
      </c>
      <c r="G190" s="608">
        <v>2009</v>
      </c>
      <c r="H190" s="342" t="s">
        <v>1208</v>
      </c>
      <c r="I190" s="609" t="s">
        <v>2714</v>
      </c>
      <c r="J190" s="607" t="s">
        <v>2644</v>
      </c>
      <c r="K190" s="610">
        <v>42172.543379629627</v>
      </c>
      <c r="L190" s="611">
        <v>42705</v>
      </c>
      <c r="M190" s="306" t="s">
        <v>3435</v>
      </c>
      <c r="N190" s="612">
        <v>1833</v>
      </c>
      <c r="O190" s="298"/>
      <c r="P190" s="298"/>
    </row>
    <row r="191" spans="2:16" ht="12.75">
      <c r="B191" s="613" t="s">
        <v>670</v>
      </c>
      <c r="C191" s="314" t="s">
        <v>2507</v>
      </c>
      <c r="D191" s="613" t="s">
        <v>2363</v>
      </c>
      <c r="E191" s="314" t="s">
        <v>2364</v>
      </c>
      <c r="F191" s="607" t="s">
        <v>151</v>
      </c>
      <c r="G191" s="608">
        <v>2009</v>
      </c>
      <c r="H191" s="342" t="s">
        <v>1208</v>
      </c>
      <c r="I191" s="609" t="s">
        <v>2714</v>
      </c>
      <c r="J191" s="607" t="s">
        <v>2633</v>
      </c>
      <c r="K191" s="610">
        <v>42172.543379629627</v>
      </c>
      <c r="L191" s="611">
        <v>42736</v>
      </c>
      <c r="M191" s="306" t="s">
        <v>3435</v>
      </c>
      <c r="N191" s="612">
        <v>1824</v>
      </c>
      <c r="O191" s="298"/>
      <c r="P191" s="298"/>
    </row>
    <row r="192" spans="2:16" ht="12.75">
      <c r="B192" s="613" t="s">
        <v>670</v>
      </c>
      <c r="C192" s="314" t="s">
        <v>2507</v>
      </c>
      <c r="D192" s="613" t="s">
        <v>2363</v>
      </c>
      <c r="E192" s="314" t="s">
        <v>2364</v>
      </c>
      <c r="F192" s="607" t="s">
        <v>151</v>
      </c>
      <c r="G192" s="608">
        <v>2009</v>
      </c>
      <c r="H192" s="342" t="s">
        <v>1208</v>
      </c>
      <c r="I192" s="609" t="s">
        <v>2714</v>
      </c>
      <c r="J192" s="607" t="s">
        <v>2634</v>
      </c>
      <c r="K192" s="610">
        <v>42172.543379629627</v>
      </c>
      <c r="L192" s="611">
        <v>42767</v>
      </c>
      <c r="M192" s="306" t="s">
        <v>3435</v>
      </c>
      <c r="N192" s="612">
        <v>2399</v>
      </c>
      <c r="O192" s="298"/>
      <c r="P192" s="298"/>
    </row>
    <row r="193" spans="2:16" ht="12.75">
      <c r="B193" s="613" t="s">
        <v>670</v>
      </c>
      <c r="C193" s="314" t="s">
        <v>2507</v>
      </c>
      <c r="D193" s="613" t="s">
        <v>2363</v>
      </c>
      <c r="E193" s="314" t="s">
        <v>2364</v>
      </c>
      <c r="F193" s="607" t="s">
        <v>151</v>
      </c>
      <c r="G193" s="608">
        <v>2009</v>
      </c>
      <c r="H193" s="342" t="s">
        <v>1208</v>
      </c>
      <c r="I193" s="609" t="s">
        <v>2714</v>
      </c>
      <c r="J193" s="607" t="s">
        <v>2635</v>
      </c>
      <c r="K193" s="610">
        <v>42172.543379629627</v>
      </c>
      <c r="L193" s="611">
        <v>42795</v>
      </c>
      <c r="M193" s="306" t="s">
        <v>3435</v>
      </c>
      <c r="N193" s="612">
        <v>2531</v>
      </c>
      <c r="O193" s="298"/>
      <c r="P193" s="298"/>
    </row>
    <row r="194" spans="2:16" ht="12.75">
      <c r="B194" s="613" t="s">
        <v>670</v>
      </c>
      <c r="C194" s="314" t="s">
        <v>2507</v>
      </c>
      <c r="D194" s="613" t="s">
        <v>2363</v>
      </c>
      <c r="E194" s="314" t="s">
        <v>2364</v>
      </c>
      <c r="F194" s="607" t="s">
        <v>151</v>
      </c>
      <c r="G194" s="608">
        <v>2009</v>
      </c>
      <c r="H194" s="342" t="s">
        <v>1208</v>
      </c>
      <c r="I194" s="609" t="s">
        <v>2714</v>
      </c>
      <c r="J194" s="607" t="s">
        <v>2636</v>
      </c>
      <c r="K194" s="610">
        <v>42172.543379629627</v>
      </c>
      <c r="L194" s="611">
        <v>42826</v>
      </c>
      <c r="M194" s="306" t="s">
        <v>3435</v>
      </c>
      <c r="N194" s="612">
        <v>2705</v>
      </c>
      <c r="O194" s="298"/>
      <c r="P194" s="298"/>
    </row>
    <row r="195" spans="2:16" ht="12.75">
      <c r="B195" s="613" t="s">
        <v>670</v>
      </c>
      <c r="C195" s="314" t="s">
        <v>2507</v>
      </c>
      <c r="D195" s="613" t="s">
        <v>2363</v>
      </c>
      <c r="E195" s="314" t="s">
        <v>2364</v>
      </c>
      <c r="F195" s="607" t="s">
        <v>151</v>
      </c>
      <c r="G195" s="608">
        <v>2009</v>
      </c>
      <c r="H195" s="342" t="s">
        <v>1208</v>
      </c>
      <c r="I195" s="609" t="s">
        <v>2714</v>
      </c>
      <c r="J195" s="607" t="s">
        <v>2637</v>
      </c>
      <c r="K195" s="610">
        <v>42172.543379629627</v>
      </c>
      <c r="L195" s="611">
        <v>42856</v>
      </c>
      <c r="M195" s="306" t="s">
        <v>3435</v>
      </c>
      <c r="N195" s="612">
        <v>2653</v>
      </c>
      <c r="O195" s="298"/>
      <c r="P195" s="298"/>
    </row>
    <row r="196" spans="2:16" ht="12.75">
      <c r="B196" s="613" t="s">
        <v>670</v>
      </c>
      <c r="C196" s="314" t="s">
        <v>2507</v>
      </c>
      <c r="D196" s="613" t="s">
        <v>2363</v>
      </c>
      <c r="E196" s="314" t="s">
        <v>2364</v>
      </c>
      <c r="F196" s="607" t="s">
        <v>151</v>
      </c>
      <c r="G196" s="608">
        <v>2009</v>
      </c>
      <c r="H196" s="342" t="s">
        <v>1208</v>
      </c>
      <c r="I196" s="609" t="s">
        <v>2714</v>
      </c>
      <c r="J196" s="607" t="s">
        <v>2638</v>
      </c>
      <c r="K196" s="610">
        <v>42172.543379629627</v>
      </c>
      <c r="L196" s="611">
        <v>42887</v>
      </c>
      <c r="M196" s="306" t="s">
        <v>3435</v>
      </c>
      <c r="N196" s="612">
        <v>2563</v>
      </c>
      <c r="O196" s="298"/>
      <c r="P196" s="298"/>
    </row>
    <row r="197" spans="2:16" ht="12.75">
      <c r="B197" s="613" t="s">
        <v>670</v>
      </c>
      <c r="C197" s="314" t="s">
        <v>2507</v>
      </c>
      <c r="D197" s="613" t="s">
        <v>2363</v>
      </c>
      <c r="E197" s="314" t="s">
        <v>2364</v>
      </c>
      <c r="F197" s="607" t="s">
        <v>151</v>
      </c>
      <c r="G197" s="608">
        <v>2009</v>
      </c>
      <c r="H197" s="342" t="s">
        <v>1208</v>
      </c>
      <c r="I197" s="609" t="s">
        <v>2714</v>
      </c>
      <c r="J197" s="607" t="s">
        <v>2639</v>
      </c>
      <c r="K197" s="610">
        <v>42172.543379629627</v>
      </c>
      <c r="L197" s="611">
        <v>42917</v>
      </c>
      <c r="M197" s="306" t="s">
        <v>3435</v>
      </c>
      <c r="N197" s="612">
        <v>2432</v>
      </c>
      <c r="O197" s="298"/>
      <c r="P197" s="298"/>
    </row>
    <row r="198" spans="2:16" ht="12.75">
      <c r="B198" s="613" t="s">
        <v>670</v>
      </c>
      <c r="C198" s="314" t="s">
        <v>2507</v>
      </c>
      <c r="D198" s="613" t="s">
        <v>2363</v>
      </c>
      <c r="E198" s="314" t="s">
        <v>2364</v>
      </c>
      <c r="F198" s="607" t="s">
        <v>151</v>
      </c>
      <c r="G198" s="608">
        <v>2009</v>
      </c>
      <c r="H198" s="342" t="s">
        <v>1208</v>
      </c>
      <c r="I198" s="609" t="s">
        <v>2714</v>
      </c>
      <c r="J198" s="607" t="s">
        <v>2640</v>
      </c>
      <c r="K198" s="610">
        <v>42172.543379629627</v>
      </c>
      <c r="L198" s="611">
        <v>42948</v>
      </c>
      <c r="M198" s="306" t="s">
        <v>3435</v>
      </c>
      <c r="N198" s="612">
        <v>2306</v>
      </c>
      <c r="O198" s="298"/>
      <c r="P198" s="298"/>
    </row>
    <row r="199" spans="2:16" ht="12.75">
      <c r="B199" s="613" t="s">
        <v>670</v>
      </c>
      <c r="C199" s="314" t="s">
        <v>2507</v>
      </c>
      <c r="D199" s="613" t="s">
        <v>2363</v>
      </c>
      <c r="E199" s="314" t="s">
        <v>2364</v>
      </c>
      <c r="F199" s="607" t="s">
        <v>151</v>
      </c>
      <c r="G199" s="608">
        <v>2009</v>
      </c>
      <c r="H199" s="342" t="s">
        <v>1208</v>
      </c>
      <c r="I199" s="609" t="s">
        <v>2714</v>
      </c>
      <c r="J199" s="607" t="s">
        <v>2641</v>
      </c>
      <c r="K199" s="610">
        <v>42172.543379629627</v>
      </c>
      <c r="L199" s="611">
        <v>42979</v>
      </c>
      <c r="M199" s="306" t="s">
        <v>3435</v>
      </c>
      <c r="N199" s="612">
        <v>2190</v>
      </c>
      <c r="O199" s="298"/>
      <c r="P199" s="298"/>
    </row>
    <row r="200" spans="2:16" ht="12.75">
      <c r="B200" s="613" t="s">
        <v>670</v>
      </c>
      <c r="C200" s="314" t="s">
        <v>2507</v>
      </c>
      <c r="D200" s="613" t="s">
        <v>2363</v>
      </c>
      <c r="E200" s="314" t="s">
        <v>2364</v>
      </c>
      <c r="F200" s="607" t="s">
        <v>151</v>
      </c>
      <c r="G200" s="608">
        <v>2009</v>
      </c>
      <c r="H200" s="342" t="s">
        <v>1208</v>
      </c>
      <c r="I200" s="609" t="s">
        <v>2714</v>
      </c>
      <c r="J200" s="607" t="s">
        <v>2642</v>
      </c>
      <c r="K200" s="610">
        <v>42172.543379629627</v>
      </c>
      <c r="L200" s="611">
        <v>43009</v>
      </c>
      <c r="M200" s="306" t="s">
        <v>3435</v>
      </c>
      <c r="N200" s="612">
        <v>1991</v>
      </c>
      <c r="O200" s="298"/>
      <c r="P200" s="298"/>
    </row>
    <row r="201" spans="2:16" ht="12.75">
      <c r="B201" s="613" t="s">
        <v>670</v>
      </c>
      <c r="C201" s="314" t="s">
        <v>2507</v>
      </c>
      <c r="D201" s="613" t="s">
        <v>2363</v>
      </c>
      <c r="E201" s="314" t="s">
        <v>2364</v>
      </c>
      <c r="F201" s="607" t="s">
        <v>151</v>
      </c>
      <c r="G201" s="608">
        <v>2009</v>
      </c>
      <c r="H201" s="342" t="s">
        <v>1208</v>
      </c>
      <c r="I201" s="609" t="s">
        <v>2714</v>
      </c>
      <c r="J201" s="607" t="s">
        <v>2643</v>
      </c>
      <c r="K201" s="610">
        <v>42172.543379629627</v>
      </c>
      <c r="L201" s="611">
        <v>43040</v>
      </c>
      <c r="M201" s="306" t="s">
        <v>3435</v>
      </c>
      <c r="N201" s="612">
        <v>1324</v>
      </c>
      <c r="O201" s="298"/>
      <c r="P201" s="298"/>
    </row>
    <row r="202" spans="2:16" ht="12.75">
      <c r="B202" s="613" t="s">
        <v>670</v>
      </c>
      <c r="C202" s="314" t="s">
        <v>2507</v>
      </c>
      <c r="D202" s="613" t="s">
        <v>1844</v>
      </c>
      <c r="E202" s="314" t="s">
        <v>1845</v>
      </c>
      <c r="F202" s="607" t="s">
        <v>151</v>
      </c>
      <c r="G202" s="608">
        <v>2009</v>
      </c>
      <c r="H202" s="342" t="s">
        <v>1208</v>
      </c>
      <c r="I202" s="609" t="s">
        <v>2714</v>
      </c>
      <c r="J202" s="607" t="s">
        <v>2644</v>
      </c>
      <c r="K202" s="610">
        <v>42172.543379629627</v>
      </c>
      <c r="L202" s="611">
        <v>42705</v>
      </c>
      <c r="M202" s="306" t="s">
        <v>3435</v>
      </c>
      <c r="N202" s="612">
        <v>4849</v>
      </c>
      <c r="O202" s="298"/>
      <c r="P202" s="298"/>
    </row>
    <row r="203" spans="2:16" ht="12.75">
      <c r="B203" s="613" t="s">
        <v>670</v>
      </c>
      <c r="C203" s="314" t="s">
        <v>2507</v>
      </c>
      <c r="D203" s="613" t="s">
        <v>1844</v>
      </c>
      <c r="E203" s="314" t="s">
        <v>1845</v>
      </c>
      <c r="F203" s="607" t="s">
        <v>151</v>
      </c>
      <c r="G203" s="608">
        <v>2009</v>
      </c>
      <c r="H203" s="342" t="s">
        <v>1208</v>
      </c>
      <c r="I203" s="609" t="s">
        <v>2714</v>
      </c>
      <c r="J203" s="607" t="s">
        <v>2633</v>
      </c>
      <c r="K203" s="610">
        <v>42172.543379629627</v>
      </c>
      <c r="L203" s="611">
        <v>42736</v>
      </c>
      <c r="M203" s="306" t="s">
        <v>3435</v>
      </c>
      <c r="N203" s="612">
        <v>4826</v>
      </c>
      <c r="O203" s="298"/>
      <c r="P203" s="298"/>
    </row>
    <row r="204" spans="2:16" ht="12.75">
      <c r="B204" s="613" t="s">
        <v>670</v>
      </c>
      <c r="C204" s="314" t="s">
        <v>2507</v>
      </c>
      <c r="D204" s="613" t="s">
        <v>1844</v>
      </c>
      <c r="E204" s="314" t="s">
        <v>1845</v>
      </c>
      <c r="F204" s="607" t="s">
        <v>151</v>
      </c>
      <c r="G204" s="608">
        <v>2009</v>
      </c>
      <c r="H204" s="342" t="s">
        <v>1208</v>
      </c>
      <c r="I204" s="609" t="s">
        <v>2714</v>
      </c>
      <c r="J204" s="607" t="s">
        <v>2634</v>
      </c>
      <c r="K204" s="610">
        <v>42172.543379629627</v>
      </c>
      <c r="L204" s="611">
        <v>42767</v>
      </c>
      <c r="M204" s="306" t="s">
        <v>3435</v>
      </c>
      <c r="N204" s="612">
        <v>6347</v>
      </c>
      <c r="O204" s="298"/>
      <c r="P204" s="298"/>
    </row>
    <row r="205" spans="2:16" ht="12.75">
      <c r="B205" s="613" t="s">
        <v>670</v>
      </c>
      <c r="C205" s="314" t="s">
        <v>2507</v>
      </c>
      <c r="D205" s="613" t="s">
        <v>1844</v>
      </c>
      <c r="E205" s="314" t="s">
        <v>1845</v>
      </c>
      <c r="F205" s="607" t="s">
        <v>151</v>
      </c>
      <c r="G205" s="608">
        <v>2009</v>
      </c>
      <c r="H205" s="342" t="s">
        <v>1208</v>
      </c>
      <c r="I205" s="609" t="s">
        <v>2714</v>
      </c>
      <c r="J205" s="607" t="s">
        <v>2635</v>
      </c>
      <c r="K205" s="610">
        <v>42172.543379629627</v>
      </c>
      <c r="L205" s="611">
        <v>42795</v>
      </c>
      <c r="M205" s="306" t="s">
        <v>3435</v>
      </c>
      <c r="N205" s="612">
        <v>6696</v>
      </c>
      <c r="O205" s="298"/>
      <c r="P205" s="298"/>
    </row>
    <row r="206" spans="2:16" ht="12.75">
      <c r="B206" s="613" t="s">
        <v>670</v>
      </c>
      <c r="C206" s="314" t="s">
        <v>2507</v>
      </c>
      <c r="D206" s="613" t="s">
        <v>1844</v>
      </c>
      <c r="E206" s="314" t="s">
        <v>1845</v>
      </c>
      <c r="F206" s="607" t="s">
        <v>151</v>
      </c>
      <c r="G206" s="608">
        <v>2009</v>
      </c>
      <c r="H206" s="342" t="s">
        <v>1208</v>
      </c>
      <c r="I206" s="609" t="s">
        <v>2714</v>
      </c>
      <c r="J206" s="607" t="s">
        <v>2636</v>
      </c>
      <c r="K206" s="610">
        <v>42172.543379629627</v>
      </c>
      <c r="L206" s="611">
        <v>42826</v>
      </c>
      <c r="M206" s="306" t="s">
        <v>3435</v>
      </c>
      <c r="N206" s="612">
        <v>7156</v>
      </c>
      <c r="O206" s="298"/>
      <c r="P206" s="298"/>
    </row>
    <row r="207" spans="2:16" ht="12.75">
      <c r="B207" s="613" t="s">
        <v>670</v>
      </c>
      <c r="C207" s="314" t="s">
        <v>2507</v>
      </c>
      <c r="D207" s="613" t="s">
        <v>1844</v>
      </c>
      <c r="E207" s="314" t="s">
        <v>1845</v>
      </c>
      <c r="F207" s="607" t="s">
        <v>151</v>
      </c>
      <c r="G207" s="608">
        <v>2009</v>
      </c>
      <c r="H207" s="342" t="s">
        <v>1208</v>
      </c>
      <c r="I207" s="609" t="s">
        <v>2714</v>
      </c>
      <c r="J207" s="607" t="s">
        <v>2637</v>
      </c>
      <c r="K207" s="610">
        <v>42172.543379629627</v>
      </c>
      <c r="L207" s="611">
        <v>42856</v>
      </c>
      <c r="M207" s="306" t="s">
        <v>3435</v>
      </c>
      <c r="N207" s="612">
        <v>7019</v>
      </c>
      <c r="O207" s="298"/>
      <c r="P207" s="298"/>
    </row>
    <row r="208" spans="2:16" ht="12.75">
      <c r="B208" s="613" t="s">
        <v>670</v>
      </c>
      <c r="C208" s="314" t="s">
        <v>2507</v>
      </c>
      <c r="D208" s="613" t="s">
        <v>1844</v>
      </c>
      <c r="E208" s="314" t="s">
        <v>1845</v>
      </c>
      <c r="F208" s="607" t="s">
        <v>151</v>
      </c>
      <c r="G208" s="608">
        <v>2009</v>
      </c>
      <c r="H208" s="342" t="s">
        <v>1208</v>
      </c>
      <c r="I208" s="609" t="s">
        <v>2714</v>
      </c>
      <c r="J208" s="607" t="s">
        <v>2638</v>
      </c>
      <c r="K208" s="610">
        <v>42172.543379629627</v>
      </c>
      <c r="L208" s="611">
        <v>42887</v>
      </c>
      <c r="M208" s="306" t="s">
        <v>3435</v>
      </c>
      <c r="N208" s="612">
        <v>6780</v>
      </c>
      <c r="O208" s="298"/>
      <c r="P208" s="298"/>
    </row>
    <row r="209" spans="2:16" ht="12.75">
      <c r="B209" s="613" t="s">
        <v>670</v>
      </c>
      <c r="C209" s="314" t="s">
        <v>2507</v>
      </c>
      <c r="D209" s="613" t="s">
        <v>1844</v>
      </c>
      <c r="E209" s="314" t="s">
        <v>1845</v>
      </c>
      <c r="F209" s="607" t="s">
        <v>151</v>
      </c>
      <c r="G209" s="608">
        <v>2009</v>
      </c>
      <c r="H209" s="342" t="s">
        <v>1208</v>
      </c>
      <c r="I209" s="609" t="s">
        <v>2714</v>
      </c>
      <c r="J209" s="607" t="s">
        <v>2639</v>
      </c>
      <c r="K209" s="610">
        <v>42172.543379629627</v>
      </c>
      <c r="L209" s="611">
        <v>42917</v>
      </c>
      <c r="M209" s="306" t="s">
        <v>3435</v>
      </c>
      <c r="N209" s="612">
        <v>6433</v>
      </c>
      <c r="O209" s="298"/>
      <c r="P209" s="298"/>
    </row>
    <row r="210" spans="2:16" ht="12.75">
      <c r="B210" s="613" t="s">
        <v>670</v>
      </c>
      <c r="C210" s="314" t="s">
        <v>2507</v>
      </c>
      <c r="D210" s="613" t="s">
        <v>1844</v>
      </c>
      <c r="E210" s="314" t="s">
        <v>1845</v>
      </c>
      <c r="F210" s="607" t="s">
        <v>151</v>
      </c>
      <c r="G210" s="608">
        <v>2009</v>
      </c>
      <c r="H210" s="342" t="s">
        <v>1208</v>
      </c>
      <c r="I210" s="609" t="s">
        <v>2714</v>
      </c>
      <c r="J210" s="607" t="s">
        <v>2640</v>
      </c>
      <c r="K210" s="610">
        <v>42172.543379629627</v>
      </c>
      <c r="L210" s="611">
        <v>42948</v>
      </c>
      <c r="M210" s="306" t="s">
        <v>3435</v>
      </c>
      <c r="N210" s="612">
        <v>6101</v>
      </c>
      <c r="O210" s="298"/>
      <c r="P210" s="298"/>
    </row>
    <row r="211" spans="2:16" ht="12.75">
      <c r="B211" s="613" t="s">
        <v>670</v>
      </c>
      <c r="C211" s="314" t="s">
        <v>2507</v>
      </c>
      <c r="D211" s="613" t="s">
        <v>1844</v>
      </c>
      <c r="E211" s="314" t="s">
        <v>1845</v>
      </c>
      <c r="F211" s="607" t="s">
        <v>151</v>
      </c>
      <c r="G211" s="608">
        <v>2009</v>
      </c>
      <c r="H211" s="342" t="s">
        <v>1208</v>
      </c>
      <c r="I211" s="609" t="s">
        <v>2714</v>
      </c>
      <c r="J211" s="607" t="s">
        <v>2641</v>
      </c>
      <c r="K211" s="610">
        <v>42172.543379629627</v>
      </c>
      <c r="L211" s="611">
        <v>42979</v>
      </c>
      <c r="M211" s="306" t="s">
        <v>3435</v>
      </c>
      <c r="N211" s="612">
        <v>5792</v>
      </c>
      <c r="O211" s="298"/>
      <c r="P211" s="298"/>
    </row>
    <row r="212" spans="2:16" ht="12.75">
      <c r="B212" s="613" t="s">
        <v>670</v>
      </c>
      <c r="C212" s="314" t="s">
        <v>2507</v>
      </c>
      <c r="D212" s="613" t="s">
        <v>1844</v>
      </c>
      <c r="E212" s="314" t="s">
        <v>1845</v>
      </c>
      <c r="F212" s="607" t="s">
        <v>151</v>
      </c>
      <c r="G212" s="608">
        <v>2009</v>
      </c>
      <c r="H212" s="342" t="s">
        <v>1208</v>
      </c>
      <c r="I212" s="609" t="s">
        <v>2714</v>
      </c>
      <c r="J212" s="607" t="s">
        <v>2642</v>
      </c>
      <c r="K212" s="610">
        <v>42172.543379629627</v>
      </c>
      <c r="L212" s="611">
        <v>43009</v>
      </c>
      <c r="M212" s="306" t="s">
        <v>3435</v>
      </c>
      <c r="N212" s="612">
        <v>5268</v>
      </c>
      <c r="O212" s="298"/>
      <c r="P212" s="298"/>
    </row>
    <row r="213" spans="2:16" ht="12.75">
      <c r="B213" s="613" t="s">
        <v>670</v>
      </c>
      <c r="C213" s="314" t="s">
        <v>2507</v>
      </c>
      <c r="D213" s="613" t="s">
        <v>1844</v>
      </c>
      <c r="E213" s="314" t="s">
        <v>1845</v>
      </c>
      <c r="F213" s="607" t="s">
        <v>151</v>
      </c>
      <c r="G213" s="608">
        <v>2009</v>
      </c>
      <c r="H213" s="342" t="s">
        <v>1208</v>
      </c>
      <c r="I213" s="609" t="s">
        <v>2714</v>
      </c>
      <c r="J213" s="607" t="s">
        <v>2643</v>
      </c>
      <c r="K213" s="610">
        <v>42172.543379629627</v>
      </c>
      <c r="L213" s="611">
        <v>43040</v>
      </c>
      <c r="M213" s="306" t="s">
        <v>3435</v>
      </c>
      <c r="N213" s="612">
        <v>3504</v>
      </c>
      <c r="O213" s="298"/>
      <c r="P213" s="298"/>
    </row>
    <row r="214" spans="2:16" ht="12.75">
      <c r="B214" s="613" t="s">
        <v>670</v>
      </c>
      <c r="C214" s="314" t="s">
        <v>2507</v>
      </c>
      <c r="D214" s="613" t="s">
        <v>2235</v>
      </c>
      <c r="E214" s="314" t="s">
        <v>2236</v>
      </c>
      <c r="F214" s="607" t="s">
        <v>151</v>
      </c>
      <c r="G214" s="608">
        <v>2009</v>
      </c>
      <c r="H214" s="342" t="s">
        <v>1208</v>
      </c>
      <c r="I214" s="609" t="s">
        <v>2714</v>
      </c>
      <c r="J214" s="607" t="s">
        <v>2644</v>
      </c>
      <c r="K214" s="610">
        <v>42172.543379629627</v>
      </c>
      <c r="L214" s="611">
        <v>42705</v>
      </c>
      <c r="M214" s="306" t="s">
        <v>3435</v>
      </c>
      <c r="N214" s="612">
        <v>4848</v>
      </c>
      <c r="O214" s="298"/>
      <c r="P214" s="298"/>
    </row>
    <row r="215" spans="2:16" ht="12.75">
      <c r="B215" s="613" t="s">
        <v>670</v>
      </c>
      <c r="C215" s="314" t="s">
        <v>2507</v>
      </c>
      <c r="D215" s="613" t="s">
        <v>2235</v>
      </c>
      <c r="E215" s="314" t="s">
        <v>2236</v>
      </c>
      <c r="F215" s="607" t="s">
        <v>151</v>
      </c>
      <c r="G215" s="608">
        <v>2009</v>
      </c>
      <c r="H215" s="342" t="s">
        <v>1208</v>
      </c>
      <c r="I215" s="609" t="s">
        <v>2714</v>
      </c>
      <c r="J215" s="607" t="s">
        <v>2633</v>
      </c>
      <c r="K215" s="610">
        <v>42172.543379629627</v>
      </c>
      <c r="L215" s="611">
        <v>42736</v>
      </c>
      <c r="M215" s="306" t="s">
        <v>3435</v>
      </c>
      <c r="N215" s="612">
        <v>4827</v>
      </c>
      <c r="O215" s="298"/>
      <c r="P215" s="298"/>
    </row>
    <row r="216" spans="2:16" ht="12.75">
      <c r="B216" s="613" t="s">
        <v>670</v>
      </c>
      <c r="C216" s="314" t="s">
        <v>2507</v>
      </c>
      <c r="D216" s="613" t="s">
        <v>2235</v>
      </c>
      <c r="E216" s="314" t="s">
        <v>2236</v>
      </c>
      <c r="F216" s="607" t="s">
        <v>151</v>
      </c>
      <c r="G216" s="608">
        <v>2009</v>
      </c>
      <c r="H216" s="342" t="s">
        <v>1208</v>
      </c>
      <c r="I216" s="609" t="s">
        <v>2714</v>
      </c>
      <c r="J216" s="607" t="s">
        <v>2634</v>
      </c>
      <c r="K216" s="610">
        <v>42172.543379629627</v>
      </c>
      <c r="L216" s="611">
        <v>42767</v>
      </c>
      <c r="M216" s="306" t="s">
        <v>3435</v>
      </c>
      <c r="N216" s="612">
        <v>6347</v>
      </c>
      <c r="O216" s="298"/>
      <c r="P216" s="298"/>
    </row>
    <row r="217" spans="2:16" ht="12.75">
      <c r="B217" s="613" t="s">
        <v>670</v>
      </c>
      <c r="C217" s="314" t="s">
        <v>2507</v>
      </c>
      <c r="D217" s="613" t="s">
        <v>2235</v>
      </c>
      <c r="E217" s="314" t="s">
        <v>2236</v>
      </c>
      <c r="F217" s="607" t="s">
        <v>151</v>
      </c>
      <c r="G217" s="608">
        <v>2009</v>
      </c>
      <c r="H217" s="342" t="s">
        <v>1208</v>
      </c>
      <c r="I217" s="609" t="s">
        <v>2714</v>
      </c>
      <c r="J217" s="607" t="s">
        <v>2635</v>
      </c>
      <c r="K217" s="610">
        <v>42172.543379629627</v>
      </c>
      <c r="L217" s="611">
        <v>42795</v>
      </c>
      <c r="M217" s="306" t="s">
        <v>3435</v>
      </c>
      <c r="N217" s="612">
        <v>6695</v>
      </c>
      <c r="O217" s="298"/>
      <c r="P217" s="298"/>
    </row>
    <row r="218" spans="2:16" ht="12.75">
      <c r="B218" s="613" t="s">
        <v>670</v>
      </c>
      <c r="C218" s="314" t="s">
        <v>2507</v>
      </c>
      <c r="D218" s="613" t="s">
        <v>2235</v>
      </c>
      <c r="E218" s="314" t="s">
        <v>2236</v>
      </c>
      <c r="F218" s="607" t="s">
        <v>151</v>
      </c>
      <c r="G218" s="608">
        <v>2009</v>
      </c>
      <c r="H218" s="342" t="s">
        <v>1208</v>
      </c>
      <c r="I218" s="609" t="s">
        <v>2714</v>
      </c>
      <c r="J218" s="607" t="s">
        <v>2636</v>
      </c>
      <c r="K218" s="610">
        <v>42172.543379629627</v>
      </c>
      <c r="L218" s="611">
        <v>42826</v>
      </c>
      <c r="M218" s="306" t="s">
        <v>3435</v>
      </c>
      <c r="N218" s="612">
        <v>7156</v>
      </c>
      <c r="O218" s="298"/>
      <c r="P218" s="298"/>
    </row>
    <row r="219" spans="2:16" ht="12.75">
      <c r="B219" s="613" t="s">
        <v>670</v>
      </c>
      <c r="C219" s="314" t="s">
        <v>2507</v>
      </c>
      <c r="D219" s="613" t="s">
        <v>2235</v>
      </c>
      <c r="E219" s="314" t="s">
        <v>2236</v>
      </c>
      <c r="F219" s="607" t="s">
        <v>151</v>
      </c>
      <c r="G219" s="608">
        <v>2009</v>
      </c>
      <c r="H219" s="342" t="s">
        <v>1208</v>
      </c>
      <c r="I219" s="609" t="s">
        <v>2714</v>
      </c>
      <c r="J219" s="607" t="s">
        <v>2637</v>
      </c>
      <c r="K219" s="610">
        <v>42172.543379629627</v>
      </c>
      <c r="L219" s="611">
        <v>42856</v>
      </c>
      <c r="M219" s="306" t="s">
        <v>3435</v>
      </c>
      <c r="N219" s="612">
        <v>7020</v>
      </c>
      <c r="O219" s="298"/>
      <c r="P219" s="298"/>
    </row>
    <row r="220" spans="2:16" ht="12.75">
      <c r="B220" s="613" t="s">
        <v>670</v>
      </c>
      <c r="C220" s="314" t="s">
        <v>2507</v>
      </c>
      <c r="D220" s="613" t="s">
        <v>2235</v>
      </c>
      <c r="E220" s="314" t="s">
        <v>2236</v>
      </c>
      <c r="F220" s="607" t="s">
        <v>151</v>
      </c>
      <c r="G220" s="608">
        <v>2009</v>
      </c>
      <c r="H220" s="342" t="s">
        <v>1208</v>
      </c>
      <c r="I220" s="609" t="s">
        <v>2714</v>
      </c>
      <c r="J220" s="607" t="s">
        <v>2638</v>
      </c>
      <c r="K220" s="610">
        <v>42172.543379629627</v>
      </c>
      <c r="L220" s="611">
        <v>42887</v>
      </c>
      <c r="M220" s="306" t="s">
        <v>3435</v>
      </c>
      <c r="N220" s="612">
        <v>6779</v>
      </c>
      <c r="O220" s="298"/>
      <c r="P220" s="298"/>
    </row>
    <row r="221" spans="2:16" ht="12.75">
      <c r="B221" s="613" t="s">
        <v>670</v>
      </c>
      <c r="C221" s="314" t="s">
        <v>2507</v>
      </c>
      <c r="D221" s="613" t="s">
        <v>2235</v>
      </c>
      <c r="E221" s="314" t="s">
        <v>2236</v>
      </c>
      <c r="F221" s="607" t="s">
        <v>151</v>
      </c>
      <c r="G221" s="608">
        <v>2009</v>
      </c>
      <c r="H221" s="342" t="s">
        <v>1208</v>
      </c>
      <c r="I221" s="609" t="s">
        <v>2714</v>
      </c>
      <c r="J221" s="607" t="s">
        <v>2639</v>
      </c>
      <c r="K221" s="610">
        <v>42172.543379629627</v>
      </c>
      <c r="L221" s="611">
        <v>42917</v>
      </c>
      <c r="M221" s="306" t="s">
        <v>3435</v>
      </c>
      <c r="N221" s="612">
        <v>6434</v>
      </c>
      <c r="O221" s="298"/>
      <c r="P221" s="298"/>
    </row>
    <row r="222" spans="2:16" ht="12.75">
      <c r="B222" s="613" t="s">
        <v>670</v>
      </c>
      <c r="C222" s="314" t="s">
        <v>2507</v>
      </c>
      <c r="D222" s="613" t="s">
        <v>2235</v>
      </c>
      <c r="E222" s="314" t="s">
        <v>2236</v>
      </c>
      <c r="F222" s="607" t="s">
        <v>151</v>
      </c>
      <c r="G222" s="608">
        <v>2009</v>
      </c>
      <c r="H222" s="342" t="s">
        <v>1208</v>
      </c>
      <c r="I222" s="609" t="s">
        <v>2714</v>
      </c>
      <c r="J222" s="607" t="s">
        <v>2640</v>
      </c>
      <c r="K222" s="610">
        <v>42172.543379629627</v>
      </c>
      <c r="L222" s="611">
        <v>42948</v>
      </c>
      <c r="M222" s="306" t="s">
        <v>3435</v>
      </c>
      <c r="N222" s="612">
        <v>6101</v>
      </c>
      <c r="O222" s="298"/>
      <c r="P222" s="298"/>
    </row>
    <row r="223" spans="2:16" ht="12.75">
      <c r="B223" s="613" t="s">
        <v>670</v>
      </c>
      <c r="C223" s="314" t="s">
        <v>2507</v>
      </c>
      <c r="D223" s="613" t="s">
        <v>2235</v>
      </c>
      <c r="E223" s="314" t="s">
        <v>2236</v>
      </c>
      <c r="F223" s="607" t="s">
        <v>151</v>
      </c>
      <c r="G223" s="608">
        <v>2009</v>
      </c>
      <c r="H223" s="342" t="s">
        <v>1208</v>
      </c>
      <c r="I223" s="609" t="s">
        <v>2714</v>
      </c>
      <c r="J223" s="607" t="s">
        <v>2641</v>
      </c>
      <c r="K223" s="610">
        <v>42172.543379629627</v>
      </c>
      <c r="L223" s="611">
        <v>42979</v>
      </c>
      <c r="M223" s="306" t="s">
        <v>3435</v>
      </c>
      <c r="N223" s="612">
        <v>5792</v>
      </c>
      <c r="O223" s="298"/>
      <c r="P223" s="298"/>
    </row>
    <row r="224" spans="2:16" ht="12.75">
      <c r="B224" s="613" t="s">
        <v>670</v>
      </c>
      <c r="C224" s="314" t="s">
        <v>2507</v>
      </c>
      <c r="D224" s="613" t="s">
        <v>2235</v>
      </c>
      <c r="E224" s="314" t="s">
        <v>2236</v>
      </c>
      <c r="F224" s="607" t="s">
        <v>151</v>
      </c>
      <c r="G224" s="608">
        <v>2009</v>
      </c>
      <c r="H224" s="342" t="s">
        <v>1208</v>
      </c>
      <c r="I224" s="609" t="s">
        <v>2714</v>
      </c>
      <c r="J224" s="607" t="s">
        <v>2642</v>
      </c>
      <c r="K224" s="610">
        <v>42172.543379629627</v>
      </c>
      <c r="L224" s="611">
        <v>43009</v>
      </c>
      <c r="M224" s="306" t="s">
        <v>3435</v>
      </c>
      <c r="N224" s="612">
        <v>5268</v>
      </c>
      <c r="O224" s="298"/>
      <c r="P224" s="298"/>
    </row>
    <row r="225" spans="2:16" ht="12.75">
      <c r="B225" s="613" t="s">
        <v>670</v>
      </c>
      <c r="C225" s="314" t="s">
        <v>2507</v>
      </c>
      <c r="D225" s="613" t="s">
        <v>2235</v>
      </c>
      <c r="E225" s="314" t="s">
        <v>2236</v>
      </c>
      <c r="F225" s="607" t="s">
        <v>151</v>
      </c>
      <c r="G225" s="608">
        <v>2009</v>
      </c>
      <c r="H225" s="342" t="s">
        <v>1208</v>
      </c>
      <c r="I225" s="609" t="s">
        <v>2714</v>
      </c>
      <c r="J225" s="607" t="s">
        <v>2643</v>
      </c>
      <c r="K225" s="610">
        <v>42172.543379629627</v>
      </c>
      <c r="L225" s="611">
        <v>43040</v>
      </c>
      <c r="M225" s="306" t="s">
        <v>3435</v>
      </c>
      <c r="N225" s="612">
        <v>3504</v>
      </c>
      <c r="O225" s="298"/>
      <c r="P225" s="298"/>
    </row>
    <row r="226" spans="2:16" ht="12.75">
      <c r="B226" s="613" t="s">
        <v>670</v>
      </c>
      <c r="C226" s="314" t="s">
        <v>2507</v>
      </c>
      <c r="D226" s="613" t="s">
        <v>2237</v>
      </c>
      <c r="E226" s="314" t="s">
        <v>2238</v>
      </c>
      <c r="F226" s="607" t="s">
        <v>151</v>
      </c>
      <c r="G226" s="608">
        <v>2009</v>
      </c>
      <c r="H226" s="342" t="s">
        <v>1208</v>
      </c>
      <c r="I226" s="609" t="s">
        <v>2714</v>
      </c>
      <c r="J226" s="607" t="s">
        <v>2644</v>
      </c>
      <c r="K226" s="610">
        <v>42172.543379629627</v>
      </c>
      <c r="L226" s="611">
        <v>42705</v>
      </c>
      <c r="M226" s="306" t="s">
        <v>3435</v>
      </c>
      <c r="N226" s="612">
        <v>3461</v>
      </c>
      <c r="O226" s="298"/>
      <c r="P226" s="298"/>
    </row>
    <row r="227" spans="2:16" ht="12.75">
      <c r="B227" s="613" t="s">
        <v>670</v>
      </c>
      <c r="C227" s="314" t="s">
        <v>2507</v>
      </c>
      <c r="D227" s="613" t="s">
        <v>2237</v>
      </c>
      <c r="E227" s="314" t="s">
        <v>2238</v>
      </c>
      <c r="F227" s="607" t="s">
        <v>151</v>
      </c>
      <c r="G227" s="608">
        <v>2009</v>
      </c>
      <c r="H227" s="342" t="s">
        <v>1208</v>
      </c>
      <c r="I227" s="609" t="s">
        <v>2714</v>
      </c>
      <c r="J227" s="607" t="s">
        <v>2633</v>
      </c>
      <c r="K227" s="610">
        <v>42172.543379629627</v>
      </c>
      <c r="L227" s="611">
        <v>42736</v>
      </c>
      <c r="M227" s="306" t="s">
        <v>3435</v>
      </c>
      <c r="N227" s="612">
        <v>3447</v>
      </c>
      <c r="O227" s="298"/>
      <c r="P227" s="298"/>
    </row>
    <row r="228" spans="2:16" ht="12.75">
      <c r="B228" s="613" t="s">
        <v>670</v>
      </c>
      <c r="C228" s="314" t="s">
        <v>2507</v>
      </c>
      <c r="D228" s="613" t="s">
        <v>2237</v>
      </c>
      <c r="E228" s="314" t="s">
        <v>2238</v>
      </c>
      <c r="F228" s="607" t="s">
        <v>151</v>
      </c>
      <c r="G228" s="608">
        <v>2009</v>
      </c>
      <c r="H228" s="342" t="s">
        <v>1208</v>
      </c>
      <c r="I228" s="609" t="s">
        <v>2714</v>
      </c>
      <c r="J228" s="607" t="s">
        <v>2634</v>
      </c>
      <c r="K228" s="610">
        <v>42172.543379629627</v>
      </c>
      <c r="L228" s="611">
        <v>42767</v>
      </c>
      <c r="M228" s="306" t="s">
        <v>3435</v>
      </c>
      <c r="N228" s="612">
        <v>4531</v>
      </c>
      <c r="O228" s="298"/>
      <c r="P228" s="298"/>
    </row>
    <row r="229" spans="2:16" ht="12.75">
      <c r="B229" s="613" t="s">
        <v>670</v>
      </c>
      <c r="C229" s="314" t="s">
        <v>2507</v>
      </c>
      <c r="D229" s="613" t="s">
        <v>2237</v>
      </c>
      <c r="E229" s="314" t="s">
        <v>2238</v>
      </c>
      <c r="F229" s="607" t="s">
        <v>151</v>
      </c>
      <c r="G229" s="608">
        <v>2009</v>
      </c>
      <c r="H229" s="342" t="s">
        <v>1208</v>
      </c>
      <c r="I229" s="609" t="s">
        <v>2714</v>
      </c>
      <c r="J229" s="607" t="s">
        <v>2635</v>
      </c>
      <c r="K229" s="610">
        <v>42172.543379629627</v>
      </c>
      <c r="L229" s="611">
        <v>42795</v>
      </c>
      <c r="M229" s="306" t="s">
        <v>3435</v>
      </c>
      <c r="N229" s="612">
        <v>4781</v>
      </c>
      <c r="O229" s="298"/>
      <c r="P229" s="298"/>
    </row>
    <row r="230" spans="2:16" ht="12.75">
      <c r="B230" s="613" t="s">
        <v>670</v>
      </c>
      <c r="C230" s="314" t="s">
        <v>2507</v>
      </c>
      <c r="D230" s="613" t="s">
        <v>2237</v>
      </c>
      <c r="E230" s="314" t="s">
        <v>2238</v>
      </c>
      <c r="F230" s="607" t="s">
        <v>151</v>
      </c>
      <c r="G230" s="608">
        <v>2009</v>
      </c>
      <c r="H230" s="342" t="s">
        <v>1208</v>
      </c>
      <c r="I230" s="609" t="s">
        <v>2714</v>
      </c>
      <c r="J230" s="607" t="s">
        <v>2636</v>
      </c>
      <c r="K230" s="610">
        <v>42172.543379629627</v>
      </c>
      <c r="L230" s="611">
        <v>42826</v>
      </c>
      <c r="M230" s="306" t="s">
        <v>3435</v>
      </c>
      <c r="N230" s="612">
        <v>5109</v>
      </c>
      <c r="O230" s="298"/>
      <c r="P230" s="298"/>
    </row>
    <row r="231" spans="2:16" ht="12.75">
      <c r="B231" s="613" t="s">
        <v>670</v>
      </c>
      <c r="C231" s="314" t="s">
        <v>2507</v>
      </c>
      <c r="D231" s="613" t="s">
        <v>2237</v>
      </c>
      <c r="E231" s="314" t="s">
        <v>2238</v>
      </c>
      <c r="F231" s="607" t="s">
        <v>151</v>
      </c>
      <c r="G231" s="608">
        <v>2009</v>
      </c>
      <c r="H231" s="342" t="s">
        <v>1208</v>
      </c>
      <c r="I231" s="609" t="s">
        <v>2714</v>
      </c>
      <c r="J231" s="607" t="s">
        <v>2637</v>
      </c>
      <c r="K231" s="610">
        <v>42172.543379629627</v>
      </c>
      <c r="L231" s="611">
        <v>42856</v>
      </c>
      <c r="M231" s="306" t="s">
        <v>3435</v>
      </c>
      <c r="N231" s="612">
        <v>5012</v>
      </c>
      <c r="O231" s="298"/>
      <c r="P231" s="298"/>
    </row>
    <row r="232" spans="2:16" ht="12.75">
      <c r="B232" s="613" t="s">
        <v>670</v>
      </c>
      <c r="C232" s="314" t="s">
        <v>2507</v>
      </c>
      <c r="D232" s="613" t="s">
        <v>2237</v>
      </c>
      <c r="E232" s="314" t="s">
        <v>2238</v>
      </c>
      <c r="F232" s="607" t="s">
        <v>151</v>
      </c>
      <c r="G232" s="608">
        <v>2009</v>
      </c>
      <c r="H232" s="342" t="s">
        <v>1208</v>
      </c>
      <c r="I232" s="609" t="s">
        <v>2714</v>
      </c>
      <c r="J232" s="607" t="s">
        <v>2638</v>
      </c>
      <c r="K232" s="610">
        <v>42172.543379629627</v>
      </c>
      <c r="L232" s="611">
        <v>42887</v>
      </c>
      <c r="M232" s="306" t="s">
        <v>3435</v>
      </c>
      <c r="N232" s="612">
        <v>4841</v>
      </c>
      <c r="O232" s="298"/>
      <c r="P232" s="298"/>
    </row>
    <row r="233" spans="2:16" ht="12.75">
      <c r="B233" s="613" t="s">
        <v>670</v>
      </c>
      <c r="C233" s="314" t="s">
        <v>2507</v>
      </c>
      <c r="D233" s="613" t="s">
        <v>2237</v>
      </c>
      <c r="E233" s="314" t="s">
        <v>2238</v>
      </c>
      <c r="F233" s="607" t="s">
        <v>151</v>
      </c>
      <c r="G233" s="608">
        <v>2009</v>
      </c>
      <c r="H233" s="342" t="s">
        <v>1208</v>
      </c>
      <c r="I233" s="609" t="s">
        <v>2714</v>
      </c>
      <c r="J233" s="607" t="s">
        <v>2639</v>
      </c>
      <c r="K233" s="610">
        <v>42172.543379629627</v>
      </c>
      <c r="L233" s="611">
        <v>42917</v>
      </c>
      <c r="M233" s="306" t="s">
        <v>3435</v>
      </c>
      <c r="N233" s="612">
        <v>4593</v>
      </c>
      <c r="O233" s="298"/>
      <c r="P233" s="298"/>
    </row>
    <row r="234" spans="2:16" ht="12.75">
      <c r="B234" s="613" t="s">
        <v>670</v>
      </c>
      <c r="C234" s="314" t="s">
        <v>2507</v>
      </c>
      <c r="D234" s="613" t="s">
        <v>2237</v>
      </c>
      <c r="E234" s="314" t="s">
        <v>2238</v>
      </c>
      <c r="F234" s="607" t="s">
        <v>151</v>
      </c>
      <c r="G234" s="608">
        <v>2009</v>
      </c>
      <c r="H234" s="342" t="s">
        <v>1208</v>
      </c>
      <c r="I234" s="609" t="s">
        <v>2714</v>
      </c>
      <c r="J234" s="607" t="s">
        <v>2640</v>
      </c>
      <c r="K234" s="610">
        <v>42172.543379629627</v>
      </c>
      <c r="L234" s="611">
        <v>42948</v>
      </c>
      <c r="M234" s="306" t="s">
        <v>3435</v>
      </c>
      <c r="N234" s="612">
        <v>4356</v>
      </c>
      <c r="O234" s="298"/>
      <c r="P234" s="298"/>
    </row>
    <row r="235" spans="2:16" ht="12.75">
      <c r="B235" s="613" t="s">
        <v>670</v>
      </c>
      <c r="C235" s="314" t="s">
        <v>2507</v>
      </c>
      <c r="D235" s="613" t="s">
        <v>2237</v>
      </c>
      <c r="E235" s="314" t="s">
        <v>2238</v>
      </c>
      <c r="F235" s="607" t="s">
        <v>151</v>
      </c>
      <c r="G235" s="608">
        <v>2009</v>
      </c>
      <c r="H235" s="342" t="s">
        <v>1208</v>
      </c>
      <c r="I235" s="609" t="s">
        <v>2714</v>
      </c>
      <c r="J235" s="607" t="s">
        <v>2641</v>
      </c>
      <c r="K235" s="610">
        <v>42172.543379629627</v>
      </c>
      <c r="L235" s="611">
        <v>42979</v>
      </c>
      <c r="M235" s="306" t="s">
        <v>3435</v>
      </c>
      <c r="N235" s="612">
        <v>4136</v>
      </c>
      <c r="O235" s="298"/>
      <c r="P235" s="298"/>
    </row>
    <row r="236" spans="2:16" ht="12.75">
      <c r="B236" s="613" t="s">
        <v>670</v>
      </c>
      <c r="C236" s="314" t="s">
        <v>2507</v>
      </c>
      <c r="D236" s="613" t="s">
        <v>2237</v>
      </c>
      <c r="E236" s="314" t="s">
        <v>2238</v>
      </c>
      <c r="F236" s="607" t="s">
        <v>151</v>
      </c>
      <c r="G236" s="608">
        <v>2009</v>
      </c>
      <c r="H236" s="342" t="s">
        <v>1208</v>
      </c>
      <c r="I236" s="609" t="s">
        <v>2714</v>
      </c>
      <c r="J236" s="607" t="s">
        <v>2642</v>
      </c>
      <c r="K236" s="610">
        <v>42172.543379629627</v>
      </c>
      <c r="L236" s="611">
        <v>43009</v>
      </c>
      <c r="M236" s="306" t="s">
        <v>3435</v>
      </c>
      <c r="N236" s="612">
        <v>3761</v>
      </c>
      <c r="O236" s="298"/>
      <c r="P236" s="298"/>
    </row>
    <row r="237" spans="2:16" ht="12.75">
      <c r="B237" s="613" t="s">
        <v>670</v>
      </c>
      <c r="C237" s="314" t="s">
        <v>2507</v>
      </c>
      <c r="D237" s="613" t="s">
        <v>2237</v>
      </c>
      <c r="E237" s="314" t="s">
        <v>2238</v>
      </c>
      <c r="F237" s="607" t="s">
        <v>151</v>
      </c>
      <c r="G237" s="608">
        <v>2009</v>
      </c>
      <c r="H237" s="342" t="s">
        <v>1208</v>
      </c>
      <c r="I237" s="609" t="s">
        <v>2714</v>
      </c>
      <c r="J237" s="607" t="s">
        <v>2643</v>
      </c>
      <c r="K237" s="610">
        <v>42172.543379629627</v>
      </c>
      <c r="L237" s="611">
        <v>43040</v>
      </c>
      <c r="M237" s="306" t="s">
        <v>3435</v>
      </c>
      <c r="N237" s="612">
        <v>2502</v>
      </c>
      <c r="O237" s="298"/>
      <c r="P237" s="298"/>
    </row>
    <row r="238" spans="2:16" ht="12.75">
      <c r="B238" s="613" t="s">
        <v>670</v>
      </c>
      <c r="C238" s="314" t="s">
        <v>2507</v>
      </c>
      <c r="D238" s="613" t="s">
        <v>2239</v>
      </c>
      <c r="E238" s="314" t="s">
        <v>2240</v>
      </c>
      <c r="F238" s="607" t="s">
        <v>151</v>
      </c>
      <c r="G238" s="608">
        <v>2009</v>
      </c>
      <c r="H238" s="342" t="s">
        <v>1208</v>
      </c>
      <c r="I238" s="609" t="s">
        <v>2714</v>
      </c>
      <c r="J238" s="607" t="s">
        <v>2644</v>
      </c>
      <c r="K238" s="610">
        <v>42172.543379629627</v>
      </c>
      <c r="L238" s="611">
        <v>42705</v>
      </c>
      <c r="M238" s="306" t="s">
        <v>3435</v>
      </c>
      <c r="N238" s="612">
        <v>4887</v>
      </c>
      <c r="O238" s="298"/>
      <c r="P238" s="298"/>
    </row>
    <row r="239" spans="2:16" ht="12.75">
      <c r="B239" s="613" t="s">
        <v>670</v>
      </c>
      <c r="C239" s="314" t="s">
        <v>2507</v>
      </c>
      <c r="D239" s="613" t="s">
        <v>2239</v>
      </c>
      <c r="E239" s="314" t="s">
        <v>2240</v>
      </c>
      <c r="F239" s="607" t="s">
        <v>151</v>
      </c>
      <c r="G239" s="608">
        <v>2009</v>
      </c>
      <c r="H239" s="342" t="s">
        <v>1208</v>
      </c>
      <c r="I239" s="609" t="s">
        <v>2714</v>
      </c>
      <c r="J239" s="607" t="s">
        <v>2633</v>
      </c>
      <c r="K239" s="610">
        <v>42172.543379629627</v>
      </c>
      <c r="L239" s="611">
        <v>42736</v>
      </c>
      <c r="M239" s="306" t="s">
        <v>3435</v>
      </c>
      <c r="N239" s="612">
        <v>4865</v>
      </c>
      <c r="O239" s="298"/>
      <c r="P239" s="298"/>
    </row>
    <row r="240" spans="2:16" ht="12.75">
      <c r="B240" s="613" t="s">
        <v>670</v>
      </c>
      <c r="C240" s="314" t="s">
        <v>2507</v>
      </c>
      <c r="D240" s="613" t="s">
        <v>2239</v>
      </c>
      <c r="E240" s="314" t="s">
        <v>2240</v>
      </c>
      <c r="F240" s="607" t="s">
        <v>151</v>
      </c>
      <c r="G240" s="608">
        <v>2009</v>
      </c>
      <c r="H240" s="342" t="s">
        <v>1208</v>
      </c>
      <c r="I240" s="609" t="s">
        <v>2714</v>
      </c>
      <c r="J240" s="607" t="s">
        <v>2634</v>
      </c>
      <c r="K240" s="610">
        <v>42172.543379629627</v>
      </c>
      <c r="L240" s="611">
        <v>42767</v>
      </c>
      <c r="M240" s="306" t="s">
        <v>3435</v>
      </c>
      <c r="N240" s="612">
        <v>6398</v>
      </c>
      <c r="O240" s="298"/>
      <c r="P240" s="298"/>
    </row>
    <row r="241" spans="2:16" ht="12.75">
      <c r="B241" s="613" t="s">
        <v>670</v>
      </c>
      <c r="C241" s="314" t="s">
        <v>2507</v>
      </c>
      <c r="D241" s="613" t="s">
        <v>2239</v>
      </c>
      <c r="E241" s="314" t="s">
        <v>2240</v>
      </c>
      <c r="F241" s="607" t="s">
        <v>151</v>
      </c>
      <c r="G241" s="608">
        <v>2009</v>
      </c>
      <c r="H241" s="342" t="s">
        <v>1208</v>
      </c>
      <c r="I241" s="609" t="s">
        <v>2714</v>
      </c>
      <c r="J241" s="607" t="s">
        <v>2635</v>
      </c>
      <c r="K241" s="610">
        <v>42172.543379629627</v>
      </c>
      <c r="L241" s="611">
        <v>42795</v>
      </c>
      <c r="M241" s="306" t="s">
        <v>3435</v>
      </c>
      <c r="N241" s="612">
        <v>6749</v>
      </c>
      <c r="O241" s="298"/>
      <c r="P241" s="298"/>
    </row>
    <row r="242" spans="2:16" ht="12.75">
      <c r="B242" s="613" t="s">
        <v>670</v>
      </c>
      <c r="C242" s="314" t="s">
        <v>2507</v>
      </c>
      <c r="D242" s="613" t="s">
        <v>2239</v>
      </c>
      <c r="E242" s="314" t="s">
        <v>2240</v>
      </c>
      <c r="F242" s="607" t="s">
        <v>151</v>
      </c>
      <c r="G242" s="608">
        <v>2009</v>
      </c>
      <c r="H242" s="342" t="s">
        <v>1208</v>
      </c>
      <c r="I242" s="609" t="s">
        <v>2714</v>
      </c>
      <c r="J242" s="607" t="s">
        <v>2636</v>
      </c>
      <c r="K242" s="610">
        <v>42172.543379629627</v>
      </c>
      <c r="L242" s="611">
        <v>42826</v>
      </c>
      <c r="M242" s="306" t="s">
        <v>3435</v>
      </c>
      <c r="N242" s="612">
        <v>7214</v>
      </c>
      <c r="O242" s="298"/>
      <c r="P242" s="298"/>
    </row>
    <row r="243" spans="2:16" ht="12.75">
      <c r="B243" s="613" t="s">
        <v>670</v>
      </c>
      <c r="C243" s="314" t="s">
        <v>2507</v>
      </c>
      <c r="D243" s="613" t="s">
        <v>2239</v>
      </c>
      <c r="E243" s="314" t="s">
        <v>2240</v>
      </c>
      <c r="F243" s="607" t="s">
        <v>151</v>
      </c>
      <c r="G243" s="608">
        <v>2009</v>
      </c>
      <c r="H243" s="342" t="s">
        <v>1208</v>
      </c>
      <c r="I243" s="609" t="s">
        <v>2714</v>
      </c>
      <c r="J243" s="607" t="s">
        <v>2637</v>
      </c>
      <c r="K243" s="610">
        <v>42172.543379629627</v>
      </c>
      <c r="L243" s="611">
        <v>42856</v>
      </c>
      <c r="M243" s="306" t="s">
        <v>3435</v>
      </c>
      <c r="N243" s="612">
        <v>7075</v>
      </c>
      <c r="O243" s="298"/>
      <c r="P243" s="298"/>
    </row>
    <row r="244" spans="2:16" ht="12.75">
      <c r="B244" s="613" t="s">
        <v>670</v>
      </c>
      <c r="C244" s="314" t="s">
        <v>2507</v>
      </c>
      <c r="D244" s="613" t="s">
        <v>2239</v>
      </c>
      <c r="E244" s="314" t="s">
        <v>2240</v>
      </c>
      <c r="F244" s="607" t="s">
        <v>151</v>
      </c>
      <c r="G244" s="608">
        <v>2009</v>
      </c>
      <c r="H244" s="342" t="s">
        <v>1208</v>
      </c>
      <c r="I244" s="609" t="s">
        <v>2714</v>
      </c>
      <c r="J244" s="607" t="s">
        <v>2638</v>
      </c>
      <c r="K244" s="610">
        <v>42172.543379629627</v>
      </c>
      <c r="L244" s="611">
        <v>42887</v>
      </c>
      <c r="M244" s="306" t="s">
        <v>3435</v>
      </c>
      <c r="N244" s="612">
        <v>6834</v>
      </c>
      <c r="O244" s="298"/>
      <c r="P244" s="298"/>
    </row>
    <row r="245" spans="2:16" ht="12.75">
      <c r="B245" s="613" t="s">
        <v>670</v>
      </c>
      <c r="C245" s="314" t="s">
        <v>2507</v>
      </c>
      <c r="D245" s="613" t="s">
        <v>2239</v>
      </c>
      <c r="E245" s="314" t="s">
        <v>2240</v>
      </c>
      <c r="F245" s="607" t="s">
        <v>151</v>
      </c>
      <c r="G245" s="608">
        <v>2009</v>
      </c>
      <c r="H245" s="342" t="s">
        <v>1208</v>
      </c>
      <c r="I245" s="609" t="s">
        <v>2714</v>
      </c>
      <c r="J245" s="607" t="s">
        <v>2639</v>
      </c>
      <c r="K245" s="610">
        <v>42172.543379629627</v>
      </c>
      <c r="L245" s="611">
        <v>42917</v>
      </c>
      <c r="M245" s="306" t="s">
        <v>3435</v>
      </c>
      <c r="N245" s="612">
        <v>6485</v>
      </c>
      <c r="O245" s="298"/>
      <c r="P245" s="298"/>
    </row>
    <row r="246" spans="2:16" ht="12.75">
      <c r="B246" s="613" t="s">
        <v>670</v>
      </c>
      <c r="C246" s="314" t="s">
        <v>2507</v>
      </c>
      <c r="D246" s="613" t="s">
        <v>2239</v>
      </c>
      <c r="E246" s="314" t="s">
        <v>2240</v>
      </c>
      <c r="F246" s="607" t="s">
        <v>151</v>
      </c>
      <c r="G246" s="608">
        <v>2009</v>
      </c>
      <c r="H246" s="342" t="s">
        <v>1208</v>
      </c>
      <c r="I246" s="609" t="s">
        <v>2714</v>
      </c>
      <c r="J246" s="607" t="s">
        <v>2640</v>
      </c>
      <c r="K246" s="610">
        <v>42172.543379629627</v>
      </c>
      <c r="L246" s="611">
        <v>42948</v>
      </c>
      <c r="M246" s="306" t="s">
        <v>3435</v>
      </c>
      <c r="N246" s="612">
        <v>6150</v>
      </c>
      <c r="O246" s="298"/>
      <c r="P246" s="298"/>
    </row>
    <row r="247" spans="2:16" ht="12.75">
      <c r="B247" s="613" t="s">
        <v>670</v>
      </c>
      <c r="C247" s="314" t="s">
        <v>2507</v>
      </c>
      <c r="D247" s="613" t="s">
        <v>2239</v>
      </c>
      <c r="E247" s="314" t="s">
        <v>2240</v>
      </c>
      <c r="F247" s="607" t="s">
        <v>151</v>
      </c>
      <c r="G247" s="608">
        <v>2009</v>
      </c>
      <c r="H247" s="342" t="s">
        <v>1208</v>
      </c>
      <c r="I247" s="609" t="s">
        <v>2714</v>
      </c>
      <c r="J247" s="607" t="s">
        <v>2641</v>
      </c>
      <c r="K247" s="610">
        <v>42172.543379629627</v>
      </c>
      <c r="L247" s="611">
        <v>42979</v>
      </c>
      <c r="M247" s="306" t="s">
        <v>3435</v>
      </c>
      <c r="N247" s="612">
        <v>5838</v>
      </c>
      <c r="O247" s="298"/>
      <c r="P247" s="298"/>
    </row>
    <row r="248" spans="2:16" ht="12.75">
      <c r="B248" s="613" t="s">
        <v>670</v>
      </c>
      <c r="C248" s="314" t="s">
        <v>2507</v>
      </c>
      <c r="D248" s="613" t="s">
        <v>2239</v>
      </c>
      <c r="E248" s="314" t="s">
        <v>2240</v>
      </c>
      <c r="F248" s="607" t="s">
        <v>151</v>
      </c>
      <c r="G248" s="608">
        <v>2009</v>
      </c>
      <c r="H248" s="342" t="s">
        <v>1208</v>
      </c>
      <c r="I248" s="609" t="s">
        <v>2714</v>
      </c>
      <c r="J248" s="607" t="s">
        <v>2642</v>
      </c>
      <c r="K248" s="610">
        <v>42172.543379629627</v>
      </c>
      <c r="L248" s="611">
        <v>43009</v>
      </c>
      <c r="M248" s="306" t="s">
        <v>3435</v>
      </c>
      <c r="N248" s="612">
        <v>5310</v>
      </c>
      <c r="O248" s="298"/>
      <c r="P248" s="298"/>
    </row>
    <row r="249" spans="2:16" ht="12.75">
      <c r="B249" s="613" t="s">
        <v>670</v>
      </c>
      <c r="C249" s="314" t="s">
        <v>2507</v>
      </c>
      <c r="D249" s="613" t="s">
        <v>2239</v>
      </c>
      <c r="E249" s="314" t="s">
        <v>2240</v>
      </c>
      <c r="F249" s="607" t="s">
        <v>151</v>
      </c>
      <c r="G249" s="608">
        <v>2009</v>
      </c>
      <c r="H249" s="342" t="s">
        <v>1208</v>
      </c>
      <c r="I249" s="609" t="s">
        <v>2714</v>
      </c>
      <c r="J249" s="607" t="s">
        <v>2643</v>
      </c>
      <c r="K249" s="610">
        <v>42172.543379629627</v>
      </c>
      <c r="L249" s="611">
        <v>43040</v>
      </c>
      <c r="M249" s="306" t="s">
        <v>3435</v>
      </c>
      <c r="N249" s="612">
        <v>3532</v>
      </c>
      <c r="O249" s="298"/>
      <c r="P249" s="298"/>
    </row>
    <row r="250" spans="2:16" ht="12.75">
      <c r="B250" s="613" t="s">
        <v>670</v>
      </c>
      <c r="C250" s="314" t="s">
        <v>2507</v>
      </c>
      <c r="D250" s="613" t="s">
        <v>2241</v>
      </c>
      <c r="E250" s="314" t="s">
        <v>2242</v>
      </c>
      <c r="F250" s="607" t="s">
        <v>151</v>
      </c>
      <c r="G250" s="608">
        <v>2009</v>
      </c>
      <c r="H250" s="342" t="s">
        <v>1208</v>
      </c>
      <c r="I250" s="609" t="s">
        <v>2714</v>
      </c>
      <c r="J250" s="607" t="s">
        <v>2644</v>
      </c>
      <c r="K250" s="610">
        <v>42172.543379629627</v>
      </c>
      <c r="L250" s="611">
        <v>42705</v>
      </c>
      <c r="M250" s="306" t="s">
        <v>3435</v>
      </c>
      <c r="N250" s="612">
        <v>4887</v>
      </c>
      <c r="O250" s="298"/>
      <c r="P250" s="298"/>
    </row>
    <row r="251" spans="2:16" ht="12.75">
      <c r="B251" s="613" t="s">
        <v>670</v>
      </c>
      <c r="C251" s="314" t="s">
        <v>2507</v>
      </c>
      <c r="D251" s="613" t="s">
        <v>2241</v>
      </c>
      <c r="E251" s="314" t="s">
        <v>2242</v>
      </c>
      <c r="F251" s="607" t="s">
        <v>151</v>
      </c>
      <c r="G251" s="608">
        <v>2009</v>
      </c>
      <c r="H251" s="342" t="s">
        <v>1208</v>
      </c>
      <c r="I251" s="609" t="s">
        <v>2714</v>
      </c>
      <c r="J251" s="607" t="s">
        <v>2633</v>
      </c>
      <c r="K251" s="610">
        <v>42172.544548611113</v>
      </c>
      <c r="L251" s="611">
        <v>42736</v>
      </c>
      <c r="M251" s="306" t="s">
        <v>3435</v>
      </c>
      <c r="N251" s="612">
        <v>4865</v>
      </c>
      <c r="O251" s="298"/>
      <c r="P251" s="298"/>
    </row>
    <row r="252" spans="2:16" ht="12.75">
      <c r="B252" s="613" t="s">
        <v>670</v>
      </c>
      <c r="C252" s="314" t="s">
        <v>2507</v>
      </c>
      <c r="D252" s="613" t="s">
        <v>2241</v>
      </c>
      <c r="E252" s="314" t="s">
        <v>2242</v>
      </c>
      <c r="F252" s="607" t="s">
        <v>151</v>
      </c>
      <c r="G252" s="608">
        <v>2009</v>
      </c>
      <c r="H252" s="342" t="s">
        <v>1208</v>
      </c>
      <c r="I252" s="609" t="s">
        <v>2714</v>
      </c>
      <c r="J252" s="607" t="s">
        <v>2634</v>
      </c>
      <c r="K252" s="610">
        <v>42172.544548611113</v>
      </c>
      <c r="L252" s="611">
        <v>42767</v>
      </c>
      <c r="M252" s="306" t="s">
        <v>3435</v>
      </c>
      <c r="N252" s="612">
        <v>6398</v>
      </c>
      <c r="O252" s="298"/>
      <c r="P252" s="298"/>
    </row>
    <row r="253" spans="2:16" ht="12.75">
      <c r="B253" s="613" t="s">
        <v>670</v>
      </c>
      <c r="C253" s="314" t="s">
        <v>2507</v>
      </c>
      <c r="D253" s="613" t="s">
        <v>2241</v>
      </c>
      <c r="E253" s="314" t="s">
        <v>2242</v>
      </c>
      <c r="F253" s="607" t="s">
        <v>151</v>
      </c>
      <c r="G253" s="608">
        <v>2009</v>
      </c>
      <c r="H253" s="342" t="s">
        <v>1208</v>
      </c>
      <c r="I253" s="609" t="s">
        <v>2714</v>
      </c>
      <c r="J253" s="607" t="s">
        <v>2635</v>
      </c>
      <c r="K253" s="610">
        <v>42172.543379629627</v>
      </c>
      <c r="L253" s="611">
        <v>42795</v>
      </c>
      <c r="M253" s="306" t="s">
        <v>3435</v>
      </c>
      <c r="N253" s="612">
        <v>6749</v>
      </c>
      <c r="O253" s="298"/>
      <c r="P253" s="298"/>
    </row>
    <row r="254" spans="2:16" ht="12.75">
      <c r="B254" s="613" t="s">
        <v>670</v>
      </c>
      <c r="C254" s="314" t="s">
        <v>2507</v>
      </c>
      <c r="D254" s="613" t="s">
        <v>2241</v>
      </c>
      <c r="E254" s="314" t="s">
        <v>2242</v>
      </c>
      <c r="F254" s="607" t="s">
        <v>151</v>
      </c>
      <c r="G254" s="608">
        <v>2009</v>
      </c>
      <c r="H254" s="342" t="s">
        <v>1208</v>
      </c>
      <c r="I254" s="609" t="s">
        <v>2714</v>
      </c>
      <c r="J254" s="607" t="s">
        <v>2636</v>
      </c>
      <c r="K254" s="610">
        <v>42172.544548611113</v>
      </c>
      <c r="L254" s="611">
        <v>42826</v>
      </c>
      <c r="M254" s="306" t="s">
        <v>3435</v>
      </c>
      <c r="N254" s="612">
        <v>7214</v>
      </c>
      <c r="O254" s="298"/>
      <c r="P254" s="298"/>
    </row>
    <row r="255" spans="2:16" ht="12.75">
      <c r="B255" s="613" t="s">
        <v>670</v>
      </c>
      <c r="C255" s="314" t="s">
        <v>2507</v>
      </c>
      <c r="D255" s="613" t="s">
        <v>2241</v>
      </c>
      <c r="E255" s="314" t="s">
        <v>2242</v>
      </c>
      <c r="F255" s="607" t="s">
        <v>151</v>
      </c>
      <c r="G255" s="608">
        <v>2009</v>
      </c>
      <c r="H255" s="342" t="s">
        <v>1208</v>
      </c>
      <c r="I255" s="609" t="s">
        <v>2714</v>
      </c>
      <c r="J255" s="607" t="s">
        <v>2637</v>
      </c>
      <c r="K255" s="610">
        <v>42172.544548611113</v>
      </c>
      <c r="L255" s="611">
        <v>42856</v>
      </c>
      <c r="M255" s="306" t="s">
        <v>3435</v>
      </c>
      <c r="N255" s="612">
        <v>7075</v>
      </c>
      <c r="O255" s="298"/>
      <c r="P255" s="298"/>
    </row>
    <row r="256" spans="2:16" ht="12.75">
      <c r="B256" s="613" t="s">
        <v>670</v>
      </c>
      <c r="C256" s="314" t="s">
        <v>2507</v>
      </c>
      <c r="D256" s="613" t="s">
        <v>2241</v>
      </c>
      <c r="E256" s="314" t="s">
        <v>2242</v>
      </c>
      <c r="F256" s="607" t="s">
        <v>151</v>
      </c>
      <c r="G256" s="608">
        <v>2009</v>
      </c>
      <c r="H256" s="342" t="s">
        <v>1208</v>
      </c>
      <c r="I256" s="609" t="s">
        <v>2714</v>
      </c>
      <c r="J256" s="607" t="s">
        <v>2638</v>
      </c>
      <c r="K256" s="610">
        <v>42172.544548611113</v>
      </c>
      <c r="L256" s="611">
        <v>42887</v>
      </c>
      <c r="M256" s="306" t="s">
        <v>3435</v>
      </c>
      <c r="N256" s="612">
        <v>6834</v>
      </c>
      <c r="O256" s="298"/>
      <c r="P256" s="298"/>
    </row>
    <row r="257" spans="2:16" ht="12.75">
      <c r="B257" s="613" t="s">
        <v>670</v>
      </c>
      <c r="C257" s="314" t="s">
        <v>2507</v>
      </c>
      <c r="D257" s="613" t="s">
        <v>2241</v>
      </c>
      <c r="E257" s="314" t="s">
        <v>2242</v>
      </c>
      <c r="F257" s="607" t="s">
        <v>151</v>
      </c>
      <c r="G257" s="608">
        <v>2009</v>
      </c>
      <c r="H257" s="342" t="s">
        <v>1208</v>
      </c>
      <c r="I257" s="609" t="s">
        <v>2714</v>
      </c>
      <c r="J257" s="607" t="s">
        <v>2639</v>
      </c>
      <c r="K257" s="610">
        <v>42172.544548611113</v>
      </c>
      <c r="L257" s="611">
        <v>42917</v>
      </c>
      <c r="M257" s="306" t="s">
        <v>3435</v>
      </c>
      <c r="N257" s="612">
        <v>6485</v>
      </c>
      <c r="O257" s="298"/>
      <c r="P257" s="298"/>
    </row>
    <row r="258" spans="2:16" ht="12.75">
      <c r="B258" s="613" t="s">
        <v>670</v>
      </c>
      <c r="C258" s="314" t="s">
        <v>2507</v>
      </c>
      <c r="D258" s="613" t="s">
        <v>2241</v>
      </c>
      <c r="E258" s="314" t="s">
        <v>2242</v>
      </c>
      <c r="F258" s="607" t="s">
        <v>151</v>
      </c>
      <c r="G258" s="608">
        <v>2009</v>
      </c>
      <c r="H258" s="342" t="s">
        <v>1208</v>
      </c>
      <c r="I258" s="609" t="s">
        <v>2714</v>
      </c>
      <c r="J258" s="607" t="s">
        <v>2640</v>
      </c>
      <c r="K258" s="610">
        <v>42172.544548611113</v>
      </c>
      <c r="L258" s="611">
        <v>42948</v>
      </c>
      <c r="M258" s="306" t="s">
        <v>3435</v>
      </c>
      <c r="N258" s="612">
        <v>6150</v>
      </c>
      <c r="O258" s="298"/>
      <c r="P258" s="298"/>
    </row>
    <row r="259" spans="2:16" ht="12.75">
      <c r="B259" s="613" t="s">
        <v>670</v>
      </c>
      <c r="C259" s="314" t="s">
        <v>2507</v>
      </c>
      <c r="D259" s="613" t="s">
        <v>2241</v>
      </c>
      <c r="E259" s="314" t="s">
        <v>2242</v>
      </c>
      <c r="F259" s="607" t="s">
        <v>151</v>
      </c>
      <c r="G259" s="608">
        <v>2009</v>
      </c>
      <c r="H259" s="342" t="s">
        <v>1208</v>
      </c>
      <c r="I259" s="609" t="s">
        <v>2714</v>
      </c>
      <c r="J259" s="607" t="s">
        <v>2641</v>
      </c>
      <c r="K259" s="610">
        <v>42172.544548611113</v>
      </c>
      <c r="L259" s="611">
        <v>42979</v>
      </c>
      <c r="M259" s="306" t="s">
        <v>3435</v>
      </c>
      <c r="N259" s="612">
        <v>5838</v>
      </c>
      <c r="O259" s="298"/>
      <c r="P259" s="298"/>
    </row>
    <row r="260" spans="2:16" ht="12.75">
      <c r="B260" s="613" t="s">
        <v>670</v>
      </c>
      <c r="C260" s="314" t="s">
        <v>2507</v>
      </c>
      <c r="D260" s="613" t="s">
        <v>2241</v>
      </c>
      <c r="E260" s="314" t="s">
        <v>2242</v>
      </c>
      <c r="F260" s="607" t="s">
        <v>151</v>
      </c>
      <c r="G260" s="608">
        <v>2009</v>
      </c>
      <c r="H260" s="342" t="s">
        <v>1208</v>
      </c>
      <c r="I260" s="609" t="s">
        <v>2714</v>
      </c>
      <c r="J260" s="607" t="s">
        <v>2642</v>
      </c>
      <c r="K260" s="610">
        <v>42172.543379629627</v>
      </c>
      <c r="L260" s="611">
        <v>43009</v>
      </c>
      <c r="M260" s="306" t="s">
        <v>3435</v>
      </c>
      <c r="N260" s="612">
        <v>5310</v>
      </c>
      <c r="O260" s="298"/>
      <c r="P260" s="298"/>
    </row>
    <row r="261" spans="2:16" ht="12.75">
      <c r="B261" s="613" t="s">
        <v>670</v>
      </c>
      <c r="C261" s="314" t="s">
        <v>2507</v>
      </c>
      <c r="D261" s="613" t="s">
        <v>2241</v>
      </c>
      <c r="E261" s="314" t="s">
        <v>2242</v>
      </c>
      <c r="F261" s="607" t="s">
        <v>151</v>
      </c>
      <c r="G261" s="608">
        <v>2009</v>
      </c>
      <c r="H261" s="342" t="s">
        <v>1208</v>
      </c>
      <c r="I261" s="609" t="s">
        <v>2714</v>
      </c>
      <c r="J261" s="607" t="s">
        <v>2643</v>
      </c>
      <c r="K261" s="610">
        <v>42172.543379629627</v>
      </c>
      <c r="L261" s="611">
        <v>43040</v>
      </c>
      <c r="M261" s="306" t="s">
        <v>3435</v>
      </c>
      <c r="N261" s="612">
        <v>3532</v>
      </c>
      <c r="O261" s="298"/>
      <c r="P261" s="298"/>
    </row>
    <row r="262" spans="2:16" ht="12.75">
      <c r="B262" s="613" t="s">
        <v>670</v>
      </c>
      <c r="C262" s="314" t="s">
        <v>2507</v>
      </c>
      <c r="D262" s="613" t="s">
        <v>2243</v>
      </c>
      <c r="E262" s="314" t="s">
        <v>2244</v>
      </c>
      <c r="F262" s="607" t="s">
        <v>151</v>
      </c>
      <c r="G262" s="608">
        <v>2009</v>
      </c>
      <c r="H262" s="342" t="s">
        <v>1208</v>
      </c>
      <c r="I262" s="609" t="s">
        <v>2714</v>
      </c>
      <c r="J262" s="607" t="s">
        <v>2644</v>
      </c>
      <c r="K262" s="610">
        <v>42172.544548611113</v>
      </c>
      <c r="L262" s="611">
        <v>42705</v>
      </c>
      <c r="M262" s="306" t="s">
        <v>3435</v>
      </c>
      <c r="N262" s="612">
        <v>4887</v>
      </c>
      <c r="O262" s="298"/>
      <c r="P262" s="298"/>
    </row>
    <row r="263" spans="2:16" ht="12.75">
      <c r="B263" s="613" t="s">
        <v>670</v>
      </c>
      <c r="C263" s="314" t="s">
        <v>2507</v>
      </c>
      <c r="D263" s="613" t="s">
        <v>2243</v>
      </c>
      <c r="E263" s="314" t="s">
        <v>2244</v>
      </c>
      <c r="F263" s="607" t="s">
        <v>151</v>
      </c>
      <c r="G263" s="608">
        <v>2009</v>
      </c>
      <c r="H263" s="342" t="s">
        <v>1208</v>
      </c>
      <c r="I263" s="609" t="s">
        <v>2714</v>
      </c>
      <c r="J263" s="607" t="s">
        <v>2633</v>
      </c>
      <c r="K263" s="610">
        <v>42172.544548611113</v>
      </c>
      <c r="L263" s="611">
        <v>42736</v>
      </c>
      <c r="M263" s="306" t="s">
        <v>3435</v>
      </c>
      <c r="N263" s="612">
        <v>4865</v>
      </c>
      <c r="O263" s="298"/>
      <c r="P263" s="298"/>
    </row>
    <row r="264" spans="2:16" ht="12.75">
      <c r="B264" s="613" t="s">
        <v>670</v>
      </c>
      <c r="C264" s="314" t="s">
        <v>2507</v>
      </c>
      <c r="D264" s="613" t="s">
        <v>2243</v>
      </c>
      <c r="E264" s="314" t="s">
        <v>2244</v>
      </c>
      <c r="F264" s="607" t="s">
        <v>151</v>
      </c>
      <c r="G264" s="608">
        <v>2009</v>
      </c>
      <c r="H264" s="342" t="s">
        <v>1208</v>
      </c>
      <c r="I264" s="609" t="s">
        <v>2714</v>
      </c>
      <c r="J264" s="607" t="s">
        <v>2634</v>
      </c>
      <c r="K264" s="610">
        <v>42172.544548611113</v>
      </c>
      <c r="L264" s="611">
        <v>42767</v>
      </c>
      <c r="M264" s="306" t="s">
        <v>3435</v>
      </c>
      <c r="N264" s="612">
        <v>6398</v>
      </c>
      <c r="O264" s="298"/>
      <c r="P264" s="298"/>
    </row>
    <row r="265" spans="2:16" ht="12.75">
      <c r="B265" s="613" t="s">
        <v>670</v>
      </c>
      <c r="C265" s="314" t="s">
        <v>2507</v>
      </c>
      <c r="D265" s="613" t="s">
        <v>2243</v>
      </c>
      <c r="E265" s="314" t="s">
        <v>2244</v>
      </c>
      <c r="F265" s="607" t="s">
        <v>151</v>
      </c>
      <c r="G265" s="608">
        <v>2009</v>
      </c>
      <c r="H265" s="342" t="s">
        <v>1208</v>
      </c>
      <c r="I265" s="609" t="s">
        <v>2714</v>
      </c>
      <c r="J265" s="607" t="s">
        <v>2635</v>
      </c>
      <c r="K265" s="610">
        <v>42172.544548611113</v>
      </c>
      <c r="L265" s="611">
        <v>42795</v>
      </c>
      <c r="M265" s="306" t="s">
        <v>3435</v>
      </c>
      <c r="N265" s="612">
        <v>6749</v>
      </c>
      <c r="O265" s="298"/>
      <c r="P265" s="298"/>
    </row>
    <row r="266" spans="2:16" ht="12.75">
      <c r="B266" s="613" t="s">
        <v>670</v>
      </c>
      <c r="C266" s="314" t="s">
        <v>2507</v>
      </c>
      <c r="D266" s="613" t="s">
        <v>2243</v>
      </c>
      <c r="E266" s="314" t="s">
        <v>2244</v>
      </c>
      <c r="F266" s="607" t="s">
        <v>151</v>
      </c>
      <c r="G266" s="608">
        <v>2009</v>
      </c>
      <c r="H266" s="342" t="s">
        <v>1208</v>
      </c>
      <c r="I266" s="609" t="s">
        <v>2714</v>
      </c>
      <c r="J266" s="607" t="s">
        <v>2636</v>
      </c>
      <c r="K266" s="610">
        <v>42172.544548611113</v>
      </c>
      <c r="L266" s="611">
        <v>42826</v>
      </c>
      <c r="M266" s="306" t="s">
        <v>3435</v>
      </c>
      <c r="N266" s="612">
        <v>7213</v>
      </c>
      <c r="O266" s="298"/>
      <c r="P266" s="298"/>
    </row>
    <row r="267" spans="2:16" ht="12.75">
      <c r="B267" s="613" t="s">
        <v>670</v>
      </c>
      <c r="C267" s="314" t="s">
        <v>2507</v>
      </c>
      <c r="D267" s="613" t="s">
        <v>2243</v>
      </c>
      <c r="E267" s="314" t="s">
        <v>2244</v>
      </c>
      <c r="F267" s="607" t="s">
        <v>151</v>
      </c>
      <c r="G267" s="608">
        <v>2009</v>
      </c>
      <c r="H267" s="342" t="s">
        <v>1208</v>
      </c>
      <c r="I267" s="609" t="s">
        <v>2714</v>
      </c>
      <c r="J267" s="607" t="s">
        <v>2637</v>
      </c>
      <c r="K267" s="610">
        <v>42172.544548611113</v>
      </c>
      <c r="L267" s="611">
        <v>42856</v>
      </c>
      <c r="M267" s="306" t="s">
        <v>3435</v>
      </c>
      <c r="N267" s="612">
        <v>7076</v>
      </c>
      <c r="O267" s="298"/>
      <c r="P267" s="298"/>
    </row>
    <row r="268" spans="2:16" ht="12.75">
      <c r="B268" s="613" t="s">
        <v>670</v>
      </c>
      <c r="C268" s="314" t="s">
        <v>2507</v>
      </c>
      <c r="D268" s="613" t="s">
        <v>2243</v>
      </c>
      <c r="E268" s="314" t="s">
        <v>2244</v>
      </c>
      <c r="F268" s="607" t="s">
        <v>151</v>
      </c>
      <c r="G268" s="608">
        <v>2009</v>
      </c>
      <c r="H268" s="342" t="s">
        <v>1208</v>
      </c>
      <c r="I268" s="609" t="s">
        <v>2714</v>
      </c>
      <c r="J268" s="607" t="s">
        <v>2638</v>
      </c>
      <c r="K268" s="610">
        <v>42172.544548611113</v>
      </c>
      <c r="L268" s="611">
        <v>42887</v>
      </c>
      <c r="M268" s="306" t="s">
        <v>3435</v>
      </c>
      <c r="N268" s="612">
        <v>6833</v>
      </c>
      <c r="O268" s="298"/>
      <c r="P268" s="298"/>
    </row>
    <row r="269" spans="2:16" ht="12.75">
      <c r="B269" s="613" t="s">
        <v>670</v>
      </c>
      <c r="C269" s="314" t="s">
        <v>2507</v>
      </c>
      <c r="D269" s="613" t="s">
        <v>2243</v>
      </c>
      <c r="E269" s="314" t="s">
        <v>2244</v>
      </c>
      <c r="F269" s="607" t="s">
        <v>151</v>
      </c>
      <c r="G269" s="608">
        <v>2009</v>
      </c>
      <c r="H269" s="342" t="s">
        <v>1208</v>
      </c>
      <c r="I269" s="609" t="s">
        <v>2714</v>
      </c>
      <c r="J269" s="607" t="s">
        <v>2639</v>
      </c>
      <c r="K269" s="610">
        <v>42172.544548611113</v>
      </c>
      <c r="L269" s="611">
        <v>42917</v>
      </c>
      <c r="M269" s="306" t="s">
        <v>3435</v>
      </c>
      <c r="N269" s="612">
        <v>6486</v>
      </c>
      <c r="O269" s="298"/>
      <c r="P269" s="298"/>
    </row>
    <row r="270" spans="2:16" ht="12.75">
      <c r="B270" s="613" t="s">
        <v>670</v>
      </c>
      <c r="C270" s="314" t="s">
        <v>2507</v>
      </c>
      <c r="D270" s="613" t="s">
        <v>2243</v>
      </c>
      <c r="E270" s="314" t="s">
        <v>2244</v>
      </c>
      <c r="F270" s="607" t="s">
        <v>151</v>
      </c>
      <c r="G270" s="608">
        <v>2009</v>
      </c>
      <c r="H270" s="342" t="s">
        <v>1208</v>
      </c>
      <c r="I270" s="609" t="s">
        <v>2714</v>
      </c>
      <c r="J270" s="607" t="s">
        <v>2640</v>
      </c>
      <c r="K270" s="610">
        <v>42172.544548611113</v>
      </c>
      <c r="L270" s="611">
        <v>42948</v>
      </c>
      <c r="M270" s="306" t="s">
        <v>3435</v>
      </c>
      <c r="N270" s="612">
        <v>6149</v>
      </c>
      <c r="O270" s="298"/>
      <c r="P270" s="298"/>
    </row>
    <row r="271" spans="2:16" ht="12.75">
      <c r="B271" s="613" t="s">
        <v>670</v>
      </c>
      <c r="C271" s="314" t="s">
        <v>2507</v>
      </c>
      <c r="D271" s="613" t="s">
        <v>2243</v>
      </c>
      <c r="E271" s="314" t="s">
        <v>2244</v>
      </c>
      <c r="F271" s="607" t="s">
        <v>151</v>
      </c>
      <c r="G271" s="608">
        <v>2009</v>
      </c>
      <c r="H271" s="342" t="s">
        <v>1208</v>
      </c>
      <c r="I271" s="609" t="s">
        <v>2714</v>
      </c>
      <c r="J271" s="607" t="s">
        <v>2641</v>
      </c>
      <c r="K271" s="610">
        <v>42172.544548611113</v>
      </c>
      <c r="L271" s="611">
        <v>42979</v>
      </c>
      <c r="M271" s="306" t="s">
        <v>3435</v>
      </c>
      <c r="N271" s="612">
        <v>5839</v>
      </c>
      <c r="O271" s="298"/>
      <c r="P271" s="298"/>
    </row>
    <row r="272" spans="2:16" ht="12.75">
      <c r="B272" s="613" t="s">
        <v>670</v>
      </c>
      <c r="C272" s="314" t="s">
        <v>2507</v>
      </c>
      <c r="D272" s="613" t="s">
        <v>2243</v>
      </c>
      <c r="E272" s="314" t="s">
        <v>2244</v>
      </c>
      <c r="F272" s="607" t="s">
        <v>151</v>
      </c>
      <c r="G272" s="608">
        <v>2009</v>
      </c>
      <c r="H272" s="342" t="s">
        <v>1208</v>
      </c>
      <c r="I272" s="609" t="s">
        <v>2714</v>
      </c>
      <c r="J272" s="607" t="s">
        <v>2642</v>
      </c>
      <c r="K272" s="610">
        <v>42172.544548611113</v>
      </c>
      <c r="L272" s="611">
        <v>43009</v>
      </c>
      <c r="M272" s="306" t="s">
        <v>3435</v>
      </c>
      <c r="N272" s="612">
        <v>5310</v>
      </c>
      <c r="O272" s="298"/>
      <c r="P272" s="298"/>
    </row>
    <row r="273" spans="2:16" ht="12.75">
      <c r="B273" s="613" t="s">
        <v>670</v>
      </c>
      <c r="C273" s="314" t="s">
        <v>2507</v>
      </c>
      <c r="D273" s="613" t="s">
        <v>2243</v>
      </c>
      <c r="E273" s="314" t="s">
        <v>2244</v>
      </c>
      <c r="F273" s="607" t="s">
        <v>151</v>
      </c>
      <c r="G273" s="608">
        <v>2009</v>
      </c>
      <c r="H273" s="342" t="s">
        <v>1208</v>
      </c>
      <c r="I273" s="609" t="s">
        <v>2714</v>
      </c>
      <c r="J273" s="607" t="s">
        <v>2643</v>
      </c>
      <c r="K273" s="610">
        <v>42172.544548611113</v>
      </c>
      <c r="L273" s="611">
        <v>43040</v>
      </c>
      <c r="M273" s="306" t="s">
        <v>3435</v>
      </c>
      <c r="N273" s="612">
        <v>3532</v>
      </c>
      <c r="O273" s="298"/>
      <c r="P273" s="298"/>
    </row>
    <row r="274" spans="2:16" ht="12.75">
      <c r="B274" s="613" t="s">
        <v>670</v>
      </c>
      <c r="C274" s="314" t="s">
        <v>2507</v>
      </c>
      <c r="D274" s="613" t="s">
        <v>2245</v>
      </c>
      <c r="E274" s="314" t="s">
        <v>2246</v>
      </c>
      <c r="F274" s="607" t="s">
        <v>151</v>
      </c>
      <c r="G274" s="608">
        <v>2009</v>
      </c>
      <c r="H274" s="342" t="s">
        <v>1208</v>
      </c>
      <c r="I274" s="609" t="s">
        <v>2714</v>
      </c>
      <c r="J274" s="607" t="s">
        <v>2644</v>
      </c>
      <c r="K274" s="610">
        <v>42172.544548611113</v>
      </c>
      <c r="L274" s="611">
        <v>42705</v>
      </c>
      <c r="M274" s="306" t="s">
        <v>3435</v>
      </c>
      <c r="N274" s="612">
        <v>4072</v>
      </c>
      <c r="O274" s="298"/>
      <c r="P274" s="298"/>
    </row>
    <row r="275" spans="2:16" ht="12.75">
      <c r="B275" s="613" t="s">
        <v>670</v>
      </c>
      <c r="C275" s="314" t="s">
        <v>2507</v>
      </c>
      <c r="D275" s="613" t="s">
        <v>2245</v>
      </c>
      <c r="E275" s="314" t="s">
        <v>2246</v>
      </c>
      <c r="F275" s="607" t="s">
        <v>151</v>
      </c>
      <c r="G275" s="608">
        <v>2009</v>
      </c>
      <c r="H275" s="342" t="s">
        <v>1208</v>
      </c>
      <c r="I275" s="609" t="s">
        <v>2714</v>
      </c>
      <c r="J275" s="607" t="s">
        <v>2633</v>
      </c>
      <c r="K275" s="610">
        <v>42172.544548611113</v>
      </c>
      <c r="L275" s="611">
        <v>42736</v>
      </c>
      <c r="M275" s="306" t="s">
        <v>3435</v>
      </c>
      <c r="N275" s="612">
        <v>4055</v>
      </c>
      <c r="O275" s="298"/>
      <c r="P275" s="298"/>
    </row>
    <row r="276" spans="2:16" ht="12.75">
      <c r="B276" s="613" t="s">
        <v>670</v>
      </c>
      <c r="C276" s="314" t="s">
        <v>2507</v>
      </c>
      <c r="D276" s="613" t="s">
        <v>2245</v>
      </c>
      <c r="E276" s="314" t="s">
        <v>2246</v>
      </c>
      <c r="F276" s="607" t="s">
        <v>151</v>
      </c>
      <c r="G276" s="608">
        <v>2009</v>
      </c>
      <c r="H276" s="342" t="s">
        <v>1208</v>
      </c>
      <c r="I276" s="609" t="s">
        <v>2714</v>
      </c>
      <c r="J276" s="607" t="s">
        <v>2634</v>
      </c>
      <c r="K276" s="610">
        <v>42172.544548611113</v>
      </c>
      <c r="L276" s="611">
        <v>42767</v>
      </c>
      <c r="M276" s="306" t="s">
        <v>3435</v>
      </c>
      <c r="N276" s="612">
        <v>5331</v>
      </c>
      <c r="O276" s="298"/>
      <c r="P276" s="298"/>
    </row>
    <row r="277" spans="2:16" ht="12.75">
      <c r="B277" s="613" t="s">
        <v>670</v>
      </c>
      <c r="C277" s="314" t="s">
        <v>2507</v>
      </c>
      <c r="D277" s="613" t="s">
        <v>2245</v>
      </c>
      <c r="E277" s="314" t="s">
        <v>2246</v>
      </c>
      <c r="F277" s="607" t="s">
        <v>151</v>
      </c>
      <c r="G277" s="608">
        <v>2009</v>
      </c>
      <c r="H277" s="342" t="s">
        <v>1208</v>
      </c>
      <c r="I277" s="609" t="s">
        <v>2714</v>
      </c>
      <c r="J277" s="607" t="s">
        <v>2635</v>
      </c>
      <c r="K277" s="610">
        <v>42172.544548611113</v>
      </c>
      <c r="L277" s="611">
        <v>42795</v>
      </c>
      <c r="M277" s="306" t="s">
        <v>3435</v>
      </c>
      <c r="N277" s="612">
        <v>5625</v>
      </c>
      <c r="O277" s="298"/>
      <c r="P277" s="298"/>
    </row>
    <row r="278" spans="2:16" ht="12.75">
      <c r="B278" s="613" t="s">
        <v>670</v>
      </c>
      <c r="C278" s="314" t="s">
        <v>2507</v>
      </c>
      <c r="D278" s="613" t="s">
        <v>2245</v>
      </c>
      <c r="E278" s="314" t="s">
        <v>2246</v>
      </c>
      <c r="F278" s="607" t="s">
        <v>151</v>
      </c>
      <c r="G278" s="608">
        <v>2009</v>
      </c>
      <c r="H278" s="342" t="s">
        <v>1208</v>
      </c>
      <c r="I278" s="609" t="s">
        <v>2714</v>
      </c>
      <c r="J278" s="607" t="s">
        <v>2636</v>
      </c>
      <c r="K278" s="610">
        <v>42172.544548611113</v>
      </c>
      <c r="L278" s="611">
        <v>42826</v>
      </c>
      <c r="M278" s="306" t="s">
        <v>3435</v>
      </c>
      <c r="N278" s="612">
        <v>6011</v>
      </c>
      <c r="O278" s="298"/>
      <c r="P278" s="298"/>
    </row>
    <row r="279" spans="2:16" ht="12.75">
      <c r="B279" s="613" t="s">
        <v>670</v>
      </c>
      <c r="C279" s="314" t="s">
        <v>2507</v>
      </c>
      <c r="D279" s="613" t="s">
        <v>2245</v>
      </c>
      <c r="E279" s="314" t="s">
        <v>2246</v>
      </c>
      <c r="F279" s="607" t="s">
        <v>151</v>
      </c>
      <c r="G279" s="608">
        <v>2009</v>
      </c>
      <c r="H279" s="342" t="s">
        <v>1208</v>
      </c>
      <c r="I279" s="609" t="s">
        <v>2714</v>
      </c>
      <c r="J279" s="607" t="s">
        <v>2637</v>
      </c>
      <c r="K279" s="610">
        <v>42172.544548611113</v>
      </c>
      <c r="L279" s="611">
        <v>42856</v>
      </c>
      <c r="M279" s="306" t="s">
        <v>3435</v>
      </c>
      <c r="N279" s="612">
        <v>5896</v>
      </c>
      <c r="O279" s="298"/>
      <c r="P279" s="298"/>
    </row>
    <row r="280" spans="2:16" ht="12.75">
      <c r="B280" s="613" t="s">
        <v>670</v>
      </c>
      <c r="C280" s="314" t="s">
        <v>2507</v>
      </c>
      <c r="D280" s="613" t="s">
        <v>2245</v>
      </c>
      <c r="E280" s="314" t="s">
        <v>2246</v>
      </c>
      <c r="F280" s="607" t="s">
        <v>151</v>
      </c>
      <c r="G280" s="608">
        <v>2009</v>
      </c>
      <c r="H280" s="342" t="s">
        <v>1208</v>
      </c>
      <c r="I280" s="609" t="s">
        <v>2714</v>
      </c>
      <c r="J280" s="607" t="s">
        <v>2638</v>
      </c>
      <c r="K280" s="610">
        <v>42172.544548611113</v>
      </c>
      <c r="L280" s="611">
        <v>42887</v>
      </c>
      <c r="M280" s="306" t="s">
        <v>3435</v>
      </c>
      <c r="N280" s="612">
        <v>5694</v>
      </c>
      <c r="O280" s="298"/>
      <c r="P280" s="298"/>
    </row>
    <row r="281" spans="2:16" ht="12.75">
      <c r="B281" s="613" t="s">
        <v>670</v>
      </c>
      <c r="C281" s="314" t="s">
        <v>2507</v>
      </c>
      <c r="D281" s="613" t="s">
        <v>2245</v>
      </c>
      <c r="E281" s="314" t="s">
        <v>2246</v>
      </c>
      <c r="F281" s="607" t="s">
        <v>151</v>
      </c>
      <c r="G281" s="608">
        <v>2009</v>
      </c>
      <c r="H281" s="342" t="s">
        <v>1208</v>
      </c>
      <c r="I281" s="609" t="s">
        <v>2714</v>
      </c>
      <c r="J281" s="607" t="s">
        <v>2639</v>
      </c>
      <c r="K281" s="610">
        <v>42172.544548611113</v>
      </c>
      <c r="L281" s="611">
        <v>42917</v>
      </c>
      <c r="M281" s="306" t="s">
        <v>3435</v>
      </c>
      <c r="N281" s="612">
        <v>5405</v>
      </c>
      <c r="O281" s="298"/>
      <c r="P281" s="298"/>
    </row>
    <row r="282" spans="2:16" ht="12.75">
      <c r="B282" s="613" t="s">
        <v>670</v>
      </c>
      <c r="C282" s="314" t="s">
        <v>2507</v>
      </c>
      <c r="D282" s="613" t="s">
        <v>2245</v>
      </c>
      <c r="E282" s="314" t="s">
        <v>2246</v>
      </c>
      <c r="F282" s="607" t="s">
        <v>151</v>
      </c>
      <c r="G282" s="608">
        <v>2009</v>
      </c>
      <c r="H282" s="342" t="s">
        <v>1208</v>
      </c>
      <c r="I282" s="609" t="s">
        <v>2714</v>
      </c>
      <c r="J282" s="607" t="s">
        <v>2640</v>
      </c>
      <c r="K282" s="610">
        <v>42172.544548611113</v>
      </c>
      <c r="L282" s="611">
        <v>42948</v>
      </c>
      <c r="M282" s="306" t="s">
        <v>3435</v>
      </c>
      <c r="N282" s="612">
        <v>5125</v>
      </c>
      <c r="O282" s="298"/>
      <c r="P282" s="298"/>
    </row>
    <row r="283" spans="2:16" ht="12.75">
      <c r="B283" s="613" t="s">
        <v>670</v>
      </c>
      <c r="C283" s="314" t="s">
        <v>2507</v>
      </c>
      <c r="D283" s="613" t="s">
        <v>2245</v>
      </c>
      <c r="E283" s="314" t="s">
        <v>2246</v>
      </c>
      <c r="F283" s="607" t="s">
        <v>151</v>
      </c>
      <c r="G283" s="608">
        <v>2009</v>
      </c>
      <c r="H283" s="342" t="s">
        <v>1208</v>
      </c>
      <c r="I283" s="609" t="s">
        <v>2714</v>
      </c>
      <c r="J283" s="607" t="s">
        <v>2641</v>
      </c>
      <c r="K283" s="610">
        <v>42172.544548611113</v>
      </c>
      <c r="L283" s="611">
        <v>42979</v>
      </c>
      <c r="M283" s="306" t="s">
        <v>3435</v>
      </c>
      <c r="N283" s="612">
        <v>4865</v>
      </c>
      <c r="O283" s="298"/>
      <c r="P283" s="298"/>
    </row>
    <row r="284" spans="2:16" ht="12.75">
      <c r="B284" s="613" t="s">
        <v>670</v>
      </c>
      <c r="C284" s="314" t="s">
        <v>2507</v>
      </c>
      <c r="D284" s="613" t="s">
        <v>2245</v>
      </c>
      <c r="E284" s="314" t="s">
        <v>2246</v>
      </c>
      <c r="F284" s="607" t="s">
        <v>151</v>
      </c>
      <c r="G284" s="608">
        <v>2009</v>
      </c>
      <c r="H284" s="342" t="s">
        <v>1208</v>
      </c>
      <c r="I284" s="609" t="s">
        <v>2714</v>
      </c>
      <c r="J284" s="607" t="s">
        <v>2642</v>
      </c>
      <c r="K284" s="610">
        <v>42172.544548611113</v>
      </c>
      <c r="L284" s="611">
        <v>43009</v>
      </c>
      <c r="M284" s="306" t="s">
        <v>3435</v>
      </c>
      <c r="N284" s="612">
        <v>4425</v>
      </c>
      <c r="O284" s="298"/>
      <c r="P284" s="298"/>
    </row>
    <row r="285" spans="2:16" ht="12.75">
      <c r="B285" s="613" t="s">
        <v>670</v>
      </c>
      <c r="C285" s="314" t="s">
        <v>2507</v>
      </c>
      <c r="D285" s="613" t="s">
        <v>2245</v>
      </c>
      <c r="E285" s="314" t="s">
        <v>2246</v>
      </c>
      <c r="F285" s="607" t="s">
        <v>151</v>
      </c>
      <c r="G285" s="608">
        <v>2009</v>
      </c>
      <c r="H285" s="342" t="s">
        <v>1208</v>
      </c>
      <c r="I285" s="609" t="s">
        <v>2714</v>
      </c>
      <c r="J285" s="607" t="s">
        <v>2643</v>
      </c>
      <c r="K285" s="610">
        <v>42172.544548611113</v>
      </c>
      <c r="L285" s="611">
        <v>43040</v>
      </c>
      <c r="M285" s="306" t="s">
        <v>3435</v>
      </c>
      <c r="N285" s="612">
        <v>2943</v>
      </c>
      <c r="O285" s="298"/>
      <c r="P285" s="298"/>
    </row>
    <row r="286" spans="2:16" ht="12.75">
      <c r="B286" s="613" t="s">
        <v>670</v>
      </c>
      <c r="C286" s="314" t="s">
        <v>2507</v>
      </c>
      <c r="D286" s="613" t="s">
        <v>2247</v>
      </c>
      <c r="E286" s="314" t="s">
        <v>2248</v>
      </c>
      <c r="F286" s="607" t="s">
        <v>151</v>
      </c>
      <c r="G286" s="608">
        <v>2009</v>
      </c>
      <c r="H286" s="342" t="s">
        <v>1208</v>
      </c>
      <c r="I286" s="609" t="s">
        <v>2714</v>
      </c>
      <c r="J286" s="607" t="s">
        <v>2644</v>
      </c>
      <c r="K286" s="610">
        <v>42172.544548611113</v>
      </c>
      <c r="L286" s="611">
        <v>42705</v>
      </c>
      <c r="M286" s="306" t="s">
        <v>3435</v>
      </c>
      <c r="N286" s="612">
        <v>4072</v>
      </c>
      <c r="O286" s="298"/>
      <c r="P286" s="298"/>
    </row>
    <row r="287" spans="2:16" ht="12.75">
      <c r="B287" s="613" t="s">
        <v>670</v>
      </c>
      <c r="C287" s="314" t="s">
        <v>2507</v>
      </c>
      <c r="D287" s="613" t="s">
        <v>2247</v>
      </c>
      <c r="E287" s="314" t="s">
        <v>2248</v>
      </c>
      <c r="F287" s="607" t="s">
        <v>151</v>
      </c>
      <c r="G287" s="608">
        <v>2009</v>
      </c>
      <c r="H287" s="342" t="s">
        <v>1208</v>
      </c>
      <c r="I287" s="609" t="s">
        <v>2714</v>
      </c>
      <c r="J287" s="607" t="s">
        <v>2633</v>
      </c>
      <c r="K287" s="610">
        <v>42172.544548611113</v>
      </c>
      <c r="L287" s="611">
        <v>42736</v>
      </c>
      <c r="M287" s="306" t="s">
        <v>3435</v>
      </c>
      <c r="N287" s="612">
        <v>4055</v>
      </c>
      <c r="O287" s="298"/>
      <c r="P287" s="298"/>
    </row>
    <row r="288" spans="2:16" ht="12.75">
      <c r="B288" s="613" t="s">
        <v>670</v>
      </c>
      <c r="C288" s="314" t="s">
        <v>2507</v>
      </c>
      <c r="D288" s="613" t="s">
        <v>2247</v>
      </c>
      <c r="E288" s="314" t="s">
        <v>2248</v>
      </c>
      <c r="F288" s="607" t="s">
        <v>151</v>
      </c>
      <c r="G288" s="608">
        <v>2009</v>
      </c>
      <c r="H288" s="342" t="s">
        <v>1208</v>
      </c>
      <c r="I288" s="609" t="s">
        <v>2714</v>
      </c>
      <c r="J288" s="607" t="s">
        <v>2634</v>
      </c>
      <c r="K288" s="610">
        <v>42172.544548611113</v>
      </c>
      <c r="L288" s="611">
        <v>42767</v>
      </c>
      <c r="M288" s="306" t="s">
        <v>3435</v>
      </c>
      <c r="N288" s="612">
        <v>5331</v>
      </c>
      <c r="O288" s="298"/>
      <c r="P288" s="298"/>
    </row>
    <row r="289" spans="2:16" ht="12.75">
      <c r="B289" s="613" t="s">
        <v>670</v>
      </c>
      <c r="C289" s="314" t="s">
        <v>2507</v>
      </c>
      <c r="D289" s="613" t="s">
        <v>2247</v>
      </c>
      <c r="E289" s="314" t="s">
        <v>2248</v>
      </c>
      <c r="F289" s="607" t="s">
        <v>151</v>
      </c>
      <c r="G289" s="608">
        <v>2009</v>
      </c>
      <c r="H289" s="342" t="s">
        <v>1208</v>
      </c>
      <c r="I289" s="609" t="s">
        <v>2714</v>
      </c>
      <c r="J289" s="607" t="s">
        <v>2635</v>
      </c>
      <c r="K289" s="610">
        <v>42172.544548611113</v>
      </c>
      <c r="L289" s="611">
        <v>42795</v>
      </c>
      <c r="M289" s="306" t="s">
        <v>3435</v>
      </c>
      <c r="N289" s="612">
        <v>5625</v>
      </c>
      <c r="O289" s="298"/>
      <c r="P289" s="298"/>
    </row>
    <row r="290" spans="2:16" ht="12.75">
      <c r="B290" s="613" t="s">
        <v>670</v>
      </c>
      <c r="C290" s="314" t="s">
        <v>2507</v>
      </c>
      <c r="D290" s="613" t="s">
        <v>2247</v>
      </c>
      <c r="E290" s="314" t="s">
        <v>2248</v>
      </c>
      <c r="F290" s="607" t="s">
        <v>151</v>
      </c>
      <c r="G290" s="608">
        <v>2009</v>
      </c>
      <c r="H290" s="342" t="s">
        <v>1208</v>
      </c>
      <c r="I290" s="609" t="s">
        <v>2714</v>
      </c>
      <c r="J290" s="607" t="s">
        <v>2636</v>
      </c>
      <c r="K290" s="610">
        <v>42172.544548611113</v>
      </c>
      <c r="L290" s="611">
        <v>42826</v>
      </c>
      <c r="M290" s="306" t="s">
        <v>3435</v>
      </c>
      <c r="N290" s="612">
        <v>6011</v>
      </c>
      <c r="O290" s="298"/>
      <c r="P290" s="298"/>
    </row>
    <row r="291" spans="2:16" ht="12.75">
      <c r="B291" s="613" t="s">
        <v>670</v>
      </c>
      <c r="C291" s="314" t="s">
        <v>2507</v>
      </c>
      <c r="D291" s="613" t="s">
        <v>2247</v>
      </c>
      <c r="E291" s="314" t="s">
        <v>2248</v>
      </c>
      <c r="F291" s="607" t="s">
        <v>151</v>
      </c>
      <c r="G291" s="608">
        <v>2009</v>
      </c>
      <c r="H291" s="342" t="s">
        <v>1208</v>
      </c>
      <c r="I291" s="609" t="s">
        <v>2714</v>
      </c>
      <c r="J291" s="607" t="s">
        <v>2637</v>
      </c>
      <c r="K291" s="610">
        <v>42172.544548611113</v>
      </c>
      <c r="L291" s="611">
        <v>42856</v>
      </c>
      <c r="M291" s="306" t="s">
        <v>3435</v>
      </c>
      <c r="N291" s="612">
        <v>5896</v>
      </c>
      <c r="O291" s="298"/>
      <c r="P291" s="298"/>
    </row>
    <row r="292" spans="2:16" ht="12.75">
      <c r="B292" s="613" t="s">
        <v>670</v>
      </c>
      <c r="C292" s="314" t="s">
        <v>2507</v>
      </c>
      <c r="D292" s="613" t="s">
        <v>2247</v>
      </c>
      <c r="E292" s="314" t="s">
        <v>2248</v>
      </c>
      <c r="F292" s="607" t="s">
        <v>151</v>
      </c>
      <c r="G292" s="608">
        <v>2009</v>
      </c>
      <c r="H292" s="342" t="s">
        <v>1208</v>
      </c>
      <c r="I292" s="609" t="s">
        <v>2714</v>
      </c>
      <c r="J292" s="607" t="s">
        <v>2638</v>
      </c>
      <c r="K292" s="610">
        <v>42172.544548611113</v>
      </c>
      <c r="L292" s="611">
        <v>42887</v>
      </c>
      <c r="M292" s="306" t="s">
        <v>3435</v>
      </c>
      <c r="N292" s="612">
        <v>5694</v>
      </c>
      <c r="O292" s="298"/>
      <c r="P292" s="298"/>
    </row>
    <row r="293" spans="2:16" ht="12.75">
      <c r="B293" s="613" t="s">
        <v>670</v>
      </c>
      <c r="C293" s="314" t="s">
        <v>2507</v>
      </c>
      <c r="D293" s="613" t="s">
        <v>2247</v>
      </c>
      <c r="E293" s="314" t="s">
        <v>2248</v>
      </c>
      <c r="F293" s="607" t="s">
        <v>151</v>
      </c>
      <c r="G293" s="608">
        <v>2009</v>
      </c>
      <c r="H293" s="342" t="s">
        <v>1208</v>
      </c>
      <c r="I293" s="609" t="s">
        <v>2714</v>
      </c>
      <c r="J293" s="607" t="s">
        <v>2639</v>
      </c>
      <c r="K293" s="610">
        <v>42172.544548611113</v>
      </c>
      <c r="L293" s="611">
        <v>42917</v>
      </c>
      <c r="M293" s="306" t="s">
        <v>3435</v>
      </c>
      <c r="N293" s="612">
        <v>5405</v>
      </c>
      <c r="O293" s="298"/>
      <c r="P293" s="298"/>
    </row>
    <row r="294" spans="2:16" ht="12.75">
      <c r="B294" s="613" t="s">
        <v>670</v>
      </c>
      <c r="C294" s="314" t="s">
        <v>2507</v>
      </c>
      <c r="D294" s="613" t="s">
        <v>2247</v>
      </c>
      <c r="E294" s="314" t="s">
        <v>2248</v>
      </c>
      <c r="F294" s="607" t="s">
        <v>151</v>
      </c>
      <c r="G294" s="608">
        <v>2009</v>
      </c>
      <c r="H294" s="342" t="s">
        <v>1208</v>
      </c>
      <c r="I294" s="609" t="s">
        <v>2714</v>
      </c>
      <c r="J294" s="607" t="s">
        <v>2640</v>
      </c>
      <c r="K294" s="610">
        <v>42172.544548611113</v>
      </c>
      <c r="L294" s="611">
        <v>42948</v>
      </c>
      <c r="M294" s="306" t="s">
        <v>3435</v>
      </c>
      <c r="N294" s="612">
        <v>5125</v>
      </c>
      <c r="O294" s="298"/>
      <c r="P294" s="298"/>
    </row>
    <row r="295" spans="2:16" ht="12.75">
      <c r="B295" s="613" t="s">
        <v>670</v>
      </c>
      <c r="C295" s="314" t="s">
        <v>2507</v>
      </c>
      <c r="D295" s="613" t="s">
        <v>2247</v>
      </c>
      <c r="E295" s="314" t="s">
        <v>2248</v>
      </c>
      <c r="F295" s="607" t="s">
        <v>151</v>
      </c>
      <c r="G295" s="608">
        <v>2009</v>
      </c>
      <c r="H295" s="342" t="s">
        <v>1208</v>
      </c>
      <c r="I295" s="609" t="s">
        <v>2714</v>
      </c>
      <c r="J295" s="607" t="s">
        <v>2641</v>
      </c>
      <c r="K295" s="610">
        <v>42172.544548611113</v>
      </c>
      <c r="L295" s="611">
        <v>42979</v>
      </c>
      <c r="M295" s="306" t="s">
        <v>3435</v>
      </c>
      <c r="N295" s="612">
        <v>4865</v>
      </c>
      <c r="O295" s="298"/>
      <c r="P295" s="298"/>
    </row>
    <row r="296" spans="2:16" ht="12.75">
      <c r="B296" s="613" t="s">
        <v>670</v>
      </c>
      <c r="C296" s="314" t="s">
        <v>2507</v>
      </c>
      <c r="D296" s="613" t="s">
        <v>2247</v>
      </c>
      <c r="E296" s="314" t="s">
        <v>2248</v>
      </c>
      <c r="F296" s="607" t="s">
        <v>151</v>
      </c>
      <c r="G296" s="608">
        <v>2009</v>
      </c>
      <c r="H296" s="342" t="s">
        <v>1208</v>
      </c>
      <c r="I296" s="609" t="s">
        <v>2714</v>
      </c>
      <c r="J296" s="607" t="s">
        <v>2642</v>
      </c>
      <c r="K296" s="610">
        <v>42172.544548611113</v>
      </c>
      <c r="L296" s="611">
        <v>43009</v>
      </c>
      <c r="M296" s="306" t="s">
        <v>3435</v>
      </c>
      <c r="N296" s="612">
        <v>4425</v>
      </c>
      <c r="O296" s="298"/>
      <c r="P296" s="298"/>
    </row>
    <row r="297" spans="2:16" ht="12.75">
      <c r="B297" s="613" t="s">
        <v>670</v>
      </c>
      <c r="C297" s="314" t="s">
        <v>2507</v>
      </c>
      <c r="D297" s="613" t="s">
        <v>2247</v>
      </c>
      <c r="E297" s="314" t="s">
        <v>2248</v>
      </c>
      <c r="F297" s="607" t="s">
        <v>151</v>
      </c>
      <c r="G297" s="608">
        <v>2009</v>
      </c>
      <c r="H297" s="342" t="s">
        <v>1208</v>
      </c>
      <c r="I297" s="609" t="s">
        <v>2714</v>
      </c>
      <c r="J297" s="607" t="s">
        <v>2643</v>
      </c>
      <c r="K297" s="610">
        <v>42172.544548611113</v>
      </c>
      <c r="L297" s="611">
        <v>43040</v>
      </c>
      <c r="M297" s="306" t="s">
        <v>3435</v>
      </c>
      <c r="N297" s="612">
        <v>2943</v>
      </c>
      <c r="O297" s="298"/>
      <c r="P297" s="298"/>
    </row>
    <row r="298" spans="2:16" ht="12.75">
      <c r="B298" s="613" t="s">
        <v>702</v>
      </c>
      <c r="C298" s="314" t="s">
        <v>2308</v>
      </c>
      <c r="D298" s="613" t="s">
        <v>2309</v>
      </c>
      <c r="E298" s="314" t="s">
        <v>2310</v>
      </c>
      <c r="F298" s="607" t="s">
        <v>151</v>
      </c>
      <c r="G298" s="608">
        <v>2010</v>
      </c>
      <c r="H298" s="342" t="s">
        <v>1208</v>
      </c>
      <c r="I298" s="609" t="s">
        <v>2714</v>
      </c>
      <c r="J298" s="607" t="s">
        <v>2644</v>
      </c>
      <c r="K298" s="610">
        <v>42177.422430555554</v>
      </c>
      <c r="L298" s="611">
        <v>42705</v>
      </c>
      <c r="M298" s="306" t="s">
        <v>3435</v>
      </c>
      <c r="N298" s="612">
        <v>9953</v>
      </c>
      <c r="O298" s="298"/>
      <c r="P298" s="298"/>
    </row>
    <row r="299" spans="2:16" ht="12.75">
      <c r="B299" s="613" t="s">
        <v>702</v>
      </c>
      <c r="C299" s="314" t="s">
        <v>2308</v>
      </c>
      <c r="D299" s="613" t="s">
        <v>2309</v>
      </c>
      <c r="E299" s="314" t="s">
        <v>2310</v>
      </c>
      <c r="F299" s="607" t="s">
        <v>151</v>
      </c>
      <c r="G299" s="608">
        <v>2010</v>
      </c>
      <c r="H299" s="342" t="s">
        <v>1208</v>
      </c>
      <c r="I299" s="609" t="s">
        <v>2714</v>
      </c>
      <c r="J299" s="607" t="s">
        <v>2633</v>
      </c>
      <c r="K299" s="610">
        <v>42177.422430555554</v>
      </c>
      <c r="L299" s="611">
        <v>42736</v>
      </c>
      <c r="M299" s="306" t="s">
        <v>3435</v>
      </c>
      <c r="N299" s="612">
        <v>11586</v>
      </c>
      <c r="O299" s="298"/>
      <c r="P299" s="298"/>
    </row>
    <row r="300" spans="2:16" ht="12.75">
      <c r="B300" s="613" t="s">
        <v>702</v>
      </c>
      <c r="C300" s="314" t="s">
        <v>2308</v>
      </c>
      <c r="D300" s="613" t="s">
        <v>2309</v>
      </c>
      <c r="E300" s="314" t="s">
        <v>2310</v>
      </c>
      <c r="F300" s="607" t="s">
        <v>151</v>
      </c>
      <c r="G300" s="608">
        <v>2010</v>
      </c>
      <c r="H300" s="342" t="s">
        <v>1208</v>
      </c>
      <c r="I300" s="609" t="s">
        <v>2714</v>
      </c>
      <c r="J300" s="607" t="s">
        <v>2634</v>
      </c>
      <c r="K300" s="610">
        <v>42177.422430555554</v>
      </c>
      <c r="L300" s="611">
        <v>42767</v>
      </c>
      <c r="M300" s="306" t="s">
        <v>3435</v>
      </c>
      <c r="N300" s="612">
        <v>14781</v>
      </c>
      <c r="O300" s="298"/>
      <c r="P300" s="298"/>
    </row>
    <row r="301" spans="2:16" ht="12.75">
      <c r="B301" s="613" t="s">
        <v>702</v>
      </c>
      <c r="C301" s="314" t="s">
        <v>2308</v>
      </c>
      <c r="D301" s="613" t="s">
        <v>2309</v>
      </c>
      <c r="E301" s="314" t="s">
        <v>2310</v>
      </c>
      <c r="F301" s="607" t="s">
        <v>151</v>
      </c>
      <c r="G301" s="608">
        <v>2010</v>
      </c>
      <c r="H301" s="342" t="s">
        <v>1208</v>
      </c>
      <c r="I301" s="609" t="s">
        <v>2714</v>
      </c>
      <c r="J301" s="607" t="s">
        <v>2635</v>
      </c>
      <c r="K301" s="610">
        <v>42177.422442129631</v>
      </c>
      <c r="L301" s="611">
        <v>42795</v>
      </c>
      <c r="M301" s="306" t="s">
        <v>3435</v>
      </c>
      <c r="N301" s="612">
        <v>15782</v>
      </c>
      <c r="O301" s="298"/>
      <c r="P301" s="298"/>
    </row>
    <row r="302" spans="2:16" ht="12.75">
      <c r="B302" s="613" t="s">
        <v>702</v>
      </c>
      <c r="C302" s="314" t="s">
        <v>2308</v>
      </c>
      <c r="D302" s="613" t="s">
        <v>2309</v>
      </c>
      <c r="E302" s="314" t="s">
        <v>2310</v>
      </c>
      <c r="F302" s="607" t="s">
        <v>151</v>
      </c>
      <c r="G302" s="608">
        <v>2010</v>
      </c>
      <c r="H302" s="342" t="s">
        <v>1208</v>
      </c>
      <c r="I302" s="609" t="s">
        <v>2714</v>
      </c>
      <c r="J302" s="607" t="s">
        <v>2636</v>
      </c>
      <c r="K302" s="610">
        <v>42177.422442129631</v>
      </c>
      <c r="L302" s="611">
        <v>42826</v>
      </c>
      <c r="M302" s="306" t="s">
        <v>3435</v>
      </c>
      <c r="N302" s="612">
        <v>16736</v>
      </c>
      <c r="O302" s="298"/>
      <c r="P302" s="298"/>
    </row>
    <row r="303" spans="2:16" ht="12.75">
      <c r="B303" s="613" t="s">
        <v>702</v>
      </c>
      <c r="C303" s="314" t="s">
        <v>2308</v>
      </c>
      <c r="D303" s="613" t="s">
        <v>2309</v>
      </c>
      <c r="E303" s="314" t="s">
        <v>2310</v>
      </c>
      <c r="F303" s="607" t="s">
        <v>151</v>
      </c>
      <c r="G303" s="608">
        <v>2010</v>
      </c>
      <c r="H303" s="342" t="s">
        <v>1208</v>
      </c>
      <c r="I303" s="609" t="s">
        <v>2714</v>
      </c>
      <c r="J303" s="607" t="s">
        <v>2637</v>
      </c>
      <c r="K303" s="610">
        <v>42177.422442129631</v>
      </c>
      <c r="L303" s="611">
        <v>42856</v>
      </c>
      <c r="M303" s="306" t="s">
        <v>3435</v>
      </c>
      <c r="N303" s="612">
        <v>16602</v>
      </c>
      <c r="O303" s="298"/>
      <c r="P303" s="298"/>
    </row>
    <row r="304" spans="2:16" ht="12.75">
      <c r="B304" s="613" t="s">
        <v>702</v>
      </c>
      <c r="C304" s="314" t="s">
        <v>2308</v>
      </c>
      <c r="D304" s="613" t="s">
        <v>2309</v>
      </c>
      <c r="E304" s="314" t="s">
        <v>2310</v>
      </c>
      <c r="F304" s="607" t="s">
        <v>151</v>
      </c>
      <c r="G304" s="608">
        <v>2010</v>
      </c>
      <c r="H304" s="342" t="s">
        <v>1208</v>
      </c>
      <c r="I304" s="609" t="s">
        <v>2714</v>
      </c>
      <c r="J304" s="607" t="s">
        <v>2638</v>
      </c>
      <c r="K304" s="610">
        <v>42177.422442129631</v>
      </c>
      <c r="L304" s="611">
        <v>42887</v>
      </c>
      <c r="M304" s="306" t="s">
        <v>3435</v>
      </c>
      <c r="N304" s="612">
        <v>15956</v>
      </c>
      <c r="O304" s="298"/>
      <c r="P304" s="298"/>
    </row>
    <row r="305" spans="2:16" ht="12.75">
      <c r="B305" s="613" t="s">
        <v>702</v>
      </c>
      <c r="C305" s="314" t="s">
        <v>2308</v>
      </c>
      <c r="D305" s="613" t="s">
        <v>2309</v>
      </c>
      <c r="E305" s="314" t="s">
        <v>2310</v>
      </c>
      <c r="F305" s="607" t="s">
        <v>151</v>
      </c>
      <c r="G305" s="608">
        <v>2010</v>
      </c>
      <c r="H305" s="342" t="s">
        <v>1208</v>
      </c>
      <c r="I305" s="609" t="s">
        <v>2714</v>
      </c>
      <c r="J305" s="607" t="s">
        <v>2639</v>
      </c>
      <c r="K305" s="610">
        <v>42177.422442129631</v>
      </c>
      <c r="L305" s="611">
        <v>42917</v>
      </c>
      <c r="M305" s="306" t="s">
        <v>3435</v>
      </c>
      <c r="N305" s="612">
        <v>15925</v>
      </c>
      <c r="O305" s="298"/>
      <c r="P305" s="298"/>
    </row>
    <row r="306" spans="2:16" ht="12.75">
      <c r="B306" s="613" t="s">
        <v>702</v>
      </c>
      <c r="C306" s="314" t="s">
        <v>2308</v>
      </c>
      <c r="D306" s="613" t="s">
        <v>2309</v>
      </c>
      <c r="E306" s="314" t="s">
        <v>2310</v>
      </c>
      <c r="F306" s="607" t="s">
        <v>151</v>
      </c>
      <c r="G306" s="608">
        <v>2010</v>
      </c>
      <c r="H306" s="342" t="s">
        <v>1208</v>
      </c>
      <c r="I306" s="609" t="s">
        <v>2714</v>
      </c>
      <c r="J306" s="607" t="s">
        <v>2640</v>
      </c>
      <c r="K306" s="610">
        <v>42177.422442129631</v>
      </c>
      <c r="L306" s="611">
        <v>42948</v>
      </c>
      <c r="M306" s="306" t="s">
        <v>3435</v>
      </c>
      <c r="N306" s="612">
        <v>15339</v>
      </c>
      <c r="O306" s="298"/>
      <c r="P306" s="298"/>
    </row>
    <row r="307" spans="2:16" ht="12.75">
      <c r="B307" s="613" t="s">
        <v>702</v>
      </c>
      <c r="C307" s="314" t="s">
        <v>2308</v>
      </c>
      <c r="D307" s="613" t="s">
        <v>2309</v>
      </c>
      <c r="E307" s="314" t="s">
        <v>2310</v>
      </c>
      <c r="F307" s="607" t="s">
        <v>151</v>
      </c>
      <c r="G307" s="608">
        <v>2010</v>
      </c>
      <c r="H307" s="342" t="s">
        <v>1208</v>
      </c>
      <c r="I307" s="609" t="s">
        <v>2714</v>
      </c>
      <c r="J307" s="607" t="s">
        <v>2641</v>
      </c>
      <c r="K307" s="610">
        <v>42177.422442129631</v>
      </c>
      <c r="L307" s="611">
        <v>42979</v>
      </c>
      <c r="M307" s="306" t="s">
        <v>3435</v>
      </c>
      <c r="N307" s="612">
        <v>14572</v>
      </c>
      <c r="O307" s="298"/>
      <c r="P307" s="298"/>
    </row>
    <row r="308" spans="2:16" ht="12.75">
      <c r="B308" s="613" t="s">
        <v>702</v>
      </c>
      <c r="C308" s="314" t="s">
        <v>2308</v>
      </c>
      <c r="D308" s="613" t="s">
        <v>2309</v>
      </c>
      <c r="E308" s="314" t="s">
        <v>2310</v>
      </c>
      <c r="F308" s="607" t="s">
        <v>151</v>
      </c>
      <c r="G308" s="608">
        <v>2010</v>
      </c>
      <c r="H308" s="342" t="s">
        <v>1208</v>
      </c>
      <c r="I308" s="609" t="s">
        <v>2714</v>
      </c>
      <c r="J308" s="607" t="s">
        <v>2642</v>
      </c>
      <c r="K308" s="610">
        <v>42177.422442129631</v>
      </c>
      <c r="L308" s="611">
        <v>43009</v>
      </c>
      <c r="M308" s="306" t="s">
        <v>3435</v>
      </c>
      <c r="N308" s="612">
        <v>11974</v>
      </c>
      <c r="O308" s="298"/>
      <c r="P308" s="298"/>
    </row>
    <row r="309" spans="2:16" ht="12.75">
      <c r="B309" s="613" t="s">
        <v>702</v>
      </c>
      <c r="C309" s="314" t="s">
        <v>2308</v>
      </c>
      <c r="D309" s="613" t="s">
        <v>2309</v>
      </c>
      <c r="E309" s="314" t="s">
        <v>2310</v>
      </c>
      <c r="F309" s="607" t="s">
        <v>151</v>
      </c>
      <c r="G309" s="608">
        <v>2010</v>
      </c>
      <c r="H309" s="342" t="s">
        <v>1208</v>
      </c>
      <c r="I309" s="609" t="s">
        <v>2714</v>
      </c>
      <c r="J309" s="607" t="s">
        <v>2643</v>
      </c>
      <c r="K309" s="610">
        <v>42177.422442129631</v>
      </c>
      <c r="L309" s="611">
        <v>43040</v>
      </c>
      <c r="M309" s="306" t="s">
        <v>3435</v>
      </c>
      <c r="N309" s="612">
        <v>8246</v>
      </c>
      <c r="O309" s="298"/>
      <c r="P309" s="298"/>
    </row>
    <row r="310" spans="2:16" ht="12.75">
      <c r="B310" s="613" t="s">
        <v>877</v>
      </c>
      <c r="C310" s="314" t="s">
        <v>1826</v>
      </c>
      <c r="D310" s="613" t="s">
        <v>1827</v>
      </c>
      <c r="E310" s="314" t="s">
        <v>1828</v>
      </c>
      <c r="F310" s="607" t="s">
        <v>151</v>
      </c>
      <c r="G310" s="608" t="s">
        <v>147</v>
      </c>
      <c r="H310" s="342" t="s">
        <v>1208</v>
      </c>
      <c r="I310" s="609" t="s">
        <v>2714</v>
      </c>
      <c r="J310" s="607" t="s">
        <v>2644</v>
      </c>
      <c r="K310" s="610">
        <v>42177.414467592593</v>
      </c>
      <c r="L310" s="611">
        <v>42705</v>
      </c>
      <c r="M310" s="306" t="s">
        <v>3435</v>
      </c>
      <c r="N310" s="612">
        <v>200</v>
      </c>
      <c r="O310" s="298"/>
      <c r="P310" s="298"/>
    </row>
    <row r="311" spans="2:16" ht="12.75">
      <c r="B311" s="613" t="s">
        <v>877</v>
      </c>
      <c r="C311" s="314" t="s">
        <v>1826</v>
      </c>
      <c r="D311" s="613" t="s">
        <v>1827</v>
      </c>
      <c r="E311" s="314" t="s">
        <v>1828</v>
      </c>
      <c r="F311" s="607" t="s">
        <v>151</v>
      </c>
      <c r="G311" s="608" t="s">
        <v>147</v>
      </c>
      <c r="H311" s="342" t="s">
        <v>1208</v>
      </c>
      <c r="I311" s="609" t="s">
        <v>2714</v>
      </c>
      <c r="J311" s="607" t="s">
        <v>2633</v>
      </c>
      <c r="K311" s="610">
        <v>42177.414467592593</v>
      </c>
      <c r="L311" s="611">
        <v>42736</v>
      </c>
      <c r="M311" s="306" t="s">
        <v>3435</v>
      </c>
      <c r="N311" s="612">
        <v>139</v>
      </c>
      <c r="O311" s="298"/>
      <c r="P311" s="298"/>
    </row>
    <row r="312" spans="2:16" ht="12.75">
      <c r="B312" s="613" t="s">
        <v>877</v>
      </c>
      <c r="C312" s="314" t="s">
        <v>1826</v>
      </c>
      <c r="D312" s="613" t="s">
        <v>1827</v>
      </c>
      <c r="E312" s="314" t="s">
        <v>1828</v>
      </c>
      <c r="F312" s="607" t="s">
        <v>151</v>
      </c>
      <c r="G312" s="608" t="s">
        <v>147</v>
      </c>
      <c r="H312" s="342" t="s">
        <v>1208</v>
      </c>
      <c r="I312" s="609" t="s">
        <v>2714</v>
      </c>
      <c r="J312" s="607" t="s">
        <v>2634</v>
      </c>
      <c r="K312" s="610">
        <v>42177.414467592593</v>
      </c>
      <c r="L312" s="611">
        <v>42767</v>
      </c>
      <c r="M312" s="306" t="s">
        <v>3435</v>
      </c>
      <c r="N312" s="612">
        <v>191</v>
      </c>
      <c r="O312" s="298"/>
      <c r="P312" s="298"/>
    </row>
    <row r="313" spans="2:16" ht="12.75">
      <c r="B313" s="613" t="s">
        <v>877</v>
      </c>
      <c r="C313" s="314" t="s">
        <v>1826</v>
      </c>
      <c r="D313" s="613" t="s">
        <v>1827</v>
      </c>
      <c r="E313" s="314" t="s">
        <v>1828</v>
      </c>
      <c r="F313" s="607" t="s">
        <v>151</v>
      </c>
      <c r="G313" s="608" t="s">
        <v>147</v>
      </c>
      <c r="H313" s="342" t="s">
        <v>1208</v>
      </c>
      <c r="I313" s="609" t="s">
        <v>2714</v>
      </c>
      <c r="J313" s="607" t="s">
        <v>2635</v>
      </c>
      <c r="K313" s="610">
        <v>42177.414467592593</v>
      </c>
      <c r="L313" s="611">
        <v>42795</v>
      </c>
      <c r="M313" s="306" t="s">
        <v>3435</v>
      </c>
      <c r="N313" s="612">
        <v>166</v>
      </c>
      <c r="O313" s="298"/>
      <c r="P313" s="298"/>
    </row>
    <row r="314" spans="2:16" ht="12.75">
      <c r="B314" s="613" t="s">
        <v>877</v>
      </c>
      <c r="C314" s="314" t="s">
        <v>1826</v>
      </c>
      <c r="D314" s="613" t="s">
        <v>1827</v>
      </c>
      <c r="E314" s="314" t="s">
        <v>1828</v>
      </c>
      <c r="F314" s="607" t="s">
        <v>151</v>
      </c>
      <c r="G314" s="608" t="s">
        <v>147</v>
      </c>
      <c r="H314" s="342" t="s">
        <v>1208</v>
      </c>
      <c r="I314" s="609" t="s">
        <v>2714</v>
      </c>
      <c r="J314" s="607" t="s">
        <v>2636</v>
      </c>
      <c r="K314" s="610">
        <v>42177.414467592593</v>
      </c>
      <c r="L314" s="611">
        <v>42826</v>
      </c>
      <c r="M314" s="306" t="s">
        <v>3435</v>
      </c>
      <c r="N314" s="612">
        <v>216</v>
      </c>
      <c r="O314" s="298"/>
      <c r="P314" s="298"/>
    </row>
    <row r="315" spans="2:16" ht="12.75">
      <c r="B315" s="613" t="s">
        <v>877</v>
      </c>
      <c r="C315" s="314" t="s">
        <v>1826</v>
      </c>
      <c r="D315" s="613" t="s">
        <v>1827</v>
      </c>
      <c r="E315" s="314" t="s">
        <v>1828</v>
      </c>
      <c r="F315" s="607" t="s">
        <v>151</v>
      </c>
      <c r="G315" s="608" t="s">
        <v>147</v>
      </c>
      <c r="H315" s="342" t="s">
        <v>1208</v>
      </c>
      <c r="I315" s="609" t="s">
        <v>2714</v>
      </c>
      <c r="J315" s="607" t="s">
        <v>2637</v>
      </c>
      <c r="K315" s="610">
        <v>42177.414467592593</v>
      </c>
      <c r="L315" s="611">
        <v>42856</v>
      </c>
      <c r="M315" s="306" t="s">
        <v>3435</v>
      </c>
      <c r="N315" s="612">
        <v>390</v>
      </c>
      <c r="O315" s="298"/>
      <c r="P315" s="298"/>
    </row>
    <row r="316" spans="2:16" ht="12.75">
      <c r="B316" s="613" t="s">
        <v>877</v>
      </c>
      <c r="C316" s="314" t="s">
        <v>1826</v>
      </c>
      <c r="D316" s="613" t="s">
        <v>1827</v>
      </c>
      <c r="E316" s="314" t="s">
        <v>1828</v>
      </c>
      <c r="F316" s="607" t="s">
        <v>151</v>
      </c>
      <c r="G316" s="608" t="s">
        <v>147</v>
      </c>
      <c r="H316" s="342" t="s">
        <v>1208</v>
      </c>
      <c r="I316" s="609" t="s">
        <v>2714</v>
      </c>
      <c r="J316" s="607" t="s">
        <v>2638</v>
      </c>
      <c r="K316" s="610">
        <v>42177.414467592593</v>
      </c>
      <c r="L316" s="611">
        <v>42887</v>
      </c>
      <c r="M316" s="306" t="s">
        <v>3435</v>
      </c>
      <c r="N316" s="612">
        <v>459</v>
      </c>
      <c r="O316" s="298"/>
      <c r="P316" s="298"/>
    </row>
    <row r="317" spans="2:16" ht="12.75">
      <c r="B317" s="613" t="s">
        <v>877</v>
      </c>
      <c r="C317" s="314" t="s">
        <v>1826</v>
      </c>
      <c r="D317" s="613" t="s">
        <v>1827</v>
      </c>
      <c r="E317" s="314" t="s">
        <v>1828</v>
      </c>
      <c r="F317" s="607" t="s">
        <v>151</v>
      </c>
      <c r="G317" s="608" t="s">
        <v>147</v>
      </c>
      <c r="H317" s="342" t="s">
        <v>1208</v>
      </c>
      <c r="I317" s="609" t="s">
        <v>2714</v>
      </c>
      <c r="J317" s="607" t="s">
        <v>2639</v>
      </c>
      <c r="K317" s="610">
        <v>42177.414467592593</v>
      </c>
      <c r="L317" s="611">
        <v>42917</v>
      </c>
      <c r="M317" s="306" t="s">
        <v>3435</v>
      </c>
      <c r="N317" s="612">
        <v>449</v>
      </c>
      <c r="O317" s="298"/>
      <c r="P317" s="298"/>
    </row>
    <row r="318" spans="2:16" ht="12.75">
      <c r="B318" s="613" t="s">
        <v>877</v>
      </c>
      <c r="C318" s="314" t="s">
        <v>1826</v>
      </c>
      <c r="D318" s="613" t="s">
        <v>1827</v>
      </c>
      <c r="E318" s="314" t="s">
        <v>1828</v>
      </c>
      <c r="F318" s="607" t="s">
        <v>151</v>
      </c>
      <c r="G318" s="608" t="s">
        <v>147</v>
      </c>
      <c r="H318" s="342" t="s">
        <v>1208</v>
      </c>
      <c r="I318" s="609" t="s">
        <v>2714</v>
      </c>
      <c r="J318" s="607" t="s">
        <v>2640</v>
      </c>
      <c r="K318" s="610">
        <v>42177.414467592593</v>
      </c>
      <c r="L318" s="611">
        <v>42948</v>
      </c>
      <c r="M318" s="306" t="s">
        <v>3435</v>
      </c>
      <c r="N318" s="612">
        <v>357</v>
      </c>
      <c r="O318" s="298"/>
      <c r="P318" s="298"/>
    </row>
    <row r="319" spans="2:16" ht="12.75">
      <c r="B319" s="613" t="s">
        <v>877</v>
      </c>
      <c r="C319" s="314" t="s">
        <v>1826</v>
      </c>
      <c r="D319" s="613" t="s">
        <v>1827</v>
      </c>
      <c r="E319" s="314" t="s">
        <v>1828</v>
      </c>
      <c r="F319" s="607" t="s">
        <v>151</v>
      </c>
      <c r="G319" s="608" t="s">
        <v>147</v>
      </c>
      <c r="H319" s="342" t="s">
        <v>1208</v>
      </c>
      <c r="I319" s="609" t="s">
        <v>2714</v>
      </c>
      <c r="J319" s="607" t="s">
        <v>2641</v>
      </c>
      <c r="K319" s="610">
        <v>42177.414479166662</v>
      </c>
      <c r="L319" s="611">
        <v>42979</v>
      </c>
      <c r="M319" s="306" t="s">
        <v>3435</v>
      </c>
      <c r="N319" s="612">
        <v>401</v>
      </c>
      <c r="O319" s="298"/>
      <c r="P319" s="298"/>
    </row>
    <row r="320" spans="2:16" ht="12.75">
      <c r="B320" s="613" t="s">
        <v>877</v>
      </c>
      <c r="C320" s="314" t="s">
        <v>1826</v>
      </c>
      <c r="D320" s="613" t="s">
        <v>1827</v>
      </c>
      <c r="E320" s="314" t="s">
        <v>1828</v>
      </c>
      <c r="F320" s="607" t="s">
        <v>151</v>
      </c>
      <c r="G320" s="608" t="s">
        <v>147</v>
      </c>
      <c r="H320" s="342" t="s">
        <v>1208</v>
      </c>
      <c r="I320" s="609" t="s">
        <v>2714</v>
      </c>
      <c r="J320" s="607" t="s">
        <v>2642</v>
      </c>
      <c r="K320" s="610">
        <v>42177.414479166662</v>
      </c>
      <c r="L320" s="611">
        <v>43009</v>
      </c>
      <c r="M320" s="306" t="s">
        <v>3435</v>
      </c>
      <c r="N320" s="612">
        <v>361</v>
      </c>
      <c r="O320" s="298"/>
      <c r="P320" s="298"/>
    </row>
    <row r="321" spans="2:16" ht="12.75">
      <c r="B321" s="613" t="s">
        <v>877</v>
      </c>
      <c r="C321" s="314" t="s">
        <v>1826</v>
      </c>
      <c r="D321" s="613" t="s">
        <v>1827</v>
      </c>
      <c r="E321" s="314" t="s">
        <v>1828</v>
      </c>
      <c r="F321" s="607" t="s">
        <v>151</v>
      </c>
      <c r="G321" s="608" t="s">
        <v>147</v>
      </c>
      <c r="H321" s="342" t="s">
        <v>1208</v>
      </c>
      <c r="I321" s="609" t="s">
        <v>2714</v>
      </c>
      <c r="J321" s="607" t="s">
        <v>2643</v>
      </c>
      <c r="K321" s="610">
        <v>42177.414479166662</v>
      </c>
      <c r="L321" s="611">
        <v>43040</v>
      </c>
      <c r="M321" s="306" t="s">
        <v>3435</v>
      </c>
      <c r="N321" s="612">
        <v>217</v>
      </c>
      <c r="O321" s="298"/>
      <c r="P321" s="298"/>
    </row>
    <row r="322" spans="2:16" ht="12.75">
      <c r="B322" s="613" t="s">
        <v>581</v>
      </c>
      <c r="C322" s="314" t="s">
        <v>1412</v>
      </c>
      <c r="D322" s="613" t="s">
        <v>1413</v>
      </c>
      <c r="E322" s="314" t="s">
        <v>1414</v>
      </c>
      <c r="F322" s="607" t="s">
        <v>151</v>
      </c>
      <c r="G322" s="608" t="s">
        <v>147</v>
      </c>
      <c r="H322" s="342" t="s">
        <v>1208</v>
      </c>
      <c r="I322" s="609" t="s">
        <v>2714</v>
      </c>
      <c r="J322" s="607" t="s">
        <v>2633</v>
      </c>
      <c r="K322" s="610">
        <v>42177.414467592593</v>
      </c>
      <c r="L322" s="611">
        <v>42736</v>
      </c>
      <c r="M322" s="306" t="s">
        <v>3435</v>
      </c>
      <c r="N322" s="612">
        <v>37</v>
      </c>
      <c r="O322" s="298"/>
      <c r="P322" s="298"/>
    </row>
    <row r="323" spans="2:16" ht="12.75">
      <c r="B323" s="613" t="s">
        <v>581</v>
      </c>
      <c r="C323" s="314" t="s">
        <v>1412</v>
      </c>
      <c r="D323" s="613" t="s">
        <v>1413</v>
      </c>
      <c r="E323" s="314" t="s">
        <v>1414</v>
      </c>
      <c r="F323" s="607" t="s">
        <v>151</v>
      </c>
      <c r="G323" s="608" t="s">
        <v>147</v>
      </c>
      <c r="H323" s="342" t="s">
        <v>1208</v>
      </c>
      <c r="I323" s="609" t="s">
        <v>2714</v>
      </c>
      <c r="J323" s="607" t="s">
        <v>2634</v>
      </c>
      <c r="K323" s="610">
        <v>42177.414467592593</v>
      </c>
      <c r="L323" s="611">
        <v>42767</v>
      </c>
      <c r="M323" s="306" t="s">
        <v>3435</v>
      </c>
      <c r="N323" s="612">
        <v>363</v>
      </c>
      <c r="O323" s="298"/>
      <c r="P323" s="298"/>
    </row>
    <row r="324" spans="2:16" ht="12.75">
      <c r="B324" s="613" t="s">
        <v>581</v>
      </c>
      <c r="C324" s="314" t="s">
        <v>1412</v>
      </c>
      <c r="D324" s="613" t="s">
        <v>1413</v>
      </c>
      <c r="E324" s="314" t="s">
        <v>1414</v>
      </c>
      <c r="F324" s="607" t="s">
        <v>151</v>
      </c>
      <c r="G324" s="608" t="s">
        <v>147</v>
      </c>
      <c r="H324" s="342" t="s">
        <v>1208</v>
      </c>
      <c r="I324" s="609" t="s">
        <v>2714</v>
      </c>
      <c r="J324" s="607" t="s">
        <v>2635</v>
      </c>
      <c r="K324" s="610">
        <v>42177.414467592593</v>
      </c>
      <c r="L324" s="611">
        <v>42795</v>
      </c>
      <c r="M324" s="306" t="s">
        <v>3435</v>
      </c>
      <c r="N324" s="612">
        <v>1000</v>
      </c>
      <c r="O324" s="298"/>
      <c r="P324" s="298"/>
    </row>
    <row r="325" spans="2:16" ht="12.75">
      <c r="B325" s="613" t="s">
        <v>581</v>
      </c>
      <c r="C325" s="314" t="s">
        <v>1412</v>
      </c>
      <c r="D325" s="613" t="s">
        <v>1413</v>
      </c>
      <c r="E325" s="314" t="s">
        <v>1414</v>
      </c>
      <c r="F325" s="607" t="s">
        <v>151</v>
      </c>
      <c r="G325" s="608" t="s">
        <v>147</v>
      </c>
      <c r="H325" s="342" t="s">
        <v>1208</v>
      </c>
      <c r="I325" s="609" t="s">
        <v>2714</v>
      </c>
      <c r="J325" s="607" t="s">
        <v>2636</v>
      </c>
      <c r="K325" s="610">
        <v>42177.414467592593</v>
      </c>
      <c r="L325" s="611">
        <v>42826</v>
      </c>
      <c r="M325" s="306" t="s">
        <v>3435</v>
      </c>
      <c r="N325" s="612">
        <v>1848</v>
      </c>
      <c r="O325" s="298"/>
      <c r="P325" s="298"/>
    </row>
    <row r="326" spans="2:16" ht="12.75">
      <c r="B326" s="613" t="s">
        <v>581</v>
      </c>
      <c r="C326" s="314" t="s">
        <v>1412</v>
      </c>
      <c r="D326" s="613" t="s">
        <v>1413</v>
      </c>
      <c r="E326" s="314" t="s">
        <v>1414</v>
      </c>
      <c r="F326" s="607" t="s">
        <v>151</v>
      </c>
      <c r="G326" s="608" t="s">
        <v>147</v>
      </c>
      <c r="H326" s="342" t="s">
        <v>1208</v>
      </c>
      <c r="I326" s="609" t="s">
        <v>2714</v>
      </c>
      <c r="J326" s="607" t="s">
        <v>2637</v>
      </c>
      <c r="K326" s="610">
        <v>42177.414467592593</v>
      </c>
      <c r="L326" s="611">
        <v>42856</v>
      </c>
      <c r="M326" s="306" t="s">
        <v>3435</v>
      </c>
      <c r="N326" s="612">
        <v>1912</v>
      </c>
      <c r="O326" s="298"/>
      <c r="P326" s="298"/>
    </row>
    <row r="327" spans="2:16" ht="12.75">
      <c r="B327" s="613" t="s">
        <v>581</v>
      </c>
      <c r="C327" s="314" t="s">
        <v>1412</v>
      </c>
      <c r="D327" s="613" t="s">
        <v>1413</v>
      </c>
      <c r="E327" s="314" t="s">
        <v>1414</v>
      </c>
      <c r="F327" s="607" t="s">
        <v>151</v>
      </c>
      <c r="G327" s="608" t="s">
        <v>147</v>
      </c>
      <c r="H327" s="342" t="s">
        <v>1208</v>
      </c>
      <c r="I327" s="609" t="s">
        <v>2714</v>
      </c>
      <c r="J327" s="607" t="s">
        <v>2638</v>
      </c>
      <c r="K327" s="610">
        <v>42177.414467592593</v>
      </c>
      <c r="L327" s="611">
        <v>42887</v>
      </c>
      <c r="M327" s="306" t="s">
        <v>3435</v>
      </c>
      <c r="N327" s="612">
        <v>1575</v>
      </c>
      <c r="O327" s="298"/>
      <c r="P327" s="298"/>
    </row>
    <row r="328" spans="2:16" ht="12.75">
      <c r="B328" s="613" t="s">
        <v>581</v>
      </c>
      <c r="C328" s="314" t="s">
        <v>1412</v>
      </c>
      <c r="D328" s="613" t="s">
        <v>1413</v>
      </c>
      <c r="E328" s="314" t="s">
        <v>1414</v>
      </c>
      <c r="F328" s="607" t="s">
        <v>151</v>
      </c>
      <c r="G328" s="608" t="s">
        <v>147</v>
      </c>
      <c r="H328" s="342" t="s">
        <v>1208</v>
      </c>
      <c r="I328" s="609" t="s">
        <v>2714</v>
      </c>
      <c r="J328" s="607" t="s">
        <v>2639</v>
      </c>
      <c r="K328" s="610">
        <v>42177.414479166662</v>
      </c>
      <c r="L328" s="611">
        <v>42917</v>
      </c>
      <c r="M328" s="306" t="s">
        <v>3435</v>
      </c>
      <c r="N328" s="612">
        <v>1395</v>
      </c>
      <c r="O328" s="298"/>
      <c r="P328" s="298"/>
    </row>
    <row r="329" spans="2:16" ht="12.75">
      <c r="B329" s="613" t="s">
        <v>581</v>
      </c>
      <c r="C329" s="314" t="s">
        <v>1412</v>
      </c>
      <c r="D329" s="613" t="s">
        <v>1413</v>
      </c>
      <c r="E329" s="314" t="s">
        <v>1414</v>
      </c>
      <c r="F329" s="607" t="s">
        <v>151</v>
      </c>
      <c r="G329" s="608" t="s">
        <v>147</v>
      </c>
      <c r="H329" s="342" t="s">
        <v>1208</v>
      </c>
      <c r="I329" s="609" t="s">
        <v>2714</v>
      </c>
      <c r="J329" s="607" t="s">
        <v>2639</v>
      </c>
      <c r="K329" s="610">
        <v>42177.414467592593</v>
      </c>
      <c r="L329" s="611">
        <v>42917</v>
      </c>
      <c r="M329" s="306" t="s">
        <v>3435</v>
      </c>
      <c r="N329" s="612">
        <v>37</v>
      </c>
      <c r="O329" s="298"/>
      <c r="P329" s="298"/>
    </row>
    <row r="330" spans="2:16" ht="12.75">
      <c r="B330" s="613" t="s">
        <v>581</v>
      </c>
      <c r="C330" s="314" t="s">
        <v>1412</v>
      </c>
      <c r="D330" s="613" t="s">
        <v>1413</v>
      </c>
      <c r="E330" s="314" t="s">
        <v>1414</v>
      </c>
      <c r="F330" s="607" t="s">
        <v>151</v>
      </c>
      <c r="G330" s="608" t="s">
        <v>147</v>
      </c>
      <c r="H330" s="342" t="s">
        <v>1208</v>
      </c>
      <c r="I330" s="609" t="s">
        <v>2714</v>
      </c>
      <c r="J330" s="607" t="s">
        <v>2640</v>
      </c>
      <c r="K330" s="610">
        <v>42177.414479166662</v>
      </c>
      <c r="L330" s="611">
        <v>42948</v>
      </c>
      <c r="M330" s="306" t="s">
        <v>3435</v>
      </c>
      <c r="N330" s="612">
        <v>950</v>
      </c>
      <c r="O330" s="298"/>
      <c r="P330" s="298"/>
    </row>
    <row r="331" spans="2:16" ht="12.75">
      <c r="B331" s="613" t="s">
        <v>581</v>
      </c>
      <c r="C331" s="314" t="s">
        <v>1412</v>
      </c>
      <c r="D331" s="613" t="s">
        <v>1413</v>
      </c>
      <c r="E331" s="314" t="s">
        <v>1414</v>
      </c>
      <c r="F331" s="607" t="s">
        <v>151</v>
      </c>
      <c r="G331" s="608" t="s">
        <v>147</v>
      </c>
      <c r="H331" s="342" t="s">
        <v>1208</v>
      </c>
      <c r="I331" s="609" t="s">
        <v>2714</v>
      </c>
      <c r="J331" s="607" t="s">
        <v>2640</v>
      </c>
      <c r="K331" s="610">
        <v>42177.414479166662</v>
      </c>
      <c r="L331" s="611">
        <v>42948</v>
      </c>
      <c r="M331" s="306" t="s">
        <v>3435</v>
      </c>
      <c r="N331" s="612">
        <v>17</v>
      </c>
      <c r="O331" s="298"/>
      <c r="P331" s="298"/>
    </row>
    <row r="332" spans="2:16" ht="12.75">
      <c r="B332" s="613" t="s">
        <v>581</v>
      </c>
      <c r="C332" s="314" t="s">
        <v>1412</v>
      </c>
      <c r="D332" s="613" t="s">
        <v>1413</v>
      </c>
      <c r="E332" s="314" t="s">
        <v>1414</v>
      </c>
      <c r="F332" s="607" t="s">
        <v>151</v>
      </c>
      <c r="G332" s="608" t="s">
        <v>147</v>
      </c>
      <c r="H332" s="342" t="s">
        <v>1208</v>
      </c>
      <c r="I332" s="609" t="s">
        <v>2714</v>
      </c>
      <c r="J332" s="607" t="s">
        <v>2641</v>
      </c>
      <c r="K332" s="610">
        <v>42177.414479166662</v>
      </c>
      <c r="L332" s="611">
        <v>42979</v>
      </c>
      <c r="M332" s="306" t="s">
        <v>3435</v>
      </c>
      <c r="N332" s="612">
        <v>380</v>
      </c>
      <c r="O332" s="298"/>
      <c r="P332" s="298"/>
    </row>
    <row r="333" spans="2:16" ht="12.75">
      <c r="B333" s="613" t="s">
        <v>556</v>
      </c>
      <c r="C333" s="314" t="s">
        <v>1415</v>
      </c>
      <c r="D333" s="613" t="s">
        <v>1416</v>
      </c>
      <c r="E333" s="314" t="s">
        <v>1417</v>
      </c>
      <c r="F333" s="607" t="s">
        <v>151</v>
      </c>
      <c r="G333" s="608" t="s">
        <v>147</v>
      </c>
      <c r="H333" s="342" t="s">
        <v>1208</v>
      </c>
      <c r="I333" s="609" t="s">
        <v>2714</v>
      </c>
      <c r="J333" s="607" t="s">
        <v>2633</v>
      </c>
      <c r="K333" s="610">
        <v>42177.414467592593</v>
      </c>
      <c r="L333" s="611">
        <v>42736</v>
      </c>
      <c r="M333" s="306" t="s">
        <v>3435</v>
      </c>
      <c r="N333" s="612">
        <v>34</v>
      </c>
      <c r="O333" s="298"/>
      <c r="P333" s="298"/>
    </row>
    <row r="334" spans="2:16" ht="12.75">
      <c r="B334" s="613" t="s">
        <v>556</v>
      </c>
      <c r="C334" s="314" t="s">
        <v>1415</v>
      </c>
      <c r="D334" s="613" t="s">
        <v>1416</v>
      </c>
      <c r="E334" s="314" t="s">
        <v>1417</v>
      </c>
      <c r="F334" s="607" t="s">
        <v>151</v>
      </c>
      <c r="G334" s="608" t="s">
        <v>147</v>
      </c>
      <c r="H334" s="342" t="s">
        <v>1208</v>
      </c>
      <c r="I334" s="609" t="s">
        <v>2714</v>
      </c>
      <c r="J334" s="607" t="s">
        <v>2634</v>
      </c>
      <c r="K334" s="610">
        <v>42177.414467592593</v>
      </c>
      <c r="L334" s="611">
        <v>42767</v>
      </c>
      <c r="M334" s="306" t="s">
        <v>3435</v>
      </c>
      <c r="N334" s="612">
        <v>204</v>
      </c>
      <c r="O334" s="298"/>
      <c r="P334" s="298"/>
    </row>
    <row r="335" spans="2:16" ht="12.75">
      <c r="B335" s="613" t="s">
        <v>556</v>
      </c>
      <c r="C335" s="314" t="s">
        <v>1415</v>
      </c>
      <c r="D335" s="613" t="s">
        <v>1416</v>
      </c>
      <c r="E335" s="314" t="s">
        <v>1417</v>
      </c>
      <c r="F335" s="607" t="s">
        <v>151</v>
      </c>
      <c r="G335" s="608" t="s">
        <v>147</v>
      </c>
      <c r="H335" s="342" t="s">
        <v>1208</v>
      </c>
      <c r="I335" s="609" t="s">
        <v>2714</v>
      </c>
      <c r="J335" s="607" t="s">
        <v>2635</v>
      </c>
      <c r="K335" s="610">
        <v>42177.415578703702</v>
      </c>
      <c r="L335" s="611">
        <v>42795</v>
      </c>
      <c r="M335" s="306" t="s">
        <v>3435</v>
      </c>
      <c r="N335" s="612">
        <v>493</v>
      </c>
      <c r="O335" s="298"/>
      <c r="P335" s="298"/>
    </row>
    <row r="336" spans="2:16" ht="12.75">
      <c r="B336" s="613" t="s">
        <v>556</v>
      </c>
      <c r="C336" s="314" t="s">
        <v>1415</v>
      </c>
      <c r="D336" s="613" t="s">
        <v>1416</v>
      </c>
      <c r="E336" s="314" t="s">
        <v>1417</v>
      </c>
      <c r="F336" s="607" t="s">
        <v>151</v>
      </c>
      <c r="G336" s="608" t="s">
        <v>147</v>
      </c>
      <c r="H336" s="342" t="s">
        <v>1208</v>
      </c>
      <c r="I336" s="609" t="s">
        <v>2714</v>
      </c>
      <c r="J336" s="607" t="s">
        <v>2636</v>
      </c>
      <c r="K336" s="610">
        <v>42177.414467592593</v>
      </c>
      <c r="L336" s="611">
        <v>42826</v>
      </c>
      <c r="M336" s="306" t="s">
        <v>3435</v>
      </c>
      <c r="N336" s="612">
        <v>508</v>
      </c>
      <c r="O336" s="298"/>
      <c r="P336" s="298"/>
    </row>
    <row r="337" spans="2:16" ht="12.75">
      <c r="B337" s="613" t="s">
        <v>556</v>
      </c>
      <c r="C337" s="314" t="s">
        <v>1415</v>
      </c>
      <c r="D337" s="613" t="s">
        <v>1416</v>
      </c>
      <c r="E337" s="314" t="s">
        <v>1417</v>
      </c>
      <c r="F337" s="607" t="s">
        <v>151</v>
      </c>
      <c r="G337" s="608" t="s">
        <v>147</v>
      </c>
      <c r="H337" s="342" t="s">
        <v>1208</v>
      </c>
      <c r="I337" s="609" t="s">
        <v>2714</v>
      </c>
      <c r="J337" s="607" t="s">
        <v>2637</v>
      </c>
      <c r="K337" s="610">
        <v>42177.414467592593</v>
      </c>
      <c r="L337" s="611">
        <v>42856</v>
      </c>
      <c r="M337" s="306" t="s">
        <v>3435</v>
      </c>
      <c r="N337" s="612">
        <v>811</v>
      </c>
      <c r="O337" s="298"/>
      <c r="P337" s="298"/>
    </row>
    <row r="338" spans="2:16" ht="12.75">
      <c r="B338" s="613" t="s">
        <v>556</v>
      </c>
      <c r="C338" s="314" t="s">
        <v>1415</v>
      </c>
      <c r="D338" s="613" t="s">
        <v>1416</v>
      </c>
      <c r="E338" s="314" t="s">
        <v>1417</v>
      </c>
      <c r="F338" s="607" t="s">
        <v>151</v>
      </c>
      <c r="G338" s="608" t="s">
        <v>147</v>
      </c>
      <c r="H338" s="342" t="s">
        <v>1208</v>
      </c>
      <c r="I338" s="609" t="s">
        <v>2714</v>
      </c>
      <c r="J338" s="607" t="s">
        <v>2638</v>
      </c>
      <c r="K338" s="610">
        <v>42177.414467592593</v>
      </c>
      <c r="L338" s="611">
        <v>42887</v>
      </c>
      <c r="M338" s="306" t="s">
        <v>3435</v>
      </c>
      <c r="N338" s="612">
        <v>793</v>
      </c>
      <c r="O338" s="298"/>
      <c r="P338" s="298"/>
    </row>
    <row r="339" spans="2:16" ht="12.75">
      <c r="B339" s="613" t="s">
        <v>556</v>
      </c>
      <c r="C339" s="314" t="s">
        <v>1415</v>
      </c>
      <c r="D339" s="613" t="s">
        <v>1416</v>
      </c>
      <c r="E339" s="314" t="s">
        <v>1417</v>
      </c>
      <c r="F339" s="607" t="s">
        <v>151</v>
      </c>
      <c r="G339" s="608" t="s">
        <v>147</v>
      </c>
      <c r="H339" s="342" t="s">
        <v>1208</v>
      </c>
      <c r="I339" s="609" t="s">
        <v>2714</v>
      </c>
      <c r="J339" s="607" t="s">
        <v>2639</v>
      </c>
      <c r="K339" s="610">
        <v>42177.414467592593</v>
      </c>
      <c r="L339" s="611">
        <v>42917</v>
      </c>
      <c r="M339" s="306" t="s">
        <v>3435</v>
      </c>
      <c r="N339" s="612">
        <v>741</v>
      </c>
      <c r="O339" s="298"/>
      <c r="P339" s="298"/>
    </row>
    <row r="340" spans="2:16" ht="12.75">
      <c r="B340" s="613" t="s">
        <v>556</v>
      </c>
      <c r="C340" s="314" t="s">
        <v>1415</v>
      </c>
      <c r="D340" s="613" t="s">
        <v>1416</v>
      </c>
      <c r="E340" s="314" t="s">
        <v>1417</v>
      </c>
      <c r="F340" s="607" t="s">
        <v>151</v>
      </c>
      <c r="G340" s="608" t="s">
        <v>147</v>
      </c>
      <c r="H340" s="342" t="s">
        <v>1208</v>
      </c>
      <c r="I340" s="609" t="s">
        <v>2714</v>
      </c>
      <c r="J340" s="607" t="s">
        <v>2640</v>
      </c>
      <c r="K340" s="610">
        <v>42177.414479166662</v>
      </c>
      <c r="L340" s="611">
        <v>42948</v>
      </c>
      <c r="M340" s="306" t="s">
        <v>3435</v>
      </c>
      <c r="N340" s="612">
        <v>677</v>
      </c>
      <c r="O340" s="298"/>
      <c r="P340" s="298"/>
    </row>
    <row r="341" spans="2:16" ht="12.75">
      <c r="B341" s="613" t="s">
        <v>556</v>
      </c>
      <c r="C341" s="314" t="s">
        <v>1415</v>
      </c>
      <c r="D341" s="613" t="s">
        <v>1416</v>
      </c>
      <c r="E341" s="314" t="s">
        <v>1417</v>
      </c>
      <c r="F341" s="607" t="s">
        <v>151</v>
      </c>
      <c r="G341" s="608" t="s">
        <v>147</v>
      </c>
      <c r="H341" s="342" t="s">
        <v>1208</v>
      </c>
      <c r="I341" s="609" t="s">
        <v>2714</v>
      </c>
      <c r="J341" s="607" t="s">
        <v>2641</v>
      </c>
      <c r="K341" s="610">
        <v>42177.415590277778</v>
      </c>
      <c r="L341" s="611">
        <v>42979</v>
      </c>
      <c r="M341" s="306" t="s">
        <v>3435</v>
      </c>
      <c r="N341" s="612">
        <v>242</v>
      </c>
      <c r="O341" s="298"/>
      <c r="P341" s="298"/>
    </row>
    <row r="342" spans="2:16" ht="12.75">
      <c r="B342" s="613" t="s">
        <v>557</v>
      </c>
      <c r="C342" s="314" t="s">
        <v>1418</v>
      </c>
      <c r="D342" s="613" t="s">
        <v>1419</v>
      </c>
      <c r="E342" s="314" t="s">
        <v>1420</v>
      </c>
      <c r="F342" s="607" t="s">
        <v>151</v>
      </c>
      <c r="G342" s="608" t="s">
        <v>147</v>
      </c>
      <c r="H342" s="342" t="s">
        <v>1208</v>
      </c>
      <c r="I342" s="609" t="s">
        <v>2714</v>
      </c>
      <c r="J342" s="607" t="s">
        <v>2633</v>
      </c>
      <c r="K342" s="610">
        <v>42177.415578703702</v>
      </c>
      <c r="L342" s="611">
        <v>42736</v>
      </c>
      <c r="M342" s="306" t="s">
        <v>3435</v>
      </c>
      <c r="N342" s="612">
        <v>278</v>
      </c>
      <c r="O342" s="298"/>
      <c r="P342" s="298"/>
    </row>
    <row r="343" spans="2:16" ht="12.75">
      <c r="B343" s="613" t="s">
        <v>557</v>
      </c>
      <c r="C343" s="314" t="s">
        <v>1418</v>
      </c>
      <c r="D343" s="613" t="s">
        <v>1419</v>
      </c>
      <c r="E343" s="314" t="s">
        <v>1420</v>
      </c>
      <c r="F343" s="607" t="s">
        <v>151</v>
      </c>
      <c r="G343" s="608" t="s">
        <v>147</v>
      </c>
      <c r="H343" s="342" t="s">
        <v>1208</v>
      </c>
      <c r="I343" s="609" t="s">
        <v>2714</v>
      </c>
      <c r="J343" s="607" t="s">
        <v>2634</v>
      </c>
      <c r="K343" s="610">
        <v>42177.415578703702</v>
      </c>
      <c r="L343" s="611">
        <v>42767</v>
      </c>
      <c r="M343" s="306" t="s">
        <v>3435</v>
      </c>
      <c r="N343" s="612">
        <v>1181</v>
      </c>
      <c r="O343" s="298"/>
      <c r="P343" s="298"/>
    </row>
    <row r="344" spans="2:16" ht="12.75">
      <c r="B344" s="613" t="s">
        <v>557</v>
      </c>
      <c r="C344" s="314" t="s">
        <v>1418</v>
      </c>
      <c r="D344" s="613" t="s">
        <v>1419</v>
      </c>
      <c r="E344" s="314" t="s">
        <v>1420</v>
      </c>
      <c r="F344" s="607" t="s">
        <v>151</v>
      </c>
      <c r="G344" s="608" t="s">
        <v>147</v>
      </c>
      <c r="H344" s="342" t="s">
        <v>1208</v>
      </c>
      <c r="I344" s="609" t="s">
        <v>2714</v>
      </c>
      <c r="J344" s="607" t="s">
        <v>2635</v>
      </c>
      <c r="K344" s="610">
        <v>42177.415578703702</v>
      </c>
      <c r="L344" s="611">
        <v>42795</v>
      </c>
      <c r="M344" s="306" t="s">
        <v>3435</v>
      </c>
      <c r="N344" s="612">
        <v>2536</v>
      </c>
      <c r="O344" s="298"/>
      <c r="P344" s="298"/>
    </row>
    <row r="345" spans="2:16" ht="12.75">
      <c r="B345" s="613" t="s">
        <v>557</v>
      </c>
      <c r="C345" s="314" t="s">
        <v>1418</v>
      </c>
      <c r="D345" s="613" t="s">
        <v>1419</v>
      </c>
      <c r="E345" s="314" t="s">
        <v>1420</v>
      </c>
      <c r="F345" s="607" t="s">
        <v>151</v>
      </c>
      <c r="G345" s="608" t="s">
        <v>147</v>
      </c>
      <c r="H345" s="342" t="s">
        <v>1208</v>
      </c>
      <c r="I345" s="609" t="s">
        <v>2714</v>
      </c>
      <c r="J345" s="607" t="s">
        <v>2636</v>
      </c>
      <c r="K345" s="610">
        <v>42177.415578703702</v>
      </c>
      <c r="L345" s="611">
        <v>42826</v>
      </c>
      <c r="M345" s="306" t="s">
        <v>3435</v>
      </c>
      <c r="N345" s="612">
        <v>4313</v>
      </c>
      <c r="O345" s="298"/>
      <c r="P345" s="298"/>
    </row>
    <row r="346" spans="2:16" ht="12.75">
      <c r="B346" s="613" t="s">
        <v>557</v>
      </c>
      <c r="C346" s="314" t="s">
        <v>1418</v>
      </c>
      <c r="D346" s="613" t="s">
        <v>1419</v>
      </c>
      <c r="E346" s="314" t="s">
        <v>1420</v>
      </c>
      <c r="F346" s="607" t="s">
        <v>151</v>
      </c>
      <c r="G346" s="608" t="s">
        <v>147</v>
      </c>
      <c r="H346" s="342" t="s">
        <v>1208</v>
      </c>
      <c r="I346" s="609" t="s">
        <v>2714</v>
      </c>
      <c r="J346" s="607" t="s">
        <v>2637</v>
      </c>
      <c r="K346" s="610">
        <v>42177.415578703702</v>
      </c>
      <c r="L346" s="611">
        <v>42856</v>
      </c>
      <c r="M346" s="306" t="s">
        <v>3435</v>
      </c>
      <c r="N346" s="612">
        <v>4815</v>
      </c>
      <c r="O346" s="298"/>
      <c r="P346" s="298"/>
    </row>
    <row r="347" spans="2:16" ht="12.75">
      <c r="B347" s="613" t="s">
        <v>557</v>
      </c>
      <c r="C347" s="314" t="s">
        <v>1418</v>
      </c>
      <c r="D347" s="613" t="s">
        <v>1419</v>
      </c>
      <c r="E347" s="314" t="s">
        <v>1420</v>
      </c>
      <c r="F347" s="607" t="s">
        <v>151</v>
      </c>
      <c r="G347" s="608" t="s">
        <v>147</v>
      </c>
      <c r="H347" s="342" t="s">
        <v>1208</v>
      </c>
      <c r="I347" s="609" t="s">
        <v>2714</v>
      </c>
      <c r="J347" s="607" t="s">
        <v>2638</v>
      </c>
      <c r="K347" s="610">
        <v>42177.415590277778</v>
      </c>
      <c r="L347" s="611">
        <v>42887</v>
      </c>
      <c r="M347" s="306" t="s">
        <v>3435</v>
      </c>
      <c r="N347" s="612">
        <v>4531</v>
      </c>
      <c r="O347" s="298"/>
      <c r="P347" s="298"/>
    </row>
    <row r="348" spans="2:16" ht="12.75">
      <c r="B348" s="613" t="s">
        <v>557</v>
      </c>
      <c r="C348" s="314" t="s">
        <v>1418</v>
      </c>
      <c r="D348" s="613" t="s">
        <v>1419</v>
      </c>
      <c r="E348" s="314" t="s">
        <v>1420</v>
      </c>
      <c r="F348" s="607" t="s">
        <v>151</v>
      </c>
      <c r="G348" s="608" t="s">
        <v>147</v>
      </c>
      <c r="H348" s="342" t="s">
        <v>1208</v>
      </c>
      <c r="I348" s="609" t="s">
        <v>2714</v>
      </c>
      <c r="J348" s="607" t="s">
        <v>2639</v>
      </c>
      <c r="K348" s="610">
        <v>42177.415590277778</v>
      </c>
      <c r="L348" s="611">
        <v>42917</v>
      </c>
      <c r="M348" s="306" t="s">
        <v>3435</v>
      </c>
      <c r="N348" s="612">
        <v>4517</v>
      </c>
      <c r="O348" s="298"/>
      <c r="P348" s="298"/>
    </row>
    <row r="349" spans="2:16" ht="12.75">
      <c r="B349" s="613" t="s">
        <v>557</v>
      </c>
      <c r="C349" s="314" t="s">
        <v>1418</v>
      </c>
      <c r="D349" s="613" t="s">
        <v>1419</v>
      </c>
      <c r="E349" s="314" t="s">
        <v>1420</v>
      </c>
      <c r="F349" s="607" t="s">
        <v>151</v>
      </c>
      <c r="G349" s="608" t="s">
        <v>147</v>
      </c>
      <c r="H349" s="342" t="s">
        <v>1208</v>
      </c>
      <c r="I349" s="609" t="s">
        <v>2714</v>
      </c>
      <c r="J349" s="607" t="s">
        <v>2640</v>
      </c>
      <c r="K349" s="610">
        <v>42177.415590277778</v>
      </c>
      <c r="L349" s="611">
        <v>42948</v>
      </c>
      <c r="M349" s="306" t="s">
        <v>3435</v>
      </c>
      <c r="N349" s="612">
        <v>3119</v>
      </c>
      <c r="O349" s="298"/>
      <c r="P349" s="298"/>
    </row>
    <row r="350" spans="2:16" ht="12.75">
      <c r="B350" s="613" t="s">
        <v>557</v>
      </c>
      <c r="C350" s="314" t="s">
        <v>1418</v>
      </c>
      <c r="D350" s="613" t="s">
        <v>1419</v>
      </c>
      <c r="E350" s="314" t="s">
        <v>1420</v>
      </c>
      <c r="F350" s="607" t="s">
        <v>151</v>
      </c>
      <c r="G350" s="608" t="s">
        <v>147</v>
      </c>
      <c r="H350" s="342" t="s">
        <v>1208</v>
      </c>
      <c r="I350" s="609" t="s">
        <v>2714</v>
      </c>
      <c r="J350" s="607" t="s">
        <v>2641</v>
      </c>
      <c r="K350" s="610">
        <v>42177.415590277778</v>
      </c>
      <c r="L350" s="611">
        <v>42979</v>
      </c>
      <c r="M350" s="306" t="s">
        <v>3435</v>
      </c>
      <c r="N350" s="612">
        <v>1059</v>
      </c>
      <c r="O350" s="298"/>
      <c r="P350" s="298"/>
    </row>
    <row r="351" spans="2:16" ht="12.75">
      <c r="B351" s="613" t="s">
        <v>558</v>
      </c>
      <c r="C351" s="314" t="s">
        <v>1421</v>
      </c>
      <c r="D351" s="613" t="s">
        <v>1422</v>
      </c>
      <c r="E351" s="314" t="s">
        <v>1423</v>
      </c>
      <c r="F351" s="607" t="s">
        <v>151</v>
      </c>
      <c r="G351" s="608" t="s">
        <v>147</v>
      </c>
      <c r="H351" s="342" t="s">
        <v>1208</v>
      </c>
      <c r="I351" s="609" t="s">
        <v>2714</v>
      </c>
      <c r="J351" s="607" t="s">
        <v>2633</v>
      </c>
      <c r="K351" s="610">
        <v>42177.415578703702</v>
      </c>
      <c r="L351" s="611">
        <v>42736</v>
      </c>
      <c r="M351" s="306" t="s">
        <v>3435</v>
      </c>
      <c r="N351" s="612">
        <v>159</v>
      </c>
      <c r="O351" s="298"/>
      <c r="P351" s="298"/>
    </row>
    <row r="352" spans="2:16" ht="12.75">
      <c r="B352" s="613" t="s">
        <v>558</v>
      </c>
      <c r="C352" s="314" t="s">
        <v>1421</v>
      </c>
      <c r="D352" s="613" t="s">
        <v>1422</v>
      </c>
      <c r="E352" s="314" t="s">
        <v>1423</v>
      </c>
      <c r="F352" s="607" t="s">
        <v>151</v>
      </c>
      <c r="G352" s="608" t="s">
        <v>147</v>
      </c>
      <c r="H352" s="342" t="s">
        <v>1208</v>
      </c>
      <c r="I352" s="609" t="s">
        <v>2714</v>
      </c>
      <c r="J352" s="607" t="s">
        <v>2634</v>
      </c>
      <c r="K352" s="610">
        <v>42177.415578703702</v>
      </c>
      <c r="L352" s="611">
        <v>42767</v>
      </c>
      <c r="M352" s="306" t="s">
        <v>3435</v>
      </c>
      <c r="N352" s="612">
        <v>880</v>
      </c>
      <c r="O352" s="298"/>
      <c r="P352" s="298"/>
    </row>
    <row r="353" spans="2:16" ht="12.75">
      <c r="B353" s="613" t="s">
        <v>558</v>
      </c>
      <c r="C353" s="314" t="s">
        <v>1421</v>
      </c>
      <c r="D353" s="613" t="s">
        <v>1422</v>
      </c>
      <c r="E353" s="314" t="s">
        <v>1423</v>
      </c>
      <c r="F353" s="607" t="s">
        <v>151</v>
      </c>
      <c r="G353" s="608" t="s">
        <v>147</v>
      </c>
      <c r="H353" s="342" t="s">
        <v>1208</v>
      </c>
      <c r="I353" s="609" t="s">
        <v>2714</v>
      </c>
      <c r="J353" s="607" t="s">
        <v>2635</v>
      </c>
      <c r="K353" s="610">
        <v>42177.415578703702</v>
      </c>
      <c r="L353" s="611">
        <v>42795</v>
      </c>
      <c r="M353" s="306" t="s">
        <v>3435</v>
      </c>
      <c r="N353" s="612">
        <v>2160</v>
      </c>
      <c r="O353" s="298"/>
      <c r="P353" s="298"/>
    </row>
    <row r="354" spans="2:16" ht="12.75">
      <c r="B354" s="613" t="s">
        <v>558</v>
      </c>
      <c r="C354" s="314" t="s">
        <v>1421</v>
      </c>
      <c r="D354" s="613" t="s">
        <v>1422</v>
      </c>
      <c r="E354" s="314" t="s">
        <v>1423</v>
      </c>
      <c r="F354" s="607" t="s">
        <v>151</v>
      </c>
      <c r="G354" s="608" t="s">
        <v>147</v>
      </c>
      <c r="H354" s="342" t="s">
        <v>1208</v>
      </c>
      <c r="I354" s="609" t="s">
        <v>2714</v>
      </c>
      <c r="J354" s="607" t="s">
        <v>2636</v>
      </c>
      <c r="K354" s="610">
        <v>42177.415578703702</v>
      </c>
      <c r="L354" s="611">
        <v>42826</v>
      </c>
      <c r="M354" s="306" t="s">
        <v>3435</v>
      </c>
      <c r="N354" s="612">
        <v>3052</v>
      </c>
      <c r="O354" s="298"/>
      <c r="P354" s="298"/>
    </row>
    <row r="355" spans="2:16" ht="12.75">
      <c r="B355" s="613" t="s">
        <v>558</v>
      </c>
      <c r="C355" s="314" t="s">
        <v>1421</v>
      </c>
      <c r="D355" s="613" t="s">
        <v>1422</v>
      </c>
      <c r="E355" s="314" t="s">
        <v>1423</v>
      </c>
      <c r="F355" s="607" t="s">
        <v>151</v>
      </c>
      <c r="G355" s="608" t="s">
        <v>147</v>
      </c>
      <c r="H355" s="342" t="s">
        <v>1208</v>
      </c>
      <c r="I355" s="609" t="s">
        <v>2714</v>
      </c>
      <c r="J355" s="607" t="s">
        <v>2637</v>
      </c>
      <c r="K355" s="610">
        <v>42177.415590277778</v>
      </c>
      <c r="L355" s="611">
        <v>42856</v>
      </c>
      <c r="M355" s="306" t="s">
        <v>3435</v>
      </c>
      <c r="N355" s="612">
        <v>3266</v>
      </c>
      <c r="O355" s="298"/>
      <c r="P355" s="298"/>
    </row>
    <row r="356" spans="2:16" ht="12.75">
      <c r="B356" s="613" t="s">
        <v>558</v>
      </c>
      <c r="C356" s="314" t="s">
        <v>1421</v>
      </c>
      <c r="D356" s="613" t="s">
        <v>1422</v>
      </c>
      <c r="E356" s="314" t="s">
        <v>1423</v>
      </c>
      <c r="F356" s="607" t="s">
        <v>151</v>
      </c>
      <c r="G356" s="608" t="s">
        <v>147</v>
      </c>
      <c r="H356" s="342" t="s">
        <v>1208</v>
      </c>
      <c r="I356" s="609" t="s">
        <v>2714</v>
      </c>
      <c r="J356" s="607" t="s">
        <v>2638</v>
      </c>
      <c r="K356" s="610">
        <v>42177.415590277778</v>
      </c>
      <c r="L356" s="611">
        <v>42887</v>
      </c>
      <c r="M356" s="306" t="s">
        <v>3435</v>
      </c>
      <c r="N356" s="612">
        <v>2923</v>
      </c>
      <c r="O356" s="298"/>
      <c r="P356" s="298"/>
    </row>
    <row r="357" spans="2:16" ht="12.75">
      <c r="B357" s="613" t="s">
        <v>558</v>
      </c>
      <c r="C357" s="314" t="s">
        <v>1421</v>
      </c>
      <c r="D357" s="613" t="s">
        <v>1422</v>
      </c>
      <c r="E357" s="314" t="s">
        <v>1423</v>
      </c>
      <c r="F357" s="607" t="s">
        <v>151</v>
      </c>
      <c r="G357" s="608" t="s">
        <v>147</v>
      </c>
      <c r="H357" s="342" t="s">
        <v>1208</v>
      </c>
      <c r="I357" s="609" t="s">
        <v>2714</v>
      </c>
      <c r="J357" s="607" t="s">
        <v>2639</v>
      </c>
      <c r="K357" s="610">
        <v>42177.415590277778</v>
      </c>
      <c r="L357" s="611">
        <v>42917</v>
      </c>
      <c r="M357" s="306" t="s">
        <v>3435</v>
      </c>
      <c r="N357" s="612">
        <v>3149</v>
      </c>
      <c r="O357" s="298"/>
      <c r="P357" s="298"/>
    </row>
    <row r="358" spans="2:16" ht="12.75">
      <c r="B358" s="613" t="s">
        <v>558</v>
      </c>
      <c r="C358" s="314" t="s">
        <v>1421</v>
      </c>
      <c r="D358" s="613" t="s">
        <v>1422</v>
      </c>
      <c r="E358" s="314" t="s">
        <v>1423</v>
      </c>
      <c r="F358" s="607" t="s">
        <v>151</v>
      </c>
      <c r="G358" s="608" t="s">
        <v>147</v>
      </c>
      <c r="H358" s="342" t="s">
        <v>1208</v>
      </c>
      <c r="I358" s="609" t="s">
        <v>2714</v>
      </c>
      <c r="J358" s="607" t="s">
        <v>2640</v>
      </c>
      <c r="K358" s="610">
        <v>42177.415590277778</v>
      </c>
      <c r="L358" s="611">
        <v>42948</v>
      </c>
      <c r="M358" s="306" t="s">
        <v>3435</v>
      </c>
      <c r="N358" s="612">
        <v>2080</v>
      </c>
      <c r="O358" s="298"/>
      <c r="P358" s="298"/>
    </row>
    <row r="359" spans="2:16" ht="12.75">
      <c r="B359" s="613" t="s">
        <v>558</v>
      </c>
      <c r="C359" s="314" t="s">
        <v>1421</v>
      </c>
      <c r="D359" s="613" t="s">
        <v>1422</v>
      </c>
      <c r="E359" s="314" t="s">
        <v>1423</v>
      </c>
      <c r="F359" s="607" t="s">
        <v>151</v>
      </c>
      <c r="G359" s="608" t="s">
        <v>147</v>
      </c>
      <c r="H359" s="342" t="s">
        <v>1208</v>
      </c>
      <c r="I359" s="609" t="s">
        <v>2714</v>
      </c>
      <c r="J359" s="607" t="s">
        <v>2641</v>
      </c>
      <c r="K359" s="610">
        <v>42177.415590277778</v>
      </c>
      <c r="L359" s="611">
        <v>42979</v>
      </c>
      <c r="M359" s="306" t="s">
        <v>3435</v>
      </c>
      <c r="N359" s="612">
        <v>784</v>
      </c>
      <c r="O359" s="298"/>
      <c r="P359" s="298"/>
    </row>
    <row r="360" spans="2:16" ht="12.75">
      <c r="B360" s="613" t="s">
        <v>819</v>
      </c>
      <c r="C360" s="314" t="s">
        <v>1424</v>
      </c>
      <c r="D360" s="613" t="s">
        <v>1425</v>
      </c>
      <c r="E360" s="314" t="s">
        <v>1426</v>
      </c>
      <c r="F360" s="607" t="s">
        <v>150</v>
      </c>
      <c r="G360" s="608">
        <v>2013</v>
      </c>
      <c r="H360" s="342" t="s">
        <v>1307</v>
      </c>
      <c r="I360" s="609" t="s">
        <v>2713</v>
      </c>
      <c r="J360" s="607" t="s">
        <v>2644</v>
      </c>
      <c r="K360" s="610">
        <v>42177.415578703702</v>
      </c>
      <c r="L360" s="611">
        <v>42705</v>
      </c>
      <c r="M360" s="306" t="s">
        <v>3435</v>
      </c>
      <c r="N360" s="612">
        <v>410</v>
      </c>
      <c r="O360" s="298"/>
      <c r="P360" s="298"/>
    </row>
    <row r="361" spans="2:16" ht="12.75">
      <c r="B361" s="613" t="s">
        <v>819</v>
      </c>
      <c r="C361" s="314" t="s">
        <v>1424</v>
      </c>
      <c r="D361" s="613" t="s">
        <v>1425</v>
      </c>
      <c r="E361" s="314" t="s">
        <v>1426</v>
      </c>
      <c r="F361" s="607" t="s">
        <v>150</v>
      </c>
      <c r="G361" s="608">
        <v>2013</v>
      </c>
      <c r="H361" s="342" t="s">
        <v>1307</v>
      </c>
      <c r="I361" s="609" t="s">
        <v>2713</v>
      </c>
      <c r="J361" s="607" t="s">
        <v>2633</v>
      </c>
      <c r="K361" s="610">
        <v>42177.415578703702</v>
      </c>
      <c r="L361" s="611">
        <v>42736</v>
      </c>
      <c r="M361" s="306" t="s">
        <v>3435</v>
      </c>
      <c r="N361" s="612">
        <v>274</v>
      </c>
      <c r="O361" s="298"/>
      <c r="P361" s="298"/>
    </row>
    <row r="362" spans="2:16" ht="12.75">
      <c r="B362" s="613" t="s">
        <v>819</v>
      </c>
      <c r="C362" s="314" t="s">
        <v>1424</v>
      </c>
      <c r="D362" s="613" t="s">
        <v>1425</v>
      </c>
      <c r="E362" s="314" t="s">
        <v>1426</v>
      </c>
      <c r="F362" s="607" t="s">
        <v>150</v>
      </c>
      <c r="G362" s="608">
        <v>2013</v>
      </c>
      <c r="H362" s="342" t="s">
        <v>1307</v>
      </c>
      <c r="I362" s="609" t="s">
        <v>2713</v>
      </c>
      <c r="J362" s="607" t="s">
        <v>2634</v>
      </c>
      <c r="K362" s="610">
        <v>42177.415578703702</v>
      </c>
      <c r="L362" s="611">
        <v>42767</v>
      </c>
      <c r="M362" s="306" t="s">
        <v>3435</v>
      </c>
      <c r="N362" s="612">
        <v>305</v>
      </c>
      <c r="O362" s="298"/>
      <c r="P362" s="298"/>
    </row>
    <row r="363" spans="2:16" ht="12.75">
      <c r="B363" s="613" t="s">
        <v>819</v>
      </c>
      <c r="C363" s="314" t="s">
        <v>1424</v>
      </c>
      <c r="D363" s="613" t="s">
        <v>1425</v>
      </c>
      <c r="E363" s="314" t="s">
        <v>1426</v>
      </c>
      <c r="F363" s="607" t="s">
        <v>150</v>
      </c>
      <c r="G363" s="608">
        <v>2013</v>
      </c>
      <c r="H363" s="342" t="s">
        <v>1307</v>
      </c>
      <c r="I363" s="609" t="s">
        <v>2713</v>
      </c>
      <c r="J363" s="607" t="s">
        <v>2635</v>
      </c>
      <c r="K363" s="610">
        <v>42177.415578703702</v>
      </c>
      <c r="L363" s="611">
        <v>42795</v>
      </c>
      <c r="M363" s="306" t="s">
        <v>3435</v>
      </c>
      <c r="N363" s="612">
        <v>258</v>
      </c>
      <c r="O363" s="298"/>
      <c r="P363" s="298"/>
    </row>
    <row r="364" spans="2:16" ht="12.75">
      <c r="B364" s="613" t="s">
        <v>819</v>
      </c>
      <c r="C364" s="314" t="s">
        <v>1424</v>
      </c>
      <c r="D364" s="613" t="s">
        <v>1425</v>
      </c>
      <c r="E364" s="314" t="s">
        <v>1426</v>
      </c>
      <c r="F364" s="607" t="s">
        <v>150</v>
      </c>
      <c r="G364" s="608">
        <v>2013</v>
      </c>
      <c r="H364" s="342" t="s">
        <v>1307</v>
      </c>
      <c r="I364" s="609" t="s">
        <v>2713</v>
      </c>
      <c r="J364" s="607" t="s">
        <v>2636</v>
      </c>
      <c r="K364" s="610">
        <v>42177.415578703702</v>
      </c>
      <c r="L364" s="611">
        <v>42826</v>
      </c>
      <c r="M364" s="306" t="s">
        <v>3435</v>
      </c>
      <c r="N364" s="612">
        <v>218</v>
      </c>
      <c r="O364" s="298"/>
      <c r="P364" s="298"/>
    </row>
    <row r="365" spans="2:16" ht="12.75">
      <c r="B365" s="613" t="s">
        <v>819</v>
      </c>
      <c r="C365" s="314" t="s">
        <v>1424</v>
      </c>
      <c r="D365" s="613" t="s">
        <v>1425</v>
      </c>
      <c r="E365" s="314" t="s">
        <v>1426</v>
      </c>
      <c r="F365" s="607" t="s">
        <v>150</v>
      </c>
      <c r="G365" s="608">
        <v>2013</v>
      </c>
      <c r="H365" s="342" t="s">
        <v>1307</v>
      </c>
      <c r="I365" s="609" t="s">
        <v>2713</v>
      </c>
      <c r="J365" s="607" t="s">
        <v>2637</v>
      </c>
      <c r="K365" s="610">
        <v>42177.415590277778</v>
      </c>
      <c r="L365" s="611">
        <v>42856</v>
      </c>
      <c r="M365" s="306" t="s">
        <v>3435</v>
      </c>
      <c r="N365" s="612">
        <v>161</v>
      </c>
      <c r="O365" s="298"/>
      <c r="P365" s="298"/>
    </row>
    <row r="366" spans="2:16" ht="12.75">
      <c r="B366" s="613" t="s">
        <v>819</v>
      </c>
      <c r="C366" s="314" t="s">
        <v>1424</v>
      </c>
      <c r="D366" s="613" t="s">
        <v>1425</v>
      </c>
      <c r="E366" s="314" t="s">
        <v>1426</v>
      </c>
      <c r="F366" s="607" t="s">
        <v>150</v>
      </c>
      <c r="G366" s="608">
        <v>2013</v>
      </c>
      <c r="H366" s="342" t="s">
        <v>1307</v>
      </c>
      <c r="I366" s="609" t="s">
        <v>2713</v>
      </c>
      <c r="J366" s="607" t="s">
        <v>2638</v>
      </c>
      <c r="K366" s="610">
        <v>42177.415590277778</v>
      </c>
      <c r="L366" s="611">
        <v>42887</v>
      </c>
      <c r="M366" s="306" t="s">
        <v>3435</v>
      </c>
      <c r="N366" s="612">
        <v>73</v>
      </c>
      <c r="O366" s="298"/>
      <c r="P366" s="298"/>
    </row>
    <row r="367" spans="2:16" ht="12.75">
      <c r="B367" s="613" t="s">
        <v>754</v>
      </c>
      <c r="C367" s="314" t="s">
        <v>1427</v>
      </c>
      <c r="D367" s="613" t="s">
        <v>1428</v>
      </c>
      <c r="E367" s="314" t="s">
        <v>1429</v>
      </c>
      <c r="F367" s="607" t="s">
        <v>150</v>
      </c>
      <c r="G367" s="608">
        <v>2011</v>
      </c>
      <c r="H367" s="342" t="s">
        <v>1208</v>
      </c>
      <c r="I367" s="609" t="s">
        <v>2714</v>
      </c>
      <c r="J367" s="607" t="s">
        <v>2637</v>
      </c>
      <c r="K367" s="610">
        <v>42177.415590277778</v>
      </c>
      <c r="L367" s="611">
        <v>42856</v>
      </c>
      <c r="M367" s="306" t="s">
        <v>3435</v>
      </c>
      <c r="N367" s="612">
        <v>16</v>
      </c>
      <c r="O367" s="298"/>
      <c r="P367" s="298"/>
    </row>
    <row r="368" spans="2:16" ht="12.75">
      <c r="B368" s="613" t="s">
        <v>754</v>
      </c>
      <c r="C368" s="314" t="s">
        <v>1427</v>
      </c>
      <c r="D368" s="613" t="s">
        <v>1428</v>
      </c>
      <c r="E368" s="314" t="s">
        <v>1429</v>
      </c>
      <c r="F368" s="607" t="s">
        <v>150</v>
      </c>
      <c r="G368" s="608">
        <v>2011</v>
      </c>
      <c r="H368" s="342" t="s">
        <v>1208</v>
      </c>
      <c r="I368" s="609" t="s">
        <v>2714</v>
      </c>
      <c r="J368" s="607" t="s">
        <v>2638</v>
      </c>
      <c r="K368" s="610">
        <v>42177.415590277778</v>
      </c>
      <c r="L368" s="611">
        <v>42887</v>
      </c>
      <c r="M368" s="306" t="s">
        <v>3435</v>
      </c>
      <c r="N368" s="612">
        <v>88</v>
      </c>
      <c r="O368" s="298"/>
      <c r="P368" s="298"/>
    </row>
    <row r="369" spans="2:16" ht="12.75">
      <c r="B369" s="613" t="s">
        <v>754</v>
      </c>
      <c r="C369" s="314" t="s">
        <v>1427</v>
      </c>
      <c r="D369" s="613" t="s">
        <v>1428</v>
      </c>
      <c r="E369" s="314" t="s">
        <v>1429</v>
      </c>
      <c r="F369" s="607" t="s">
        <v>150</v>
      </c>
      <c r="G369" s="608">
        <v>2011</v>
      </c>
      <c r="H369" s="342" t="s">
        <v>1208</v>
      </c>
      <c r="I369" s="609" t="s">
        <v>2714</v>
      </c>
      <c r="J369" s="607" t="s">
        <v>2639</v>
      </c>
      <c r="K369" s="610">
        <v>42177.415590277778</v>
      </c>
      <c r="L369" s="611">
        <v>42917</v>
      </c>
      <c r="M369" s="306" t="s">
        <v>3435</v>
      </c>
      <c r="N369" s="612">
        <v>53</v>
      </c>
      <c r="O369" s="298"/>
      <c r="P369" s="298"/>
    </row>
    <row r="370" spans="2:16" ht="12.75">
      <c r="B370" s="613" t="s">
        <v>708</v>
      </c>
      <c r="C370" s="314" t="s">
        <v>2279</v>
      </c>
      <c r="D370" s="613" t="s">
        <v>2280</v>
      </c>
      <c r="E370" s="314" t="s">
        <v>2281</v>
      </c>
      <c r="F370" s="607" t="s">
        <v>150</v>
      </c>
      <c r="G370" s="608">
        <v>2010</v>
      </c>
      <c r="H370" s="342" t="s">
        <v>1208</v>
      </c>
      <c r="I370" s="609" t="s">
        <v>2714</v>
      </c>
      <c r="J370" s="607" t="s">
        <v>2645</v>
      </c>
      <c r="K370" s="610">
        <v>42177.421666666662</v>
      </c>
      <c r="L370" s="611">
        <v>42461</v>
      </c>
      <c r="M370" s="306" t="s">
        <v>3435</v>
      </c>
      <c r="N370" s="612">
        <v>3208</v>
      </c>
      <c r="O370" s="298"/>
      <c r="P370" s="298"/>
    </row>
    <row r="371" spans="2:16" ht="12.75">
      <c r="B371" s="613" t="s">
        <v>708</v>
      </c>
      <c r="C371" s="314" t="s">
        <v>2279</v>
      </c>
      <c r="D371" s="613" t="s">
        <v>2280</v>
      </c>
      <c r="E371" s="314" t="s">
        <v>2281</v>
      </c>
      <c r="F371" s="607" t="s">
        <v>150</v>
      </c>
      <c r="G371" s="608">
        <v>2010</v>
      </c>
      <c r="H371" s="342" t="s">
        <v>1208</v>
      </c>
      <c r="I371" s="609" t="s">
        <v>2714</v>
      </c>
      <c r="J371" s="607" t="s">
        <v>2644</v>
      </c>
      <c r="K371" s="610">
        <v>42177.421643518515</v>
      </c>
      <c r="L371" s="611">
        <v>42705</v>
      </c>
      <c r="M371" s="306" t="s">
        <v>3435</v>
      </c>
      <c r="N371" s="612">
        <v>3938</v>
      </c>
      <c r="O371" s="298"/>
      <c r="P371" s="298"/>
    </row>
    <row r="372" spans="2:16" ht="12.75">
      <c r="B372" s="613" t="s">
        <v>708</v>
      </c>
      <c r="C372" s="314" t="s">
        <v>2279</v>
      </c>
      <c r="D372" s="613" t="s">
        <v>2280</v>
      </c>
      <c r="E372" s="314" t="s">
        <v>2281</v>
      </c>
      <c r="F372" s="607" t="s">
        <v>150</v>
      </c>
      <c r="G372" s="608">
        <v>2010</v>
      </c>
      <c r="H372" s="342" t="s">
        <v>1208</v>
      </c>
      <c r="I372" s="609" t="s">
        <v>2714</v>
      </c>
      <c r="J372" s="607" t="s">
        <v>2633</v>
      </c>
      <c r="K372" s="610">
        <v>42177.421643518515</v>
      </c>
      <c r="L372" s="611">
        <v>42736</v>
      </c>
      <c r="M372" s="306" t="s">
        <v>3435</v>
      </c>
      <c r="N372" s="612">
        <v>3361</v>
      </c>
      <c r="O372" s="298"/>
      <c r="P372" s="298"/>
    </row>
    <row r="373" spans="2:16" ht="12.75">
      <c r="B373" s="613" t="s">
        <v>708</v>
      </c>
      <c r="C373" s="314" t="s">
        <v>2279</v>
      </c>
      <c r="D373" s="613" t="s">
        <v>2280</v>
      </c>
      <c r="E373" s="314" t="s">
        <v>2281</v>
      </c>
      <c r="F373" s="607" t="s">
        <v>150</v>
      </c>
      <c r="G373" s="608">
        <v>2010</v>
      </c>
      <c r="H373" s="342" t="s">
        <v>1208</v>
      </c>
      <c r="I373" s="609" t="s">
        <v>2714</v>
      </c>
      <c r="J373" s="607" t="s">
        <v>2634</v>
      </c>
      <c r="K373" s="610">
        <v>42177.421643518515</v>
      </c>
      <c r="L373" s="611">
        <v>42767</v>
      </c>
      <c r="M373" s="306" t="s">
        <v>3435</v>
      </c>
      <c r="N373" s="612">
        <v>2687</v>
      </c>
      <c r="O373" s="298"/>
      <c r="P373" s="298"/>
    </row>
    <row r="374" spans="2:16" ht="12.75">
      <c r="B374" s="613" t="s">
        <v>708</v>
      </c>
      <c r="C374" s="314" t="s">
        <v>2279</v>
      </c>
      <c r="D374" s="613" t="s">
        <v>2280</v>
      </c>
      <c r="E374" s="314" t="s">
        <v>2281</v>
      </c>
      <c r="F374" s="607" t="s">
        <v>150</v>
      </c>
      <c r="G374" s="608">
        <v>2010</v>
      </c>
      <c r="H374" s="342" t="s">
        <v>1208</v>
      </c>
      <c r="I374" s="609" t="s">
        <v>2714</v>
      </c>
      <c r="J374" s="607" t="s">
        <v>2635</v>
      </c>
      <c r="K374" s="610">
        <v>42177.421643518515</v>
      </c>
      <c r="L374" s="611">
        <v>42795</v>
      </c>
      <c r="M374" s="306" t="s">
        <v>3435</v>
      </c>
      <c r="N374" s="612">
        <v>3437</v>
      </c>
      <c r="O374" s="298"/>
      <c r="P374" s="298"/>
    </row>
    <row r="375" spans="2:16" ht="12.75">
      <c r="B375" s="613" t="s">
        <v>708</v>
      </c>
      <c r="C375" s="314" t="s">
        <v>2279</v>
      </c>
      <c r="D375" s="613" t="s">
        <v>2280</v>
      </c>
      <c r="E375" s="314" t="s">
        <v>2281</v>
      </c>
      <c r="F375" s="607" t="s">
        <v>150</v>
      </c>
      <c r="G375" s="608">
        <v>2010</v>
      </c>
      <c r="H375" s="342" t="s">
        <v>1208</v>
      </c>
      <c r="I375" s="609" t="s">
        <v>2714</v>
      </c>
      <c r="J375" s="607" t="s">
        <v>2636</v>
      </c>
      <c r="K375" s="610">
        <v>42177.421643518515</v>
      </c>
      <c r="L375" s="611">
        <v>42826</v>
      </c>
      <c r="M375" s="306" t="s">
        <v>3435</v>
      </c>
      <c r="N375" s="612">
        <v>2835</v>
      </c>
      <c r="O375" s="298"/>
      <c r="P375" s="298"/>
    </row>
    <row r="376" spans="2:16" ht="12.75">
      <c r="B376" s="613" t="s">
        <v>708</v>
      </c>
      <c r="C376" s="314" t="s">
        <v>2279</v>
      </c>
      <c r="D376" s="613" t="s">
        <v>2280</v>
      </c>
      <c r="E376" s="314" t="s">
        <v>2281</v>
      </c>
      <c r="F376" s="607" t="s">
        <v>150</v>
      </c>
      <c r="G376" s="608">
        <v>2010</v>
      </c>
      <c r="H376" s="342" t="s">
        <v>1208</v>
      </c>
      <c r="I376" s="609" t="s">
        <v>2714</v>
      </c>
      <c r="J376" s="607" t="s">
        <v>2637</v>
      </c>
      <c r="K376" s="610">
        <v>42177.421643518515</v>
      </c>
      <c r="L376" s="611">
        <v>42856</v>
      </c>
      <c r="M376" s="306" t="s">
        <v>3435</v>
      </c>
      <c r="N376" s="612">
        <v>3410</v>
      </c>
      <c r="O376" s="298"/>
      <c r="P376" s="298"/>
    </row>
    <row r="377" spans="2:16" ht="12.75">
      <c r="B377" s="613" t="s">
        <v>708</v>
      </c>
      <c r="C377" s="314" t="s">
        <v>2279</v>
      </c>
      <c r="D377" s="613" t="s">
        <v>2280</v>
      </c>
      <c r="E377" s="314" t="s">
        <v>2281</v>
      </c>
      <c r="F377" s="607" t="s">
        <v>150</v>
      </c>
      <c r="G377" s="608">
        <v>2010</v>
      </c>
      <c r="H377" s="342" t="s">
        <v>1208</v>
      </c>
      <c r="I377" s="609" t="s">
        <v>2714</v>
      </c>
      <c r="J377" s="607" t="s">
        <v>2638</v>
      </c>
      <c r="K377" s="610">
        <v>42177.421643518515</v>
      </c>
      <c r="L377" s="611">
        <v>42887</v>
      </c>
      <c r="M377" s="306" t="s">
        <v>3435</v>
      </c>
      <c r="N377" s="612">
        <v>3099</v>
      </c>
      <c r="O377" s="298"/>
      <c r="P377" s="298"/>
    </row>
    <row r="378" spans="2:16" ht="12.75">
      <c r="B378" s="613" t="s">
        <v>708</v>
      </c>
      <c r="C378" s="314" t="s">
        <v>2279</v>
      </c>
      <c r="D378" s="613" t="s">
        <v>2280</v>
      </c>
      <c r="E378" s="314" t="s">
        <v>2281</v>
      </c>
      <c r="F378" s="607" t="s">
        <v>150</v>
      </c>
      <c r="G378" s="608">
        <v>2010</v>
      </c>
      <c r="H378" s="342" t="s">
        <v>1208</v>
      </c>
      <c r="I378" s="609" t="s">
        <v>2714</v>
      </c>
      <c r="J378" s="607" t="s">
        <v>2639</v>
      </c>
      <c r="K378" s="610">
        <v>42177.421655092592</v>
      </c>
      <c r="L378" s="611">
        <v>42917</v>
      </c>
      <c r="M378" s="306" t="s">
        <v>3435</v>
      </c>
      <c r="N378" s="612">
        <v>1575</v>
      </c>
      <c r="O378" s="298"/>
      <c r="P378" s="298"/>
    </row>
    <row r="379" spans="2:16" ht="12.75">
      <c r="B379" s="613" t="s">
        <v>762</v>
      </c>
      <c r="C379" s="314" t="s">
        <v>2508</v>
      </c>
      <c r="D379" s="613" t="s">
        <v>2509</v>
      </c>
      <c r="E379" s="314" t="s">
        <v>2510</v>
      </c>
      <c r="F379" s="607" t="s">
        <v>150</v>
      </c>
      <c r="G379" s="608">
        <v>2012</v>
      </c>
      <c r="H379" s="342" t="s">
        <v>1208</v>
      </c>
      <c r="I379" s="609" t="s">
        <v>2714</v>
      </c>
      <c r="J379" s="607" t="s">
        <v>2642</v>
      </c>
      <c r="K379" s="610">
        <v>42177.415590277778</v>
      </c>
      <c r="L379" s="611">
        <v>43009</v>
      </c>
      <c r="M379" s="306" t="s">
        <v>3435</v>
      </c>
      <c r="N379" s="612">
        <v>1018</v>
      </c>
      <c r="O379" s="298"/>
      <c r="P379" s="298"/>
    </row>
    <row r="380" spans="2:16" ht="12.75">
      <c r="B380" s="613" t="s">
        <v>762</v>
      </c>
      <c r="C380" s="314" t="s">
        <v>2508</v>
      </c>
      <c r="D380" s="613" t="s">
        <v>2509</v>
      </c>
      <c r="E380" s="314" t="s">
        <v>2510</v>
      </c>
      <c r="F380" s="607" t="s">
        <v>150</v>
      </c>
      <c r="G380" s="608">
        <v>2012</v>
      </c>
      <c r="H380" s="342" t="s">
        <v>1208</v>
      </c>
      <c r="I380" s="609" t="s">
        <v>2714</v>
      </c>
      <c r="J380" s="607" t="s">
        <v>2643</v>
      </c>
      <c r="K380" s="610">
        <v>42177.415590277778</v>
      </c>
      <c r="L380" s="611">
        <v>43040</v>
      </c>
      <c r="M380" s="306" t="s">
        <v>3435</v>
      </c>
      <c r="N380" s="612">
        <v>2592</v>
      </c>
      <c r="O380" s="298"/>
      <c r="P380" s="298"/>
    </row>
    <row r="381" spans="2:16" ht="12.75">
      <c r="B381" s="613" t="s">
        <v>525</v>
      </c>
      <c r="C381" s="314" t="s">
        <v>1430</v>
      </c>
      <c r="D381" s="613" t="s">
        <v>1431</v>
      </c>
      <c r="E381" s="314" t="s">
        <v>1432</v>
      </c>
      <c r="F381" s="607" t="s">
        <v>151</v>
      </c>
      <c r="G381" s="608" t="s">
        <v>147</v>
      </c>
      <c r="H381" s="342" t="s">
        <v>1208</v>
      </c>
      <c r="I381" s="609" t="s">
        <v>2714</v>
      </c>
      <c r="J381" s="607" t="s">
        <v>2634</v>
      </c>
      <c r="K381" s="610">
        <v>42177.415578703702</v>
      </c>
      <c r="L381" s="611">
        <v>42767</v>
      </c>
      <c r="M381" s="306" t="s">
        <v>3435</v>
      </c>
      <c r="N381" s="612">
        <v>31</v>
      </c>
      <c r="O381" s="298"/>
      <c r="P381" s="298"/>
    </row>
    <row r="382" spans="2:16" ht="12.75">
      <c r="B382" s="613" t="s">
        <v>525</v>
      </c>
      <c r="C382" s="314" t="s">
        <v>1430</v>
      </c>
      <c r="D382" s="613" t="s">
        <v>1431</v>
      </c>
      <c r="E382" s="314" t="s">
        <v>1432</v>
      </c>
      <c r="F382" s="607" t="s">
        <v>151</v>
      </c>
      <c r="G382" s="608" t="s">
        <v>147</v>
      </c>
      <c r="H382" s="342" t="s">
        <v>1208</v>
      </c>
      <c r="I382" s="609" t="s">
        <v>2714</v>
      </c>
      <c r="J382" s="607" t="s">
        <v>2635</v>
      </c>
      <c r="K382" s="610">
        <v>42177.415578703702</v>
      </c>
      <c r="L382" s="611">
        <v>42795</v>
      </c>
      <c r="M382" s="306" t="s">
        <v>3435</v>
      </c>
      <c r="N382" s="612">
        <v>17</v>
      </c>
      <c r="O382" s="298"/>
      <c r="P382" s="298"/>
    </row>
    <row r="383" spans="2:16" ht="12.75">
      <c r="B383" s="613" t="s">
        <v>868</v>
      </c>
      <c r="C383" s="314" t="s">
        <v>1829</v>
      </c>
      <c r="D383" s="613" t="s">
        <v>1830</v>
      </c>
      <c r="E383" s="314" t="s">
        <v>1831</v>
      </c>
      <c r="F383" s="607" t="s">
        <v>151</v>
      </c>
      <c r="G383" s="608">
        <v>2007</v>
      </c>
      <c r="H383" s="342" t="s">
        <v>1208</v>
      </c>
      <c r="I383" s="609" t="s">
        <v>2714</v>
      </c>
      <c r="J383" s="607" t="s">
        <v>2644</v>
      </c>
      <c r="K383" s="610">
        <v>42177.415578703702</v>
      </c>
      <c r="L383" s="611">
        <v>42705</v>
      </c>
      <c r="M383" s="306" t="s">
        <v>3435</v>
      </c>
      <c r="N383" s="612">
        <v>9</v>
      </c>
      <c r="O383" s="298"/>
      <c r="P383" s="298"/>
    </row>
    <row r="384" spans="2:16" ht="12.75">
      <c r="B384" s="613" t="s">
        <v>868</v>
      </c>
      <c r="C384" s="314" t="s">
        <v>1829</v>
      </c>
      <c r="D384" s="613" t="s">
        <v>1830</v>
      </c>
      <c r="E384" s="314" t="s">
        <v>1831</v>
      </c>
      <c r="F384" s="607" t="s">
        <v>151</v>
      </c>
      <c r="G384" s="608">
        <v>2007</v>
      </c>
      <c r="H384" s="342" t="s">
        <v>1208</v>
      </c>
      <c r="I384" s="609" t="s">
        <v>2714</v>
      </c>
      <c r="J384" s="607" t="s">
        <v>2633</v>
      </c>
      <c r="K384" s="610">
        <v>42177.415578703702</v>
      </c>
      <c r="L384" s="611">
        <v>42736</v>
      </c>
      <c r="M384" s="306" t="s">
        <v>3435</v>
      </c>
      <c r="N384" s="612">
        <v>8</v>
      </c>
      <c r="O384" s="298"/>
      <c r="P384" s="298"/>
    </row>
    <row r="385" spans="2:16" ht="12.75">
      <c r="B385" s="613" t="s">
        <v>868</v>
      </c>
      <c r="C385" s="314" t="s">
        <v>1829</v>
      </c>
      <c r="D385" s="613" t="s">
        <v>1830</v>
      </c>
      <c r="E385" s="314" t="s">
        <v>1831</v>
      </c>
      <c r="F385" s="607" t="s">
        <v>151</v>
      </c>
      <c r="G385" s="608">
        <v>2007</v>
      </c>
      <c r="H385" s="342" t="s">
        <v>1208</v>
      </c>
      <c r="I385" s="609" t="s">
        <v>2714</v>
      </c>
      <c r="J385" s="607" t="s">
        <v>2634</v>
      </c>
      <c r="K385" s="610">
        <v>42177.415578703702</v>
      </c>
      <c r="L385" s="611">
        <v>42767</v>
      </c>
      <c r="M385" s="306" t="s">
        <v>3435</v>
      </c>
      <c r="N385" s="612">
        <v>13</v>
      </c>
      <c r="O385" s="298"/>
      <c r="P385" s="298"/>
    </row>
    <row r="386" spans="2:16" ht="12.75">
      <c r="B386" s="613" t="s">
        <v>868</v>
      </c>
      <c r="C386" s="314" t="s">
        <v>1829</v>
      </c>
      <c r="D386" s="613" t="s">
        <v>1830</v>
      </c>
      <c r="E386" s="314" t="s">
        <v>1831</v>
      </c>
      <c r="F386" s="607" t="s">
        <v>151</v>
      </c>
      <c r="G386" s="608">
        <v>2007</v>
      </c>
      <c r="H386" s="342" t="s">
        <v>1208</v>
      </c>
      <c r="I386" s="609" t="s">
        <v>2714</v>
      </c>
      <c r="J386" s="607" t="s">
        <v>2635</v>
      </c>
      <c r="K386" s="610">
        <v>42177.415578703702</v>
      </c>
      <c r="L386" s="611">
        <v>42795</v>
      </c>
      <c r="M386" s="306" t="s">
        <v>3435</v>
      </c>
      <c r="N386" s="612">
        <v>17</v>
      </c>
      <c r="O386" s="298"/>
      <c r="P386" s="298"/>
    </row>
    <row r="387" spans="2:16" ht="12.75">
      <c r="B387" s="613" t="s">
        <v>868</v>
      </c>
      <c r="C387" s="314" t="s">
        <v>1829</v>
      </c>
      <c r="D387" s="613" t="s">
        <v>1830</v>
      </c>
      <c r="E387" s="314" t="s">
        <v>1831</v>
      </c>
      <c r="F387" s="607" t="s">
        <v>151</v>
      </c>
      <c r="G387" s="608">
        <v>2007</v>
      </c>
      <c r="H387" s="342" t="s">
        <v>1208</v>
      </c>
      <c r="I387" s="609" t="s">
        <v>2714</v>
      </c>
      <c r="J387" s="607" t="s">
        <v>2636</v>
      </c>
      <c r="K387" s="610">
        <v>42177.415578703702</v>
      </c>
      <c r="L387" s="611">
        <v>42826</v>
      </c>
      <c r="M387" s="306" t="s">
        <v>3435</v>
      </c>
      <c r="N387" s="612">
        <v>17</v>
      </c>
      <c r="O387" s="298"/>
      <c r="P387" s="298"/>
    </row>
    <row r="388" spans="2:16" ht="12.75">
      <c r="B388" s="613" t="s">
        <v>868</v>
      </c>
      <c r="C388" s="314" t="s">
        <v>1829</v>
      </c>
      <c r="D388" s="613" t="s">
        <v>1830</v>
      </c>
      <c r="E388" s="314" t="s">
        <v>1831</v>
      </c>
      <c r="F388" s="607" t="s">
        <v>151</v>
      </c>
      <c r="G388" s="608">
        <v>2007</v>
      </c>
      <c r="H388" s="342" t="s">
        <v>1208</v>
      </c>
      <c r="I388" s="609" t="s">
        <v>2714</v>
      </c>
      <c r="J388" s="607" t="s">
        <v>2637</v>
      </c>
      <c r="K388" s="610">
        <v>42177.415578703702</v>
      </c>
      <c r="L388" s="611">
        <v>42856</v>
      </c>
      <c r="M388" s="306" t="s">
        <v>3435</v>
      </c>
      <c r="N388" s="612">
        <v>16</v>
      </c>
      <c r="O388" s="298"/>
      <c r="P388" s="298"/>
    </row>
    <row r="389" spans="2:16" ht="12.75">
      <c r="B389" s="613" t="s">
        <v>868</v>
      </c>
      <c r="C389" s="314" t="s">
        <v>1829</v>
      </c>
      <c r="D389" s="613" t="s">
        <v>1830</v>
      </c>
      <c r="E389" s="314" t="s">
        <v>1831</v>
      </c>
      <c r="F389" s="607" t="s">
        <v>151</v>
      </c>
      <c r="G389" s="608">
        <v>2007</v>
      </c>
      <c r="H389" s="342" t="s">
        <v>1208</v>
      </c>
      <c r="I389" s="609" t="s">
        <v>2714</v>
      </c>
      <c r="J389" s="607" t="s">
        <v>2638</v>
      </c>
      <c r="K389" s="610">
        <v>42177.415590277778</v>
      </c>
      <c r="L389" s="611">
        <v>42887</v>
      </c>
      <c r="M389" s="306" t="s">
        <v>3435</v>
      </c>
      <c r="N389" s="612">
        <v>15</v>
      </c>
      <c r="O389" s="298"/>
      <c r="P389" s="298"/>
    </row>
    <row r="390" spans="2:16" ht="12.75">
      <c r="B390" s="613" t="s">
        <v>868</v>
      </c>
      <c r="C390" s="314" t="s">
        <v>1829</v>
      </c>
      <c r="D390" s="613" t="s">
        <v>1830</v>
      </c>
      <c r="E390" s="314" t="s">
        <v>1831</v>
      </c>
      <c r="F390" s="607" t="s">
        <v>151</v>
      </c>
      <c r="G390" s="608">
        <v>2007</v>
      </c>
      <c r="H390" s="342" t="s">
        <v>1208</v>
      </c>
      <c r="I390" s="609" t="s">
        <v>2714</v>
      </c>
      <c r="J390" s="607" t="s">
        <v>2639</v>
      </c>
      <c r="K390" s="610">
        <v>42177.415590277778</v>
      </c>
      <c r="L390" s="611">
        <v>42917</v>
      </c>
      <c r="M390" s="306" t="s">
        <v>3435</v>
      </c>
      <c r="N390" s="612">
        <v>13</v>
      </c>
      <c r="O390" s="298"/>
      <c r="P390" s="298"/>
    </row>
    <row r="391" spans="2:16" ht="12.75">
      <c r="B391" s="613" t="s">
        <v>868</v>
      </c>
      <c r="C391" s="314" t="s">
        <v>1829</v>
      </c>
      <c r="D391" s="613" t="s">
        <v>1830</v>
      </c>
      <c r="E391" s="314" t="s">
        <v>1831</v>
      </c>
      <c r="F391" s="607" t="s">
        <v>151</v>
      </c>
      <c r="G391" s="608">
        <v>2007</v>
      </c>
      <c r="H391" s="342" t="s">
        <v>1208</v>
      </c>
      <c r="I391" s="609" t="s">
        <v>2714</v>
      </c>
      <c r="J391" s="607" t="s">
        <v>2640</v>
      </c>
      <c r="K391" s="610">
        <v>42177.415590277778</v>
      </c>
      <c r="L391" s="611">
        <v>42948</v>
      </c>
      <c r="M391" s="306" t="s">
        <v>3435</v>
      </c>
      <c r="N391" s="612">
        <v>12</v>
      </c>
      <c r="O391" s="298"/>
      <c r="P391" s="298"/>
    </row>
    <row r="392" spans="2:16" ht="12.75">
      <c r="B392" s="613" t="s">
        <v>868</v>
      </c>
      <c r="C392" s="314" t="s">
        <v>1829</v>
      </c>
      <c r="D392" s="613" t="s">
        <v>1830</v>
      </c>
      <c r="E392" s="314" t="s">
        <v>1831</v>
      </c>
      <c r="F392" s="607" t="s">
        <v>151</v>
      </c>
      <c r="G392" s="608">
        <v>2007</v>
      </c>
      <c r="H392" s="342" t="s">
        <v>1208</v>
      </c>
      <c r="I392" s="609" t="s">
        <v>2714</v>
      </c>
      <c r="J392" s="607" t="s">
        <v>2641</v>
      </c>
      <c r="K392" s="610">
        <v>42177.415590277778</v>
      </c>
      <c r="L392" s="611">
        <v>42979</v>
      </c>
      <c r="M392" s="306" t="s">
        <v>3435</v>
      </c>
      <c r="N392" s="612">
        <v>10</v>
      </c>
      <c r="O392" s="298"/>
      <c r="P392" s="298"/>
    </row>
    <row r="393" spans="2:16" ht="12.75">
      <c r="B393" s="613" t="s">
        <v>868</v>
      </c>
      <c r="C393" s="314" t="s">
        <v>1829</v>
      </c>
      <c r="D393" s="613" t="s">
        <v>1830</v>
      </c>
      <c r="E393" s="314" t="s">
        <v>1831</v>
      </c>
      <c r="F393" s="607" t="s">
        <v>151</v>
      </c>
      <c r="G393" s="608">
        <v>2007</v>
      </c>
      <c r="H393" s="342" t="s">
        <v>1208</v>
      </c>
      <c r="I393" s="609" t="s">
        <v>2714</v>
      </c>
      <c r="J393" s="607" t="s">
        <v>2642</v>
      </c>
      <c r="K393" s="610">
        <v>42177.415590277778</v>
      </c>
      <c r="L393" s="611">
        <v>43009</v>
      </c>
      <c r="M393" s="306" t="s">
        <v>3435</v>
      </c>
      <c r="N393" s="612">
        <v>8</v>
      </c>
      <c r="O393" s="298"/>
      <c r="P393" s="298"/>
    </row>
    <row r="394" spans="2:16" ht="12.75">
      <c r="B394" s="613" t="s">
        <v>868</v>
      </c>
      <c r="C394" s="314" t="s">
        <v>1829</v>
      </c>
      <c r="D394" s="613" t="s">
        <v>1830</v>
      </c>
      <c r="E394" s="314" t="s">
        <v>1831</v>
      </c>
      <c r="F394" s="607" t="s">
        <v>151</v>
      </c>
      <c r="G394" s="608">
        <v>2007</v>
      </c>
      <c r="H394" s="342" t="s">
        <v>1208</v>
      </c>
      <c r="I394" s="609" t="s">
        <v>2714</v>
      </c>
      <c r="J394" s="607" t="s">
        <v>2643</v>
      </c>
      <c r="K394" s="610">
        <v>42177.415590277778</v>
      </c>
      <c r="L394" s="611">
        <v>43040</v>
      </c>
      <c r="M394" s="306" t="s">
        <v>3435</v>
      </c>
      <c r="N394" s="612">
        <v>5</v>
      </c>
      <c r="O394" s="298"/>
      <c r="P394" s="298"/>
    </row>
    <row r="395" spans="2:16" ht="12.75">
      <c r="B395" s="613" t="s">
        <v>686</v>
      </c>
      <c r="C395" s="314" t="s">
        <v>2511</v>
      </c>
      <c r="D395" s="613" t="s">
        <v>2347</v>
      </c>
      <c r="E395" s="314" t="s">
        <v>2348</v>
      </c>
      <c r="F395" s="607" t="s">
        <v>151</v>
      </c>
      <c r="G395" s="608">
        <v>2010</v>
      </c>
      <c r="H395" s="342" t="s">
        <v>1208</v>
      </c>
      <c r="I395" s="609" t="s">
        <v>2714</v>
      </c>
      <c r="J395" s="607" t="s">
        <v>2644</v>
      </c>
      <c r="K395" s="610">
        <v>42177.415578703702</v>
      </c>
      <c r="L395" s="611">
        <v>42705</v>
      </c>
      <c r="M395" s="306" t="s">
        <v>3435</v>
      </c>
      <c r="N395" s="612">
        <v>2301</v>
      </c>
      <c r="O395" s="298"/>
      <c r="P395" s="298"/>
    </row>
    <row r="396" spans="2:16" ht="12.75">
      <c r="B396" s="613" t="s">
        <v>686</v>
      </c>
      <c r="C396" s="314" t="s">
        <v>2511</v>
      </c>
      <c r="D396" s="613" t="s">
        <v>2347</v>
      </c>
      <c r="E396" s="314" t="s">
        <v>2348</v>
      </c>
      <c r="F396" s="607" t="s">
        <v>151</v>
      </c>
      <c r="G396" s="608">
        <v>2010</v>
      </c>
      <c r="H396" s="342" t="s">
        <v>1208</v>
      </c>
      <c r="I396" s="609" t="s">
        <v>2714</v>
      </c>
      <c r="J396" s="607" t="s">
        <v>2633</v>
      </c>
      <c r="K396" s="610">
        <v>42177.415578703702</v>
      </c>
      <c r="L396" s="611">
        <v>42736</v>
      </c>
      <c r="M396" s="306" t="s">
        <v>3435</v>
      </c>
      <c r="N396" s="612">
        <v>2317</v>
      </c>
      <c r="O396" s="298"/>
      <c r="P396" s="298"/>
    </row>
    <row r="397" spans="2:16" ht="12.75">
      <c r="B397" s="613" t="s">
        <v>686</v>
      </c>
      <c r="C397" s="314" t="s">
        <v>2511</v>
      </c>
      <c r="D397" s="613" t="s">
        <v>2347</v>
      </c>
      <c r="E397" s="314" t="s">
        <v>2348</v>
      </c>
      <c r="F397" s="607" t="s">
        <v>151</v>
      </c>
      <c r="G397" s="608">
        <v>2010</v>
      </c>
      <c r="H397" s="342" t="s">
        <v>1208</v>
      </c>
      <c r="I397" s="609" t="s">
        <v>2714</v>
      </c>
      <c r="J397" s="607" t="s">
        <v>2634</v>
      </c>
      <c r="K397" s="610">
        <v>42177.415578703702</v>
      </c>
      <c r="L397" s="611">
        <v>42767</v>
      </c>
      <c r="M397" s="306" t="s">
        <v>3435</v>
      </c>
      <c r="N397" s="612">
        <v>3536</v>
      </c>
      <c r="O397" s="298"/>
      <c r="P397" s="298"/>
    </row>
    <row r="398" spans="2:16" ht="12.75">
      <c r="B398" s="613" t="s">
        <v>686</v>
      </c>
      <c r="C398" s="314" t="s">
        <v>2511</v>
      </c>
      <c r="D398" s="613" t="s">
        <v>2347</v>
      </c>
      <c r="E398" s="314" t="s">
        <v>2348</v>
      </c>
      <c r="F398" s="607" t="s">
        <v>151</v>
      </c>
      <c r="G398" s="608">
        <v>2010</v>
      </c>
      <c r="H398" s="342" t="s">
        <v>1208</v>
      </c>
      <c r="I398" s="609" t="s">
        <v>2714</v>
      </c>
      <c r="J398" s="607" t="s">
        <v>2635</v>
      </c>
      <c r="K398" s="610">
        <v>42177.415578703702</v>
      </c>
      <c r="L398" s="611">
        <v>42795</v>
      </c>
      <c r="M398" s="306" t="s">
        <v>3435</v>
      </c>
      <c r="N398" s="612">
        <v>4197</v>
      </c>
      <c r="O398" s="298"/>
      <c r="P398" s="298"/>
    </row>
    <row r="399" spans="2:16" ht="12.75">
      <c r="B399" s="613" t="s">
        <v>686</v>
      </c>
      <c r="C399" s="314" t="s">
        <v>2511</v>
      </c>
      <c r="D399" s="613" t="s">
        <v>2347</v>
      </c>
      <c r="E399" s="314" t="s">
        <v>2348</v>
      </c>
      <c r="F399" s="607" t="s">
        <v>151</v>
      </c>
      <c r="G399" s="608">
        <v>2010</v>
      </c>
      <c r="H399" s="342" t="s">
        <v>1208</v>
      </c>
      <c r="I399" s="609" t="s">
        <v>2714</v>
      </c>
      <c r="J399" s="607" t="s">
        <v>2636</v>
      </c>
      <c r="K399" s="610">
        <v>42177.415578703702</v>
      </c>
      <c r="L399" s="611">
        <v>42826</v>
      </c>
      <c r="M399" s="306" t="s">
        <v>3435</v>
      </c>
      <c r="N399" s="612">
        <v>4751</v>
      </c>
      <c r="O399" s="298"/>
      <c r="P399" s="298"/>
    </row>
    <row r="400" spans="2:16" ht="12.75">
      <c r="B400" s="613" t="s">
        <v>686</v>
      </c>
      <c r="C400" s="314" t="s">
        <v>2511</v>
      </c>
      <c r="D400" s="613" t="s">
        <v>2347</v>
      </c>
      <c r="E400" s="314" t="s">
        <v>2348</v>
      </c>
      <c r="F400" s="607" t="s">
        <v>151</v>
      </c>
      <c r="G400" s="608">
        <v>2010</v>
      </c>
      <c r="H400" s="342" t="s">
        <v>1208</v>
      </c>
      <c r="I400" s="609" t="s">
        <v>2714</v>
      </c>
      <c r="J400" s="607" t="s">
        <v>2637</v>
      </c>
      <c r="K400" s="610">
        <v>42177.415590277778</v>
      </c>
      <c r="L400" s="611">
        <v>42856</v>
      </c>
      <c r="M400" s="306" t="s">
        <v>3435</v>
      </c>
      <c r="N400" s="612">
        <v>4768</v>
      </c>
      <c r="O400" s="298"/>
      <c r="P400" s="298"/>
    </row>
    <row r="401" spans="2:16" ht="12.75">
      <c r="B401" s="613" t="s">
        <v>686</v>
      </c>
      <c r="C401" s="314" t="s">
        <v>2511</v>
      </c>
      <c r="D401" s="613" t="s">
        <v>2347</v>
      </c>
      <c r="E401" s="314" t="s">
        <v>2348</v>
      </c>
      <c r="F401" s="607" t="s">
        <v>151</v>
      </c>
      <c r="G401" s="608">
        <v>2010</v>
      </c>
      <c r="H401" s="342" t="s">
        <v>1208</v>
      </c>
      <c r="I401" s="609" t="s">
        <v>2714</v>
      </c>
      <c r="J401" s="607" t="s">
        <v>2638</v>
      </c>
      <c r="K401" s="610">
        <v>42177.415590277778</v>
      </c>
      <c r="L401" s="611">
        <v>42887</v>
      </c>
      <c r="M401" s="306" t="s">
        <v>3435</v>
      </c>
      <c r="N401" s="612">
        <v>4417</v>
      </c>
      <c r="O401" s="298"/>
      <c r="P401" s="298"/>
    </row>
    <row r="402" spans="2:16" ht="12.75">
      <c r="B402" s="613" t="s">
        <v>686</v>
      </c>
      <c r="C402" s="314" t="s">
        <v>2511</v>
      </c>
      <c r="D402" s="613" t="s">
        <v>2347</v>
      </c>
      <c r="E402" s="314" t="s">
        <v>2348</v>
      </c>
      <c r="F402" s="607" t="s">
        <v>151</v>
      </c>
      <c r="G402" s="608">
        <v>2010</v>
      </c>
      <c r="H402" s="342" t="s">
        <v>1208</v>
      </c>
      <c r="I402" s="609" t="s">
        <v>2714</v>
      </c>
      <c r="J402" s="607" t="s">
        <v>2639</v>
      </c>
      <c r="K402" s="610">
        <v>42177.415590277778</v>
      </c>
      <c r="L402" s="611">
        <v>42917</v>
      </c>
      <c r="M402" s="306" t="s">
        <v>3435</v>
      </c>
      <c r="N402" s="612">
        <v>4479</v>
      </c>
      <c r="O402" s="298"/>
      <c r="P402" s="298"/>
    </row>
    <row r="403" spans="2:16" ht="12.75">
      <c r="B403" s="613" t="s">
        <v>686</v>
      </c>
      <c r="C403" s="314" t="s">
        <v>2511</v>
      </c>
      <c r="D403" s="613" t="s">
        <v>2347</v>
      </c>
      <c r="E403" s="314" t="s">
        <v>2348</v>
      </c>
      <c r="F403" s="607" t="s">
        <v>151</v>
      </c>
      <c r="G403" s="608">
        <v>2010</v>
      </c>
      <c r="H403" s="342" t="s">
        <v>1208</v>
      </c>
      <c r="I403" s="609" t="s">
        <v>2714</v>
      </c>
      <c r="J403" s="607" t="s">
        <v>2640</v>
      </c>
      <c r="K403" s="610">
        <v>42177.415590277778</v>
      </c>
      <c r="L403" s="611">
        <v>42948</v>
      </c>
      <c r="M403" s="306" t="s">
        <v>3435</v>
      </c>
      <c r="N403" s="612">
        <v>4050</v>
      </c>
      <c r="O403" s="298"/>
      <c r="P403" s="298"/>
    </row>
    <row r="404" spans="2:16" ht="12.75">
      <c r="B404" s="613" t="s">
        <v>686</v>
      </c>
      <c r="C404" s="314" t="s">
        <v>2511</v>
      </c>
      <c r="D404" s="613" t="s">
        <v>2347</v>
      </c>
      <c r="E404" s="314" t="s">
        <v>2348</v>
      </c>
      <c r="F404" s="607" t="s">
        <v>151</v>
      </c>
      <c r="G404" s="608">
        <v>2010</v>
      </c>
      <c r="H404" s="342" t="s">
        <v>1208</v>
      </c>
      <c r="I404" s="609" t="s">
        <v>2714</v>
      </c>
      <c r="J404" s="607" t="s">
        <v>2641</v>
      </c>
      <c r="K404" s="610">
        <v>42177.415590277778</v>
      </c>
      <c r="L404" s="611">
        <v>42979</v>
      </c>
      <c r="M404" s="306" t="s">
        <v>3435</v>
      </c>
      <c r="N404" s="612">
        <v>3319</v>
      </c>
      <c r="O404" s="298"/>
      <c r="P404" s="298"/>
    </row>
    <row r="405" spans="2:16" ht="12.75">
      <c r="B405" s="613" t="s">
        <v>686</v>
      </c>
      <c r="C405" s="314" t="s">
        <v>2511</v>
      </c>
      <c r="D405" s="613" t="s">
        <v>2347</v>
      </c>
      <c r="E405" s="314" t="s">
        <v>2348</v>
      </c>
      <c r="F405" s="607" t="s">
        <v>151</v>
      </c>
      <c r="G405" s="608">
        <v>2010</v>
      </c>
      <c r="H405" s="342" t="s">
        <v>1208</v>
      </c>
      <c r="I405" s="609" t="s">
        <v>2714</v>
      </c>
      <c r="J405" s="607" t="s">
        <v>2642</v>
      </c>
      <c r="K405" s="610">
        <v>42177.415590277778</v>
      </c>
      <c r="L405" s="611">
        <v>43009</v>
      </c>
      <c r="M405" s="306" t="s">
        <v>3435</v>
      </c>
      <c r="N405" s="612">
        <v>2363</v>
      </c>
      <c r="O405" s="298"/>
      <c r="P405" s="298"/>
    </row>
    <row r="406" spans="2:16" ht="12.75">
      <c r="B406" s="613" t="s">
        <v>686</v>
      </c>
      <c r="C406" s="314" t="s">
        <v>2511</v>
      </c>
      <c r="D406" s="613" t="s">
        <v>2347</v>
      </c>
      <c r="E406" s="314" t="s">
        <v>2348</v>
      </c>
      <c r="F406" s="607" t="s">
        <v>151</v>
      </c>
      <c r="G406" s="608">
        <v>2010</v>
      </c>
      <c r="H406" s="342" t="s">
        <v>1208</v>
      </c>
      <c r="I406" s="609" t="s">
        <v>2714</v>
      </c>
      <c r="J406" s="607" t="s">
        <v>2643</v>
      </c>
      <c r="K406" s="610">
        <v>42177.415590277778</v>
      </c>
      <c r="L406" s="611">
        <v>43040</v>
      </c>
      <c r="M406" s="306" t="s">
        <v>3435</v>
      </c>
      <c r="N406" s="612">
        <v>1600</v>
      </c>
      <c r="O406" s="298"/>
      <c r="P406" s="298"/>
    </row>
    <row r="407" spans="2:16" ht="12.75">
      <c r="B407" s="613" t="s">
        <v>662</v>
      </c>
      <c r="C407" s="314" t="s">
        <v>2512</v>
      </c>
      <c r="D407" s="613" t="s">
        <v>2344</v>
      </c>
      <c r="E407" s="314" t="s">
        <v>2345</v>
      </c>
      <c r="F407" s="607" t="s">
        <v>151</v>
      </c>
      <c r="G407" s="608">
        <v>2009</v>
      </c>
      <c r="H407" s="342" t="s">
        <v>1208</v>
      </c>
      <c r="I407" s="609" t="s">
        <v>2714</v>
      </c>
      <c r="J407" s="607" t="s">
        <v>2644</v>
      </c>
      <c r="K407" s="610">
        <v>42177.415578703702</v>
      </c>
      <c r="L407" s="611">
        <v>42705</v>
      </c>
      <c r="M407" s="306" t="s">
        <v>3435</v>
      </c>
      <c r="N407" s="612">
        <v>5077</v>
      </c>
      <c r="O407" s="298"/>
      <c r="P407" s="298"/>
    </row>
    <row r="408" spans="2:16" ht="12.75">
      <c r="B408" s="613" t="s">
        <v>662</v>
      </c>
      <c r="C408" s="314" t="s">
        <v>2512</v>
      </c>
      <c r="D408" s="613" t="s">
        <v>2344</v>
      </c>
      <c r="E408" s="314" t="s">
        <v>2345</v>
      </c>
      <c r="F408" s="607" t="s">
        <v>151</v>
      </c>
      <c r="G408" s="608">
        <v>2009</v>
      </c>
      <c r="H408" s="342" t="s">
        <v>1208</v>
      </c>
      <c r="I408" s="609" t="s">
        <v>2714</v>
      </c>
      <c r="J408" s="607" t="s">
        <v>2633</v>
      </c>
      <c r="K408" s="610">
        <v>42177.415578703702</v>
      </c>
      <c r="L408" s="611">
        <v>42736</v>
      </c>
      <c r="M408" s="306" t="s">
        <v>3435</v>
      </c>
      <c r="N408" s="612">
        <v>5510</v>
      </c>
      <c r="O408" s="298"/>
      <c r="P408" s="298"/>
    </row>
    <row r="409" spans="2:16" ht="12.75">
      <c r="B409" s="613" t="s">
        <v>662</v>
      </c>
      <c r="C409" s="314" t="s">
        <v>2512</v>
      </c>
      <c r="D409" s="613" t="s">
        <v>2344</v>
      </c>
      <c r="E409" s="314" t="s">
        <v>2345</v>
      </c>
      <c r="F409" s="607" t="s">
        <v>151</v>
      </c>
      <c r="G409" s="608">
        <v>2009</v>
      </c>
      <c r="H409" s="342" t="s">
        <v>1208</v>
      </c>
      <c r="I409" s="609" t="s">
        <v>2714</v>
      </c>
      <c r="J409" s="607" t="s">
        <v>2634</v>
      </c>
      <c r="K409" s="610">
        <v>42177.415578703702</v>
      </c>
      <c r="L409" s="611">
        <v>42767</v>
      </c>
      <c r="M409" s="306" t="s">
        <v>3435</v>
      </c>
      <c r="N409" s="612">
        <v>4177</v>
      </c>
      <c r="O409" s="298"/>
      <c r="P409" s="298"/>
    </row>
    <row r="410" spans="2:16" ht="12.75">
      <c r="B410" s="613" t="s">
        <v>662</v>
      </c>
      <c r="C410" s="314" t="s">
        <v>2512</v>
      </c>
      <c r="D410" s="613" t="s">
        <v>2344</v>
      </c>
      <c r="E410" s="314" t="s">
        <v>2345</v>
      </c>
      <c r="F410" s="607" t="s">
        <v>151</v>
      </c>
      <c r="G410" s="608">
        <v>2009</v>
      </c>
      <c r="H410" s="342" t="s">
        <v>1208</v>
      </c>
      <c r="I410" s="609" t="s">
        <v>2714</v>
      </c>
      <c r="J410" s="607" t="s">
        <v>2634</v>
      </c>
      <c r="K410" s="610">
        <v>42177.415578703702</v>
      </c>
      <c r="L410" s="611">
        <v>42767</v>
      </c>
      <c r="M410" s="306" t="s">
        <v>3435</v>
      </c>
      <c r="N410" s="612">
        <v>1385</v>
      </c>
      <c r="O410" s="298"/>
      <c r="P410" s="298"/>
    </row>
    <row r="411" spans="2:16" ht="12.75">
      <c r="B411" s="613" t="s">
        <v>662</v>
      </c>
      <c r="C411" s="314" t="s">
        <v>2512</v>
      </c>
      <c r="D411" s="613" t="s">
        <v>2344</v>
      </c>
      <c r="E411" s="314" t="s">
        <v>2345</v>
      </c>
      <c r="F411" s="607" t="s">
        <v>151</v>
      </c>
      <c r="G411" s="608">
        <v>2009</v>
      </c>
      <c r="H411" s="342" t="s">
        <v>1208</v>
      </c>
      <c r="I411" s="609" t="s">
        <v>2714</v>
      </c>
      <c r="J411" s="607" t="s">
        <v>2635</v>
      </c>
      <c r="K411" s="610">
        <v>42177.415578703702</v>
      </c>
      <c r="L411" s="611">
        <v>42795</v>
      </c>
      <c r="M411" s="306" t="s">
        <v>3435</v>
      </c>
      <c r="N411" s="612">
        <v>5888</v>
      </c>
      <c r="O411" s="298"/>
      <c r="P411" s="298"/>
    </row>
    <row r="412" spans="2:16" ht="12.75">
      <c r="B412" s="613" t="s">
        <v>662</v>
      </c>
      <c r="C412" s="314" t="s">
        <v>2512</v>
      </c>
      <c r="D412" s="613" t="s">
        <v>2344</v>
      </c>
      <c r="E412" s="314" t="s">
        <v>2345</v>
      </c>
      <c r="F412" s="607" t="s">
        <v>151</v>
      </c>
      <c r="G412" s="608">
        <v>2009</v>
      </c>
      <c r="H412" s="342" t="s">
        <v>1208</v>
      </c>
      <c r="I412" s="609" t="s">
        <v>2714</v>
      </c>
      <c r="J412" s="607" t="s">
        <v>2636</v>
      </c>
      <c r="K412" s="610">
        <v>42177.415578703702</v>
      </c>
      <c r="L412" s="611">
        <v>42826</v>
      </c>
      <c r="M412" s="306" t="s">
        <v>3435</v>
      </c>
      <c r="N412" s="612">
        <v>7257</v>
      </c>
      <c r="O412" s="298"/>
      <c r="P412" s="298"/>
    </row>
    <row r="413" spans="2:16" ht="12.75">
      <c r="B413" s="613" t="s">
        <v>662</v>
      </c>
      <c r="C413" s="314" t="s">
        <v>2512</v>
      </c>
      <c r="D413" s="613" t="s">
        <v>2344</v>
      </c>
      <c r="E413" s="314" t="s">
        <v>2345</v>
      </c>
      <c r="F413" s="607" t="s">
        <v>151</v>
      </c>
      <c r="G413" s="608">
        <v>2009</v>
      </c>
      <c r="H413" s="342" t="s">
        <v>1208</v>
      </c>
      <c r="I413" s="609" t="s">
        <v>2714</v>
      </c>
      <c r="J413" s="607" t="s">
        <v>2637</v>
      </c>
      <c r="K413" s="610">
        <v>42177.415578703702</v>
      </c>
      <c r="L413" s="611">
        <v>42856</v>
      </c>
      <c r="M413" s="306" t="s">
        <v>3435</v>
      </c>
      <c r="N413" s="612">
        <v>8097</v>
      </c>
      <c r="O413" s="298"/>
      <c r="P413" s="298"/>
    </row>
    <row r="414" spans="2:16" ht="12.75">
      <c r="B414" s="613" t="s">
        <v>662</v>
      </c>
      <c r="C414" s="314" t="s">
        <v>2512</v>
      </c>
      <c r="D414" s="613" t="s">
        <v>2344</v>
      </c>
      <c r="E414" s="314" t="s">
        <v>2345</v>
      </c>
      <c r="F414" s="607" t="s">
        <v>151</v>
      </c>
      <c r="G414" s="608">
        <v>2009</v>
      </c>
      <c r="H414" s="342" t="s">
        <v>1208</v>
      </c>
      <c r="I414" s="609" t="s">
        <v>2714</v>
      </c>
      <c r="J414" s="607" t="s">
        <v>2638</v>
      </c>
      <c r="K414" s="610">
        <v>42177.415590277778</v>
      </c>
      <c r="L414" s="611">
        <v>42887</v>
      </c>
      <c r="M414" s="306" t="s">
        <v>3435</v>
      </c>
      <c r="N414" s="612">
        <v>7915</v>
      </c>
      <c r="O414" s="298"/>
      <c r="P414" s="298"/>
    </row>
    <row r="415" spans="2:16" ht="12.75">
      <c r="B415" s="613" t="s">
        <v>662</v>
      </c>
      <c r="C415" s="314" t="s">
        <v>2512</v>
      </c>
      <c r="D415" s="613" t="s">
        <v>2344</v>
      </c>
      <c r="E415" s="314" t="s">
        <v>2345</v>
      </c>
      <c r="F415" s="607" t="s">
        <v>151</v>
      </c>
      <c r="G415" s="608">
        <v>2009</v>
      </c>
      <c r="H415" s="342" t="s">
        <v>1208</v>
      </c>
      <c r="I415" s="609" t="s">
        <v>2714</v>
      </c>
      <c r="J415" s="607" t="s">
        <v>2639</v>
      </c>
      <c r="K415" s="610">
        <v>42177.415590277778</v>
      </c>
      <c r="L415" s="611">
        <v>42917</v>
      </c>
      <c r="M415" s="306" t="s">
        <v>3435</v>
      </c>
      <c r="N415" s="612">
        <v>7910</v>
      </c>
      <c r="O415" s="298"/>
      <c r="P415" s="298"/>
    </row>
    <row r="416" spans="2:16" ht="12.75">
      <c r="B416" s="613" t="s">
        <v>662</v>
      </c>
      <c r="C416" s="314" t="s">
        <v>2512</v>
      </c>
      <c r="D416" s="613" t="s">
        <v>2344</v>
      </c>
      <c r="E416" s="314" t="s">
        <v>2345</v>
      </c>
      <c r="F416" s="607" t="s">
        <v>151</v>
      </c>
      <c r="G416" s="608">
        <v>2009</v>
      </c>
      <c r="H416" s="342" t="s">
        <v>1208</v>
      </c>
      <c r="I416" s="609" t="s">
        <v>2714</v>
      </c>
      <c r="J416" s="607" t="s">
        <v>2640</v>
      </c>
      <c r="K416" s="610">
        <v>42177.415590277778</v>
      </c>
      <c r="L416" s="611">
        <v>42948</v>
      </c>
      <c r="M416" s="306" t="s">
        <v>3435</v>
      </c>
      <c r="N416" s="612">
        <v>7390</v>
      </c>
      <c r="O416" s="298"/>
      <c r="P416" s="298"/>
    </row>
    <row r="417" spans="2:16" ht="12.75">
      <c r="B417" s="613" t="s">
        <v>662</v>
      </c>
      <c r="C417" s="314" t="s">
        <v>2512</v>
      </c>
      <c r="D417" s="613" t="s">
        <v>2344</v>
      </c>
      <c r="E417" s="314" t="s">
        <v>2345</v>
      </c>
      <c r="F417" s="607" t="s">
        <v>151</v>
      </c>
      <c r="G417" s="608">
        <v>2009</v>
      </c>
      <c r="H417" s="342" t="s">
        <v>1208</v>
      </c>
      <c r="I417" s="609" t="s">
        <v>2714</v>
      </c>
      <c r="J417" s="607" t="s">
        <v>2641</v>
      </c>
      <c r="K417" s="610">
        <v>42177.415590277778</v>
      </c>
      <c r="L417" s="611">
        <v>42979</v>
      </c>
      <c r="M417" s="306" t="s">
        <v>3435</v>
      </c>
      <c r="N417" s="612">
        <v>6828</v>
      </c>
      <c r="O417" s="298"/>
      <c r="P417" s="298"/>
    </row>
    <row r="418" spans="2:16" ht="12.75">
      <c r="B418" s="613" t="s">
        <v>662</v>
      </c>
      <c r="C418" s="314" t="s">
        <v>2512</v>
      </c>
      <c r="D418" s="613" t="s">
        <v>2344</v>
      </c>
      <c r="E418" s="314" t="s">
        <v>2345</v>
      </c>
      <c r="F418" s="607" t="s">
        <v>151</v>
      </c>
      <c r="G418" s="608">
        <v>2009</v>
      </c>
      <c r="H418" s="342" t="s">
        <v>1208</v>
      </c>
      <c r="I418" s="609" t="s">
        <v>2714</v>
      </c>
      <c r="J418" s="607" t="s">
        <v>2642</v>
      </c>
      <c r="K418" s="610">
        <v>42177.415590277778</v>
      </c>
      <c r="L418" s="611">
        <v>43009</v>
      </c>
      <c r="M418" s="306" t="s">
        <v>3435</v>
      </c>
      <c r="N418" s="612">
        <v>5573</v>
      </c>
      <c r="O418" s="298"/>
      <c r="P418" s="298"/>
    </row>
    <row r="419" spans="2:16" ht="12.75">
      <c r="B419" s="613" t="s">
        <v>662</v>
      </c>
      <c r="C419" s="314" t="s">
        <v>2512</v>
      </c>
      <c r="D419" s="613" t="s">
        <v>2344</v>
      </c>
      <c r="E419" s="314" t="s">
        <v>2345</v>
      </c>
      <c r="F419" s="607" t="s">
        <v>151</v>
      </c>
      <c r="G419" s="608">
        <v>2009</v>
      </c>
      <c r="H419" s="342" t="s">
        <v>1208</v>
      </c>
      <c r="I419" s="609" t="s">
        <v>2714</v>
      </c>
      <c r="J419" s="607" t="s">
        <v>2643</v>
      </c>
      <c r="K419" s="610">
        <v>42177.415590277778</v>
      </c>
      <c r="L419" s="611">
        <v>43040</v>
      </c>
      <c r="M419" s="306" t="s">
        <v>3435</v>
      </c>
      <c r="N419" s="612">
        <v>3935</v>
      </c>
      <c r="O419" s="298"/>
      <c r="P419" s="298"/>
    </row>
    <row r="420" spans="2:16" ht="12.75">
      <c r="B420" s="613" t="s">
        <v>662</v>
      </c>
      <c r="C420" s="314" t="s">
        <v>2512</v>
      </c>
      <c r="D420" s="613" t="s">
        <v>2344</v>
      </c>
      <c r="E420" s="314" t="s">
        <v>2345</v>
      </c>
      <c r="F420" s="607" t="s">
        <v>151</v>
      </c>
      <c r="G420" s="608">
        <v>2009</v>
      </c>
      <c r="H420" s="342" t="s">
        <v>1208</v>
      </c>
      <c r="I420" s="609" t="s">
        <v>2714</v>
      </c>
      <c r="J420" s="607" t="s">
        <v>2643</v>
      </c>
      <c r="K420" s="610">
        <v>42177.415590277778</v>
      </c>
      <c r="L420" s="611">
        <v>43040</v>
      </c>
      <c r="M420" s="306" t="s">
        <v>3435</v>
      </c>
      <c r="N420" s="612">
        <v>1</v>
      </c>
      <c r="O420" s="298"/>
      <c r="P420" s="298"/>
    </row>
    <row r="421" spans="2:16" ht="12.75">
      <c r="B421" s="613" t="s">
        <v>662</v>
      </c>
      <c r="C421" s="314" t="s">
        <v>2512</v>
      </c>
      <c r="D421" s="613" t="s">
        <v>2513</v>
      </c>
      <c r="E421" s="314" t="s">
        <v>2514</v>
      </c>
      <c r="F421" s="607" t="s">
        <v>151</v>
      </c>
      <c r="G421" s="608">
        <v>2009</v>
      </c>
      <c r="H421" s="342" t="s">
        <v>1208</v>
      </c>
      <c r="I421" s="609" t="s">
        <v>2714</v>
      </c>
      <c r="J421" s="607" t="s">
        <v>2634</v>
      </c>
      <c r="K421" s="610">
        <v>42177.415578703702</v>
      </c>
      <c r="L421" s="611">
        <v>42767</v>
      </c>
      <c r="M421" s="306" t="s">
        <v>3435</v>
      </c>
      <c r="N421" s="612">
        <v>6748</v>
      </c>
      <c r="O421" s="298"/>
      <c r="P421" s="298"/>
    </row>
    <row r="422" spans="2:16" ht="12.75">
      <c r="B422" s="613" t="s">
        <v>662</v>
      </c>
      <c r="C422" s="314" t="s">
        <v>2512</v>
      </c>
      <c r="D422" s="613" t="s">
        <v>2513</v>
      </c>
      <c r="E422" s="314" t="s">
        <v>2514</v>
      </c>
      <c r="F422" s="607" t="s">
        <v>151</v>
      </c>
      <c r="G422" s="608">
        <v>2009</v>
      </c>
      <c r="H422" s="342" t="s">
        <v>1208</v>
      </c>
      <c r="I422" s="609" t="s">
        <v>2714</v>
      </c>
      <c r="J422" s="607" t="s">
        <v>2634</v>
      </c>
      <c r="K422" s="610">
        <v>42177.415578703702</v>
      </c>
      <c r="L422" s="611">
        <v>42767</v>
      </c>
      <c r="M422" s="306" t="s">
        <v>3435</v>
      </c>
      <c r="N422" s="612">
        <v>2238</v>
      </c>
      <c r="O422" s="298"/>
      <c r="P422" s="298"/>
    </row>
    <row r="423" spans="2:16" ht="12.75">
      <c r="B423" s="613" t="s">
        <v>662</v>
      </c>
      <c r="C423" s="314" t="s">
        <v>2512</v>
      </c>
      <c r="D423" s="613" t="s">
        <v>2513</v>
      </c>
      <c r="E423" s="314" t="s">
        <v>2514</v>
      </c>
      <c r="F423" s="607" t="s">
        <v>151</v>
      </c>
      <c r="G423" s="608">
        <v>2009</v>
      </c>
      <c r="H423" s="342" t="s">
        <v>1208</v>
      </c>
      <c r="I423" s="609" t="s">
        <v>2714</v>
      </c>
      <c r="J423" s="607" t="s">
        <v>2635</v>
      </c>
      <c r="K423" s="610">
        <v>42177.415578703702</v>
      </c>
      <c r="L423" s="611">
        <v>42795</v>
      </c>
      <c r="M423" s="306" t="s">
        <v>3435</v>
      </c>
      <c r="N423" s="612">
        <v>9511</v>
      </c>
      <c r="O423" s="298"/>
      <c r="P423" s="298"/>
    </row>
    <row r="424" spans="2:16" ht="12.75">
      <c r="B424" s="613" t="s">
        <v>662</v>
      </c>
      <c r="C424" s="314" t="s">
        <v>2512</v>
      </c>
      <c r="D424" s="613" t="s">
        <v>2513</v>
      </c>
      <c r="E424" s="314" t="s">
        <v>2514</v>
      </c>
      <c r="F424" s="607" t="s">
        <v>151</v>
      </c>
      <c r="G424" s="608">
        <v>2009</v>
      </c>
      <c r="H424" s="342" t="s">
        <v>1208</v>
      </c>
      <c r="I424" s="609" t="s">
        <v>2714</v>
      </c>
      <c r="J424" s="607" t="s">
        <v>2636</v>
      </c>
      <c r="K424" s="610">
        <v>42177.415578703702</v>
      </c>
      <c r="L424" s="611">
        <v>42826</v>
      </c>
      <c r="M424" s="306" t="s">
        <v>3435</v>
      </c>
      <c r="N424" s="612">
        <v>11723</v>
      </c>
      <c r="O424" s="298"/>
      <c r="P424" s="298"/>
    </row>
    <row r="425" spans="2:16" ht="12.75">
      <c r="B425" s="613" t="s">
        <v>662</v>
      </c>
      <c r="C425" s="314" t="s">
        <v>2512</v>
      </c>
      <c r="D425" s="613" t="s">
        <v>2513</v>
      </c>
      <c r="E425" s="314" t="s">
        <v>2514</v>
      </c>
      <c r="F425" s="607" t="s">
        <v>151</v>
      </c>
      <c r="G425" s="608">
        <v>2009</v>
      </c>
      <c r="H425" s="342" t="s">
        <v>1208</v>
      </c>
      <c r="I425" s="609" t="s">
        <v>2714</v>
      </c>
      <c r="J425" s="607" t="s">
        <v>2637</v>
      </c>
      <c r="K425" s="610">
        <v>42177.415578703702</v>
      </c>
      <c r="L425" s="611">
        <v>42856</v>
      </c>
      <c r="M425" s="306" t="s">
        <v>3435</v>
      </c>
      <c r="N425" s="612">
        <v>13078</v>
      </c>
      <c r="O425" s="298"/>
      <c r="P425" s="298"/>
    </row>
    <row r="426" spans="2:16" ht="12.75">
      <c r="B426" s="613" t="s">
        <v>662</v>
      </c>
      <c r="C426" s="314" t="s">
        <v>2512</v>
      </c>
      <c r="D426" s="613" t="s">
        <v>2513</v>
      </c>
      <c r="E426" s="314" t="s">
        <v>2514</v>
      </c>
      <c r="F426" s="607" t="s">
        <v>151</v>
      </c>
      <c r="G426" s="608">
        <v>2009</v>
      </c>
      <c r="H426" s="342" t="s">
        <v>1208</v>
      </c>
      <c r="I426" s="609" t="s">
        <v>2714</v>
      </c>
      <c r="J426" s="607" t="s">
        <v>2638</v>
      </c>
      <c r="K426" s="610">
        <v>42177.415590277778</v>
      </c>
      <c r="L426" s="611">
        <v>42887</v>
      </c>
      <c r="M426" s="306" t="s">
        <v>3435</v>
      </c>
      <c r="N426" s="612">
        <v>12786</v>
      </c>
      <c r="O426" s="298"/>
      <c r="P426" s="298"/>
    </row>
    <row r="427" spans="2:16" ht="12.75">
      <c r="B427" s="613" t="s">
        <v>662</v>
      </c>
      <c r="C427" s="314" t="s">
        <v>2512</v>
      </c>
      <c r="D427" s="613" t="s">
        <v>2513</v>
      </c>
      <c r="E427" s="314" t="s">
        <v>2514</v>
      </c>
      <c r="F427" s="607" t="s">
        <v>151</v>
      </c>
      <c r="G427" s="608">
        <v>2009</v>
      </c>
      <c r="H427" s="342" t="s">
        <v>1208</v>
      </c>
      <c r="I427" s="609" t="s">
        <v>2714</v>
      </c>
      <c r="J427" s="607" t="s">
        <v>2639</v>
      </c>
      <c r="K427" s="610">
        <v>42177.415590277778</v>
      </c>
      <c r="L427" s="611">
        <v>42917</v>
      </c>
      <c r="M427" s="306" t="s">
        <v>3435</v>
      </c>
      <c r="N427" s="612">
        <v>12778</v>
      </c>
      <c r="O427" s="298"/>
      <c r="P427" s="298"/>
    </row>
    <row r="428" spans="2:16" ht="12.75">
      <c r="B428" s="613" t="s">
        <v>662</v>
      </c>
      <c r="C428" s="314" t="s">
        <v>2512</v>
      </c>
      <c r="D428" s="613" t="s">
        <v>2513</v>
      </c>
      <c r="E428" s="314" t="s">
        <v>2514</v>
      </c>
      <c r="F428" s="607" t="s">
        <v>151</v>
      </c>
      <c r="G428" s="608">
        <v>2009</v>
      </c>
      <c r="H428" s="342" t="s">
        <v>1208</v>
      </c>
      <c r="I428" s="609" t="s">
        <v>2714</v>
      </c>
      <c r="J428" s="607" t="s">
        <v>2640</v>
      </c>
      <c r="K428" s="610">
        <v>42177.415590277778</v>
      </c>
      <c r="L428" s="611">
        <v>42948</v>
      </c>
      <c r="M428" s="306" t="s">
        <v>3435</v>
      </c>
      <c r="N428" s="612">
        <v>11938</v>
      </c>
      <c r="O428" s="298"/>
      <c r="P428" s="298"/>
    </row>
    <row r="429" spans="2:16" ht="12.75">
      <c r="B429" s="613" t="s">
        <v>662</v>
      </c>
      <c r="C429" s="314" t="s">
        <v>2512</v>
      </c>
      <c r="D429" s="613" t="s">
        <v>2513</v>
      </c>
      <c r="E429" s="314" t="s">
        <v>2514</v>
      </c>
      <c r="F429" s="607" t="s">
        <v>151</v>
      </c>
      <c r="G429" s="608">
        <v>2009</v>
      </c>
      <c r="H429" s="342" t="s">
        <v>1208</v>
      </c>
      <c r="I429" s="609" t="s">
        <v>2714</v>
      </c>
      <c r="J429" s="607" t="s">
        <v>2641</v>
      </c>
      <c r="K429" s="610">
        <v>42177.415590277778</v>
      </c>
      <c r="L429" s="611">
        <v>42979</v>
      </c>
      <c r="M429" s="306" t="s">
        <v>3435</v>
      </c>
      <c r="N429" s="612">
        <v>11030</v>
      </c>
      <c r="O429" s="298"/>
      <c r="P429" s="298"/>
    </row>
    <row r="430" spans="2:16" ht="12.75">
      <c r="B430" s="613" t="s">
        <v>662</v>
      </c>
      <c r="C430" s="314" t="s">
        <v>2512</v>
      </c>
      <c r="D430" s="613" t="s">
        <v>2513</v>
      </c>
      <c r="E430" s="314" t="s">
        <v>2514</v>
      </c>
      <c r="F430" s="607" t="s">
        <v>151</v>
      </c>
      <c r="G430" s="608">
        <v>2009</v>
      </c>
      <c r="H430" s="342" t="s">
        <v>1208</v>
      </c>
      <c r="I430" s="609" t="s">
        <v>2714</v>
      </c>
      <c r="J430" s="607" t="s">
        <v>2642</v>
      </c>
      <c r="K430" s="610">
        <v>42177.415590277778</v>
      </c>
      <c r="L430" s="611">
        <v>43009</v>
      </c>
      <c r="M430" s="306" t="s">
        <v>3435</v>
      </c>
      <c r="N430" s="612">
        <v>9003</v>
      </c>
      <c r="O430" s="298"/>
      <c r="P430" s="298"/>
    </row>
    <row r="431" spans="2:16" ht="12.75">
      <c r="B431" s="613" t="s">
        <v>662</v>
      </c>
      <c r="C431" s="314" t="s">
        <v>2512</v>
      </c>
      <c r="D431" s="613" t="s">
        <v>2513</v>
      </c>
      <c r="E431" s="314" t="s">
        <v>2514</v>
      </c>
      <c r="F431" s="607" t="s">
        <v>151</v>
      </c>
      <c r="G431" s="608">
        <v>2009</v>
      </c>
      <c r="H431" s="342" t="s">
        <v>1208</v>
      </c>
      <c r="I431" s="609" t="s">
        <v>2714</v>
      </c>
      <c r="J431" s="607" t="s">
        <v>2643</v>
      </c>
      <c r="K431" s="610">
        <v>42177.415590277778</v>
      </c>
      <c r="L431" s="611">
        <v>43040</v>
      </c>
      <c r="M431" s="306" t="s">
        <v>3435</v>
      </c>
      <c r="N431" s="612">
        <v>6356</v>
      </c>
      <c r="O431" s="298"/>
      <c r="P431" s="298"/>
    </row>
    <row r="432" spans="2:16" ht="12.75">
      <c r="B432" s="613" t="s">
        <v>662</v>
      </c>
      <c r="C432" s="314" t="s">
        <v>2512</v>
      </c>
      <c r="D432" s="613" t="s">
        <v>2349</v>
      </c>
      <c r="E432" s="314" t="s">
        <v>2350</v>
      </c>
      <c r="F432" s="607" t="s">
        <v>151</v>
      </c>
      <c r="G432" s="608">
        <v>2009</v>
      </c>
      <c r="H432" s="342" t="s">
        <v>1208</v>
      </c>
      <c r="I432" s="609" t="s">
        <v>2714</v>
      </c>
      <c r="J432" s="607" t="s">
        <v>2644</v>
      </c>
      <c r="K432" s="610">
        <v>42177.415578703702</v>
      </c>
      <c r="L432" s="611">
        <v>42705</v>
      </c>
      <c r="M432" s="306" t="s">
        <v>3435</v>
      </c>
      <c r="N432" s="612">
        <v>4875</v>
      </c>
      <c r="O432" s="298"/>
      <c r="P432" s="298"/>
    </row>
    <row r="433" spans="2:16" ht="12.75">
      <c r="B433" s="613" t="s">
        <v>662</v>
      </c>
      <c r="C433" s="314" t="s">
        <v>2512</v>
      </c>
      <c r="D433" s="613" t="s">
        <v>2349</v>
      </c>
      <c r="E433" s="314" t="s">
        <v>2350</v>
      </c>
      <c r="F433" s="607" t="s">
        <v>151</v>
      </c>
      <c r="G433" s="608">
        <v>2009</v>
      </c>
      <c r="H433" s="342" t="s">
        <v>1208</v>
      </c>
      <c r="I433" s="609" t="s">
        <v>2714</v>
      </c>
      <c r="J433" s="607" t="s">
        <v>2633</v>
      </c>
      <c r="K433" s="610">
        <v>42177.415578703702</v>
      </c>
      <c r="L433" s="611">
        <v>42736</v>
      </c>
      <c r="M433" s="306" t="s">
        <v>3435</v>
      </c>
      <c r="N433" s="612">
        <v>5289</v>
      </c>
      <c r="O433" s="298"/>
      <c r="P433" s="298"/>
    </row>
    <row r="434" spans="2:16" ht="12.75">
      <c r="B434" s="613" t="s">
        <v>662</v>
      </c>
      <c r="C434" s="314" t="s">
        <v>2512</v>
      </c>
      <c r="D434" s="613" t="s">
        <v>2349</v>
      </c>
      <c r="E434" s="314" t="s">
        <v>2350</v>
      </c>
      <c r="F434" s="607" t="s">
        <v>151</v>
      </c>
      <c r="G434" s="608">
        <v>2009</v>
      </c>
      <c r="H434" s="342" t="s">
        <v>1208</v>
      </c>
      <c r="I434" s="609" t="s">
        <v>2714</v>
      </c>
      <c r="J434" s="607" t="s">
        <v>2634</v>
      </c>
      <c r="K434" s="610">
        <v>42177.415578703702</v>
      </c>
      <c r="L434" s="611">
        <v>42767</v>
      </c>
      <c r="M434" s="306" t="s">
        <v>3435</v>
      </c>
      <c r="N434" s="612">
        <v>4010</v>
      </c>
      <c r="O434" s="298"/>
      <c r="P434" s="298"/>
    </row>
    <row r="435" spans="2:16" ht="12.75">
      <c r="B435" s="613" t="s">
        <v>662</v>
      </c>
      <c r="C435" s="314" t="s">
        <v>2512</v>
      </c>
      <c r="D435" s="613" t="s">
        <v>2349</v>
      </c>
      <c r="E435" s="314" t="s">
        <v>2350</v>
      </c>
      <c r="F435" s="607" t="s">
        <v>151</v>
      </c>
      <c r="G435" s="608">
        <v>2009</v>
      </c>
      <c r="H435" s="342" t="s">
        <v>1208</v>
      </c>
      <c r="I435" s="609" t="s">
        <v>2714</v>
      </c>
      <c r="J435" s="607" t="s">
        <v>2634</v>
      </c>
      <c r="K435" s="610">
        <v>42177.415578703702</v>
      </c>
      <c r="L435" s="611">
        <v>42767</v>
      </c>
      <c r="M435" s="306" t="s">
        <v>3435</v>
      </c>
      <c r="N435" s="612">
        <v>1330</v>
      </c>
      <c r="O435" s="298"/>
      <c r="P435" s="298"/>
    </row>
    <row r="436" spans="2:16" ht="12.75">
      <c r="B436" s="613" t="s">
        <v>662</v>
      </c>
      <c r="C436" s="314" t="s">
        <v>2512</v>
      </c>
      <c r="D436" s="613" t="s">
        <v>2349</v>
      </c>
      <c r="E436" s="314" t="s">
        <v>2350</v>
      </c>
      <c r="F436" s="607" t="s">
        <v>151</v>
      </c>
      <c r="G436" s="608">
        <v>2009</v>
      </c>
      <c r="H436" s="342" t="s">
        <v>1208</v>
      </c>
      <c r="I436" s="609" t="s">
        <v>2714</v>
      </c>
      <c r="J436" s="607" t="s">
        <v>2635</v>
      </c>
      <c r="K436" s="610">
        <v>42177.415578703702</v>
      </c>
      <c r="L436" s="611">
        <v>42795</v>
      </c>
      <c r="M436" s="306" t="s">
        <v>3435</v>
      </c>
      <c r="N436" s="612">
        <v>5652</v>
      </c>
      <c r="O436" s="298"/>
      <c r="P436" s="298"/>
    </row>
    <row r="437" spans="2:16" ht="12.75">
      <c r="B437" s="613" t="s">
        <v>662</v>
      </c>
      <c r="C437" s="314" t="s">
        <v>2512</v>
      </c>
      <c r="D437" s="613" t="s">
        <v>2349</v>
      </c>
      <c r="E437" s="314" t="s">
        <v>2350</v>
      </c>
      <c r="F437" s="607" t="s">
        <v>151</v>
      </c>
      <c r="G437" s="608">
        <v>2009</v>
      </c>
      <c r="H437" s="342" t="s">
        <v>1208</v>
      </c>
      <c r="I437" s="609" t="s">
        <v>2714</v>
      </c>
      <c r="J437" s="607" t="s">
        <v>2636</v>
      </c>
      <c r="K437" s="610">
        <v>42177.415578703702</v>
      </c>
      <c r="L437" s="611">
        <v>42826</v>
      </c>
      <c r="M437" s="306" t="s">
        <v>3435</v>
      </c>
      <c r="N437" s="612">
        <v>6967</v>
      </c>
      <c r="O437" s="298"/>
      <c r="P437" s="298"/>
    </row>
    <row r="438" spans="2:16" ht="12.75">
      <c r="B438" s="613" t="s">
        <v>662</v>
      </c>
      <c r="C438" s="314" t="s">
        <v>2512</v>
      </c>
      <c r="D438" s="613" t="s">
        <v>2349</v>
      </c>
      <c r="E438" s="314" t="s">
        <v>2350</v>
      </c>
      <c r="F438" s="607" t="s">
        <v>151</v>
      </c>
      <c r="G438" s="608">
        <v>2009</v>
      </c>
      <c r="H438" s="342" t="s">
        <v>1208</v>
      </c>
      <c r="I438" s="609" t="s">
        <v>2714</v>
      </c>
      <c r="J438" s="607" t="s">
        <v>2637</v>
      </c>
      <c r="K438" s="610">
        <v>42177.415578703702</v>
      </c>
      <c r="L438" s="611">
        <v>42856</v>
      </c>
      <c r="M438" s="306" t="s">
        <v>3435</v>
      </c>
      <c r="N438" s="612">
        <v>7773</v>
      </c>
      <c r="O438" s="298"/>
      <c r="P438" s="298"/>
    </row>
    <row r="439" spans="2:16" ht="12.75">
      <c r="B439" s="613" t="s">
        <v>662</v>
      </c>
      <c r="C439" s="314" t="s">
        <v>2512</v>
      </c>
      <c r="D439" s="613" t="s">
        <v>2349</v>
      </c>
      <c r="E439" s="314" t="s">
        <v>2350</v>
      </c>
      <c r="F439" s="607" t="s">
        <v>151</v>
      </c>
      <c r="G439" s="608">
        <v>2009</v>
      </c>
      <c r="H439" s="342" t="s">
        <v>1208</v>
      </c>
      <c r="I439" s="609" t="s">
        <v>2714</v>
      </c>
      <c r="J439" s="607" t="s">
        <v>2638</v>
      </c>
      <c r="K439" s="610">
        <v>42177.415590277778</v>
      </c>
      <c r="L439" s="611">
        <v>42887</v>
      </c>
      <c r="M439" s="306" t="s">
        <v>3435</v>
      </c>
      <c r="N439" s="612">
        <v>7598</v>
      </c>
      <c r="O439" s="298"/>
      <c r="P439" s="298"/>
    </row>
    <row r="440" spans="2:16" ht="12.75">
      <c r="B440" s="613" t="s">
        <v>662</v>
      </c>
      <c r="C440" s="314" t="s">
        <v>2512</v>
      </c>
      <c r="D440" s="613" t="s">
        <v>2349</v>
      </c>
      <c r="E440" s="314" t="s">
        <v>2350</v>
      </c>
      <c r="F440" s="607" t="s">
        <v>151</v>
      </c>
      <c r="G440" s="608">
        <v>2009</v>
      </c>
      <c r="H440" s="342" t="s">
        <v>1208</v>
      </c>
      <c r="I440" s="609" t="s">
        <v>2714</v>
      </c>
      <c r="J440" s="607" t="s">
        <v>2639</v>
      </c>
      <c r="K440" s="610">
        <v>42177.415590277778</v>
      </c>
      <c r="L440" s="611">
        <v>42917</v>
      </c>
      <c r="M440" s="306" t="s">
        <v>3435</v>
      </c>
      <c r="N440" s="612">
        <v>7594</v>
      </c>
      <c r="O440" s="298"/>
      <c r="P440" s="298"/>
    </row>
    <row r="441" spans="2:16" ht="12.75">
      <c r="B441" s="613" t="s">
        <v>662</v>
      </c>
      <c r="C441" s="314" t="s">
        <v>2512</v>
      </c>
      <c r="D441" s="613" t="s">
        <v>2349</v>
      </c>
      <c r="E441" s="314" t="s">
        <v>2350</v>
      </c>
      <c r="F441" s="607" t="s">
        <v>151</v>
      </c>
      <c r="G441" s="608">
        <v>2009</v>
      </c>
      <c r="H441" s="342" t="s">
        <v>1208</v>
      </c>
      <c r="I441" s="609" t="s">
        <v>2714</v>
      </c>
      <c r="J441" s="607" t="s">
        <v>2640</v>
      </c>
      <c r="K441" s="610">
        <v>42177.415590277778</v>
      </c>
      <c r="L441" s="611">
        <v>42948</v>
      </c>
      <c r="M441" s="306" t="s">
        <v>3435</v>
      </c>
      <c r="N441" s="612">
        <v>7095</v>
      </c>
      <c r="O441" s="298"/>
      <c r="P441" s="298"/>
    </row>
    <row r="442" spans="2:16" ht="12.75">
      <c r="B442" s="613" t="s">
        <v>662</v>
      </c>
      <c r="C442" s="314" t="s">
        <v>2512</v>
      </c>
      <c r="D442" s="613" t="s">
        <v>2349</v>
      </c>
      <c r="E442" s="314" t="s">
        <v>2350</v>
      </c>
      <c r="F442" s="607" t="s">
        <v>151</v>
      </c>
      <c r="G442" s="608">
        <v>2009</v>
      </c>
      <c r="H442" s="342" t="s">
        <v>1208</v>
      </c>
      <c r="I442" s="609" t="s">
        <v>2714</v>
      </c>
      <c r="J442" s="607" t="s">
        <v>2641</v>
      </c>
      <c r="K442" s="610">
        <v>42177.415590277778</v>
      </c>
      <c r="L442" s="611">
        <v>42979</v>
      </c>
      <c r="M442" s="306" t="s">
        <v>3435</v>
      </c>
      <c r="N442" s="612">
        <v>6554</v>
      </c>
      <c r="O442" s="298"/>
      <c r="P442" s="298"/>
    </row>
    <row r="443" spans="2:16" ht="12.75">
      <c r="B443" s="613" t="s">
        <v>662</v>
      </c>
      <c r="C443" s="314" t="s">
        <v>2512</v>
      </c>
      <c r="D443" s="613" t="s">
        <v>2349</v>
      </c>
      <c r="E443" s="314" t="s">
        <v>2350</v>
      </c>
      <c r="F443" s="607" t="s">
        <v>151</v>
      </c>
      <c r="G443" s="608">
        <v>2009</v>
      </c>
      <c r="H443" s="342" t="s">
        <v>1208</v>
      </c>
      <c r="I443" s="609" t="s">
        <v>2714</v>
      </c>
      <c r="J443" s="607" t="s">
        <v>2642</v>
      </c>
      <c r="K443" s="610">
        <v>42177.415590277778</v>
      </c>
      <c r="L443" s="611">
        <v>43009</v>
      </c>
      <c r="M443" s="306" t="s">
        <v>3435</v>
      </c>
      <c r="N443" s="612">
        <v>5351</v>
      </c>
      <c r="O443" s="298"/>
      <c r="P443" s="298"/>
    </row>
    <row r="444" spans="2:16" ht="12.75">
      <c r="B444" s="613" t="s">
        <v>662</v>
      </c>
      <c r="C444" s="314" t="s">
        <v>2512</v>
      </c>
      <c r="D444" s="613" t="s">
        <v>2349</v>
      </c>
      <c r="E444" s="314" t="s">
        <v>2350</v>
      </c>
      <c r="F444" s="607" t="s">
        <v>151</v>
      </c>
      <c r="G444" s="608">
        <v>2009</v>
      </c>
      <c r="H444" s="342" t="s">
        <v>1208</v>
      </c>
      <c r="I444" s="609" t="s">
        <v>2714</v>
      </c>
      <c r="J444" s="607" t="s">
        <v>2643</v>
      </c>
      <c r="K444" s="610">
        <v>42177.415590277778</v>
      </c>
      <c r="L444" s="611">
        <v>43040</v>
      </c>
      <c r="M444" s="306" t="s">
        <v>3435</v>
      </c>
      <c r="N444" s="612">
        <v>3777</v>
      </c>
      <c r="O444" s="298"/>
      <c r="P444" s="298"/>
    </row>
    <row r="445" spans="2:16" ht="12.75">
      <c r="B445" s="613" t="s">
        <v>662</v>
      </c>
      <c r="C445" s="314" t="s">
        <v>2512</v>
      </c>
      <c r="D445" s="613" t="s">
        <v>2351</v>
      </c>
      <c r="E445" s="314" t="s">
        <v>2352</v>
      </c>
      <c r="F445" s="607" t="s">
        <v>151</v>
      </c>
      <c r="G445" s="608">
        <v>2009</v>
      </c>
      <c r="H445" s="342" t="s">
        <v>1208</v>
      </c>
      <c r="I445" s="609" t="s">
        <v>2714</v>
      </c>
      <c r="J445" s="607" t="s">
        <v>2644</v>
      </c>
      <c r="K445" s="610">
        <v>42177.415578703702</v>
      </c>
      <c r="L445" s="611">
        <v>42705</v>
      </c>
      <c r="M445" s="306" t="s">
        <v>3435</v>
      </c>
      <c r="N445" s="612">
        <v>5483</v>
      </c>
      <c r="O445" s="298"/>
      <c r="P445" s="298"/>
    </row>
    <row r="446" spans="2:16" ht="12.75">
      <c r="B446" s="613" t="s">
        <v>662</v>
      </c>
      <c r="C446" s="314" t="s">
        <v>2512</v>
      </c>
      <c r="D446" s="613" t="s">
        <v>2351</v>
      </c>
      <c r="E446" s="314" t="s">
        <v>2352</v>
      </c>
      <c r="F446" s="607" t="s">
        <v>151</v>
      </c>
      <c r="G446" s="608">
        <v>2009</v>
      </c>
      <c r="H446" s="342" t="s">
        <v>1208</v>
      </c>
      <c r="I446" s="609" t="s">
        <v>2714</v>
      </c>
      <c r="J446" s="607" t="s">
        <v>2633</v>
      </c>
      <c r="K446" s="610">
        <v>42177.415578703702</v>
      </c>
      <c r="L446" s="611">
        <v>42736</v>
      </c>
      <c r="M446" s="306" t="s">
        <v>3435</v>
      </c>
      <c r="N446" s="612">
        <v>5951</v>
      </c>
      <c r="O446" s="298"/>
      <c r="P446" s="298"/>
    </row>
    <row r="447" spans="2:16" ht="12.75">
      <c r="B447" s="613" t="s">
        <v>662</v>
      </c>
      <c r="C447" s="314" t="s">
        <v>2512</v>
      </c>
      <c r="D447" s="613" t="s">
        <v>2351</v>
      </c>
      <c r="E447" s="314" t="s">
        <v>2352</v>
      </c>
      <c r="F447" s="607" t="s">
        <v>151</v>
      </c>
      <c r="G447" s="608">
        <v>2009</v>
      </c>
      <c r="H447" s="342" t="s">
        <v>1208</v>
      </c>
      <c r="I447" s="609" t="s">
        <v>2714</v>
      </c>
      <c r="J447" s="607" t="s">
        <v>2634</v>
      </c>
      <c r="K447" s="610">
        <v>42177.415578703702</v>
      </c>
      <c r="L447" s="611">
        <v>42767</v>
      </c>
      <c r="M447" s="306" t="s">
        <v>3435</v>
      </c>
      <c r="N447" s="612">
        <v>4511</v>
      </c>
      <c r="O447" s="298"/>
      <c r="P447" s="298"/>
    </row>
    <row r="448" spans="2:16" ht="12.75">
      <c r="B448" s="613" t="s">
        <v>662</v>
      </c>
      <c r="C448" s="314" t="s">
        <v>2512</v>
      </c>
      <c r="D448" s="613" t="s">
        <v>2351</v>
      </c>
      <c r="E448" s="314" t="s">
        <v>2352</v>
      </c>
      <c r="F448" s="607" t="s">
        <v>151</v>
      </c>
      <c r="G448" s="608">
        <v>2009</v>
      </c>
      <c r="H448" s="342" t="s">
        <v>1208</v>
      </c>
      <c r="I448" s="609" t="s">
        <v>2714</v>
      </c>
      <c r="J448" s="607" t="s">
        <v>2634</v>
      </c>
      <c r="K448" s="610">
        <v>42177.415578703702</v>
      </c>
      <c r="L448" s="611">
        <v>42767</v>
      </c>
      <c r="M448" s="306" t="s">
        <v>3435</v>
      </c>
      <c r="N448" s="612">
        <v>1496</v>
      </c>
      <c r="O448" s="298"/>
      <c r="P448" s="298"/>
    </row>
    <row r="449" spans="2:16" ht="12.75">
      <c r="B449" s="613" t="s">
        <v>662</v>
      </c>
      <c r="C449" s="314" t="s">
        <v>2512</v>
      </c>
      <c r="D449" s="613" t="s">
        <v>2351</v>
      </c>
      <c r="E449" s="314" t="s">
        <v>2352</v>
      </c>
      <c r="F449" s="607" t="s">
        <v>151</v>
      </c>
      <c r="G449" s="608">
        <v>2009</v>
      </c>
      <c r="H449" s="342" t="s">
        <v>1208</v>
      </c>
      <c r="I449" s="609" t="s">
        <v>2714</v>
      </c>
      <c r="J449" s="607" t="s">
        <v>2635</v>
      </c>
      <c r="K449" s="610">
        <v>42177.415578703702</v>
      </c>
      <c r="L449" s="611">
        <v>42795</v>
      </c>
      <c r="M449" s="306" t="s">
        <v>3435</v>
      </c>
      <c r="N449" s="612">
        <v>6359</v>
      </c>
      <c r="O449" s="298"/>
      <c r="P449" s="298"/>
    </row>
    <row r="450" spans="2:16" ht="12.75">
      <c r="B450" s="613" t="s">
        <v>662</v>
      </c>
      <c r="C450" s="314" t="s">
        <v>2512</v>
      </c>
      <c r="D450" s="613" t="s">
        <v>2351</v>
      </c>
      <c r="E450" s="314" t="s">
        <v>2352</v>
      </c>
      <c r="F450" s="607" t="s">
        <v>151</v>
      </c>
      <c r="G450" s="608">
        <v>2009</v>
      </c>
      <c r="H450" s="342" t="s">
        <v>1208</v>
      </c>
      <c r="I450" s="609" t="s">
        <v>2714</v>
      </c>
      <c r="J450" s="607" t="s">
        <v>2636</v>
      </c>
      <c r="K450" s="610">
        <v>42177.415578703702</v>
      </c>
      <c r="L450" s="611">
        <v>42826</v>
      </c>
      <c r="M450" s="306" t="s">
        <v>3435</v>
      </c>
      <c r="N450" s="612">
        <v>7838</v>
      </c>
      <c r="O450" s="298"/>
      <c r="P450" s="298"/>
    </row>
    <row r="451" spans="2:16" ht="12.75">
      <c r="B451" s="613" t="s">
        <v>662</v>
      </c>
      <c r="C451" s="314" t="s">
        <v>2512</v>
      </c>
      <c r="D451" s="613" t="s">
        <v>2351</v>
      </c>
      <c r="E451" s="314" t="s">
        <v>2352</v>
      </c>
      <c r="F451" s="607" t="s">
        <v>151</v>
      </c>
      <c r="G451" s="608">
        <v>2009</v>
      </c>
      <c r="H451" s="342" t="s">
        <v>1208</v>
      </c>
      <c r="I451" s="609" t="s">
        <v>2714</v>
      </c>
      <c r="J451" s="607" t="s">
        <v>2637</v>
      </c>
      <c r="K451" s="610">
        <v>42177.415578703702</v>
      </c>
      <c r="L451" s="611">
        <v>42856</v>
      </c>
      <c r="M451" s="306" t="s">
        <v>3435</v>
      </c>
      <c r="N451" s="612">
        <v>8744</v>
      </c>
      <c r="O451" s="298"/>
      <c r="P451" s="298"/>
    </row>
    <row r="452" spans="2:16" ht="12.75">
      <c r="B452" s="613" t="s">
        <v>662</v>
      </c>
      <c r="C452" s="314" t="s">
        <v>2512</v>
      </c>
      <c r="D452" s="613" t="s">
        <v>2351</v>
      </c>
      <c r="E452" s="314" t="s">
        <v>2352</v>
      </c>
      <c r="F452" s="607" t="s">
        <v>151</v>
      </c>
      <c r="G452" s="608">
        <v>2009</v>
      </c>
      <c r="H452" s="342" t="s">
        <v>1208</v>
      </c>
      <c r="I452" s="609" t="s">
        <v>2714</v>
      </c>
      <c r="J452" s="607" t="s">
        <v>2638</v>
      </c>
      <c r="K452" s="610">
        <v>42177.415590277778</v>
      </c>
      <c r="L452" s="611">
        <v>42887</v>
      </c>
      <c r="M452" s="306" t="s">
        <v>3435</v>
      </c>
      <c r="N452" s="612">
        <v>8548</v>
      </c>
      <c r="O452" s="298"/>
      <c r="P452" s="298"/>
    </row>
    <row r="453" spans="2:16" ht="12.75">
      <c r="B453" s="613" t="s">
        <v>662</v>
      </c>
      <c r="C453" s="314" t="s">
        <v>2512</v>
      </c>
      <c r="D453" s="613" t="s">
        <v>2351</v>
      </c>
      <c r="E453" s="314" t="s">
        <v>2352</v>
      </c>
      <c r="F453" s="607" t="s">
        <v>151</v>
      </c>
      <c r="G453" s="608">
        <v>2009</v>
      </c>
      <c r="H453" s="342" t="s">
        <v>1208</v>
      </c>
      <c r="I453" s="609" t="s">
        <v>2714</v>
      </c>
      <c r="J453" s="607" t="s">
        <v>2639</v>
      </c>
      <c r="K453" s="610">
        <v>42177.415590277778</v>
      </c>
      <c r="L453" s="611">
        <v>42917</v>
      </c>
      <c r="M453" s="306" t="s">
        <v>3435</v>
      </c>
      <c r="N453" s="612">
        <v>8543</v>
      </c>
      <c r="O453" s="298"/>
      <c r="P453" s="298"/>
    </row>
    <row r="454" spans="2:16" ht="12.75">
      <c r="B454" s="613" t="s">
        <v>662</v>
      </c>
      <c r="C454" s="314" t="s">
        <v>2512</v>
      </c>
      <c r="D454" s="613" t="s">
        <v>2351</v>
      </c>
      <c r="E454" s="314" t="s">
        <v>2352</v>
      </c>
      <c r="F454" s="607" t="s">
        <v>151</v>
      </c>
      <c r="G454" s="608">
        <v>2009</v>
      </c>
      <c r="H454" s="342" t="s">
        <v>1208</v>
      </c>
      <c r="I454" s="609" t="s">
        <v>2714</v>
      </c>
      <c r="J454" s="607" t="s">
        <v>2640</v>
      </c>
      <c r="K454" s="610">
        <v>42177.415590277778</v>
      </c>
      <c r="L454" s="611">
        <v>42948</v>
      </c>
      <c r="M454" s="306" t="s">
        <v>3435</v>
      </c>
      <c r="N454" s="612">
        <v>7982</v>
      </c>
      <c r="O454" s="298"/>
      <c r="P454" s="298"/>
    </row>
    <row r="455" spans="2:16" ht="12.75">
      <c r="B455" s="613" t="s">
        <v>662</v>
      </c>
      <c r="C455" s="314" t="s">
        <v>2512</v>
      </c>
      <c r="D455" s="613" t="s">
        <v>2351</v>
      </c>
      <c r="E455" s="314" t="s">
        <v>2352</v>
      </c>
      <c r="F455" s="607" t="s">
        <v>151</v>
      </c>
      <c r="G455" s="608">
        <v>2009</v>
      </c>
      <c r="H455" s="342" t="s">
        <v>1208</v>
      </c>
      <c r="I455" s="609" t="s">
        <v>2714</v>
      </c>
      <c r="J455" s="607" t="s">
        <v>2641</v>
      </c>
      <c r="K455" s="610">
        <v>42177.415590277778</v>
      </c>
      <c r="L455" s="611">
        <v>42979</v>
      </c>
      <c r="M455" s="306" t="s">
        <v>3435</v>
      </c>
      <c r="N455" s="612">
        <v>7373</v>
      </c>
      <c r="O455" s="298"/>
      <c r="P455" s="298"/>
    </row>
    <row r="456" spans="2:16" ht="12.75">
      <c r="B456" s="613" t="s">
        <v>662</v>
      </c>
      <c r="C456" s="314" t="s">
        <v>2512</v>
      </c>
      <c r="D456" s="613" t="s">
        <v>2351</v>
      </c>
      <c r="E456" s="314" t="s">
        <v>2352</v>
      </c>
      <c r="F456" s="607" t="s">
        <v>151</v>
      </c>
      <c r="G456" s="608">
        <v>2009</v>
      </c>
      <c r="H456" s="342" t="s">
        <v>1208</v>
      </c>
      <c r="I456" s="609" t="s">
        <v>2714</v>
      </c>
      <c r="J456" s="607" t="s">
        <v>2642</v>
      </c>
      <c r="K456" s="610">
        <v>42177.415590277778</v>
      </c>
      <c r="L456" s="611">
        <v>43009</v>
      </c>
      <c r="M456" s="306" t="s">
        <v>3435</v>
      </c>
      <c r="N456" s="612">
        <v>6020</v>
      </c>
      <c r="O456" s="298"/>
      <c r="P456" s="298"/>
    </row>
    <row r="457" spans="2:16" ht="12.75">
      <c r="B457" s="613" t="s">
        <v>662</v>
      </c>
      <c r="C457" s="314" t="s">
        <v>2512</v>
      </c>
      <c r="D457" s="613" t="s">
        <v>2351</v>
      </c>
      <c r="E457" s="314" t="s">
        <v>2352</v>
      </c>
      <c r="F457" s="607" t="s">
        <v>151</v>
      </c>
      <c r="G457" s="608">
        <v>2009</v>
      </c>
      <c r="H457" s="342" t="s">
        <v>1208</v>
      </c>
      <c r="I457" s="609" t="s">
        <v>2714</v>
      </c>
      <c r="J457" s="607" t="s">
        <v>2643</v>
      </c>
      <c r="K457" s="610">
        <v>42177.415590277778</v>
      </c>
      <c r="L457" s="611">
        <v>43040</v>
      </c>
      <c r="M457" s="306" t="s">
        <v>3435</v>
      </c>
      <c r="N457" s="612">
        <v>4249</v>
      </c>
      <c r="O457" s="298"/>
      <c r="P457" s="298"/>
    </row>
    <row r="458" spans="2:16" ht="12.75">
      <c r="B458" s="613" t="s">
        <v>662</v>
      </c>
      <c r="C458" s="314" t="s">
        <v>2512</v>
      </c>
      <c r="D458" s="613" t="s">
        <v>2353</v>
      </c>
      <c r="E458" s="314" t="s">
        <v>2354</v>
      </c>
      <c r="F458" s="607" t="s">
        <v>151</v>
      </c>
      <c r="G458" s="608">
        <v>2009</v>
      </c>
      <c r="H458" s="342" t="s">
        <v>1208</v>
      </c>
      <c r="I458" s="609" t="s">
        <v>2714</v>
      </c>
      <c r="J458" s="607" t="s">
        <v>2644</v>
      </c>
      <c r="K458" s="610">
        <v>42177.415578703702</v>
      </c>
      <c r="L458" s="611">
        <v>42705</v>
      </c>
      <c r="M458" s="306" t="s">
        <v>3435</v>
      </c>
      <c r="N458" s="612">
        <v>3452</v>
      </c>
      <c r="O458" s="298"/>
      <c r="P458" s="298"/>
    </row>
    <row r="459" spans="2:16" ht="12.75">
      <c r="B459" s="613" t="s">
        <v>662</v>
      </c>
      <c r="C459" s="314" t="s">
        <v>2512</v>
      </c>
      <c r="D459" s="613" t="s">
        <v>2353</v>
      </c>
      <c r="E459" s="314" t="s">
        <v>2354</v>
      </c>
      <c r="F459" s="607" t="s">
        <v>151</v>
      </c>
      <c r="G459" s="608">
        <v>2009</v>
      </c>
      <c r="H459" s="342" t="s">
        <v>1208</v>
      </c>
      <c r="I459" s="609" t="s">
        <v>2714</v>
      </c>
      <c r="J459" s="607" t="s">
        <v>2633</v>
      </c>
      <c r="K459" s="610">
        <v>42177.415578703702</v>
      </c>
      <c r="L459" s="611">
        <v>42736</v>
      </c>
      <c r="M459" s="306" t="s">
        <v>3435</v>
      </c>
      <c r="N459" s="612">
        <v>3747</v>
      </c>
      <c r="O459" s="298"/>
      <c r="P459" s="298"/>
    </row>
    <row r="460" spans="2:16" ht="12.75">
      <c r="B460" s="613" t="s">
        <v>662</v>
      </c>
      <c r="C460" s="314" t="s">
        <v>2512</v>
      </c>
      <c r="D460" s="613" t="s">
        <v>2353</v>
      </c>
      <c r="E460" s="314" t="s">
        <v>2354</v>
      </c>
      <c r="F460" s="607" t="s">
        <v>151</v>
      </c>
      <c r="G460" s="608">
        <v>2009</v>
      </c>
      <c r="H460" s="342" t="s">
        <v>1208</v>
      </c>
      <c r="I460" s="609" t="s">
        <v>2714</v>
      </c>
      <c r="J460" s="607" t="s">
        <v>2634</v>
      </c>
      <c r="K460" s="610">
        <v>42177.415578703702</v>
      </c>
      <c r="L460" s="611">
        <v>42767</v>
      </c>
      <c r="M460" s="306" t="s">
        <v>3435</v>
      </c>
      <c r="N460" s="612">
        <v>2840</v>
      </c>
      <c r="O460" s="298"/>
      <c r="P460" s="298"/>
    </row>
    <row r="461" spans="2:16" ht="12.75">
      <c r="B461" s="613" t="s">
        <v>662</v>
      </c>
      <c r="C461" s="314" t="s">
        <v>2512</v>
      </c>
      <c r="D461" s="613" t="s">
        <v>2353</v>
      </c>
      <c r="E461" s="314" t="s">
        <v>2354</v>
      </c>
      <c r="F461" s="607" t="s">
        <v>151</v>
      </c>
      <c r="G461" s="608">
        <v>2009</v>
      </c>
      <c r="H461" s="342" t="s">
        <v>1208</v>
      </c>
      <c r="I461" s="609" t="s">
        <v>2714</v>
      </c>
      <c r="J461" s="607" t="s">
        <v>2634</v>
      </c>
      <c r="K461" s="610">
        <v>42177.415578703702</v>
      </c>
      <c r="L461" s="611">
        <v>42767</v>
      </c>
      <c r="M461" s="306" t="s">
        <v>3435</v>
      </c>
      <c r="N461" s="612">
        <v>942</v>
      </c>
      <c r="O461" s="298"/>
      <c r="P461" s="298"/>
    </row>
    <row r="462" spans="2:16" ht="12.75">
      <c r="B462" s="613" t="s">
        <v>662</v>
      </c>
      <c r="C462" s="314" t="s">
        <v>2512</v>
      </c>
      <c r="D462" s="613" t="s">
        <v>2353</v>
      </c>
      <c r="E462" s="314" t="s">
        <v>2354</v>
      </c>
      <c r="F462" s="607" t="s">
        <v>151</v>
      </c>
      <c r="G462" s="608">
        <v>2009</v>
      </c>
      <c r="H462" s="342" t="s">
        <v>1208</v>
      </c>
      <c r="I462" s="609" t="s">
        <v>2714</v>
      </c>
      <c r="J462" s="607" t="s">
        <v>2635</v>
      </c>
      <c r="K462" s="610">
        <v>42177.415578703702</v>
      </c>
      <c r="L462" s="611">
        <v>42795</v>
      </c>
      <c r="M462" s="306" t="s">
        <v>3435</v>
      </c>
      <c r="N462" s="612">
        <v>4004</v>
      </c>
      <c r="O462" s="298"/>
      <c r="P462" s="298"/>
    </row>
    <row r="463" spans="2:16" ht="12.75">
      <c r="B463" s="613" t="s">
        <v>662</v>
      </c>
      <c r="C463" s="314" t="s">
        <v>2512</v>
      </c>
      <c r="D463" s="613" t="s">
        <v>2353</v>
      </c>
      <c r="E463" s="314" t="s">
        <v>2354</v>
      </c>
      <c r="F463" s="607" t="s">
        <v>151</v>
      </c>
      <c r="G463" s="608">
        <v>2009</v>
      </c>
      <c r="H463" s="342" t="s">
        <v>1208</v>
      </c>
      <c r="I463" s="609" t="s">
        <v>2714</v>
      </c>
      <c r="J463" s="607" t="s">
        <v>2636</v>
      </c>
      <c r="K463" s="610">
        <v>42177.415578703702</v>
      </c>
      <c r="L463" s="611">
        <v>42826</v>
      </c>
      <c r="M463" s="306" t="s">
        <v>3435</v>
      </c>
      <c r="N463" s="612">
        <v>4934</v>
      </c>
      <c r="O463" s="298"/>
      <c r="P463" s="298"/>
    </row>
    <row r="464" spans="2:16" ht="12.75">
      <c r="B464" s="613" t="s">
        <v>662</v>
      </c>
      <c r="C464" s="314" t="s">
        <v>2512</v>
      </c>
      <c r="D464" s="613" t="s">
        <v>2353</v>
      </c>
      <c r="E464" s="314" t="s">
        <v>2354</v>
      </c>
      <c r="F464" s="607" t="s">
        <v>151</v>
      </c>
      <c r="G464" s="608">
        <v>2009</v>
      </c>
      <c r="H464" s="342" t="s">
        <v>1208</v>
      </c>
      <c r="I464" s="609" t="s">
        <v>2714</v>
      </c>
      <c r="J464" s="607" t="s">
        <v>2637</v>
      </c>
      <c r="K464" s="610">
        <v>42177.415578703702</v>
      </c>
      <c r="L464" s="611">
        <v>42856</v>
      </c>
      <c r="M464" s="306" t="s">
        <v>3435</v>
      </c>
      <c r="N464" s="612">
        <v>5506</v>
      </c>
      <c r="O464" s="298"/>
      <c r="P464" s="298"/>
    </row>
    <row r="465" spans="2:16" ht="12.75">
      <c r="B465" s="613" t="s">
        <v>662</v>
      </c>
      <c r="C465" s="314" t="s">
        <v>2512</v>
      </c>
      <c r="D465" s="613" t="s">
        <v>2353</v>
      </c>
      <c r="E465" s="314" t="s">
        <v>2354</v>
      </c>
      <c r="F465" s="607" t="s">
        <v>151</v>
      </c>
      <c r="G465" s="608">
        <v>2009</v>
      </c>
      <c r="H465" s="342" t="s">
        <v>1208</v>
      </c>
      <c r="I465" s="609" t="s">
        <v>2714</v>
      </c>
      <c r="J465" s="607" t="s">
        <v>2638</v>
      </c>
      <c r="K465" s="610">
        <v>42177.415590277778</v>
      </c>
      <c r="L465" s="611">
        <v>42887</v>
      </c>
      <c r="M465" s="306" t="s">
        <v>3435</v>
      </c>
      <c r="N465" s="612">
        <v>5383</v>
      </c>
      <c r="O465" s="298"/>
      <c r="P465" s="298"/>
    </row>
    <row r="466" spans="2:16" ht="12.75">
      <c r="B466" s="613" t="s">
        <v>662</v>
      </c>
      <c r="C466" s="314" t="s">
        <v>2512</v>
      </c>
      <c r="D466" s="613" t="s">
        <v>2353</v>
      </c>
      <c r="E466" s="314" t="s">
        <v>2354</v>
      </c>
      <c r="F466" s="607" t="s">
        <v>151</v>
      </c>
      <c r="G466" s="608">
        <v>2009</v>
      </c>
      <c r="H466" s="342" t="s">
        <v>1208</v>
      </c>
      <c r="I466" s="609" t="s">
        <v>2714</v>
      </c>
      <c r="J466" s="607" t="s">
        <v>2639</v>
      </c>
      <c r="K466" s="610">
        <v>42177.415590277778</v>
      </c>
      <c r="L466" s="611">
        <v>42917</v>
      </c>
      <c r="M466" s="306" t="s">
        <v>3435</v>
      </c>
      <c r="N466" s="612">
        <v>5378</v>
      </c>
      <c r="O466" s="298"/>
      <c r="P466" s="298"/>
    </row>
    <row r="467" spans="2:16" ht="12.75">
      <c r="B467" s="613" t="s">
        <v>662</v>
      </c>
      <c r="C467" s="314" t="s">
        <v>2512</v>
      </c>
      <c r="D467" s="613" t="s">
        <v>2353</v>
      </c>
      <c r="E467" s="314" t="s">
        <v>2354</v>
      </c>
      <c r="F467" s="607" t="s">
        <v>151</v>
      </c>
      <c r="G467" s="608">
        <v>2009</v>
      </c>
      <c r="H467" s="342" t="s">
        <v>1208</v>
      </c>
      <c r="I467" s="609" t="s">
        <v>2714</v>
      </c>
      <c r="J467" s="607" t="s">
        <v>2640</v>
      </c>
      <c r="K467" s="610">
        <v>42177.415590277778</v>
      </c>
      <c r="L467" s="611">
        <v>42948</v>
      </c>
      <c r="M467" s="306" t="s">
        <v>3435</v>
      </c>
      <c r="N467" s="612">
        <v>5026</v>
      </c>
      <c r="O467" s="298"/>
      <c r="P467" s="298"/>
    </row>
    <row r="468" spans="2:16" ht="12.75">
      <c r="B468" s="613" t="s">
        <v>662</v>
      </c>
      <c r="C468" s="314" t="s">
        <v>2512</v>
      </c>
      <c r="D468" s="613" t="s">
        <v>2353</v>
      </c>
      <c r="E468" s="314" t="s">
        <v>2354</v>
      </c>
      <c r="F468" s="607" t="s">
        <v>151</v>
      </c>
      <c r="G468" s="608">
        <v>2009</v>
      </c>
      <c r="H468" s="342" t="s">
        <v>1208</v>
      </c>
      <c r="I468" s="609" t="s">
        <v>2714</v>
      </c>
      <c r="J468" s="607" t="s">
        <v>2641</v>
      </c>
      <c r="K468" s="610">
        <v>42177.415590277778</v>
      </c>
      <c r="L468" s="611">
        <v>42979</v>
      </c>
      <c r="M468" s="306" t="s">
        <v>3435</v>
      </c>
      <c r="N468" s="612">
        <v>4643</v>
      </c>
      <c r="O468" s="298"/>
      <c r="P468" s="298"/>
    </row>
    <row r="469" spans="2:16" ht="12.75">
      <c r="B469" s="613" t="s">
        <v>662</v>
      </c>
      <c r="C469" s="314" t="s">
        <v>2512</v>
      </c>
      <c r="D469" s="613" t="s">
        <v>2353</v>
      </c>
      <c r="E469" s="314" t="s">
        <v>2354</v>
      </c>
      <c r="F469" s="607" t="s">
        <v>151</v>
      </c>
      <c r="G469" s="608">
        <v>2009</v>
      </c>
      <c r="H469" s="342" t="s">
        <v>1208</v>
      </c>
      <c r="I469" s="609" t="s">
        <v>2714</v>
      </c>
      <c r="J469" s="607" t="s">
        <v>2642</v>
      </c>
      <c r="K469" s="610">
        <v>42177.415590277778</v>
      </c>
      <c r="L469" s="611">
        <v>43009</v>
      </c>
      <c r="M469" s="306" t="s">
        <v>3435</v>
      </c>
      <c r="N469" s="612">
        <v>3790</v>
      </c>
      <c r="O469" s="298"/>
      <c r="P469" s="298"/>
    </row>
    <row r="470" spans="2:16" ht="12.75">
      <c r="B470" s="613" t="s">
        <v>662</v>
      </c>
      <c r="C470" s="314" t="s">
        <v>2512</v>
      </c>
      <c r="D470" s="613" t="s">
        <v>2353</v>
      </c>
      <c r="E470" s="314" t="s">
        <v>2354</v>
      </c>
      <c r="F470" s="607" t="s">
        <v>151</v>
      </c>
      <c r="G470" s="608">
        <v>2009</v>
      </c>
      <c r="H470" s="342" t="s">
        <v>1208</v>
      </c>
      <c r="I470" s="609" t="s">
        <v>2714</v>
      </c>
      <c r="J470" s="607" t="s">
        <v>2643</v>
      </c>
      <c r="K470" s="610">
        <v>42177.415590277778</v>
      </c>
      <c r="L470" s="611">
        <v>43040</v>
      </c>
      <c r="M470" s="306" t="s">
        <v>3435</v>
      </c>
      <c r="N470" s="612">
        <v>2675</v>
      </c>
      <c r="O470" s="298"/>
      <c r="P470" s="298"/>
    </row>
    <row r="471" spans="2:16" ht="12.75">
      <c r="B471" s="613" t="s">
        <v>662</v>
      </c>
      <c r="C471" s="314" t="s">
        <v>2512</v>
      </c>
      <c r="D471" s="613" t="s">
        <v>2355</v>
      </c>
      <c r="E471" s="314" t="s">
        <v>2356</v>
      </c>
      <c r="F471" s="607" t="s">
        <v>151</v>
      </c>
      <c r="G471" s="608">
        <v>2009</v>
      </c>
      <c r="H471" s="342" t="s">
        <v>1208</v>
      </c>
      <c r="I471" s="609" t="s">
        <v>2714</v>
      </c>
      <c r="J471" s="607" t="s">
        <v>2644</v>
      </c>
      <c r="K471" s="610">
        <v>42177.415578703702</v>
      </c>
      <c r="L471" s="611">
        <v>42705</v>
      </c>
      <c r="M471" s="306" t="s">
        <v>3435</v>
      </c>
      <c r="N471" s="612">
        <v>2844</v>
      </c>
      <c r="O471" s="298"/>
      <c r="P471" s="298"/>
    </row>
    <row r="472" spans="2:16" ht="12.75">
      <c r="B472" s="613" t="s">
        <v>662</v>
      </c>
      <c r="C472" s="314" t="s">
        <v>2512</v>
      </c>
      <c r="D472" s="613" t="s">
        <v>2355</v>
      </c>
      <c r="E472" s="314" t="s">
        <v>2356</v>
      </c>
      <c r="F472" s="607" t="s">
        <v>151</v>
      </c>
      <c r="G472" s="608">
        <v>2009</v>
      </c>
      <c r="H472" s="342" t="s">
        <v>1208</v>
      </c>
      <c r="I472" s="609" t="s">
        <v>2714</v>
      </c>
      <c r="J472" s="607" t="s">
        <v>2633</v>
      </c>
      <c r="K472" s="610">
        <v>42177.415578703702</v>
      </c>
      <c r="L472" s="611">
        <v>42736</v>
      </c>
      <c r="M472" s="306" t="s">
        <v>3435</v>
      </c>
      <c r="N472" s="612">
        <v>3085</v>
      </c>
      <c r="O472" s="298"/>
      <c r="P472" s="298"/>
    </row>
    <row r="473" spans="2:16" ht="12.75">
      <c r="B473" s="613" t="s">
        <v>662</v>
      </c>
      <c r="C473" s="314" t="s">
        <v>2512</v>
      </c>
      <c r="D473" s="613" t="s">
        <v>2355</v>
      </c>
      <c r="E473" s="314" t="s">
        <v>2356</v>
      </c>
      <c r="F473" s="607" t="s">
        <v>151</v>
      </c>
      <c r="G473" s="608">
        <v>2009</v>
      </c>
      <c r="H473" s="342" t="s">
        <v>1208</v>
      </c>
      <c r="I473" s="609" t="s">
        <v>2714</v>
      </c>
      <c r="J473" s="607" t="s">
        <v>2634</v>
      </c>
      <c r="K473" s="610">
        <v>42177.415578703702</v>
      </c>
      <c r="L473" s="611">
        <v>42767</v>
      </c>
      <c r="M473" s="306" t="s">
        <v>3435</v>
      </c>
      <c r="N473" s="612">
        <v>2339</v>
      </c>
      <c r="O473" s="298"/>
      <c r="P473" s="298"/>
    </row>
    <row r="474" spans="2:16" ht="12.75">
      <c r="B474" s="613" t="s">
        <v>662</v>
      </c>
      <c r="C474" s="314" t="s">
        <v>2512</v>
      </c>
      <c r="D474" s="613" t="s">
        <v>2355</v>
      </c>
      <c r="E474" s="314" t="s">
        <v>2356</v>
      </c>
      <c r="F474" s="607" t="s">
        <v>151</v>
      </c>
      <c r="G474" s="608">
        <v>2009</v>
      </c>
      <c r="H474" s="342" t="s">
        <v>1208</v>
      </c>
      <c r="I474" s="609" t="s">
        <v>2714</v>
      </c>
      <c r="J474" s="607" t="s">
        <v>2634</v>
      </c>
      <c r="K474" s="610">
        <v>42177.415578703702</v>
      </c>
      <c r="L474" s="611">
        <v>42767</v>
      </c>
      <c r="M474" s="306" t="s">
        <v>3435</v>
      </c>
      <c r="N474" s="612">
        <v>776</v>
      </c>
      <c r="O474" s="298"/>
      <c r="P474" s="298"/>
    </row>
    <row r="475" spans="2:16" ht="12.75">
      <c r="B475" s="613" t="s">
        <v>662</v>
      </c>
      <c r="C475" s="314" t="s">
        <v>2512</v>
      </c>
      <c r="D475" s="613" t="s">
        <v>2355</v>
      </c>
      <c r="E475" s="314" t="s">
        <v>2356</v>
      </c>
      <c r="F475" s="607" t="s">
        <v>151</v>
      </c>
      <c r="G475" s="608">
        <v>2009</v>
      </c>
      <c r="H475" s="342" t="s">
        <v>1208</v>
      </c>
      <c r="I475" s="609" t="s">
        <v>2714</v>
      </c>
      <c r="J475" s="607" t="s">
        <v>2635</v>
      </c>
      <c r="K475" s="610">
        <v>42177.415578703702</v>
      </c>
      <c r="L475" s="611">
        <v>42795</v>
      </c>
      <c r="M475" s="306" t="s">
        <v>3435</v>
      </c>
      <c r="N475" s="612">
        <v>3297</v>
      </c>
      <c r="O475" s="298"/>
      <c r="P475" s="298"/>
    </row>
    <row r="476" spans="2:16" ht="12.75">
      <c r="B476" s="613" t="s">
        <v>662</v>
      </c>
      <c r="C476" s="314" t="s">
        <v>2512</v>
      </c>
      <c r="D476" s="613" t="s">
        <v>2355</v>
      </c>
      <c r="E476" s="314" t="s">
        <v>2356</v>
      </c>
      <c r="F476" s="607" t="s">
        <v>151</v>
      </c>
      <c r="G476" s="608">
        <v>2009</v>
      </c>
      <c r="H476" s="342" t="s">
        <v>1208</v>
      </c>
      <c r="I476" s="609" t="s">
        <v>2714</v>
      </c>
      <c r="J476" s="607" t="s">
        <v>2636</v>
      </c>
      <c r="K476" s="610">
        <v>42177.415578703702</v>
      </c>
      <c r="L476" s="611">
        <v>42826</v>
      </c>
      <c r="M476" s="306" t="s">
        <v>3435</v>
      </c>
      <c r="N476" s="612">
        <v>4064</v>
      </c>
      <c r="O476" s="298"/>
      <c r="P476" s="298"/>
    </row>
    <row r="477" spans="2:16" ht="12.75">
      <c r="B477" s="613" t="s">
        <v>662</v>
      </c>
      <c r="C477" s="314" t="s">
        <v>2512</v>
      </c>
      <c r="D477" s="613" t="s">
        <v>2355</v>
      </c>
      <c r="E477" s="314" t="s">
        <v>2356</v>
      </c>
      <c r="F477" s="607" t="s">
        <v>151</v>
      </c>
      <c r="G477" s="608">
        <v>2009</v>
      </c>
      <c r="H477" s="342" t="s">
        <v>1208</v>
      </c>
      <c r="I477" s="609" t="s">
        <v>2714</v>
      </c>
      <c r="J477" s="607" t="s">
        <v>2637</v>
      </c>
      <c r="K477" s="610">
        <v>42177.415578703702</v>
      </c>
      <c r="L477" s="611">
        <v>42856</v>
      </c>
      <c r="M477" s="306" t="s">
        <v>3435</v>
      </c>
      <c r="N477" s="612">
        <v>4534</v>
      </c>
      <c r="O477" s="298"/>
      <c r="P477" s="298"/>
    </row>
    <row r="478" spans="2:16" ht="12.75">
      <c r="B478" s="613" t="s">
        <v>662</v>
      </c>
      <c r="C478" s="314" t="s">
        <v>2512</v>
      </c>
      <c r="D478" s="613" t="s">
        <v>2355</v>
      </c>
      <c r="E478" s="314" t="s">
        <v>2356</v>
      </c>
      <c r="F478" s="607" t="s">
        <v>151</v>
      </c>
      <c r="G478" s="608">
        <v>2009</v>
      </c>
      <c r="H478" s="342" t="s">
        <v>1208</v>
      </c>
      <c r="I478" s="609" t="s">
        <v>2714</v>
      </c>
      <c r="J478" s="607" t="s">
        <v>2638</v>
      </c>
      <c r="K478" s="610">
        <v>42177.415590277778</v>
      </c>
      <c r="L478" s="611">
        <v>42887</v>
      </c>
      <c r="M478" s="306" t="s">
        <v>3435</v>
      </c>
      <c r="N478" s="612">
        <v>4432</v>
      </c>
      <c r="O478" s="298"/>
      <c r="P478" s="298"/>
    </row>
    <row r="479" spans="2:16" ht="12.75">
      <c r="B479" s="613" t="s">
        <v>662</v>
      </c>
      <c r="C479" s="314" t="s">
        <v>2512</v>
      </c>
      <c r="D479" s="613" t="s">
        <v>2355</v>
      </c>
      <c r="E479" s="314" t="s">
        <v>2356</v>
      </c>
      <c r="F479" s="607" t="s">
        <v>151</v>
      </c>
      <c r="G479" s="608">
        <v>2009</v>
      </c>
      <c r="H479" s="342" t="s">
        <v>1208</v>
      </c>
      <c r="I479" s="609" t="s">
        <v>2714</v>
      </c>
      <c r="J479" s="607" t="s">
        <v>2639</v>
      </c>
      <c r="K479" s="610">
        <v>42177.415590277778</v>
      </c>
      <c r="L479" s="611">
        <v>42917</v>
      </c>
      <c r="M479" s="306" t="s">
        <v>3435</v>
      </c>
      <c r="N479" s="612">
        <v>4430</v>
      </c>
      <c r="O479" s="298"/>
      <c r="P479" s="298"/>
    </row>
    <row r="480" spans="2:16" ht="12.75">
      <c r="B480" s="613" t="s">
        <v>662</v>
      </c>
      <c r="C480" s="314" t="s">
        <v>2512</v>
      </c>
      <c r="D480" s="613" t="s">
        <v>2355</v>
      </c>
      <c r="E480" s="314" t="s">
        <v>2356</v>
      </c>
      <c r="F480" s="607" t="s">
        <v>151</v>
      </c>
      <c r="G480" s="608">
        <v>2009</v>
      </c>
      <c r="H480" s="342" t="s">
        <v>1208</v>
      </c>
      <c r="I480" s="609" t="s">
        <v>2714</v>
      </c>
      <c r="J480" s="607" t="s">
        <v>2640</v>
      </c>
      <c r="K480" s="610">
        <v>42177.415590277778</v>
      </c>
      <c r="L480" s="611">
        <v>42948</v>
      </c>
      <c r="M480" s="306" t="s">
        <v>3435</v>
      </c>
      <c r="N480" s="612">
        <v>4139</v>
      </c>
      <c r="O480" s="298"/>
      <c r="P480" s="298"/>
    </row>
    <row r="481" spans="2:16" ht="12.75">
      <c r="B481" s="613" t="s">
        <v>662</v>
      </c>
      <c r="C481" s="314" t="s">
        <v>2512</v>
      </c>
      <c r="D481" s="613" t="s">
        <v>2355</v>
      </c>
      <c r="E481" s="314" t="s">
        <v>2356</v>
      </c>
      <c r="F481" s="607" t="s">
        <v>151</v>
      </c>
      <c r="G481" s="608">
        <v>2009</v>
      </c>
      <c r="H481" s="342" t="s">
        <v>1208</v>
      </c>
      <c r="I481" s="609" t="s">
        <v>2714</v>
      </c>
      <c r="J481" s="607" t="s">
        <v>2641</v>
      </c>
      <c r="K481" s="610">
        <v>42177.415590277778</v>
      </c>
      <c r="L481" s="611">
        <v>42979</v>
      </c>
      <c r="M481" s="306" t="s">
        <v>3435</v>
      </c>
      <c r="N481" s="612">
        <v>3823</v>
      </c>
      <c r="O481" s="298"/>
      <c r="P481" s="298"/>
    </row>
    <row r="482" spans="2:16" ht="12.75">
      <c r="B482" s="613" t="s">
        <v>662</v>
      </c>
      <c r="C482" s="314" t="s">
        <v>2512</v>
      </c>
      <c r="D482" s="613" t="s">
        <v>2355</v>
      </c>
      <c r="E482" s="314" t="s">
        <v>2356</v>
      </c>
      <c r="F482" s="607" t="s">
        <v>151</v>
      </c>
      <c r="G482" s="608">
        <v>2009</v>
      </c>
      <c r="H482" s="342" t="s">
        <v>1208</v>
      </c>
      <c r="I482" s="609" t="s">
        <v>2714</v>
      </c>
      <c r="J482" s="607" t="s">
        <v>2642</v>
      </c>
      <c r="K482" s="610">
        <v>42177.415590277778</v>
      </c>
      <c r="L482" s="611">
        <v>43009</v>
      </c>
      <c r="M482" s="306" t="s">
        <v>3435</v>
      </c>
      <c r="N482" s="612">
        <v>3121</v>
      </c>
      <c r="O482" s="298"/>
      <c r="P482" s="298"/>
    </row>
    <row r="483" spans="2:16" ht="12.75">
      <c r="B483" s="613" t="s">
        <v>662</v>
      </c>
      <c r="C483" s="314" t="s">
        <v>2512</v>
      </c>
      <c r="D483" s="613" t="s">
        <v>2355</v>
      </c>
      <c r="E483" s="314" t="s">
        <v>2356</v>
      </c>
      <c r="F483" s="607" t="s">
        <v>151</v>
      </c>
      <c r="G483" s="608">
        <v>2009</v>
      </c>
      <c r="H483" s="342" t="s">
        <v>1208</v>
      </c>
      <c r="I483" s="609" t="s">
        <v>2714</v>
      </c>
      <c r="J483" s="607" t="s">
        <v>2643</v>
      </c>
      <c r="K483" s="610">
        <v>42177.415590277778</v>
      </c>
      <c r="L483" s="611">
        <v>43040</v>
      </c>
      <c r="M483" s="306" t="s">
        <v>3435</v>
      </c>
      <c r="N483" s="612">
        <v>2204</v>
      </c>
      <c r="O483" s="298"/>
      <c r="P483" s="298"/>
    </row>
    <row r="484" spans="2:16" ht="12.75">
      <c r="B484" s="613" t="s">
        <v>662</v>
      </c>
      <c r="C484" s="314" t="s">
        <v>2512</v>
      </c>
      <c r="D484" s="613" t="s">
        <v>2357</v>
      </c>
      <c r="E484" s="314" t="s">
        <v>2358</v>
      </c>
      <c r="F484" s="607" t="s">
        <v>151</v>
      </c>
      <c r="G484" s="608">
        <v>2009</v>
      </c>
      <c r="H484" s="342" t="s">
        <v>1208</v>
      </c>
      <c r="I484" s="609" t="s">
        <v>2714</v>
      </c>
      <c r="J484" s="607" t="s">
        <v>2644</v>
      </c>
      <c r="K484" s="610">
        <v>42177.415578703702</v>
      </c>
      <c r="L484" s="611">
        <v>42705</v>
      </c>
      <c r="M484" s="306" t="s">
        <v>3435</v>
      </c>
      <c r="N484" s="612">
        <v>9178</v>
      </c>
      <c r="O484" s="298"/>
      <c r="P484" s="298"/>
    </row>
    <row r="485" spans="2:16" ht="12.75">
      <c r="B485" s="613" t="s">
        <v>662</v>
      </c>
      <c r="C485" s="314" t="s">
        <v>2512</v>
      </c>
      <c r="D485" s="613" t="s">
        <v>2357</v>
      </c>
      <c r="E485" s="314" t="s">
        <v>2358</v>
      </c>
      <c r="F485" s="607" t="s">
        <v>151</v>
      </c>
      <c r="G485" s="608">
        <v>2009</v>
      </c>
      <c r="H485" s="342" t="s">
        <v>1208</v>
      </c>
      <c r="I485" s="609" t="s">
        <v>2714</v>
      </c>
      <c r="J485" s="607" t="s">
        <v>2633</v>
      </c>
      <c r="K485" s="610">
        <v>42177.415578703702</v>
      </c>
      <c r="L485" s="611">
        <v>42736</v>
      </c>
      <c r="M485" s="306" t="s">
        <v>3435</v>
      </c>
      <c r="N485" s="612">
        <v>9960</v>
      </c>
      <c r="O485" s="298"/>
      <c r="P485" s="298"/>
    </row>
    <row r="486" spans="2:16" ht="12.75">
      <c r="B486" s="613" t="s">
        <v>662</v>
      </c>
      <c r="C486" s="314" t="s">
        <v>2512</v>
      </c>
      <c r="D486" s="613" t="s">
        <v>2357</v>
      </c>
      <c r="E486" s="314" t="s">
        <v>2358</v>
      </c>
      <c r="F486" s="607" t="s">
        <v>151</v>
      </c>
      <c r="G486" s="608">
        <v>2009</v>
      </c>
      <c r="H486" s="342" t="s">
        <v>1208</v>
      </c>
      <c r="I486" s="609" t="s">
        <v>2714</v>
      </c>
      <c r="J486" s="607" t="s">
        <v>2634</v>
      </c>
      <c r="K486" s="610">
        <v>42177.415578703702</v>
      </c>
      <c r="L486" s="611">
        <v>42767</v>
      </c>
      <c r="M486" s="306" t="s">
        <v>3435</v>
      </c>
      <c r="N486" s="612">
        <v>7551</v>
      </c>
      <c r="O486" s="298"/>
      <c r="P486" s="298"/>
    </row>
    <row r="487" spans="2:16" ht="12.75">
      <c r="B487" s="613" t="s">
        <v>662</v>
      </c>
      <c r="C487" s="314" t="s">
        <v>2512</v>
      </c>
      <c r="D487" s="613" t="s">
        <v>2357</v>
      </c>
      <c r="E487" s="314" t="s">
        <v>2358</v>
      </c>
      <c r="F487" s="607" t="s">
        <v>151</v>
      </c>
      <c r="G487" s="608">
        <v>2009</v>
      </c>
      <c r="H487" s="342" t="s">
        <v>1208</v>
      </c>
      <c r="I487" s="609" t="s">
        <v>2714</v>
      </c>
      <c r="J487" s="607" t="s">
        <v>2634</v>
      </c>
      <c r="K487" s="610">
        <v>42177.415578703702</v>
      </c>
      <c r="L487" s="611">
        <v>42767</v>
      </c>
      <c r="M487" s="306" t="s">
        <v>3435</v>
      </c>
      <c r="N487" s="612">
        <v>2504</v>
      </c>
      <c r="O487" s="298"/>
      <c r="P487" s="298"/>
    </row>
    <row r="488" spans="2:16" ht="12.75">
      <c r="B488" s="613" t="s">
        <v>662</v>
      </c>
      <c r="C488" s="314" t="s">
        <v>2512</v>
      </c>
      <c r="D488" s="613" t="s">
        <v>2357</v>
      </c>
      <c r="E488" s="314" t="s">
        <v>2358</v>
      </c>
      <c r="F488" s="607" t="s">
        <v>151</v>
      </c>
      <c r="G488" s="608">
        <v>2009</v>
      </c>
      <c r="H488" s="342" t="s">
        <v>1208</v>
      </c>
      <c r="I488" s="609" t="s">
        <v>2714</v>
      </c>
      <c r="J488" s="607" t="s">
        <v>2635</v>
      </c>
      <c r="K488" s="610">
        <v>42177.415578703702</v>
      </c>
      <c r="L488" s="611">
        <v>42795</v>
      </c>
      <c r="M488" s="306" t="s">
        <v>3435</v>
      </c>
      <c r="N488" s="612">
        <v>10644</v>
      </c>
      <c r="O488" s="298"/>
      <c r="P488" s="298"/>
    </row>
    <row r="489" spans="2:16" ht="12.75">
      <c r="B489" s="613" t="s">
        <v>662</v>
      </c>
      <c r="C489" s="314" t="s">
        <v>2512</v>
      </c>
      <c r="D489" s="613" t="s">
        <v>2357</v>
      </c>
      <c r="E489" s="314" t="s">
        <v>2358</v>
      </c>
      <c r="F489" s="607" t="s">
        <v>151</v>
      </c>
      <c r="G489" s="608">
        <v>2009</v>
      </c>
      <c r="H489" s="342" t="s">
        <v>1208</v>
      </c>
      <c r="I489" s="609" t="s">
        <v>2714</v>
      </c>
      <c r="J489" s="607" t="s">
        <v>2636</v>
      </c>
      <c r="K489" s="610">
        <v>42177.415578703702</v>
      </c>
      <c r="L489" s="611">
        <v>42826</v>
      </c>
      <c r="M489" s="306" t="s">
        <v>3435</v>
      </c>
      <c r="N489" s="612">
        <v>13119</v>
      </c>
      <c r="O489" s="298"/>
      <c r="P489" s="298"/>
    </row>
    <row r="490" spans="2:16" ht="12.75">
      <c r="B490" s="613" t="s">
        <v>662</v>
      </c>
      <c r="C490" s="314" t="s">
        <v>2512</v>
      </c>
      <c r="D490" s="613" t="s">
        <v>2357</v>
      </c>
      <c r="E490" s="314" t="s">
        <v>2358</v>
      </c>
      <c r="F490" s="607" t="s">
        <v>151</v>
      </c>
      <c r="G490" s="608">
        <v>2009</v>
      </c>
      <c r="H490" s="342" t="s">
        <v>1208</v>
      </c>
      <c r="I490" s="609" t="s">
        <v>2714</v>
      </c>
      <c r="J490" s="607" t="s">
        <v>2637</v>
      </c>
      <c r="K490" s="610">
        <v>42177.415578703702</v>
      </c>
      <c r="L490" s="611">
        <v>42856</v>
      </c>
      <c r="M490" s="306" t="s">
        <v>3435</v>
      </c>
      <c r="N490" s="612">
        <v>14635</v>
      </c>
      <c r="O490" s="298"/>
      <c r="P490" s="298"/>
    </row>
    <row r="491" spans="2:16" ht="12.75">
      <c r="B491" s="613" t="s">
        <v>662</v>
      </c>
      <c r="C491" s="314" t="s">
        <v>2512</v>
      </c>
      <c r="D491" s="613" t="s">
        <v>2357</v>
      </c>
      <c r="E491" s="314" t="s">
        <v>2358</v>
      </c>
      <c r="F491" s="607" t="s">
        <v>151</v>
      </c>
      <c r="G491" s="608">
        <v>2009</v>
      </c>
      <c r="H491" s="342" t="s">
        <v>1208</v>
      </c>
      <c r="I491" s="609" t="s">
        <v>2714</v>
      </c>
      <c r="J491" s="607" t="s">
        <v>2638</v>
      </c>
      <c r="K491" s="610">
        <v>42177.415590277778</v>
      </c>
      <c r="L491" s="611">
        <v>42887</v>
      </c>
      <c r="M491" s="306" t="s">
        <v>3435</v>
      </c>
      <c r="N491" s="612">
        <v>14308</v>
      </c>
      <c r="O491" s="298"/>
      <c r="P491" s="298"/>
    </row>
    <row r="492" spans="2:16" ht="12.75">
      <c r="B492" s="613" t="s">
        <v>662</v>
      </c>
      <c r="C492" s="314" t="s">
        <v>2512</v>
      </c>
      <c r="D492" s="613" t="s">
        <v>2357</v>
      </c>
      <c r="E492" s="314" t="s">
        <v>2358</v>
      </c>
      <c r="F492" s="607" t="s">
        <v>151</v>
      </c>
      <c r="G492" s="608">
        <v>2009</v>
      </c>
      <c r="H492" s="342" t="s">
        <v>1208</v>
      </c>
      <c r="I492" s="609" t="s">
        <v>2714</v>
      </c>
      <c r="J492" s="607" t="s">
        <v>2639</v>
      </c>
      <c r="K492" s="610">
        <v>42177.415590277778</v>
      </c>
      <c r="L492" s="611">
        <v>42917</v>
      </c>
      <c r="M492" s="306" t="s">
        <v>3435</v>
      </c>
      <c r="N492" s="612">
        <v>14299</v>
      </c>
      <c r="O492" s="298"/>
      <c r="P492" s="298"/>
    </row>
    <row r="493" spans="2:16" ht="12.75">
      <c r="B493" s="613" t="s">
        <v>662</v>
      </c>
      <c r="C493" s="314" t="s">
        <v>2512</v>
      </c>
      <c r="D493" s="613" t="s">
        <v>2357</v>
      </c>
      <c r="E493" s="314" t="s">
        <v>2358</v>
      </c>
      <c r="F493" s="607" t="s">
        <v>151</v>
      </c>
      <c r="G493" s="608">
        <v>2009</v>
      </c>
      <c r="H493" s="342" t="s">
        <v>1208</v>
      </c>
      <c r="I493" s="609" t="s">
        <v>2714</v>
      </c>
      <c r="J493" s="607" t="s">
        <v>2640</v>
      </c>
      <c r="K493" s="610">
        <v>42177.415590277778</v>
      </c>
      <c r="L493" s="611">
        <v>42948</v>
      </c>
      <c r="M493" s="306" t="s">
        <v>3435</v>
      </c>
      <c r="N493" s="612">
        <v>13360</v>
      </c>
      <c r="O493" s="298"/>
      <c r="P493" s="298"/>
    </row>
    <row r="494" spans="2:16" ht="12.75">
      <c r="B494" s="613" t="s">
        <v>662</v>
      </c>
      <c r="C494" s="314" t="s">
        <v>2512</v>
      </c>
      <c r="D494" s="613" t="s">
        <v>2357</v>
      </c>
      <c r="E494" s="314" t="s">
        <v>2358</v>
      </c>
      <c r="F494" s="607" t="s">
        <v>151</v>
      </c>
      <c r="G494" s="608">
        <v>2009</v>
      </c>
      <c r="H494" s="342" t="s">
        <v>1208</v>
      </c>
      <c r="I494" s="609" t="s">
        <v>2714</v>
      </c>
      <c r="J494" s="607" t="s">
        <v>2641</v>
      </c>
      <c r="K494" s="610">
        <v>42177.415590277778</v>
      </c>
      <c r="L494" s="611">
        <v>42979</v>
      </c>
      <c r="M494" s="306" t="s">
        <v>3435</v>
      </c>
      <c r="N494" s="612">
        <v>12342</v>
      </c>
      <c r="O494" s="298"/>
      <c r="P494" s="298"/>
    </row>
    <row r="495" spans="2:16" ht="12.75">
      <c r="B495" s="613" t="s">
        <v>662</v>
      </c>
      <c r="C495" s="314" t="s">
        <v>2512</v>
      </c>
      <c r="D495" s="613" t="s">
        <v>2357</v>
      </c>
      <c r="E495" s="314" t="s">
        <v>2358</v>
      </c>
      <c r="F495" s="607" t="s">
        <v>151</v>
      </c>
      <c r="G495" s="608">
        <v>2009</v>
      </c>
      <c r="H495" s="342" t="s">
        <v>1208</v>
      </c>
      <c r="I495" s="609" t="s">
        <v>2714</v>
      </c>
      <c r="J495" s="607" t="s">
        <v>2642</v>
      </c>
      <c r="K495" s="610">
        <v>42177.415590277778</v>
      </c>
      <c r="L495" s="611">
        <v>43009</v>
      </c>
      <c r="M495" s="306" t="s">
        <v>3435</v>
      </c>
      <c r="N495" s="612">
        <v>10075</v>
      </c>
      <c r="O495" s="298"/>
      <c r="P495" s="298"/>
    </row>
    <row r="496" spans="2:16" ht="12.75">
      <c r="B496" s="613" t="s">
        <v>662</v>
      </c>
      <c r="C496" s="314" t="s">
        <v>2512</v>
      </c>
      <c r="D496" s="613" t="s">
        <v>2357</v>
      </c>
      <c r="E496" s="314" t="s">
        <v>2358</v>
      </c>
      <c r="F496" s="607" t="s">
        <v>151</v>
      </c>
      <c r="G496" s="608">
        <v>2009</v>
      </c>
      <c r="H496" s="342" t="s">
        <v>1208</v>
      </c>
      <c r="I496" s="609" t="s">
        <v>2714</v>
      </c>
      <c r="J496" s="607" t="s">
        <v>2643</v>
      </c>
      <c r="K496" s="610">
        <v>42177.415590277778</v>
      </c>
      <c r="L496" s="611">
        <v>43040</v>
      </c>
      <c r="M496" s="306" t="s">
        <v>3435</v>
      </c>
      <c r="N496" s="612">
        <v>7113</v>
      </c>
      <c r="O496" s="298"/>
      <c r="P496" s="298"/>
    </row>
    <row r="497" spans="2:16" ht="12.75">
      <c r="B497" s="613" t="s">
        <v>680</v>
      </c>
      <c r="C497" s="314" t="s">
        <v>1832</v>
      </c>
      <c r="D497" s="613" t="s">
        <v>1833</v>
      </c>
      <c r="E497" s="314" t="s">
        <v>1834</v>
      </c>
      <c r="F497" s="607" t="s">
        <v>151</v>
      </c>
      <c r="G497" s="608">
        <v>2009</v>
      </c>
      <c r="H497" s="342" t="s">
        <v>1208</v>
      </c>
      <c r="I497" s="609" t="s">
        <v>2714</v>
      </c>
      <c r="J497" s="607" t="s">
        <v>2644</v>
      </c>
      <c r="K497" s="610">
        <v>42177.415578703702</v>
      </c>
      <c r="L497" s="611">
        <v>42705</v>
      </c>
      <c r="M497" s="306" t="s">
        <v>3435</v>
      </c>
      <c r="N497" s="612">
        <v>719</v>
      </c>
      <c r="O497" s="298"/>
      <c r="P497" s="298"/>
    </row>
    <row r="498" spans="2:16" ht="12.75">
      <c r="B498" s="613" t="s">
        <v>680</v>
      </c>
      <c r="C498" s="314" t="s">
        <v>1832</v>
      </c>
      <c r="D498" s="613" t="s">
        <v>1833</v>
      </c>
      <c r="E498" s="314" t="s">
        <v>1834</v>
      </c>
      <c r="F498" s="607" t="s">
        <v>151</v>
      </c>
      <c r="G498" s="608">
        <v>2009</v>
      </c>
      <c r="H498" s="342" t="s">
        <v>1208</v>
      </c>
      <c r="I498" s="609" t="s">
        <v>2714</v>
      </c>
      <c r="J498" s="607" t="s">
        <v>2633</v>
      </c>
      <c r="K498" s="610">
        <v>42177.415578703702</v>
      </c>
      <c r="L498" s="611">
        <v>42736</v>
      </c>
      <c r="M498" s="306" t="s">
        <v>3435</v>
      </c>
      <c r="N498" s="612">
        <v>733</v>
      </c>
      <c r="O498" s="298"/>
      <c r="P498" s="298"/>
    </row>
    <row r="499" spans="2:16" ht="12.75">
      <c r="B499" s="613" t="s">
        <v>680</v>
      </c>
      <c r="C499" s="314" t="s">
        <v>1832</v>
      </c>
      <c r="D499" s="613" t="s">
        <v>1833</v>
      </c>
      <c r="E499" s="314" t="s">
        <v>1834</v>
      </c>
      <c r="F499" s="607" t="s">
        <v>151</v>
      </c>
      <c r="G499" s="608">
        <v>2009</v>
      </c>
      <c r="H499" s="342" t="s">
        <v>1208</v>
      </c>
      <c r="I499" s="609" t="s">
        <v>2714</v>
      </c>
      <c r="J499" s="607" t="s">
        <v>2634</v>
      </c>
      <c r="K499" s="610">
        <v>42177.415578703702</v>
      </c>
      <c r="L499" s="611">
        <v>42767</v>
      </c>
      <c r="M499" s="306" t="s">
        <v>3435</v>
      </c>
      <c r="N499" s="612">
        <v>1016</v>
      </c>
      <c r="O499" s="298"/>
      <c r="P499" s="298"/>
    </row>
    <row r="500" spans="2:16" ht="12.75">
      <c r="B500" s="613" t="s">
        <v>680</v>
      </c>
      <c r="C500" s="314" t="s">
        <v>1832</v>
      </c>
      <c r="D500" s="613" t="s">
        <v>1833</v>
      </c>
      <c r="E500" s="314" t="s">
        <v>1834</v>
      </c>
      <c r="F500" s="607" t="s">
        <v>151</v>
      </c>
      <c r="G500" s="608">
        <v>2009</v>
      </c>
      <c r="H500" s="342" t="s">
        <v>1208</v>
      </c>
      <c r="I500" s="609" t="s">
        <v>2714</v>
      </c>
      <c r="J500" s="607" t="s">
        <v>2635</v>
      </c>
      <c r="K500" s="610">
        <v>42177.415578703702</v>
      </c>
      <c r="L500" s="611">
        <v>42795</v>
      </c>
      <c r="M500" s="306" t="s">
        <v>3435</v>
      </c>
      <c r="N500" s="612">
        <v>1235</v>
      </c>
      <c r="O500" s="298"/>
      <c r="P500" s="298"/>
    </row>
    <row r="501" spans="2:16" ht="12.75">
      <c r="B501" s="613" t="s">
        <v>680</v>
      </c>
      <c r="C501" s="314" t="s">
        <v>1832</v>
      </c>
      <c r="D501" s="613" t="s">
        <v>1833</v>
      </c>
      <c r="E501" s="314" t="s">
        <v>1834</v>
      </c>
      <c r="F501" s="607" t="s">
        <v>151</v>
      </c>
      <c r="G501" s="608">
        <v>2009</v>
      </c>
      <c r="H501" s="342" t="s">
        <v>1208</v>
      </c>
      <c r="I501" s="609" t="s">
        <v>2714</v>
      </c>
      <c r="J501" s="607" t="s">
        <v>2636</v>
      </c>
      <c r="K501" s="610">
        <v>42177.415578703702</v>
      </c>
      <c r="L501" s="611">
        <v>42826</v>
      </c>
      <c r="M501" s="306" t="s">
        <v>3435</v>
      </c>
      <c r="N501" s="612">
        <v>1398</v>
      </c>
      <c r="O501" s="298"/>
      <c r="P501" s="298"/>
    </row>
    <row r="502" spans="2:16" ht="12.75">
      <c r="B502" s="613" t="s">
        <v>680</v>
      </c>
      <c r="C502" s="314" t="s">
        <v>1832</v>
      </c>
      <c r="D502" s="613" t="s">
        <v>1833</v>
      </c>
      <c r="E502" s="314" t="s">
        <v>1834</v>
      </c>
      <c r="F502" s="607" t="s">
        <v>151</v>
      </c>
      <c r="G502" s="608">
        <v>2009</v>
      </c>
      <c r="H502" s="342" t="s">
        <v>1208</v>
      </c>
      <c r="I502" s="609" t="s">
        <v>2714</v>
      </c>
      <c r="J502" s="607" t="s">
        <v>2637</v>
      </c>
      <c r="K502" s="610">
        <v>42177.415578703702</v>
      </c>
      <c r="L502" s="611">
        <v>42856</v>
      </c>
      <c r="M502" s="306" t="s">
        <v>3435</v>
      </c>
      <c r="N502" s="612">
        <v>1434</v>
      </c>
      <c r="O502" s="298"/>
      <c r="P502" s="298"/>
    </row>
    <row r="503" spans="2:16" ht="12.75">
      <c r="B503" s="613" t="s">
        <v>680</v>
      </c>
      <c r="C503" s="314" t="s">
        <v>1832</v>
      </c>
      <c r="D503" s="613" t="s">
        <v>1833</v>
      </c>
      <c r="E503" s="314" t="s">
        <v>1834</v>
      </c>
      <c r="F503" s="607" t="s">
        <v>151</v>
      </c>
      <c r="G503" s="608">
        <v>2009</v>
      </c>
      <c r="H503" s="342" t="s">
        <v>1208</v>
      </c>
      <c r="I503" s="609" t="s">
        <v>2714</v>
      </c>
      <c r="J503" s="607" t="s">
        <v>2638</v>
      </c>
      <c r="K503" s="610">
        <v>42177.415590277778</v>
      </c>
      <c r="L503" s="611">
        <v>42887</v>
      </c>
      <c r="M503" s="306" t="s">
        <v>3435</v>
      </c>
      <c r="N503" s="612">
        <v>1351</v>
      </c>
      <c r="O503" s="298"/>
      <c r="P503" s="298"/>
    </row>
    <row r="504" spans="2:16" ht="12.75">
      <c r="B504" s="613" t="s">
        <v>680</v>
      </c>
      <c r="C504" s="314" t="s">
        <v>1832</v>
      </c>
      <c r="D504" s="613" t="s">
        <v>1833</v>
      </c>
      <c r="E504" s="314" t="s">
        <v>1834</v>
      </c>
      <c r="F504" s="607" t="s">
        <v>151</v>
      </c>
      <c r="G504" s="608">
        <v>2009</v>
      </c>
      <c r="H504" s="342" t="s">
        <v>1208</v>
      </c>
      <c r="I504" s="609" t="s">
        <v>2714</v>
      </c>
      <c r="J504" s="607" t="s">
        <v>2639</v>
      </c>
      <c r="K504" s="610">
        <v>42177.415590277778</v>
      </c>
      <c r="L504" s="611">
        <v>42917</v>
      </c>
      <c r="M504" s="306" t="s">
        <v>3435</v>
      </c>
      <c r="N504" s="612">
        <v>1344</v>
      </c>
      <c r="O504" s="298"/>
      <c r="P504" s="298"/>
    </row>
    <row r="505" spans="2:16" ht="12.75">
      <c r="B505" s="613" t="s">
        <v>680</v>
      </c>
      <c r="C505" s="314" t="s">
        <v>1832</v>
      </c>
      <c r="D505" s="613" t="s">
        <v>1833</v>
      </c>
      <c r="E505" s="314" t="s">
        <v>1834</v>
      </c>
      <c r="F505" s="607" t="s">
        <v>151</v>
      </c>
      <c r="G505" s="608">
        <v>2009</v>
      </c>
      <c r="H505" s="342" t="s">
        <v>1208</v>
      </c>
      <c r="I505" s="609" t="s">
        <v>2714</v>
      </c>
      <c r="J505" s="607" t="s">
        <v>2640</v>
      </c>
      <c r="K505" s="610">
        <v>42177.415590277778</v>
      </c>
      <c r="L505" s="611">
        <v>42948</v>
      </c>
      <c r="M505" s="306" t="s">
        <v>3435</v>
      </c>
      <c r="N505" s="612">
        <v>1239</v>
      </c>
      <c r="O505" s="298"/>
      <c r="P505" s="298"/>
    </row>
    <row r="506" spans="2:16" ht="12.75">
      <c r="B506" s="613" t="s">
        <v>680</v>
      </c>
      <c r="C506" s="314" t="s">
        <v>1832</v>
      </c>
      <c r="D506" s="613" t="s">
        <v>1833</v>
      </c>
      <c r="E506" s="314" t="s">
        <v>1834</v>
      </c>
      <c r="F506" s="607" t="s">
        <v>151</v>
      </c>
      <c r="G506" s="608">
        <v>2009</v>
      </c>
      <c r="H506" s="342" t="s">
        <v>1208</v>
      </c>
      <c r="I506" s="609" t="s">
        <v>2714</v>
      </c>
      <c r="J506" s="607" t="s">
        <v>2641</v>
      </c>
      <c r="K506" s="610">
        <v>42177.415590277778</v>
      </c>
      <c r="L506" s="611">
        <v>42979</v>
      </c>
      <c r="M506" s="306" t="s">
        <v>3435</v>
      </c>
      <c r="N506" s="612">
        <v>1059</v>
      </c>
      <c r="O506" s="298"/>
      <c r="P506" s="298"/>
    </row>
    <row r="507" spans="2:16" ht="12.75">
      <c r="B507" s="613" t="s">
        <v>680</v>
      </c>
      <c r="C507" s="314" t="s">
        <v>1832</v>
      </c>
      <c r="D507" s="613" t="s">
        <v>1833</v>
      </c>
      <c r="E507" s="314" t="s">
        <v>1834</v>
      </c>
      <c r="F507" s="607" t="s">
        <v>151</v>
      </c>
      <c r="G507" s="608">
        <v>2009</v>
      </c>
      <c r="H507" s="342" t="s">
        <v>1208</v>
      </c>
      <c r="I507" s="609" t="s">
        <v>2714</v>
      </c>
      <c r="J507" s="607" t="s">
        <v>2642</v>
      </c>
      <c r="K507" s="610">
        <v>42177.415590277778</v>
      </c>
      <c r="L507" s="611">
        <v>43009</v>
      </c>
      <c r="M507" s="306" t="s">
        <v>3435</v>
      </c>
      <c r="N507" s="612">
        <v>753</v>
      </c>
      <c r="O507" s="298"/>
      <c r="P507" s="298"/>
    </row>
    <row r="508" spans="2:16" ht="12.75">
      <c r="B508" s="613" t="s">
        <v>680</v>
      </c>
      <c r="C508" s="314" t="s">
        <v>1832</v>
      </c>
      <c r="D508" s="613" t="s">
        <v>1833</v>
      </c>
      <c r="E508" s="314" t="s">
        <v>1834</v>
      </c>
      <c r="F508" s="607" t="s">
        <v>151</v>
      </c>
      <c r="G508" s="608">
        <v>2009</v>
      </c>
      <c r="H508" s="342" t="s">
        <v>1208</v>
      </c>
      <c r="I508" s="609" t="s">
        <v>2714</v>
      </c>
      <c r="J508" s="607" t="s">
        <v>2643</v>
      </c>
      <c r="K508" s="610">
        <v>42177.415590277778</v>
      </c>
      <c r="L508" s="611">
        <v>43040</v>
      </c>
      <c r="M508" s="306" t="s">
        <v>3435</v>
      </c>
      <c r="N508" s="612">
        <v>508</v>
      </c>
      <c r="O508" s="298"/>
      <c r="P508" s="298"/>
    </row>
    <row r="509" spans="2:16" ht="12.75">
      <c r="B509" s="613" t="s">
        <v>834</v>
      </c>
      <c r="C509" s="314" t="s">
        <v>2515</v>
      </c>
      <c r="D509" s="613" t="s">
        <v>1437</v>
      </c>
      <c r="E509" s="314" t="s">
        <v>2516</v>
      </c>
      <c r="F509" s="607" t="s">
        <v>150</v>
      </c>
      <c r="G509" s="608">
        <v>2012</v>
      </c>
      <c r="H509" s="342" t="s">
        <v>39</v>
      </c>
      <c r="I509" s="609" t="s">
        <v>2714</v>
      </c>
      <c r="J509" s="607" t="s">
        <v>2642</v>
      </c>
      <c r="K509" s="610">
        <v>42177.415590277778</v>
      </c>
      <c r="L509" s="611">
        <v>43009</v>
      </c>
      <c r="M509" s="306" t="s">
        <v>3435</v>
      </c>
      <c r="N509" s="612">
        <v>283</v>
      </c>
      <c r="O509" s="298"/>
      <c r="P509" s="298"/>
    </row>
    <row r="510" spans="2:16" ht="12.75">
      <c r="B510" s="613" t="s">
        <v>834</v>
      </c>
      <c r="C510" s="314" t="s">
        <v>2515</v>
      </c>
      <c r="D510" s="613" t="s">
        <v>1437</v>
      </c>
      <c r="E510" s="314" t="s">
        <v>2516</v>
      </c>
      <c r="F510" s="607" t="s">
        <v>150</v>
      </c>
      <c r="G510" s="608">
        <v>2012</v>
      </c>
      <c r="H510" s="342" t="s">
        <v>39</v>
      </c>
      <c r="I510" s="609" t="s">
        <v>2714</v>
      </c>
      <c r="J510" s="607" t="s">
        <v>2643</v>
      </c>
      <c r="K510" s="610">
        <v>42177.415590277778</v>
      </c>
      <c r="L510" s="611">
        <v>43040</v>
      </c>
      <c r="M510" s="306" t="s">
        <v>3435</v>
      </c>
      <c r="N510" s="612">
        <v>871</v>
      </c>
      <c r="O510" s="298"/>
      <c r="P510" s="298"/>
    </row>
    <row r="511" spans="2:16" ht="12.75">
      <c r="B511" s="613" t="s">
        <v>735</v>
      </c>
      <c r="C511" s="314" t="s">
        <v>2517</v>
      </c>
      <c r="D511" s="613" t="s">
        <v>2518</v>
      </c>
      <c r="E511" s="314" t="s">
        <v>2519</v>
      </c>
      <c r="F511" s="607" t="s">
        <v>150</v>
      </c>
      <c r="G511" s="608">
        <v>2011</v>
      </c>
      <c r="H511" s="342" t="s">
        <v>1208</v>
      </c>
      <c r="I511" s="609" t="s">
        <v>2714</v>
      </c>
      <c r="J511" s="607" t="s">
        <v>2633</v>
      </c>
      <c r="K511" s="610">
        <v>42177.415578703702</v>
      </c>
      <c r="L511" s="611">
        <v>42736</v>
      </c>
      <c r="M511" s="306" t="s">
        <v>3435</v>
      </c>
      <c r="N511" s="612">
        <v>132</v>
      </c>
      <c r="O511" s="298"/>
      <c r="P511" s="298"/>
    </row>
    <row r="512" spans="2:16" ht="12.75">
      <c r="B512" s="613" t="s">
        <v>735</v>
      </c>
      <c r="C512" s="314" t="s">
        <v>2517</v>
      </c>
      <c r="D512" s="613" t="s">
        <v>2518</v>
      </c>
      <c r="E512" s="314" t="s">
        <v>2519</v>
      </c>
      <c r="F512" s="607" t="s">
        <v>150</v>
      </c>
      <c r="G512" s="608">
        <v>2011</v>
      </c>
      <c r="H512" s="342" t="s">
        <v>1208</v>
      </c>
      <c r="I512" s="609" t="s">
        <v>2714</v>
      </c>
      <c r="J512" s="607" t="s">
        <v>2634</v>
      </c>
      <c r="K512" s="610">
        <v>42177.415578703702</v>
      </c>
      <c r="L512" s="611">
        <v>42767</v>
      </c>
      <c r="M512" s="306" t="s">
        <v>3435</v>
      </c>
      <c r="N512" s="612">
        <v>270</v>
      </c>
      <c r="O512" s="298"/>
      <c r="P512" s="298"/>
    </row>
    <row r="513" spans="2:16" ht="12.75">
      <c r="B513" s="613" t="s">
        <v>735</v>
      </c>
      <c r="C513" s="314" t="s">
        <v>2517</v>
      </c>
      <c r="D513" s="613" t="s">
        <v>2518</v>
      </c>
      <c r="E513" s="314" t="s">
        <v>2519</v>
      </c>
      <c r="F513" s="607" t="s">
        <v>150</v>
      </c>
      <c r="G513" s="608">
        <v>2011</v>
      </c>
      <c r="H513" s="342" t="s">
        <v>1208</v>
      </c>
      <c r="I513" s="609" t="s">
        <v>2714</v>
      </c>
      <c r="J513" s="607" t="s">
        <v>2635</v>
      </c>
      <c r="K513" s="610">
        <v>42177.415578703702</v>
      </c>
      <c r="L513" s="611">
        <v>42795</v>
      </c>
      <c r="M513" s="306" t="s">
        <v>3435</v>
      </c>
      <c r="N513" s="612">
        <v>395</v>
      </c>
      <c r="O513" s="298"/>
      <c r="P513" s="298"/>
    </row>
    <row r="514" spans="2:16" ht="12.75">
      <c r="B514" s="613" t="s">
        <v>735</v>
      </c>
      <c r="C514" s="314" t="s">
        <v>2517</v>
      </c>
      <c r="D514" s="613" t="s">
        <v>2518</v>
      </c>
      <c r="E514" s="314" t="s">
        <v>2519</v>
      </c>
      <c r="F514" s="607" t="s">
        <v>150</v>
      </c>
      <c r="G514" s="608">
        <v>2011</v>
      </c>
      <c r="H514" s="342" t="s">
        <v>1208</v>
      </c>
      <c r="I514" s="609" t="s">
        <v>2714</v>
      </c>
      <c r="J514" s="607" t="s">
        <v>2636</v>
      </c>
      <c r="K514" s="610">
        <v>42177.415578703702</v>
      </c>
      <c r="L514" s="611">
        <v>42826</v>
      </c>
      <c r="M514" s="306" t="s">
        <v>3435</v>
      </c>
      <c r="N514" s="612">
        <v>480</v>
      </c>
      <c r="O514" s="298"/>
      <c r="P514" s="298"/>
    </row>
    <row r="515" spans="2:16" ht="12.75">
      <c r="B515" s="613" t="s">
        <v>735</v>
      </c>
      <c r="C515" s="314" t="s">
        <v>2517</v>
      </c>
      <c r="D515" s="613" t="s">
        <v>2518</v>
      </c>
      <c r="E515" s="314" t="s">
        <v>2519</v>
      </c>
      <c r="F515" s="607" t="s">
        <v>150</v>
      </c>
      <c r="G515" s="608">
        <v>2011</v>
      </c>
      <c r="H515" s="342" t="s">
        <v>1208</v>
      </c>
      <c r="I515" s="609" t="s">
        <v>2714</v>
      </c>
      <c r="J515" s="607" t="s">
        <v>2637</v>
      </c>
      <c r="K515" s="610">
        <v>42177.415578703702</v>
      </c>
      <c r="L515" s="611">
        <v>42856</v>
      </c>
      <c r="M515" s="306" t="s">
        <v>3435</v>
      </c>
      <c r="N515" s="612">
        <v>488</v>
      </c>
      <c r="O515" s="298"/>
      <c r="P515" s="298"/>
    </row>
    <row r="516" spans="2:16" ht="12.75">
      <c r="B516" s="613" t="s">
        <v>735</v>
      </c>
      <c r="C516" s="314" t="s">
        <v>2517</v>
      </c>
      <c r="D516" s="613" t="s">
        <v>2518</v>
      </c>
      <c r="E516" s="314" t="s">
        <v>2519</v>
      </c>
      <c r="F516" s="607" t="s">
        <v>150</v>
      </c>
      <c r="G516" s="608">
        <v>2011</v>
      </c>
      <c r="H516" s="342" t="s">
        <v>1208</v>
      </c>
      <c r="I516" s="609" t="s">
        <v>2714</v>
      </c>
      <c r="J516" s="607" t="s">
        <v>2638</v>
      </c>
      <c r="K516" s="610">
        <v>42177.415590277778</v>
      </c>
      <c r="L516" s="611">
        <v>42887</v>
      </c>
      <c r="M516" s="306" t="s">
        <v>3435</v>
      </c>
      <c r="N516" s="612">
        <v>372</v>
      </c>
      <c r="O516" s="298"/>
      <c r="P516" s="298"/>
    </row>
    <row r="517" spans="2:16" ht="12.75">
      <c r="B517" s="613" t="s">
        <v>735</v>
      </c>
      <c r="C517" s="314" t="s">
        <v>2517</v>
      </c>
      <c r="D517" s="613" t="s">
        <v>2518</v>
      </c>
      <c r="E517" s="314" t="s">
        <v>2519</v>
      </c>
      <c r="F517" s="607" t="s">
        <v>150</v>
      </c>
      <c r="G517" s="608">
        <v>2011</v>
      </c>
      <c r="H517" s="342" t="s">
        <v>1208</v>
      </c>
      <c r="I517" s="609" t="s">
        <v>2714</v>
      </c>
      <c r="J517" s="607" t="s">
        <v>2639</v>
      </c>
      <c r="K517" s="610">
        <v>42177.415590277778</v>
      </c>
      <c r="L517" s="611">
        <v>42917</v>
      </c>
      <c r="M517" s="306" t="s">
        <v>3435</v>
      </c>
      <c r="N517" s="612">
        <v>439</v>
      </c>
      <c r="O517" s="298"/>
      <c r="P517" s="298"/>
    </row>
    <row r="518" spans="2:16" ht="12.75">
      <c r="B518" s="613" t="s">
        <v>735</v>
      </c>
      <c r="C518" s="314" t="s">
        <v>2517</v>
      </c>
      <c r="D518" s="613" t="s">
        <v>2518</v>
      </c>
      <c r="E518" s="314" t="s">
        <v>2519</v>
      </c>
      <c r="F518" s="607" t="s">
        <v>150</v>
      </c>
      <c r="G518" s="608">
        <v>2011</v>
      </c>
      <c r="H518" s="342" t="s">
        <v>1208</v>
      </c>
      <c r="I518" s="609" t="s">
        <v>2714</v>
      </c>
      <c r="J518" s="607" t="s">
        <v>2640</v>
      </c>
      <c r="K518" s="610">
        <v>42177.415590277778</v>
      </c>
      <c r="L518" s="611">
        <v>42948</v>
      </c>
      <c r="M518" s="306" t="s">
        <v>3435</v>
      </c>
      <c r="N518" s="612">
        <v>355</v>
      </c>
      <c r="O518" s="298"/>
      <c r="P518" s="298"/>
    </row>
    <row r="519" spans="2:16" ht="12.75">
      <c r="B519" s="613" t="s">
        <v>735</v>
      </c>
      <c r="C519" s="314" t="s">
        <v>2517</v>
      </c>
      <c r="D519" s="613" t="s">
        <v>2518</v>
      </c>
      <c r="E519" s="314" t="s">
        <v>2519</v>
      </c>
      <c r="F519" s="607" t="s">
        <v>150</v>
      </c>
      <c r="G519" s="608">
        <v>2011</v>
      </c>
      <c r="H519" s="342" t="s">
        <v>1208</v>
      </c>
      <c r="I519" s="609" t="s">
        <v>2714</v>
      </c>
      <c r="J519" s="607" t="s">
        <v>2641</v>
      </c>
      <c r="K519" s="610">
        <v>42177.415590277778</v>
      </c>
      <c r="L519" s="611">
        <v>42979</v>
      </c>
      <c r="M519" s="306" t="s">
        <v>3435</v>
      </c>
      <c r="N519" s="612">
        <v>293</v>
      </c>
      <c r="O519" s="298"/>
      <c r="P519" s="298"/>
    </row>
    <row r="520" spans="2:16" ht="12.75">
      <c r="B520" s="613" t="s">
        <v>735</v>
      </c>
      <c r="C520" s="314" t="s">
        <v>2517</v>
      </c>
      <c r="D520" s="613" t="s">
        <v>2518</v>
      </c>
      <c r="E520" s="314" t="s">
        <v>2519</v>
      </c>
      <c r="F520" s="607" t="s">
        <v>150</v>
      </c>
      <c r="G520" s="608">
        <v>2011</v>
      </c>
      <c r="H520" s="342" t="s">
        <v>1208</v>
      </c>
      <c r="I520" s="609" t="s">
        <v>2714</v>
      </c>
      <c r="J520" s="607" t="s">
        <v>2642</v>
      </c>
      <c r="K520" s="610">
        <v>42177.415590277778</v>
      </c>
      <c r="L520" s="611">
        <v>43009</v>
      </c>
      <c r="M520" s="306" t="s">
        <v>3435</v>
      </c>
      <c r="N520" s="612">
        <v>174</v>
      </c>
      <c r="O520" s="298"/>
      <c r="P520" s="298"/>
    </row>
    <row r="521" spans="2:16" ht="12.75">
      <c r="B521" s="613" t="s">
        <v>735</v>
      </c>
      <c r="C521" s="314" t="s">
        <v>2517</v>
      </c>
      <c r="D521" s="613" t="s">
        <v>2518</v>
      </c>
      <c r="E521" s="314" t="s">
        <v>2519</v>
      </c>
      <c r="F521" s="607" t="s">
        <v>150</v>
      </c>
      <c r="G521" s="608">
        <v>2011</v>
      </c>
      <c r="H521" s="342" t="s">
        <v>1208</v>
      </c>
      <c r="I521" s="609" t="s">
        <v>2714</v>
      </c>
      <c r="J521" s="607" t="s">
        <v>2643</v>
      </c>
      <c r="K521" s="610">
        <v>42177.415590277778</v>
      </c>
      <c r="L521" s="611">
        <v>43040</v>
      </c>
      <c r="M521" s="306" t="s">
        <v>3435</v>
      </c>
      <c r="N521" s="612">
        <v>111</v>
      </c>
      <c r="O521" s="298"/>
      <c r="P521" s="298"/>
    </row>
    <row r="522" spans="2:16" ht="12.75">
      <c r="B522" s="613" t="s">
        <v>703</v>
      </c>
      <c r="C522" s="314" t="s">
        <v>1838</v>
      </c>
      <c r="D522" s="613" t="s">
        <v>1839</v>
      </c>
      <c r="E522" s="314" t="s">
        <v>1840</v>
      </c>
      <c r="F522" s="607" t="s">
        <v>151</v>
      </c>
      <c r="G522" s="608">
        <v>2009</v>
      </c>
      <c r="H522" s="342" t="s">
        <v>1208</v>
      </c>
      <c r="I522" s="609" t="s">
        <v>2714</v>
      </c>
      <c r="J522" s="607" t="s">
        <v>2633</v>
      </c>
      <c r="K522" s="610">
        <v>42177.415578703702</v>
      </c>
      <c r="L522" s="611">
        <v>42736</v>
      </c>
      <c r="M522" s="306" t="s">
        <v>3435</v>
      </c>
      <c r="N522" s="612">
        <v>188</v>
      </c>
      <c r="O522" s="298"/>
      <c r="P522" s="298"/>
    </row>
    <row r="523" spans="2:16" ht="12.75">
      <c r="B523" s="613" t="s">
        <v>703</v>
      </c>
      <c r="C523" s="314" t="s">
        <v>1838</v>
      </c>
      <c r="D523" s="613" t="s">
        <v>1839</v>
      </c>
      <c r="E523" s="314" t="s">
        <v>1840</v>
      </c>
      <c r="F523" s="607" t="s">
        <v>151</v>
      </c>
      <c r="G523" s="608">
        <v>2009</v>
      </c>
      <c r="H523" s="342" t="s">
        <v>1208</v>
      </c>
      <c r="I523" s="609" t="s">
        <v>2714</v>
      </c>
      <c r="J523" s="607" t="s">
        <v>2634</v>
      </c>
      <c r="K523" s="610">
        <v>42177.415578703702</v>
      </c>
      <c r="L523" s="611">
        <v>42767</v>
      </c>
      <c r="M523" s="306" t="s">
        <v>3435</v>
      </c>
      <c r="N523" s="612">
        <v>1403</v>
      </c>
      <c r="O523" s="298"/>
      <c r="P523" s="298"/>
    </row>
    <row r="524" spans="2:16" ht="12.75">
      <c r="B524" s="613" t="s">
        <v>703</v>
      </c>
      <c r="C524" s="314" t="s">
        <v>1838</v>
      </c>
      <c r="D524" s="613" t="s">
        <v>1839</v>
      </c>
      <c r="E524" s="314" t="s">
        <v>1840</v>
      </c>
      <c r="F524" s="607" t="s">
        <v>151</v>
      </c>
      <c r="G524" s="608">
        <v>2009</v>
      </c>
      <c r="H524" s="342" t="s">
        <v>1208</v>
      </c>
      <c r="I524" s="609" t="s">
        <v>2714</v>
      </c>
      <c r="J524" s="607" t="s">
        <v>2635</v>
      </c>
      <c r="K524" s="610">
        <v>42177.415578703702</v>
      </c>
      <c r="L524" s="611">
        <v>42795</v>
      </c>
      <c r="M524" s="306" t="s">
        <v>3435</v>
      </c>
      <c r="N524" s="612">
        <v>885</v>
      </c>
      <c r="O524" s="298"/>
      <c r="P524" s="298"/>
    </row>
    <row r="525" spans="2:16" ht="12.75">
      <c r="B525" s="613" t="s">
        <v>703</v>
      </c>
      <c r="C525" s="314" t="s">
        <v>1838</v>
      </c>
      <c r="D525" s="613" t="s">
        <v>1839</v>
      </c>
      <c r="E525" s="314" t="s">
        <v>1840</v>
      </c>
      <c r="F525" s="607" t="s">
        <v>151</v>
      </c>
      <c r="G525" s="608">
        <v>2009</v>
      </c>
      <c r="H525" s="342" t="s">
        <v>1208</v>
      </c>
      <c r="I525" s="609" t="s">
        <v>2714</v>
      </c>
      <c r="J525" s="607" t="s">
        <v>2636</v>
      </c>
      <c r="K525" s="610">
        <v>42177.415578703702</v>
      </c>
      <c r="L525" s="611">
        <v>42826</v>
      </c>
      <c r="M525" s="306" t="s">
        <v>3435</v>
      </c>
      <c r="N525" s="612">
        <v>155</v>
      </c>
      <c r="O525" s="298"/>
      <c r="P525" s="298"/>
    </row>
    <row r="526" spans="2:16" ht="12.75">
      <c r="B526" s="613" t="s">
        <v>703</v>
      </c>
      <c r="C526" s="314" t="s">
        <v>1838</v>
      </c>
      <c r="D526" s="613" t="s">
        <v>1839</v>
      </c>
      <c r="E526" s="314" t="s">
        <v>1840</v>
      </c>
      <c r="F526" s="607" t="s">
        <v>151</v>
      </c>
      <c r="G526" s="608">
        <v>2009</v>
      </c>
      <c r="H526" s="342" t="s">
        <v>1208</v>
      </c>
      <c r="I526" s="609" t="s">
        <v>2714</v>
      </c>
      <c r="J526" s="607" t="s">
        <v>2643</v>
      </c>
      <c r="K526" s="610">
        <v>42177.415590277778</v>
      </c>
      <c r="L526" s="611">
        <v>43040</v>
      </c>
      <c r="M526" s="306" t="s">
        <v>3435</v>
      </c>
      <c r="N526" s="612">
        <v>1573</v>
      </c>
      <c r="O526" s="298"/>
      <c r="P526" s="298"/>
    </row>
    <row r="527" spans="2:16" ht="12.75">
      <c r="B527" s="613" t="s">
        <v>694</v>
      </c>
      <c r="C527" s="314" t="s">
        <v>2520</v>
      </c>
      <c r="D527" s="613" t="s">
        <v>2521</v>
      </c>
      <c r="E527" s="314" t="s">
        <v>2522</v>
      </c>
      <c r="F527" s="607" t="s">
        <v>151</v>
      </c>
      <c r="G527" s="608">
        <v>2010</v>
      </c>
      <c r="H527" s="342" t="s">
        <v>1208</v>
      </c>
      <c r="I527" s="609" t="s">
        <v>2714</v>
      </c>
      <c r="J527" s="607" t="s">
        <v>2635</v>
      </c>
      <c r="K527" s="610">
        <v>42172.533101851848</v>
      </c>
      <c r="L527" s="611">
        <v>42795</v>
      </c>
      <c r="M527" s="306" t="s">
        <v>3435</v>
      </c>
      <c r="N527" s="612">
        <v>4260</v>
      </c>
      <c r="O527" s="298"/>
      <c r="P527" s="298"/>
    </row>
    <row r="528" spans="2:16" ht="12.75">
      <c r="B528" s="613" t="s">
        <v>694</v>
      </c>
      <c r="C528" s="314" t="s">
        <v>2520</v>
      </c>
      <c r="D528" s="613" t="s">
        <v>2521</v>
      </c>
      <c r="E528" s="314" t="s">
        <v>2522</v>
      </c>
      <c r="F528" s="607" t="s">
        <v>151</v>
      </c>
      <c r="G528" s="608">
        <v>2010</v>
      </c>
      <c r="H528" s="342" t="s">
        <v>1208</v>
      </c>
      <c r="I528" s="609" t="s">
        <v>2714</v>
      </c>
      <c r="J528" s="607" t="s">
        <v>2636</v>
      </c>
      <c r="K528" s="610">
        <v>42172.533101851848</v>
      </c>
      <c r="L528" s="611">
        <v>42826</v>
      </c>
      <c r="M528" s="306" t="s">
        <v>3435</v>
      </c>
      <c r="N528" s="612">
        <v>24780</v>
      </c>
      <c r="O528" s="298"/>
      <c r="P528" s="298"/>
    </row>
    <row r="529" spans="2:16" ht="12.75">
      <c r="B529" s="613" t="s">
        <v>694</v>
      </c>
      <c r="C529" s="314" t="s">
        <v>2520</v>
      </c>
      <c r="D529" s="613" t="s">
        <v>2521</v>
      </c>
      <c r="E529" s="314" t="s">
        <v>2522</v>
      </c>
      <c r="F529" s="607" t="s">
        <v>151</v>
      </c>
      <c r="G529" s="608">
        <v>2010</v>
      </c>
      <c r="H529" s="342" t="s">
        <v>1208</v>
      </c>
      <c r="I529" s="609" t="s">
        <v>2714</v>
      </c>
      <c r="J529" s="607" t="s">
        <v>2637</v>
      </c>
      <c r="K529" s="610">
        <v>42172.533101851848</v>
      </c>
      <c r="L529" s="611">
        <v>42856</v>
      </c>
      <c r="M529" s="306" t="s">
        <v>3435</v>
      </c>
      <c r="N529" s="612">
        <v>31121</v>
      </c>
      <c r="O529" s="298"/>
      <c r="P529" s="298"/>
    </row>
    <row r="530" spans="2:16" ht="12.75">
      <c r="B530" s="613" t="s">
        <v>694</v>
      </c>
      <c r="C530" s="314" t="s">
        <v>2520</v>
      </c>
      <c r="D530" s="613" t="s">
        <v>2521</v>
      </c>
      <c r="E530" s="314" t="s">
        <v>2522</v>
      </c>
      <c r="F530" s="607" t="s">
        <v>151</v>
      </c>
      <c r="G530" s="608">
        <v>2010</v>
      </c>
      <c r="H530" s="342" t="s">
        <v>1208</v>
      </c>
      <c r="I530" s="609" t="s">
        <v>2714</v>
      </c>
      <c r="J530" s="607" t="s">
        <v>2638</v>
      </c>
      <c r="K530" s="610">
        <v>42172.533101851848</v>
      </c>
      <c r="L530" s="611">
        <v>42887</v>
      </c>
      <c r="M530" s="306" t="s">
        <v>3435</v>
      </c>
      <c r="N530" s="612">
        <v>26236</v>
      </c>
      <c r="O530" s="298"/>
      <c r="P530" s="298"/>
    </row>
    <row r="531" spans="2:16" ht="12.75">
      <c r="B531" s="613" t="s">
        <v>694</v>
      </c>
      <c r="C531" s="314" t="s">
        <v>2520</v>
      </c>
      <c r="D531" s="613" t="s">
        <v>2521</v>
      </c>
      <c r="E531" s="314" t="s">
        <v>2522</v>
      </c>
      <c r="F531" s="607" t="s">
        <v>151</v>
      </c>
      <c r="G531" s="608">
        <v>2010</v>
      </c>
      <c r="H531" s="342" t="s">
        <v>1208</v>
      </c>
      <c r="I531" s="609" t="s">
        <v>2714</v>
      </c>
      <c r="J531" s="607" t="s">
        <v>2639</v>
      </c>
      <c r="K531" s="610">
        <v>42172.533101851848</v>
      </c>
      <c r="L531" s="611">
        <v>42917</v>
      </c>
      <c r="M531" s="306" t="s">
        <v>3435</v>
      </c>
      <c r="N531" s="612">
        <v>21353</v>
      </c>
      <c r="O531" s="298"/>
      <c r="P531" s="298"/>
    </row>
    <row r="532" spans="2:16" ht="12.75">
      <c r="B532" s="613" t="s">
        <v>694</v>
      </c>
      <c r="C532" s="314" t="s">
        <v>2520</v>
      </c>
      <c r="D532" s="613" t="s">
        <v>2521</v>
      </c>
      <c r="E532" s="314" t="s">
        <v>2522</v>
      </c>
      <c r="F532" s="607" t="s">
        <v>151</v>
      </c>
      <c r="G532" s="608">
        <v>2010</v>
      </c>
      <c r="H532" s="342" t="s">
        <v>1208</v>
      </c>
      <c r="I532" s="609" t="s">
        <v>2714</v>
      </c>
      <c r="J532" s="607" t="s">
        <v>2640</v>
      </c>
      <c r="K532" s="610">
        <v>42172.533101851848</v>
      </c>
      <c r="L532" s="611">
        <v>42948</v>
      </c>
      <c r="M532" s="306" t="s">
        <v>3435</v>
      </c>
      <c r="N532" s="612">
        <v>31802</v>
      </c>
      <c r="O532" s="298"/>
      <c r="P532" s="298"/>
    </row>
    <row r="533" spans="2:16" ht="12.75">
      <c r="B533" s="613" t="s">
        <v>694</v>
      </c>
      <c r="C533" s="314" t="s">
        <v>2520</v>
      </c>
      <c r="D533" s="613" t="s">
        <v>2521</v>
      </c>
      <c r="E533" s="314" t="s">
        <v>2522</v>
      </c>
      <c r="F533" s="607" t="s">
        <v>151</v>
      </c>
      <c r="G533" s="608">
        <v>2010</v>
      </c>
      <c r="H533" s="342" t="s">
        <v>1208</v>
      </c>
      <c r="I533" s="609" t="s">
        <v>2714</v>
      </c>
      <c r="J533" s="607" t="s">
        <v>2641</v>
      </c>
      <c r="K533" s="610">
        <v>42172.533101851848</v>
      </c>
      <c r="L533" s="611">
        <v>42979</v>
      </c>
      <c r="M533" s="306" t="s">
        <v>3435</v>
      </c>
      <c r="N533" s="612">
        <v>31690</v>
      </c>
      <c r="O533" s="298"/>
      <c r="P533" s="298"/>
    </row>
    <row r="534" spans="2:16" ht="12.75">
      <c r="B534" s="613" t="s">
        <v>695</v>
      </c>
      <c r="C534" s="314" t="s">
        <v>2523</v>
      </c>
      <c r="D534" s="613" t="s">
        <v>2524</v>
      </c>
      <c r="E534" s="314" t="s">
        <v>2525</v>
      </c>
      <c r="F534" s="607" t="s">
        <v>151</v>
      </c>
      <c r="G534" s="608">
        <v>2010</v>
      </c>
      <c r="H534" s="342" t="s">
        <v>1208</v>
      </c>
      <c r="I534" s="609" t="s">
        <v>2714</v>
      </c>
      <c r="J534" s="607" t="s">
        <v>2635</v>
      </c>
      <c r="K534" s="610">
        <v>42172.533101851848</v>
      </c>
      <c r="L534" s="611">
        <v>42795</v>
      </c>
      <c r="M534" s="306" t="s">
        <v>3435</v>
      </c>
      <c r="N534" s="612">
        <v>9735</v>
      </c>
      <c r="O534" s="298"/>
      <c r="P534" s="298"/>
    </row>
    <row r="535" spans="2:16" ht="12.75">
      <c r="B535" s="613" t="s">
        <v>695</v>
      </c>
      <c r="C535" s="314" t="s">
        <v>2523</v>
      </c>
      <c r="D535" s="613" t="s">
        <v>2524</v>
      </c>
      <c r="E535" s="314" t="s">
        <v>2525</v>
      </c>
      <c r="F535" s="607" t="s">
        <v>151</v>
      </c>
      <c r="G535" s="608">
        <v>2010</v>
      </c>
      <c r="H535" s="342" t="s">
        <v>1208</v>
      </c>
      <c r="I535" s="609" t="s">
        <v>2714</v>
      </c>
      <c r="J535" s="607" t="s">
        <v>2636</v>
      </c>
      <c r="K535" s="610">
        <v>42172.533101851848</v>
      </c>
      <c r="L535" s="611">
        <v>42826</v>
      </c>
      <c r="M535" s="306" t="s">
        <v>3435</v>
      </c>
      <c r="N535" s="612">
        <v>28191</v>
      </c>
      <c r="O535" s="298"/>
      <c r="P535" s="298"/>
    </row>
    <row r="536" spans="2:16" ht="12.75">
      <c r="B536" s="613" t="s">
        <v>695</v>
      </c>
      <c r="C536" s="314" t="s">
        <v>2523</v>
      </c>
      <c r="D536" s="613" t="s">
        <v>2524</v>
      </c>
      <c r="E536" s="314" t="s">
        <v>2525</v>
      </c>
      <c r="F536" s="607" t="s">
        <v>151</v>
      </c>
      <c r="G536" s="608">
        <v>2010</v>
      </c>
      <c r="H536" s="342" t="s">
        <v>1208</v>
      </c>
      <c r="I536" s="609" t="s">
        <v>2714</v>
      </c>
      <c r="J536" s="607" t="s">
        <v>2637</v>
      </c>
      <c r="K536" s="610">
        <v>42172.533101851848</v>
      </c>
      <c r="L536" s="611">
        <v>42856</v>
      </c>
      <c r="M536" s="306" t="s">
        <v>3435</v>
      </c>
      <c r="N536" s="612">
        <v>32614</v>
      </c>
      <c r="O536" s="298"/>
      <c r="P536" s="298"/>
    </row>
    <row r="537" spans="2:16" ht="12.75">
      <c r="B537" s="613" t="s">
        <v>695</v>
      </c>
      <c r="C537" s="314" t="s">
        <v>2523</v>
      </c>
      <c r="D537" s="613" t="s">
        <v>2524</v>
      </c>
      <c r="E537" s="314" t="s">
        <v>2525</v>
      </c>
      <c r="F537" s="607" t="s">
        <v>151</v>
      </c>
      <c r="G537" s="608">
        <v>2010</v>
      </c>
      <c r="H537" s="342" t="s">
        <v>1208</v>
      </c>
      <c r="I537" s="609" t="s">
        <v>2714</v>
      </c>
      <c r="J537" s="607" t="s">
        <v>2638</v>
      </c>
      <c r="K537" s="610">
        <v>42172.533101851848</v>
      </c>
      <c r="L537" s="611">
        <v>42887</v>
      </c>
      <c r="M537" s="306" t="s">
        <v>3435</v>
      </c>
      <c r="N537" s="612">
        <v>29092</v>
      </c>
      <c r="O537" s="298"/>
      <c r="P537" s="298"/>
    </row>
    <row r="538" spans="2:16" ht="12.75">
      <c r="B538" s="613" t="s">
        <v>695</v>
      </c>
      <c r="C538" s="314" t="s">
        <v>2523</v>
      </c>
      <c r="D538" s="613" t="s">
        <v>2524</v>
      </c>
      <c r="E538" s="314" t="s">
        <v>2525</v>
      </c>
      <c r="F538" s="607" t="s">
        <v>151</v>
      </c>
      <c r="G538" s="608">
        <v>2010</v>
      </c>
      <c r="H538" s="342" t="s">
        <v>1208</v>
      </c>
      <c r="I538" s="609" t="s">
        <v>2714</v>
      </c>
      <c r="J538" s="607" t="s">
        <v>2639</v>
      </c>
      <c r="K538" s="610">
        <v>42172.533101851848</v>
      </c>
      <c r="L538" s="611">
        <v>42917</v>
      </c>
      <c r="M538" s="306" t="s">
        <v>3435</v>
      </c>
      <c r="N538" s="612">
        <v>23520</v>
      </c>
      <c r="O538" s="298"/>
      <c r="P538" s="298"/>
    </row>
    <row r="539" spans="2:16" ht="12.75">
      <c r="B539" s="613" t="s">
        <v>695</v>
      </c>
      <c r="C539" s="314" t="s">
        <v>2523</v>
      </c>
      <c r="D539" s="613" t="s">
        <v>2524</v>
      </c>
      <c r="E539" s="314" t="s">
        <v>2525</v>
      </c>
      <c r="F539" s="607" t="s">
        <v>151</v>
      </c>
      <c r="G539" s="608">
        <v>2010</v>
      </c>
      <c r="H539" s="342" t="s">
        <v>1208</v>
      </c>
      <c r="I539" s="609" t="s">
        <v>2714</v>
      </c>
      <c r="J539" s="607" t="s">
        <v>2640</v>
      </c>
      <c r="K539" s="610">
        <v>42172.533101851848</v>
      </c>
      <c r="L539" s="611">
        <v>42948</v>
      </c>
      <c r="M539" s="306" t="s">
        <v>3435</v>
      </c>
      <c r="N539" s="612">
        <v>35059</v>
      </c>
      <c r="O539" s="298"/>
      <c r="P539" s="298"/>
    </row>
    <row r="540" spans="2:16" ht="12.75">
      <c r="B540" s="613" t="s">
        <v>711</v>
      </c>
      <c r="C540" s="314" t="s">
        <v>1817</v>
      </c>
      <c r="D540" s="613" t="s">
        <v>1818</v>
      </c>
      <c r="E540" s="314" t="s">
        <v>1819</v>
      </c>
      <c r="F540" s="607" t="s">
        <v>150</v>
      </c>
      <c r="G540" s="608">
        <v>2010</v>
      </c>
      <c r="H540" s="342" t="s">
        <v>1208</v>
      </c>
      <c r="I540" s="609" t="s">
        <v>2714</v>
      </c>
      <c r="J540" s="607" t="s">
        <v>2644</v>
      </c>
      <c r="K540" s="610">
        <v>42177.414467592593</v>
      </c>
      <c r="L540" s="611">
        <v>42705</v>
      </c>
      <c r="M540" s="306" t="s">
        <v>3435</v>
      </c>
      <c r="N540" s="612">
        <v>13</v>
      </c>
      <c r="O540" s="298"/>
      <c r="P540" s="298"/>
    </row>
    <row r="541" spans="2:16" ht="12.75">
      <c r="B541" s="613" t="s">
        <v>711</v>
      </c>
      <c r="C541" s="314" t="s">
        <v>1817</v>
      </c>
      <c r="D541" s="613" t="s">
        <v>1818</v>
      </c>
      <c r="E541" s="314" t="s">
        <v>1819</v>
      </c>
      <c r="F541" s="607" t="s">
        <v>150</v>
      </c>
      <c r="G541" s="608">
        <v>2010</v>
      </c>
      <c r="H541" s="342" t="s">
        <v>1208</v>
      </c>
      <c r="I541" s="609" t="s">
        <v>2714</v>
      </c>
      <c r="J541" s="607" t="s">
        <v>2633</v>
      </c>
      <c r="K541" s="610">
        <v>42177.414467592593</v>
      </c>
      <c r="L541" s="611">
        <v>42736</v>
      </c>
      <c r="M541" s="306" t="s">
        <v>3435</v>
      </c>
      <c r="N541" s="612">
        <v>11</v>
      </c>
      <c r="O541" s="298"/>
      <c r="P541" s="298"/>
    </row>
    <row r="542" spans="2:16" ht="12.75">
      <c r="B542" s="613" t="s">
        <v>711</v>
      </c>
      <c r="C542" s="314" t="s">
        <v>1817</v>
      </c>
      <c r="D542" s="613" t="s">
        <v>1818</v>
      </c>
      <c r="E542" s="314" t="s">
        <v>1819</v>
      </c>
      <c r="F542" s="607" t="s">
        <v>150</v>
      </c>
      <c r="G542" s="608">
        <v>2010</v>
      </c>
      <c r="H542" s="342" t="s">
        <v>1208</v>
      </c>
      <c r="I542" s="609" t="s">
        <v>2714</v>
      </c>
      <c r="J542" s="607" t="s">
        <v>2634</v>
      </c>
      <c r="K542" s="610">
        <v>42177.414467592593</v>
      </c>
      <c r="L542" s="611">
        <v>42767</v>
      </c>
      <c r="M542" s="306" t="s">
        <v>3435</v>
      </c>
      <c r="N542" s="612">
        <v>12</v>
      </c>
      <c r="O542" s="298"/>
      <c r="P542" s="298"/>
    </row>
    <row r="543" spans="2:16" ht="12.75">
      <c r="B543" s="613" t="s">
        <v>711</v>
      </c>
      <c r="C543" s="314" t="s">
        <v>1817</v>
      </c>
      <c r="D543" s="613" t="s">
        <v>1818</v>
      </c>
      <c r="E543" s="314" t="s">
        <v>1819</v>
      </c>
      <c r="F543" s="607" t="s">
        <v>150</v>
      </c>
      <c r="G543" s="608">
        <v>2010</v>
      </c>
      <c r="H543" s="342" t="s">
        <v>1208</v>
      </c>
      <c r="I543" s="609" t="s">
        <v>2714</v>
      </c>
      <c r="J543" s="607" t="s">
        <v>2635</v>
      </c>
      <c r="K543" s="610">
        <v>42177.414467592593</v>
      </c>
      <c r="L543" s="611">
        <v>42795</v>
      </c>
      <c r="M543" s="306" t="s">
        <v>3435</v>
      </c>
      <c r="N543" s="612">
        <v>9</v>
      </c>
      <c r="O543" s="298"/>
      <c r="P543" s="298"/>
    </row>
    <row r="544" spans="2:16" ht="12.75">
      <c r="B544" s="613" t="s">
        <v>711</v>
      </c>
      <c r="C544" s="314" t="s">
        <v>1817</v>
      </c>
      <c r="D544" s="613" t="s">
        <v>1818</v>
      </c>
      <c r="E544" s="314" t="s">
        <v>1819</v>
      </c>
      <c r="F544" s="607" t="s">
        <v>150</v>
      </c>
      <c r="G544" s="608">
        <v>2010</v>
      </c>
      <c r="H544" s="342" t="s">
        <v>1208</v>
      </c>
      <c r="I544" s="609" t="s">
        <v>2714</v>
      </c>
      <c r="J544" s="607" t="s">
        <v>2636</v>
      </c>
      <c r="K544" s="610">
        <v>42177.414467592593</v>
      </c>
      <c r="L544" s="611">
        <v>42826</v>
      </c>
      <c r="M544" s="306" t="s">
        <v>3435</v>
      </c>
      <c r="N544" s="612">
        <v>8</v>
      </c>
      <c r="O544" s="298"/>
      <c r="P544" s="298"/>
    </row>
    <row r="545" spans="2:16" ht="12.75">
      <c r="B545" s="613" t="s">
        <v>711</v>
      </c>
      <c r="C545" s="314" t="s">
        <v>1817</v>
      </c>
      <c r="D545" s="613" t="s">
        <v>1818</v>
      </c>
      <c r="E545" s="314" t="s">
        <v>1819</v>
      </c>
      <c r="F545" s="607" t="s">
        <v>150</v>
      </c>
      <c r="G545" s="608">
        <v>2010</v>
      </c>
      <c r="H545" s="342" t="s">
        <v>1208</v>
      </c>
      <c r="I545" s="609" t="s">
        <v>2714</v>
      </c>
      <c r="J545" s="607" t="s">
        <v>2637</v>
      </c>
      <c r="K545" s="610">
        <v>42177.414467592593</v>
      </c>
      <c r="L545" s="611">
        <v>42856</v>
      </c>
      <c r="M545" s="306" t="s">
        <v>3435</v>
      </c>
      <c r="N545" s="612">
        <v>7</v>
      </c>
      <c r="O545" s="298"/>
      <c r="P545" s="298"/>
    </row>
    <row r="546" spans="2:16" ht="12.75">
      <c r="B546" s="613" t="s">
        <v>711</v>
      </c>
      <c r="C546" s="314" t="s">
        <v>1817</v>
      </c>
      <c r="D546" s="613" t="s">
        <v>1818</v>
      </c>
      <c r="E546" s="314" t="s">
        <v>1819</v>
      </c>
      <c r="F546" s="607" t="s">
        <v>150</v>
      </c>
      <c r="G546" s="608">
        <v>2010</v>
      </c>
      <c r="H546" s="342" t="s">
        <v>1208</v>
      </c>
      <c r="I546" s="609" t="s">
        <v>2714</v>
      </c>
      <c r="J546" s="607" t="s">
        <v>2638</v>
      </c>
      <c r="K546" s="610">
        <v>42177.414467592593</v>
      </c>
      <c r="L546" s="611">
        <v>42887</v>
      </c>
      <c r="M546" s="306" t="s">
        <v>3435</v>
      </c>
      <c r="N546" s="612">
        <v>14</v>
      </c>
      <c r="O546" s="298"/>
      <c r="P546" s="298"/>
    </row>
    <row r="547" spans="2:16" ht="12.75">
      <c r="B547" s="613" t="s">
        <v>711</v>
      </c>
      <c r="C547" s="314" t="s">
        <v>1817</v>
      </c>
      <c r="D547" s="613" t="s">
        <v>1818</v>
      </c>
      <c r="E547" s="314" t="s">
        <v>1819</v>
      </c>
      <c r="F547" s="607" t="s">
        <v>150</v>
      </c>
      <c r="G547" s="608">
        <v>2010</v>
      </c>
      <c r="H547" s="342" t="s">
        <v>1208</v>
      </c>
      <c r="I547" s="609" t="s">
        <v>2714</v>
      </c>
      <c r="J547" s="607" t="s">
        <v>2639</v>
      </c>
      <c r="K547" s="610">
        <v>42177.414467592593</v>
      </c>
      <c r="L547" s="611">
        <v>42917</v>
      </c>
      <c r="M547" s="306" t="s">
        <v>3435</v>
      </c>
      <c r="N547" s="612">
        <v>14</v>
      </c>
      <c r="O547" s="298"/>
      <c r="P547" s="298"/>
    </row>
    <row r="548" spans="2:16" ht="12.75">
      <c r="B548" s="613" t="s">
        <v>711</v>
      </c>
      <c r="C548" s="314" t="s">
        <v>1817</v>
      </c>
      <c r="D548" s="613" t="s">
        <v>1818</v>
      </c>
      <c r="E548" s="314" t="s">
        <v>1819</v>
      </c>
      <c r="F548" s="607" t="s">
        <v>150</v>
      </c>
      <c r="G548" s="608">
        <v>2010</v>
      </c>
      <c r="H548" s="342" t="s">
        <v>1208</v>
      </c>
      <c r="I548" s="609" t="s">
        <v>2714</v>
      </c>
      <c r="J548" s="607" t="s">
        <v>2640</v>
      </c>
      <c r="K548" s="610">
        <v>42177.414467592593</v>
      </c>
      <c r="L548" s="611">
        <v>42948</v>
      </c>
      <c r="M548" s="306" t="s">
        <v>3435</v>
      </c>
      <c r="N548" s="612">
        <v>16</v>
      </c>
      <c r="O548" s="298"/>
      <c r="P548" s="298"/>
    </row>
    <row r="549" spans="2:16" ht="12.75">
      <c r="B549" s="613" t="s">
        <v>711</v>
      </c>
      <c r="C549" s="314" t="s">
        <v>1817</v>
      </c>
      <c r="D549" s="613" t="s">
        <v>1818</v>
      </c>
      <c r="E549" s="314" t="s">
        <v>1819</v>
      </c>
      <c r="F549" s="607" t="s">
        <v>150</v>
      </c>
      <c r="G549" s="608">
        <v>2010</v>
      </c>
      <c r="H549" s="342" t="s">
        <v>1208</v>
      </c>
      <c r="I549" s="609" t="s">
        <v>2714</v>
      </c>
      <c r="J549" s="607" t="s">
        <v>2641</v>
      </c>
      <c r="K549" s="610">
        <v>42177.414479166662</v>
      </c>
      <c r="L549" s="611">
        <v>42979</v>
      </c>
      <c r="M549" s="306" t="s">
        <v>3435</v>
      </c>
      <c r="N549" s="612">
        <v>19</v>
      </c>
      <c r="O549" s="298"/>
      <c r="P549" s="298"/>
    </row>
    <row r="550" spans="2:16" ht="12.75">
      <c r="B550" s="613" t="s">
        <v>711</v>
      </c>
      <c r="C550" s="314" t="s">
        <v>1817</v>
      </c>
      <c r="D550" s="613" t="s">
        <v>1818</v>
      </c>
      <c r="E550" s="314" t="s">
        <v>1819</v>
      </c>
      <c r="F550" s="607" t="s">
        <v>150</v>
      </c>
      <c r="G550" s="608">
        <v>2010</v>
      </c>
      <c r="H550" s="342" t="s">
        <v>1208</v>
      </c>
      <c r="I550" s="609" t="s">
        <v>2714</v>
      </c>
      <c r="J550" s="607" t="s">
        <v>2642</v>
      </c>
      <c r="K550" s="610">
        <v>42177.414479166662</v>
      </c>
      <c r="L550" s="611">
        <v>43009</v>
      </c>
      <c r="M550" s="306" t="s">
        <v>3435</v>
      </c>
      <c r="N550" s="612">
        <v>20</v>
      </c>
      <c r="O550" s="298"/>
      <c r="P550" s="298"/>
    </row>
    <row r="551" spans="2:16" ht="12.75">
      <c r="B551" s="613" t="s">
        <v>711</v>
      </c>
      <c r="C551" s="314" t="s">
        <v>1817</v>
      </c>
      <c r="D551" s="613" t="s">
        <v>1818</v>
      </c>
      <c r="E551" s="314" t="s">
        <v>1819</v>
      </c>
      <c r="F551" s="607" t="s">
        <v>150</v>
      </c>
      <c r="G551" s="608">
        <v>2010</v>
      </c>
      <c r="H551" s="342" t="s">
        <v>1208</v>
      </c>
      <c r="I551" s="609" t="s">
        <v>2714</v>
      </c>
      <c r="J551" s="607" t="s">
        <v>2643</v>
      </c>
      <c r="K551" s="610">
        <v>42177.414479166662</v>
      </c>
      <c r="L551" s="611">
        <v>43040</v>
      </c>
      <c r="M551" s="306" t="s">
        <v>3435</v>
      </c>
      <c r="N551" s="612">
        <v>17</v>
      </c>
      <c r="O551" s="298"/>
      <c r="P551" s="298"/>
    </row>
    <row r="552" spans="2:16" ht="12.75">
      <c r="B552" s="613" t="s">
        <v>769</v>
      </c>
      <c r="C552" s="314" t="s">
        <v>1960</v>
      </c>
      <c r="D552" s="613" t="s">
        <v>1961</v>
      </c>
      <c r="E552" s="314" t="s">
        <v>1962</v>
      </c>
      <c r="F552" s="607" t="s">
        <v>150</v>
      </c>
      <c r="G552" s="608">
        <v>2012</v>
      </c>
      <c r="H552" s="342" t="s">
        <v>40</v>
      </c>
      <c r="I552" s="609" t="s">
        <v>2713</v>
      </c>
      <c r="J552" s="607" t="s">
        <v>2644</v>
      </c>
      <c r="K552" s="610">
        <v>42177.419641203705</v>
      </c>
      <c r="L552" s="611">
        <v>42705</v>
      </c>
      <c r="M552" s="306" t="s">
        <v>3435</v>
      </c>
      <c r="N552" s="612">
        <v>6285</v>
      </c>
      <c r="O552" s="298"/>
      <c r="P552" s="298"/>
    </row>
    <row r="553" spans="2:16" ht="12.75">
      <c r="B553" s="613" t="s">
        <v>769</v>
      </c>
      <c r="C553" s="314" t="s">
        <v>1960</v>
      </c>
      <c r="D553" s="613" t="s">
        <v>1961</v>
      </c>
      <c r="E553" s="314" t="s">
        <v>1962</v>
      </c>
      <c r="F553" s="607" t="s">
        <v>151</v>
      </c>
      <c r="G553" s="608">
        <v>2006</v>
      </c>
      <c r="H553" s="342" t="s">
        <v>1208</v>
      </c>
      <c r="I553" s="609" t="s">
        <v>2714</v>
      </c>
      <c r="J553" s="607" t="s">
        <v>2644</v>
      </c>
      <c r="K553" s="610">
        <v>42177.419641203705</v>
      </c>
      <c r="L553" s="611">
        <v>42705</v>
      </c>
      <c r="M553" s="306" t="s">
        <v>3435</v>
      </c>
      <c r="N553" s="612">
        <v>165</v>
      </c>
      <c r="O553" s="298"/>
      <c r="P553" s="298"/>
    </row>
    <row r="554" spans="2:16" ht="12.75">
      <c r="B554" s="613" t="s">
        <v>769</v>
      </c>
      <c r="C554" s="314" t="s">
        <v>1960</v>
      </c>
      <c r="D554" s="613" t="s">
        <v>1961</v>
      </c>
      <c r="E554" s="314" t="s">
        <v>1962</v>
      </c>
      <c r="F554" s="607" t="s">
        <v>151</v>
      </c>
      <c r="G554" s="608">
        <v>2006</v>
      </c>
      <c r="H554" s="342" t="s">
        <v>1208</v>
      </c>
      <c r="I554" s="609" t="s">
        <v>2714</v>
      </c>
      <c r="J554" s="607" t="s">
        <v>2633</v>
      </c>
      <c r="K554" s="610">
        <v>42177.419641203705</v>
      </c>
      <c r="L554" s="611">
        <v>42736</v>
      </c>
      <c r="M554" s="306" t="s">
        <v>3435</v>
      </c>
      <c r="N554" s="612">
        <v>5558</v>
      </c>
      <c r="O554" s="298"/>
      <c r="P554" s="298"/>
    </row>
    <row r="555" spans="2:16" ht="12.75">
      <c r="B555" s="613" t="s">
        <v>769</v>
      </c>
      <c r="C555" s="314" t="s">
        <v>1960</v>
      </c>
      <c r="D555" s="613" t="s">
        <v>1961</v>
      </c>
      <c r="E555" s="314" t="s">
        <v>1962</v>
      </c>
      <c r="F555" s="607" t="s">
        <v>151</v>
      </c>
      <c r="G555" s="608">
        <v>2006</v>
      </c>
      <c r="H555" s="342" t="s">
        <v>1208</v>
      </c>
      <c r="I555" s="609" t="s">
        <v>2714</v>
      </c>
      <c r="J555" s="607" t="s">
        <v>2634</v>
      </c>
      <c r="K555" s="610">
        <v>42177.419641203705</v>
      </c>
      <c r="L555" s="611">
        <v>42767</v>
      </c>
      <c r="M555" s="306" t="s">
        <v>3435</v>
      </c>
      <c r="N555" s="612">
        <v>5608</v>
      </c>
      <c r="O555" s="298"/>
      <c r="P555" s="298"/>
    </row>
    <row r="556" spans="2:16" ht="12.75">
      <c r="B556" s="613" t="s">
        <v>769</v>
      </c>
      <c r="C556" s="314" t="s">
        <v>1960</v>
      </c>
      <c r="D556" s="613" t="s">
        <v>1961</v>
      </c>
      <c r="E556" s="314" t="s">
        <v>1962</v>
      </c>
      <c r="F556" s="607" t="s">
        <v>151</v>
      </c>
      <c r="G556" s="608">
        <v>2006</v>
      </c>
      <c r="H556" s="342" t="s">
        <v>1208</v>
      </c>
      <c r="I556" s="609" t="s">
        <v>2714</v>
      </c>
      <c r="J556" s="607" t="s">
        <v>2635</v>
      </c>
      <c r="K556" s="610">
        <v>42177.419652777775</v>
      </c>
      <c r="L556" s="611">
        <v>42795</v>
      </c>
      <c r="M556" s="306" t="s">
        <v>3435</v>
      </c>
      <c r="N556" s="612">
        <v>5366</v>
      </c>
      <c r="O556" s="298"/>
      <c r="P556" s="298"/>
    </row>
    <row r="557" spans="2:16" ht="12.75">
      <c r="B557" s="613" t="s">
        <v>769</v>
      </c>
      <c r="C557" s="314" t="s">
        <v>1960</v>
      </c>
      <c r="D557" s="613" t="s">
        <v>1961</v>
      </c>
      <c r="E557" s="314" t="s">
        <v>1962</v>
      </c>
      <c r="F557" s="607" t="s">
        <v>151</v>
      </c>
      <c r="G557" s="608">
        <v>2006</v>
      </c>
      <c r="H557" s="342" t="s">
        <v>1208</v>
      </c>
      <c r="I557" s="609" t="s">
        <v>2714</v>
      </c>
      <c r="J557" s="607" t="s">
        <v>2636</v>
      </c>
      <c r="K557" s="610">
        <v>42177.419652777775</v>
      </c>
      <c r="L557" s="611">
        <v>42826</v>
      </c>
      <c r="M557" s="306" t="s">
        <v>3435</v>
      </c>
      <c r="N557" s="612">
        <v>6226</v>
      </c>
      <c r="O557" s="298"/>
      <c r="P557" s="298"/>
    </row>
    <row r="558" spans="2:16" ht="12.75">
      <c r="B558" s="613" t="s">
        <v>769</v>
      </c>
      <c r="C558" s="314" t="s">
        <v>1960</v>
      </c>
      <c r="D558" s="613" t="s">
        <v>1961</v>
      </c>
      <c r="E558" s="314" t="s">
        <v>1962</v>
      </c>
      <c r="F558" s="607" t="s">
        <v>151</v>
      </c>
      <c r="G558" s="608">
        <v>2006</v>
      </c>
      <c r="H558" s="342" t="s">
        <v>1208</v>
      </c>
      <c r="I558" s="609" t="s">
        <v>2714</v>
      </c>
      <c r="J558" s="607" t="s">
        <v>2637</v>
      </c>
      <c r="K558" s="610">
        <v>42177.419652777775</v>
      </c>
      <c r="L558" s="611">
        <v>42856</v>
      </c>
      <c r="M558" s="306" t="s">
        <v>3435</v>
      </c>
      <c r="N558" s="612">
        <v>6099</v>
      </c>
      <c r="O558" s="298"/>
      <c r="P558" s="298"/>
    </row>
    <row r="559" spans="2:16" ht="12.75">
      <c r="B559" s="613" t="s">
        <v>769</v>
      </c>
      <c r="C559" s="314" t="s">
        <v>1960</v>
      </c>
      <c r="D559" s="613" t="s">
        <v>1961</v>
      </c>
      <c r="E559" s="314" t="s">
        <v>1962</v>
      </c>
      <c r="F559" s="607" t="s">
        <v>151</v>
      </c>
      <c r="G559" s="608">
        <v>2006</v>
      </c>
      <c r="H559" s="342" t="s">
        <v>1208</v>
      </c>
      <c r="I559" s="609" t="s">
        <v>2714</v>
      </c>
      <c r="J559" s="607" t="s">
        <v>2638</v>
      </c>
      <c r="K559" s="610">
        <v>42177.419652777775</v>
      </c>
      <c r="L559" s="611">
        <v>42887</v>
      </c>
      <c r="M559" s="306" t="s">
        <v>3435</v>
      </c>
      <c r="N559" s="612">
        <v>5836</v>
      </c>
      <c r="O559" s="298"/>
      <c r="P559" s="298"/>
    </row>
    <row r="560" spans="2:16" ht="12.75">
      <c r="B560" s="613" t="s">
        <v>769</v>
      </c>
      <c r="C560" s="314" t="s">
        <v>1960</v>
      </c>
      <c r="D560" s="613" t="s">
        <v>1961</v>
      </c>
      <c r="E560" s="314" t="s">
        <v>1962</v>
      </c>
      <c r="F560" s="607" t="s">
        <v>151</v>
      </c>
      <c r="G560" s="608">
        <v>2006</v>
      </c>
      <c r="H560" s="342" t="s">
        <v>1208</v>
      </c>
      <c r="I560" s="609" t="s">
        <v>2714</v>
      </c>
      <c r="J560" s="607" t="s">
        <v>2639</v>
      </c>
      <c r="K560" s="610">
        <v>42177.419652777775</v>
      </c>
      <c r="L560" s="611">
        <v>42917</v>
      </c>
      <c r="M560" s="306" t="s">
        <v>3435</v>
      </c>
      <c r="N560" s="612">
        <v>5556</v>
      </c>
      <c r="O560" s="298"/>
      <c r="P560" s="298"/>
    </row>
    <row r="561" spans="2:16" ht="12.75">
      <c r="B561" s="613" t="s">
        <v>769</v>
      </c>
      <c r="C561" s="314" t="s">
        <v>1960</v>
      </c>
      <c r="D561" s="613" t="s">
        <v>1961</v>
      </c>
      <c r="E561" s="314" t="s">
        <v>1962</v>
      </c>
      <c r="F561" s="607" t="s">
        <v>151</v>
      </c>
      <c r="G561" s="608">
        <v>2006</v>
      </c>
      <c r="H561" s="342" t="s">
        <v>1208</v>
      </c>
      <c r="I561" s="609" t="s">
        <v>2714</v>
      </c>
      <c r="J561" s="607" t="s">
        <v>2640</v>
      </c>
      <c r="K561" s="610">
        <v>42177.419652777775</v>
      </c>
      <c r="L561" s="611">
        <v>42948</v>
      </c>
      <c r="M561" s="306" t="s">
        <v>3435</v>
      </c>
      <c r="N561" s="612">
        <v>5246</v>
      </c>
      <c r="O561" s="298"/>
      <c r="P561" s="298"/>
    </row>
    <row r="562" spans="2:16" ht="12.75">
      <c r="B562" s="613" t="s">
        <v>769</v>
      </c>
      <c r="C562" s="314" t="s">
        <v>1960</v>
      </c>
      <c r="D562" s="613" t="s">
        <v>1961</v>
      </c>
      <c r="E562" s="314" t="s">
        <v>1962</v>
      </c>
      <c r="F562" s="607" t="s">
        <v>151</v>
      </c>
      <c r="G562" s="608">
        <v>2006</v>
      </c>
      <c r="H562" s="342" t="s">
        <v>1208</v>
      </c>
      <c r="I562" s="609" t="s">
        <v>2714</v>
      </c>
      <c r="J562" s="607" t="s">
        <v>2641</v>
      </c>
      <c r="K562" s="610">
        <v>42177.419652777775</v>
      </c>
      <c r="L562" s="611">
        <v>42979</v>
      </c>
      <c r="M562" s="306" t="s">
        <v>3435</v>
      </c>
      <c r="N562" s="612">
        <v>4937</v>
      </c>
      <c r="O562" s="298"/>
      <c r="P562" s="298"/>
    </row>
    <row r="563" spans="2:16" ht="12.75">
      <c r="B563" s="613" t="s">
        <v>769</v>
      </c>
      <c r="C563" s="314" t="s">
        <v>1960</v>
      </c>
      <c r="D563" s="613" t="s">
        <v>1961</v>
      </c>
      <c r="E563" s="314" t="s">
        <v>1962</v>
      </c>
      <c r="F563" s="607" t="s">
        <v>151</v>
      </c>
      <c r="G563" s="608">
        <v>2006</v>
      </c>
      <c r="H563" s="342" t="s">
        <v>1208</v>
      </c>
      <c r="I563" s="609" t="s">
        <v>2714</v>
      </c>
      <c r="J563" s="607" t="s">
        <v>2642</v>
      </c>
      <c r="K563" s="610">
        <v>42177.419652777775</v>
      </c>
      <c r="L563" s="611">
        <v>43009</v>
      </c>
      <c r="M563" s="306" t="s">
        <v>3435</v>
      </c>
      <c r="N563" s="612">
        <v>6075</v>
      </c>
      <c r="O563" s="298"/>
      <c r="P563" s="298"/>
    </row>
    <row r="564" spans="2:16" ht="12.75">
      <c r="B564" s="613" t="s">
        <v>769</v>
      </c>
      <c r="C564" s="314" t="s">
        <v>1960</v>
      </c>
      <c r="D564" s="613" t="s">
        <v>1961</v>
      </c>
      <c r="E564" s="314" t="s">
        <v>1962</v>
      </c>
      <c r="F564" s="607" t="s">
        <v>151</v>
      </c>
      <c r="G564" s="608">
        <v>2006</v>
      </c>
      <c r="H564" s="342" t="s">
        <v>1208</v>
      </c>
      <c r="I564" s="609" t="s">
        <v>2714</v>
      </c>
      <c r="J564" s="607" t="s">
        <v>2643</v>
      </c>
      <c r="K564" s="610">
        <v>42177.419652777775</v>
      </c>
      <c r="L564" s="611">
        <v>43040</v>
      </c>
      <c r="M564" s="306" t="s">
        <v>3435</v>
      </c>
      <c r="N564" s="612">
        <v>6177</v>
      </c>
      <c r="O564" s="298"/>
      <c r="P564" s="298"/>
    </row>
    <row r="565" spans="2:16" ht="12.75">
      <c r="B565" s="613" t="s">
        <v>768</v>
      </c>
      <c r="C565" s="314" t="s">
        <v>1439</v>
      </c>
      <c r="D565" s="613" t="s">
        <v>1440</v>
      </c>
      <c r="E565" s="314" t="s">
        <v>2466</v>
      </c>
      <c r="F565" s="607" t="s">
        <v>150</v>
      </c>
      <c r="G565" s="608">
        <v>2012</v>
      </c>
      <c r="H565" s="342" t="s">
        <v>1208</v>
      </c>
      <c r="I565" s="609" t="s">
        <v>2714</v>
      </c>
      <c r="J565" s="607" t="s">
        <v>2635</v>
      </c>
      <c r="K565" s="610">
        <v>42177.425474537034</v>
      </c>
      <c r="L565" s="611">
        <v>42795</v>
      </c>
      <c r="M565" s="306" t="s">
        <v>3435</v>
      </c>
      <c r="N565" s="612">
        <v>64</v>
      </c>
      <c r="O565" s="298"/>
      <c r="P565" s="298"/>
    </row>
    <row r="566" spans="2:16" ht="12.75">
      <c r="B566" s="613" t="s">
        <v>768</v>
      </c>
      <c r="C566" s="314" t="s">
        <v>1439</v>
      </c>
      <c r="D566" s="613" t="s">
        <v>1440</v>
      </c>
      <c r="E566" s="314" t="s">
        <v>2466</v>
      </c>
      <c r="F566" s="607" t="s">
        <v>150</v>
      </c>
      <c r="G566" s="608">
        <v>2012</v>
      </c>
      <c r="H566" s="342" t="s">
        <v>1208</v>
      </c>
      <c r="I566" s="609" t="s">
        <v>2714</v>
      </c>
      <c r="J566" s="607" t="s">
        <v>2636</v>
      </c>
      <c r="K566" s="610">
        <v>42177.425474537034</v>
      </c>
      <c r="L566" s="611">
        <v>42826</v>
      </c>
      <c r="M566" s="306" t="s">
        <v>3435</v>
      </c>
      <c r="N566" s="612">
        <v>293</v>
      </c>
      <c r="O566" s="298"/>
      <c r="P566" s="298"/>
    </row>
    <row r="567" spans="2:16" ht="12.75">
      <c r="B567" s="613" t="s">
        <v>768</v>
      </c>
      <c r="C567" s="314" t="s">
        <v>1439</v>
      </c>
      <c r="D567" s="613" t="s">
        <v>1440</v>
      </c>
      <c r="E567" s="314" t="s">
        <v>2466</v>
      </c>
      <c r="F567" s="607" t="s">
        <v>150</v>
      </c>
      <c r="G567" s="608">
        <v>2012</v>
      </c>
      <c r="H567" s="342" t="s">
        <v>1208</v>
      </c>
      <c r="I567" s="609" t="s">
        <v>2714</v>
      </c>
      <c r="J567" s="607" t="s">
        <v>2637</v>
      </c>
      <c r="K567" s="610">
        <v>42177.425474537034</v>
      </c>
      <c r="L567" s="611">
        <v>42856</v>
      </c>
      <c r="M567" s="306" t="s">
        <v>3435</v>
      </c>
      <c r="N567" s="612">
        <v>309</v>
      </c>
      <c r="O567" s="298"/>
      <c r="P567" s="298"/>
    </row>
    <row r="568" spans="2:16" ht="12.75">
      <c r="B568" s="613" t="s">
        <v>768</v>
      </c>
      <c r="C568" s="314" t="s">
        <v>1439</v>
      </c>
      <c r="D568" s="613" t="s">
        <v>1440</v>
      </c>
      <c r="E568" s="314" t="s">
        <v>2466</v>
      </c>
      <c r="F568" s="607" t="s">
        <v>150</v>
      </c>
      <c r="G568" s="608">
        <v>2012</v>
      </c>
      <c r="H568" s="342" t="s">
        <v>1208</v>
      </c>
      <c r="I568" s="609" t="s">
        <v>2714</v>
      </c>
      <c r="J568" s="607" t="s">
        <v>2638</v>
      </c>
      <c r="K568" s="610">
        <v>42177.425474537034</v>
      </c>
      <c r="L568" s="611">
        <v>42887</v>
      </c>
      <c r="M568" s="306" t="s">
        <v>3435</v>
      </c>
      <c r="N568" s="612">
        <v>302</v>
      </c>
      <c r="O568" s="298"/>
      <c r="P568" s="298"/>
    </row>
    <row r="569" spans="2:16" ht="12.75">
      <c r="B569" s="613" t="s">
        <v>768</v>
      </c>
      <c r="C569" s="314" t="s">
        <v>1439</v>
      </c>
      <c r="D569" s="613" t="s">
        <v>1440</v>
      </c>
      <c r="E569" s="314" t="s">
        <v>2466</v>
      </c>
      <c r="F569" s="607" t="s">
        <v>150</v>
      </c>
      <c r="G569" s="608">
        <v>2012</v>
      </c>
      <c r="H569" s="342" t="s">
        <v>1208</v>
      </c>
      <c r="I569" s="609" t="s">
        <v>2714</v>
      </c>
      <c r="J569" s="607" t="s">
        <v>2639</v>
      </c>
      <c r="K569" s="610">
        <v>42177.425474537034</v>
      </c>
      <c r="L569" s="611">
        <v>42917</v>
      </c>
      <c r="M569" s="306" t="s">
        <v>3435</v>
      </c>
      <c r="N569" s="612">
        <v>209</v>
      </c>
      <c r="O569" s="298"/>
      <c r="P569" s="298"/>
    </row>
    <row r="570" spans="2:16" ht="12.75">
      <c r="B570" s="613" t="s">
        <v>768</v>
      </c>
      <c r="C570" s="314" t="s">
        <v>1439</v>
      </c>
      <c r="D570" s="613" t="s">
        <v>1440</v>
      </c>
      <c r="E570" s="314" t="s">
        <v>2466</v>
      </c>
      <c r="F570" s="607" t="s">
        <v>150</v>
      </c>
      <c r="G570" s="608">
        <v>2012</v>
      </c>
      <c r="H570" s="342" t="s">
        <v>1208</v>
      </c>
      <c r="I570" s="609" t="s">
        <v>2714</v>
      </c>
      <c r="J570" s="607" t="s">
        <v>2640</v>
      </c>
      <c r="K570" s="610">
        <v>42177.425486111111</v>
      </c>
      <c r="L570" s="611">
        <v>42948</v>
      </c>
      <c r="M570" s="306" t="s">
        <v>3435</v>
      </c>
      <c r="N570" s="612">
        <v>123</v>
      </c>
      <c r="O570" s="298"/>
      <c r="P570" s="298"/>
    </row>
    <row r="571" spans="2:16" ht="12.75">
      <c r="B571" s="613" t="s">
        <v>768</v>
      </c>
      <c r="C571" s="314" t="s">
        <v>1439</v>
      </c>
      <c r="D571" s="613" t="s">
        <v>1440</v>
      </c>
      <c r="E571" s="314" t="s">
        <v>2466</v>
      </c>
      <c r="F571" s="607" t="s">
        <v>150</v>
      </c>
      <c r="G571" s="608">
        <v>2012</v>
      </c>
      <c r="H571" s="342" t="s">
        <v>1208</v>
      </c>
      <c r="I571" s="609" t="s">
        <v>2714</v>
      </c>
      <c r="J571" s="607" t="s">
        <v>2641</v>
      </c>
      <c r="K571" s="610">
        <v>42177.425486111111</v>
      </c>
      <c r="L571" s="611">
        <v>42979</v>
      </c>
      <c r="M571" s="306" t="s">
        <v>3435</v>
      </c>
      <c r="N571" s="612">
        <v>57</v>
      </c>
      <c r="O571" s="298"/>
      <c r="P571" s="298"/>
    </row>
    <row r="572" spans="2:16" ht="12.75">
      <c r="B572" s="613" t="s">
        <v>648</v>
      </c>
      <c r="C572" s="314" t="s">
        <v>1846</v>
      </c>
      <c r="D572" s="613" t="s">
        <v>1847</v>
      </c>
      <c r="E572" s="314" t="s">
        <v>1848</v>
      </c>
      <c r="F572" s="607" t="s">
        <v>151</v>
      </c>
      <c r="G572" s="608">
        <v>2008</v>
      </c>
      <c r="H572" s="342" t="s">
        <v>1208</v>
      </c>
      <c r="I572" s="609" t="s">
        <v>2714</v>
      </c>
      <c r="J572" s="607" t="s">
        <v>2644</v>
      </c>
      <c r="K572" s="610">
        <v>42177.418321759258</v>
      </c>
      <c r="L572" s="611">
        <v>42705</v>
      </c>
      <c r="M572" s="306" t="s">
        <v>3435</v>
      </c>
      <c r="N572" s="612">
        <v>5</v>
      </c>
      <c r="O572" s="298"/>
      <c r="P572" s="298"/>
    </row>
    <row r="573" spans="2:16" ht="12.75">
      <c r="B573" s="613" t="s">
        <v>648</v>
      </c>
      <c r="C573" s="314" t="s">
        <v>1846</v>
      </c>
      <c r="D573" s="613" t="s">
        <v>1847</v>
      </c>
      <c r="E573" s="314" t="s">
        <v>1848</v>
      </c>
      <c r="F573" s="607" t="s">
        <v>151</v>
      </c>
      <c r="G573" s="608">
        <v>2008</v>
      </c>
      <c r="H573" s="342" t="s">
        <v>1208</v>
      </c>
      <c r="I573" s="609" t="s">
        <v>2714</v>
      </c>
      <c r="J573" s="607" t="s">
        <v>2633</v>
      </c>
      <c r="K573" s="610">
        <v>42177.418321759258</v>
      </c>
      <c r="L573" s="611">
        <v>42736</v>
      </c>
      <c r="M573" s="306" t="s">
        <v>3435</v>
      </c>
      <c r="N573" s="612">
        <v>17</v>
      </c>
      <c r="O573" s="298"/>
      <c r="P573" s="298"/>
    </row>
    <row r="574" spans="2:16" ht="12.75">
      <c r="B574" s="613" t="s">
        <v>648</v>
      </c>
      <c r="C574" s="314" t="s">
        <v>1846</v>
      </c>
      <c r="D574" s="613" t="s">
        <v>1847</v>
      </c>
      <c r="E574" s="314" t="s">
        <v>1848</v>
      </c>
      <c r="F574" s="607" t="s">
        <v>151</v>
      </c>
      <c r="G574" s="608">
        <v>2008</v>
      </c>
      <c r="H574" s="342" t="s">
        <v>1208</v>
      </c>
      <c r="I574" s="609" t="s">
        <v>2714</v>
      </c>
      <c r="J574" s="607" t="s">
        <v>2634</v>
      </c>
      <c r="K574" s="610">
        <v>42177.418321759258</v>
      </c>
      <c r="L574" s="611">
        <v>42767</v>
      </c>
      <c r="M574" s="306" t="s">
        <v>3435</v>
      </c>
      <c r="N574" s="612">
        <v>41</v>
      </c>
      <c r="O574" s="298"/>
      <c r="P574" s="298"/>
    </row>
    <row r="575" spans="2:16" ht="12.75">
      <c r="B575" s="613" t="s">
        <v>648</v>
      </c>
      <c r="C575" s="314" t="s">
        <v>1846</v>
      </c>
      <c r="D575" s="613" t="s">
        <v>1847</v>
      </c>
      <c r="E575" s="314" t="s">
        <v>1848</v>
      </c>
      <c r="F575" s="607" t="s">
        <v>151</v>
      </c>
      <c r="G575" s="608">
        <v>2008</v>
      </c>
      <c r="H575" s="342" t="s">
        <v>1208</v>
      </c>
      <c r="I575" s="609" t="s">
        <v>2714</v>
      </c>
      <c r="J575" s="607" t="s">
        <v>2635</v>
      </c>
      <c r="K575" s="610">
        <v>42177.418321759258</v>
      </c>
      <c r="L575" s="611">
        <v>42795</v>
      </c>
      <c r="M575" s="306" t="s">
        <v>3435</v>
      </c>
      <c r="N575" s="612">
        <v>38</v>
      </c>
      <c r="O575" s="298"/>
      <c r="P575" s="298"/>
    </row>
    <row r="576" spans="2:16" ht="12.75">
      <c r="B576" s="613" t="s">
        <v>648</v>
      </c>
      <c r="C576" s="314" t="s">
        <v>1846</v>
      </c>
      <c r="D576" s="613" t="s">
        <v>1847</v>
      </c>
      <c r="E576" s="314" t="s">
        <v>1848</v>
      </c>
      <c r="F576" s="607" t="s">
        <v>151</v>
      </c>
      <c r="G576" s="608">
        <v>2008</v>
      </c>
      <c r="H576" s="342" t="s">
        <v>1208</v>
      </c>
      <c r="I576" s="609" t="s">
        <v>2714</v>
      </c>
      <c r="J576" s="607" t="s">
        <v>2636</v>
      </c>
      <c r="K576" s="610">
        <v>42177.418321759258</v>
      </c>
      <c r="L576" s="611">
        <v>42826</v>
      </c>
      <c r="M576" s="306" t="s">
        <v>3435</v>
      </c>
      <c r="N576" s="612">
        <v>128</v>
      </c>
      <c r="O576" s="298"/>
      <c r="P576" s="298"/>
    </row>
    <row r="577" spans="2:16" ht="12.75">
      <c r="B577" s="613" t="s">
        <v>648</v>
      </c>
      <c r="C577" s="314" t="s">
        <v>1846</v>
      </c>
      <c r="D577" s="613" t="s">
        <v>1847</v>
      </c>
      <c r="E577" s="314" t="s">
        <v>1848</v>
      </c>
      <c r="F577" s="607" t="s">
        <v>151</v>
      </c>
      <c r="G577" s="608">
        <v>2008</v>
      </c>
      <c r="H577" s="342" t="s">
        <v>1208</v>
      </c>
      <c r="I577" s="609" t="s">
        <v>2714</v>
      </c>
      <c r="J577" s="607" t="s">
        <v>2637</v>
      </c>
      <c r="K577" s="610">
        <v>42177.418321759258</v>
      </c>
      <c r="L577" s="611">
        <v>42856</v>
      </c>
      <c r="M577" s="306" t="s">
        <v>3435</v>
      </c>
      <c r="N577" s="612">
        <v>235</v>
      </c>
      <c r="O577" s="298"/>
      <c r="P577" s="298"/>
    </row>
    <row r="578" spans="2:16" ht="12.75">
      <c r="B578" s="613" t="s">
        <v>648</v>
      </c>
      <c r="C578" s="314" t="s">
        <v>1846</v>
      </c>
      <c r="D578" s="613" t="s">
        <v>1847</v>
      </c>
      <c r="E578" s="314" t="s">
        <v>1848</v>
      </c>
      <c r="F578" s="607" t="s">
        <v>151</v>
      </c>
      <c r="G578" s="608">
        <v>2008</v>
      </c>
      <c r="H578" s="342" t="s">
        <v>1208</v>
      </c>
      <c r="I578" s="609" t="s">
        <v>2714</v>
      </c>
      <c r="J578" s="607" t="s">
        <v>2638</v>
      </c>
      <c r="K578" s="610">
        <v>42177.418321759258</v>
      </c>
      <c r="L578" s="611">
        <v>42887</v>
      </c>
      <c r="M578" s="306" t="s">
        <v>3435</v>
      </c>
      <c r="N578" s="612">
        <v>240</v>
      </c>
      <c r="O578" s="298"/>
      <c r="P578" s="298"/>
    </row>
    <row r="579" spans="2:16" ht="12.75">
      <c r="B579" s="613" t="s">
        <v>648</v>
      </c>
      <c r="C579" s="314" t="s">
        <v>1846</v>
      </c>
      <c r="D579" s="613" t="s">
        <v>1847</v>
      </c>
      <c r="E579" s="314" t="s">
        <v>1848</v>
      </c>
      <c r="F579" s="607" t="s">
        <v>151</v>
      </c>
      <c r="G579" s="608">
        <v>2008</v>
      </c>
      <c r="H579" s="342" t="s">
        <v>1208</v>
      </c>
      <c r="I579" s="609" t="s">
        <v>2714</v>
      </c>
      <c r="J579" s="607" t="s">
        <v>2639</v>
      </c>
      <c r="K579" s="610">
        <v>42177.418333333335</v>
      </c>
      <c r="L579" s="611">
        <v>42917</v>
      </c>
      <c r="M579" s="306" t="s">
        <v>3435</v>
      </c>
      <c r="N579" s="612">
        <v>210</v>
      </c>
      <c r="O579" s="298"/>
      <c r="P579" s="298"/>
    </row>
    <row r="580" spans="2:16" ht="12.75">
      <c r="B580" s="613" t="s">
        <v>648</v>
      </c>
      <c r="C580" s="314" t="s">
        <v>1846</v>
      </c>
      <c r="D580" s="613" t="s">
        <v>1847</v>
      </c>
      <c r="E580" s="314" t="s">
        <v>1848</v>
      </c>
      <c r="F580" s="607" t="s">
        <v>151</v>
      </c>
      <c r="G580" s="608">
        <v>2008</v>
      </c>
      <c r="H580" s="342" t="s">
        <v>1208</v>
      </c>
      <c r="I580" s="609" t="s">
        <v>2714</v>
      </c>
      <c r="J580" s="607" t="s">
        <v>2640</v>
      </c>
      <c r="K580" s="610">
        <v>42177.418333333335</v>
      </c>
      <c r="L580" s="611">
        <v>42948</v>
      </c>
      <c r="M580" s="306" t="s">
        <v>3435</v>
      </c>
      <c r="N580" s="612">
        <v>150</v>
      </c>
      <c r="O580" s="298"/>
      <c r="P580" s="298"/>
    </row>
    <row r="581" spans="2:16" ht="12.75">
      <c r="B581" s="613" t="s">
        <v>648</v>
      </c>
      <c r="C581" s="314" t="s">
        <v>1846</v>
      </c>
      <c r="D581" s="613" t="s">
        <v>1847</v>
      </c>
      <c r="E581" s="314" t="s">
        <v>1848</v>
      </c>
      <c r="F581" s="607" t="s">
        <v>151</v>
      </c>
      <c r="G581" s="608">
        <v>2008</v>
      </c>
      <c r="H581" s="342" t="s">
        <v>1208</v>
      </c>
      <c r="I581" s="609" t="s">
        <v>2714</v>
      </c>
      <c r="J581" s="607" t="s">
        <v>2641</v>
      </c>
      <c r="K581" s="610">
        <v>42177.418333333335</v>
      </c>
      <c r="L581" s="611">
        <v>42979</v>
      </c>
      <c r="M581" s="306" t="s">
        <v>3435</v>
      </c>
      <c r="N581" s="612">
        <v>7</v>
      </c>
      <c r="O581" s="298"/>
      <c r="P581" s="298"/>
    </row>
    <row r="582" spans="2:16" ht="12.75">
      <c r="B582" s="613" t="s">
        <v>648</v>
      </c>
      <c r="C582" s="314" t="s">
        <v>1846</v>
      </c>
      <c r="D582" s="613" t="s">
        <v>1847</v>
      </c>
      <c r="E582" s="314" t="s">
        <v>1848</v>
      </c>
      <c r="F582" s="607" t="s">
        <v>151</v>
      </c>
      <c r="G582" s="608">
        <v>2008</v>
      </c>
      <c r="H582" s="342" t="s">
        <v>1208</v>
      </c>
      <c r="I582" s="609" t="s">
        <v>2714</v>
      </c>
      <c r="J582" s="607" t="s">
        <v>2642</v>
      </c>
      <c r="K582" s="610">
        <v>42177.418333333335</v>
      </c>
      <c r="L582" s="611">
        <v>43009</v>
      </c>
      <c r="M582" s="306" t="s">
        <v>3435</v>
      </c>
      <c r="N582" s="612">
        <v>12</v>
      </c>
      <c r="O582" s="298"/>
      <c r="P582" s="298"/>
    </row>
    <row r="583" spans="2:16" ht="12.75">
      <c r="B583" s="613" t="s">
        <v>648</v>
      </c>
      <c r="C583" s="314" t="s">
        <v>1846</v>
      </c>
      <c r="D583" s="613" t="s">
        <v>1847</v>
      </c>
      <c r="E583" s="314" t="s">
        <v>1848</v>
      </c>
      <c r="F583" s="607" t="s">
        <v>151</v>
      </c>
      <c r="G583" s="608">
        <v>2008</v>
      </c>
      <c r="H583" s="342" t="s">
        <v>1208</v>
      </c>
      <c r="I583" s="609" t="s">
        <v>2714</v>
      </c>
      <c r="J583" s="607" t="s">
        <v>2643</v>
      </c>
      <c r="K583" s="610">
        <v>42177.418333333335</v>
      </c>
      <c r="L583" s="611">
        <v>43040</v>
      </c>
      <c r="M583" s="306" t="s">
        <v>3435</v>
      </c>
      <c r="N583" s="612">
        <v>38</v>
      </c>
      <c r="O583" s="298"/>
      <c r="P583" s="298"/>
    </row>
    <row r="584" spans="2:16" ht="12.75">
      <c r="B584" s="613" t="s">
        <v>637</v>
      </c>
      <c r="C584" s="314" t="s">
        <v>1849</v>
      </c>
      <c r="D584" s="613" t="s">
        <v>1850</v>
      </c>
      <c r="E584" s="314" t="s">
        <v>1851</v>
      </c>
      <c r="F584" s="607" t="s">
        <v>151</v>
      </c>
      <c r="G584" s="608">
        <v>2005</v>
      </c>
      <c r="H584" s="342" t="s">
        <v>1208</v>
      </c>
      <c r="I584" s="609" t="s">
        <v>2714</v>
      </c>
      <c r="J584" s="607" t="s">
        <v>2644</v>
      </c>
      <c r="K584" s="610">
        <v>42177.418321759258</v>
      </c>
      <c r="L584" s="611">
        <v>42705</v>
      </c>
      <c r="M584" s="306" t="s">
        <v>3435</v>
      </c>
      <c r="N584" s="612">
        <v>2301</v>
      </c>
      <c r="O584" s="298"/>
      <c r="P584" s="298"/>
    </row>
    <row r="585" spans="2:16" ht="12.75">
      <c r="B585" s="613" t="s">
        <v>637</v>
      </c>
      <c r="C585" s="314" t="s">
        <v>1849</v>
      </c>
      <c r="D585" s="613" t="s">
        <v>1850</v>
      </c>
      <c r="E585" s="314" t="s">
        <v>1851</v>
      </c>
      <c r="F585" s="607" t="s">
        <v>151</v>
      </c>
      <c r="G585" s="608">
        <v>2005</v>
      </c>
      <c r="H585" s="342" t="s">
        <v>1208</v>
      </c>
      <c r="I585" s="609" t="s">
        <v>2714</v>
      </c>
      <c r="J585" s="607" t="s">
        <v>2633</v>
      </c>
      <c r="K585" s="610">
        <v>42177.418321759258</v>
      </c>
      <c r="L585" s="611">
        <v>42736</v>
      </c>
      <c r="M585" s="306" t="s">
        <v>3435</v>
      </c>
      <c r="N585" s="612">
        <v>3175</v>
      </c>
      <c r="O585" s="298"/>
      <c r="P585" s="298"/>
    </row>
    <row r="586" spans="2:16" ht="12.75">
      <c r="B586" s="613" t="s">
        <v>637</v>
      </c>
      <c r="C586" s="314" t="s">
        <v>1849</v>
      </c>
      <c r="D586" s="613" t="s">
        <v>1850</v>
      </c>
      <c r="E586" s="314" t="s">
        <v>1851</v>
      </c>
      <c r="F586" s="607" t="s">
        <v>151</v>
      </c>
      <c r="G586" s="608">
        <v>2005</v>
      </c>
      <c r="H586" s="342" t="s">
        <v>1208</v>
      </c>
      <c r="I586" s="609" t="s">
        <v>2714</v>
      </c>
      <c r="J586" s="607" t="s">
        <v>2634</v>
      </c>
      <c r="K586" s="610">
        <v>42177.418321759258</v>
      </c>
      <c r="L586" s="611">
        <v>42767</v>
      </c>
      <c r="M586" s="306" t="s">
        <v>3435</v>
      </c>
      <c r="N586" s="612">
        <v>5331</v>
      </c>
      <c r="O586" s="298"/>
      <c r="P586" s="298"/>
    </row>
    <row r="587" spans="2:16" ht="12.75">
      <c r="B587" s="613" t="s">
        <v>637</v>
      </c>
      <c r="C587" s="314" t="s">
        <v>1849</v>
      </c>
      <c r="D587" s="613" t="s">
        <v>1850</v>
      </c>
      <c r="E587" s="314" t="s">
        <v>1851</v>
      </c>
      <c r="F587" s="607" t="s">
        <v>151</v>
      </c>
      <c r="G587" s="608">
        <v>2005</v>
      </c>
      <c r="H587" s="342" t="s">
        <v>1208</v>
      </c>
      <c r="I587" s="609" t="s">
        <v>2714</v>
      </c>
      <c r="J587" s="607" t="s">
        <v>2635</v>
      </c>
      <c r="K587" s="610">
        <v>42177.418321759258</v>
      </c>
      <c r="L587" s="611">
        <v>42795</v>
      </c>
      <c r="M587" s="306" t="s">
        <v>3435</v>
      </c>
      <c r="N587" s="612">
        <v>8040</v>
      </c>
      <c r="O587" s="298"/>
      <c r="P587" s="298"/>
    </row>
    <row r="588" spans="2:16" ht="12.75">
      <c r="B588" s="613" t="s">
        <v>637</v>
      </c>
      <c r="C588" s="314" t="s">
        <v>1849</v>
      </c>
      <c r="D588" s="613" t="s">
        <v>1850</v>
      </c>
      <c r="E588" s="314" t="s">
        <v>1851</v>
      </c>
      <c r="F588" s="607" t="s">
        <v>151</v>
      </c>
      <c r="G588" s="608">
        <v>2005</v>
      </c>
      <c r="H588" s="342" t="s">
        <v>1208</v>
      </c>
      <c r="I588" s="609" t="s">
        <v>2714</v>
      </c>
      <c r="J588" s="607" t="s">
        <v>2636</v>
      </c>
      <c r="K588" s="610">
        <v>42177.418321759258</v>
      </c>
      <c r="L588" s="611">
        <v>42826</v>
      </c>
      <c r="M588" s="306" t="s">
        <v>3435</v>
      </c>
      <c r="N588" s="612">
        <v>14399</v>
      </c>
      <c r="O588" s="298"/>
      <c r="P588" s="298"/>
    </row>
    <row r="589" spans="2:16" ht="12.75">
      <c r="B589" s="613" t="s">
        <v>637</v>
      </c>
      <c r="C589" s="314" t="s">
        <v>1849</v>
      </c>
      <c r="D589" s="613" t="s">
        <v>1850</v>
      </c>
      <c r="E589" s="314" t="s">
        <v>1851</v>
      </c>
      <c r="F589" s="607" t="s">
        <v>151</v>
      </c>
      <c r="G589" s="608">
        <v>2005</v>
      </c>
      <c r="H589" s="342" t="s">
        <v>1208</v>
      </c>
      <c r="I589" s="609" t="s">
        <v>2714</v>
      </c>
      <c r="J589" s="607" t="s">
        <v>2637</v>
      </c>
      <c r="K589" s="610">
        <v>42177.418321759258</v>
      </c>
      <c r="L589" s="611">
        <v>42856</v>
      </c>
      <c r="M589" s="306" t="s">
        <v>3435</v>
      </c>
      <c r="N589" s="612">
        <v>15242</v>
      </c>
      <c r="O589" s="298"/>
      <c r="P589" s="298"/>
    </row>
    <row r="590" spans="2:16" ht="12.75">
      <c r="B590" s="613" t="s">
        <v>637</v>
      </c>
      <c r="C590" s="314" t="s">
        <v>1849</v>
      </c>
      <c r="D590" s="613" t="s">
        <v>1850</v>
      </c>
      <c r="E590" s="314" t="s">
        <v>1851</v>
      </c>
      <c r="F590" s="607" t="s">
        <v>151</v>
      </c>
      <c r="G590" s="608">
        <v>2005</v>
      </c>
      <c r="H590" s="342" t="s">
        <v>1208</v>
      </c>
      <c r="I590" s="609" t="s">
        <v>2714</v>
      </c>
      <c r="J590" s="607" t="s">
        <v>2638</v>
      </c>
      <c r="K590" s="610">
        <v>42177.418321759258</v>
      </c>
      <c r="L590" s="611">
        <v>42887</v>
      </c>
      <c r="M590" s="306" t="s">
        <v>3435</v>
      </c>
      <c r="N590" s="612">
        <v>14065</v>
      </c>
      <c r="O590" s="298"/>
      <c r="P590" s="298"/>
    </row>
    <row r="591" spans="2:16" ht="12.75">
      <c r="B591" s="613" t="s">
        <v>637</v>
      </c>
      <c r="C591" s="314" t="s">
        <v>1849</v>
      </c>
      <c r="D591" s="613" t="s">
        <v>1850</v>
      </c>
      <c r="E591" s="314" t="s">
        <v>1851</v>
      </c>
      <c r="F591" s="607" t="s">
        <v>151</v>
      </c>
      <c r="G591" s="608">
        <v>2005</v>
      </c>
      <c r="H591" s="342" t="s">
        <v>1208</v>
      </c>
      <c r="I591" s="609" t="s">
        <v>2714</v>
      </c>
      <c r="J591" s="607" t="s">
        <v>2639</v>
      </c>
      <c r="K591" s="610">
        <v>42177.418333333335</v>
      </c>
      <c r="L591" s="611">
        <v>42917</v>
      </c>
      <c r="M591" s="306" t="s">
        <v>3435</v>
      </c>
      <c r="N591" s="612">
        <v>13212</v>
      </c>
      <c r="O591" s="298"/>
      <c r="P591" s="298"/>
    </row>
    <row r="592" spans="2:16" ht="12.75">
      <c r="B592" s="613" t="s">
        <v>637</v>
      </c>
      <c r="C592" s="314" t="s">
        <v>1849</v>
      </c>
      <c r="D592" s="613" t="s">
        <v>1850</v>
      </c>
      <c r="E592" s="314" t="s">
        <v>1851</v>
      </c>
      <c r="F592" s="607" t="s">
        <v>151</v>
      </c>
      <c r="G592" s="608">
        <v>2005</v>
      </c>
      <c r="H592" s="342" t="s">
        <v>1208</v>
      </c>
      <c r="I592" s="609" t="s">
        <v>2714</v>
      </c>
      <c r="J592" s="607" t="s">
        <v>2640</v>
      </c>
      <c r="K592" s="610">
        <v>42177.418333333335</v>
      </c>
      <c r="L592" s="611">
        <v>42948</v>
      </c>
      <c r="M592" s="306" t="s">
        <v>3435</v>
      </c>
      <c r="N592" s="612">
        <v>9900</v>
      </c>
      <c r="O592" s="298"/>
      <c r="P592" s="298"/>
    </row>
    <row r="593" spans="2:16" ht="12.75">
      <c r="B593" s="613" t="s">
        <v>637</v>
      </c>
      <c r="C593" s="314" t="s">
        <v>1849</v>
      </c>
      <c r="D593" s="613" t="s">
        <v>1850</v>
      </c>
      <c r="E593" s="314" t="s">
        <v>1851</v>
      </c>
      <c r="F593" s="607" t="s">
        <v>151</v>
      </c>
      <c r="G593" s="608">
        <v>2005</v>
      </c>
      <c r="H593" s="342" t="s">
        <v>1208</v>
      </c>
      <c r="I593" s="609" t="s">
        <v>2714</v>
      </c>
      <c r="J593" s="607" t="s">
        <v>2641</v>
      </c>
      <c r="K593" s="610">
        <v>42177.418333333335</v>
      </c>
      <c r="L593" s="611">
        <v>42979</v>
      </c>
      <c r="M593" s="306" t="s">
        <v>3435</v>
      </c>
      <c r="N593" s="612">
        <v>3849</v>
      </c>
      <c r="O593" s="298"/>
      <c r="P593" s="298"/>
    </row>
    <row r="594" spans="2:16" ht="12.75">
      <c r="B594" s="613" t="s">
        <v>637</v>
      </c>
      <c r="C594" s="314" t="s">
        <v>1849</v>
      </c>
      <c r="D594" s="613" t="s">
        <v>1850</v>
      </c>
      <c r="E594" s="314" t="s">
        <v>1851</v>
      </c>
      <c r="F594" s="607" t="s">
        <v>151</v>
      </c>
      <c r="G594" s="608">
        <v>2005</v>
      </c>
      <c r="H594" s="342" t="s">
        <v>1208</v>
      </c>
      <c r="I594" s="609" t="s">
        <v>2714</v>
      </c>
      <c r="J594" s="607" t="s">
        <v>2642</v>
      </c>
      <c r="K594" s="610">
        <v>42177.418333333335</v>
      </c>
      <c r="L594" s="611">
        <v>43009</v>
      </c>
      <c r="M594" s="306" t="s">
        <v>3435</v>
      </c>
      <c r="N594" s="612">
        <v>1623</v>
      </c>
      <c r="O594" s="298"/>
      <c r="P594" s="298"/>
    </row>
    <row r="595" spans="2:16" ht="12.75">
      <c r="B595" s="613" t="s">
        <v>637</v>
      </c>
      <c r="C595" s="314" t="s">
        <v>1849</v>
      </c>
      <c r="D595" s="613" t="s">
        <v>1850</v>
      </c>
      <c r="E595" s="314" t="s">
        <v>1851</v>
      </c>
      <c r="F595" s="607" t="s">
        <v>151</v>
      </c>
      <c r="G595" s="608">
        <v>2005</v>
      </c>
      <c r="H595" s="342" t="s">
        <v>1208</v>
      </c>
      <c r="I595" s="609" t="s">
        <v>2714</v>
      </c>
      <c r="J595" s="607" t="s">
        <v>2643</v>
      </c>
      <c r="K595" s="610">
        <v>42177.418333333335</v>
      </c>
      <c r="L595" s="611">
        <v>43040</v>
      </c>
      <c r="M595" s="306" t="s">
        <v>3435</v>
      </c>
      <c r="N595" s="612">
        <v>2702</v>
      </c>
      <c r="O595" s="298"/>
      <c r="P595" s="298"/>
    </row>
    <row r="596" spans="2:16" ht="12.75">
      <c r="B596" s="613" t="s">
        <v>585</v>
      </c>
      <c r="C596" s="314" t="s">
        <v>1388</v>
      </c>
      <c r="D596" s="613" t="s">
        <v>1389</v>
      </c>
      <c r="E596" s="314" t="s">
        <v>1390</v>
      </c>
      <c r="F596" s="607" t="s">
        <v>151</v>
      </c>
      <c r="G596" s="608" t="s">
        <v>147</v>
      </c>
      <c r="H596" s="342" t="s">
        <v>1208</v>
      </c>
      <c r="I596" s="609" t="s">
        <v>2714</v>
      </c>
      <c r="J596" s="607" t="s">
        <v>2644</v>
      </c>
      <c r="K596" s="610">
        <v>42177.418321759258</v>
      </c>
      <c r="L596" s="611">
        <v>42705</v>
      </c>
      <c r="M596" s="306" t="s">
        <v>3435</v>
      </c>
      <c r="N596" s="612">
        <v>18475</v>
      </c>
      <c r="O596" s="298"/>
      <c r="P596" s="298"/>
    </row>
    <row r="597" spans="2:16" ht="12.75">
      <c r="B597" s="613" t="s">
        <v>585</v>
      </c>
      <c r="C597" s="314" t="s">
        <v>1388</v>
      </c>
      <c r="D597" s="613" t="s">
        <v>1389</v>
      </c>
      <c r="E597" s="314" t="s">
        <v>1390</v>
      </c>
      <c r="F597" s="607" t="s">
        <v>151</v>
      </c>
      <c r="G597" s="608" t="s">
        <v>147</v>
      </c>
      <c r="H597" s="342" t="s">
        <v>1208</v>
      </c>
      <c r="I597" s="609" t="s">
        <v>2714</v>
      </c>
      <c r="J597" s="607" t="s">
        <v>2644</v>
      </c>
      <c r="K597" s="610">
        <v>42177.418321759258</v>
      </c>
      <c r="L597" s="611">
        <v>42705</v>
      </c>
      <c r="M597" s="306" t="s">
        <v>3435</v>
      </c>
      <c r="N597" s="612">
        <v>1152</v>
      </c>
      <c r="O597" s="298"/>
      <c r="P597" s="298"/>
    </row>
    <row r="598" spans="2:16" ht="12.75">
      <c r="B598" s="613" t="s">
        <v>585</v>
      </c>
      <c r="C598" s="314" t="s">
        <v>1388</v>
      </c>
      <c r="D598" s="613" t="s">
        <v>1389</v>
      </c>
      <c r="E598" s="314" t="s">
        <v>1390</v>
      </c>
      <c r="F598" s="607" t="s">
        <v>151</v>
      </c>
      <c r="G598" s="608" t="s">
        <v>147</v>
      </c>
      <c r="H598" s="342" t="s">
        <v>1208</v>
      </c>
      <c r="I598" s="609" t="s">
        <v>2714</v>
      </c>
      <c r="J598" s="607" t="s">
        <v>2633</v>
      </c>
      <c r="K598" s="610">
        <v>42177.418321759258</v>
      </c>
      <c r="L598" s="611">
        <v>42736</v>
      </c>
      <c r="M598" s="306" t="s">
        <v>3435</v>
      </c>
      <c r="N598" s="612">
        <v>16655</v>
      </c>
      <c r="O598" s="298"/>
      <c r="P598" s="298"/>
    </row>
    <row r="599" spans="2:16" ht="12.75">
      <c r="B599" s="613" t="s">
        <v>585</v>
      </c>
      <c r="C599" s="314" t="s">
        <v>1388</v>
      </c>
      <c r="D599" s="613" t="s">
        <v>1389</v>
      </c>
      <c r="E599" s="314" t="s">
        <v>1390</v>
      </c>
      <c r="F599" s="607" t="s">
        <v>151</v>
      </c>
      <c r="G599" s="608" t="s">
        <v>147</v>
      </c>
      <c r="H599" s="342" t="s">
        <v>1208</v>
      </c>
      <c r="I599" s="609" t="s">
        <v>2714</v>
      </c>
      <c r="J599" s="607" t="s">
        <v>2633</v>
      </c>
      <c r="K599" s="610">
        <v>42177.418321759258</v>
      </c>
      <c r="L599" s="611">
        <v>42736</v>
      </c>
      <c r="M599" s="306" t="s">
        <v>3435</v>
      </c>
      <c r="N599" s="612">
        <v>998</v>
      </c>
      <c r="O599" s="298"/>
      <c r="P599" s="298"/>
    </row>
    <row r="600" spans="2:16" ht="12.75">
      <c r="B600" s="613" t="s">
        <v>585</v>
      </c>
      <c r="C600" s="314" t="s">
        <v>1388</v>
      </c>
      <c r="D600" s="613" t="s">
        <v>1389</v>
      </c>
      <c r="E600" s="314" t="s">
        <v>1390</v>
      </c>
      <c r="F600" s="607" t="s">
        <v>151</v>
      </c>
      <c r="G600" s="608" t="s">
        <v>147</v>
      </c>
      <c r="H600" s="342" t="s">
        <v>1208</v>
      </c>
      <c r="I600" s="609" t="s">
        <v>2714</v>
      </c>
      <c r="J600" s="607" t="s">
        <v>2634</v>
      </c>
      <c r="K600" s="610">
        <v>42177.418321759258</v>
      </c>
      <c r="L600" s="611">
        <v>42767</v>
      </c>
      <c r="M600" s="306" t="s">
        <v>3435</v>
      </c>
      <c r="N600" s="612">
        <v>15664</v>
      </c>
      <c r="O600" s="298"/>
      <c r="P600" s="298"/>
    </row>
    <row r="601" spans="2:16" ht="12.75">
      <c r="B601" s="613" t="s">
        <v>585</v>
      </c>
      <c r="C601" s="314" t="s">
        <v>1388</v>
      </c>
      <c r="D601" s="613" t="s">
        <v>1389</v>
      </c>
      <c r="E601" s="314" t="s">
        <v>1390</v>
      </c>
      <c r="F601" s="607" t="s">
        <v>151</v>
      </c>
      <c r="G601" s="608" t="s">
        <v>147</v>
      </c>
      <c r="H601" s="342" t="s">
        <v>1208</v>
      </c>
      <c r="I601" s="609" t="s">
        <v>2714</v>
      </c>
      <c r="J601" s="607" t="s">
        <v>2634</v>
      </c>
      <c r="K601" s="610">
        <v>42177.418321759258</v>
      </c>
      <c r="L601" s="611">
        <v>42767</v>
      </c>
      <c r="M601" s="306" t="s">
        <v>3435</v>
      </c>
      <c r="N601" s="612">
        <v>1777</v>
      </c>
      <c r="O601" s="298"/>
      <c r="P601" s="298"/>
    </row>
    <row r="602" spans="2:16" ht="12.75">
      <c r="B602" s="613" t="s">
        <v>585</v>
      </c>
      <c r="C602" s="314" t="s">
        <v>1388</v>
      </c>
      <c r="D602" s="613" t="s">
        <v>1389</v>
      </c>
      <c r="E602" s="314" t="s">
        <v>1390</v>
      </c>
      <c r="F602" s="607" t="s">
        <v>151</v>
      </c>
      <c r="G602" s="608" t="s">
        <v>147</v>
      </c>
      <c r="H602" s="342" t="s">
        <v>1208</v>
      </c>
      <c r="I602" s="609" t="s">
        <v>2714</v>
      </c>
      <c r="J602" s="607" t="s">
        <v>2635</v>
      </c>
      <c r="K602" s="610">
        <v>42177.418321759258</v>
      </c>
      <c r="L602" s="611">
        <v>42795</v>
      </c>
      <c r="M602" s="306" t="s">
        <v>3435</v>
      </c>
      <c r="N602" s="612">
        <v>725</v>
      </c>
      <c r="O602" s="298"/>
      <c r="P602" s="298"/>
    </row>
    <row r="603" spans="2:16" ht="12.75">
      <c r="B603" s="613" t="s">
        <v>585</v>
      </c>
      <c r="C603" s="314" t="s">
        <v>1388</v>
      </c>
      <c r="D603" s="613" t="s">
        <v>1389</v>
      </c>
      <c r="E603" s="314" t="s">
        <v>1390</v>
      </c>
      <c r="F603" s="607" t="s">
        <v>151</v>
      </c>
      <c r="G603" s="608" t="s">
        <v>147</v>
      </c>
      <c r="H603" s="342" t="s">
        <v>1208</v>
      </c>
      <c r="I603" s="609" t="s">
        <v>2714</v>
      </c>
      <c r="J603" s="607" t="s">
        <v>2635</v>
      </c>
      <c r="K603" s="610">
        <v>42177.418321759258</v>
      </c>
      <c r="L603" s="611">
        <v>42795</v>
      </c>
      <c r="M603" s="306" t="s">
        <v>3435</v>
      </c>
      <c r="N603" s="612">
        <v>7534</v>
      </c>
      <c r="O603" s="298"/>
      <c r="P603" s="298"/>
    </row>
    <row r="604" spans="2:16" ht="12.75">
      <c r="B604" s="613" t="s">
        <v>585</v>
      </c>
      <c r="C604" s="314" t="s">
        <v>1388</v>
      </c>
      <c r="D604" s="613" t="s">
        <v>1389</v>
      </c>
      <c r="E604" s="314" t="s">
        <v>1390</v>
      </c>
      <c r="F604" s="607" t="s">
        <v>151</v>
      </c>
      <c r="G604" s="608" t="s">
        <v>147</v>
      </c>
      <c r="H604" s="342" t="s">
        <v>1208</v>
      </c>
      <c r="I604" s="609" t="s">
        <v>2714</v>
      </c>
      <c r="J604" s="607" t="s">
        <v>2636</v>
      </c>
      <c r="K604" s="610">
        <v>42177.418321759258</v>
      </c>
      <c r="L604" s="611">
        <v>42826</v>
      </c>
      <c r="M604" s="306" t="s">
        <v>3435</v>
      </c>
      <c r="N604" s="612">
        <v>19734</v>
      </c>
      <c r="O604" s="298"/>
      <c r="P604" s="298"/>
    </row>
    <row r="605" spans="2:16" ht="12.75">
      <c r="B605" s="613" t="s">
        <v>585</v>
      </c>
      <c r="C605" s="314" t="s">
        <v>1388</v>
      </c>
      <c r="D605" s="613" t="s">
        <v>1389</v>
      </c>
      <c r="E605" s="314" t="s">
        <v>1390</v>
      </c>
      <c r="F605" s="607" t="s">
        <v>151</v>
      </c>
      <c r="G605" s="608" t="s">
        <v>147</v>
      </c>
      <c r="H605" s="342" t="s">
        <v>1208</v>
      </c>
      <c r="I605" s="609" t="s">
        <v>2714</v>
      </c>
      <c r="J605" s="607" t="s">
        <v>2636</v>
      </c>
      <c r="K605" s="610">
        <v>42177.418321759258</v>
      </c>
      <c r="L605" s="611">
        <v>42826</v>
      </c>
      <c r="M605" s="306" t="s">
        <v>3435</v>
      </c>
      <c r="N605" s="612">
        <v>147</v>
      </c>
      <c r="O605" s="298"/>
      <c r="P605" s="298"/>
    </row>
    <row r="606" spans="2:16" ht="12.75">
      <c r="B606" s="613" t="s">
        <v>585</v>
      </c>
      <c r="C606" s="314" t="s">
        <v>1388</v>
      </c>
      <c r="D606" s="613" t="s">
        <v>1389</v>
      </c>
      <c r="E606" s="314" t="s">
        <v>1390</v>
      </c>
      <c r="F606" s="607" t="s">
        <v>151</v>
      </c>
      <c r="G606" s="608" t="s">
        <v>147</v>
      </c>
      <c r="H606" s="342" t="s">
        <v>1208</v>
      </c>
      <c r="I606" s="609" t="s">
        <v>2714</v>
      </c>
      <c r="J606" s="607" t="s">
        <v>2637</v>
      </c>
      <c r="K606" s="610">
        <v>42177.418321759258</v>
      </c>
      <c r="L606" s="611">
        <v>42856</v>
      </c>
      <c r="M606" s="306" t="s">
        <v>3435</v>
      </c>
      <c r="N606" s="612">
        <v>20369</v>
      </c>
      <c r="O606" s="298"/>
      <c r="P606" s="298"/>
    </row>
    <row r="607" spans="2:16" ht="12.75">
      <c r="B607" s="613" t="s">
        <v>585</v>
      </c>
      <c r="C607" s="314" t="s">
        <v>1388</v>
      </c>
      <c r="D607" s="613" t="s">
        <v>1389</v>
      </c>
      <c r="E607" s="314" t="s">
        <v>1390</v>
      </c>
      <c r="F607" s="607" t="s">
        <v>151</v>
      </c>
      <c r="G607" s="608" t="s">
        <v>147</v>
      </c>
      <c r="H607" s="342" t="s">
        <v>1208</v>
      </c>
      <c r="I607" s="609" t="s">
        <v>2714</v>
      </c>
      <c r="J607" s="607" t="s">
        <v>2637</v>
      </c>
      <c r="K607" s="610">
        <v>42177.418321759258</v>
      </c>
      <c r="L607" s="611">
        <v>42856</v>
      </c>
      <c r="M607" s="306" t="s">
        <v>3435</v>
      </c>
      <c r="N607" s="612">
        <v>47</v>
      </c>
      <c r="O607" s="298"/>
      <c r="P607" s="298"/>
    </row>
    <row r="608" spans="2:16" ht="12.75">
      <c r="B608" s="613" t="s">
        <v>585</v>
      </c>
      <c r="C608" s="314" t="s">
        <v>1388</v>
      </c>
      <c r="D608" s="613" t="s">
        <v>1389</v>
      </c>
      <c r="E608" s="314" t="s">
        <v>1390</v>
      </c>
      <c r="F608" s="607" t="s">
        <v>151</v>
      </c>
      <c r="G608" s="608" t="s">
        <v>147</v>
      </c>
      <c r="H608" s="342" t="s">
        <v>1208</v>
      </c>
      <c r="I608" s="609" t="s">
        <v>2714</v>
      </c>
      <c r="J608" s="607" t="s">
        <v>2638</v>
      </c>
      <c r="K608" s="610">
        <v>42177.418333333335</v>
      </c>
      <c r="L608" s="611">
        <v>42887</v>
      </c>
      <c r="M608" s="306" t="s">
        <v>3435</v>
      </c>
      <c r="N608" s="612">
        <v>51</v>
      </c>
      <c r="O608" s="298"/>
      <c r="P608" s="298"/>
    </row>
    <row r="609" spans="2:16" ht="12.75">
      <c r="B609" s="613" t="s">
        <v>585</v>
      </c>
      <c r="C609" s="314" t="s">
        <v>1388</v>
      </c>
      <c r="D609" s="613" t="s">
        <v>1389</v>
      </c>
      <c r="E609" s="314" t="s">
        <v>1390</v>
      </c>
      <c r="F609" s="607" t="s">
        <v>151</v>
      </c>
      <c r="G609" s="608" t="s">
        <v>147</v>
      </c>
      <c r="H609" s="342" t="s">
        <v>1208</v>
      </c>
      <c r="I609" s="609" t="s">
        <v>2714</v>
      </c>
      <c r="J609" s="607" t="s">
        <v>2638</v>
      </c>
      <c r="K609" s="610">
        <v>42177.418321759258</v>
      </c>
      <c r="L609" s="611">
        <v>42887</v>
      </c>
      <c r="M609" s="306" t="s">
        <v>3435</v>
      </c>
      <c r="N609" s="612">
        <v>20332</v>
      </c>
      <c r="O609" s="298"/>
      <c r="P609" s="298"/>
    </row>
    <row r="610" spans="2:16" ht="12.75">
      <c r="B610" s="613" t="s">
        <v>585</v>
      </c>
      <c r="C610" s="314" t="s">
        <v>1388</v>
      </c>
      <c r="D610" s="613" t="s">
        <v>1389</v>
      </c>
      <c r="E610" s="314" t="s">
        <v>1390</v>
      </c>
      <c r="F610" s="607" t="s">
        <v>151</v>
      </c>
      <c r="G610" s="608" t="s">
        <v>147</v>
      </c>
      <c r="H610" s="342" t="s">
        <v>1208</v>
      </c>
      <c r="I610" s="609" t="s">
        <v>2714</v>
      </c>
      <c r="J610" s="607" t="s">
        <v>2639</v>
      </c>
      <c r="K610" s="610">
        <v>42177.418333333335</v>
      </c>
      <c r="L610" s="611">
        <v>42917</v>
      </c>
      <c r="M610" s="306" t="s">
        <v>3435</v>
      </c>
      <c r="N610" s="612">
        <v>21328</v>
      </c>
      <c r="O610" s="298"/>
      <c r="P610" s="298"/>
    </row>
    <row r="611" spans="2:16" ht="12.75">
      <c r="B611" s="613" t="s">
        <v>585</v>
      </c>
      <c r="C611" s="314" t="s">
        <v>1388</v>
      </c>
      <c r="D611" s="613" t="s">
        <v>1389</v>
      </c>
      <c r="E611" s="314" t="s">
        <v>1390</v>
      </c>
      <c r="F611" s="607" t="s">
        <v>151</v>
      </c>
      <c r="G611" s="608" t="s">
        <v>147</v>
      </c>
      <c r="H611" s="342" t="s">
        <v>1208</v>
      </c>
      <c r="I611" s="609" t="s">
        <v>2714</v>
      </c>
      <c r="J611" s="607" t="s">
        <v>2639</v>
      </c>
      <c r="K611" s="610">
        <v>42177.418333333335</v>
      </c>
      <c r="L611" s="611">
        <v>42917</v>
      </c>
      <c r="M611" s="306" t="s">
        <v>3435</v>
      </c>
      <c r="N611" s="612">
        <v>60</v>
      </c>
      <c r="O611" s="298"/>
      <c r="P611" s="298"/>
    </row>
    <row r="612" spans="2:16" ht="12.75">
      <c r="B612" s="613" t="s">
        <v>585</v>
      </c>
      <c r="C612" s="314" t="s">
        <v>1388</v>
      </c>
      <c r="D612" s="613" t="s">
        <v>1389</v>
      </c>
      <c r="E612" s="314" t="s">
        <v>1390</v>
      </c>
      <c r="F612" s="607" t="s">
        <v>151</v>
      </c>
      <c r="G612" s="608" t="s">
        <v>147</v>
      </c>
      <c r="H612" s="342" t="s">
        <v>1208</v>
      </c>
      <c r="I612" s="609" t="s">
        <v>2714</v>
      </c>
      <c r="J612" s="607" t="s">
        <v>2640</v>
      </c>
      <c r="K612" s="610">
        <v>42177.418333333335</v>
      </c>
      <c r="L612" s="611">
        <v>42948</v>
      </c>
      <c r="M612" s="306" t="s">
        <v>3435</v>
      </c>
      <c r="N612" s="612">
        <v>18969</v>
      </c>
      <c r="O612" s="298"/>
      <c r="P612" s="298"/>
    </row>
    <row r="613" spans="2:16" ht="12.75">
      <c r="B613" s="613" t="s">
        <v>585</v>
      </c>
      <c r="C613" s="314" t="s">
        <v>1388</v>
      </c>
      <c r="D613" s="613" t="s">
        <v>1389</v>
      </c>
      <c r="E613" s="314" t="s">
        <v>1390</v>
      </c>
      <c r="F613" s="607" t="s">
        <v>151</v>
      </c>
      <c r="G613" s="608" t="s">
        <v>147</v>
      </c>
      <c r="H613" s="342" t="s">
        <v>1208</v>
      </c>
      <c r="I613" s="609" t="s">
        <v>2714</v>
      </c>
      <c r="J613" s="607" t="s">
        <v>2640</v>
      </c>
      <c r="K613" s="610">
        <v>42177.418333333335</v>
      </c>
      <c r="L613" s="611">
        <v>42948</v>
      </c>
      <c r="M613" s="306" t="s">
        <v>3435</v>
      </c>
      <c r="N613" s="612">
        <v>147</v>
      </c>
      <c r="O613" s="298"/>
      <c r="P613" s="298"/>
    </row>
    <row r="614" spans="2:16" ht="12.75">
      <c r="B614" s="613" t="s">
        <v>585</v>
      </c>
      <c r="C614" s="314" t="s">
        <v>1388</v>
      </c>
      <c r="D614" s="613" t="s">
        <v>1389</v>
      </c>
      <c r="E614" s="314" t="s">
        <v>1390</v>
      </c>
      <c r="F614" s="607" t="s">
        <v>151</v>
      </c>
      <c r="G614" s="608" t="s">
        <v>147</v>
      </c>
      <c r="H614" s="342" t="s">
        <v>1208</v>
      </c>
      <c r="I614" s="609" t="s">
        <v>2714</v>
      </c>
      <c r="J614" s="607" t="s">
        <v>2641</v>
      </c>
      <c r="K614" s="610">
        <v>42177.418333333335</v>
      </c>
      <c r="L614" s="611">
        <v>42979</v>
      </c>
      <c r="M614" s="306" t="s">
        <v>3435</v>
      </c>
      <c r="N614" s="612">
        <v>19272</v>
      </c>
      <c r="O614" s="298"/>
      <c r="P614" s="298"/>
    </row>
    <row r="615" spans="2:16" ht="12.75">
      <c r="B615" s="613" t="s">
        <v>585</v>
      </c>
      <c r="C615" s="314" t="s">
        <v>1388</v>
      </c>
      <c r="D615" s="613" t="s">
        <v>1389</v>
      </c>
      <c r="E615" s="314" t="s">
        <v>1390</v>
      </c>
      <c r="F615" s="607" t="s">
        <v>151</v>
      </c>
      <c r="G615" s="608" t="s">
        <v>147</v>
      </c>
      <c r="H615" s="342" t="s">
        <v>1208</v>
      </c>
      <c r="I615" s="609" t="s">
        <v>2714</v>
      </c>
      <c r="J615" s="607" t="s">
        <v>2641</v>
      </c>
      <c r="K615" s="610">
        <v>42177.418333333335</v>
      </c>
      <c r="L615" s="611">
        <v>42979</v>
      </c>
      <c r="M615" s="306" t="s">
        <v>3435</v>
      </c>
      <c r="N615" s="612">
        <v>617</v>
      </c>
      <c r="O615" s="298"/>
      <c r="P615" s="298"/>
    </row>
    <row r="616" spans="2:16" ht="12.75">
      <c r="B616" s="613" t="s">
        <v>585</v>
      </c>
      <c r="C616" s="314" t="s">
        <v>1388</v>
      </c>
      <c r="D616" s="613" t="s">
        <v>1389</v>
      </c>
      <c r="E616" s="314" t="s">
        <v>1390</v>
      </c>
      <c r="F616" s="607" t="s">
        <v>151</v>
      </c>
      <c r="G616" s="608" t="s">
        <v>147</v>
      </c>
      <c r="H616" s="342" t="s">
        <v>1208</v>
      </c>
      <c r="I616" s="609" t="s">
        <v>2714</v>
      </c>
      <c r="J616" s="607" t="s">
        <v>2642</v>
      </c>
      <c r="K616" s="610">
        <v>42177.418333333335</v>
      </c>
      <c r="L616" s="611">
        <v>43009</v>
      </c>
      <c r="M616" s="306" t="s">
        <v>3435</v>
      </c>
      <c r="N616" s="612">
        <v>13117</v>
      </c>
      <c r="O616" s="298"/>
      <c r="P616" s="298"/>
    </row>
    <row r="617" spans="2:16" ht="12.75">
      <c r="B617" s="613" t="s">
        <v>585</v>
      </c>
      <c r="C617" s="314" t="s">
        <v>1388</v>
      </c>
      <c r="D617" s="613" t="s">
        <v>1389</v>
      </c>
      <c r="E617" s="314" t="s">
        <v>1390</v>
      </c>
      <c r="F617" s="607" t="s">
        <v>151</v>
      </c>
      <c r="G617" s="608" t="s">
        <v>147</v>
      </c>
      <c r="H617" s="342" t="s">
        <v>1208</v>
      </c>
      <c r="I617" s="609" t="s">
        <v>2714</v>
      </c>
      <c r="J617" s="607" t="s">
        <v>2642</v>
      </c>
      <c r="K617" s="610">
        <v>42177.418333333335</v>
      </c>
      <c r="L617" s="611">
        <v>43009</v>
      </c>
      <c r="M617" s="306" t="s">
        <v>3435</v>
      </c>
      <c r="N617" s="612">
        <v>376</v>
      </c>
      <c r="O617" s="298"/>
      <c r="P617" s="298"/>
    </row>
    <row r="618" spans="2:16" ht="12.75">
      <c r="B618" s="613" t="s">
        <v>585</v>
      </c>
      <c r="C618" s="314" t="s">
        <v>1388</v>
      </c>
      <c r="D618" s="613" t="s">
        <v>1389</v>
      </c>
      <c r="E618" s="314" t="s">
        <v>1390</v>
      </c>
      <c r="F618" s="607" t="s">
        <v>151</v>
      </c>
      <c r="G618" s="608" t="s">
        <v>147</v>
      </c>
      <c r="H618" s="342" t="s">
        <v>1208</v>
      </c>
      <c r="I618" s="609" t="s">
        <v>2714</v>
      </c>
      <c r="J618" s="607" t="s">
        <v>2643</v>
      </c>
      <c r="K618" s="610">
        <v>42177.418333333335</v>
      </c>
      <c r="L618" s="611">
        <v>43040</v>
      </c>
      <c r="M618" s="306" t="s">
        <v>3435</v>
      </c>
      <c r="N618" s="612">
        <v>15242</v>
      </c>
      <c r="O618" s="298"/>
      <c r="P618" s="298"/>
    </row>
    <row r="619" spans="2:16" ht="12.75">
      <c r="B619" s="613" t="s">
        <v>585</v>
      </c>
      <c r="C619" s="314" t="s">
        <v>1388</v>
      </c>
      <c r="D619" s="613" t="s">
        <v>1389</v>
      </c>
      <c r="E619" s="314" t="s">
        <v>1390</v>
      </c>
      <c r="F619" s="607" t="s">
        <v>151</v>
      </c>
      <c r="G619" s="608" t="s">
        <v>147</v>
      </c>
      <c r="H619" s="342" t="s">
        <v>1208</v>
      </c>
      <c r="I619" s="609" t="s">
        <v>2714</v>
      </c>
      <c r="J619" s="607" t="s">
        <v>2643</v>
      </c>
      <c r="K619" s="610">
        <v>42177.418333333335</v>
      </c>
      <c r="L619" s="611">
        <v>43040</v>
      </c>
      <c r="M619" s="306" t="s">
        <v>3435</v>
      </c>
      <c r="N619" s="612">
        <v>1785</v>
      </c>
      <c r="O619" s="298"/>
      <c r="P619" s="298"/>
    </row>
    <row r="620" spans="2:16" ht="12.75">
      <c r="B620" s="613" t="s">
        <v>766</v>
      </c>
      <c r="C620" s="314" t="s">
        <v>1775</v>
      </c>
      <c r="D620" s="613" t="s">
        <v>1776</v>
      </c>
      <c r="E620" s="314" t="s">
        <v>1777</v>
      </c>
      <c r="F620" s="607" t="s">
        <v>150</v>
      </c>
      <c r="G620" s="608">
        <v>2012</v>
      </c>
      <c r="H620" s="342" t="s">
        <v>1208</v>
      </c>
      <c r="I620" s="609" t="s">
        <v>2714</v>
      </c>
      <c r="J620" s="607" t="s">
        <v>2644</v>
      </c>
      <c r="K620" s="610">
        <v>42177.418321759258</v>
      </c>
      <c r="L620" s="611">
        <v>42705</v>
      </c>
      <c r="M620" s="306" t="s">
        <v>3435</v>
      </c>
      <c r="N620" s="612">
        <v>15</v>
      </c>
      <c r="O620" s="298"/>
      <c r="P620" s="298"/>
    </row>
    <row r="621" spans="2:16" ht="12.75">
      <c r="B621" s="613" t="s">
        <v>766</v>
      </c>
      <c r="C621" s="314" t="s">
        <v>1775</v>
      </c>
      <c r="D621" s="613" t="s">
        <v>1776</v>
      </c>
      <c r="E621" s="314" t="s">
        <v>1777</v>
      </c>
      <c r="F621" s="607" t="s">
        <v>150</v>
      </c>
      <c r="G621" s="608">
        <v>2012</v>
      </c>
      <c r="H621" s="342" t="s">
        <v>1208</v>
      </c>
      <c r="I621" s="609" t="s">
        <v>2714</v>
      </c>
      <c r="J621" s="607" t="s">
        <v>2633</v>
      </c>
      <c r="K621" s="610">
        <v>42177.418321759258</v>
      </c>
      <c r="L621" s="611">
        <v>42736</v>
      </c>
      <c r="M621" s="306" t="s">
        <v>3435</v>
      </c>
      <c r="N621" s="612">
        <v>13</v>
      </c>
      <c r="O621" s="298"/>
      <c r="P621" s="298"/>
    </row>
    <row r="622" spans="2:16" ht="12.75">
      <c r="B622" s="613" t="s">
        <v>766</v>
      </c>
      <c r="C622" s="314" t="s">
        <v>1775</v>
      </c>
      <c r="D622" s="613" t="s">
        <v>1776</v>
      </c>
      <c r="E622" s="314" t="s">
        <v>1777</v>
      </c>
      <c r="F622" s="607" t="s">
        <v>150</v>
      </c>
      <c r="G622" s="608">
        <v>2012</v>
      </c>
      <c r="H622" s="342" t="s">
        <v>1208</v>
      </c>
      <c r="I622" s="609" t="s">
        <v>2714</v>
      </c>
      <c r="J622" s="607" t="s">
        <v>2634</v>
      </c>
      <c r="K622" s="610">
        <v>42177.418321759258</v>
      </c>
      <c r="L622" s="611">
        <v>42767</v>
      </c>
      <c r="M622" s="306" t="s">
        <v>3435</v>
      </c>
      <c r="N622" s="612">
        <v>15</v>
      </c>
      <c r="O622" s="298"/>
      <c r="P622" s="298"/>
    </row>
    <row r="623" spans="2:16" ht="12.75">
      <c r="B623" s="613" t="s">
        <v>766</v>
      </c>
      <c r="C623" s="314" t="s">
        <v>1775</v>
      </c>
      <c r="D623" s="613" t="s">
        <v>1776</v>
      </c>
      <c r="E623" s="314" t="s">
        <v>1777</v>
      </c>
      <c r="F623" s="607" t="s">
        <v>150</v>
      </c>
      <c r="G623" s="608">
        <v>2012</v>
      </c>
      <c r="H623" s="342" t="s">
        <v>1208</v>
      </c>
      <c r="I623" s="609" t="s">
        <v>2714</v>
      </c>
      <c r="J623" s="607" t="s">
        <v>2635</v>
      </c>
      <c r="K623" s="610">
        <v>42177.418321759258</v>
      </c>
      <c r="L623" s="611">
        <v>42795</v>
      </c>
      <c r="M623" s="306" t="s">
        <v>3435</v>
      </c>
      <c r="N623" s="612">
        <v>17</v>
      </c>
      <c r="O623" s="298"/>
      <c r="P623" s="298"/>
    </row>
    <row r="624" spans="2:16" ht="12.75">
      <c r="B624" s="613" t="s">
        <v>766</v>
      </c>
      <c r="C624" s="314" t="s">
        <v>1775</v>
      </c>
      <c r="D624" s="613" t="s">
        <v>1776</v>
      </c>
      <c r="E624" s="314" t="s">
        <v>1777</v>
      </c>
      <c r="F624" s="607" t="s">
        <v>150</v>
      </c>
      <c r="G624" s="608">
        <v>2012</v>
      </c>
      <c r="H624" s="342" t="s">
        <v>1208</v>
      </c>
      <c r="I624" s="609" t="s">
        <v>2714</v>
      </c>
      <c r="J624" s="607" t="s">
        <v>2636</v>
      </c>
      <c r="K624" s="610">
        <v>42177.418321759258</v>
      </c>
      <c r="L624" s="611">
        <v>42826</v>
      </c>
      <c r="M624" s="306" t="s">
        <v>3435</v>
      </c>
      <c r="N624" s="612">
        <v>26</v>
      </c>
      <c r="O624" s="298"/>
      <c r="P624" s="298"/>
    </row>
    <row r="625" spans="2:16" ht="12.75">
      <c r="B625" s="613" t="s">
        <v>766</v>
      </c>
      <c r="C625" s="314" t="s">
        <v>1775</v>
      </c>
      <c r="D625" s="613" t="s">
        <v>1776</v>
      </c>
      <c r="E625" s="314" t="s">
        <v>1777</v>
      </c>
      <c r="F625" s="607" t="s">
        <v>150</v>
      </c>
      <c r="G625" s="608">
        <v>2012</v>
      </c>
      <c r="H625" s="342" t="s">
        <v>1208</v>
      </c>
      <c r="I625" s="609" t="s">
        <v>2714</v>
      </c>
      <c r="J625" s="607" t="s">
        <v>2637</v>
      </c>
      <c r="K625" s="610">
        <v>42177.418321759258</v>
      </c>
      <c r="L625" s="611">
        <v>42856</v>
      </c>
      <c r="M625" s="306" t="s">
        <v>3435</v>
      </c>
      <c r="N625" s="612">
        <v>34</v>
      </c>
      <c r="O625" s="298"/>
      <c r="P625" s="298"/>
    </row>
    <row r="626" spans="2:16" ht="12.75">
      <c r="B626" s="613" t="s">
        <v>766</v>
      </c>
      <c r="C626" s="314" t="s">
        <v>1775</v>
      </c>
      <c r="D626" s="613" t="s">
        <v>1776</v>
      </c>
      <c r="E626" s="314" t="s">
        <v>1777</v>
      </c>
      <c r="F626" s="607" t="s">
        <v>150</v>
      </c>
      <c r="G626" s="608">
        <v>2012</v>
      </c>
      <c r="H626" s="342" t="s">
        <v>1208</v>
      </c>
      <c r="I626" s="609" t="s">
        <v>2714</v>
      </c>
      <c r="J626" s="607" t="s">
        <v>2638</v>
      </c>
      <c r="K626" s="610">
        <v>42177.418333333335</v>
      </c>
      <c r="L626" s="611">
        <v>42887</v>
      </c>
      <c r="M626" s="306" t="s">
        <v>3435</v>
      </c>
      <c r="N626" s="612">
        <v>37</v>
      </c>
      <c r="O626" s="298"/>
      <c r="P626" s="298"/>
    </row>
    <row r="627" spans="2:16" ht="12.75">
      <c r="B627" s="613" t="s">
        <v>766</v>
      </c>
      <c r="C627" s="314" t="s">
        <v>1775</v>
      </c>
      <c r="D627" s="613" t="s">
        <v>1776</v>
      </c>
      <c r="E627" s="314" t="s">
        <v>1777</v>
      </c>
      <c r="F627" s="607" t="s">
        <v>150</v>
      </c>
      <c r="G627" s="608">
        <v>2012</v>
      </c>
      <c r="H627" s="342" t="s">
        <v>1208</v>
      </c>
      <c r="I627" s="609" t="s">
        <v>2714</v>
      </c>
      <c r="J627" s="607" t="s">
        <v>2639</v>
      </c>
      <c r="K627" s="610">
        <v>42177.418333333335</v>
      </c>
      <c r="L627" s="611">
        <v>42917</v>
      </c>
      <c r="M627" s="306" t="s">
        <v>3435</v>
      </c>
      <c r="N627" s="612">
        <v>32</v>
      </c>
      <c r="O627" s="298"/>
      <c r="P627" s="298"/>
    </row>
    <row r="628" spans="2:16" ht="12.75">
      <c r="B628" s="613" t="s">
        <v>766</v>
      </c>
      <c r="C628" s="314" t="s">
        <v>1775</v>
      </c>
      <c r="D628" s="613" t="s">
        <v>1776</v>
      </c>
      <c r="E628" s="314" t="s">
        <v>1777</v>
      </c>
      <c r="F628" s="607" t="s">
        <v>150</v>
      </c>
      <c r="G628" s="608">
        <v>2012</v>
      </c>
      <c r="H628" s="342" t="s">
        <v>1208</v>
      </c>
      <c r="I628" s="609" t="s">
        <v>2714</v>
      </c>
      <c r="J628" s="607" t="s">
        <v>2640</v>
      </c>
      <c r="K628" s="610">
        <v>42177.418333333335</v>
      </c>
      <c r="L628" s="611">
        <v>42948</v>
      </c>
      <c r="M628" s="306" t="s">
        <v>3435</v>
      </c>
      <c r="N628" s="612">
        <v>28</v>
      </c>
      <c r="O628" s="298"/>
      <c r="P628" s="298"/>
    </row>
    <row r="629" spans="2:16" ht="12.75">
      <c r="B629" s="613" t="s">
        <v>766</v>
      </c>
      <c r="C629" s="314" t="s">
        <v>1775</v>
      </c>
      <c r="D629" s="613" t="s">
        <v>1776</v>
      </c>
      <c r="E629" s="314" t="s">
        <v>1777</v>
      </c>
      <c r="F629" s="607" t="s">
        <v>150</v>
      </c>
      <c r="G629" s="608">
        <v>2012</v>
      </c>
      <c r="H629" s="342" t="s">
        <v>1208</v>
      </c>
      <c r="I629" s="609" t="s">
        <v>2714</v>
      </c>
      <c r="J629" s="607" t="s">
        <v>2641</v>
      </c>
      <c r="K629" s="610">
        <v>42177.418333333335</v>
      </c>
      <c r="L629" s="611">
        <v>42979</v>
      </c>
      <c r="M629" s="306" t="s">
        <v>3435</v>
      </c>
      <c r="N629" s="612">
        <v>24</v>
      </c>
      <c r="O629" s="298"/>
      <c r="P629" s="298"/>
    </row>
    <row r="630" spans="2:16" ht="12.75">
      <c r="B630" s="613" t="s">
        <v>766</v>
      </c>
      <c r="C630" s="314" t="s">
        <v>1775</v>
      </c>
      <c r="D630" s="613" t="s">
        <v>1776</v>
      </c>
      <c r="E630" s="314" t="s">
        <v>1777</v>
      </c>
      <c r="F630" s="607" t="s">
        <v>150</v>
      </c>
      <c r="G630" s="608">
        <v>2012</v>
      </c>
      <c r="H630" s="342" t="s">
        <v>1208</v>
      </c>
      <c r="I630" s="609" t="s">
        <v>2714</v>
      </c>
      <c r="J630" s="607" t="s">
        <v>2642</v>
      </c>
      <c r="K630" s="610">
        <v>42177.418333333335</v>
      </c>
      <c r="L630" s="611">
        <v>43009</v>
      </c>
      <c r="M630" s="306" t="s">
        <v>3435</v>
      </c>
      <c r="N630" s="612">
        <v>12</v>
      </c>
      <c r="O630" s="298"/>
      <c r="P630" s="298"/>
    </row>
    <row r="631" spans="2:16" ht="12.75">
      <c r="B631" s="613" t="s">
        <v>766</v>
      </c>
      <c r="C631" s="314" t="s">
        <v>1775</v>
      </c>
      <c r="D631" s="613" t="s">
        <v>1776</v>
      </c>
      <c r="E631" s="314" t="s">
        <v>1777</v>
      </c>
      <c r="F631" s="607" t="s">
        <v>150</v>
      </c>
      <c r="G631" s="608">
        <v>2012</v>
      </c>
      <c r="H631" s="342" t="s">
        <v>1208</v>
      </c>
      <c r="I631" s="609" t="s">
        <v>2714</v>
      </c>
      <c r="J631" s="607" t="s">
        <v>2643</v>
      </c>
      <c r="K631" s="610">
        <v>42177.418333333335</v>
      </c>
      <c r="L631" s="611">
        <v>43040</v>
      </c>
      <c r="M631" s="306" t="s">
        <v>3435</v>
      </c>
      <c r="N631" s="612">
        <v>12</v>
      </c>
      <c r="O631" s="298"/>
      <c r="P631" s="298"/>
    </row>
    <row r="632" spans="2:16" ht="12.75">
      <c r="B632" s="613" t="s">
        <v>767</v>
      </c>
      <c r="C632" s="314" t="s">
        <v>1778</v>
      </c>
      <c r="D632" s="613" t="s">
        <v>1779</v>
      </c>
      <c r="E632" s="314" t="s">
        <v>1780</v>
      </c>
      <c r="F632" s="607" t="s">
        <v>150</v>
      </c>
      <c r="G632" s="608">
        <v>2012</v>
      </c>
      <c r="H632" s="342" t="s">
        <v>1208</v>
      </c>
      <c r="I632" s="609" t="s">
        <v>2714</v>
      </c>
      <c r="J632" s="607" t="s">
        <v>2644</v>
      </c>
      <c r="K632" s="610">
        <v>42177.418321759258</v>
      </c>
      <c r="L632" s="611">
        <v>42705</v>
      </c>
      <c r="M632" s="306" t="s">
        <v>3435</v>
      </c>
      <c r="N632" s="612">
        <v>13</v>
      </c>
      <c r="O632" s="298"/>
      <c r="P632" s="298"/>
    </row>
    <row r="633" spans="2:16" ht="12.75">
      <c r="B633" s="613" t="s">
        <v>767</v>
      </c>
      <c r="C633" s="314" t="s">
        <v>1778</v>
      </c>
      <c r="D633" s="613" t="s">
        <v>1779</v>
      </c>
      <c r="E633" s="314" t="s">
        <v>1780</v>
      </c>
      <c r="F633" s="607" t="s">
        <v>150</v>
      </c>
      <c r="G633" s="608">
        <v>2012</v>
      </c>
      <c r="H633" s="342" t="s">
        <v>1208</v>
      </c>
      <c r="I633" s="609" t="s">
        <v>2714</v>
      </c>
      <c r="J633" s="607" t="s">
        <v>2633</v>
      </c>
      <c r="K633" s="610">
        <v>42177.418321759258</v>
      </c>
      <c r="L633" s="611">
        <v>42736</v>
      </c>
      <c r="M633" s="306" t="s">
        <v>3435</v>
      </c>
      <c r="N633" s="612">
        <v>10</v>
      </c>
      <c r="O633" s="298"/>
      <c r="P633" s="298"/>
    </row>
    <row r="634" spans="2:16" ht="12.75">
      <c r="B634" s="613" t="s">
        <v>767</v>
      </c>
      <c r="C634" s="314" t="s">
        <v>1778</v>
      </c>
      <c r="D634" s="613" t="s">
        <v>1779</v>
      </c>
      <c r="E634" s="314" t="s">
        <v>1780</v>
      </c>
      <c r="F634" s="607" t="s">
        <v>150</v>
      </c>
      <c r="G634" s="608">
        <v>2012</v>
      </c>
      <c r="H634" s="342" t="s">
        <v>1208</v>
      </c>
      <c r="I634" s="609" t="s">
        <v>2714</v>
      </c>
      <c r="J634" s="607" t="s">
        <v>2634</v>
      </c>
      <c r="K634" s="610">
        <v>42177.418321759258</v>
      </c>
      <c r="L634" s="611">
        <v>42767</v>
      </c>
      <c r="M634" s="306" t="s">
        <v>3435</v>
      </c>
      <c r="N634" s="612">
        <v>13</v>
      </c>
      <c r="O634" s="298"/>
      <c r="P634" s="298"/>
    </row>
    <row r="635" spans="2:16" ht="12.75">
      <c r="B635" s="613" t="s">
        <v>767</v>
      </c>
      <c r="C635" s="314" t="s">
        <v>1778</v>
      </c>
      <c r="D635" s="613" t="s">
        <v>1779</v>
      </c>
      <c r="E635" s="314" t="s">
        <v>1780</v>
      </c>
      <c r="F635" s="607" t="s">
        <v>150</v>
      </c>
      <c r="G635" s="608">
        <v>2012</v>
      </c>
      <c r="H635" s="342" t="s">
        <v>1208</v>
      </c>
      <c r="I635" s="609" t="s">
        <v>2714</v>
      </c>
      <c r="J635" s="607" t="s">
        <v>2635</v>
      </c>
      <c r="K635" s="610">
        <v>42177.418321759258</v>
      </c>
      <c r="L635" s="611">
        <v>42795</v>
      </c>
      <c r="M635" s="306" t="s">
        <v>3435</v>
      </c>
      <c r="N635" s="612">
        <v>17</v>
      </c>
      <c r="O635" s="298"/>
      <c r="P635" s="298"/>
    </row>
    <row r="636" spans="2:16" ht="12.75">
      <c r="B636" s="613" t="s">
        <v>767</v>
      </c>
      <c r="C636" s="314" t="s">
        <v>1778</v>
      </c>
      <c r="D636" s="613" t="s">
        <v>1779</v>
      </c>
      <c r="E636" s="314" t="s">
        <v>1780</v>
      </c>
      <c r="F636" s="607" t="s">
        <v>150</v>
      </c>
      <c r="G636" s="608">
        <v>2012</v>
      </c>
      <c r="H636" s="342" t="s">
        <v>1208</v>
      </c>
      <c r="I636" s="609" t="s">
        <v>2714</v>
      </c>
      <c r="J636" s="607" t="s">
        <v>2636</v>
      </c>
      <c r="K636" s="610">
        <v>42177.418321759258</v>
      </c>
      <c r="L636" s="611">
        <v>42826</v>
      </c>
      <c r="M636" s="306" t="s">
        <v>3435</v>
      </c>
      <c r="N636" s="612">
        <v>26</v>
      </c>
      <c r="O636" s="298"/>
      <c r="P636" s="298"/>
    </row>
    <row r="637" spans="2:16" ht="12.75">
      <c r="B637" s="613" t="s">
        <v>767</v>
      </c>
      <c r="C637" s="314" t="s">
        <v>1778</v>
      </c>
      <c r="D637" s="613" t="s">
        <v>1779</v>
      </c>
      <c r="E637" s="314" t="s">
        <v>1780</v>
      </c>
      <c r="F637" s="607" t="s">
        <v>150</v>
      </c>
      <c r="G637" s="608">
        <v>2012</v>
      </c>
      <c r="H637" s="342" t="s">
        <v>1208</v>
      </c>
      <c r="I637" s="609" t="s">
        <v>2714</v>
      </c>
      <c r="J637" s="607" t="s">
        <v>2637</v>
      </c>
      <c r="K637" s="610">
        <v>42177.418321759258</v>
      </c>
      <c r="L637" s="611">
        <v>42856</v>
      </c>
      <c r="M637" s="306" t="s">
        <v>3435</v>
      </c>
      <c r="N637" s="612">
        <v>36</v>
      </c>
      <c r="O637" s="298"/>
      <c r="P637" s="298"/>
    </row>
    <row r="638" spans="2:16" ht="12.75">
      <c r="B638" s="613" t="s">
        <v>767</v>
      </c>
      <c r="C638" s="314" t="s">
        <v>1778</v>
      </c>
      <c r="D638" s="613" t="s">
        <v>1779</v>
      </c>
      <c r="E638" s="314" t="s">
        <v>1780</v>
      </c>
      <c r="F638" s="607" t="s">
        <v>150</v>
      </c>
      <c r="G638" s="608">
        <v>2012</v>
      </c>
      <c r="H638" s="342" t="s">
        <v>1208</v>
      </c>
      <c r="I638" s="609" t="s">
        <v>2714</v>
      </c>
      <c r="J638" s="607" t="s">
        <v>2638</v>
      </c>
      <c r="K638" s="610">
        <v>42177.418333333335</v>
      </c>
      <c r="L638" s="611">
        <v>42887</v>
      </c>
      <c r="M638" s="306" t="s">
        <v>3435</v>
      </c>
      <c r="N638" s="612">
        <v>29</v>
      </c>
      <c r="O638" s="298"/>
      <c r="P638" s="298"/>
    </row>
    <row r="639" spans="2:16" ht="12.75">
      <c r="B639" s="613" t="s">
        <v>767</v>
      </c>
      <c r="C639" s="314" t="s">
        <v>1778</v>
      </c>
      <c r="D639" s="613" t="s">
        <v>1779</v>
      </c>
      <c r="E639" s="314" t="s">
        <v>1780</v>
      </c>
      <c r="F639" s="607" t="s">
        <v>150</v>
      </c>
      <c r="G639" s="608">
        <v>2012</v>
      </c>
      <c r="H639" s="342" t="s">
        <v>1208</v>
      </c>
      <c r="I639" s="609" t="s">
        <v>2714</v>
      </c>
      <c r="J639" s="607" t="s">
        <v>2639</v>
      </c>
      <c r="K639" s="610">
        <v>42177.418333333335</v>
      </c>
      <c r="L639" s="611">
        <v>42917</v>
      </c>
      <c r="M639" s="306" t="s">
        <v>3435</v>
      </c>
      <c r="N639" s="612">
        <v>34</v>
      </c>
      <c r="O639" s="298"/>
      <c r="P639" s="298"/>
    </row>
    <row r="640" spans="2:16" ht="12.75">
      <c r="B640" s="613" t="s">
        <v>767</v>
      </c>
      <c r="C640" s="314" t="s">
        <v>1778</v>
      </c>
      <c r="D640" s="613" t="s">
        <v>1779</v>
      </c>
      <c r="E640" s="314" t="s">
        <v>1780</v>
      </c>
      <c r="F640" s="607" t="s">
        <v>150</v>
      </c>
      <c r="G640" s="608">
        <v>2012</v>
      </c>
      <c r="H640" s="342" t="s">
        <v>1208</v>
      </c>
      <c r="I640" s="609" t="s">
        <v>2714</v>
      </c>
      <c r="J640" s="607" t="s">
        <v>2640</v>
      </c>
      <c r="K640" s="610">
        <v>42177.418333333335</v>
      </c>
      <c r="L640" s="611">
        <v>42948</v>
      </c>
      <c r="M640" s="306" t="s">
        <v>3435</v>
      </c>
      <c r="N640" s="612">
        <v>29</v>
      </c>
      <c r="O640" s="298"/>
      <c r="P640" s="298"/>
    </row>
    <row r="641" spans="2:16" ht="12.75">
      <c r="B641" s="613" t="s">
        <v>767</v>
      </c>
      <c r="C641" s="314" t="s">
        <v>1778</v>
      </c>
      <c r="D641" s="613" t="s">
        <v>1779</v>
      </c>
      <c r="E641" s="314" t="s">
        <v>1780</v>
      </c>
      <c r="F641" s="607" t="s">
        <v>150</v>
      </c>
      <c r="G641" s="608">
        <v>2012</v>
      </c>
      <c r="H641" s="342" t="s">
        <v>1208</v>
      </c>
      <c r="I641" s="609" t="s">
        <v>2714</v>
      </c>
      <c r="J641" s="607" t="s">
        <v>2641</v>
      </c>
      <c r="K641" s="610">
        <v>42177.418333333335</v>
      </c>
      <c r="L641" s="611">
        <v>42979</v>
      </c>
      <c r="M641" s="306" t="s">
        <v>3435</v>
      </c>
      <c r="N641" s="612">
        <v>23</v>
      </c>
      <c r="O641" s="298"/>
      <c r="P641" s="298"/>
    </row>
    <row r="642" spans="2:16" ht="12.75">
      <c r="B642" s="613" t="s">
        <v>767</v>
      </c>
      <c r="C642" s="314" t="s">
        <v>1778</v>
      </c>
      <c r="D642" s="613" t="s">
        <v>1779</v>
      </c>
      <c r="E642" s="314" t="s">
        <v>1780</v>
      </c>
      <c r="F642" s="607" t="s">
        <v>150</v>
      </c>
      <c r="G642" s="608">
        <v>2012</v>
      </c>
      <c r="H642" s="342" t="s">
        <v>1208</v>
      </c>
      <c r="I642" s="609" t="s">
        <v>2714</v>
      </c>
      <c r="J642" s="607" t="s">
        <v>2642</v>
      </c>
      <c r="K642" s="610">
        <v>42177.418333333335</v>
      </c>
      <c r="L642" s="611">
        <v>43009</v>
      </c>
      <c r="M642" s="306" t="s">
        <v>3435</v>
      </c>
      <c r="N642" s="612">
        <v>5</v>
      </c>
      <c r="O642" s="298"/>
      <c r="P642" s="298"/>
    </row>
    <row r="643" spans="2:16" ht="12.75">
      <c r="B643" s="613" t="s">
        <v>767</v>
      </c>
      <c r="C643" s="314" t="s">
        <v>1778</v>
      </c>
      <c r="D643" s="613" t="s">
        <v>1779</v>
      </c>
      <c r="E643" s="314" t="s">
        <v>1780</v>
      </c>
      <c r="F643" s="607" t="s">
        <v>150</v>
      </c>
      <c r="G643" s="608">
        <v>2012</v>
      </c>
      <c r="H643" s="342" t="s">
        <v>1208</v>
      </c>
      <c r="I643" s="609" t="s">
        <v>2714</v>
      </c>
      <c r="J643" s="607" t="s">
        <v>2643</v>
      </c>
      <c r="K643" s="610">
        <v>42177.418333333335</v>
      </c>
      <c r="L643" s="611">
        <v>43040</v>
      </c>
      <c r="M643" s="306" t="s">
        <v>3435</v>
      </c>
      <c r="N643" s="612">
        <v>8</v>
      </c>
      <c r="O643" s="298"/>
      <c r="P643" s="298"/>
    </row>
    <row r="644" spans="2:16" ht="12.75">
      <c r="B644" s="613" t="s">
        <v>765</v>
      </c>
      <c r="C644" s="314" t="s">
        <v>1781</v>
      </c>
      <c r="D644" s="613" t="s">
        <v>1782</v>
      </c>
      <c r="E644" s="314" t="s">
        <v>1783</v>
      </c>
      <c r="F644" s="607" t="s">
        <v>150</v>
      </c>
      <c r="G644" s="608">
        <v>2012</v>
      </c>
      <c r="H644" s="342" t="s">
        <v>1208</v>
      </c>
      <c r="I644" s="609" t="s">
        <v>2714</v>
      </c>
      <c r="J644" s="607" t="s">
        <v>2644</v>
      </c>
      <c r="K644" s="610">
        <v>42177.418321759258</v>
      </c>
      <c r="L644" s="611">
        <v>42705</v>
      </c>
      <c r="M644" s="306" t="s">
        <v>3435</v>
      </c>
      <c r="N644" s="612">
        <v>7</v>
      </c>
      <c r="O644" s="298"/>
      <c r="P644" s="298"/>
    </row>
    <row r="645" spans="2:16" ht="12.75">
      <c r="B645" s="613" t="s">
        <v>765</v>
      </c>
      <c r="C645" s="314" t="s">
        <v>1781</v>
      </c>
      <c r="D645" s="613" t="s">
        <v>1782</v>
      </c>
      <c r="E645" s="314" t="s">
        <v>1783</v>
      </c>
      <c r="F645" s="607" t="s">
        <v>150</v>
      </c>
      <c r="G645" s="608">
        <v>2012</v>
      </c>
      <c r="H645" s="342" t="s">
        <v>1208</v>
      </c>
      <c r="I645" s="609" t="s">
        <v>2714</v>
      </c>
      <c r="J645" s="607" t="s">
        <v>2633</v>
      </c>
      <c r="K645" s="610">
        <v>42177.418321759258</v>
      </c>
      <c r="L645" s="611">
        <v>42736</v>
      </c>
      <c r="M645" s="306" t="s">
        <v>3435</v>
      </c>
      <c r="N645" s="612">
        <v>6</v>
      </c>
      <c r="O645" s="298"/>
      <c r="P645" s="298"/>
    </row>
    <row r="646" spans="2:16" ht="12.75">
      <c r="B646" s="613" t="s">
        <v>765</v>
      </c>
      <c r="C646" s="314" t="s">
        <v>1781</v>
      </c>
      <c r="D646" s="613" t="s">
        <v>1782</v>
      </c>
      <c r="E646" s="314" t="s">
        <v>1783</v>
      </c>
      <c r="F646" s="607" t="s">
        <v>150</v>
      </c>
      <c r="G646" s="608">
        <v>2012</v>
      </c>
      <c r="H646" s="342" t="s">
        <v>1208</v>
      </c>
      <c r="I646" s="609" t="s">
        <v>2714</v>
      </c>
      <c r="J646" s="607" t="s">
        <v>2634</v>
      </c>
      <c r="K646" s="610">
        <v>42177.418321759258</v>
      </c>
      <c r="L646" s="611">
        <v>42767</v>
      </c>
      <c r="M646" s="306" t="s">
        <v>3435</v>
      </c>
      <c r="N646" s="612">
        <v>5</v>
      </c>
      <c r="O646" s="298"/>
      <c r="P646" s="298"/>
    </row>
    <row r="647" spans="2:16" ht="12.75">
      <c r="B647" s="613" t="s">
        <v>765</v>
      </c>
      <c r="C647" s="314" t="s">
        <v>1781</v>
      </c>
      <c r="D647" s="613" t="s">
        <v>1782</v>
      </c>
      <c r="E647" s="314" t="s">
        <v>1783</v>
      </c>
      <c r="F647" s="607" t="s">
        <v>150</v>
      </c>
      <c r="G647" s="608">
        <v>2012</v>
      </c>
      <c r="H647" s="342" t="s">
        <v>1208</v>
      </c>
      <c r="I647" s="609" t="s">
        <v>2714</v>
      </c>
      <c r="J647" s="607" t="s">
        <v>2635</v>
      </c>
      <c r="K647" s="610">
        <v>42177.418321759258</v>
      </c>
      <c r="L647" s="611">
        <v>42795</v>
      </c>
      <c r="M647" s="306" t="s">
        <v>3435</v>
      </c>
      <c r="N647" s="612">
        <v>8</v>
      </c>
      <c r="O647" s="298"/>
      <c r="P647" s="298"/>
    </row>
    <row r="648" spans="2:16" ht="12.75">
      <c r="B648" s="613" t="s">
        <v>765</v>
      </c>
      <c r="C648" s="314" t="s">
        <v>1781</v>
      </c>
      <c r="D648" s="613" t="s">
        <v>1782</v>
      </c>
      <c r="E648" s="314" t="s">
        <v>1783</v>
      </c>
      <c r="F648" s="607" t="s">
        <v>150</v>
      </c>
      <c r="G648" s="608">
        <v>2012</v>
      </c>
      <c r="H648" s="342" t="s">
        <v>1208</v>
      </c>
      <c r="I648" s="609" t="s">
        <v>2714</v>
      </c>
      <c r="J648" s="607" t="s">
        <v>2636</v>
      </c>
      <c r="K648" s="610">
        <v>42177.418321759258</v>
      </c>
      <c r="L648" s="611">
        <v>42826</v>
      </c>
      <c r="M648" s="306" t="s">
        <v>3435</v>
      </c>
      <c r="N648" s="612">
        <v>13</v>
      </c>
      <c r="O648" s="298"/>
      <c r="P648" s="298"/>
    </row>
    <row r="649" spans="2:16" ht="12.75">
      <c r="B649" s="613" t="s">
        <v>765</v>
      </c>
      <c r="C649" s="314" t="s">
        <v>1781</v>
      </c>
      <c r="D649" s="613" t="s">
        <v>1782</v>
      </c>
      <c r="E649" s="314" t="s">
        <v>1783</v>
      </c>
      <c r="F649" s="607" t="s">
        <v>150</v>
      </c>
      <c r="G649" s="608">
        <v>2012</v>
      </c>
      <c r="H649" s="342" t="s">
        <v>1208</v>
      </c>
      <c r="I649" s="609" t="s">
        <v>2714</v>
      </c>
      <c r="J649" s="607" t="s">
        <v>2637</v>
      </c>
      <c r="K649" s="610">
        <v>42177.418321759258</v>
      </c>
      <c r="L649" s="611">
        <v>42856</v>
      </c>
      <c r="M649" s="306" t="s">
        <v>3435</v>
      </c>
      <c r="N649" s="612">
        <v>19</v>
      </c>
      <c r="O649" s="298"/>
      <c r="P649" s="298"/>
    </row>
    <row r="650" spans="2:16" ht="12.75">
      <c r="B650" s="613" t="s">
        <v>765</v>
      </c>
      <c r="C650" s="314" t="s">
        <v>1781</v>
      </c>
      <c r="D650" s="613" t="s">
        <v>1782</v>
      </c>
      <c r="E650" s="314" t="s">
        <v>1783</v>
      </c>
      <c r="F650" s="607" t="s">
        <v>150</v>
      </c>
      <c r="G650" s="608">
        <v>2012</v>
      </c>
      <c r="H650" s="342" t="s">
        <v>1208</v>
      </c>
      <c r="I650" s="609" t="s">
        <v>2714</v>
      </c>
      <c r="J650" s="607" t="s">
        <v>2638</v>
      </c>
      <c r="K650" s="610">
        <v>42177.418333333335</v>
      </c>
      <c r="L650" s="611">
        <v>42887</v>
      </c>
      <c r="M650" s="306" t="s">
        <v>3435</v>
      </c>
      <c r="N650" s="612">
        <v>22</v>
      </c>
      <c r="O650" s="298"/>
      <c r="P650" s="298"/>
    </row>
    <row r="651" spans="2:16" ht="12.75">
      <c r="B651" s="613" t="s">
        <v>765</v>
      </c>
      <c r="C651" s="314" t="s">
        <v>1781</v>
      </c>
      <c r="D651" s="613" t="s">
        <v>1782</v>
      </c>
      <c r="E651" s="314" t="s">
        <v>1783</v>
      </c>
      <c r="F651" s="607" t="s">
        <v>150</v>
      </c>
      <c r="G651" s="608">
        <v>2012</v>
      </c>
      <c r="H651" s="342" t="s">
        <v>1208</v>
      </c>
      <c r="I651" s="609" t="s">
        <v>2714</v>
      </c>
      <c r="J651" s="607" t="s">
        <v>2639</v>
      </c>
      <c r="K651" s="610">
        <v>42177.418333333335</v>
      </c>
      <c r="L651" s="611">
        <v>42917</v>
      </c>
      <c r="M651" s="306" t="s">
        <v>3435</v>
      </c>
      <c r="N651" s="612">
        <v>18</v>
      </c>
      <c r="O651" s="298"/>
      <c r="P651" s="298"/>
    </row>
    <row r="652" spans="2:16" ht="12.75">
      <c r="B652" s="613" t="s">
        <v>765</v>
      </c>
      <c r="C652" s="314" t="s">
        <v>1781</v>
      </c>
      <c r="D652" s="613" t="s">
        <v>1782</v>
      </c>
      <c r="E652" s="314" t="s">
        <v>1783</v>
      </c>
      <c r="F652" s="607" t="s">
        <v>150</v>
      </c>
      <c r="G652" s="608">
        <v>2012</v>
      </c>
      <c r="H652" s="342" t="s">
        <v>1208</v>
      </c>
      <c r="I652" s="609" t="s">
        <v>2714</v>
      </c>
      <c r="J652" s="607" t="s">
        <v>2640</v>
      </c>
      <c r="K652" s="610">
        <v>42177.418333333335</v>
      </c>
      <c r="L652" s="611">
        <v>42948</v>
      </c>
      <c r="M652" s="306" t="s">
        <v>3435</v>
      </c>
      <c r="N652" s="612">
        <v>14</v>
      </c>
      <c r="O652" s="298"/>
      <c r="P652" s="298"/>
    </row>
    <row r="653" spans="2:16" ht="12.75">
      <c r="B653" s="613" t="s">
        <v>765</v>
      </c>
      <c r="C653" s="314" t="s">
        <v>1781</v>
      </c>
      <c r="D653" s="613" t="s">
        <v>1782</v>
      </c>
      <c r="E653" s="314" t="s">
        <v>1783</v>
      </c>
      <c r="F653" s="607" t="s">
        <v>150</v>
      </c>
      <c r="G653" s="608">
        <v>2012</v>
      </c>
      <c r="H653" s="342" t="s">
        <v>1208</v>
      </c>
      <c r="I653" s="609" t="s">
        <v>2714</v>
      </c>
      <c r="J653" s="607" t="s">
        <v>2641</v>
      </c>
      <c r="K653" s="610">
        <v>42177.418333333335</v>
      </c>
      <c r="L653" s="611">
        <v>42979</v>
      </c>
      <c r="M653" s="306" t="s">
        <v>3435</v>
      </c>
      <c r="N653" s="612">
        <v>11</v>
      </c>
      <c r="O653" s="298"/>
      <c r="P653" s="298"/>
    </row>
    <row r="654" spans="2:16" ht="12.75">
      <c r="B654" s="613" t="s">
        <v>765</v>
      </c>
      <c r="C654" s="314" t="s">
        <v>1781</v>
      </c>
      <c r="D654" s="613" t="s">
        <v>1782</v>
      </c>
      <c r="E654" s="314" t="s">
        <v>1783</v>
      </c>
      <c r="F654" s="607" t="s">
        <v>150</v>
      </c>
      <c r="G654" s="608">
        <v>2012</v>
      </c>
      <c r="H654" s="342" t="s">
        <v>1208</v>
      </c>
      <c r="I654" s="609" t="s">
        <v>2714</v>
      </c>
      <c r="J654" s="607" t="s">
        <v>2642</v>
      </c>
      <c r="K654" s="610">
        <v>42177.418333333335</v>
      </c>
      <c r="L654" s="611">
        <v>43009</v>
      </c>
      <c r="M654" s="306" t="s">
        <v>3435</v>
      </c>
      <c r="N654" s="612">
        <v>6</v>
      </c>
      <c r="O654" s="298"/>
      <c r="P654" s="298"/>
    </row>
    <row r="655" spans="2:16" ht="12.75">
      <c r="B655" s="613" t="s">
        <v>765</v>
      </c>
      <c r="C655" s="314" t="s">
        <v>1781</v>
      </c>
      <c r="D655" s="613" t="s">
        <v>1782</v>
      </c>
      <c r="E655" s="314" t="s">
        <v>1783</v>
      </c>
      <c r="F655" s="607" t="s">
        <v>150</v>
      </c>
      <c r="G655" s="608">
        <v>2012</v>
      </c>
      <c r="H655" s="342" t="s">
        <v>1208</v>
      </c>
      <c r="I655" s="609" t="s">
        <v>2714</v>
      </c>
      <c r="J655" s="607" t="s">
        <v>2643</v>
      </c>
      <c r="K655" s="610">
        <v>42177.418333333335</v>
      </c>
      <c r="L655" s="611">
        <v>43040</v>
      </c>
      <c r="M655" s="306" t="s">
        <v>3435</v>
      </c>
      <c r="N655" s="612">
        <v>3</v>
      </c>
      <c r="O655" s="298"/>
      <c r="P655" s="298"/>
    </row>
    <row r="656" spans="2:16" ht="12.75">
      <c r="B656" s="613" t="s">
        <v>651</v>
      </c>
      <c r="C656" s="314" t="s">
        <v>2526</v>
      </c>
      <c r="D656" s="613" t="s">
        <v>2250</v>
      </c>
      <c r="E656" s="314" t="s">
        <v>2251</v>
      </c>
      <c r="F656" s="607" t="s">
        <v>151</v>
      </c>
      <c r="G656" s="608">
        <v>2008</v>
      </c>
      <c r="H656" s="342" t="s">
        <v>1208</v>
      </c>
      <c r="I656" s="609" t="s">
        <v>2714</v>
      </c>
      <c r="J656" s="607" t="s">
        <v>2644</v>
      </c>
      <c r="K656" s="610">
        <v>42177.415578703702</v>
      </c>
      <c r="L656" s="611">
        <v>42705</v>
      </c>
      <c r="M656" s="306" t="s">
        <v>3435</v>
      </c>
      <c r="N656" s="612">
        <v>2985</v>
      </c>
      <c r="O656" s="298"/>
      <c r="P656" s="298"/>
    </row>
    <row r="657" spans="2:16" ht="12.75">
      <c r="B657" s="613" t="s">
        <v>651</v>
      </c>
      <c r="C657" s="314" t="s">
        <v>2526</v>
      </c>
      <c r="D657" s="613" t="s">
        <v>2250</v>
      </c>
      <c r="E657" s="314" t="s">
        <v>2251</v>
      </c>
      <c r="F657" s="607" t="s">
        <v>151</v>
      </c>
      <c r="G657" s="608">
        <v>2008</v>
      </c>
      <c r="H657" s="342" t="s">
        <v>1208</v>
      </c>
      <c r="I657" s="609" t="s">
        <v>2714</v>
      </c>
      <c r="J657" s="607" t="s">
        <v>2633</v>
      </c>
      <c r="K657" s="610">
        <v>42177.415578703702</v>
      </c>
      <c r="L657" s="611">
        <v>42736</v>
      </c>
      <c r="M657" s="306" t="s">
        <v>3435</v>
      </c>
      <c r="N657" s="612">
        <v>3335</v>
      </c>
      <c r="O657" s="298"/>
      <c r="P657" s="298"/>
    </row>
    <row r="658" spans="2:16" ht="12.75">
      <c r="B658" s="613" t="s">
        <v>651</v>
      </c>
      <c r="C658" s="314" t="s">
        <v>2526</v>
      </c>
      <c r="D658" s="613" t="s">
        <v>2250</v>
      </c>
      <c r="E658" s="314" t="s">
        <v>2251</v>
      </c>
      <c r="F658" s="607" t="s">
        <v>151</v>
      </c>
      <c r="G658" s="608">
        <v>2008</v>
      </c>
      <c r="H658" s="342" t="s">
        <v>1208</v>
      </c>
      <c r="I658" s="609" t="s">
        <v>2714</v>
      </c>
      <c r="J658" s="607" t="s">
        <v>2634</v>
      </c>
      <c r="K658" s="610">
        <v>42177.415578703702</v>
      </c>
      <c r="L658" s="611">
        <v>42767</v>
      </c>
      <c r="M658" s="306" t="s">
        <v>3435</v>
      </c>
      <c r="N658" s="612">
        <v>5009</v>
      </c>
      <c r="O658" s="298"/>
      <c r="P658" s="298"/>
    </row>
    <row r="659" spans="2:16" ht="12.75">
      <c r="B659" s="613" t="s">
        <v>651</v>
      </c>
      <c r="C659" s="314" t="s">
        <v>2526</v>
      </c>
      <c r="D659" s="613" t="s">
        <v>2250</v>
      </c>
      <c r="E659" s="314" t="s">
        <v>2251</v>
      </c>
      <c r="F659" s="607" t="s">
        <v>151</v>
      </c>
      <c r="G659" s="608">
        <v>2008</v>
      </c>
      <c r="H659" s="342" t="s">
        <v>1208</v>
      </c>
      <c r="I659" s="609" t="s">
        <v>2714</v>
      </c>
      <c r="J659" s="607" t="s">
        <v>2635</v>
      </c>
      <c r="K659" s="610">
        <v>42177.415578703702</v>
      </c>
      <c r="L659" s="611">
        <v>42795</v>
      </c>
      <c r="M659" s="306" t="s">
        <v>3435</v>
      </c>
      <c r="N659" s="612">
        <v>5802</v>
      </c>
      <c r="O659" s="298"/>
      <c r="P659" s="298"/>
    </row>
    <row r="660" spans="2:16" ht="12.75">
      <c r="B660" s="613" t="s">
        <v>651</v>
      </c>
      <c r="C660" s="314" t="s">
        <v>2526</v>
      </c>
      <c r="D660" s="613" t="s">
        <v>2250</v>
      </c>
      <c r="E660" s="314" t="s">
        <v>2251</v>
      </c>
      <c r="F660" s="607" t="s">
        <v>151</v>
      </c>
      <c r="G660" s="608">
        <v>2008</v>
      </c>
      <c r="H660" s="342" t="s">
        <v>1208</v>
      </c>
      <c r="I660" s="609" t="s">
        <v>2714</v>
      </c>
      <c r="J660" s="607" t="s">
        <v>2636</v>
      </c>
      <c r="K660" s="610">
        <v>42177.415578703702</v>
      </c>
      <c r="L660" s="611">
        <v>42826</v>
      </c>
      <c r="M660" s="306" t="s">
        <v>3435</v>
      </c>
      <c r="N660" s="612">
        <v>6910</v>
      </c>
      <c r="O660" s="298"/>
      <c r="P660" s="298"/>
    </row>
    <row r="661" spans="2:16" ht="12.75">
      <c r="B661" s="613" t="s">
        <v>651</v>
      </c>
      <c r="C661" s="314" t="s">
        <v>2526</v>
      </c>
      <c r="D661" s="613" t="s">
        <v>2250</v>
      </c>
      <c r="E661" s="314" t="s">
        <v>2251</v>
      </c>
      <c r="F661" s="607" t="s">
        <v>151</v>
      </c>
      <c r="G661" s="608">
        <v>2008</v>
      </c>
      <c r="H661" s="342" t="s">
        <v>1208</v>
      </c>
      <c r="I661" s="609" t="s">
        <v>2714</v>
      </c>
      <c r="J661" s="607" t="s">
        <v>2637</v>
      </c>
      <c r="K661" s="610">
        <v>42177.415578703702</v>
      </c>
      <c r="L661" s="611">
        <v>42856</v>
      </c>
      <c r="M661" s="306" t="s">
        <v>3435</v>
      </c>
      <c r="N661" s="612">
        <v>7359</v>
      </c>
      <c r="O661" s="298"/>
      <c r="P661" s="298"/>
    </row>
    <row r="662" spans="2:16" ht="12.75">
      <c r="B662" s="613" t="s">
        <v>651</v>
      </c>
      <c r="C662" s="314" t="s">
        <v>2526</v>
      </c>
      <c r="D662" s="613" t="s">
        <v>2250</v>
      </c>
      <c r="E662" s="314" t="s">
        <v>2251</v>
      </c>
      <c r="F662" s="607" t="s">
        <v>151</v>
      </c>
      <c r="G662" s="608">
        <v>2008</v>
      </c>
      <c r="H662" s="342" t="s">
        <v>1208</v>
      </c>
      <c r="I662" s="609" t="s">
        <v>2714</v>
      </c>
      <c r="J662" s="607" t="s">
        <v>2638</v>
      </c>
      <c r="K662" s="610">
        <v>42177.415590277778</v>
      </c>
      <c r="L662" s="611">
        <v>42887</v>
      </c>
      <c r="M662" s="306" t="s">
        <v>3435</v>
      </c>
      <c r="N662" s="612">
        <v>3</v>
      </c>
      <c r="O662" s="298"/>
      <c r="P662" s="298"/>
    </row>
    <row r="663" spans="2:16" ht="12.75">
      <c r="B663" s="613" t="s">
        <v>651</v>
      </c>
      <c r="C663" s="314" t="s">
        <v>2526</v>
      </c>
      <c r="D663" s="613" t="s">
        <v>2250</v>
      </c>
      <c r="E663" s="314" t="s">
        <v>2251</v>
      </c>
      <c r="F663" s="607" t="s">
        <v>151</v>
      </c>
      <c r="G663" s="608">
        <v>2008</v>
      </c>
      <c r="H663" s="342" t="s">
        <v>1208</v>
      </c>
      <c r="I663" s="609" t="s">
        <v>2714</v>
      </c>
      <c r="J663" s="607" t="s">
        <v>2638</v>
      </c>
      <c r="K663" s="610">
        <v>42177.415590277778</v>
      </c>
      <c r="L663" s="611">
        <v>42887</v>
      </c>
      <c r="M663" s="306" t="s">
        <v>3435</v>
      </c>
      <c r="N663" s="612">
        <v>6801</v>
      </c>
      <c r="O663" s="298"/>
      <c r="P663" s="298"/>
    </row>
    <row r="664" spans="2:16" ht="12.75">
      <c r="B664" s="613" t="s">
        <v>651</v>
      </c>
      <c r="C664" s="314" t="s">
        <v>2526</v>
      </c>
      <c r="D664" s="613" t="s">
        <v>2250</v>
      </c>
      <c r="E664" s="314" t="s">
        <v>2251</v>
      </c>
      <c r="F664" s="607" t="s">
        <v>151</v>
      </c>
      <c r="G664" s="608">
        <v>2008</v>
      </c>
      <c r="H664" s="342" t="s">
        <v>1208</v>
      </c>
      <c r="I664" s="609" t="s">
        <v>2714</v>
      </c>
      <c r="J664" s="607" t="s">
        <v>2639</v>
      </c>
      <c r="K664" s="610">
        <v>42177.415590277778</v>
      </c>
      <c r="L664" s="611">
        <v>42917</v>
      </c>
      <c r="M664" s="306" t="s">
        <v>3435</v>
      </c>
      <c r="N664" s="612">
        <v>6485</v>
      </c>
      <c r="O664" s="298"/>
      <c r="P664" s="298"/>
    </row>
    <row r="665" spans="2:16" ht="12.75">
      <c r="B665" s="613" t="s">
        <v>651</v>
      </c>
      <c r="C665" s="314" t="s">
        <v>2526</v>
      </c>
      <c r="D665" s="613" t="s">
        <v>2250</v>
      </c>
      <c r="E665" s="314" t="s">
        <v>2251</v>
      </c>
      <c r="F665" s="607" t="s">
        <v>151</v>
      </c>
      <c r="G665" s="608">
        <v>2008</v>
      </c>
      <c r="H665" s="342" t="s">
        <v>1208</v>
      </c>
      <c r="I665" s="609" t="s">
        <v>2714</v>
      </c>
      <c r="J665" s="607" t="s">
        <v>2640</v>
      </c>
      <c r="K665" s="610">
        <v>42177.418333333335</v>
      </c>
      <c r="L665" s="611">
        <v>42948</v>
      </c>
      <c r="M665" s="306" t="s">
        <v>3435</v>
      </c>
      <c r="N665" s="612">
        <v>5293</v>
      </c>
      <c r="O665" s="298"/>
      <c r="P665" s="298"/>
    </row>
    <row r="666" spans="2:16" ht="12.75">
      <c r="B666" s="613" t="s">
        <v>651</v>
      </c>
      <c r="C666" s="314" t="s">
        <v>2526</v>
      </c>
      <c r="D666" s="613" t="s">
        <v>2250</v>
      </c>
      <c r="E666" s="314" t="s">
        <v>2251</v>
      </c>
      <c r="F666" s="607" t="s">
        <v>151</v>
      </c>
      <c r="G666" s="608">
        <v>2008</v>
      </c>
      <c r="H666" s="342" t="s">
        <v>1208</v>
      </c>
      <c r="I666" s="609" t="s">
        <v>2714</v>
      </c>
      <c r="J666" s="607" t="s">
        <v>2641</v>
      </c>
      <c r="K666" s="610">
        <v>42177.415590277778</v>
      </c>
      <c r="L666" s="611">
        <v>42979</v>
      </c>
      <c r="M666" s="306" t="s">
        <v>3435</v>
      </c>
      <c r="N666" s="612">
        <v>4416</v>
      </c>
      <c r="O666" s="298"/>
      <c r="P666" s="298"/>
    </row>
    <row r="667" spans="2:16" ht="12.75">
      <c r="B667" s="613" t="s">
        <v>651</v>
      </c>
      <c r="C667" s="314" t="s">
        <v>2526</v>
      </c>
      <c r="D667" s="613" t="s">
        <v>2250</v>
      </c>
      <c r="E667" s="314" t="s">
        <v>2251</v>
      </c>
      <c r="F667" s="607" t="s">
        <v>151</v>
      </c>
      <c r="G667" s="608">
        <v>2008</v>
      </c>
      <c r="H667" s="342" t="s">
        <v>1208</v>
      </c>
      <c r="I667" s="609" t="s">
        <v>2714</v>
      </c>
      <c r="J667" s="607" t="s">
        <v>2642</v>
      </c>
      <c r="K667" s="610">
        <v>42177.418333333335</v>
      </c>
      <c r="L667" s="611">
        <v>43009</v>
      </c>
      <c r="M667" s="306" t="s">
        <v>3435</v>
      </c>
      <c r="N667" s="612">
        <v>3181</v>
      </c>
      <c r="O667" s="298"/>
      <c r="P667" s="298"/>
    </row>
    <row r="668" spans="2:16" ht="12.75">
      <c r="B668" s="613" t="s">
        <v>651</v>
      </c>
      <c r="C668" s="314" t="s">
        <v>2526</v>
      </c>
      <c r="D668" s="613" t="s">
        <v>2250</v>
      </c>
      <c r="E668" s="314" t="s">
        <v>2251</v>
      </c>
      <c r="F668" s="607" t="s">
        <v>151</v>
      </c>
      <c r="G668" s="608">
        <v>2008</v>
      </c>
      <c r="H668" s="342" t="s">
        <v>1208</v>
      </c>
      <c r="I668" s="609" t="s">
        <v>2714</v>
      </c>
      <c r="J668" s="607" t="s">
        <v>2643</v>
      </c>
      <c r="K668" s="610">
        <v>42177.418333333335</v>
      </c>
      <c r="L668" s="611">
        <v>43040</v>
      </c>
      <c r="M668" s="306" t="s">
        <v>3435</v>
      </c>
      <c r="N668" s="612">
        <v>2407</v>
      </c>
      <c r="O668" s="298"/>
      <c r="P668" s="298"/>
    </row>
    <row r="669" spans="2:16" ht="12.75">
      <c r="B669" s="613" t="s">
        <v>651</v>
      </c>
      <c r="C669" s="314" t="s">
        <v>2526</v>
      </c>
      <c r="D669" s="613" t="s">
        <v>2252</v>
      </c>
      <c r="E669" s="314" t="s">
        <v>2253</v>
      </c>
      <c r="F669" s="607" t="s">
        <v>151</v>
      </c>
      <c r="G669" s="608">
        <v>2008</v>
      </c>
      <c r="H669" s="342" t="s">
        <v>1208</v>
      </c>
      <c r="I669" s="609" t="s">
        <v>2714</v>
      </c>
      <c r="J669" s="607" t="s">
        <v>2644</v>
      </c>
      <c r="K669" s="610">
        <v>42177.418321759258</v>
      </c>
      <c r="L669" s="611">
        <v>42705</v>
      </c>
      <c r="M669" s="306" t="s">
        <v>3435</v>
      </c>
      <c r="N669" s="612">
        <v>8868</v>
      </c>
      <c r="O669" s="298"/>
      <c r="P669" s="298"/>
    </row>
    <row r="670" spans="2:16" ht="12.75">
      <c r="B670" s="613" t="s">
        <v>651</v>
      </c>
      <c r="C670" s="314" t="s">
        <v>2526</v>
      </c>
      <c r="D670" s="613" t="s">
        <v>2252</v>
      </c>
      <c r="E670" s="314" t="s">
        <v>2253</v>
      </c>
      <c r="F670" s="607" t="s">
        <v>151</v>
      </c>
      <c r="G670" s="608">
        <v>2008</v>
      </c>
      <c r="H670" s="342" t="s">
        <v>1208</v>
      </c>
      <c r="I670" s="609" t="s">
        <v>2714</v>
      </c>
      <c r="J670" s="607" t="s">
        <v>2633</v>
      </c>
      <c r="K670" s="610">
        <v>42177.418321759258</v>
      </c>
      <c r="L670" s="611">
        <v>42736</v>
      </c>
      <c r="M670" s="306" t="s">
        <v>3435</v>
      </c>
      <c r="N670" s="612">
        <v>9903</v>
      </c>
      <c r="O670" s="298"/>
      <c r="P670" s="298"/>
    </row>
    <row r="671" spans="2:16" ht="12.75">
      <c r="B671" s="613" t="s">
        <v>651</v>
      </c>
      <c r="C671" s="314" t="s">
        <v>2526</v>
      </c>
      <c r="D671" s="613" t="s">
        <v>2252</v>
      </c>
      <c r="E671" s="314" t="s">
        <v>2253</v>
      </c>
      <c r="F671" s="607" t="s">
        <v>151</v>
      </c>
      <c r="G671" s="608">
        <v>2008</v>
      </c>
      <c r="H671" s="342" t="s">
        <v>1208</v>
      </c>
      <c r="I671" s="609" t="s">
        <v>2714</v>
      </c>
      <c r="J671" s="607" t="s">
        <v>2634</v>
      </c>
      <c r="K671" s="610">
        <v>42177.418321759258</v>
      </c>
      <c r="L671" s="611">
        <v>42767</v>
      </c>
      <c r="M671" s="306" t="s">
        <v>3435</v>
      </c>
      <c r="N671" s="612">
        <v>14878</v>
      </c>
      <c r="O671" s="298"/>
      <c r="P671" s="298"/>
    </row>
    <row r="672" spans="2:16" ht="12.75">
      <c r="B672" s="613" t="s">
        <v>651</v>
      </c>
      <c r="C672" s="314" t="s">
        <v>2526</v>
      </c>
      <c r="D672" s="613" t="s">
        <v>2252</v>
      </c>
      <c r="E672" s="314" t="s">
        <v>2253</v>
      </c>
      <c r="F672" s="607" t="s">
        <v>151</v>
      </c>
      <c r="G672" s="608">
        <v>2008</v>
      </c>
      <c r="H672" s="342" t="s">
        <v>1208</v>
      </c>
      <c r="I672" s="609" t="s">
        <v>2714</v>
      </c>
      <c r="J672" s="607" t="s">
        <v>2635</v>
      </c>
      <c r="K672" s="610">
        <v>42177.418321759258</v>
      </c>
      <c r="L672" s="611">
        <v>42795</v>
      </c>
      <c r="M672" s="306" t="s">
        <v>3435</v>
      </c>
      <c r="N672" s="612">
        <v>17235</v>
      </c>
      <c r="O672" s="298"/>
      <c r="P672" s="298"/>
    </row>
    <row r="673" spans="2:16" ht="12.75">
      <c r="B673" s="613" t="s">
        <v>651</v>
      </c>
      <c r="C673" s="314" t="s">
        <v>2526</v>
      </c>
      <c r="D673" s="613" t="s">
        <v>2252</v>
      </c>
      <c r="E673" s="314" t="s">
        <v>2253</v>
      </c>
      <c r="F673" s="607" t="s">
        <v>151</v>
      </c>
      <c r="G673" s="608">
        <v>2008</v>
      </c>
      <c r="H673" s="342" t="s">
        <v>1208</v>
      </c>
      <c r="I673" s="609" t="s">
        <v>2714</v>
      </c>
      <c r="J673" s="607" t="s">
        <v>2636</v>
      </c>
      <c r="K673" s="610">
        <v>42177.418321759258</v>
      </c>
      <c r="L673" s="611">
        <v>42826</v>
      </c>
      <c r="M673" s="306" t="s">
        <v>3435</v>
      </c>
      <c r="N673" s="612">
        <v>20524</v>
      </c>
      <c r="O673" s="298"/>
      <c r="P673" s="298"/>
    </row>
    <row r="674" spans="2:16" ht="12.75">
      <c r="B674" s="613" t="s">
        <v>651</v>
      </c>
      <c r="C674" s="314" t="s">
        <v>2526</v>
      </c>
      <c r="D674" s="613" t="s">
        <v>2252</v>
      </c>
      <c r="E674" s="314" t="s">
        <v>2253</v>
      </c>
      <c r="F674" s="607" t="s">
        <v>151</v>
      </c>
      <c r="G674" s="608">
        <v>2008</v>
      </c>
      <c r="H674" s="342" t="s">
        <v>1208</v>
      </c>
      <c r="I674" s="609" t="s">
        <v>2714</v>
      </c>
      <c r="J674" s="607" t="s">
        <v>2637</v>
      </c>
      <c r="K674" s="610">
        <v>42177.418321759258</v>
      </c>
      <c r="L674" s="611">
        <v>42856</v>
      </c>
      <c r="M674" s="306" t="s">
        <v>3435</v>
      </c>
      <c r="N674" s="612">
        <v>21856</v>
      </c>
      <c r="O674" s="298"/>
      <c r="P674" s="298"/>
    </row>
    <row r="675" spans="2:16" ht="12.75">
      <c r="B675" s="613" t="s">
        <v>651</v>
      </c>
      <c r="C675" s="314" t="s">
        <v>2526</v>
      </c>
      <c r="D675" s="613" t="s">
        <v>2252</v>
      </c>
      <c r="E675" s="314" t="s">
        <v>2253</v>
      </c>
      <c r="F675" s="607" t="s">
        <v>151</v>
      </c>
      <c r="G675" s="608">
        <v>2008</v>
      </c>
      <c r="H675" s="342" t="s">
        <v>1208</v>
      </c>
      <c r="I675" s="609" t="s">
        <v>2714</v>
      </c>
      <c r="J675" s="607" t="s">
        <v>2638</v>
      </c>
      <c r="K675" s="610">
        <v>42177.418333333335</v>
      </c>
      <c r="L675" s="611">
        <v>42887</v>
      </c>
      <c r="M675" s="306" t="s">
        <v>3435</v>
      </c>
      <c r="N675" s="612">
        <v>10</v>
      </c>
      <c r="O675" s="298"/>
      <c r="P675" s="298"/>
    </row>
    <row r="676" spans="2:16" ht="12.75">
      <c r="B676" s="613" t="s">
        <v>651</v>
      </c>
      <c r="C676" s="314" t="s">
        <v>2526</v>
      </c>
      <c r="D676" s="613" t="s">
        <v>2252</v>
      </c>
      <c r="E676" s="314" t="s">
        <v>2253</v>
      </c>
      <c r="F676" s="607" t="s">
        <v>151</v>
      </c>
      <c r="G676" s="608">
        <v>2008</v>
      </c>
      <c r="H676" s="342" t="s">
        <v>1208</v>
      </c>
      <c r="I676" s="609" t="s">
        <v>2714</v>
      </c>
      <c r="J676" s="607" t="s">
        <v>2638</v>
      </c>
      <c r="K676" s="610">
        <v>42177.418321759258</v>
      </c>
      <c r="L676" s="611">
        <v>42887</v>
      </c>
      <c r="M676" s="306" t="s">
        <v>3435</v>
      </c>
      <c r="N676" s="612">
        <v>20200</v>
      </c>
      <c r="O676" s="298"/>
      <c r="P676" s="298"/>
    </row>
    <row r="677" spans="2:16" ht="12.75">
      <c r="B677" s="613" t="s">
        <v>651</v>
      </c>
      <c r="C677" s="314" t="s">
        <v>2526</v>
      </c>
      <c r="D677" s="613" t="s">
        <v>2252</v>
      </c>
      <c r="E677" s="314" t="s">
        <v>2253</v>
      </c>
      <c r="F677" s="607" t="s">
        <v>151</v>
      </c>
      <c r="G677" s="608">
        <v>2008</v>
      </c>
      <c r="H677" s="342" t="s">
        <v>1208</v>
      </c>
      <c r="I677" s="609" t="s">
        <v>2714</v>
      </c>
      <c r="J677" s="607" t="s">
        <v>2639</v>
      </c>
      <c r="K677" s="610">
        <v>42177.418333333335</v>
      </c>
      <c r="L677" s="611">
        <v>42917</v>
      </c>
      <c r="M677" s="306" t="s">
        <v>3435</v>
      </c>
      <c r="N677" s="612">
        <v>19261</v>
      </c>
      <c r="O677" s="298"/>
      <c r="P677" s="298"/>
    </row>
    <row r="678" spans="2:16" ht="12.75">
      <c r="B678" s="613" t="s">
        <v>651</v>
      </c>
      <c r="C678" s="314" t="s">
        <v>2526</v>
      </c>
      <c r="D678" s="613" t="s">
        <v>2252</v>
      </c>
      <c r="E678" s="314" t="s">
        <v>2253</v>
      </c>
      <c r="F678" s="607" t="s">
        <v>151</v>
      </c>
      <c r="G678" s="608">
        <v>2008</v>
      </c>
      <c r="H678" s="342" t="s">
        <v>1208</v>
      </c>
      <c r="I678" s="609" t="s">
        <v>2714</v>
      </c>
      <c r="J678" s="607" t="s">
        <v>2640</v>
      </c>
      <c r="K678" s="610">
        <v>42177.418333333335</v>
      </c>
      <c r="L678" s="611">
        <v>42948</v>
      </c>
      <c r="M678" s="306" t="s">
        <v>3435</v>
      </c>
      <c r="N678" s="612">
        <v>15723</v>
      </c>
      <c r="O678" s="298"/>
      <c r="P678" s="298"/>
    </row>
    <row r="679" spans="2:16" ht="12.75">
      <c r="B679" s="613" t="s">
        <v>651</v>
      </c>
      <c r="C679" s="314" t="s">
        <v>2526</v>
      </c>
      <c r="D679" s="613" t="s">
        <v>2252</v>
      </c>
      <c r="E679" s="314" t="s">
        <v>2253</v>
      </c>
      <c r="F679" s="607" t="s">
        <v>151</v>
      </c>
      <c r="G679" s="608">
        <v>2008</v>
      </c>
      <c r="H679" s="342" t="s">
        <v>1208</v>
      </c>
      <c r="I679" s="609" t="s">
        <v>2714</v>
      </c>
      <c r="J679" s="607" t="s">
        <v>2641</v>
      </c>
      <c r="K679" s="610">
        <v>42177.418333333335</v>
      </c>
      <c r="L679" s="611">
        <v>42979</v>
      </c>
      <c r="M679" s="306" t="s">
        <v>3435</v>
      </c>
      <c r="N679" s="612">
        <v>13115</v>
      </c>
      <c r="O679" s="298"/>
      <c r="P679" s="298"/>
    </row>
    <row r="680" spans="2:16" ht="12.75">
      <c r="B680" s="613" t="s">
        <v>651</v>
      </c>
      <c r="C680" s="314" t="s">
        <v>2526</v>
      </c>
      <c r="D680" s="613" t="s">
        <v>2252</v>
      </c>
      <c r="E680" s="314" t="s">
        <v>2253</v>
      </c>
      <c r="F680" s="607" t="s">
        <v>151</v>
      </c>
      <c r="G680" s="608">
        <v>2008</v>
      </c>
      <c r="H680" s="342" t="s">
        <v>1208</v>
      </c>
      <c r="I680" s="609" t="s">
        <v>2714</v>
      </c>
      <c r="J680" s="607" t="s">
        <v>2642</v>
      </c>
      <c r="K680" s="610">
        <v>42177.418333333335</v>
      </c>
      <c r="L680" s="611">
        <v>43009</v>
      </c>
      <c r="M680" s="306" t="s">
        <v>3435</v>
      </c>
      <c r="N680" s="612">
        <v>9448</v>
      </c>
      <c r="O680" s="298"/>
      <c r="P680" s="298"/>
    </row>
    <row r="681" spans="2:16" ht="12.75">
      <c r="B681" s="613" t="s">
        <v>651</v>
      </c>
      <c r="C681" s="314" t="s">
        <v>2526</v>
      </c>
      <c r="D681" s="613" t="s">
        <v>2252</v>
      </c>
      <c r="E681" s="314" t="s">
        <v>2253</v>
      </c>
      <c r="F681" s="607" t="s">
        <v>151</v>
      </c>
      <c r="G681" s="608">
        <v>2008</v>
      </c>
      <c r="H681" s="342" t="s">
        <v>1208</v>
      </c>
      <c r="I681" s="609" t="s">
        <v>2714</v>
      </c>
      <c r="J681" s="607" t="s">
        <v>2643</v>
      </c>
      <c r="K681" s="610">
        <v>42177.418333333335</v>
      </c>
      <c r="L681" s="611">
        <v>43040</v>
      </c>
      <c r="M681" s="306" t="s">
        <v>3435</v>
      </c>
      <c r="N681" s="612">
        <v>7150</v>
      </c>
      <c r="O681" s="298"/>
      <c r="P681" s="298"/>
    </row>
    <row r="682" spans="2:16" ht="12.75">
      <c r="B682" s="613" t="s">
        <v>651</v>
      </c>
      <c r="C682" s="314" t="s">
        <v>2526</v>
      </c>
      <c r="D682" s="613" t="s">
        <v>2365</v>
      </c>
      <c r="E682" s="314" t="s">
        <v>2366</v>
      </c>
      <c r="F682" s="607" t="s">
        <v>151</v>
      </c>
      <c r="G682" s="608">
        <v>2008</v>
      </c>
      <c r="H682" s="342" t="s">
        <v>1208</v>
      </c>
      <c r="I682" s="609" t="s">
        <v>2714</v>
      </c>
      <c r="J682" s="607" t="s">
        <v>2644</v>
      </c>
      <c r="K682" s="610">
        <v>42177.418321759258</v>
      </c>
      <c r="L682" s="611">
        <v>42705</v>
      </c>
      <c r="M682" s="306" t="s">
        <v>3435</v>
      </c>
      <c r="N682" s="612">
        <v>16907</v>
      </c>
      <c r="O682" s="298"/>
      <c r="P682" s="298"/>
    </row>
    <row r="683" spans="2:16" ht="12.75">
      <c r="B683" s="613" t="s">
        <v>651</v>
      </c>
      <c r="C683" s="314" t="s">
        <v>2526</v>
      </c>
      <c r="D683" s="613" t="s">
        <v>2365</v>
      </c>
      <c r="E683" s="314" t="s">
        <v>2366</v>
      </c>
      <c r="F683" s="607" t="s">
        <v>151</v>
      </c>
      <c r="G683" s="608">
        <v>2008</v>
      </c>
      <c r="H683" s="342" t="s">
        <v>1208</v>
      </c>
      <c r="I683" s="609" t="s">
        <v>2714</v>
      </c>
      <c r="J683" s="607" t="s">
        <v>2633</v>
      </c>
      <c r="K683" s="610">
        <v>42177.418321759258</v>
      </c>
      <c r="L683" s="611">
        <v>42736</v>
      </c>
      <c r="M683" s="306" t="s">
        <v>3435</v>
      </c>
      <c r="N683" s="612">
        <v>18881</v>
      </c>
      <c r="O683" s="298"/>
      <c r="P683" s="298"/>
    </row>
    <row r="684" spans="2:16" ht="12.75">
      <c r="B684" s="613" t="s">
        <v>651</v>
      </c>
      <c r="C684" s="314" t="s">
        <v>2526</v>
      </c>
      <c r="D684" s="613" t="s">
        <v>2365</v>
      </c>
      <c r="E684" s="314" t="s">
        <v>2366</v>
      </c>
      <c r="F684" s="607" t="s">
        <v>151</v>
      </c>
      <c r="G684" s="608">
        <v>2008</v>
      </c>
      <c r="H684" s="342" t="s">
        <v>1208</v>
      </c>
      <c r="I684" s="609" t="s">
        <v>2714</v>
      </c>
      <c r="J684" s="607" t="s">
        <v>2634</v>
      </c>
      <c r="K684" s="610">
        <v>42177.418321759258</v>
      </c>
      <c r="L684" s="611">
        <v>42767</v>
      </c>
      <c r="M684" s="306" t="s">
        <v>3435</v>
      </c>
      <c r="N684" s="612">
        <v>28366</v>
      </c>
      <c r="O684" s="298"/>
      <c r="P684" s="298"/>
    </row>
    <row r="685" spans="2:16" ht="12.75">
      <c r="B685" s="613" t="s">
        <v>651</v>
      </c>
      <c r="C685" s="314" t="s">
        <v>2526</v>
      </c>
      <c r="D685" s="613" t="s">
        <v>2365</v>
      </c>
      <c r="E685" s="314" t="s">
        <v>2366</v>
      </c>
      <c r="F685" s="607" t="s">
        <v>151</v>
      </c>
      <c r="G685" s="608">
        <v>2008</v>
      </c>
      <c r="H685" s="342" t="s">
        <v>1208</v>
      </c>
      <c r="I685" s="609" t="s">
        <v>2714</v>
      </c>
      <c r="J685" s="607" t="s">
        <v>2635</v>
      </c>
      <c r="K685" s="610">
        <v>42177.418321759258</v>
      </c>
      <c r="L685" s="611">
        <v>42795</v>
      </c>
      <c r="M685" s="306" t="s">
        <v>3435</v>
      </c>
      <c r="N685" s="612">
        <v>32860</v>
      </c>
      <c r="O685" s="298"/>
      <c r="P685" s="298"/>
    </row>
    <row r="686" spans="2:16" ht="12.75">
      <c r="B686" s="613" t="s">
        <v>651</v>
      </c>
      <c r="C686" s="314" t="s">
        <v>2526</v>
      </c>
      <c r="D686" s="613" t="s">
        <v>2365</v>
      </c>
      <c r="E686" s="314" t="s">
        <v>2366</v>
      </c>
      <c r="F686" s="607" t="s">
        <v>151</v>
      </c>
      <c r="G686" s="608">
        <v>2008</v>
      </c>
      <c r="H686" s="342" t="s">
        <v>1208</v>
      </c>
      <c r="I686" s="609" t="s">
        <v>2714</v>
      </c>
      <c r="J686" s="607" t="s">
        <v>2636</v>
      </c>
      <c r="K686" s="610">
        <v>42177.418321759258</v>
      </c>
      <c r="L686" s="611">
        <v>42826</v>
      </c>
      <c r="M686" s="306" t="s">
        <v>3435</v>
      </c>
      <c r="N686" s="612">
        <v>39130</v>
      </c>
      <c r="O686" s="298"/>
      <c r="P686" s="298"/>
    </row>
    <row r="687" spans="2:16" ht="12.75">
      <c r="B687" s="613" t="s">
        <v>651</v>
      </c>
      <c r="C687" s="314" t="s">
        <v>2526</v>
      </c>
      <c r="D687" s="613" t="s">
        <v>2365</v>
      </c>
      <c r="E687" s="314" t="s">
        <v>2366</v>
      </c>
      <c r="F687" s="607" t="s">
        <v>151</v>
      </c>
      <c r="G687" s="608">
        <v>2008</v>
      </c>
      <c r="H687" s="342" t="s">
        <v>1208</v>
      </c>
      <c r="I687" s="609" t="s">
        <v>2714</v>
      </c>
      <c r="J687" s="607" t="s">
        <v>2637</v>
      </c>
      <c r="K687" s="610">
        <v>42177.418321759258</v>
      </c>
      <c r="L687" s="611">
        <v>42856</v>
      </c>
      <c r="M687" s="306" t="s">
        <v>3435</v>
      </c>
      <c r="N687" s="612">
        <v>41669</v>
      </c>
      <c r="O687" s="298"/>
      <c r="P687" s="298"/>
    </row>
    <row r="688" spans="2:16" ht="12.75">
      <c r="B688" s="613" t="s">
        <v>651</v>
      </c>
      <c r="C688" s="314" t="s">
        <v>2526</v>
      </c>
      <c r="D688" s="613" t="s">
        <v>2365</v>
      </c>
      <c r="E688" s="314" t="s">
        <v>2366</v>
      </c>
      <c r="F688" s="607" t="s">
        <v>151</v>
      </c>
      <c r="G688" s="608">
        <v>2008</v>
      </c>
      <c r="H688" s="342" t="s">
        <v>1208</v>
      </c>
      <c r="I688" s="609" t="s">
        <v>2714</v>
      </c>
      <c r="J688" s="607" t="s">
        <v>2638</v>
      </c>
      <c r="K688" s="610">
        <v>42177.418333333335</v>
      </c>
      <c r="L688" s="611">
        <v>42887</v>
      </c>
      <c r="M688" s="306" t="s">
        <v>3435</v>
      </c>
      <c r="N688" s="612">
        <v>20</v>
      </c>
      <c r="O688" s="298"/>
      <c r="P688" s="298"/>
    </row>
    <row r="689" spans="2:16" ht="12.75">
      <c r="B689" s="613" t="s">
        <v>651</v>
      </c>
      <c r="C689" s="314" t="s">
        <v>2526</v>
      </c>
      <c r="D689" s="613" t="s">
        <v>2365</v>
      </c>
      <c r="E689" s="314" t="s">
        <v>2366</v>
      </c>
      <c r="F689" s="607" t="s">
        <v>151</v>
      </c>
      <c r="G689" s="608">
        <v>2008</v>
      </c>
      <c r="H689" s="342" t="s">
        <v>1208</v>
      </c>
      <c r="I689" s="609" t="s">
        <v>2714</v>
      </c>
      <c r="J689" s="607" t="s">
        <v>2638</v>
      </c>
      <c r="K689" s="610">
        <v>42177.418321759258</v>
      </c>
      <c r="L689" s="611">
        <v>42887</v>
      </c>
      <c r="M689" s="306" t="s">
        <v>3435</v>
      </c>
      <c r="N689" s="612">
        <v>38514</v>
      </c>
      <c r="O689" s="298"/>
      <c r="P689" s="298"/>
    </row>
    <row r="690" spans="2:16" ht="12.75">
      <c r="B690" s="613" t="s">
        <v>651</v>
      </c>
      <c r="C690" s="314" t="s">
        <v>2526</v>
      </c>
      <c r="D690" s="613" t="s">
        <v>2365</v>
      </c>
      <c r="E690" s="314" t="s">
        <v>2366</v>
      </c>
      <c r="F690" s="607" t="s">
        <v>151</v>
      </c>
      <c r="G690" s="608">
        <v>2008</v>
      </c>
      <c r="H690" s="342" t="s">
        <v>1208</v>
      </c>
      <c r="I690" s="609" t="s">
        <v>2714</v>
      </c>
      <c r="J690" s="607" t="s">
        <v>2639</v>
      </c>
      <c r="K690" s="610">
        <v>42177.418333333335</v>
      </c>
      <c r="L690" s="611">
        <v>42917</v>
      </c>
      <c r="M690" s="306" t="s">
        <v>3435</v>
      </c>
      <c r="N690" s="612">
        <v>36722</v>
      </c>
      <c r="O690" s="298"/>
      <c r="P690" s="298"/>
    </row>
    <row r="691" spans="2:16" ht="12.75">
      <c r="B691" s="613" t="s">
        <v>651</v>
      </c>
      <c r="C691" s="314" t="s">
        <v>2526</v>
      </c>
      <c r="D691" s="613" t="s">
        <v>2365</v>
      </c>
      <c r="E691" s="314" t="s">
        <v>2366</v>
      </c>
      <c r="F691" s="607" t="s">
        <v>151</v>
      </c>
      <c r="G691" s="608">
        <v>2008</v>
      </c>
      <c r="H691" s="342" t="s">
        <v>1208</v>
      </c>
      <c r="I691" s="609" t="s">
        <v>2714</v>
      </c>
      <c r="J691" s="607" t="s">
        <v>2640</v>
      </c>
      <c r="K691" s="610">
        <v>42177.418333333335</v>
      </c>
      <c r="L691" s="611">
        <v>42948</v>
      </c>
      <c r="M691" s="306" t="s">
        <v>3435</v>
      </c>
      <c r="N691" s="612">
        <v>29977</v>
      </c>
      <c r="O691" s="298"/>
      <c r="P691" s="298"/>
    </row>
    <row r="692" spans="2:16" ht="12.75">
      <c r="B692" s="613" t="s">
        <v>651</v>
      </c>
      <c r="C692" s="314" t="s">
        <v>2526</v>
      </c>
      <c r="D692" s="613" t="s">
        <v>2365</v>
      </c>
      <c r="E692" s="314" t="s">
        <v>2366</v>
      </c>
      <c r="F692" s="607" t="s">
        <v>151</v>
      </c>
      <c r="G692" s="608">
        <v>2008</v>
      </c>
      <c r="H692" s="342" t="s">
        <v>1208</v>
      </c>
      <c r="I692" s="609" t="s">
        <v>2714</v>
      </c>
      <c r="J692" s="607" t="s">
        <v>2641</v>
      </c>
      <c r="K692" s="610">
        <v>42177.418333333335</v>
      </c>
      <c r="L692" s="611">
        <v>42979</v>
      </c>
      <c r="M692" s="306" t="s">
        <v>3435</v>
      </c>
      <c r="N692" s="612">
        <v>25003</v>
      </c>
      <c r="O692" s="298"/>
      <c r="P692" s="298"/>
    </row>
    <row r="693" spans="2:16" ht="12.75">
      <c r="B693" s="613" t="s">
        <v>651</v>
      </c>
      <c r="C693" s="314" t="s">
        <v>2526</v>
      </c>
      <c r="D693" s="613" t="s">
        <v>2365</v>
      </c>
      <c r="E693" s="314" t="s">
        <v>2366</v>
      </c>
      <c r="F693" s="607" t="s">
        <v>151</v>
      </c>
      <c r="G693" s="608">
        <v>2008</v>
      </c>
      <c r="H693" s="342" t="s">
        <v>1208</v>
      </c>
      <c r="I693" s="609" t="s">
        <v>2714</v>
      </c>
      <c r="J693" s="607" t="s">
        <v>2642</v>
      </c>
      <c r="K693" s="610">
        <v>42177.418333333335</v>
      </c>
      <c r="L693" s="611">
        <v>43009</v>
      </c>
      <c r="M693" s="306" t="s">
        <v>3435</v>
      </c>
      <c r="N693" s="612">
        <v>18013</v>
      </c>
      <c r="O693" s="298"/>
      <c r="P693" s="298"/>
    </row>
    <row r="694" spans="2:16" ht="12.75">
      <c r="B694" s="613" t="s">
        <v>651</v>
      </c>
      <c r="C694" s="314" t="s">
        <v>2526</v>
      </c>
      <c r="D694" s="613" t="s">
        <v>2365</v>
      </c>
      <c r="E694" s="314" t="s">
        <v>2366</v>
      </c>
      <c r="F694" s="607" t="s">
        <v>151</v>
      </c>
      <c r="G694" s="608">
        <v>2008</v>
      </c>
      <c r="H694" s="342" t="s">
        <v>1208</v>
      </c>
      <c r="I694" s="609" t="s">
        <v>2714</v>
      </c>
      <c r="J694" s="607" t="s">
        <v>2643</v>
      </c>
      <c r="K694" s="610">
        <v>42177.418333333335</v>
      </c>
      <c r="L694" s="611">
        <v>43040</v>
      </c>
      <c r="M694" s="306" t="s">
        <v>3435</v>
      </c>
      <c r="N694" s="612">
        <v>13633</v>
      </c>
      <c r="O694" s="298"/>
      <c r="P694" s="298"/>
    </row>
    <row r="695" spans="2:16" ht="12.75">
      <c r="B695" s="613" t="s">
        <v>699</v>
      </c>
      <c r="C695" s="314" t="s">
        <v>2526</v>
      </c>
      <c r="D695" s="613" t="s">
        <v>2254</v>
      </c>
      <c r="E695" s="314" t="s">
        <v>2255</v>
      </c>
      <c r="F695" s="607" t="s">
        <v>151</v>
      </c>
      <c r="G695" s="608">
        <v>2010</v>
      </c>
      <c r="H695" s="342" t="s">
        <v>1208</v>
      </c>
      <c r="I695" s="609" t="s">
        <v>2714</v>
      </c>
      <c r="J695" s="607" t="s">
        <v>2644</v>
      </c>
      <c r="K695" s="610">
        <v>42177.418321759258</v>
      </c>
      <c r="L695" s="611">
        <v>42705</v>
      </c>
      <c r="M695" s="306" t="s">
        <v>3435</v>
      </c>
      <c r="N695" s="612">
        <v>5770</v>
      </c>
      <c r="O695" s="298"/>
      <c r="P695" s="298"/>
    </row>
    <row r="696" spans="2:16" ht="12.75">
      <c r="B696" s="613" t="s">
        <v>699</v>
      </c>
      <c r="C696" s="314" t="s">
        <v>2526</v>
      </c>
      <c r="D696" s="613" t="s">
        <v>2254</v>
      </c>
      <c r="E696" s="314" t="s">
        <v>2255</v>
      </c>
      <c r="F696" s="607" t="s">
        <v>151</v>
      </c>
      <c r="G696" s="608">
        <v>2010</v>
      </c>
      <c r="H696" s="342" t="s">
        <v>1208</v>
      </c>
      <c r="I696" s="609" t="s">
        <v>2714</v>
      </c>
      <c r="J696" s="607" t="s">
        <v>2633</v>
      </c>
      <c r="K696" s="610">
        <v>42177.418321759258</v>
      </c>
      <c r="L696" s="611">
        <v>42736</v>
      </c>
      <c r="M696" s="306" t="s">
        <v>3435</v>
      </c>
      <c r="N696" s="612">
        <v>6083</v>
      </c>
      <c r="O696" s="298"/>
      <c r="P696" s="298"/>
    </row>
    <row r="697" spans="2:16" ht="12.75">
      <c r="B697" s="613" t="s">
        <v>699</v>
      </c>
      <c r="C697" s="314" t="s">
        <v>2526</v>
      </c>
      <c r="D697" s="613" t="s">
        <v>2254</v>
      </c>
      <c r="E697" s="314" t="s">
        <v>2255</v>
      </c>
      <c r="F697" s="607" t="s">
        <v>151</v>
      </c>
      <c r="G697" s="608">
        <v>2010</v>
      </c>
      <c r="H697" s="342" t="s">
        <v>1208</v>
      </c>
      <c r="I697" s="609" t="s">
        <v>2714</v>
      </c>
      <c r="J697" s="607" t="s">
        <v>2634</v>
      </c>
      <c r="K697" s="610">
        <v>42177.418321759258</v>
      </c>
      <c r="L697" s="611">
        <v>42767</v>
      </c>
      <c r="M697" s="306" t="s">
        <v>3435</v>
      </c>
      <c r="N697" s="612">
        <v>9063</v>
      </c>
      <c r="O697" s="298"/>
      <c r="P697" s="298"/>
    </row>
    <row r="698" spans="2:16" ht="12.75">
      <c r="B698" s="613" t="s">
        <v>699</v>
      </c>
      <c r="C698" s="314" t="s">
        <v>2526</v>
      </c>
      <c r="D698" s="613" t="s">
        <v>2254</v>
      </c>
      <c r="E698" s="314" t="s">
        <v>2255</v>
      </c>
      <c r="F698" s="607" t="s">
        <v>151</v>
      </c>
      <c r="G698" s="608">
        <v>2010</v>
      </c>
      <c r="H698" s="342" t="s">
        <v>1208</v>
      </c>
      <c r="I698" s="609" t="s">
        <v>2714</v>
      </c>
      <c r="J698" s="607" t="s">
        <v>2635</v>
      </c>
      <c r="K698" s="610">
        <v>42177.418321759258</v>
      </c>
      <c r="L698" s="611">
        <v>42795</v>
      </c>
      <c r="M698" s="306" t="s">
        <v>3435</v>
      </c>
      <c r="N698" s="612">
        <v>10324</v>
      </c>
      <c r="O698" s="298"/>
      <c r="P698" s="298"/>
    </row>
    <row r="699" spans="2:16" ht="12.75">
      <c r="B699" s="613" t="s">
        <v>699</v>
      </c>
      <c r="C699" s="314" t="s">
        <v>2526</v>
      </c>
      <c r="D699" s="613" t="s">
        <v>2254</v>
      </c>
      <c r="E699" s="314" t="s">
        <v>2255</v>
      </c>
      <c r="F699" s="607" t="s">
        <v>151</v>
      </c>
      <c r="G699" s="608">
        <v>2010</v>
      </c>
      <c r="H699" s="342" t="s">
        <v>1208</v>
      </c>
      <c r="I699" s="609" t="s">
        <v>2714</v>
      </c>
      <c r="J699" s="607" t="s">
        <v>2636</v>
      </c>
      <c r="K699" s="610">
        <v>42177.418321759258</v>
      </c>
      <c r="L699" s="611">
        <v>42826</v>
      </c>
      <c r="M699" s="306" t="s">
        <v>3435</v>
      </c>
      <c r="N699" s="612">
        <v>12402</v>
      </c>
      <c r="O699" s="298"/>
      <c r="P699" s="298"/>
    </row>
    <row r="700" spans="2:16" ht="12.75">
      <c r="B700" s="613" t="s">
        <v>699</v>
      </c>
      <c r="C700" s="314" t="s">
        <v>2526</v>
      </c>
      <c r="D700" s="613" t="s">
        <v>2254</v>
      </c>
      <c r="E700" s="314" t="s">
        <v>2255</v>
      </c>
      <c r="F700" s="607" t="s">
        <v>151</v>
      </c>
      <c r="G700" s="608">
        <v>2010</v>
      </c>
      <c r="H700" s="342" t="s">
        <v>1208</v>
      </c>
      <c r="I700" s="609" t="s">
        <v>2714</v>
      </c>
      <c r="J700" s="607" t="s">
        <v>2637</v>
      </c>
      <c r="K700" s="610">
        <v>42177.418321759258</v>
      </c>
      <c r="L700" s="611">
        <v>42856</v>
      </c>
      <c r="M700" s="306" t="s">
        <v>3435</v>
      </c>
      <c r="N700" s="612">
        <v>13292</v>
      </c>
      <c r="O700" s="298"/>
      <c r="P700" s="298"/>
    </row>
    <row r="701" spans="2:16" ht="12.75">
      <c r="B701" s="613" t="s">
        <v>699</v>
      </c>
      <c r="C701" s="314" t="s">
        <v>2526</v>
      </c>
      <c r="D701" s="613" t="s">
        <v>2254</v>
      </c>
      <c r="E701" s="314" t="s">
        <v>2255</v>
      </c>
      <c r="F701" s="607" t="s">
        <v>151</v>
      </c>
      <c r="G701" s="608">
        <v>2010</v>
      </c>
      <c r="H701" s="342" t="s">
        <v>1208</v>
      </c>
      <c r="I701" s="609" t="s">
        <v>2714</v>
      </c>
      <c r="J701" s="607" t="s">
        <v>2638</v>
      </c>
      <c r="K701" s="610">
        <v>42177.418321759258</v>
      </c>
      <c r="L701" s="611">
        <v>42887</v>
      </c>
      <c r="M701" s="306" t="s">
        <v>3435</v>
      </c>
      <c r="N701" s="612">
        <v>12468</v>
      </c>
      <c r="O701" s="298"/>
      <c r="P701" s="298"/>
    </row>
    <row r="702" spans="2:16" ht="12.75">
      <c r="B702" s="613" t="s">
        <v>699</v>
      </c>
      <c r="C702" s="314" t="s">
        <v>2526</v>
      </c>
      <c r="D702" s="613" t="s">
        <v>2254</v>
      </c>
      <c r="E702" s="314" t="s">
        <v>2255</v>
      </c>
      <c r="F702" s="607" t="s">
        <v>151</v>
      </c>
      <c r="G702" s="608">
        <v>2010</v>
      </c>
      <c r="H702" s="342" t="s">
        <v>1208</v>
      </c>
      <c r="I702" s="609" t="s">
        <v>2714</v>
      </c>
      <c r="J702" s="607" t="s">
        <v>2639</v>
      </c>
      <c r="K702" s="610">
        <v>42177.418333333335</v>
      </c>
      <c r="L702" s="611">
        <v>42917</v>
      </c>
      <c r="M702" s="306" t="s">
        <v>3435</v>
      </c>
      <c r="N702" s="612">
        <v>11931</v>
      </c>
      <c r="O702" s="298"/>
      <c r="P702" s="298"/>
    </row>
    <row r="703" spans="2:16" ht="12.75">
      <c r="B703" s="613" t="s">
        <v>699</v>
      </c>
      <c r="C703" s="314" t="s">
        <v>2526</v>
      </c>
      <c r="D703" s="613" t="s">
        <v>2254</v>
      </c>
      <c r="E703" s="314" t="s">
        <v>2255</v>
      </c>
      <c r="F703" s="607" t="s">
        <v>151</v>
      </c>
      <c r="G703" s="608">
        <v>2010</v>
      </c>
      <c r="H703" s="342" t="s">
        <v>1208</v>
      </c>
      <c r="I703" s="609" t="s">
        <v>2714</v>
      </c>
      <c r="J703" s="607" t="s">
        <v>2640</v>
      </c>
      <c r="K703" s="610">
        <v>42177.418333333335</v>
      </c>
      <c r="L703" s="611">
        <v>42948</v>
      </c>
      <c r="M703" s="306" t="s">
        <v>3435</v>
      </c>
      <c r="N703" s="612">
        <v>9794</v>
      </c>
      <c r="O703" s="298"/>
      <c r="P703" s="298"/>
    </row>
    <row r="704" spans="2:16" ht="12.75">
      <c r="B704" s="613" t="s">
        <v>699</v>
      </c>
      <c r="C704" s="314" t="s">
        <v>2526</v>
      </c>
      <c r="D704" s="613" t="s">
        <v>2254</v>
      </c>
      <c r="E704" s="314" t="s">
        <v>2255</v>
      </c>
      <c r="F704" s="607" t="s">
        <v>151</v>
      </c>
      <c r="G704" s="608">
        <v>2010</v>
      </c>
      <c r="H704" s="342" t="s">
        <v>1208</v>
      </c>
      <c r="I704" s="609" t="s">
        <v>2714</v>
      </c>
      <c r="J704" s="607" t="s">
        <v>2641</v>
      </c>
      <c r="K704" s="610">
        <v>42177.418333333335</v>
      </c>
      <c r="L704" s="611">
        <v>42979</v>
      </c>
      <c r="M704" s="306" t="s">
        <v>3435</v>
      </c>
      <c r="N704" s="612">
        <v>8408</v>
      </c>
      <c r="O704" s="298"/>
      <c r="P704" s="298"/>
    </row>
    <row r="705" spans="2:16" ht="12.75">
      <c r="B705" s="613" t="s">
        <v>699</v>
      </c>
      <c r="C705" s="314" t="s">
        <v>2526</v>
      </c>
      <c r="D705" s="613" t="s">
        <v>2254</v>
      </c>
      <c r="E705" s="314" t="s">
        <v>2255</v>
      </c>
      <c r="F705" s="607" t="s">
        <v>151</v>
      </c>
      <c r="G705" s="608">
        <v>2010</v>
      </c>
      <c r="H705" s="342" t="s">
        <v>1208</v>
      </c>
      <c r="I705" s="609" t="s">
        <v>2714</v>
      </c>
      <c r="J705" s="607" t="s">
        <v>2642</v>
      </c>
      <c r="K705" s="610">
        <v>42177.418333333335</v>
      </c>
      <c r="L705" s="611">
        <v>43009</v>
      </c>
      <c r="M705" s="306" t="s">
        <v>3435</v>
      </c>
      <c r="N705" s="612">
        <v>6060</v>
      </c>
      <c r="O705" s="298"/>
      <c r="P705" s="298"/>
    </row>
    <row r="706" spans="2:16" ht="12.75">
      <c r="B706" s="613" t="s">
        <v>699</v>
      </c>
      <c r="C706" s="314" t="s">
        <v>2526</v>
      </c>
      <c r="D706" s="613" t="s">
        <v>2254</v>
      </c>
      <c r="E706" s="314" t="s">
        <v>2255</v>
      </c>
      <c r="F706" s="607" t="s">
        <v>151</v>
      </c>
      <c r="G706" s="608">
        <v>2010</v>
      </c>
      <c r="H706" s="342" t="s">
        <v>1208</v>
      </c>
      <c r="I706" s="609" t="s">
        <v>2714</v>
      </c>
      <c r="J706" s="607" t="s">
        <v>2643</v>
      </c>
      <c r="K706" s="610">
        <v>42177.418333333335</v>
      </c>
      <c r="L706" s="611">
        <v>43040</v>
      </c>
      <c r="M706" s="306" t="s">
        <v>3435</v>
      </c>
      <c r="N706" s="612">
        <v>4442</v>
      </c>
      <c r="O706" s="298"/>
      <c r="P706" s="298"/>
    </row>
    <row r="707" spans="2:16" ht="12.75">
      <c r="B707" s="622" t="s">
        <v>2766</v>
      </c>
      <c r="C707" s="314" t="s">
        <v>1887</v>
      </c>
      <c r="D707" s="613" t="s">
        <v>1888</v>
      </c>
      <c r="E707" s="314" t="s">
        <v>1889</v>
      </c>
      <c r="F707" s="607" t="s">
        <v>151</v>
      </c>
      <c r="G707" s="608">
        <v>2007</v>
      </c>
      <c r="H707" s="342" t="s">
        <v>1208</v>
      </c>
      <c r="I707" s="609" t="s">
        <v>2714</v>
      </c>
      <c r="J707" s="607" t="s">
        <v>2644</v>
      </c>
      <c r="K707" s="610">
        <v>42177.41878472222</v>
      </c>
      <c r="L707" s="611">
        <v>42705</v>
      </c>
      <c r="M707" s="306" t="s">
        <v>3435</v>
      </c>
      <c r="N707" s="612">
        <v>526</v>
      </c>
      <c r="O707" s="298"/>
      <c r="P707" s="298"/>
    </row>
    <row r="708" spans="2:16" ht="12.75">
      <c r="B708" s="622" t="s">
        <v>2766</v>
      </c>
      <c r="C708" s="314" t="s">
        <v>1887</v>
      </c>
      <c r="D708" s="613" t="s">
        <v>1888</v>
      </c>
      <c r="E708" s="314" t="s">
        <v>1889</v>
      </c>
      <c r="F708" s="607" t="s">
        <v>151</v>
      </c>
      <c r="G708" s="608">
        <v>2007</v>
      </c>
      <c r="H708" s="342" t="s">
        <v>1208</v>
      </c>
      <c r="I708" s="609" t="s">
        <v>2714</v>
      </c>
      <c r="J708" s="607" t="s">
        <v>2633</v>
      </c>
      <c r="K708" s="610">
        <v>42177.41878472222</v>
      </c>
      <c r="L708" s="611">
        <v>42736</v>
      </c>
      <c r="M708" s="306" t="s">
        <v>3435</v>
      </c>
      <c r="N708" s="612">
        <v>590</v>
      </c>
      <c r="O708" s="298"/>
      <c r="P708" s="298"/>
    </row>
    <row r="709" spans="2:16" ht="12.75">
      <c r="B709" s="622" t="s">
        <v>2766</v>
      </c>
      <c r="C709" s="314" t="s">
        <v>1887</v>
      </c>
      <c r="D709" s="613" t="s">
        <v>1888</v>
      </c>
      <c r="E709" s="314" t="s">
        <v>1889</v>
      </c>
      <c r="F709" s="607" t="s">
        <v>151</v>
      </c>
      <c r="G709" s="608">
        <v>2007</v>
      </c>
      <c r="H709" s="342" t="s">
        <v>1208</v>
      </c>
      <c r="I709" s="609" t="s">
        <v>2714</v>
      </c>
      <c r="J709" s="607" t="s">
        <v>2634</v>
      </c>
      <c r="K709" s="610">
        <v>42177.41878472222</v>
      </c>
      <c r="L709" s="611">
        <v>42767</v>
      </c>
      <c r="M709" s="306" t="s">
        <v>3435</v>
      </c>
      <c r="N709" s="612">
        <v>883</v>
      </c>
      <c r="O709" s="298"/>
      <c r="P709" s="298"/>
    </row>
    <row r="710" spans="2:16" ht="12.75">
      <c r="B710" s="622" t="s">
        <v>2766</v>
      </c>
      <c r="C710" s="314" t="s">
        <v>1887</v>
      </c>
      <c r="D710" s="613" t="s">
        <v>1888</v>
      </c>
      <c r="E710" s="314" t="s">
        <v>1889</v>
      </c>
      <c r="F710" s="607" t="s">
        <v>151</v>
      </c>
      <c r="G710" s="608">
        <v>2007</v>
      </c>
      <c r="H710" s="342" t="s">
        <v>1208</v>
      </c>
      <c r="I710" s="609" t="s">
        <v>2714</v>
      </c>
      <c r="J710" s="607" t="s">
        <v>2635</v>
      </c>
      <c r="K710" s="610">
        <v>42177.41878472222</v>
      </c>
      <c r="L710" s="611">
        <v>42795</v>
      </c>
      <c r="M710" s="306" t="s">
        <v>3435</v>
      </c>
      <c r="N710" s="612">
        <v>1015</v>
      </c>
      <c r="O710" s="298"/>
      <c r="P710" s="298"/>
    </row>
    <row r="711" spans="2:16" ht="12.75">
      <c r="B711" s="622" t="s">
        <v>2766</v>
      </c>
      <c r="C711" s="314" t="s">
        <v>1887</v>
      </c>
      <c r="D711" s="613" t="s">
        <v>1888</v>
      </c>
      <c r="E711" s="314" t="s">
        <v>1889</v>
      </c>
      <c r="F711" s="607" t="s">
        <v>151</v>
      </c>
      <c r="G711" s="608">
        <v>2007</v>
      </c>
      <c r="H711" s="342" t="s">
        <v>1208</v>
      </c>
      <c r="I711" s="609" t="s">
        <v>2714</v>
      </c>
      <c r="J711" s="607" t="s">
        <v>2636</v>
      </c>
      <c r="K711" s="610">
        <v>42177.41878472222</v>
      </c>
      <c r="L711" s="611">
        <v>42826</v>
      </c>
      <c r="M711" s="306" t="s">
        <v>3435</v>
      </c>
      <c r="N711" s="612">
        <v>1148</v>
      </c>
      <c r="O711" s="298"/>
      <c r="P711" s="298"/>
    </row>
    <row r="712" spans="2:16" ht="12.75">
      <c r="B712" s="622" t="s">
        <v>2766</v>
      </c>
      <c r="C712" s="314" t="s">
        <v>1887</v>
      </c>
      <c r="D712" s="613" t="s">
        <v>1888</v>
      </c>
      <c r="E712" s="314" t="s">
        <v>1889</v>
      </c>
      <c r="F712" s="607" t="s">
        <v>151</v>
      </c>
      <c r="G712" s="608">
        <v>2007</v>
      </c>
      <c r="H712" s="342" t="s">
        <v>1208</v>
      </c>
      <c r="I712" s="609" t="s">
        <v>2714</v>
      </c>
      <c r="J712" s="607" t="s">
        <v>2637</v>
      </c>
      <c r="K712" s="610">
        <v>42177.41878472222</v>
      </c>
      <c r="L712" s="611">
        <v>42856</v>
      </c>
      <c r="M712" s="306" t="s">
        <v>3435</v>
      </c>
      <c r="N712" s="612">
        <v>1085</v>
      </c>
      <c r="O712" s="298"/>
      <c r="P712" s="298"/>
    </row>
    <row r="713" spans="2:16" ht="12.75">
      <c r="B713" s="622" t="s">
        <v>2766</v>
      </c>
      <c r="C713" s="314" t="s">
        <v>1887</v>
      </c>
      <c r="D713" s="613" t="s">
        <v>1888</v>
      </c>
      <c r="E713" s="314" t="s">
        <v>1889</v>
      </c>
      <c r="F713" s="607" t="s">
        <v>151</v>
      </c>
      <c r="G713" s="608">
        <v>2007</v>
      </c>
      <c r="H713" s="342" t="s">
        <v>1208</v>
      </c>
      <c r="I713" s="609" t="s">
        <v>2714</v>
      </c>
      <c r="J713" s="607" t="s">
        <v>2638</v>
      </c>
      <c r="K713" s="610">
        <v>42177.418796296297</v>
      </c>
      <c r="L713" s="611">
        <v>42887</v>
      </c>
      <c r="M713" s="306" t="s">
        <v>3435</v>
      </c>
      <c r="N713" s="612">
        <v>1013</v>
      </c>
      <c r="O713" s="298"/>
      <c r="P713" s="298"/>
    </row>
    <row r="714" spans="2:16" ht="12.75">
      <c r="B714" s="622" t="s">
        <v>2766</v>
      </c>
      <c r="C714" s="314" t="s">
        <v>1887</v>
      </c>
      <c r="D714" s="613" t="s">
        <v>1888</v>
      </c>
      <c r="E714" s="314" t="s">
        <v>1889</v>
      </c>
      <c r="F714" s="607" t="s">
        <v>151</v>
      </c>
      <c r="G714" s="608">
        <v>2007</v>
      </c>
      <c r="H714" s="342" t="s">
        <v>1208</v>
      </c>
      <c r="I714" s="609" t="s">
        <v>2714</v>
      </c>
      <c r="J714" s="607" t="s">
        <v>2639</v>
      </c>
      <c r="K714" s="610">
        <v>42177.418796296297</v>
      </c>
      <c r="L714" s="611">
        <v>42917</v>
      </c>
      <c r="M714" s="306" t="s">
        <v>3435</v>
      </c>
      <c r="N714" s="612">
        <v>1029</v>
      </c>
      <c r="O714" s="298"/>
      <c r="P714" s="298"/>
    </row>
    <row r="715" spans="2:16" ht="12.75">
      <c r="B715" s="622" t="s">
        <v>2766</v>
      </c>
      <c r="C715" s="314" t="s">
        <v>1887</v>
      </c>
      <c r="D715" s="613" t="s">
        <v>1888</v>
      </c>
      <c r="E715" s="314" t="s">
        <v>1889</v>
      </c>
      <c r="F715" s="607" t="s">
        <v>151</v>
      </c>
      <c r="G715" s="608">
        <v>2007</v>
      </c>
      <c r="H715" s="342" t="s">
        <v>1208</v>
      </c>
      <c r="I715" s="609" t="s">
        <v>2714</v>
      </c>
      <c r="J715" s="607" t="s">
        <v>2640</v>
      </c>
      <c r="K715" s="610">
        <v>42177.418796296297</v>
      </c>
      <c r="L715" s="611">
        <v>42948</v>
      </c>
      <c r="M715" s="306" t="s">
        <v>3435</v>
      </c>
      <c r="N715" s="612">
        <v>986</v>
      </c>
      <c r="O715" s="298"/>
      <c r="P715" s="298"/>
    </row>
    <row r="716" spans="2:16" ht="12.75">
      <c r="B716" s="622" t="s">
        <v>2766</v>
      </c>
      <c r="C716" s="314" t="s">
        <v>1887</v>
      </c>
      <c r="D716" s="613" t="s">
        <v>1888</v>
      </c>
      <c r="E716" s="314" t="s">
        <v>1889</v>
      </c>
      <c r="F716" s="607" t="s">
        <v>151</v>
      </c>
      <c r="G716" s="608">
        <v>2007</v>
      </c>
      <c r="H716" s="342" t="s">
        <v>1208</v>
      </c>
      <c r="I716" s="609" t="s">
        <v>2714</v>
      </c>
      <c r="J716" s="607" t="s">
        <v>2641</v>
      </c>
      <c r="K716" s="610">
        <v>42177.418796296297</v>
      </c>
      <c r="L716" s="611">
        <v>42979</v>
      </c>
      <c r="M716" s="306" t="s">
        <v>3435</v>
      </c>
      <c r="N716" s="612">
        <v>870</v>
      </c>
      <c r="O716" s="298"/>
      <c r="P716" s="298"/>
    </row>
    <row r="717" spans="2:16" ht="12.75">
      <c r="B717" s="622" t="s">
        <v>2766</v>
      </c>
      <c r="C717" s="314" t="s">
        <v>1887</v>
      </c>
      <c r="D717" s="613" t="s">
        <v>1888</v>
      </c>
      <c r="E717" s="314" t="s">
        <v>1889</v>
      </c>
      <c r="F717" s="607" t="s">
        <v>151</v>
      </c>
      <c r="G717" s="608">
        <v>2007</v>
      </c>
      <c r="H717" s="342" t="s">
        <v>1208</v>
      </c>
      <c r="I717" s="609" t="s">
        <v>2714</v>
      </c>
      <c r="J717" s="607" t="s">
        <v>2642</v>
      </c>
      <c r="K717" s="610">
        <v>42177.418796296297</v>
      </c>
      <c r="L717" s="611">
        <v>43009</v>
      </c>
      <c r="M717" s="306" t="s">
        <v>3435</v>
      </c>
      <c r="N717" s="612">
        <v>554</v>
      </c>
      <c r="O717" s="298"/>
      <c r="P717" s="298"/>
    </row>
    <row r="718" spans="2:16" ht="12.75">
      <c r="B718" s="622" t="s">
        <v>2766</v>
      </c>
      <c r="C718" s="314" t="s">
        <v>1887</v>
      </c>
      <c r="D718" s="613" t="s">
        <v>1888</v>
      </c>
      <c r="E718" s="314" t="s">
        <v>1889</v>
      </c>
      <c r="F718" s="607" t="s">
        <v>151</v>
      </c>
      <c r="G718" s="608">
        <v>2007</v>
      </c>
      <c r="H718" s="342" t="s">
        <v>1208</v>
      </c>
      <c r="I718" s="609" t="s">
        <v>2714</v>
      </c>
      <c r="J718" s="607" t="s">
        <v>2643</v>
      </c>
      <c r="K718" s="610">
        <v>42177.418796296297</v>
      </c>
      <c r="L718" s="611">
        <v>43040</v>
      </c>
      <c r="M718" s="306" t="s">
        <v>3435</v>
      </c>
      <c r="N718" s="612">
        <v>389</v>
      </c>
      <c r="O718" s="298"/>
      <c r="P718" s="298"/>
    </row>
    <row r="719" spans="2:16" ht="12.75">
      <c r="B719" s="613" t="s">
        <v>904</v>
      </c>
      <c r="C719" s="314" t="s">
        <v>2259</v>
      </c>
      <c r="D719" s="613" t="s">
        <v>2260</v>
      </c>
      <c r="E719" s="314" t="s">
        <v>2261</v>
      </c>
      <c r="F719" s="607" t="s">
        <v>150</v>
      </c>
      <c r="G719" s="608">
        <v>2012</v>
      </c>
      <c r="H719" s="342" t="s">
        <v>1208</v>
      </c>
      <c r="I719" s="609" t="s">
        <v>2714</v>
      </c>
      <c r="J719" s="607" t="s">
        <v>2644</v>
      </c>
      <c r="K719" s="610">
        <v>42177.41878472222</v>
      </c>
      <c r="L719" s="611">
        <v>42705</v>
      </c>
      <c r="M719" s="306" t="s">
        <v>3435</v>
      </c>
      <c r="N719" s="612">
        <v>2742</v>
      </c>
      <c r="O719" s="298"/>
      <c r="P719" s="298"/>
    </row>
    <row r="720" spans="2:16" ht="12.75">
      <c r="B720" s="613" t="s">
        <v>904</v>
      </c>
      <c r="C720" s="314" t="s">
        <v>2259</v>
      </c>
      <c r="D720" s="613" t="s">
        <v>2260</v>
      </c>
      <c r="E720" s="314" t="s">
        <v>2261</v>
      </c>
      <c r="F720" s="607" t="s">
        <v>150</v>
      </c>
      <c r="G720" s="608">
        <v>2012</v>
      </c>
      <c r="H720" s="342" t="s">
        <v>1208</v>
      </c>
      <c r="I720" s="609" t="s">
        <v>2714</v>
      </c>
      <c r="J720" s="607" t="s">
        <v>2633</v>
      </c>
      <c r="K720" s="610">
        <v>42177.41878472222</v>
      </c>
      <c r="L720" s="611">
        <v>42736</v>
      </c>
      <c r="M720" s="306" t="s">
        <v>3435</v>
      </c>
      <c r="N720" s="612">
        <v>2773</v>
      </c>
      <c r="O720" s="298"/>
      <c r="P720" s="298"/>
    </row>
    <row r="721" spans="2:16" ht="12.75">
      <c r="B721" s="613" t="s">
        <v>904</v>
      </c>
      <c r="C721" s="314" t="s">
        <v>2259</v>
      </c>
      <c r="D721" s="613" t="s">
        <v>2260</v>
      </c>
      <c r="E721" s="314" t="s">
        <v>2261</v>
      </c>
      <c r="F721" s="607" t="s">
        <v>150</v>
      </c>
      <c r="G721" s="608">
        <v>2012</v>
      </c>
      <c r="H721" s="342" t="s">
        <v>1208</v>
      </c>
      <c r="I721" s="609" t="s">
        <v>2714</v>
      </c>
      <c r="J721" s="607" t="s">
        <v>2634</v>
      </c>
      <c r="K721" s="610">
        <v>42177.41878472222</v>
      </c>
      <c r="L721" s="611">
        <v>42767</v>
      </c>
      <c r="M721" s="306" t="s">
        <v>3435</v>
      </c>
      <c r="N721" s="612">
        <v>3810</v>
      </c>
      <c r="O721" s="298"/>
      <c r="P721" s="298"/>
    </row>
    <row r="722" spans="2:16" ht="12.75">
      <c r="B722" s="613" t="s">
        <v>904</v>
      </c>
      <c r="C722" s="314" t="s">
        <v>2259</v>
      </c>
      <c r="D722" s="613" t="s">
        <v>2260</v>
      </c>
      <c r="E722" s="314" t="s">
        <v>2261</v>
      </c>
      <c r="F722" s="607" t="s">
        <v>150</v>
      </c>
      <c r="G722" s="608">
        <v>2012</v>
      </c>
      <c r="H722" s="342" t="s">
        <v>1208</v>
      </c>
      <c r="I722" s="609" t="s">
        <v>2714</v>
      </c>
      <c r="J722" s="607" t="s">
        <v>2635</v>
      </c>
      <c r="K722" s="610">
        <v>42177.41878472222</v>
      </c>
      <c r="L722" s="611">
        <v>42795</v>
      </c>
      <c r="M722" s="306" t="s">
        <v>3435</v>
      </c>
      <c r="N722" s="612">
        <v>4305</v>
      </c>
      <c r="O722" s="298"/>
      <c r="P722" s="298"/>
    </row>
    <row r="723" spans="2:16" ht="12.75">
      <c r="B723" s="613" t="s">
        <v>904</v>
      </c>
      <c r="C723" s="314" t="s">
        <v>2259</v>
      </c>
      <c r="D723" s="613" t="s">
        <v>2260</v>
      </c>
      <c r="E723" s="314" t="s">
        <v>2261</v>
      </c>
      <c r="F723" s="607" t="s">
        <v>150</v>
      </c>
      <c r="G723" s="608">
        <v>2012</v>
      </c>
      <c r="H723" s="342" t="s">
        <v>1208</v>
      </c>
      <c r="I723" s="609" t="s">
        <v>2714</v>
      </c>
      <c r="J723" s="607" t="s">
        <v>2636</v>
      </c>
      <c r="K723" s="610">
        <v>42177.41878472222</v>
      </c>
      <c r="L723" s="611">
        <v>42826</v>
      </c>
      <c r="M723" s="306" t="s">
        <v>3435</v>
      </c>
      <c r="N723" s="612">
        <v>4690</v>
      </c>
      <c r="O723" s="298"/>
      <c r="P723" s="298"/>
    </row>
    <row r="724" spans="2:16" ht="12.75">
      <c r="B724" s="613" t="s">
        <v>904</v>
      </c>
      <c r="C724" s="314" t="s">
        <v>2259</v>
      </c>
      <c r="D724" s="613" t="s">
        <v>2260</v>
      </c>
      <c r="E724" s="314" t="s">
        <v>2261</v>
      </c>
      <c r="F724" s="607" t="s">
        <v>150</v>
      </c>
      <c r="G724" s="608">
        <v>2012</v>
      </c>
      <c r="H724" s="342" t="s">
        <v>1208</v>
      </c>
      <c r="I724" s="609" t="s">
        <v>2714</v>
      </c>
      <c r="J724" s="607" t="s">
        <v>2637</v>
      </c>
      <c r="K724" s="610">
        <v>42177.41878472222</v>
      </c>
      <c r="L724" s="611">
        <v>42856</v>
      </c>
      <c r="M724" s="306" t="s">
        <v>3435</v>
      </c>
      <c r="N724" s="612">
        <v>4815</v>
      </c>
      <c r="O724" s="298"/>
      <c r="P724" s="298"/>
    </row>
    <row r="725" spans="2:16" ht="12.75">
      <c r="B725" s="613" t="s">
        <v>904</v>
      </c>
      <c r="C725" s="314" t="s">
        <v>2259</v>
      </c>
      <c r="D725" s="613" t="s">
        <v>2260</v>
      </c>
      <c r="E725" s="314" t="s">
        <v>2261</v>
      </c>
      <c r="F725" s="607" t="s">
        <v>150</v>
      </c>
      <c r="G725" s="608">
        <v>2012</v>
      </c>
      <c r="H725" s="342" t="s">
        <v>1208</v>
      </c>
      <c r="I725" s="609" t="s">
        <v>2714</v>
      </c>
      <c r="J725" s="607" t="s">
        <v>2638</v>
      </c>
      <c r="K725" s="610">
        <v>42177.418796296297</v>
      </c>
      <c r="L725" s="611">
        <v>42887</v>
      </c>
      <c r="M725" s="306" t="s">
        <v>3435</v>
      </c>
      <c r="N725" s="612">
        <v>4297</v>
      </c>
      <c r="O725" s="298"/>
      <c r="P725" s="298"/>
    </row>
    <row r="726" spans="2:16" ht="12.75">
      <c r="B726" s="613" t="s">
        <v>904</v>
      </c>
      <c r="C726" s="314" t="s">
        <v>2259</v>
      </c>
      <c r="D726" s="613" t="s">
        <v>2260</v>
      </c>
      <c r="E726" s="314" t="s">
        <v>2261</v>
      </c>
      <c r="F726" s="607" t="s">
        <v>150</v>
      </c>
      <c r="G726" s="608">
        <v>2012</v>
      </c>
      <c r="H726" s="342" t="s">
        <v>1208</v>
      </c>
      <c r="I726" s="609" t="s">
        <v>2714</v>
      </c>
      <c r="J726" s="607" t="s">
        <v>2639</v>
      </c>
      <c r="K726" s="610">
        <v>42177.418796296297</v>
      </c>
      <c r="L726" s="611">
        <v>42917</v>
      </c>
      <c r="M726" s="306" t="s">
        <v>3435</v>
      </c>
      <c r="N726" s="612">
        <v>4296</v>
      </c>
      <c r="O726" s="298"/>
      <c r="P726" s="298"/>
    </row>
    <row r="727" spans="2:16" ht="12.75">
      <c r="B727" s="613" t="s">
        <v>904</v>
      </c>
      <c r="C727" s="314" t="s">
        <v>2259</v>
      </c>
      <c r="D727" s="613" t="s">
        <v>2260</v>
      </c>
      <c r="E727" s="314" t="s">
        <v>2261</v>
      </c>
      <c r="F727" s="607" t="s">
        <v>150</v>
      </c>
      <c r="G727" s="608">
        <v>2012</v>
      </c>
      <c r="H727" s="342" t="s">
        <v>1208</v>
      </c>
      <c r="I727" s="609" t="s">
        <v>2714</v>
      </c>
      <c r="J727" s="607" t="s">
        <v>2640</v>
      </c>
      <c r="K727" s="610">
        <v>42177.418796296297</v>
      </c>
      <c r="L727" s="611">
        <v>42948</v>
      </c>
      <c r="M727" s="306" t="s">
        <v>3435</v>
      </c>
      <c r="N727" s="612">
        <v>4059</v>
      </c>
      <c r="O727" s="298"/>
      <c r="P727" s="298"/>
    </row>
    <row r="728" spans="2:16" ht="12.75">
      <c r="B728" s="613" t="s">
        <v>904</v>
      </c>
      <c r="C728" s="314" t="s">
        <v>2259</v>
      </c>
      <c r="D728" s="613" t="s">
        <v>2260</v>
      </c>
      <c r="E728" s="314" t="s">
        <v>2261</v>
      </c>
      <c r="F728" s="607" t="s">
        <v>150</v>
      </c>
      <c r="G728" s="608">
        <v>2012</v>
      </c>
      <c r="H728" s="342" t="s">
        <v>1208</v>
      </c>
      <c r="I728" s="609" t="s">
        <v>2714</v>
      </c>
      <c r="J728" s="607" t="s">
        <v>2641</v>
      </c>
      <c r="K728" s="610">
        <v>42177.418796296297</v>
      </c>
      <c r="L728" s="611">
        <v>42979</v>
      </c>
      <c r="M728" s="306" t="s">
        <v>3435</v>
      </c>
      <c r="N728" s="612">
        <v>3694</v>
      </c>
      <c r="O728" s="298"/>
      <c r="P728" s="298"/>
    </row>
    <row r="729" spans="2:16" ht="12.75">
      <c r="B729" s="613" t="s">
        <v>904</v>
      </c>
      <c r="C729" s="314" t="s">
        <v>2259</v>
      </c>
      <c r="D729" s="613" t="s">
        <v>2260</v>
      </c>
      <c r="E729" s="314" t="s">
        <v>2261</v>
      </c>
      <c r="F729" s="607" t="s">
        <v>150</v>
      </c>
      <c r="G729" s="608">
        <v>2012</v>
      </c>
      <c r="H729" s="342" t="s">
        <v>1208</v>
      </c>
      <c r="I729" s="609" t="s">
        <v>2714</v>
      </c>
      <c r="J729" s="607" t="s">
        <v>2642</v>
      </c>
      <c r="K729" s="610">
        <v>42177.418796296297</v>
      </c>
      <c r="L729" s="611">
        <v>43009</v>
      </c>
      <c r="M729" s="306" t="s">
        <v>3435</v>
      </c>
      <c r="N729" s="612">
        <v>2991</v>
      </c>
      <c r="O729" s="298"/>
      <c r="P729" s="298"/>
    </row>
    <row r="730" spans="2:16" ht="12.75">
      <c r="B730" s="613" t="s">
        <v>904</v>
      </c>
      <c r="C730" s="314" t="s">
        <v>2259</v>
      </c>
      <c r="D730" s="613" t="s">
        <v>2260</v>
      </c>
      <c r="E730" s="314" t="s">
        <v>2261</v>
      </c>
      <c r="F730" s="607" t="s">
        <v>150</v>
      </c>
      <c r="G730" s="608">
        <v>2012</v>
      </c>
      <c r="H730" s="342" t="s">
        <v>1208</v>
      </c>
      <c r="I730" s="609" t="s">
        <v>2714</v>
      </c>
      <c r="J730" s="607" t="s">
        <v>2643</v>
      </c>
      <c r="K730" s="610">
        <v>42177.418796296297</v>
      </c>
      <c r="L730" s="611">
        <v>43040</v>
      </c>
      <c r="M730" s="306" t="s">
        <v>3435</v>
      </c>
      <c r="N730" s="612">
        <v>2067</v>
      </c>
      <c r="O730" s="298"/>
      <c r="P730" s="298"/>
    </row>
    <row r="731" spans="2:16" ht="12.75">
      <c r="B731" s="613" t="s">
        <v>667</v>
      </c>
      <c r="C731" s="314" t="s">
        <v>1957</v>
      </c>
      <c r="D731" s="613" t="s">
        <v>1958</v>
      </c>
      <c r="E731" s="314" t="s">
        <v>1959</v>
      </c>
      <c r="F731" s="607" t="s">
        <v>151</v>
      </c>
      <c r="G731" s="608">
        <v>2009</v>
      </c>
      <c r="H731" s="342" t="s">
        <v>1208</v>
      </c>
      <c r="I731" s="609" t="s">
        <v>2714</v>
      </c>
      <c r="J731" s="607" t="s">
        <v>2644</v>
      </c>
      <c r="K731" s="610">
        <v>42177.419641203705</v>
      </c>
      <c r="L731" s="611">
        <v>42705</v>
      </c>
      <c r="M731" s="306" t="s">
        <v>3435</v>
      </c>
      <c r="N731" s="612">
        <v>120</v>
      </c>
      <c r="O731" s="298"/>
      <c r="P731" s="298"/>
    </row>
    <row r="732" spans="2:16" ht="12.75">
      <c r="B732" s="613" t="s">
        <v>667</v>
      </c>
      <c r="C732" s="314" t="s">
        <v>1957</v>
      </c>
      <c r="D732" s="613" t="s">
        <v>1958</v>
      </c>
      <c r="E732" s="314" t="s">
        <v>1959</v>
      </c>
      <c r="F732" s="607" t="s">
        <v>151</v>
      </c>
      <c r="G732" s="608">
        <v>2009</v>
      </c>
      <c r="H732" s="342" t="s">
        <v>1208</v>
      </c>
      <c r="I732" s="609" t="s">
        <v>2714</v>
      </c>
      <c r="J732" s="607" t="s">
        <v>2633</v>
      </c>
      <c r="K732" s="610">
        <v>42177.419641203705</v>
      </c>
      <c r="L732" s="611">
        <v>42736</v>
      </c>
      <c r="M732" s="306" t="s">
        <v>3435</v>
      </c>
      <c r="N732" s="612">
        <v>103</v>
      </c>
      <c r="O732" s="298"/>
      <c r="P732" s="298"/>
    </row>
    <row r="733" spans="2:16" ht="12.75">
      <c r="B733" s="613" t="s">
        <v>667</v>
      </c>
      <c r="C733" s="314" t="s">
        <v>1957</v>
      </c>
      <c r="D733" s="613" t="s">
        <v>1958</v>
      </c>
      <c r="E733" s="314" t="s">
        <v>1959</v>
      </c>
      <c r="F733" s="607" t="s">
        <v>151</v>
      </c>
      <c r="G733" s="608">
        <v>2009</v>
      </c>
      <c r="H733" s="342" t="s">
        <v>1208</v>
      </c>
      <c r="I733" s="609" t="s">
        <v>2714</v>
      </c>
      <c r="J733" s="607" t="s">
        <v>2634</v>
      </c>
      <c r="K733" s="610">
        <v>42177.419641203705</v>
      </c>
      <c r="L733" s="611">
        <v>42767</v>
      </c>
      <c r="M733" s="306" t="s">
        <v>3435</v>
      </c>
      <c r="N733" s="612">
        <v>117</v>
      </c>
      <c r="O733" s="298"/>
      <c r="P733" s="298"/>
    </row>
    <row r="734" spans="2:16" ht="12.75">
      <c r="B734" s="613" t="s">
        <v>667</v>
      </c>
      <c r="C734" s="314" t="s">
        <v>1957</v>
      </c>
      <c r="D734" s="613" t="s">
        <v>1958</v>
      </c>
      <c r="E734" s="314" t="s">
        <v>1959</v>
      </c>
      <c r="F734" s="607" t="s">
        <v>151</v>
      </c>
      <c r="G734" s="608">
        <v>2009</v>
      </c>
      <c r="H734" s="342" t="s">
        <v>1208</v>
      </c>
      <c r="I734" s="609" t="s">
        <v>2714</v>
      </c>
      <c r="J734" s="607" t="s">
        <v>2635</v>
      </c>
      <c r="K734" s="610">
        <v>42177.419652777775</v>
      </c>
      <c r="L734" s="611">
        <v>42795</v>
      </c>
      <c r="M734" s="306" t="s">
        <v>3435</v>
      </c>
      <c r="N734" s="612">
        <v>124</v>
      </c>
      <c r="O734" s="298"/>
      <c r="P734" s="298"/>
    </row>
    <row r="735" spans="2:16" ht="12.75">
      <c r="B735" s="613" t="s">
        <v>667</v>
      </c>
      <c r="C735" s="314" t="s">
        <v>1957</v>
      </c>
      <c r="D735" s="613" t="s">
        <v>1958</v>
      </c>
      <c r="E735" s="314" t="s">
        <v>1959</v>
      </c>
      <c r="F735" s="607" t="s">
        <v>151</v>
      </c>
      <c r="G735" s="608">
        <v>2009</v>
      </c>
      <c r="H735" s="342" t="s">
        <v>1208</v>
      </c>
      <c r="I735" s="609" t="s">
        <v>2714</v>
      </c>
      <c r="J735" s="607" t="s">
        <v>2636</v>
      </c>
      <c r="K735" s="610">
        <v>42177.419652777775</v>
      </c>
      <c r="L735" s="611">
        <v>42826</v>
      </c>
      <c r="M735" s="306" t="s">
        <v>3435</v>
      </c>
      <c r="N735" s="612">
        <v>109</v>
      </c>
      <c r="O735" s="298"/>
      <c r="P735" s="298"/>
    </row>
    <row r="736" spans="2:16" ht="12.75">
      <c r="B736" s="613" t="s">
        <v>667</v>
      </c>
      <c r="C736" s="314" t="s">
        <v>1957</v>
      </c>
      <c r="D736" s="613" t="s">
        <v>1958</v>
      </c>
      <c r="E736" s="314" t="s">
        <v>1959</v>
      </c>
      <c r="F736" s="607" t="s">
        <v>151</v>
      </c>
      <c r="G736" s="608">
        <v>2009</v>
      </c>
      <c r="H736" s="342" t="s">
        <v>1208</v>
      </c>
      <c r="I736" s="609" t="s">
        <v>2714</v>
      </c>
      <c r="J736" s="607" t="s">
        <v>2637</v>
      </c>
      <c r="K736" s="610">
        <v>42177.419652777775</v>
      </c>
      <c r="L736" s="611">
        <v>42856</v>
      </c>
      <c r="M736" s="306" t="s">
        <v>3435</v>
      </c>
      <c r="N736" s="612">
        <v>102</v>
      </c>
      <c r="O736" s="298"/>
      <c r="P736" s="298"/>
    </row>
    <row r="737" spans="2:16" ht="12.75">
      <c r="B737" s="613" t="s">
        <v>667</v>
      </c>
      <c r="C737" s="314" t="s">
        <v>1957</v>
      </c>
      <c r="D737" s="613" t="s">
        <v>1958</v>
      </c>
      <c r="E737" s="314" t="s">
        <v>1959</v>
      </c>
      <c r="F737" s="607" t="s">
        <v>151</v>
      </c>
      <c r="G737" s="608">
        <v>2009</v>
      </c>
      <c r="H737" s="342" t="s">
        <v>1208</v>
      </c>
      <c r="I737" s="609" t="s">
        <v>2714</v>
      </c>
      <c r="J737" s="607" t="s">
        <v>2638</v>
      </c>
      <c r="K737" s="610">
        <v>42177.419652777775</v>
      </c>
      <c r="L737" s="611">
        <v>42887</v>
      </c>
      <c r="M737" s="306" t="s">
        <v>3435</v>
      </c>
      <c r="N737" s="612">
        <v>78</v>
      </c>
      <c r="O737" s="298"/>
      <c r="P737" s="298"/>
    </row>
    <row r="738" spans="2:16" ht="12.75">
      <c r="B738" s="613" t="s">
        <v>667</v>
      </c>
      <c r="C738" s="314" t="s">
        <v>1957</v>
      </c>
      <c r="D738" s="613" t="s">
        <v>1958</v>
      </c>
      <c r="E738" s="314" t="s">
        <v>1959</v>
      </c>
      <c r="F738" s="607" t="s">
        <v>151</v>
      </c>
      <c r="G738" s="608">
        <v>2009</v>
      </c>
      <c r="H738" s="342" t="s">
        <v>1208</v>
      </c>
      <c r="I738" s="609" t="s">
        <v>2714</v>
      </c>
      <c r="J738" s="607" t="s">
        <v>2639</v>
      </c>
      <c r="K738" s="610">
        <v>42177.419652777775</v>
      </c>
      <c r="L738" s="611">
        <v>42917</v>
      </c>
      <c r="M738" s="306" t="s">
        <v>3435</v>
      </c>
      <c r="N738" s="612">
        <v>82</v>
      </c>
      <c r="O738" s="298"/>
      <c r="P738" s="298"/>
    </row>
    <row r="739" spans="2:16" ht="12.75">
      <c r="B739" s="613" t="s">
        <v>667</v>
      </c>
      <c r="C739" s="314" t="s">
        <v>1957</v>
      </c>
      <c r="D739" s="613" t="s">
        <v>1958</v>
      </c>
      <c r="E739" s="314" t="s">
        <v>1959</v>
      </c>
      <c r="F739" s="607" t="s">
        <v>151</v>
      </c>
      <c r="G739" s="608">
        <v>2009</v>
      </c>
      <c r="H739" s="342" t="s">
        <v>1208</v>
      </c>
      <c r="I739" s="609" t="s">
        <v>2714</v>
      </c>
      <c r="J739" s="607" t="s">
        <v>2640</v>
      </c>
      <c r="K739" s="610">
        <v>42177.419652777775</v>
      </c>
      <c r="L739" s="611">
        <v>42948</v>
      </c>
      <c r="M739" s="306" t="s">
        <v>3435</v>
      </c>
      <c r="N739" s="612">
        <v>91</v>
      </c>
      <c r="O739" s="298"/>
      <c r="P739" s="298"/>
    </row>
    <row r="740" spans="2:16" ht="12.75">
      <c r="B740" s="613" t="s">
        <v>667</v>
      </c>
      <c r="C740" s="314" t="s">
        <v>1957</v>
      </c>
      <c r="D740" s="613" t="s">
        <v>1958</v>
      </c>
      <c r="E740" s="314" t="s">
        <v>1959</v>
      </c>
      <c r="F740" s="607" t="s">
        <v>151</v>
      </c>
      <c r="G740" s="608">
        <v>2009</v>
      </c>
      <c r="H740" s="342" t="s">
        <v>1208</v>
      </c>
      <c r="I740" s="609" t="s">
        <v>2714</v>
      </c>
      <c r="J740" s="607" t="s">
        <v>2641</v>
      </c>
      <c r="K740" s="610">
        <v>42177.419652777775</v>
      </c>
      <c r="L740" s="611">
        <v>42979</v>
      </c>
      <c r="M740" s="306" t="s">
        <v>3435</v>
      </c>
      <c r="N740" s="612">
        <v>109</v>
      </c>
      <c r="O740" s="298"/>
      <c r="P740" s="298"/>
    </row>
    <row r="741" spans="2:16" ht="12.75">
      <c r="B741" s="613" t="s">
        <v>667</v>
      </c>
      <c r="C741" s="314" t="s">
        <v>1957</v>
      </c>
      <c r="D741" s="613" t="s">
        <v>1958</v>
      </c>
      <c r="E741" s="314" t="s">
        <v>1959</v>
      </c>
      <c r="F741" s="607" t="s">
        <v>151</v>
      </c>
      <c r="G741" s="608">
        <v>2009</v>
      </c>
      <c r="H741" s="342" t="s">
        <v>1208</v>
      </c>
      <c r="I741" s="609" t="s">
        <v>2714</v>
      </c>
      <c r="J741" s="607" t="s">
        <v>2642</v>
      </c>
      <c r="K741" s="610">
        <v>42177.419652777775</v>
      </c>
      <c r="L741" s="611">
        <v>43009</v>
      </c>
      <c r="M741" s="306" t="s">
        <v>3435</v>
      </c>
      <c r="N741" s="612">
        <v>106</v>
      </c>
      <c r="O741" s="298"/>
      <c r="P741" s="298"/>
    </row>
    <row r="742" spans="2:16" ht="12.75">
      <c r="B742" s="613" t="s">
        <v>667</v>
      </c>
      <c r="C742" s="314" t="s">
        <v>1957</v>
      </c>
      <c r="D742" s="613" t="s">
        <v>1958</v>
      </c>
      <c r="E742" s="314" t="s">
        <v>1959</v>
      </c>
      <c r="F742" s="607" t="s">
        <v>151</v>
      </c>
      <c r="G742" s="608">
        <v>2009</v>
      </c>
      <c r="H742" s="342" t="s">
        <v>1208</v>
      </c>
      <c r="I742" s="609" t="s">
        <v>2714</v>
      </c>
      <c r="J742" s="607" t="s">
        <v>2643</v>
      </c>
      <c r="K742" s="610">
        <v>42177.419652777775</v>
      </c>
      <c r="L742" s="611">
        <v>43040</v>
      </c>
      <c r="M742" s="306" t="s">
        <v>3435</v>
      </c>
      <c r="N742" s="612">
        <v>123</v>
      </c>
      <c r="O742" s="298"/>
      <c r="P742" s="298"/>
    </row>
    <row r="743" spans="2:16" ht="12.75">
      <c r="B743" s="613" t="s">
        <v>687</v>
      </c>
      <c r="C743" s="314" t="s">
        <v>2367</v>
      </c>
      <c r="D743" s="613" t="s">
        <v>2368</v>
      </c>
      <c r="E743" s="314" t="s">
        <v>2369</v>
      </c>
      <c r="F743" s="607" t="s">
        <v>151</v>
      </c>
      <c r="G743" s="608">
        <v>2010</v>
      </c>
      <c r="H743" s="342" t="s">
        <v>1208</v>
      </c>
      <c r="I743" s="609" t="s">
        <v>2714</v>
      </c>
      <c r="J743" s="607" t="s">
        <v>2644</v>
      </c>
      <c r="K743" s="610">
        <v>42177.41878472222</v>
      </c>
      <c r="L743" s="611">
        <v>42705</v>
      </c>
      <c r="M743" s="306" t="s">
        <v>3435</v>
      </c>
      <c r="N743" s="612">
        <v>2560</v>
      </c>
      <c r="O743" s="298"/>
      <c r="P743" s="298"/>
    </row>
    <row r="744" spans="2:16" ht="12.75">
      <c r="B744" s="613" t="s">
        <v>687</v>
      </c>
      <c r="C744" s="314" t="s">
        <v>2367</v>
      </c>
      <c r="D744" s="613" t="s">
        <v>2368</v>
      </c>
      <c r="E744" s="314" t="s">
        <v>2369</v>
      </c>
      <c r="F744" s="607" t="s">
        <v>151</v>
      </c>
      <c r="G744" s="608">
        <v>2010</v>
      </c>
      <c r="H744" s="342" t="s">
        <v>1208</v>
      </c>
      <c r="I744" s="609" t="s">
        <v>2714</v>
      </c>
      <c r="J744" s="607" t="s">
        <v>2633</v>
      </c>
      <c r="K744" s="610">
        <v>42177.41878472222</v>
      </c>
      <c r="L744" s="611">
        <v>42736</v>
      </c>
      <c r="M744" s="306" t="s">
        <v>3435</v>
      </c>
      <c r="N744" s="612">
        <v>2624</v>
      </c>
      <c r="O744" s="298"/>
      <c r="P744" s="298"/>
    </row>
    <row r="745" spans="2:16" ht="12.75">
      <c r="B745" s="613" t="s">
        <v>687</v>
      </c>
      <c r="C745" s="314" t="s">
        <v>2367</v>
      </c>
      <c r="D745" s="613" t="s">
        <v>2368</v>
      </c>
      <c r="E745" s="314" t="s">
        <v>2369</v>
      </c>
      <c r="F745" s="607" t="s">
        <v>151</v>
      </c>
      <c r="G745" s="608">
        <v>2010</v>
      </c>
      <c r="H745" s="342" t="s">
        <v>1208</v>
      </c>
      <c r="I745" s="609" t="s">
        <v>2714</v>
      </c>
      <c r="J745" s="607" t="s">
        <v>2634</v>
      </c>
      <c r="K745" s="610">
        <v>42177.41878472222</v>
      </c>
      <c r="L745" s="611">
        <v>42767</v>
      </c>
      <c r="M745" s="306" t="s">
        <v>3435</v>
      </c>
      <c r="N745" s="612">
        <v>3930</v>
      </c>
      <c r="O745" s="298"/>
      <c r="P745" s="298"/>
    </row>
    <row r="746" spans="2:16" ht="12.75">
      <c r="B746" s="613" t="s">
        <v>687</v>
      </c>
      <c r="C746" s="314" t="s">
        <v>2367</v>
      </c>
      <c r="D746" s="613" t="s">
        <v>2368</v>
      </c>
      <c r="E746" s="314" t="s">
        <v>2369</v>
      </c>
      <c r="F746" s="607" t="s">
        <v>151</v>
      </c>
      <c r="G746" s="608">
        <v>2010</v>
      </c>
      <c r="H746" s="342" t="s">
        <v>1208</v>
      </c>
      <c r="I746" s="609" t="s">
        <v>2714</v>
      </c>
      <c r="J746" s="607" t="s">
        <v>2635</v>
      </c>
      <c r="K746" s="610">
        <v>42177.41878472222</v>
      </c>
      <c r="L746" s="611">
        <v>42795</v>
      </c>
      <c r="M746" s="306" t="s">
        <v>3435</v>
      </c>
      <c r="N746" s="612">
        <v>5523</v>
      </c>
      <c r="O746" s="298"/>
      <c r="P746" s="298"/>
    </row>
    <row r="747" spans="2:16" ht="12.75">
      <c r="B747" s="613" t="s">
        <v>687</v>
      </c>
      <c r="C747" s="314" t="s">
        <v>2367</v>
      </c>
      <c r="D747" s="613" t="s">
        <v>2368</v>
      </c>
      <c r="E747" s="314" t="s">
        <v>2369</v>
      </c>
      <c r="F747" s="607" t="s">
        <v>151</v>
      </c>
      <c r="G747" s="608">
        <v>2010</v>
      </c>
      <c r="H747" s="342" t="s">
        <v>1208</v>
      </c>
      <c r="I747" s="609" t="s">
        <v>2714</v>
      </c>
      <c r="J747" s="607" t="s">
        <v>2636</v>
      </c>
      <c r="K747" s="610">
        <v>42177.41878472222</v>
      </c>
      <c r="L747" s="611">
        <v>42826</v>
      </c>
      <c r="M747" s="306" t="s">
        <v>3435</v>
      </c>
      <c r="N747" s="612">
        <v>6540</v>
      </c>
      <c r="O747" s="298"/>
      <c r="P747" s="298"/>
    </row>
    <row r="748" spans="2:16" ht="12.75">
      <c r="B748" s="613" t="s">
        <v>687</v>
      </c>
      <c r="C748" s="314" t="s">
        <v>2367</v>
      </c>
      <c r="D748" s="613" t="s">
        <v>2368</v>
      </c>
      <c r="E748" s="314" t="s">
        <v>2369</v>
      </c>
      <c r="F748" s="607" t="s">
        <v>151</v>
      </c>
      <c r="G748" s="608">
        <v>2010</v>
      </c>
      <c r="H748" s="342" t="s">
        <v>1208</v>
      </c>
      <c r="I748" s="609" t="s">
        <v>2714</v>
      </c>
      <c r="J748" s="607" t="s">
        <v>2637</v>
      </c>
      <c r="K748" s="610">
        <v>42177.41878472222</v>
      </c>
      <c r="L748" s="611">
        <v>42856</v>
      </c>
      <c r="M748" s="306" t="s">
        <v>3435</v>
      </c>
      <c r="N748" s="612">
        <v>6831</v>
      </c>
      <c r="O748" s="298"/>
      <c r="P748" s="298"/>
    </row>
    <row r="749" spans="2:16" ht="12.75">
      <c r="B749" s="613" t="s">
        <v>687</v>
      </c>
      <c r="C749" s="314" t="s">
        <v>2367</v>
      </c>
      <c r="D749" s="613" t="s">
        <v>2368</v>
      </c>
      <c r="E749" s="314" t="s">
        <v>2369</v>
      </c>
      <c r="F749" s="607" t="s">
        <v>151</v>
      </c>
      <c r="G749" s="608">
        <v>2010</v>
      </c>
      <c r="H749" s="342" t="s">
        <v>1208</v>
      </c>
      <c r="I749" s="609" t="s">
        <v>2714</v>
      </c>
      <c r="J749" s="607" t="s">
        <v>2638</v>
      </c>
      <c r="K749" s="610">
        <v>42177.418796296297</v>
      </c>
      <c r="L749" s="611">
        <v>42887</v>
      </c>
      <c r="M749" s="306" t="s">
        <v>3435</v>
      </c>
      <c r="N749" s="612">
        <v>6077</v>
      </c>
      <c r="O749" s="298"/>
      <c r="P749" s="298"/>
    </row>
    <row r="750" spans="2:16" ht="12.75">
      <c r="B750" s="613" t="s">
        <v>687</v>
      </c>
      <c r="C750" s="314" t="s">
        <v>2367</v>
      </c>
      <c r="D750" s="613" t="s">
        <v>2368</v>
      </c>
      <c r="E750" s="314" t="s">
        <v>2369</v>
      </c>
      <c r="F750" s="607" t="s">
        <v>151</v>
      </c>
      <c r="G750" s="608">
        <v>2010</v>
      </c>
      <c r="H750" s="342" t="s">
        <v>1208</v>
      </c>
      <c r="I750" s="609" t="s">
        <v>2714</v>
      </c>
      <c r="J750" s="607" t="s">
        <v>2639</v>
      </c>
      <c r="K750" s="610">
        <v>42177.418796296297</v>
      </c>
      <c r="L750" s="611">
        <v>42917</v>
      </c>
      <c r="M750" s="306" t="s">
        <v>3435</v>
      </c>
      <c r="N750" s="612">
        <v>5335</v>
      </c>
      <c r="O750" s="298"/>
      <c r="P750" s="298"/>
    </row>
    <row r="751" spans="2:16" ht="12.75">
      <c r="B751" s="613" t="s">
        <v>687</v>
      </c>
      <c r="C751" s="314" t="s">
        <v>2367</v>
      </c>
      <c r="D751" s="613" t="s">
        <v>2368</v>
      </c>
      <c r="E751" s="314" t="s">
        <v>2369</v>
      </c>
      <c r="F751" s="607" t="s">
        <v>151</v>
      </c>
      <c r="G751" s="608">
        <v>2010</v>
      </c>
      <c r="H751" s="342" t="s">
        <v>1208</v>
      </c>
      <c r="I751" s="609" t="s">
        <v>2714</v>
      </c>
      <c r="J751" s="607" t="s">
        <v>2640</v>
      </c>
      <c r="K751" s="610">
        <v>42177.418796296297</v>
      </c>
      <c r="L751" s="611">
        <v>42948</v>
      </c>
      <c r="M751" s="306" t="s">
        <v>3435</v>
      </c>
      <c r="N751" s="612">
        <v>4505</v>
      </c>
      <c r="O751" s="298"/>
      <c r="P751" s="298"/>
    </row>
    <row r="752" spans="2:16" ht="12.75">
      <c r="B752" s="613" t="s">
        <v>687</v>
      </c>
      <c r="C752" s="314" t="s">
        <v>2367</v>
      </c>
      <c r="D752" s="613" t="s">
        <v>2368</v>
      </c>
      <c r="E752" s="314" t="s">
        <v>2369</v>
      </c>
      <c r="F752" s="607" t="s">
        <v>151</v>
      </c>
      <c r="G752" s="608">
        <v>2010</v>
      </c>
      <c r="H752" s="342" t="s">
        <v>1208</v>
      </c>
      <c r="I752" s="609" t="s">
        <v>2714</v>
      </c>
      <c r="J752" s="607" t="s">
        <v>2641</v>
      </c>
      <c r="K752" s="610">
        <v>42177.418796296297</v>
      </c>
      <c r="L752" s="611">
        <v>42979</v>
      </c>
      <c r="M752" s="306" t="s">
        <v>3435</v>
      </c>
      <c r="N752" s="612">
        <v>3203</v>
      </c>
      <c r="O752" s="298"/>
      <c r="P752" s="298"/>
    </row>
    <row r="753" spans="2:16" ht="12.75">
      <c r="B753" s="613" t="s">
        <v>687</v>
      </c>
      <c r="C753" s="314" t="s">
        <v>2367</v>
      </c>
      <c r="D753" s="613" t="s">
        <v>2368</v>
      </c>
      <c r="E753" s="314" t="s">
        <v>2369</v>
      </c>
      <c r="F753" s="607" t="s">
        <v>151</v>
      </c>
      <c r="G753" s="608">
        <v>2010</v>
      </c>
      <c r="H753" s="342" t="s">
        <v>1208</v>
      </c>
      <c r="I753" s="609" t="s">
        <v>2714</v>
      </c>
      <c r="J753" s="607" t="s">
        <v>2642</v>
      </c>
      <c r="K753" s="610">
        <v>42177.418796296297</v>
      </c>
      <c r="L753" s="611">
        <v>43009</v>
      </c>
      <c r="M753" s="306" t="s">
        <v>3435</v>
      </c>
      <c r="N753" s="612">
        <v>2445</v>
      </c>
      <c r="O753" s="298"/>
      <c r="P753" s="298"/>
    </row>
    <row r="754" spans="2:16" ht="12.75">
      <c r="B754" s="613" t="s">
        <v>687</v>
      </c>
      <c r="C754" s="314" t="s">
        <v>2367</v>
      </c>
      <c r="D754" s="613" t="s">
        <v>2368</v>
      </c>
      <c r="E754" s="314" t="s">
        <v>2369</v>
      </c>
      <c r="F754" s="607" t="s">
        <v>151</v>
      </c>
      <c r="G754" s="608">
        <v>2010</v>
      </c>
      <c r="H754" s="342" t="s">
        <v>1208</v>
      </c>
      <c r="I754" s="609" t="s">
        <v>2714</v>
      </c>
      <c r="J754" s="607" t="s">
        <v>2643</v>
      </c>
      <c r="K754" s="610">
        <v>42177.418796296297</v>
      </c>
      <c r="L754" s="611">
        <v>43040</v>
      </c>
      <c r="M754" s="306" t="s">
        <v>3435</v>
      </c>
      <c r="N754" s="612">
        <v>1654</v>
      </c>
      <c r="O754" s="298"/>
      <c r="P754" s="298"/>
    </row>
    <row r="755" spans="2:16" ht="12.75">
      <c r="B755" s="613" t="s">
        <v>784</v>
      </c>
      <c r="C755" s="314" t="s">
        <v>2527</v>
      </c>
      <c r="D755" s="613" t="s">
        <v>2528</v>
      </c>
      <c r="E755" s="314" t="s">
        <v>2529</v>
      </c>
      <c r="F755" s="607" t="s">
        <v>150</v>
      </c>
      <c r="G755" s="608">
        <v>2012</v>
      </c>
      <c r="H755" s="342" t="s">
        <v>1208</v>
      </c>
      <c r="I755" s="609" t="s">
        <v>2714</v>
      </c>
      <c r="J755" s="607" t="s">
        <v>2640</v>
      </c>
      <c r="K755" s="610">
        <v>42177.418796296297</v>
      </c>
      <c r="L755" s="611">
        <v>42948</v>
      </c>
      <c r="M755" s="306" t="s">
        <v>3435</v>
      </c>
      <c r="N755" s="612">
        <v>3245</v>
      </c>
      <c r="O755" s="298"/>
      <c r="P755" s="298"/>
    </row>
    <row r="756" spans="2:16" ht="12.75">
      <c r="B756" s="613" t="s">
        <v>784</v>
      </c>
      <c r="C756" s="314" t="s">
        <v>2527</v>
      </c>
      <c r="D756" s="613" t="s">
        <v>2528</v>
      </c>
      <c r="E756" s="314" t="s">
        <v>2529</v>
      </c>
      <c r="F756" s="607" t="s">
        <v>150</v>
      </c>
      <c r="G756" s="608">
        <v>2012</v>
      </c>
      <c r="H756" s="342" t="s">
        <v>1208</v>
      </c>
      <c r="I756" s="609" t="s">
        <v>2714</v>
      </c>
      <c r="J756" s="607" t="s">
        <v>2641</v>
      </c>
      <c r="K756" s="610">
        <v>42177.418796296297</v>
      </c>
      <c r="L756" s="611">
        <v>42979</v>
      </c>
      <c r="M756" s="306" t="s">
        <v>3435</v>
      </c>
      <c r="N756" s="612">
        <v>160</v>
      </c>
      <c r="O756" s="298"/>
      <c r="P756" s="298"/>
    </row>
    <row r="757" spans="2:16" ht="12.75">
      <c r="B757" s="613" t="s">
        <v>784</v>
      </c>
      <c r="C757" s="314" t="s">
        <v>2527</v>
      </c>
      <c r="D757" s="613" t="s">
        <v>2528</v>
      </c>
      <c r="E757" s="314" t="s">
        <v>2529</v>
      </c>
      <c r="F757" s="607" t="s">
        <v>150</v>
      </c>
      <c r="G757" s="608">
        <v>2012</v>
      </c>
      <c r="H757" s="342" t="s">
        <v>1208</v>
      </c>
      <c r="I757" s="609" t="s">
        <v>2714</v>
      </c>
      <c r="J757" s="607" t="s">
        <v>2641</v>
      </c>
      <c r="K757" s="610">
        <v>42177.418796296297</v>
      </c>
      <c r="L757" s="611">
        <v>42979</v>
      </c>
      <c r="M757" s="306" t="s">
        <v>3435</v>
      </c>
      <c r="N757" s="612">
        <v>3582</v>
      </c>
      <c r="O757" s="298"/>
      <c r="P757" s="298"/>
    </row>
    <row r="758" spans="2:16" ht="12.75">
      <c r="B758" s="613" t="s">
        <v>784</v>
      </c>
      <c r="C758" s="314" t="s">
        <v>2527</v>
      </c>
      <c r="D758" s="613" t="s">
        <v>2528</v>
      </c>
      <c r="E758" s="314" t="s">
        <v>2529</v>
      </c>
      <c r="F758" s="607" t="s">
        <v>150</v>
      </c>
      <c r="G758" s="608">
        <v>2012</v>
      </c>
      <c r="H758" s="342" t="s">
        <v>1208</v>
      </c>
      <c r="I758" s="609" t="s">
        <v>2714</v>
      </c>
      <c r="J758" s="607" t="s">
        <v>2642</v>
      </c>
      <c r="K758" s="610">
        <v>42177.418796296297</v>
      </c>
      <c r="L758" s="611">
        <v>43009</v>
      </c>
      <c r="M758" s="306" t="s">
        <v>3435</v>
      </c>
      <c r="N758" s="612">
        <v>2583</v>
      </c>
      <c r="O758" s="298"/>
      <c r="P758" s="298"/>
    </row>
    <row r="759" spans="2:16" ht="12.75">
      <c r="B759" s="613" t="s">
        <v>784</v>
      </c>
      <c r="C759" s="314" t="s">
        <v>2527</v>
      </c>
      <c r="D759" s="613" t="s">
        <v>2528</v>
      </c>
      <c r="E759" s="314" t="s">
        <v>2529</v>
      </c>
      <c r="F759" s="607" t="s">
        <v>150</v>
      </c>
      <c r="G759" s="608">
        <v>2012</v>
      </c>
      <c r="H759" s="342" t="s">
        <v>1208</v>
      </c>
      <c r="I759" s="609" t="s">
        <v>2714</v>
      </c>
      <c r="J759" s="607" t="s">
        <v>2643</v>
      </c>
      <c r="K759" s="610">
        <v>42177.418796296297</v>
      </c>
      <c r="L759" s="611">
        <v>43040</v>
      </c>
      <c r="M759" s="306" t="s">
        <v>3435</v>
      </c>
      <c r="N759" s="612">
        <v>1655</v>
      </c>
      <c r="O759" s="298"/>
      <c r="P759" s="298"/>
    </row>
    <row r="760" spans="2:16" ht="12.75">
      <c r="B760" s="613" t="s">
        <v>688</v>
      </c>
      <c r="C760" s="314" t="s">
        <v>2370</v>
      </c>
      <c r="D760" s="613" t="s">
        <v>2371</v>
      </c>
      <c r="E760" s="314" t="s">
        <v>2372</v>
      </c>
      <c r="F760" s="607" t="s">
        <v>151</v>
      </c>
      <c r="G760" s="608">
        <v>2010</v>
      </c>
      <c r="H760" s="342" t="s">
        <v>1208</v>
      </c>
      <c r="I760" s="609" t="s">
        <v>2714</v>
      </c>
      <c r="J760" s="607" t="s">
        <v>2644</v>
      </c>
      <c r="K760" s="610">
        <v>42177.41878472222</v>
      </c>
      <c r="L760" s="611">
        <v>42705</v>
      </c>
      <c r="M760" s="306" t="s">
        <v>3435</v>
      </c>
      <c r="N760" s="612">
        <v>2404</v>
      </c>
      <c r="O760" s="298"/>
      <c r="P760" s="298"/>
    </row>
    <row r="761" spans="2:16" ht="12.75">
      <c r="B761" s="613" t="s">
        <v>688</v>
      </c>
      <c r="C761" s="314" t="s">
        <v>2370</v>
      </c>
      <c r="D761" s="613" t="s">
        <v>2371</v>
      </c>
      <c r="E761" s="314" t="s">
        <v>2372</v>
      </c>
      <c r="F761" s="607" t="s">
        <v>151</v>
      </c>
      <c r="G761" s="608">
        <v>2010</v>
      </c>
      <c r="H761" s="342" t="s">
        <v>1208</v>
      </c>
      <c r="I761" s="609" t="s">
        <v>2714</v>
      </c>
      <c r="J761" s="607" t="s">
        <v>2633</v>
      </c>
      <c r="K761" s="610">
        <v>42177.41878472222</v>
      </c>
      <c r="L761" s="611">
        <v>42736</v>
      </c>
      <c r="M761" s="306" t="s">
        <v>3435</v>
      </c>
      <c r="N761" s="612">
        <v>2732</v>
      </c>
      <c r="O761" s="298"/>
      <c r="P761" s="298"/>
    </row>
    <row r="762" spans="2:16" ht="12.75">
      <c r="B762" s="613" t="s">
        <v>688</v>
      </c>
      <c r="C762" s="314" t="s">
        <v>2370</v>
      </c>
      <c r="D762" s="613" t="s">
        <v>2371</v>
      </c>
      <c r="E762" s="314" t="s">
        <v>2372</v>
      </c>
      <c r="F762" s="607" t="s">
        <v>151</v>
      </c>
      <c r="G762" s="608">
        <v>2010</v>
      </c>
      <c r="H762" s="342" t="s">
        <v>1208</v>
      </c>
      <c r="I762" s="609" t="s">
        <v>2714</v>
      </c>
      <c r="J762" s="607" t="s">
        <v>2634</v>
      </c>
      <c r="K762" s="610">
        <v>42177.41878472222</v>
      </c>
      <c r="L762" s="611">
        <v>42767</v>
      </c>
      <c r="M762" s="306" t="s">
        <v>3435</v>
      </c>
      <c r="N762" s="612">
        <v>4643</v>
      </c>
      <c r="O762" s="298"/>
      <c r="P762" s="298"/>
    </row>
    <row r="763" spans="2:16" ht="12.75">
      <c r="B763" s="613" t="s">
        <v>688</v>
      </c>
      <c r="C763" s="314" t="s">
        <v>2370</v>
      </c>
      <c r="D763" s="613" t="s">
        <v>2371</v>
      </c>
      <c r="E763" s="314" t="s">
        <v>2372</v>
      </c>
      <c r="F763" s="607" t="s">
        <v>151</v>
      </c>
      <c r="G763" s="608">
        <v>2010</v>
      </c>
      <c r="H763" s="342" t="s">
        <v>1208</v>
      </c>
      <c r="I763" s="609" t="s">
        <v>2714</v>
      </c>
      <c r="J763" s="607" t="s">
        <v>2635</v>
      </c>
      <c r="K763" s="610">
        <v>42177.41878472222</v>
      </c>
      <c r="L763" s="611">
        <v>42795</v>
      </c>
      <c r="M763" s="306" t="s">
        <v>3435</v>
      </c>
      <c r="N763" s="612">
        <v>5432</v>
      </c>
      <c r="O763" s="298"/>
      <c r="P763" s="298"/>
    </row>
    <row r="764" spans="2:16" ht="12.75">
      <c r="B764" s="613" t="s">
        <v>688</v>
      </c>
      <c r="C764" s="314" t="s">
        <v>2370</v>
      </c>
      <c r="D764" s="613" t="s">
        <v>2371</v>
      </c>
      <c r="E764" s="314" t="s">
        <v>2372</v>
      </c>
      <c r="F764" s="607" t="s">
        <v>151</v>
      </c>
      <c r="G764" s="608">
        <v>2010</v>
      </c>
      <c r="H764" s="342" t="s">
        <v>1208</v>
      </c>
      <c r="I764" s="609" t="s">
        <v>2714</v>
      </c>
      <c r="J764" s="607" t="s">
        <v>2636</v>
      </c>
      <c r="K764" s="610">
        <v>42177.41878472222</v>
      </c>
      <c r="L764" s="611">
        <v>42826</v>
      </c>
      <c r="M764" s="306" t="s">
        <v>3435</v>
      </c>
      <c r="N764" s="612">
        <v>6508</v>
      </c>
      <c r="O764" s="298"/>
      <c r="P764" s="298"/>
    </row>
    <row r="765" spans="2:16" ht="12.75">
      <c r="B765" s="613" t="s">
        <v>688</v>
      </c>
      <c r="C765" s="314" t="s">
        <v>2370</v>
      </c>
      <c r="D765" s="613" t="s">
        <v>2371</v>
      </c>
      <c r="E765" s="314" t="s">
        <v>2372</v>
      </c>
      <c r="F765" s="607" t="s">
        <v>151</v>
      </c>
      <c r="G765" s="608">
        <v>2010</v>
      </c>
      <c r="H765" s="342" t="s">
        <v>1208</v>
      </c>
      <c r="I765" s="609" t="s">
        <v>2714</v>
      </c>
      <c r="J765" s="607" t="s">
        <v>2637</v>
      </c>
      <c r="K765" s="610">
        <v>42177.41878472222</v>
      </c>
      <c r="L765" s="611">
        <v>42856</v>
      </c>
      <c r="M765" s="306" t="s">
        <v>3435</v>
      </c>
      <c r="N765" s="612">
        <v>6867</v>
      </c>
      <c r="O765" s="298"/>
      <c r="P765" s="298"/>
    </row>
    <row r="766" spans="2:16" ht="12.75">
      <c r="B766" s="613" t="s">
        <v>688</v>
      </c>
      <c r="C766" s="314" t="s">
        <v>2370</v>
      </c>
      <c r="D766" s="613" t="s">
        <v>2371</v>
      </c>
      <c r="E766" s="314" t="s">
        <v>2372</v>
      </c>
      <c r="F766" s="607" t="s">
        <v>151</v>
      </c>
      <c r="G766" s="608">
        <v>2010</v>
      </c>
      <c r="H766" s="342" t="s">
        <v>1208</v>
      </c>
      <c r="I766" s="609" t="s">
        <v>2714</v>
      </c>
      <c r="J766" s="607" t="s">
        <v>2638</v>
      </c>
      <c r="K766" s="610">
        <v>42177.418796296297</v>
      </c>
      <c r="L766" s="611">
        <v>42887</v>
      </c>
      <c r="M766" s="306" t="s">
        <v>3435</v>
      </c>
      <c r="N766" s="612">
        <v>6190</v>
      </c>
      <c r="O766" s="298"/>
      <c r="P766" s="298"/>
    </row>
    <row r="767" spans="2:16" ht="12.75">
      <c r="B767" s="613" t="s">
        <v>688</v>
      </c>
      <c r="C767" s="314" t="s">
        <v>2370</v>
      </c>
      <c r="D767" s="613" t="s">
        <v>2371</v>
      </c>
      <c r="E767" s="314" t="s">
        <v>2372</v>
      </c>
      <c r="F767" s="607" t="s">
        <v>151</v>
      </c>
      <c r="G767" s="608">
        <v>2010</v>
      </c>
      <c r="H767" s="342" t="s">
        <v>1208</v>
      </c>
      <c r="I767" s="609" t="s">
        <v>2714</v>
      </c>
      <c r="J767" s="607" t="s">
        <v>2639</v>
      </c>
      <c r="K767" s="610">
        <v>42177.418796296297</v>
      </c>
      <c r="L767" s="611">
        <v>42917</v>
      </c>
      <c r="M767" s="306" t="s">
        <v>3435</v>
      </c>
      <c r="N767" s="612">
        <v>5756</v>
      </c>
      <c r="O767" s="298"/>
      <c r="P767" s="298"/>
    </row>
    <row r="768" spans="2:16" ht="12.75">
      <c r="B768" s="613" t="s">
        <v>688</v>
      </c>
      <c r="C768" s="314" t="s">
        <v>2370</v>
      </c>
      <c r="D768" s="613" t="s">
        <v>2371</v>
      </c>
      <c r="E768" s="314" t="s">
        <v>2372</v>
      </c>
      <c r="F768" s="607" t="s">
        <v>151</v>
      </c>
      <c r="G768" s="608">
        <v>2010</v>
      </c>
      <c r="H768" s="342" t="s">
        <v>1208</v>
      </c>
      <c r="I768" s="609" t="s">
        <v>2714</v>
      </c>
      <c r="J768" s="607" t="s">
        <v>2640</v>
      </c>
      <c r="K768" s="610">
        <v>42177.418796296297</v>
      </c>
      <c r="L768" s="611">
        <v>42948</v>
      </c>
      <c r="M768" s="306" t="s">
        <v>3435</v>
      </c>
      <c r="N768" s="612">
        <v>4942</v>
      </c>
      <c r="O768" s="298"/>
      <c r="P768" s="298"/>
    </row>
    <row r="769" spans="2:16" ht="12.75">
      <c r="B769" s="613" t="s">
        <v>688</v>
      </c>
      <c r="C769" s="314" t="s">
        <v>2370</v>
      </c>
      <c r="D769" s="613" t="s">
        <v>2371</v>
      </c>
      <c r="E769" s="314" t="s">
        <v>2372</v>
      </c>
      <c r="F769" s="607" t="s">
        <v>151</v>
      </c>
      <c r="G769" s="608">
        <v>2010</v>
      </c>
      <c r="H769" s="342" t="s">
        <v>1208</v>
      </c>
      <c r="I769" s="609" t="s">
        <v>2714</v>
      </c>
      <c r="J769" s="607" t="s">
        <v>2641</v>
      </c>
      <c r="K769" s="610">
        <v>42177.418796296297</v>
      </c>
      <c r="L769" s="611">
        <v>42979</v>
      </c>
      <c r="M769" s="306" t="s">
        <v>3435</v>
      </c>
      <c r="N769" s="612">
        <v>3782</v>
      </c>
      <c r="O769" s="298"/>
      <c r="P769" s="298"/>
    </row>
    <row r="770" spans="2:16" ht="12.75">
      <c r="B770" s="613" t="s">
        <v>688</v>
      </c>
      <c r="C770" s="314" t="s">
        <v>2370</v>
      </c>
      <c r="D770" s="613" t="s">
        <v>2371</v>
      </c>
      <c r="E770" s="314" t="s">
        <v>2372</v>
      </c>
      <c r="F770" s="607" t="s">
        <v>151</v>
      </c>
      <c r="G770" s="608">
        <v>2010</v>
      </c>
      <c r="H770" s="342" t="s">
        <v>1208</v>
      </c>
      <c r="I770" s="609" t="s">
        <v>2714</v>
      </c>
      <c r="J770" s="607" t="s">
        <v>2642</v>
      </c>
      <c r="K770" s="610">
        <v>42177.418796296297</v>
      </c>
      <c r="L770" s="611">
        <v>43009</v>
      </c>
      <c r="M770" s="306" t="s">
        <v>3435</v>
      </c>
      <c r="N770" s="612">
        <v>2672</v>
      </c>
      <c r="O770" s="298"/>
      <c r="P770" s="298"/>
    </row>
    <row r="771" spans="2:16" ht="12.75">
      <c r="B771" s="613" t="s">
        <v>688</v>
      </c>
      <c r="C771" s="314" t="s">
        <v>2370</v>
      </c>
      <c r="D771" s="613" t="s">
        <v>2371</v>
      </c>
      <c r="E771" s="314" t="s">
        <v>2372</v>
      </c>
      <c r="F771" s="607" t="s">
        <v>151</v>
      </c>
      <c r="G771" s="608">
        <v>2010</v>
      </c>
      <c r="H771" s="342" t="s">
        <v>1208</v>
      </c>
      <c r="I771" s="609" t="s">
        <v>2714</v>
      </c>
      <c r="J771" s="607" t="s">
        <v>2643</v>
      </c>
      <c r="K771" s="610">
        <v>42177.418796296297</v>
      </c>
      <c r="L771" s="611">
        <v>43040</v>
      </c>
      <c r="M771" s="306" t="s">
        <v>3435</v>
      </c>
      <c r="N771" s="612">
        <v>1750</v>
      </c>
      <c r="O771" s="298"/>
      <c r="P771" s="298"/>
    </row>
    <row r="772" spans="2:16" ht="12.75">
      <c r="B772" s="613" t="s">
        <v>878</v>
      </c>
      <c r="C772" s="314" t="s">
        <v>1890</v>
      </c>
      <c r="D772" s="613" t="s">
        <v>1891</v>
      </c>
      <c r="E772" s="314" t="s">
        <v>1892</v>
      </c>
      <c r="F772" s="607" t="s">
        <v>151</v>
      </c>
      <c r="G772" s="608" t="s">
        <v>147</v>
      </c>
      <c r="H772" s="342" t="s">
        <v>1208</v>
      </c>
      <c r="I772" s="609" t="s">
        <v>2714</v>
      </c>
      <c r="J772" s="607" t="s">
        <v>2640</v>
      </c>
      <c r="K772" s="610">
        <v>42177.418796296297</v>
      </c>
      <c r="L772" s="611">
        <v>42948</v>
      </c>
      <c r="M772" s="306" t="s">
        <v>3435</v>
      </c>
      <c r="N772" s="612">
        <v>4</v>
      </c>
      <c r="O772" s="298"/>
      <c r="P772" s="298"/>
    </row>
    <row r="773" spans="2:16" ht="12.75">
      <c r="B773" s="613" t="s">
        <v>878</v>
      </c>
      <c r="C773" s="314" t="s">
        <v>1890</v>
      </c>
      <c r="D773" s="613" t="s">
        <v>1891</v>
      </c>
      <c r="E773" s="314" t="s">
        <v>1892</v>
      </c>
      <c r="F773" s="607" t="s">
        <v>151</v>
      </c>
      <c r="G773" s="608" t="s">
        <v>147</v>
      </c>
      <c r="H773" s="342" t="s">
        <v>1208</v>
      </c>
      <c r="I773" s="609" t="s">
        <v>2714</v>
      </c>
      <c r="J773" s="607" t="s">
        <v>2641</v>
      </c>
      <c r="K773" s="610">
        <v>42177.418796296297</v>
      </c>
      <c r="L773" s="611">
        <v>42979</v>
      </c>
      <c r="M773" s="306" t="s">
        <v>3435</v>
      </c>
      <c r="N773" s="612">
        <v>12</v>
      </c>
      <c r="O773" s="298"/>
      <c r="P773" s="298"/>
    </row>
    <row r="774" spans="2:16" ht="12.75">
      <c r="B774" s="613" t="s">
        <v>878</v>
      </c>
      <c r="C774" s="314" t="s">
        <v>1890</v>
      </c>
      <c r="D774" s="613" t="s">
        <v>1891</v>
      </c>
      <c r="E774" s="314" t="s">
        <v>1892</v>
      </c>
      <c r="F774" s="607" t="s">
        <v>151</v>
      </c>
      <c r="G774" s="608" t="s">
        <v>147</v>
      </c>
      <c r="H774" s="342" t="s">
        <v>1208</v>
      </c>
      <c r="I774" s="609" t="s">
        <v>2714</v>
      </c>
      <c r="J774" s="607" t="s">
        <v>2642</v>
      </c>
      <c r="K774" s="610">
        <v>42177.418796296297</v>
      </c>
      <c r="L774" s="611">
        <v>43009</v>
      </c>
      <c r="M774" s="306" t="s">
        <v>3435</v>
      </c>
      <c r="N774" s="612">
        <v>3</v>
      </c>
      <c r="O774" s="298"/>
      <c r="P774" s="298"/>
    </row>
    <row r="775" spans="2:16" ht="12.75">
      <c r="B775" s="613" t="s">
        <v>879</v>
      </c>
      <c r="C775" s="314" t="s">
        <v>1893</v>
      </c>
      <c r="D775" s="613" t="s">
        <v>1894</v>
      </c>
      <c r="E775" s="314" t="s">
        <v>1895</v>
      </c>
      <c r="F775" s="607" t="s">
        <v>151</v>
      </c>
      <c r="G775" s="608" t="s">
        <v>147</v>
      </c>
      <c r="H775" s="342" t="s">
        <v>1208</v>
      </c>
      <c r="I775" s="609" t="s">
        <v>2714</v>
      </c>
      <c r="J775" s="607" t="s">
        <v>2644</v>
      </c>
      <c r="K775" s="610">
        <v>42177.41878472222</v>
      </c>
      <c r="L775" s="611">
        <v>42705</v>
      </c>
      <c r="M775" s="306" t="s">
        <v>3435</v>
      </c>
      <c r="N775" s="612">
        <v>327</v>
      </c>
      <c r="O775" s="298"/>
      <c r="P775" s="298"/>
    </row>
    <row r="776" spans="2:16" ht="12.75">
      <c r="B776" s="613" t="s">
        <v>879</v>
      </c>
      <c r="C776" s="314" t="s">
        <v>1893</v>
      </c>
      <c r="D776" s="613" t="s">
        <v>1894</v>
      </c>
      <c r="E776" s="314" t="s">
        <v>1895</v>
      </c>
      <c r="F776" s="607" t="s">
        <v>151</v>
      </c>
      <c r="G776" s="608" t="s">
        <v>147</v>
      </c>
      <c r="H776" s="342" t="s">
        <v>1208</v>
      </c>
      <c r="I776" s="609" t="s">
        <v>2714</v>
      </c>
      <c r="J776" s="607" t="s">
        <v>2633</v>
      </c>
      <c r="K776" s="610">
        <v>42177.41878472222</v>
      </c>
      <c r="L776" s="611">
        <v>42736</v>
      </c>
      <c r="M776" s="306" t="s">
        <v>3435</v>
      </c>
      <c r="N776" s="612">
        <v>1136</v>
      </c>
      <c r="O776" s="298"/>
      <c r="P776" s="298"/>
    </row>
    <row r="777" spans="2:16" ht="12.75">
      <c r="B777" s="613" t="s">
        <v>879</v>
      </c>
      <c r="C777" s="314" t="s">
        <v>1893</v>
      </c>
      <c r="D777" s="613" t="s">
        <v>1894</v>
      </c>
      <c r="E777" s="314" t="s">
        <v>1895</v>
      </c>
      <c r="F777" s="607" t="s">
        <v>151</v>
      </c>
      <c r="G777" s="608" t="s">
        <v>147</v>
      </c>
      <c r="H777" s="342" t="s">
        <v>1208</v>
      </c>
      <c r="I777" s="609" t="s">
        <v>2714</v>
      </c>
      <c r="J777" s="607" t="s">
        <v>2637</v>
      </c>
      <c r="K777" s="610">
        <v>42177.41878472222</v>
      </c>
      <c r="L777" s="611">
        <v>42856</v>
      </c>
      <c r="M777" s="306" t="s">
        <v>3435</v>
      </c>
      <c r="N777" s="612">
        <v>330</v>
      </c>
      <c r="O777" s="298"/>
      <c r="P777" s="298"/>
    </row>
    <row r="778" spans="2:16" ht="12.75">
      <c r="B778" s="613" t="s">
        <v>640</v>
      </c>
      <c r="C778" s="314" t="s">
        <v>1896</v>
      </c>
      <c r="D778" s="613" t="s">
        <v>1897</v>
      </c>
      <c r="E778" s="314" t="s">
        <v>1898</v>
      </c>
      <c r="F778" s="607" t="s">
        <v>151</v>
      </c>
      <c r="G778" s="608">
        <v>2005</v>
      </c>
      <c r="H778" s="342" t="s">
        <v>1208</v>
      </c>
      <c r="I778" s="609" t="s">
        <v>2714</v>
      </c>
      <c r="J778" s="607" t="s">
        <v>2644</v>
      </c>
      <c r="K778" s="610">
        <v>42177.41878472222</v>
      </c>
      <c r="L778" s="611">
        <v>42705</v>
      </c>
      <c r="M778" s="306" t="s">
        <v>3435</v>
      </c>
      <c r="N778" s="612">
        <v>6766</v>
      </c>
      <c r="O778" s="298"/>
      <c r="P778" s="298"/>
    </row>
    <row r="779" spans="2:16" ht="12.75">
      <c r="B779" s="613" t="s">
        <v>640</v>
      </c>
      <c r="C779" s="314" t="s">
        <v>1896</v>
      </c>
      <c r="D779" s="613" t="s">
        <v>1897</v>
      </c>
      <c r="E779" s="314" t="s">
        <v>1898</v>
      </c>
      <c r="F779" s="607" t="s">
        <v>151</v>
      </c>
      <c r="G779" s="608">
        <v>2005</v>
      </c>
      <c r="H779" s="342" t="s">
        <v>1208</v>
      </c>
      <c r="I779" s="609" t="s">
        <v>2714</v>
      </c>
      <c r="J779" s="607" t="s">
        <v>2633</v>
      </c>
      <c r="K779" s="610">
        <v>42177.41878472222</v>
      </c>
      <c r="L779" s="611">
        <v>42736</v>
      </c>
      <c r="M779" s="306" t="s">
        <v>3435</v>
      </c>
      <c r="N779" s="612">
        <v>5987</v>
      </c>
      <c r="O779" s="298"/>
      <c r="P779" s="298"/>
    </row>
    <row r="780" spans="2:16" ht="12.75">
      <c r="B780" s="613" t="s">
        <v>640</v>
      </c>
      <c r="C780" s="314" t="s">
        <v>1896</v>
      </c>
      <c r="D780" s="613" t="s">
        <v>1897</v>
      </c>
      <c r="E780" s="314" t="s">
        <v>1898</v>
      </c>
      <c r="F780" s="607" t="s">
        <v>151</v>
      </c>
      <c r="G780" s="608">
        <v>2005</v>
      </c>
      <c r="H780" s="342" t="s">
        <v>1208</v>
      </c>
      <c r="I780" s="609" t="s">
        <v>2714</v>
      </c>
      <c r="J780" s="607" t="s">
        <v>2634</v>
      </c>
      <c r="K780" s="610">
        <v>42177.41878472222</v>
      </c>
      <c r="L780" s="611">
        <v>42767</v>
      </c>
      <c r="M780" s="306" t="s">
        <v>3435</v>
      </c>
      <c r="N780" s="612">
        <v>7524</v>
      </c>
      <c r="O780" s="298"/>
      <c r="P780" s="298"/>
    </row>
    <row r="781" spans="2:16" ht="12.75">
      <c r="B781" s="613" t="s">
        <v>640</v>
      </c>
      <c r="C781" s="314" t="s">
        <v>1896</v>
      </c>
      <c r="D781" s="613" t="s">
        <v>1897</v>
      </c>
      <c r="E781" s="314" t="s">
        <v>1898</v>
      </c>
      <c r="F781" s="607" t="s">
        <v>151</v>
      </c>
      <c r="G781" s="608">
        <v>2005</v>
      </c>
      <c r="H781" s="342" t="s">
        <v>1208</v>
      </c>
      <c r="I781" s="609" t="s">
        <v>2714</v>
      </c>
      <c r="J781" s="607" t="s">
        <v>2635</v>
      </c>
      <c r="K781" s="610">
        <v>42177.41878472222</v>
      </c>
      <c r="L781" s="611">
        <v>42795</v>
      </c>
      <c r="M781" s="306" t="s">
        <v>3435</v>
      </c>
      <c r="N781" s="612">
        <v>2834</v>
      </c>
      <c r="O781" s="298"/>
      <c r="P781" s="298"/>
    </row>
    <row r="782" spans="2:16" ht="12.75">
      <c r="B782" s="613" t="s">
        <v>640</v>
      </c>
      <c r="C782" s="314" t="s">
        <v>1896</v>
      </c>
      <c r="D782" s="613" t="s">
        <v>1897</v>
      </c>
      <c r="E782" s="314" t="s">
        <v>1898</v>
      </c>
      <c r="F782" s="607" t="s">
        <v>151</v>
      </c>
      <c r="G782" s="608">
        <v>2005</v>
      </c>
      <c r="H782" s="342" t="s">
        <v>1208</v>
      </c>
      <c r="I782" s="609" t="s">
        <v>2714</v>
      </c>
      <c r="J782" s="607" t="s">
        <v>2636</v>
      </c>
      <c r="K782" s="610">
        <v>42177.41878472222</v>
      </c>
      <c r="L782" s="611">
        <v>42826</v>
      </c>
      <c r="M782" s="306" t="s">
        <v>3435</v>
      </c>
      <c r="N782" s="612">
        <v>5706</v>
      </c>
      <c r="O782" s="298"/>
      <c r="P782" s="298"/>
    </row>
    <row r="783" spans="2:16" ht="12.75">
      <c r="B783" s="613" t="s">
        <v>640</v>
      </c>
      <c r="C783" s="314" t="s">
        <v>1896</v>
      </c>
      <c r="D783" s="613" t="s">
        <v>1897</v>
      </c>
      <c r="E783" s="314" t="s">
        <v>1898</v>
      </c>
      <c r="F783" s="607" t="s">
        <v>151</v>
      </c>
      <c r="G783" s="608">
        <v>2005</v>
      </c>
      <c r="H783" s="342" t="s">
        <v>1208</v>
      </c>
      <c r="I783" s="609" t="s">
        <v>2714</v>
      </c>
      <c r="J783" s="607" t="s">
        <v>2637</v>
      </c>
      <c r="K783" s="610">
        <v>42177.41878472222</v>
      </c>
      <c r="L783" s="611">
        <v>42856</v>
      </c>
      <c r="M783" s="306" t="s">
        <v>3435</v>
      </c>
      <c r="N783" s="612">
        <v>6142</v>
      </c>
      <c r="O783" s="298"/>
      <c r="P783" s="298"/>
    </row>
    <row r="784" spans="2:16" ht="12.75">
      <c r="B784" s="613" t="s">
        <v>640</v>
      </c>
      <c r="C784" s="314" t="s">
        <v>1896</v>
      </c>
      <c r="D784" s="613" t="s">
        <v>1897</v>
      </c>
      <c r="E784" s="314" t="s">
        <v>1898</v>
      </c>
      <c r="F784" s="607" t="s">
        <v>151</v>
      </c>
      <c r="G784" s="608">
        <v>2005</v>
      </c>
      <c r="H784" s="342" t="s">
        <v>1208</v>
      </c>
      <c r="I784" s="609" t="s">
        <v>2714</v>
      </c>
      <c r="J784" s="607" t="s">
        <v>2638</v>
      </c>
      <c r="K784" s="610">
        <v>42177.418796296297</v>
      </c>
      <c r="L784" s="611">
        <v>42887</v>
      </c>
      <c r="M784" s="306" t="s">
        <v>3435</v>
      </c>
      <c r="N784" s="612">
        <v>7536</v>
      </c>
      <c r="O784" s="298"/>
      <c r="P784" s="298"/>
    </row>
    <row r="785" spans="2:16" ht="12.75">
      <c r="B785" s="613" t="s">
        <v>640</v>
      </c>
      <c r="C785" s="314" t="s">
        <v>1896</v>
      </c>
      <c r="D785" s="613" t="s">
        <v>1897</v>
      </c>
      <c r="E785" s="314" t="s">
        <v>1898</v>
      </c>
      <c r="F785" s="607" t="s">
        <v>151</v>
      </c>
      <c r="G785" s="608">
        <v>2005</v>
      </c>
      <c r="H785" s="342" t="s">
        <v>1208</v>
      </c>
      <c r="I785" s="609" t="s">
        <v>2714</v>
      </c>
      <c r="J785" s="607" t="s">
        <v>2639</v>
      </c>
      <c r="K785" s="610">
        <v>42177.418796296297</v>
      </c>
      <c r="L785" s="611">
        <v>42917</v>
      </c>
      <c r="M785" s="306" t="s">
        <v>3435</v>
      </c>
      <c r="N785" s="612">
        <v>7030</v>
      </c>
      <c r="O785" s="298"/>
      <c r="P785" s="298"/>
    </row>
    <row r="786" spans="2:16" ht="12.75">
      <c r="B786" s="613" t="s">
        <v>640</v>
      </c>
      <c r="C786" s="314" t="s">
        <v>1896</v>
      </c>
      <c r="D786" s="613" t="s">
        <v>1897</v>
      </c>
      <c r="E786" s="314" t="s">
        <v>1898</v>
      </c>
      <c r="F786" s="607" t="s">
        <v>151</v>
      </c>
      <c r="G786" s="608">
        <v>2005</v>
      </c>
      <c r="H786" s="342" t="s">
        <v>1208</v>
      </c>
      <c r="I786" s="609" t="s">
        <v>2714</v>
      </c>
      <c r="J786" s="607" t="s">
        <v>2640</v>
      </c>
      <c r="K786" s="610">
        <v>42177.418796296297</v>
      </c>
      <c r="L786" s="611">
        <v>42948</v>
      </c>
      <c r="M786" s="306" t="s">
        <v>3435</v>
      </c>
      <c r="N786" s="612">
        <v>7079</v>
      </c>
      <c r="O786" s="298"/>
      <c r="P786" s="298"/>
    </row>
    <row r="787" spans="2:16" ht="12.75">
      <c r="B787" s="613" t="s">
        <v>640</v>
      </c>
      <c r="C787" s="314" t="s">
        <v>1896</v>
      </c>
      <c r="D787" s="613" t="s">
        <v>1897</v>
      </c>
      <c r="E787" s="314" t="s">
        <v>1898</v>
      </c>
      <c r="F787" s="607" t="s">
        <v>151</v>
      </c>
      <c r="G787" s="608">
        <v>2005</v>
      </c>
      <c r="H787" s="342" t="s">
        <v>1208</v>
      </c>
      <c r="I787" s="609" t="s">
        <v>2714</v>
      </c>
      <c r="J787" s="607" t="s">
        <v>2641</v>
      </c>
      <c r="K787" s="610">
        <v>42177.418796296297</v>
      </c>
      <c r="L787" s="611">
        <v>42979</v>
      </c>
      <c r="M787" s="306" t="s">
        <v>3435</v>
      </c>
      <c r="N787" s="612">
        <v>7231</v>
      </c>
      <c r="O787" s="298"/>
      <c r="P787" s="298"/>
    </row>
    <row r="788" spans="2:16" ht="12.75">
      <c r="B788" s="613" t="s">
        <v>640</v>
      </c>
      <c r="C788" s="314" t="s">
        <v>1896</v>
      </c>
      <c r="D788" s="613" t="s">
        <v>1897</v>
      </c>
      <c r="E788" s="314" t="s">
        <v>1898</v>
      </c>
      <c r="F788" s="607" t="s">
        <v>151</v>
      </c>
      <c r="G788" s="608">
        <v>2005</v>
      </c>
      <c r="H788" s="342" t="s">
        <v>1208</v>
      </c>
      <c r="I788" s="609" t="s">
        <v>2714</v>
      </c>
      <c r="J788" s="607" t="s">
        <v>2642</v>
      </c>
      <c r="K788" s="610">
        <v>42177.418796296297</v>
      </c>
      <c r="L788" s="611">
        <v>43009</v>
      </c>
      <c r="M788" s="306" t="s">
        <v>3435</v>
      </c>
      <c r="N788" s="612">
        <v>4237</v>
      </c>
      <c r="O788" s="298"/>
      <c r="P788" s="298"/>
    </row>
    <row r="789" spans="2:16" ht="12.75">
      <c r="B789" s="613" t="s">
        <v>640</v>
      </c>
      <c r="C789" s="314" t="s">
        <v>1896</v>
      </c>
      <c r="D789" s="613" t="s">
        <v>1897</v>
      </c>
      <c r="E789" s="314" t="s">
        <v>1898</v>
      </c>
      <c r="F789" s="607" t="s">
        <v>151</v>
      </c>
      <c r="G789" s="608">
        <v>2005</v>
      </c>
      <c r="H789" s="342" t="s">
        <v>1208</v>
      </c>
      <c r="I789" s="609" t="s">
        <v>2714</v>
      </c>
      <c r="J789" s="607" t="s">
        <v>2643</v>
      </c>
      <c r="K789" s="610">
        <v>42177.418796296297</v>
      </c>
      <c r="L789" s="611">
        <v>43040</v>
      </c>
      <c r="M789" s="306" t="s">
        <v>3435</v>
      </c>
      <c r="N789" s="612">
        <v>3774</v>
      </c>
      <c r="O789" s="298"/>
      <c r="P789" s="298"/>
    </row>
    <row r="790" spans="2:16" ht="12.75">
      <c r="B790" s="613" t="s">
        <v>627</v>
      </c>
      <c r="C790" s="314" t="s">
        <v>2530</v>
      </c>
      <c r="D790" s="613" t="s">
        <v>1900</v>
      </c>
      <c r="E790" s="314" t="s">
        <v>1901</v>
      </c>
      <c r="F790" s="607" t="s">
        <v>151</v>
      </c>
      <c r="G790" s="608" t="s">
        <v>147</v>
      </c>
      <c r="H790" s="342" t="s">
        <v>1208</v>
      </c>
      <c r="I790" s="609" t="s">
        <v>2714</v>
      </c>
      <c r="J790" s="607" t="s">
        <v>2644</v>
      </c>
      <c r="K790" s="610">
        <v>42177.418796296297</v>
      </c>
      <c r="L790" s="611">
        <v>42705</v>
      </c>
      <c r="M790" s="306" t="s">
        <v>3435</v>
      </c>
      <c r="N790" s="612">
        <v>5</v>
      </c>
      <c r="O790" s="298"/>
      <c r="P790" s="298"/>
    </row>
    <row r="791" spans="2:16" ht="12.75">
      <c r="B791" s="613" t="s">
        <v>627</v>
      </c>
      <c r="C791" s="314" t="s">
        <v>2530</v>
      </c>
      <c r="D791" s="613" t="s">
        <v>1900</v>
      </c>
      <c r="E791" s="314" t="s">
        <v>1901</v>
      </c>
      <c r="F791" s="607" t="s">
        <v>151</v>
      </c>
      <c r="G791" s="608" t="s">
        <v>147</v>
      </c>
      <c r="H791" s="342" t="s">
        <v>1208</v>
      </c>
      <c r="I791" s="609" t="s">
        <v>2714</v>
      </c>
      <c r="J791" s="607" t="s">
        <v>2644</v>
      </c>
      <c r="K791" s="610">
        <v>42177.41878472222</v>
      </c>
      <c r="L791" s="611">
        <v>42705</v>
      </c>
      <c r="M791" s="306" t="s">
        <v>3435</v>
      </c>
      <c r="N791" s="612">
        <v>5</v>
      </c>
      <c r="O791" s="298"/>
      <c r="P791" s="298"/>
    </row>
    <row r="792" spans="2:16" ht="12.75">
      <c r="B792" s="613" t="s">
        <v>627</v>
      </c>
      <c r="C792" s="314" t="s">
        <v>2530</v>
      </c>
      <c r="D792" s="613" t="s">
        <v>1900</v>
      </c>
      <c r="E792" s="314" t="s">
        <v>1901</v>
      </c>
      <c r="F792" s="607" t="s">
        <v>151</v>
      </c>
      <c r="G792" s="608" t="s">
        <v>147</v>
      </c>
      <c r="H792" s="342" t="s">
        <v>1208</v>
      </c>
      <c r="I792" s="609" t="s">
        <v>2714</v>
      </c>
      <c r="J792" s="607" t="s">
        <v>2633</v>
      </c>
      <c r="K792" s="610">
        <v>42177.41878472222</v>
      </c>
      <c r="L792" s="611">
        <v>42736</v>
      </c>
      <c r="M792" s="306" t="s">
        <v>3435</v>
      </c>
      <c r="N792" s="612">
        <v>5</v>
      </c>
      <c r="O792" s="298"/>
      <c r="P792" s="298"/>
    </row>
    <row r="793" spans="2:16" ht="12.75">
      <c r="B793" s="613" t="s">
        <v>627</v>
      </c>
      <c r="C793" s="314" t="s">
        <v>2530</v>
      </c>
      <c r="D793" s="613" t="s">
        <v>1900</v>
      </c>
      <c r="E793" s="314" t="s">
        <v>1901</v>
      </c>
      <c r="F793" s="607" t="s">
        <v>151</v>
      </c>
      <c r="G793" s="608" t="s">
        <v>147</v>
      </c>
      <c r="H793" s="342" t="s">
        <v>1208</v>
      </c>
      <c r="I793" s="609" t="s">
        <v>2714</v>
      </c>
      <c r="J793" s="607" t="s">
        <v>2634</v>
      </c>
      <c r="K793" s="610">
        <v>42177.41878472222</v>
      </c>
      <c r="L793" s="611">
        <v>42767</v>
      </c>
      <c r="M793" s="306" t="s">
        <v>3435</v>
      </c>
      <c r="N793" s="612">
        <v>9</v>
      </c>
      <c r="O793" s="298"/>
      <c r="P793" s="298"/>
    </row>
    <row r="794" spans="2:16" ht="12.75">
      <c r="B794" s="613" t="s">
        <v>627</v>
      </c>
      <c r="C794" s="314" t="s">
        <v>2530</v>
      </c>
      <c r="D794" s="613" t="s">
        <v>1900</v>
      </c>
      <c r="E794" s="314" t="s">
        <v>1901</v>
      </c>
      <c r="F794" s="607" t="s">
        <v>151</v>
      </c>
      <c r="G794" s="608" t="s">
        <v>147</v>
      </c>
      <c r="H794" s="342" t="s">
        <v>1208</v>
      </c>
      <c r="I794" s="609" t="s">
        <v>2714</v>
      </c>
      <c r="J794" s="607" t="s">
        <v>2635</v>
      </c>
      <c r="K794" s="610">
        <v>42177.41878472222</v>
      </c>
      <c r="L794" s="611">
        <v>42795</v>
      </c>
      <c r="M794" s="306" t="s">
        <v>3435</v>
      </c>
      <c r="N794" s="612">
        <v>3</v>
      </c>
      <c r="O794" s="298"/>
      <c r="P794" s="298"/>
    </row>
    <row r="795" spans="2:16" ht="12.75">
      <c r="B795" s="613" t="s">
        <v>627</v>
      </c>
      <c r="C795" s="314" t="s">
        <v>2530</v>
      </c>
      <c r="D795" s="613" t="s">
        <v>1900</v>
      </c>
      <c r="E795" s="314" t="s">
        <v>1901</v>
      </c>
      <c r="F795" s="607" t="s">
        <v>151</v>
      </c>
      <c r="G795" s="608" t="s">
        <v>147</v>
      </c>
      <c r="H795" s="342" t="s">
        <v>1208</v>
      </c>
      <c r="I795" s="609" t="s">
        <v>2714</v>
      </c>
      <c r="J795" s="607" t="s">
        <v>2636</v>
      </c>
      <c r="K795" s="610">
        <v>42177.41878472222</v>
      </c>
      <c r="L795" s="611">
        <v>42826</v>
      </c>
      <c r="M795" s="306" t="s">
        <v>3435</v>
      </c>
      <c r="N795" s="612">
        <v>2</v>
      </c>
      <c r="O795" s="298"/>
      <c r="P795" s="298"/>
    </row>
    <row r="796" spans="2:16" ht="12.75">
      <c r="B796" s="613" t="s">
        <v>627</v>
      </c>
      <c r="C796" s="314" t="s">
        <v>2530</v>
      </c>
      <c r="D796" s="613" t="s">
        <v>1900</v>
      </c>
      <c r="E796" s="314" t="s">
        <v>1901</v>
      </c>
      <c r="F796" s="607" t="s">
        <v>151</v>
      </c>
      <c r="G796" s="608" t="s">
        <v>147</v>
      </c>
      <c r="H796" s="342" t="s">
        <v>1208</v>
      </c>
      <c r="I796" s="609" t="s">
        <v>2714</v>
      </c>
      <c r="J796" s="607" t="s">
        <v>2637</v>
      </c>
      <c r="K796" s="610">
        <v>42177.41878472222</v>
      </c>
      <c r="L796" s="611">
        <v>42856</v>
      </c>
      <c r="M796" s="306" t="s">
        <v>3435</v>
      </c>
      <c r="N796" s="612">
        <v>2</v>
      </c>
      <c r="O796" s="298"/>
      <c r="P796" s="298"/>
    </row>
    <row r="797" spans="2:16" ht="12.75">
      <c r="B797" s="613" t="s">
        <v>627</v>
      </c>
      <c r="C797" s="314" t="s">
        <v>2530</v>
      </c>
      <c r="D797" s="613" t="s">
        <v>1900</v>
      </c>
      <c r="E797" s="314" t="s">
        <v>1901</v>
      </c>
      <c r="F797" s="607" t="s">
        <v>151</v>
      </c>
      <c r="G797" s="608" t="s">
        <v>147</v>
      </c>
      <c r="H797" s="342" t="s">
        <v>1208</v>
      </c>
      <c r="I797" s="609" t="s">
        <v>2714</v>
      </c>
      <c r="J797" s="607" t="s">
        <v>2639</v>
      </c>
      <c r="K797" s="610">
        <v>42177.418796296297</v>
      </c>
      <c r="L797" s="611">
        <v>42917</v>
      </c>
      <c r="M797" s="306" t="s">
        <v>3435</v>
      </c>
      <c r="N797" s="612">
        <v>1</v>
      </c>
      <c r="O797" s="298"/>
      <c r="P797" s="298"/>
    </row>
    <row r="798" spans="2:16" ht="12.75">
      <c r="B798" s="613" t="s">
        <v>627</v>
      </c>
      <c r="C798" s="314" t="s">
        <v>2530</v>
      </c>
      <c r="D798" s="613" t="s">
        <v>1900</v>
      </c>
      <c r="E798" s="314" t="s">
        <v>1901</v>
      </c>
      <c r="F798" s="607" t="s">
        <v>151</v>
      </c>
      <c r="G798" s="608" t="s">
        <v>147</v>
      </c>
      <c r="H798" s="342" t="s">
        <v>1208</v>
      </c>
      <c r="I798" s="609" t="s">
        <v>2714</v>
      </c>
      <c r="J798" s="607" t="s">
        <v>2641</v>
      </c>
      <c r="K798" s="610">
        <v>42177.418796296297</v>
      </c>
      <c r="L798" s="611">
        <v>42979</v>
      </c>
      <c r="M798" s="306" t="s">
        <v>3435</v>
      </c>
      <c r="N798" s="612">
        <v>1</v>
      </c>
      <c r="O798" s="298"/>
      <c r="P798" s="298"/>
    </row>
    <row r="799" spans="2:16" ht="12.75">
      <c r="B799" s="613" t="s">
        <v>627</v>
      </c>
      <c r="C799" s="314" t="s">
        <v>2530</v>
      </c>
      <c r="D799" s="613" t="s">
        <v>1900</v>
      </c>
      <c r="E799" s="314" t="s">
        <v>1901</v>
      </c>
      <c r="F799" s="607" t="s">
        <v>151</v>
      </c>
      <c r="G799" s="608" t="s">
        <v>147</v>
      </c>
      <c r="H799" s="342" t="s">
        <v>1208</v>
      </c>
      <c r="I799" s="609" t="s">
        <v>2714</v>
      </c>
      <c r="J799" s="607" t="s">
        <v>2643</v>
      </c>
      <c r="K799" s="610">
        <v>42177.418796296297</v>
      </c>
      <c r="L799" s="611">
        <v>43040</v>
      </c>
      <c r="M799" s="306" t="s">
        <v>3435</v>
      </c>
      <c r="N799" s="612">
        <v>6</v>
      </c>
      <c r="O799" s="298"/>
      <c r="P799" s="298"/>
    </row>
    <row r="800" spans="2:16" ht="12.75">
      <c r="B800" s="613" t="s">
        <v>830</v>
      </c>
      <c r="C800" s="314" t="s">
        <v>2531</v>
      </c>
      <c r="D800" s="613" t="s">
        <v>2532</v>
      </c>
      <c r="E800" s="314" t="s">
        <v>2533</v>
      </c>
      <c r="F800" s="607" t="s">
        <v>150</v>
      </c>
      <c r="G800" s="608">
        <v>2013</v>
      </c>
      <c r="H800" s="342" t="s">
        <v>1208</v>
      </c>
      <c r="I800" s="609" t="s">
        <v>2714</v>
      </c>
      <c r="J800" s="607" t="s">
        <v>2638</v>
      </c>
      <c r="K800" s="610">
        <v>42177.418796296297</v>
      </c>
      <c r="L800" s="611">
        <v>42887</v>
      </c>
      <c r="M800" s="306" t="s">
        <v>3435</v>
      </c>
      <c r="N800" s="612">
        <v>234</v>
      </c>
      <c r="O800" s="298"/>
      <c r="P800" s="298"/>
    </row>
    <row r="801" spans="2:16" ht="12.75">
      <c r="B801" s="613" t="s">
        <v>830</v>
      </c>
      <c r="C801" s="314" t="s">
        <v>2531</v>
      </c>
      <c r="D801" s="613" t="s">
        <v>2532</v>
      </c>
      <c r="E801" s="314" t="s">
        <v>2533</v>
      </c>
      <c r="F801" s="607" t="s">
        <v>150</v>
      </c>
      <c r="G801" s="608">
        <v>2013</v>
      </c>
      <c r="H801" s="342" t="s">
        <v>1208</v>
      </c>
      <c r="I801" s="609" t="s">
        <v>2714</v>
      </c>
      <c r="J801" s="607" t="s">
        <v>2639</v>
      </c>
      <c r="K801" s="610">
        <v>42177.418796296297</v>
      </c>
      <c r="L801" s="611">
        <v>42917</v>
      </c>
      <c r="M801" s="306" t="s">
        <v>3435</v>
      </c>
      <c r="N801" s="612">
        <v>376</v>
      </c>
      <c r="O801" s="298"/>
      <c r="P801" s="298"/>
    </row>
    <row r="802" spans="2:16" ht="12.75">
      <c r="B802" s="613" t="s">
        <v>830</v>
      </c>
      <c r="C802" s="314" t="s">
        <v>2531</v>
      </c>
      <c r="D802" s="613" t="s">
        <v>2532</v>
      </c>
      <c r="E802" s="314" t="s">
        <v>2533</v>
      </c>
      <c r="F802" s="607" t="s">
        <v>150</v>
      </c>
      <c r="G802" s="608">
        <v>2013</v>
      </c>
      <c r="H802" s="342" t="s">
        <v>1208</v>
      </c>
      <c r="I802" s="609" t="s">
        <v>2714</v>
      </c>
      <c r="J802" s="607" t="s">
        <v>2640</v>
      </c>
      <c r="K802" s="610">
        <v>42177.418796296297</v>
      </c>
      <c r="L802" s="611">
        <v>42948</v>
      </c>
      <c r="M802" s="306" t="s">
        <v>3435</v>
      </c>
      <c r="N802" s="612">
        <v>288</v>
      </c>
      <c r="O802" s="298"/>
      <c r="P802" s="298"/>
    </row>
    <row r="803" spans="2:16" ht="12.75">
      <c r="B803" s="613" t="s">
        <v>830</v>
      </c>
      <c r="C803" s="314" t="s">
        <v>2531</v>
      </c>
      <c r="D803" s="613" t="s">
        <v>2532</v>
      </c>
      <c r="E803" s="314" t="s">
        <v>2533</v>
      </c>
      <c r="F803" s="607" t="s">
        <v>150</v>
      </c>
      <c r="G803" s="608">
        <v>2013</v>
      </c>
      <c r="H803" s="342" t="s">
        <v>1208</v>
      </c>
      <c r="I803" s="609" t="s">
        <v>2714</v>
      </c>
      <c r="J803" s="607" t="s">
        <v>2641</v>
      </c>
      <c r="K803" s="610">
        <v>42177.418796296297</v>
      </c>
      <c r="L803" s="611">
        <v>42979</v>
      </c>
      <c r="M803" s="306" t="s">
        <v>3435</v>
      </c>
      <c r="N803" s="612">
        <v>265</v>
      </c>
      <c r="O803" s="298"/>
      <c r="P803" s="298"/>
    </row>
    <row r="804" spans="2:16" ht="12.75">
      <c r="B804" s="613" t="s">
        <v>830</v>
      </c>
      <c r="C804" s="314" t="s">
        <v>2531</v>
      </c>
      <c r="D804" s="613" t="s">
        <v>2532</v>
      </c>
      <c r="E804" s="314" t="s">
        <v>2533</v>
      </c>
      <c r="F804" s="607" t="s">
        <v>150</v>
      </c>
      <c r="G804" s="608">
        <v>2013</v>
      </c>
      <c r="H804" s="342" t="s">
        <v>1208</v>
      </c>
      <c r="I804" s="609" t="s">
        <v>2714</v>
      </c>
      <c r="J804" s="607" t="s">
        <v>2642</v>
      </c>
      <c r="K804" s="610">
        <v>42177.418796296297</v>
      </c>
      <c r="L804" s="611">
        <v>43009</v>
      </c>
      <c r="M804" s="306" t="s">
        <v>3435</v>
      </c>
      <c r="N804" s="612">
        <v>262</v>
      </c>
      <c r="O804" s="298"/>
      <c r="P804" s="298"/>
    </row>
    <row r="805" spans="2:16" ht="12.75">
      <c r="B805" s="613" t="s">
        <v>830</v>
      </c>
      <c r="C805" s="314" t="s">
        <v>2531</v>
      </c>
      <c r="D805" s="613" t="s">
        <v>2532</v>
      </c>
      <c r="E805" s="314" t="s">
        <v>2533</v>
      </c>
      <c r="F805" s="607" t="s">
        <v>150</v>
      </c>
      <c r="G805" s="608">
        <v>2013</v>
      </c>
      <c r="H805" s="342" t="s">
        <v>1208</v>
      </c>
      <c r="I805" s="609" t="s">
        <v>2714</v>
      </c>
      <c r="J805" s="607" t="s">
        <v>2643</v>
      </c>
      <c r="K805" s="610">
        <v>42177.418796296297</v>
      </c>
      <c r="L805" s="611">
        <v>43040</v>
      </c>
      <c r="M805" s="306" t="s">
        <v>3435</v>
      </c>
      <c r="N805" s="612">
        <v>274</v>
      </c>
      <c r="O805" s="298"/>
      <c r="P805" s="298"/>
    </row>
    <row r="806" spans="2:16" ht="12.75">
      <c r="B806" s="613" t="s">
        <v>758</v>
      </c>
      <c r="C806" s="314" t="s">
        <v>2534</v>
      </c>
      <c r="D806" s="613" t="s">
        <v>2535</v>
      </c>
      <c r="E806" s="314" t="s">
        <v>2536</v>
      </c>
      <c r="F806" s="607" t="s">
        <v>150</v>
      </c>
      <c r="G806" s="608">
        <v>2011</v>
      </c>
      <c r="H806" s="342" t="s">
        <v>1208</v>
      </c>
      <c r="I806" s="609" t="s">
        <v>2714</v>
      </c>
      <c r="J806" s="607" t="s">
        <v>2637</v>
      </c>
      <c r="K806" s="610">
        <v>42177.419652777775</v>
      </c>
      <c r="L806" s="611">
        <v>42856</v>
      </c>
      <c r="M806" s="306" t="s">
        <v>3435</v>
      </c>
      <c r="N806" s="612">
        <v>46</v>
      </c>
      <c r="O806" s="298"/>
      <c r="P806" s="298"/>
    </row>
    <row r="807" spans="2:16" ht="12.75">
      <c r="B807" s="613" t="s">
        <v>758</v>
      </c>
      <c r="C807" s="314" t="s">
        <v>2534</v>
      </c>
      <c r="D807" s="613" t="s">
        <v>2535</v>
      </c>
      <c r="E807" s="314" t="s">
        <v>2536</v>
      </c>
      <c r="F807" s="607" t="s">
        <v>150</v>
      </c>
      <c r="G807" s="608">
        <v>2011</v>
      </c>
      <c r="H807" s="342" t="s">
        <v>1208</v>
      </c>
      <c r="I807" s="609" t="s">
        <v>2714</v>
      </c>
      <c r="J807" s="607" t="s">
        <v>2638</v>
      </c>
      <c r="K807" s="610">
        <v>42177.419652777775</v>
      </c>
      <c r="L807" s="611">
        <v>42887</v>
      </c>
      <c r="M807" s="306" t="s">
        <v>3435</v>
      </c>
      <c r="N807" s="612">
        <v>63</v>
      </c>
      <c r="O807" s="298"/>
      <c r="P807" s="298"/>
    </row>
    <row r="808" spans="2:16" ht="12.75">
      <c r="B808" s="613" t="s">
        <v>758</v>
      </c>
      <c r="C808" s="314" t="s">
        <v>2534</v>
      </c>
      <c r="D808" s="613" t="s">
        <v>2535</v>
      </c>
      <c r="E808" s="314" t="s">
        <v>2536</v>
      </c>
      <c r="F808" s="607" t="s">
        <v>150</v>
      </c>
      <c r="G808" s="608">
        <v>2011</v>
      </c>
      <c r="H808" s="342" t="s">
        <v>1208</v>
      </c>
      <c r="I808" s="609" t="s">
        <v>2714</v>
      </c>
      <c r="J808" s="607" t="s">
        <v>2638</v>
      </c>
      <c r="K808" s="610">
        <v>42177.419652777775</v>
      </c>
      <c r="L808" s="611">
        <v>42887</v>
      </c>
      <c r="M808" s="306" t="s">
        <v>3435</v>
      </c>
      <c r="N808" s="612">
        <v>226</v>
      </c>
      <c r="O808" s="298"/>
      <c r="P808" s="298"/>
    </row>
    <row r="809" spans="2:16" ht="12.75">
      <c r="B809" s="613" t="s">
        <v>758</v>
      </c>
      <c r="C809" s="314" t="s">
        <v>2534</v>
      </c>
      <c r="D809" s="613" t="s">
        <v>2535</v>
      </c>
      <c r="E809" s="314" t="s">
        <v>2536</v>
      </c>
      <c r="F809" s="607" t="s">
        <v>150</v>
      </c>
      <c r="G809" s="608">
        <v>2011</v>
      </c>
      <c r="H809" s="342" t="s">
        <v>1208</v>
      </c>
      <c r="I809" s="609" t="s">
        <v>2714</v>
      </c>
      <c r="J809" s="607" t="s">
        <v>2639</v>
      </c>
      <c r="K809" s="610">
        <v>42177.419652777775</v>
      </c>
      <c r="L809" s="611">
        <v>42917</v>
      </c>
      <c r="M809" s="306" t="s">
        <v>3435</v>
      </c>
      <c r="N809" s="612">
        <v>263</v>
      </c>
      <c r="O809" s="298"/>
      <c r="P809" s="298"/>
    </row>
    <row r="810" spans="2:16" ht="12.75">
      <c r="B810" s="613" t="s">
        <v>758</v>
      </c>
      <c r="C810" s="314" t="s">
        <v>2534</v>
      </c>
      <c r="D810" s="613" t="s">
        <v>2535</v>
      </c>
      <c r="E810" s="314" t="s">
        <v>2536</v>
      </c>
      <c r="F810" s="607" t="s">
        <v>150</v>
      </c>
      <c r="G810" s="608">
        <v>2011</v>
      </c>
      <c r="H810" s="342" t="s">
        <v>1208</v>
      </c>
      <c r="I810" s="609" t="s">
        <v>2714</v>
      </c>
      <c r="J810" s="607" t="s">
        <v>2640</v>
      </c>
      <c r="K810" s="610">
        <v>42177.419652777775</v>
      </c>
      <c r="L810" s="611">
        <v>42948</v>
      </c>
      <c r="M810" s="306" t="s">
        <v>3435</v>
      </c>
      <c r="N810" s="612">
        <v>240</v>
      </c>
      <c r="O810" s="298"/>
      <c r="P810" s="298"/>
    </row>
    <row r="811" spans="2:16" ht="12.75">
      <c r="B811" s="613" t="s">
        <v>758</v>
      </c>
      <c r="C811" s="314" t="s">
        <v>2534</v>
      </c>
      <c r="D811" s="613" t="s">
        <v>2535</v>
      </c>
      <c r="E811" s="314" t="s">
        <v>2536</v>
      </c>
      <c r="F811" s="607" t="s">
        <v>150</v>
      </c>
      <c r="G811" s="608">
        <v>2011</v>
      </c>
      <c r="H811" s="342" t="s">
        <v>1208</v>
      </c>
      <c r="I811" s="609" t="s">
        <v>2714</v>
      </c>
      <c r="J811" s="607" t="s">
        <v>2641</v>
      </c>
      <c r="K811" s="610">
        <v>42177.419652777775</v>
      </c>
      <c r="L811" s="611">
        <v>42979</v>
      </c>
      <c r="M811" s="306" t="s">
        <v>3435</v>
      </c>
      <c r="N811" s="612">
        <v>222</v>
      </c>
      <c r="O811" s="298"/>
      <c r="P811" s="298"/>
    </row>
    <row r="812" spans="2:16" ht="12.75">
      <c r="B812" s="613" t="s">
        <v>758</v>
      </c>
      <c r="C812" s="314" t="s">
        <v>2534</v>
      </c>
      <c r="D812" s="613" t="s">
        <v>2535</v>
      </c>
      <c r="E812" s="314" t="s">
        <v>2536</v>
      </c>
      <c r="F812" s="607" t="s">
        <v>150</v>
      </c>
      <c r="G812" s="608">
        <v>2011</v>
      </c>
      <c r="H812" s="342" t="s">
        <v>1208</v>
      </c>
      <c r="I812" s="609" t="s">
        <v>2714</v>
      </c>
      <c r="J812" s="607" t="s">
        <v>2642</v>
      </c>
      <c r="K812" s="610">
        <v>42177.419652777775</v>
      </c>
      <c r="L812" s="611">
        <v>43009</v>
      </c>
      <c r="M812" s="306" t="s">
        <v>3435</v>
      </c>
      <c r="N812" s="612">
        <v>169</v>
      </c>
      <c r="O812" s="298"/>
      <c r="P812" s="298"/>
    </row>
    <row r="813" spans="2:16" ht="12.75">
      <c r="B813" s="613" t="s">
        <v>758</v>
      </c>
      <c r="C813" s="314" t="s">
        <v>2534</v>
      </c>
      <c r="D813" s="613" t="s">
        <v>2535</v>
      </c>
      <c r="E813" s="314" t="s">
        <v>2536</v>
      </c>
      <c r="F813" s="607" t="s">
        <v>150</v>
      </c>
      <c r="G813" s="608">
        <v>2011</v>
      </c>
      <c r="H813" s="342" t="s">
        <v>1208</v>
      </c>
      <c r="I813" s="609" t="s">
        <v>2714</v>
      </c>
      <c r="J813" s="607" t="s">
        <v>2643</v>
      </c>
      <c r="K813" s="610">
        <v>42177.419652777775</v>
      </c>
      <c r="L813" s="611">
        <v>43040</v>
      </c>
      <c r="M813" s="306" t="s">
        <v>3435</v>
      </c>
      <c r="N813" s="612">
        <v>107</v>
      </c>
      <c r="O813" s="298"/>
      <c r="P813" s="298"/>
    </row>
    <row r="814" spans="2:16" ht="12.75">
      <c r="B814" s="613" t="s">
        <v>656</v>
      </c>
      <c r="C814" s="314" t="s">
        <v>1902</v>
      </c>
      <c r="D814" s="613" t="s">
        <v>1903</v>
      </c>
      <c r="E814" s="314" t="s">
        <v>1904</v>
      </c>
      <c r="F814" s="607" t="s">
        <v>151</v>
      </c>
      <c r="G814" s="608">
        <v>2008</v>
      </c>
      <c r="H814" s="342" t="s">
        <v>1208</v>
      </c>
      <c r="I814" s="609" t="s">
        <v>2714</v>
      </c>
      <c r="J814" s="607" t="s">
        <v>2644</v>
      </c>
      <c r="K814" s="610">
        <v>42172.547951388886</v>
      </c>
      <c r="L814" s="611">
        <v>42705</v>
      </c>
      <c r="M814" s="306" t="s">
        <v>3435</v>
      </c>
      <c r="N814" s="612">
        <v>1481</v>
      </c>
      <c r="O814" s="298"/>
      <c r="P814" s="298"/>
    </row>
    <row r="815" spans="2:16" ht="12.75">
      <c r="B815" s="613" t="s">
        <v>656</v>
      </c>
      <c r="C815" s="314" t="s">
        <v>1902</v>
      </c>
      <c r="D815" s="613" t="s">
        <v>1903</v>
      </c>
      <c r="E815" s="314" t="s">
        <v>1904</v>
      </c>
      <c r="F815" s="607" t="s">
        <v>151</v>
      </c>
      <c r="G815" s="608">
        <v>2008</v>
      </c>
      <c r="H815" s="342" t="s">
        <v>1208</v>
      </c>
      <c r="I815" s="609" t="s">
        <v>2714</v>
      </c>
      <c r="J815" s="607" t="s">
        <v>2633</v>
      </c>
      <c r="K815" s="610">
        <v>42172.547951388886</v>
      </c>
      <c r="L815" s="611">
        <v>42736</v>
      </c>
      <c r="M815" s="306" t="s">
        <v>3435</v>
      </c>
      <c r="N815" s="612">
        <v>1417</v>
      </c>
      <c r="O815" s="298"/>
      <c r="P815" s="298"/>
    </row>
    <row r="816" spans="2:16" ht="12.75">
      <c r="B816" s="613" t="s">
        <v>656</v>
      </c>
      <c r="C816" s="314" t="s">
        <v>1902</v>
      </c>
      <c r="D816" s="613" t="s">
        <v>1903</v>
      </c>
      <c r="E816" s="314" t="s">
        <v>1904</v>
      </c>
      <c r="F816" s="607" t="s">
        <v>151</v>
      </c>
      <c r="G816" s="608">
        <v>2008</v>
      </c>
      <c r="H816" s="342" t="s">
        <v>1208</v>
      </c>
      <c r="I816" s="609" t="s">
        <v>2714</v>
      </c>
      <c r="J816" s="607" t="s">
        <v>2634</v>
      </c>
      <c r="K816" s="610">
        <v>42172.547951388886</v>
      </c>
      <c r="L816" s="611">
        <v>42767</v>
      </c>
      <c r="M816" s="306" t="s">
        <v>3435</v>
      </c>
      <c r="N816" s="612">
        <v>1877</v>
      </c>
      <c r="O816" s="298"/>
      <c r="P816" s="298"/>
    </row>
    <row r="817" spans="2:16" ht="12.75">
      <c r="B817" s="613" t="s">
        <v>656</v>
      </c>
      <c r="C817" s="314" t="s">
        <v>1902</v>
      </c>
      <c r="D817" s="613" t="s">
        <v>1903</v>
      </c>
      <c r="E817" s="314" t="s">
        <v>1904</v>
      </c>
      <c r="F817" s="607" t="s">
        <v>151</v>
      </c>
      <c r="G817" s="608">
        <v>2008</v>
      </c>
      <c r="H817" s="342" t="s">
        <v>1208</v>
      </c>
      <c r="I817" s="609" t="s">
        <v>2714</v>
      </c>
      <c r="J817" s="607" t="s">
        <v>2635</v>
      </c>
      <c r="K817" s="610">
        <v>42172.547951388886</v>
      </c>
      <c r="L817" s="611">
        <v>42795</v>
      </c>
      <c r="M817" s="306" t="s">
        <v>3435</v>
      </c>
      <c r="N817" s="612">
        <v>1872</v>
      </c>
      <c r="O817" s="298"/>
      <c r="P817" s="298"/>
    </row>
    <row r="818" spans="2:16" ht="12.75">
      <c r="B818" s="613" t="s">
        <v>656</v>
      </c>
      <c r="C818" s="314" t="s">
        <v>1902</v>
      </c>
      <c r="D818" s="613" t="s">
        <v>1903</v>
      </c>
      <c r="E818" s="314" t="s">
        <v>1904</v>
      </c>
      <c r="F818" s="607" t="s">
        <v>151</v>
      </c>
      <c r="G818" s="608">
        <v>2008</v>
      </c>
      <c r="H818" s="342" t="s">
        <v>1208</v>
      </c>
      <c r="I818" s="609" t="s">
        <v>2714</v>
      </c>
      <c r="J818" s="607" t="s">
        <v>2636</v>
      </c>
      <c r="K818" s="610">
        <v>42172.547951388886</v>
      </c>
      <c r="L818" s="611">
        <v>42826</v>
      </c>
      <c r="M818" s="306" t="s">
        <v>3435</v>
      </c>
      <c r="N818" s="612">
        <v>1938</v>
      </c>
      <c r="O818" s="298"/>
      <c r="P818" s="298"/>
    </row>
    <row r="819" spans="2:16" ht="12.75">
      <c r="B819" s="613" t="s">
        <v>656</v>
      </c>
      <c r="C819" s="314" t="s">
        <v>1902</v>
      </c>
      <c r="D819" s="613" t="s">
        <v>1903</v>
      </c>
      <c r="E819" s="314" t="s">
        <v>1904</v>
      </c>
      <c r="F819" s="607" t="s">
        <v>151</v>
      </c>
      <c r="G819" s="608">
        <v>2008</v>
      </c>
      <c r="H819" s="342" t="s">
        <v>1208</v>
      </c>
      <c r="I819" s="609" t="s">
        <v>2714</v>
      </c>
      <c r="J819" s="607" t="s">
        <v>2637</v>
      </c>
      <c r="K819" s="610">
        <v>42172.547951388886</v>
      </c>
      <c r="L819" s="611">
        <v>42856</v>
      </c>
      <c r="M819" s="306" t="s">
        <v>3435</v>
      </c>
      <c r="N819" s="612">
        <v>1860</v>
      </c>
      <c r="O819" s="298"/>
      <c r="P819" s="298"/>
    </row>
    <row r="820" spans="2:16" ht="12.75">
      <c r="B820" s="613" t="s">
        <v>656</v>
      </c>
      <c r="C820" s="314" t="s">
        <v>1902</v>
      </c>
      <c r="D820" s="613" t="s">
        <v>1903</v>
      </c>
      <c r="E820" s="314" t="s">
        <v>1904</v>
      </c>
      <c r="F820" s="607" t="s">
        <v>151</v>
      </c>
      <c r="G820" s="608">
        <v>2008</v>
      </c>
      <c r="H820" s="342" t="s">
        <v>1208</v>
      </c>
      <c r="I820" s="609" t="s">
        <v>2714</v>
      </c>
      <c r="J820" s="607" t="s">
        <v>2638</v>
      </c>
      <c r="K820" s="610">
        <v>42172.547951388886</v>
      </c>
      <c r="L820" s="611">
        <v>42887</v>
      </c>
      <c r="M820" s="306" t="s">
        <v>3435</v>
      </c>
      <c r="N820" s="612">
        <v>1636</v>
      </c>
      <c r="O820" s="298"/>
      <c r="P820" s="298"/>
    </row>
    <row r="821" spans="2:16" ht="12.75">
      <c r="B821" s="613" t="s">
        <v>656</v>
      </c>
      <c r="C821" s="314" t="s">
        <v>1902</v>
      </c>
      <c r="D821" s="613" t="s">
        <v>1903</v>
      </c>
      <c r="E821" s="314" t="s">
        <v>1904</v>
      </c>
      <c r="F821" s="607" t="s">
        <v>151</v>
      </c>
      <c r="G821" s="608">
        <v>2008</v>
      </c>
      <c r="H821" s="342" t="s">
        <v>1208</v>
      </c>
      <c r="I821" s="609" t="s">
        <v>2714</v>
      </c>
      <c r="J821" s="607" t="s">
        <v>2639</v>
      </c>
      <c r="K821" s="610">
        <v>42172.547951388886</v>
      </c>
      <c r="L821" s="611">
        <v>42917</v>
      </c>
      <c r="M821" s="306" t="s">
        <v>3435</v>
      </c>
      <c r="N821" s="612">
        <v>1721</v>
      </c>
      <c r="O821" s="298"/>
      <c r="P821" s="298"/>
    </row>
    <row r="822" spans="2:16" ht="12.75">
      <c r="B822" s="613" t="s">
        <v>656</v>
      </c>
      <c r="C822" s="314" t="s">
        <v>1902</v>
      </c>
      <c r="D822" s="613" t="s">
        <v>1903</v>
      </c>
      <c r="E822" s="314" t="s">
        <v>1904</v>
      </c>
      <c r="F822" s="607" t="s">
        <v>151</v>
      </c>
      <c r="G822" s="608">
        <v>2008</v>
      </c>
      <c r="H822" s="342" t="s">
        <v>1208</v>
      </c>
      <c r="I822" s="609" t="s">
        <v>2714</v>
      </c>
      <c r="J822" s="607" t="s">
        <v>2640</v>
      </c>
      <c r="K822" s="610">
        <v>42172.547951388886</v>
      </c>
      <c r="L822" s="611">
        <v>42948</v>
      </c>
      <c r="M822" s="306" t="s">
        <v>3435</v>
      </c>
      <c r="N822" s="612">
        <v>1708</v>
      </c>
      <c r="O822" s="298"/>
      <c r="P822" s="298"/>
    </row>
    <row r="823" spans="2:16" ht="12.75">
      <c r="B823" s="613" t="s">
        <v>656</v>
      </c>
      <c r="C823" s="314" t="s">
        <v>1902</v>
      </c>
      <c r="D823" s="613" t="s">
        <v>1903</v>
      </c>
      <c r="E823" s="314" t="s">
        <v>1904</v>
      </c>
      <c r="F823" s="607" t="s">
        <v>151</v>
      </c>
      <c r="G823" s="608">
        <v>2008</v>
      </c>
      <c r="H823" s="342" t="s">
        <v>1208</v>
      </c>
      <c r="I823" s="609" t="s">
        <v>2714</v>
      </c>
      <c r="J823" s="607" t="s">
        <v>2641</v>
      </c>
      <c r="K823" s="610">
        <v>42172.547951388886</v>
      </c>
      <c r="L823" s="611">
        <v>42979</v>
      </c>
      <c r="M823" s="306" t="s">
        <v>3435</v>
      </c>
      <c r="N823" s="612">
        <v>1756</v>
      </c>
      <c r="O823" s="298"/>
      <c r="P823" s="298"/>
    </row>
    <row r="824" spans="2:16" ht="12.75">
      <c r="B824" s="613" t="s">
        <v>656</v>
      </c>
      <c r="C824" s="314" t="s">
        <v>1902</v>
      </c>
      <c r="D824" s="613" t="s">
        <v>1903</v>
      </c>
      <c r="E824" s="314" t="s">
        <v>1904</v>
      </c>
      <c r="F824" s="607" t="s">
        <v>151</v>
      </c>
      <c r="G824" s="608">
        <v>2008</v>
      </c>
      <c r="H824" s="342" t="s">
        <v>1208</v>
      </c>
      <c r="I824" s="609" t="s">
        <v>2714</v>
      </c>
      <c r="J824" s="607" t="s">
        <v>2642</v>
      </c>
      <c r="K824" s="610">
        <v>42172.547951388886</v>
      </c>
      <c r="L824" s="611">
        <v>43009</v>
      </c>
      <c r="M824" s="306" t="s">
        <v>3435</v>
      </c>
      <c r="N824" s="612">
        <v>1564</v>
      </c>
      <c r="O824" s="298"/>
      <c r="P824" s="298"/>
    </row>
    <row r="825" spans="2:16" ht="12.75">
      <c r="B825" s="613" t="s">
        <v>656</v>
      </c>
      <c r="C825" s="314" t="s">
        <v>1902</v>
      </c>
      <c r="D825" s="613" t="s">
        <v>1903</v>
      </c>
      <c r="E825" s="314" t="s">
        <v>1904</v>
      </c>
      <c r="F825" s="607" t="s">
        <v>151</v>
      </c>
      <c r="G825" s="608">
        <v>2008</v>
      </c>
      <c r="H825" s="342" t="s">
        <v>1208</v>
      </c>
      <c r="I825" s="609" t="s">
        <v>2714</v>
      </c>
      <c r="J825" s="607" t="s">
        <v>2643</v>
      </c>
      <c r="K825" s="610">
        <v>42172.547951388886</v>
      </c>
      <c r="L825" s="611">
        <v>43040</v>
      </c>
      <c r="M825" s="306" t="s">
        <v>3435</v>
      </c>
      <c r="N825" s="612">
        <v>1040</v>
      </c>
      <c r="O825" s="298"/>
      <c r="P825" s="298"/>
    </row>
    <row r="826" spans="2:16" ht="12.75">
      <c r="B826" s="613" t="s">
        <v>668</v>
      </c>
      <c r="C826" s="314" t="s">
        <v>1905</v>
      </c>
      <c r="D826" s="613" t="s">
        <v>1906</v>
      </c>
      <c r="E826" s="314" t="s">
        <v>1907</v>
      </c>
      <c r="F826" s="607" t="s">
        <v>151</v>
      </c>
      <c r="G826" s="608">
        <v>2009</v>
      </c>
      <c r="H826" s="342" t="s">
        <v>1208</v>
      </c>
      <c r="I826" s="609" t="s">
        <v>2714</v>
      </c>
      <c r="J826" s="607" t="s">
        <v>2644</v>
      </c>
      <c r="K826" s="610">
        <v>42172.547951388886</v>
      </c>
      <c r="L826" s="611">
        <v>42705</v>
      </c>
      <c r="M826" s="306" t="s">
        <v>3435</v>
      </c>
      <c r="N826" s="612">
        <v>7355</v>
      </c>
      <c r="O826" s="298"/>
      <c r="P826" s="298"/>
    </row>
    <row r="827" spans="2:16" ht="12.75">
      <c r="B827" s="613" t="s">
        <v>668</v>
      </c>
      <c r="C827" s="314" t="s">
        <v>1905</v>
      </c>
      <c r="D827" s="613" t="s">
        <v>1906</v>
      </c>
      <c r="E827" s="314" t="s">
        <v>1907</v>
      </c>
      <c r="F827" s="607" t="s">
        <v>151</v>
      </c>
      <c r="G827" s="608">
        <v>2009</v>
      </c>
      <c r="H827" s="342" t="s">
        <v>1208</v>
      </c>
      <c r="I827" s="609" t="s">
        <v>2714</v>
      </c>
      <c r="J827" s="607" t="s">
        <v>2633</v>
      </c>
      <c r="K827" s="610">
        <v>42172.547951388886</v>
      </c>
      <c r="L827" s="611">
        <v>42736</v>
      </c>
      <c r="M827" s="306" t="s">
        <v>3435</v>
      </c>
      <c r="N827" s="612">
        <v>7125</v>
      </c>
      <c r="O827" s="298"/>
      <c r="P827" s="298"/>
    </row>
    <row r="828" spans="2:16" ht="12.75">
      <c r="B828" s="613" t="s">
        <v>668</v>
      </c>
      <c r="C828" s="314" t="s">
        <v>1905</v>
      </c>
      <c r="D828" s="613" t="s">
        <v>1906</v>
      </c>
      <c r="E828" s="314" t="s">
        <v>1907</v>
      </c>
      <c r="F828" s="607" t="s">
        <v>151</v>
      </c>
      <c r="G828" s="608">
        <v>2009</v>
      </c>
      <c r="H828" s="342" t="s">
        <v>1208</v>
      </c>
      <c r="I828" s="609" t="s">
        <v>2714</v>
      </c>
      <c r="J828" s="607" t="s">
        <v>2634</v>
      </c>
      <c r="K828" s="610">
        <v>42172.547951388886</v>
      </c>
      <c r="L828" s="611">
        <v>42767</v>
      </c>
      <c r="M828" s="306" t="s">
        <v>3435</v>
      </c>
      <c r="N828" s="612">
        <v>9633</v>
      </c>
      <c r="O828" s="298"/>
      <c r="P828" s="298"/>
    </row>
    <row r="829" spans="2:16" ht="12.75">
      <c r="B829" s="613" t="s">
        <v>668</v>
      </c>
      <c r="C829" s="314" t="s">
        <v>1905</v>
      </c>
      <c r="D829" s="613" t="s">
        <v>1906</v>
      </c>
      <c r="E829" s="314" t="s">
        <v>1907</v>
      </c>
      <c r="F829" s="607" t="s">
        <v>151</v>
      </c>
      <c r="G829" s="608">
        <v>2009</v>
      </c>
      <c r="H829" s="342" t="s">
        <v>1208</v>
      </c>
      <c r="I829" s="609" t="s">
        <v>2714</v>
      </c>
      <c r="J829" s="607" t="s">
        <v>2635</v>
      </c>
      <c r="K829" s="610">
        <v>42172.547951388886</v>
      </c>
      <c r="L829" s="611">
        <v>42795</v>
      </c>
      <c r="M829" s="306" t="s">
        <v>3435</v>
      </c>
      <c r="N829" s="612">
        <v>9796</v>
      </c>
      <c r="O829" s="298"/>
      <c r="P829" s="298"/>
    </row>
    <row r="830" spans="2:16" ht="12.75">
      <c r="B830" s="613" t="s">
        <v>668</v>
      </c>
      <c r="C830" s="314" t="s">
        <v>1905</v>
      </c>
      <c r="D830" s="613" t="s">
        <v>1906</v>
      </c>
      <c r="E830" s="314" t="s">
        <v>1907</v>
      </c>
      <c r="F830" s="607" t="s">
        <v>151</v>
      </c>
      <c r="G830" s="608">
        <v>2009</v>
      </c>
      <c r="H830" s="342" t="s">
        <v>1208</v>
      </c>
      <c r="I830" s="609" t="s">
        <v>2714</v>
      </c>
      <c r="J830" s="607" t="s">
        <v>2636</v>
      </c>
      <c r="K830" s="610">
        <v>42172.547951388886</v>
      </c>
      <c r="L830" s="611">
        <v>42826</v>
      </c>
      <c r="M830" s="306" t="s">
        <v>3435</v>
      </c>
      <c r="N830" s="612">
        <v>10455</v>
      </c>
      <c r="O830" s="298"/>
      <c r="P830" s="298"/>
    </row>
    <row r="831" spans="2:16" ht="12.75">
      <c r="B831" s="613" t="s">
        <v>668</v>
      </c>
      <c r="C831" s="314" t="s">
        <v>1905</v>
      </c>
      <c r="D831" s="613" t="s">
        <v>1906</v>
      </c>
      <c r="E831" s="314" t="s">
        <v>1907</v>
      </c>
      <c r="F831" s="607" t="s">
        <v>151</v>
      </c>
      <c r="G831" s="608">
        <v>2009</v>
      </c>
      <c r="H831" s="342" t="s">
        <v>1208</v>
      </c>
      <c r="I831" s="609" t="s">
        <v>2714</v>
      </c>
      <c r="J831" s="607" t="s">
        <v>2637</v>
      </c>
      <c r="K831" s="610">
        <v>42172.547951388886</v>
      </c>
      <c r="L831" s="611">
        <v>42856</v>
      </c>
      <c r="M831" s="306" t="s">
        <v>3435</v>
      </c>
      <c r="N831" s="612">
        <v>10131</v>
      </c>
      <c r="O831" s="298"/>
      <c r="P831" s="298"/>
    </row>
    <row r="832" spans="2:16" ht="12.75">
      <c r="B832" s="613" t="s">
        <v>668</v>
      </c>
      <c r="C832" s="314" t="s">
        <v>1905</v>
      </c>
      <c r="D832" s="613" t="s">
        <v>1906</v>
      </c>
      <c r="E832" s="314" t="s">
        <v>1907</v>
      </c>
      <c r="F832" s="607" t="s">
        <v>151</v>
      </c>
      <c r="G832" s="608">
        <v>2009</v>
      </c>
      <c r="H832" s="342" t="s">
        <v>1208</v>
      </c>
      <c r="I832" s="609" t="s">
        <v>2714</v>
      </c>
      <c r="J832" s="607" t="s">
        <v>2638</v>
      </c>
      <c r="K832" s="610">
        <v>42172.547951388886</v>
      </c>
      <c r="L832" s="611">
        <v>42887</v>
      </c>
      <c r="M832" s="306" t="s">
        <v>3435</v>
      </c>
      <c r="N832" s="612">
        <v>8784</v>
      </c>
      <c r="O832" s="298"/>
      <c r="P832" s="298"/>
    </row>
    <row r="833" spans="2:16" ht="12.75">
      <c r="B833" s="613" t="s">
        <v>668</v>
      </c>
      <c r="C833" s="314" t="s">
        <v>1905</v>
      </c>
      <c r="D833" s="613" t="s">
        <v>1906</v>
      </c>
      <c r="E833" s="314" t="s">
        <v>1907</v>
      </c>
      <c r="F833" s="607" t="s">
        <v>151</v>
      </c>
      <c r="G833" s="608">
        <v>2009</v>
      </c>
      <c r="H833" s="342" t="s">
        <v>1208</v>
      </c>
      <c r="I833" s="609" t="s">
        <v>2714</v>
      </c>
      <c r="J833" s="607" t="s">
        <v>2639</v>
      </c>
      <c r="K833" s="610">
        <v>42172.547951388886</v>
      </c>
      <c r="L833" s="611">
        <v>42917</v>
      </c>
      <c r="M833" s="306" t="s">
        <v>3435</v>
      </c>
      <c r="N833" s="612">
        <v>9172</v>
      </c>
      <c r="O833" s="298"/>
      <c r="P833" s="298"/>
    </row>
    <row r="834" spans="2:16" ht="12.75">
      <c r="B834" s="613" t="s">
        <v>668</v>
      </c>
      <c r="C834" s="314" t="s">
        <v>1905</v>
      </c>
      <c r="D834" s="613" t="s">
        <v>1906</v>
      </c>
      <c r="E834" s="314" t="s">
        <v>1907</v>
      </c>
      <c r="F834" s="607" t="s">
        <v>151</v>
      </c>
      <c r="G834" s="608">
        <v>2009</v>
      </c>
      <c r="H834" s="342" t="s">
        <v>1208</v>
      </c>
      <c r="I834" s="609" t="s">
        <v>2714</v>
      </c>
      <c r="J834" s="607" t="s">
        <v>2640</v>
      </c>
      <c r="K834" s="610">
        <v>42172.547951388886</v>
      </c>
      <c r="L834" s="611">
        <v>42948</v>
      </c>
      <c r="M834" s="306" t="s">
        <v>3435</v>
      </c>
      <c r="N834" s="612">
        <v>9146</v>
      </c>
      <c r="O834" s="298"/>
      <c r="P834" s="298"/>
    </row>
    <row r="835" spans="2:16" ht="12.75">
      <c r="B835" s="613" t="s">
        <v>668</v>
      </c>
      <c r="C835" s="314" t="s">
        <v>1905</v>
      </c>
      <c r="D835" s="613" t="s">
        <v>1906</v>
      </c>
      <c r="E835" s="314" t="s">
        <v>1907</v>
      </c>
      <c r="F835" s="607" t="s">
        <v>151</v>
      </c>
      <c r="G835" s="608">
        <v>2009</v>
      </c>
      <c r="H835" s="342" t="s">
        <v>1208</v>
      </c>
      <c r="I835" s="609" t="s">
        <v>2714</v>
      </c>
      <c r="J835" s="607" t="s">
        <v>2641</v>
      </c>
      <c r="K835" s="610">
        <v>42172.547951388886</v>
      </c>
      <c r="L835" s="611">
        <v>42979</v>
      </c>
      <c r="M835" s="306" t="s">
        <v>3435</v>
      </c>
      <c r="N835" s="612">
        <v>8988</v>
      </c>
      <c r="O835" s="298"/>
      <c r="P835" s="298"/>
    </row>
    <row r="836" spans="2:16" ht="12.75">
      <c r="B836" s="613" t="s">
        <v>668</v>
      </c>
      <c r="C836" s="314" t="s">
        <v>1905</v>
      </c>
      <c r="D836" s="613" t="s">
        <v>1906</v>
      </c>
      <c r="E836" s="314" t="s">
        <v>1907</v>
      </c>
      <c r="F836" s="607" t="s">
        <v>151</v>
      </c>
      <c r="G836" s="608">
        <v>2009</v>
      </c>
      <c r="H836" s="342" t="s">
        <v>1208</v>
      </c>
      <c r="I836" s="609" t="s">
        <v>2714</v>
      </c>
      <c r="J836" s="607" t="s">
        <v>2642</v>
      </c>
      <c r="K836" s="610">
        <v>42172.547951388886</v>
      </c>
      <c r="L836" s="611">
        <v>43009</v>
      </c>
      <c r="M836" s="306" t="s">
        <v>3435</v>
      </c>
      <c r="N836" s="612">
        <v>7672</v>
      </c>
      <c r="O836" s="298"/>
      <c r="P836" s="298"/>
    </row>
    <row r="837" spans="2:16" ht="12.75">
      <c r="B837" s="613" t="s">
        <v>668</v>
      </c>
      <c r="C837" s="314" t="s">
        <v>1905</v>
      </c>
      <c r="D837" s="613" t="s">
        <v>1906</v>
      </c>
      <c r="E837" s="314" t="s">
        <v>1907</v>
      </c>
      <c r="F837" s="607" t="s">
        <v>151</v>
      </c>
      <c r="G837" s="608">
        <v>2009</v>
      </c>
      <c r="H837" s="342" t="s">
        <v>1208</v>
      </c>
      <c r="I837" s="609" t="s">
        <v>2714</v>
      </c>
      <c r="J837" s="607" t="s">
        <v>2643</v>
      </c>
      <c r="K837" s="610">
        <v>42172.547951388886</v>
      </c>
      <c r="L837" s="611">
        <v>43040</v>
      </c>
      <c r="M837" s="306" t="s">
        <v>3435</v>
      </c>
      <c r="N837" s="612">
        <v>5202</v>
      </c>
      <c r="O837" s="298"/>
      <c r="P837" s="298"/>
    </row>
    <row r="838" spans="2:16" ht="12.75">
      <c r="B838" s="613" t="s">
        <v>880</v>
      </c>
      <c r="C838" s="314" t="s">
        <v>1908</v>
      </c>
      <c r="D838" s="613" t="s">
        <v>1909</v>
      </c>
      <c r="E838" s="314" t="s">
        <v>1910</v>
      </c>
      <c r="F838" s="607" t="s">
        <v>151</v>
      </c>
      <c r="G838" s="608" t="s">
        <v>147</v>
      </c>
      <c r="H838" s="342" t="s">
        <v>1208</v>
      </c>
      <c r="I838" s="609" t="s">
        <v>2714</v>
      </c>
      <c r="J838" s="607" t="s">
        <v>2646</v>
      </c>
      <c r="K838" s="610">
        <v>42177.41878472222</v>
      </c>
      <c r="L838" s="611">
        <v>42278</v>
      </c>
      <c r="M838" s="306" t="s">
        <v>3435</v>
      </c>
      <c r="N838" s="612">
        <v>8</v>
      </c>
      <c r="O838" s="298"/>
      <c r="P838" s="298"/>
    </row>
    <row r="839" spans="2:16" ht="12.75">
      <c r="B839" s="613" t="s">
        <v>880</v>
      </c>
      <c r="C839" s="314" t="s">
        <v>1908</v>
      </c>
      <c r="D839" s="613" t="s">
        <v>1909</v>
      </c>
      <c r="E839" s="314" t="s">
        <v>1910</v>
      </c>
      <c r="F839" s="607" t="s">
        <v>151</v>
      </c>
      <c r="G839" s="608" t="s">
        <v>147</v>
      </c>
      <c r="H839" s="342" t="s">
        <v>1208</v>
      </c>
      <c r="I839" s="609" t="s">
        <v>2714</v>
      </c>
      <c r="J839" s="607" t="s">
        <v>2644</v>
      </c>
      <c r="K839" s="610">
        <v>42177.419224537036</v>
      </c>
      <c r="L839" s="611">
        <v>42705</v>
      </c>
      <c r="M839" s="306" t="s">
        <v>3435</v>
      </c>
      <c r="N839" s="612">
        <v>2082</v>
      </c>
      <c r="O839" s="298"/>
      <c r="P839" s="298"/>
    </row>
    <row r="840" spans="2:16" ht="12.75">
      <c r="B840" s="613" t="s">
        <v>880</v>
      </c>
      <c r="C840" s="314" t="s">
        <v>1908</v>
      </c>
      <c r="D840" s="613" t="s">
        <v>1909</v>
      </c>
      <c r="E840" s="314" t="s">
        <v>1910</v>
      </c>
      <c r="F840" s="607" t="s">
        <v>151</v>
      </c>
      <c r="G840" s="608" t="s">
        <v>147</v>
      </c>
      <c r="H840" s="342" t="s">
        <v>1208</v>
      </c>
      <c r="I840" s="609" t="s">
        <v>2714</v>
      </c>
      <c r="J840" s="607" t="s">
        <v>2633</v>
      </c>
      <c r="K840" s="610">
        <v>42177.41878472222</v>
      </c>
      <c r="L840" s="611">
        <v>42736</v>
      </c>
      <c r="M840" s="306" t="s">
        <v>3435</v>
      </c>
      <c r="N840" s="612">
        <v>2889</v>
      </c>
      <c r="O840" s="298"/>
      <c r="P840" s="298"/>
    </row>
    <row r="841" spans="2:16" ht="12.75">
      <c r="B841" s="613" t="s">
        <v>880</v>
      </c>
      <c r="C841" s="314" t="s">
        <v>1908</v>
      </c>
      <c r="D841" s="613" t="s">
        <v>1909</v>
      </c>
      <c r="E841" s="314" t="s">
        <v>1910</v>
      </c>
      <c r="F841" s="607" t="s">
        <v>151</v>
      </c>
      <c r="G841" s="608" t="s">
        <v>147</v>
      </c>
      <c r="H841" s="342" t="s">
        <v>1208</v>
      </c>
      <c r="I841" s="609" t="s">
        <v>2714</v>
      </c>
      <c r="J841" s="607" t="s">
        <v>2634</v>
      </c>
      <c r="K841" s="610">
        <v>42177.41878472222</v>
      </c>
      <c r="L841" s="611">
        <v>42767</v>
      </c>
      <c r="M841" s="306" t="s">
        <v>3435</v>
      </c>
      <c r="N841" s="612">
        <v>6375</v>
      </c>
      <c r="O841" s="298"/>
      <c r="P841" s="298"/>
    </row>
    <row r="842" spans="2:16" ht="12.75">
      <c r="B842" s="613" t="s">
        <v>880</v>
      </c>
      <c r="C842" s="314" t="s">
        <v>1908</v>
      </c>
      <c r="D842" s="613" t="s">
        <v>1909</v>
      </c>
      <c r="E842" s="314" t="s">
        <v>1910</v>
      </c>
      <c r="F842" s="607" t="s">
        <v>151</v>
      </c>
      <c r="G842" s="608" t="s">
        <v>147</v>
      </c>
      <c r="H842" s="342" t="s">
        <v>1208</v>
      </c>
      <c r="I842" s="609" t="s">
        <v>2714</v>
      </c>
      <c r="J842" s="607" t="s">
        <v>2635</v>
      </c>
      <c r="K842" s="610">
        <v>42177.41878472222</v>
      </c>
      <c r="L842" s="611">
        <v>42795</v>
      </c>
      <c r="M842" s="306" t="s">
        <v>3435</v>
      </c>
      <c r="N842" s="612">
        <v>5677</v>
      </c>
      <c r="O842" s="298"/>
      <c r="P842" s="298"/>
    </row>
    <row r="843" spans="2:16" ht="12.75">
      <c r="B843" s="613" t="s">
        <v>880</v>
      </c>
      <c r="C843" s="314" t="s">
        <v>1908</v>
      </c>
      <c r="D843" s="613" t="s">
        <v>1909</v>
      </c>
      <c r="E843" s="314" t="s">
        <v>1910</v>
      </c>
      <c r="F843" s="607" t="s">
        <v>151</v>
      </c>
      <c r="G843" s="608" t="s">
        <v>147</v>
      </c>
      <c r="H843" s="342" t="s">
        <v>1208</v>
      </c>
      <c r="I843" s="609" t="s">
        <v>2714</v>
      </c>
      <c r="J843" s="607" t="s">
        <v>2636</v>
      </c>
      <c r="K843" s="610">
        <v>42177.41878472222</v>
      </c>
      <c r="L843" s="611">
        <v>42826</v>
      </c>
      <c r="M843" s="306" t="s">
        <v>3435</v>
      </c>
      <c r="N843" s="612">
        <v>4083</v>
      </c>
      <c r="O843" s="298"/>
      <c r="P843" s="298"/>
    </row>
    <row r="844" spans="2:16" ht="12.75">
      <c r="B844" s="613" t="s">
        <v>880</v>
      </c>
      <c r="C844" s="314" t="s">
        <v>1908</v>
      </c>
      <c r="D844" s="613" t="s">
        <v>1909</v>
      </c>
      <c r="E844" s="314" t="s">
        <v>1910</v>
      </c>
      <c r="F844" s="607" t="s">
        <v>151</v>
      </c>
      <c r="G844" s="608" t="s">
        <v>147</v>
      </c>
      <c r="H844" s="342" t="s">
        <v>1208</v>
      </c>
      <c r="I844" s="609" t="s">
        <v>2714</v>
      </c>
      <c r="J844" s="607" t="s">
        <v>2637</v>
      </c>
      <c r="K844" s="610">
        <v>42177.41878472222</v>
      </c>
      <c r="L844" s="611">
        <v>42856</v>
      </c>
      <c r="M844" s="306" t="s">
        <v>3435</v>
      </c>
      <c r="N844" s="612">
        <v>2546</v>
      </c>
      <c r="O844" s="298"/>
      <c r="P844" s="298"/>
    </row>
    <row r="845" spans="2:16" ht="12.75">
      <c r="B845" s="613" t="s">
        <v>880</v>
      </c>
      <c r="C845" s="314" t="s">
        <v>1908</v>
      </c>
      <c r="D845" s="613" t="s">
        <v>1909</v>
      </c>
      <c r="E845" s="314" t="s">
        <v>1910</v>
      </c>
      <c r="F845" s="607" t="s">
        <v>151</v>
      </c>
      <c r="G845" s="608" t="s">
        <v>147</v>
      </c>
      <c r="H845" s="342" t="s">
        <v>1208</v>
      </c>
      <c r="I845" s="609" t="s">
        <v>2714</v>
      </c>
      <c r="J845" s="607" t="s">
        <v>2638</v>
      </c>
      <c r="K845" s="610">
        <v>42177.419224537036</v>
      </c>
      <c r="L845" s="611">
        <v>42887</v>
      </c>
      <c r="M845" s="306" t="s">
        <v>3435</v>
      </c>
      <c r="N845" s="612">
        <v>1171</v>
      </c>
      <c r="O845" s="298"/>
      <c r="P845" s="298"/>
    </row>
    <row r="846" spans="2:16" ht="12.75">
      <c r="B846" s="613" t="s">
        <v>880</v>
      </c>
      <c r="C846" s="314" t="s">
        <v>1908</v>
      </c>
      <c r="D846" s="613" t="s">
        <v>1909</v>
      </c>
      <c r="E846" s="314" t="s">
        <v>1910</v>
      </c>
      <c r="F846" s="607" t="s">
        <v>151</v>
      </c>
      <c r="G846" s="608" t="s">
        <v>147</v>
      </c>
      <c r="H846" s="342" t="s">
        <v>1208</v>
      </c>
      <c r="I846" s="609" t="s">
        <v>2714</v>
      </c>
      <c r="J846" s="607" t="s">
        <v>2639</v>
      </c>
      <c r="K846" s="610">
        <v>42177.419224537036</v>
      </c>
      <c r="L846" s="611">
        <v>42917</v>
      </c>
      <c r="M846" s="306" t="s">
        <v>3435</v>
      </c>
      <c r="N846" s="612">
        <v>59</v>
      </c>
      <c r="O846" s="298"/>
      <c r="P846" s="298"/>
    </row>
    <row r="847" spans="2:16" ht="12.75">
      <c r="B847" s="613" t="s">
        <v>880</v>
      </c>
      <c r="C847" s="314" t="s">
        <v>1908</v>
      </c>
      <c r="D847" s="613" t="s">
        <v>1909</v>
      </c>
      <c r="E847" s="314" t="s">
        <v>1910</v>
      </c>
      <c r="F847" s="607" t="s">
        <v>151</v>
      </c>
      <c r="G847" s="608" t="s">
        <v>147</v>
      </c>
      <c r="H847" s="342" t="s">
        <v>1208</v>
      </c>
      <c r="I847" s="609" t="s">
        <v>2714</v>
      </c>
      <c r="J847" s="607" t="s">
        <v>2640</v>
      </c>
      <c r="K847" s="610">
        <v>42177.419224537036</v>
      </c>
      <c r="L847" s="611">
        <v>42948</v>
      </c>
      <c r="M847" s="306" t="s">
        <v>3435</v>
      </c>
      <c r="N847" s="612">
        <v>1259</v>
      </c>
      <c r="O847" s="298"/>
      <c r="P847" s="298"/>
    </row>
    <row r="848" spans="2:16" ht="12.75">
      <c r="B848" s="613" t="s">
        <v>880</v>
      </c>
      <c r="C848" s="314" t="s">
        <v>1908</v>
      </c>
      <c r="D848" s="613" t="s">
        <v>1909</v>
      </c>
      <c r="E848" s="314" t="s">
        <v>1910</v>
      </c>
      <c r="F848" s="607" t="s">
        <v>151</v>
      </c>
      <c r="G848" s="608" t="s">
        <v>147</v>
      </c>
      <c r="H848" s="342" t="s">
        <v>1208</v>
      </c>
      <c r="I848" s="609" t="s">
        <v>2714</v>
      </c>
      <c r="J848" s="607" t="s">
        <v>2641</v>
      </c>
      <c r="K848" s="610">
        <v>42177.419236111113</v>
      </c>
      <c r="L848" s="611">
        <v>42979</v>
      </c>
      <c r="M848" s="306" t="s">
        <v>3435</v>
      </c>
      <c r="N848" s="612">
        <v>1420</v>
      </c>
      <c r="O848" s="298"/>
      <c r="P848" s="298"/>
    </row>
    <row r="849" spans="2:16" ht="12.75">
      <c r="B849" s="613" t="s">
        <v>880</v>
      </c>
      <c r="C849" s="314" t="s">
        <v>1908</v>
      </c>
      <c r="D849" s="613" t="s">
        <v>1909</v>
      </c>
      <c r="E849" s="314" t="s">
        <v>1910</v>
      </c>
      <c r="F849" s="607" t="s">
        <v>151</v>
      </c>
      <c r="G849" s="608" t="s">
        <v>147</v>
      </c>
      <c r="H849" s="342" t="s">
        <v>1208</v>
      </c>
      <c r="I849" s="609" t="s">
        <v>2714</v>
      </c>
      <c r="J849" s="607" t="s">
        <v>2642</v>
      </c>
      <c r="K849" s="610">
        <v>42177.419236111113</v>
      </c>
      <c r="L849" s="611">
        <v>43009</v>
      </c>
      <c r="M849" s="306" t="s">
        <v>3435</v>
      </c>
      <c r="N849" s="612">
        <v>1666</v>
      </c>
      <c r="O849" s="298"/>
      <c r="P849" s="298"/>
    </row>
    <row r="850" spans="2:16" ht="12.75">
      <c r="B850" s="613" t="s">
        <v>880</v>
      </c>
      <c r="C850" s="314" t="s">
        <v>1908</v>
      </c>
      <c r="D850" s="613" t="s">
        <v>1909</v>
      </c>
      <c r="E850" s="314" t="s">
        <v>1910</v>
      </c>
      <c r="F850" s="607" t="s">
        <v>151</v>
      </c>
      <c r="G850" s="608" t="s">
        <v>147</v>
      </c>
      <c r="H850" s="342" t="s">
        <v>1208</v>
      </c>
      <c r="I850" s="609" t="s">
        <v>2714</v>
      </c>
      <c r="J850" s="607" t="s">
        <v>2643</v>
      </c>
      <c r="K850" s="610">
        <v>42177.419236111113</v>
      </c>
      <c r="L850" s="611">
        <v>43040</v>
      </c>
      <c r="M850" s="306" t="s">
        <v>3435</v>
      </c>
      <c r="N850" s="612">
        <v>6325</v>
      </c>
      <c r="O850" s="298"/>
      <c r="P850" s="298"/>
    </row>
    <row r="851" spans="2:16" ht="12.75">
      <c r="B851" s="613" t="s">
        <v>533</v>
      </c>
      <c r="C851" s="314" t="s">
        <v>1448</v>
      </c>
      <c r="D851" s="613" t="s">
        <v>1449</v>
      </c>
      <c r="E851" s="314" t="s">
        <v>1450</v>
      </c>
      <c r="F851" s="607" t="s">
        <v>151</v>
      </c>
      <c r="G851" s="608" t="s">
        <v>147</v>
      </c>
      <c r="H851" s="342" t="s">
        <v>1208</v>
      </c>
      <c r="I851" s="609" t="s">
        <v>2714</v>
      </c>
      <c r="J851" s="607" t="s">
        <v>2644</v>
      </c>
      <c r="K851" s="610">
        <v>42177.419224537036</v>
      </c>
      <c r="L851" s="611">
        <v>42705</v>
      </c>
      <c r="M851" s="306" t="s">
        <v>3435</v>
      </c>
      <c r="N851" s="612">
        <v>2642</v>
      </c>
      <c r="O851" s="298"/>
      <c r="P851" s="298"/>
    </row>
    <row r="852" spans="2:16" ht="12.75">
      <c r="B852" s="613" t="s">
        <v>533</v>
      </c>
      <c r="C852" s="314" t="s">
        <v>1448</v>
      </c>
      <c r="D852" s="613" t="s">
        <v>1449</v>
      </c>
      <c r="E852" s="314" t="s">
        <v>1450</v>
      </c>
      <c r="F852" s="607" t="s">
        <v>151</v>
      </c>
      <c r="G852" s="608" t="s">
        <v>147</v>
      </c>
      <c r="H852" s="342" t="s">
        <v>1208</v>
      </c>
      <c r="I852" s="609" t="s">
        <v>2714</v>
      </c>
      <c r="J852" s="607" t="s">
        <v>2633</v>
      </c>
      <c r="K852" s="610">
        <v>42177.419224537036</v>
      </c>
      <c r="L852" s="611">
        <v>42736</v>
      </c>
      <c r="M852" s="306" t="s">
        <v>3435</v>
      </c>
      <c r="N852" s="612">
        <v>2084</v>
      </c>
      <c r="O852" s="298"/>
      <c r="P852" s="298"/>
    </row>
    <row r="853" spans="2:16" ht="12.75">
      <c r="B853" s="613" t="s">
        <v>533</v>
      </c>
      <c r="C853" s="314" t="s">
        <v>1448</v>
      </c>
      <c r="D853" s="613" t="s">
        <v>1449</v>
      </c>
      <c r="E853" s="314" t="s">
        <v>1450</v>
      </c>
      <c r="F853" s="607" t="s">
        <v>151</v>
      </c>
      <c r="G853" s="608" t="s">
        <v>147</v>
      </c>
      <c r="H853" s="342" t="s">
        <v>1208</v>
      </c>
      <c r="I853" s="609" t="s">
        <v>2714</v>
      </c>
      <c r="J853" s="607" t="s">
        <v>2634</v>
      </c>
      <c r="K853" s="610">
        <v>42177.419224537036</v>
      </c>
      <c r="L853" s="611">
        <v>42767</v>
      </c>
      <c r="M853" s="306" t="s">
        <v>3435</v>
      </c>
      <c r="N853" s="612">
        <v>3160</v>
      </c>
      <c r="O853" s="298"/>
      <c r="P853" s="298"/>
    </row>
    <row r="854" spans="2:16" ht="12.75">
      <c r="B854" s="613" t="s">
        <v>533</v>
      </c>
      <c r="C854" s="314" t="s">
        <v>1448</v>
      </c>
      <c r="D854" s="613" t="s">
        <v>1449</v>
      </c>
      <c r="E854" s="314" t="s">
        <v>1450</v>
      </c>
      <c r="F854" s="607" t="s">
        <v>151</v>
      </c>
      <c r="G854" s="608" t="s">
        <v>147</v>
      </c>
      <c r="H854" s="342" t="s">
        <v>1208</v>
      </c>
      <c r="I854" s="609" t="s">
        <v>2714</v>
      </c>
      <c r="J854" s="607" t="s">
        <v>2635</v>
      </c>
      <c r="K854" s="610">
        <v>42177.419224537036</v>
      </c>
      <c r="L854" s="611">
        <v>42795</v>
      </c>
      <c r="M854" s="306" t="s">
        <v>3435</v>
      </c>
      <c r="N854" s="612">
        <v>1017</v>
      </c>
      <c r="O854" s="298"/>
      <c r="P854" s="298"/>
    </row>
    <row r="855" spans="2:16" ht="12.75">
      <c r="B855" s="613" t="s">
        <v>533</v>
      </c>
      <c r="C855" s="314" t="s">
        <v>1448</v>
      </c>
      <c r="D855" s="613" t="s">
        <v>1449</v>
      </c>
      <c r="E855" s="314" t="s">
        <v>1450</v>
      </c>
      <c r="F855" s="607" t="s">
        <v>151</v>
      </c>
      <c r="G855" s="608" t="s">
        <v>147</v>
      </c>
      <c r="H855" s="342" t="s">
        <v>1208</v>
      </c>
      <c r="I855" s="609" t="s">
        <v>2714</v>
      </c>
      <c r="J855" s="607" t="s">
        <v>2636</v>
      </c>
      <c r="K855" s="610">
        <v>42177.419224537036</v>
      </c>
      <c r="L855" s="611">
        <v>42826</v>
      </c>
      <c r="M855" s="306" t="s">
        <v>3435</v>
      </c>
      <c r="N855" s="612">
        <v>2325</v>
      </c>
      <c r="O855" s="298"/>
      <c r="P855" s="298"/>
    </row>
    <row r="856" spans="2:16" ht="12.75">
      <c r="B856" s="613" t="s">
        <v>533</v>
      </c>
      <c r="C856" s="314" t="s">
        <v>1448</v>
      </c>
      <c r="D856" s="613" t="s">
        <v>1449</v>
      </c>
      <c r="E856" s="314" t="s">
        <v>1450</v>
      </c>
      <c r="F856" s="607" t="s">
        <v>151</v>
      </c>
      <c r="G856" s="608" t="s">
        <v>147</v>
      </c>
      <c r="H856" s="342" t="s">
        <v>1208</v>
      </c>
      <c r="I856" s="609" t="s">
        <v>2714</v>
      </c>
      <c r="J856" s="607" t="s">
        <v>2641</v>
      </c>
      <c r="K856" s="610">
        <v>42177.419236111113</v>
      </c>
      <c r="L856" s="611">
        <v>42979</v>
      </c>
      <c r="M856" s="306" t="s">
        <v>3435</v>
      </c>
      <c r="N856" s="612">
        <v>714</v>
      </c>
      <c r="O856" s="298"/>
      <c r="P856" s="298"/>
    </row>
    <row r="857" spans="2:16" ht="12.75">
      <c r="B857" s="613" t="s">
        <v>533</v>
      </c>
      <c r="C857" s="314" t="s">
        <v>1448</v>
      </c>
      <c r="D857" s="613" t="s">
        <v>1449</v>
      </c>
      <c r="E857" s="314" t="s">
        <v>1450</v>
      </c>
      <c r="F857" s="607" t="s">
        <v>151</v>
      </c>
      <c r="G857" s="608" t="s">
        <v>147</v>
      </c>
      <c r="H857" s="342" t="s">
        <v>1208</v>
      </c>
      <c r="I857" s="609" t="s">
        <v>2714</v>
      </c>
      <c r="J857" s="607" t="s">
        <v>2642</v>
      </c>
      <c r="K857" s="610">
        <v>42177.419236111113</v>
      </c>
      <c r="L857" s="611">
        <v>43009</v>
      </c>
      <c r="M857" s="306" t="s">
        <v>3435</v>
      </c>
      <c r="N857" s="612">
        <v>1048</v>
      </c>
      <c r="O857" s="298"/>
      <c r="P857" s="298"/>
    </row>
    <row r="858" spans="2:16" ht="12.75">
      <c r="B858" s="613" t="s">
        <v>533</v>
      </c>
      <c r="C858" s="314" t="s">
        <v>1448</v>
      </c>
      <c r="D858" s="613" t="s">
        <v>1449</v>
      </c>
      <c r="E858" s="314" t="s">
        <v>1450</v>
      </c>
      <c r="F858" s="607" t="s">
        <v>151</v>
      </c>
      <c r="G858" s="608" t="s">
        <v>147</v>
      </c>
      <c r="H858" s="342" t="s">
        <v>1208</v>
      </c>
      <c r="I858" s="609" t="s">
        <v>2714</v>
      </c>
      <c r="J858" s="607" t="s">
        <v>2643</v>
      </c>
      <c r="K858" s="610">
        <v>42177.419236111113</v>
      </c>
      <c r="L858" s="611">
        <v>43040</v>
      </c>
      <c r="M858" s="306" t="s">
        <v>3435</v>
      </c>
      <c r="N858" s="612">
        <v>548</v>
      </c>
      <c r="O858" s="298"/>
      <c r="P858" s="298"/>
    </row>
    <row r="859" spans="2:16" ht="12.75">
      <c r="B859" s="613" t="s">
        <v>725</v>
      </c>
      <c r="C859" s="314" t="s">
        <v>2537</v>
      </c>
      <c r="D859" s="613" t="s">
        <v>2263</v>
      </c>
      <c r="E859" s="314" t="s">
        <v>2264</v>
      </c>
      <c r="F859" s="607" t="s">
        <v>150</v>
      </c>
      <c r="G859" s="608">
        <v>2011</v>
      </c>
      <c r="H859" s="342" t="s">
        <v>1208</v>
      </c>
      <c r="I859" s="609" t="s">
        <v>2714</v>
      </c>
      <c r="J859" s="607" t="s">
        <v>2644</v>
      </c>
      <c r="K859" s="610">
        <v>42172.547951388886</v>
      </c>
      <c r="L859" s="611">
        <v>42705</v>
      </c>
      <c r="M859" s="306" t="s">
        <v>3435</v>
      </c>
      <c r="N859" s="612">
        <v>15742</v>
      </c>
      <c r="O859" s="298"/>
      <c r="P859" s="298"/>
    </row>
    <row r="860" spans="2:16" ht="12.75">
      <c r="B860" s="613" t="s">
        <v>725</v>
      </c>
      <c r="C860" s="314" t="s">
        <v>2537</v>
      </c>
      <c r="D860" s="613" t="s">
        <v>2263</v>
      </c>
      <c r="E860" s="314" t="s">
        <v>2264</v>
      </c>
      <c r="F860" s="607" t="s">
        <v>150</v>
      </c>
      <c r="G860" s="608">
        <v>2011</v>
      </c>
      <c r="H860" s="342" t="s">
        <v>1208</v>
      </c>
      <c r="I860" s="609" t="s">
        <v>2714</v>
      </c>
      <c r="J860" s="607" t="s">
        <v>2633</v>
      </c>
      <c r="K860" s="610">
        <v>42172.547951388886</v>
      </c>
      <c r="L860" s="611">
        <v>42736</v>
      </c>
      <c r="M860" s="306" t="s">
        <v>3435</v>
      </c>
      <c r="N860" s="612">
        <v>15521</v>
      </c>
      <c r="O860" s="298"/>
      <c r="P860" s="298"/>
    </row>
    <row r="861" spans="2:16" ht="12.75">
      <c r="B861" s="613" t="s">
        <v>725</v>
      </c>
      <c r="C861" s="314" t="s">
        <v>2537</v>
      </c>
      <c r="D861" s="613" t="s">
        <v>2263</v>
      </c>
      <c r="E861" s="314" t="s">
        <v>2264</v>
      </c>
      <c r="F861" s="607" t="s">
        <v>150</v>
      </c>
      <c r="G861" s="608">
        <v>2011</v>
      </c>
      <c r="H861" s="342" t="s">
        <v>1208</v>
      </c>
      <c r="I861" s="609" t="s">
        <v>2714</v>
      </c>
      <c r="J861" s="607" t="s">
        <v>2634</v>
      </c>
      <c r="K861" s="610">
        <v>42172.547951388886</v>
      </c>
      <c r="L861" s="611">
        <v>42767</v>
      </c>
      <c r="M861" s="306" t="s">
        <v>3435</v>
      </c>
      <c r="N861" s="612">
        <v>7383</v>
      </c>
      <c r="O861" s="298"/>
      <c r="P861" s="298"/>
    </row>
    <row r="862" spans="2:16" ht="12.75">
      <c r="B862" s="613" t="s">
        <v>725</v>
      </c>
      <c r="C862" s="314" t="s">
        <v>2537</v>
      </c>
      <c r="D862" s="613" t="s">
        <v>2263</v>
      </c>
      <c r="E862" s="314" t="s">
        <v>2264</v>
      </c>
      <c r="F862" s="607" t="s">
        <v>150</v>
      </c>
      <c r="G862" s="608">
        <v>2011</v>
      </c>
      <c r="H862" s="342" t="s">
        <v>1208</v>
      </c>
      <c r="I862" s="609" t="s">
        <v>2714</v>
      </c>
      <c r="J862" s="607" t="s">
        <v>2635</v>
      </c>
      <c r="K862" s="610">
        <v>42172.547951388886</v>
      </c>
      <c r="L862" s="611">
        <v>42795</v>
      </c>
      <c r="M862" s="306" t="s">
        <v>3435</v>
      </c>
      <c r="N862" s="612">
        <v>20723</v>
      </c>
      <c r="O862" s="298"/>
      <c r="P862" s="298"/>
    </row>
    <row r="863" spans="2:16" ht="12.75">
      <c r="B863" s="613" t="s">
        <v>725</v>
      </c>
      <c r="C863" s="314" t="s">
        <v>2537</v>
      </c>
      <c r="D863" s="613" t="s">
        <v>2263</v>
      </c>
      <c r="E863" s="314" t="s">
        <v>2264</v>
      </c>
      <c r="F863" s="607" t="s">
        <v>150</v>
      </c>
      <c r="G863" s="608">
        <v>2011</v>
      </c>
      <c r="H863" s="342" t="s">
        <v>1208</v>
      </c>
      <c r="I863" s="609" t="s">
        <v>2714</v>
      </c>
      <c r="J863" s="607" t="s">
        <v>2636</v>
      </c>
      <c r="K863" s="610">
        <v>42172.547951388886</v>
      </c>
      <c r="L863" s="611">
        <v>42826</v>
      </c>
      <c r="M863" s="306" t="s">
        <v>3435</v>
      </c>
      <c r="N863" s="612">
        <v>22240</v>
      </c>
      <c r="O863" s="298"/>
      <c r="P863" s="298"/>
    </row>
    <row r="864" spans="2:16" ht="12.75">
      <c r="B864" s="613" t="s">
        <v>725</v>
      </c>
      <c r="C864" s="314" t="s">
        <v>2537</v>
      </c>
      <c r="D864" s="613" t="s">
        <v>2263</v>
      </c>
      <c r="E864" s="314" t="s">
        <v>2264</v>
      </c>
      <c r="F864" s="607" t="s">
        <v>150</v>
      </c>
      <c r="G864" s="608">
        <v>2011</v>
      </c>
      <c r="H864" s="342" t="s">
        <v>1208</v>
      </c>
      <c r="I864" s="609" t="s">
        <v>2714</v>
      </c>
      <c r="J864" s="607" t="s">
        <v>2637</v>
      </c>
      <c r="K864" s="610">
        <v>42172.547951388886</v>
      </c>
      <c r="L864" s="611">
        <v>42856</v>
      </c>
      <c r="M864" s="306" t="s">
        <v>3435</v>
      </c>
      <c r="N864" s="612">
        <v>22234</v>
      </c>
      <c r="O864" s="298"/>
      <c r="P864" s="298"/>
    </row>
    <row r="865" spans="2:16" ht="12.75">
      <c r="B865" s="613" t="s">
        <v>725</v>
      </c>
      <c r="C865" s="314" t="s">
        <v>2537</v>
      </c>
      <c r="D865" s="613" t="s">
        <v>2263</v>
      </c>
      <c r="E865" s="314" t="s">
        <v>2264</v>
      </c>
      <c r="F865" s="607" t="s">
        <v>150</v>
      </c>
      <c r="G865" s="608">
        <v>2011</v>
      </c>
      <c r="H865" s="342" t="s">
        <v>1208</v>
      </c>
      <c r="I865" s="609" t="s">
        <v>2714</v>
      </c>
      <c r="J865" s="607" t="s">
        <v>2638</v>
      </c>
      <c r="K865" s="610">
        <v>42172.547951388886</v>
      </c>
      <c r="L865" s="611">
        <v>42887</v>
      </c>
      <c r="M865" s="306" t="s">
        <v>3435</v>
      </c>
      <c r="N865" s="612">
        <v>19589</v>
      </c>
      <c r="O865" s="298"/>
      <c r="P865" s="298"/>
    </row>
    <row r="866" spans="2:16" ht="12.75">
      <c r="B866" s="613" t="s">
        <v>725</v>
      </c>
      <c r="C866" s="314" t="s">
        <v>2537</v>
      </c>
      <c r="D866" s="613" t="s">
        <v>2263</v>
      </c>
      <c r="E866" s="314" t="s">
        <v>2264</v>
      </c>
      <c r="F866" s="607" t="s">
        <v>150</v>
      </c>
      <c r="G866" s="608">
        <v>2011</v>
      </c>
      <c r="H866" s="342" t="s">
        <v>1208</v>
      </c>
      <c r="I866" s="609" t="s">
        <v>2714</v>
      </c>
      <c r="J866" s="607" t="s">
        <v>2639</v>
      </c>
      <c r="K866" s="610">
        <v>42172.547951388886</v>
      </c>
      <c r="L866" s="611">
        <v>42917</v>
      </c>
      <c r="M866" s="306" t="s">
        <v>3435</v>
      </c>
      <c r="N866" s="612">
        <v>20144</v>
      </c>
      <c r="O866" s="298"/>
      <c r="P866" s="298"/>
    </row>
    <row r="867" spans="2:16" ht="12.75">
      <c r="B867" s="613" t="s">
        <v>725</v>
      </c>
      <c r="C867" s="314" t="s">
        <v>2537</v>
      </c>
      <c r="D867" s="613" t="s">
        <v>2263</v>
      </c>
      <c r="E867" s="314" t="s">
        <v>2264</v>
      </c>
      <c r="F867" s="607" t="s">
        <v>150</v>
      </c>
      <c r="G867" s="608">
        <v>2011</v>
      </c>
      <c r="H867" s="342" t="s">
        <v>1208</v>
      </c>
      <c r="I867" s="609" t="s">
        <v>2714</v>
      </c>
      <c r="J867" s="607" t="s">
        <v>2640</v>
      </c>
      <c r="K867" s="610">
        <v>42172.547951388886</v>
      </c>
      <c r="L867" s="611">
        <v>42948</v>
      </c>
      <c r="M867" s="306" t="s">
        <v>3435</v>
      </c>
      <c r="N867" s="612">
        <v>20189</v>
      </c>
      <c r="O867" s="298"/>
      <c r="P867" s="298"/>
    </row>
    <row r="868" spans="2:16" ht="12.75">
      <c r="B868" s="613" t="s">
        <v>725</v>
      </c>
      <c r="C868" s="314" t="s">
        <v>2537</v>
      </c>
      <c r="D868" s="613" t="s">
        <v>2263</v>
      </c>
      <c r="E868" s="314" t="s">
        <v>2264</v>
      </c>
      <c r="F868" s="607" t="s">
        <v>150</v>
      </c>
      <c r="G868" s="608">
        <v>2011</v>
      </c>
      <c r="H868" s="342" t="s">
        <v>1208</v>
      </c>
      <c r="I868" s="609" t="s">
        <v>2714</v>
      </c>
      <c r="J868" s="607" t="s">
        <v>2641</v>
      </c>
      <c r="K868" s="610">
        <v>42172.547951388886</v>
      </c>
      <c r="L868" s="611">
        <v>42979</v>
      </c>
      <c r="M868" s="306" t="s">
        <v>3435</v>
      </c>
      <c r="N868" s="612">
        <v>19678</v>
      </c>
      <c r="O868" s="298"/>
      <c r="P868" s="298"/>
    </row>
    <row r="869" spans="2:16" ht="12.75">
      <c r="B869" s="613" t="s">
        <v>725</v>
      </c>
      <c r="C869" s="314" t="s">
        <v>2537</v>
      </c>
      <c r="D869" s="613" t="s">
        <v>2263</v>
      </c>
      <c r="E869" s="314" t="s">
        <v>2264</v>
      </c>
      <c r="F869" s="607" t="s">
        <v>150</v>
      </c>
      <c r="G869" s="608">
        <v>2011</v>
      </c>
      <c r="H869" s="342" t="s">
        <v>1208</v>
      </c>
      <c r="I869" s="609" t="s">
        <v>2714</v>
      </c>
      <c r="J869" s="607" t="s">
        <v>2642</v>
      </c>
      <c r="K869" s="610">
        <v>42172.547951388886</v>
      </c>
      <c r="L869" s="611">
        <v>43009</v>
      </c>
      <c r="M869" s="306" t="s">
        <v>3435</v>
      </c>
      <c r="N869" s="612">
        <v>16628</v>
      </c>
      <c r="O869" s="298"/>
      <c r="P869" s="298"/>
    </row>
    <row r="870" spans="2:16" ht="12.75">
      <c r="B870" s="613" t="s">
        <v>725</v>
      </c>
      <c r="C870" s="314" t="s">
        <v>2537</v>
      </c>
      <c r="D870" s="613" t="s">
        <v>2263</v>
      </c>
      <c r="E870" s="314" t="s">
        <v>2264</v>
      </c>
      <c r="F870" s="607" t="s">
        <v>150</v>
      </c>
      <c r="G870" s="608">
        <v>2011</v>
      </c>
      <c r="H870" s="342" t="s">
        <v>1208</v>
      </c>
      <c r="I870" s="609" t="s">
        <v>2714</v>
      </c>
      <c r="J870" s="607" t="s">
        <v>2643</v>
      </c>
      <c r="K870" s="610">
        <v>42172.547951388886</v>
      </c>
      <c r="L870" s="611">
        <v>43040</v>
      </c>
      <c r="M870" s="306" t="s">
        <v>3435</v>
      </c>
      <c r="N870" s="612">
        <v>11000</v>
      </c>
      <c r="O870" s="298"/>
      <c r="P870" s="298"/>
    </row>
    <row r="871" spans="2:16" ht="12.75">
      <c r="B871" s="613" t="s">
        <v>725</v>
      </c>
      <c r="C871" s="314" t="s">
        <v>2537</v>
      </c>
      <c r="D871" s="613" t="s">
        <v>2373</v>
      </c>
      <c r="E871" s="314" t="s">
        <v>2374</v>
      </c>
      <c r="F871" s="607" t="s">
        <v>150</v>
      </c>
      <c r="G871" s="608">
        <v>2011</v>
      </c>
      <c r="H871" s="342" t="s">
        <v>1208</v>
      </c>
      <c r="I871" s="609" t="s">
        <v>2714</v>
      </c>
      <c r="J871" s="607" t="s">
        <v>2634</v>
      </c>
      <c r="K871" s="610">
        <v>42172.547951388886</v>
      </c>
      <c r="L871" s="611">
        <v>42767</v>
      </c>
      <c r="M871" s="306" t="s">
        <v>3435</v>
      </c>
      <c r="N871" s="612">
        <v>6563</v>
      </c>
      <c r="O871" s="298"/>
      <c r="P871" s="298"/>
    </row>
    <row r="872" spans="2:16" ht="12.75">
      <c r="B872" s="613" t="s">
        <v>725</v>
      </c>
      <c r="C872" s="314" t="s">
        <v>2537</v>
      </c>
      <c r="D872" s="613" t="s">
        <v>2375</v>
      </c>
      <c r="E872" s="314" t="s">
        <v>2376</v>
      </c>
      <c r="F872" s="607" t="s">
        <v>150</v>
      </c>
      <c r="G872" s="608">
        <v>2011</v>
      </c>
      <c r="H872" s="342" t="s">
        <v>1208</v>
      </c>
      <c r="I872" s="609" t="s">
        <v>2714</v>
      </c>
      <c r="J872" s="607" t="s">
        <v>2634</v>
      </c>
      <c r="K872" s="610">
        <v>42172.547951388886</v>
      </c>
      <c r="L872" s="611">
        <v>42767</v>
      </c>
      <c r="M872" s="306" t="s">
        <v>3435</v>
      </c>
      <c r="N872" s="612">
        <v>6563</v>
      </c>
      <c r="O872" s="298"/>
      <c r="P872" s="298"/>
    </row>
    <row r="873" spans="2:16" ht="12.75">
      <c r="B873" s="613" t="s">
        <v>704</v>
      </c>
      <c r="C873" s="314" t="s">
        <v>2256</v>
      </c>
      <c r="D873" s="613" t="s">
        <v>2257</v>
      </c>
      <c r="E873" s="314" t="s">
        <v>2258</v>
      </c>
      <c r="F873" s="607" t="s">
        <v>150</v>
      </c>
      <c r="G873" s="608">
        <v>2010</v>
      </c>
      <c r="H873" s="342" t="s">
        <v>1208</v>
      </c>
      <c r="I873" s="609" t="s">
        <v>2714</v>
      </c>
      <c r="J873" s="607" t="s">
        <v>2644</v>
      </c>
      <c r="K873" s="610">
        <v>42177.418321759258</v>
      </c>
      <c r="L873" s="611">
        <v>42705</v>
      </c>
      <c r="M873" s="306" t="s">
        <v>3435</v>
      </c>
      <c r="N873" s="612">
        <v>14934</v>
      </c>
      <c r="O873" s="298"/>
      <c r="P873" s="298"/>
    </row>
    <row r="874" spans="2:16" ht="12.75">
      <c r="B874" s="613" t="s">
        <v>704</v>
      </c>
      <c r="C874" s="314" t="s">
        <v>2256</v>
      </c>
      <c r="D874" s="613" t="s">
        <v>2257</v>
      </c>
      <c r="E874" s="314" t="s">
        <v>2258</v>
      </c>
      <c r="F874" s="607" t="s">
        <v>150</v>
      </c>
      <c r="G874" s="608">
        <v>2010</v>
      </c>
      <c r="H874" s="342" t="s">
        <v>1208</v>
      </c>
      <c r="I874" s="609" t="s">
        <v>2714</v>
      </c>
      <c r="J874" s="607" t="s">
        <v>2633</v>
      </c>
      <c r="K874" s="610">
        <v>42177.418321759258</v>
      </c>
      <c r="L874" s="611">
        <v>42736</v>
      </c>
      <c r="M874" s="306" t="s">
        <v>3435</v>
      </c>
      <c r="N874" s="612">
        <v>22209</v>
      </c>
      <c r="O874" s="298"/>
      <c r="P874" s="298"/>
    </row>
    <row r="875" spans="2:16" ht="12.75">
      <c r="B875" s="613" t="s">
        <v>704</v>
      </c>
      <c r="C875" s="314" t="s">
        <v>2256</v>
      </c>
      <c r="D875" s="613" t="s">
        <v>2257</v>
      </c>
      <c r="E875" s="314" t="s">
        <v>2258</v>
      </c>
      <c r="F875" s="607" t="s">
        <v>150</v>
      </c>
      <c r="G875" s="608">
        <v>2010</v>
      </c>
      <c r="H875" s="342" t="s">
        <v>1208</v>
      </c>
      <c r="I875" s="609" t="s">
        <v>2714</v>
      </c>
      <c r="J875" s="607" t="s">
        <v>2634</v>
      </c>
      <c r="K875" s="610">
        <v>42177.418321759258</v>
      </c>
      <c r="L875" s="611">
        <v>42767</v>
      </c>
      <c r="M875" s="306" t="s">
        <v>3435</v>
      </c>
      <c r="N875" s="612">
        <v>24823</v>
      </c>
      <c r="O875" s="298"/>
      <c r="P875" s="298"/>
    </row>
    <row r="876" spans="2:16" ht="12.75">
      <c r="B876" s="613" t="s">
        <v>704</v>
      </c>
      <c r="C876" s="314" t="s">
        <v>2256</v>
      </c>
      <c r="D876" s="613" t="s">
        <v>2257</v>
      </c>
      <c r="E876" s="314" t="s">
        <v>2258</v>
      </c>
      <c r="F876" s="607" t="s">
        <v>150</v>
      </c>
      <c r="G876" s="608">
        <v>2010</v>
      </c>
      <c r="H876" s="342" t="s">
        <v>1208</v>
      </c>
      <c r="I876" s="609" t="s">
        <v>2714</v>
      </c>
      <c r="J876" s="607" t="s">
        <v>2635</v>
      </c>
      <c r="K876" s="610">
        <v>42177.418321759258</v>
      </c>
      <c r="L876" s="611">
        <v>42795</v>
      </c>
      <c r="M876" s="306" t="s">
        <v>3435</v>
      </c>
      <c r="N876" s="612">
        <v>28908</v>
      </c>
      <c r="O876" s="298"/>
      <c r="P876" s="298"/>
    </row>
    <row r="877" spans="2:16" ht="12.75">
      <c r="B877" s="613" t="s">
        <v>704</v>
      </c>
      <c r="C877" s="314" t="s">
        <v>2256</v>
      </c>
      <c r="D877" s="613" t="s">
        <v>2257</v>
      </c>
      <c r="E877" s="314" t="s">
        <v>2258</v>
      </c>
      <c r="F877" s="607" t="s">
        <v>150</v>
      </c>
      <c r="G877" s="608">
        <v>2010</v>
      </c>
      <c r="H877" s="342" t="s">
        <v>1208</v>
      </c>
      <c r="I877" s="609" t="s">
        <v>2714</v>
      </c>
      <c r="J877" s="607" t="s">
        <v>2636</v>
      </c>
      <c r="K877" s="610">
        <v>42177.418321759258</v>
      </c>
      <c r="L877" s="611">
        <v>42826</v>
      </c>
      <c r="M877" s="306" t="s">
        <v>3435</v>
      </c>
      <c r="N877" s="612">
        <v>37474</v>
      </c>
      <c r="O877" s="298"/>
      <c r="P877" s="298"/>
    </row>
    <row r="878" spans="2:16" ht="12.75">
      <c r="B878" s="613" t="s">
        <v>704</v>
      </c>
      <c r="C878" s="314" t="s">
        <v>2256</v>
      </c>
      <c r="D878" s="613" t="s">
        <v>2257</v>
      </c>
      <c r="E878" s="314" t="s">
        <v>2258</v>
      </c>
      <c r="F878" s="607" t="s">
        <v>150</v>
      </c>
      <c r="G878" s="608">
        <v>2010</v>
      </c>
      <c r="H878" s="342" t="s">
        <v>1208</v>
      </c>
      <c r="I878" s="609" t="s">
        <v>2714</v>
      </c>
      <c r="J878" s="607" t="s">
        <v>2637</v>
      </c>
      <c r="K878" s="610">
        <v>42177.418321759258</v>
      </c>
      <c r="L878" s="611">
        <v>42856</v>
      </c>
      <c r="M878" s="306" t="s">
        <v>3435</v>
      </c>
      <c r="N878" s="612">
        <v>39109</v>
      </c>
      <c r="O878" s="298"/>
      <c r="P878" s="298"/>
    </row>
    <row r="879" spans="2:16" ht="12.75">
      <c r="B879" s="613" t="s">
        <v>704</v>
      </c>
      <c r="C879" s="314" t="s">
        <v>2256</v>
      </c>
      <c r="D879" s="613" t="s">
        <v>2257</v>
      </c>
      <c r="E879" s="314" t="s">
        <v>2258</v>
      </c>
      <c r="F879" s="607" t="s">
        <v>150</v>
      </c>
      <c r="G879" s="608">
        <v>2010</v>
      </c>
      <c r="H879" s="342" t="s">
        <v>1208</v>
      </c>
      <c r="I879" s="609" t="s">
        <v>2714</v>
      </c>
      <c r="J879" s="607" t="s">
        <v>2638</v>
      </c>
      <c r="K879" s="610">
        <v>42177.418321759258</v>
      </c>
      <c r="L879" s="611">
        <v>42887</v>
      </c>
      <c r="M879" s="306" t="s">
        <v>3435</v>
      </c>
      <c r="N879" s="612">
        <v>25116</v>
      </c>
      <c r="O879" s="298"/>
      <c r="P879" s="298"/>
    </row>
    <row r="880" spans="2:16" ht="12.75">
      <c r="B880" s="613" t="s">
        <v>704</v>
      </c>
      <c r="C880" s="314" t="s">
        <v>2256</v>
      </c>
      <c r="D880" s="613" t="s">
        <v>2257</v>
      </c>
      <c r="E880" s="314" t="s">
        <v>2258</v>
      </c>
      <c r="F880" s="607" t="s">
        <v>150</v>
      </c>
      <c r="G880" s="608">
        <v>2010</v>
      </c>
      <c r="H880" s="342" t="s">
        <v>1208</v>
      </c>
      <c r="I880" s="609" t="s">
        <v>2714</v>
      </c>
      <c r="J880" s="607" t="s">
        <v>2639</v>
      </c>
      <c r="K880" s="610">
        <v>42177.418333333335</v>
      </c>
      <c r="L880" s="611">
        <v>42917</v>
      </c>
      <c r="M880" s="306" t="s">
        <v>3435</v>
      </c>
      <c r="N880" s="612">
        <v>21354</v>
      </c>
      <c r="O880" s="298"/>
      <c r="P880" s="298"/>
    </row>
    <row r="881" spans="2:16" ht="12.75">
      <c r="B881" s="613" t="s">
        <v>704</v>
      </c>
      <c r="C881" s="314" t="s">
        <v>2256</v>
      </c>
      <c r="D881" s="613" t="s">
        <v>2257</v>
      </c>
      <c r="E881" s="314" t="s">
        <v>2258</v>
      </c>
      <c r="F881" s="607" t="s">
        <v>150</v>
      </c>
      <c r="G881" s="608">
        <v>2010</v>
      </c>
      <c r="H881" s="342" t="s">
        <v>1208</v>
      </c>
      <c r="I881" s="609" t="s">
        <v>2714</v>
      </c>
      <c r="J881" s="607" t="s">
        <v>2640</v>
      </c>
      <c r="K881" s="610">
        <v>42177.418333333335</v>
      </c>
      <c r="L881" s="611">
        <v>42948</v>
      </c>
      <c r="M881" s="306" t="s">
        <v>3435</v>
      </c>
      <c r="N881" s="612">
        <v>17083</v>
      </c>
      <c r="O881" s="298"/>
      <c r="P881" s="298"/>
    </row>
    <row r="882" spans="2:16" ht="12.75">
      <c r="B882" s="613" t="s">
        <v>704</v>
      </c>
      <c r="C882" s="314" t="s">
        <v>2256</v>
      </c>
      <c r="D882" s="613" t="s">
        <v>2257</v>
      </c>
      <c r="E882" s="314" t="s">
        <v>2258</v>
      </c>
      <c r="F882" s="607" t="s">
        <v>150</v>
      </c>
      <c r="G882" s="608">
        <v>2010</v>
      </c>
      <c r="H882" s="342" t="s">
        <v>1208</v>
      </c>
      <c r="I882" s="609" t="s">
        <v>2714</v>
      </c>
      <c r="J882" s="607" t="s">
        <v>2641</v>
      </c>
      <c r="K882" s="610">
        <v>42177.418333333335</v>
      </c>
      <c r="L882" s="611">
        <v>42979</v>
      </c>
      <c r="M882" s="306" t="s">
        <v>3435</v>
      </c>
      <c r="N882" s="612">
        <v>18097</v>
      </c>
      <c r="O882" s="298"/>
      <c r="P882" s="298"/>
    </row>
    <row r="883" spans="2:16" ht="12.75">
      <c r="B883" s="613" t="s">
        <v>704</v>
      </c>
      <c r="C883" s="314" t="s">
        <v>2256</v>
      </c>
      <c r="D883" s="613" t="s">
        <v>2257</v>
      </c>
      <c r="E883" s="314" t="s">
        <v>2258</v>
      </c>
      <c r="F883" s="607" t="s">
        <v>150</v>
      </c>
      <c r="G883" s="608">
        <v>2010</v>
      </c>
      <c r="H883" s="342" t="s">
        <v>1208</v>
      </c>
      <c r="I883" s="609" t="s">
        <v>2714</v>
      </c>
      <c r="J883" s="607" t="s">
        <v>2642</v>
      </c>
      <c r="K883" s="610">
        <v>42177.418333333335</v>
      </c>
      <c r="L883" s="611">
        <v>43009</v>
      </c>
      <c r="M883" s="306" t="s">
        <v>3435</v>
      </c>
      <c r="N883" s="612">
        <v>18516</v>
      </c>
      <c r="O883" s="298"/>
      <c r="P883" s="298"/>
    </row>
    <row r="884" spans="2:16" ht="12.75">
      <c r="B884" s="613" t="s">
        <v>704</v>
      </c>
      <c r="C884" s="314" t="s">
        <v>2256</v>
      </c>
      <c r="D884" s="613" t="s">
        <v>2257</v>
      </c>
      <c r="E884" s="314" t="s">
        <v>2258</v>
      </c>
      <c r="F884" s="607" t="s">
        <v>150</v>
      </c>
      <c r="G884" s="608">
        <v>2010</v>
      </c>
      <c r="H884" s="342" t="s">
        <v>1208</v>
      </c>
      <c r="I884" s="609" t="s">
        <v>2714</v>
      </c>
      <c r="J884" s="607" t="s">
        <v>2643</v>
      </c>
      <c r="K884" s="610">
        <v>42177.418333333335</v>
      </c>
      <c r="L884" s="611">
        <v>43040</v>
      </c>
      <c r="M884" s="306" t="s">
        <v>3435</v>
      </c>
      <c r="N884" s="612">
        <v>13211</v>
      </c>
      <c r="O884" s="298"/>
      <c r="P884" s="298"/>
    </row>
    <row r="885" spans="2:16" ht="12.75">
      <c r="B885" s="613" t="s">
        <v>567</v>
      </c>
      <c r="C885" s="314" t="s">
        <v>1451</v>
      </c>
      <c r="D885" s="613" t="s">
        <v>1452</v>
      </c>
      <c r="E885" s="314" t="s">
        <v>1453</v>
      </c>
      <c r="F885" s="607" t="s">
        <v>151</v>
      </c>
      <c r="G885" s="608" t="s">
        <v>147</v>
      </c>
      <c r="H885" s="342" t="s">
        <v>1208</v>
      </c>
      <c r="I885" s="609" t="s">
        <v>2714</v>
      </c>
      <c r="J885" s="607" t="s">
        <v>2644</v>
      </c>
      <c r="K885" s="610">
        <v>42177.419224537036</v>
      </c>
      <c r="L885" s="611">
        <v>42705</v>
      </c>
      <c r="M885" s="306" t="s">
        <v>3435</v>
      </c>
      <c r="N885" s="612">
        <v>14769</v>
      </c>
      <c r="O885" s="298"/>
      <c r="P885" s="298"/>
    </row>
    <row r="886" spans="2:16" ht="12.75">
      <c r="B886" s="613" t="s">
        <v>567</v>
      </c>
      <c r="C886" s="314" t="s">
        <v>1451</v>
      </c>
      <c r="D886" s="613" t="s">
        <v>1452</v>
      </c>
      <c r="E886" s="314" t="s">
        <v>1453</v>
      </c>
      <c r="F886" s="607" t="s">
        <v>151</v>
      </c>
      <c r="G886" s="608" t="s">
        <v>147</v>
      </c>
      <c r="H886" s="342" t="s">
        <v>1208</v>
      </c>
      <c r="I886" s="609" t="s">
        <v>2714</v>
      </c>
      <c r="J886" s="607" t="s">
        <v>2633</v>
      </c>
      <c r="K886" s="610">
        <v>42177.419224537036</v>
      </c>
      <c r="L886" s="611">
        <v>42736</v>
      </c>
      <c r="M886" s="306" t="s">
        <v>3435</v>
      </c>
      <c r="N886" s="612">
        <v>14507</v>
      </c>
      <c r="O886" s="298"/>
      <c r="P886" s="298"/>
    </row>
    <row r="887" spans="2:16" ht="12.75">
      <c r="B887" s="613" t="s">
        <v>567</v>
      </c>
      <c r="C887" s="314" t="s">
        <v>1451</v>
      </c>
      <c r="D887" s="613" t="s">
        <v>1452</v>
      </c>
      <c r="E887" s="314" t="s">
        <v>1453</v>
      </c>
      <c r="F887" s="607" t="s">
        <v>151</v>
      </c>
      <c r="G887" s="608" t="s">
        <v>147</v>
      </c>
      <c r="H887" s="342" t="s">
        <v>1208</v>
      </c>
      <c r="I887" s="609" t="s">
        <v>2714</v>
      </c>
      <c r="J887" s="607" t="s">
        <v>2634</v>
      </c>
      <c r="K887" s="610">
        <v>42177.419224537036</v>
      </c>
      <c r="L887" s="611">
        <v>42767</v>
      </c>
      <c r="M887" s="306" t="s">
        <v>3435</v>
      </c>
      <c r="N887" s="612">
        <v>16225</v>
      </c>
      <c r="O887" s="298"/>
      <c r="P887" s="298"/>
    </row>
    <row r="888" spans="2:16" ht="12.75">
      <c r="B888" s="613" t="s">
        <v>567</v>
      </c>
      <c r="C888" s="314" t="s">
        <v>1451</v>
      </c>
      <c r="D888" s="613" t="s">
        <v>1452</v>
      </c>
      <c r="E888" s="314" t="s">
        <v>1453</v>
      </c>
      <c r="F888" s="607" t="s">
        <v>151</v>
      </c>
      <c r="G888" s="608" t="s">
        <v>147</v>
      </c>
      <c r="H888" s="342" t="s">
        <v>1208</v>
      </c>
      <c r="I888" s="609" t="s">
        <v>2714</v>
      </c>
      <c r="J888" s="607" t="s">
        <v>2635</v>
      </c>
      <c r="K888" s="610">
        <v>42177.419224537036</v>
      </c>
      <c r="L888" s="611">
        <v>42795</v>
      </c>
      <c r="M888" s="306" t="s">
        <v>3435</v>
      </c>
      <c r="N888" s="612">
        <v>14747</v>
      </c>
      <c r="O888" s="298"/>
      <c r="P888" s="298"/>
    </row>
    <row r="889" spans="2:16" ht="12.75">
      <c r="B889" s="613" t="s">
        <v>567</v>
      </c>
      <c r="C889" s="314" t="s">
        <v>1451</v>
      </c>
      <c r="D889" s="613" t="s">
        <v>1452</v>
      </c>
      <c r="E889" s="314" t="s">
        <v>1453</v>
      </c>
      <c r="F889" s="607" t="s">
        <v>151</v>
      </c>
      <c r="G889" s="608" t="s">
        <v>147</v>
      </c>
      <c r="H889" s="342" t="s">
        <v>1208</v>
      </c>
      <c r="I889" s="609" t="s">
        <v>2714</v>
      </c>
      <c r="J889" s="607" t="s">
        <v>2636</v>
      </c>
      <c r="K889" s="610">
        <v>42177.419224537036</v>
      </c>
      <c r="L889" s="611">
        <v>42826</v>
      </c>
      <c r="M889" s="306" t="s">
        <v>3435</v>
      </c>
      <c r="N889" s="612">
        <v>10561</v>
      </c>
      <c r="O889" s="298"/>
      <c r="P889" s="298"/>
    </row>
    <row r="890" spans="2:16" ht="12.75">
      <c r="B890" s="613" t="s">
        <v>567</v>
      </c>
      <c r="C890" s="314" t="s">
        <v>1451</v>
      </c>
      <c r="D890" s="613" t="s">
        <v>1452</v>
      </c>
      <c r="E890" s="314" t="s">
        <v>1453</v>
      </c>
      <c r="F890" s="607" t="s">
        <v>151</v>
      </c>
      <c r="G890" s="608" t="s">
        <v>147</v>
      </c>
      <c r="H890" s="342" t="s">
        <v>1208</v>
      </c>
      <c r="I890" s="609" t="s">
        <v>2714</v>
      </c>
      <c r="J890" s="607" t="s">
        <v>2637</v>
      </c>
      <c r="K890" s="610">
        <v>42177.419224537036</v>
      </c>
      <c r="L890" s="611">
        <v>42856</v>
      </c>
      <c r="M890" s="306" t="s">
        <v>3435</v>
      </c>
      <c r="N890" s="612">
        <v>16026</v>
      </c>
      <c r="O890" s="298"/>
      <c r="P890" s="298"/>
    </row>
    <row r="891" spans="2:16" ht="12.75">
      <c r="B891" s="613" t="s">
        <v>567</v>
      </c>
      <c r="C891" s="314" t="s">
        <v>1451</v>
      </c>
      <c r="D891" s="613" t="s">
        <v>1452</v>
      </c>
      <c r="E891" s="314" t="s">
        <v>1453</v>
      </c>
      <c r="F891" s="607" t="s">
        <v>151</v>
      </c>
      <c r="G891" s="608" t="s">
        <v>147</v>
      </c>
      <c r="H891" s="342" t="s">
        <v>1208</v>
      </c>
      <c r="I891" s="609" t="s">
        <v>2714</v>
      </c>
      <c r="J891" s="607" t="s">
        <v>2638</v>
      </c>
      <c r="K891" s="610">
        <v>42177.419224537036</v>
      </c>
      <c r="L891" s="611">
        <v>42887</v>
      </c>
      <c r="M891" s="306" t="s">
        <v>3435</v>
      </c>
      <c r="N891" s="612">
        <v>16652</v>
      </c>
      <c r="O891" s="298"/>
      <c r="P891" s="298"/>
    </row>
    <row r="892" spans="2:16" ht="12.75">
      <c r="B892" s="613" t="s">
        <v>567</v>
      </c>
      <c r="C892" s="314" t="s">
        <v>1451</v>
      </c>
      <c r="D892" s="613" t="s">
        <v>1452</v>
      </c>
      <c r="E892" s="314" t="s">
        <v>1453</v>
      </c>
      <c r="F892" s="607" t="s">
        <v>151</v>
      </c>
      <c r="G892" s="608" t="s">
        <v>147</v>
      </c>
      <c r="H892" s="342" t="s">
        <v>1208</v>
      </c>
      <c r="I892" s="609" t="s">
        <v>2714</v>
      </c>
      <c r="J892" s="607" t="s">
        <v>2639</v>
      </c>
      <c r="K892" s="610">
        <v>42177.419224537036</v>
      </c>
      <c r="L892" s="611">
        <v>42917</v>
      </c>
      <c r="M892" s="306" t="s">
        <v>3435</v>
      </c>
      <c r="N892" s="612">
        <v>15394</v>
      </c>
      <c r="O892" s="298"/>
      <c r="P892" s="298"/>
    </row>
    <row r="893" spans="2:16" ht="12.75">
      <c r="B893" s="613" t="s">
        <v>567</v>
      </c>
      <c r="C893" s="314" t="s">
        <v>1451</v>
      </c>
      <c r="D893" s="613" t="s">
        <v>1452</v>
      </c>
      <c r="E893" s="314" t="s">
        <v>1453</v>
      </c>
      <c r="F893" s="607" t="s">
        <v>151</v>
      </c>
      <c r="G893" s="608" t="s">
        <v>147</v>
      </c>
      <c r="H893" s="342" t="s">
        <v>1208</v>
      </c>
      <c r="I893" s="609" t="s">
        <v>2714</v>
      </c>
      <c r="J893" s="607" t="s">
        <v>2640</v>
      </c>
      <c r="K893" s="610">
        <v>42177.419236111113</v>
      </c>
      <c r="L893" s="611">
        <v>42948</v>
      </c>
      <c r="M893" s="306" t="s">
        <v>3435</v>
      </c>
      <c r="N893" s="612">
        <v>15353</v>
      </c>
      <c r="O893" s="298"/>
      <c r="P893" s="298"/>
    </row>
    <row r="894" spans="2:16" ht="12.75">
      <c r="B894" s="613" t="s">
        <v>567</v>
      </c>
      <c r="C894" s="314" t="s">
        <v>1451</v>
      </c>
      <c r="D894" s="613" t="s">
        <v>1452</v>
      </c>
      <c r="E894" s="314" t="s">
        <v>1453</v>
      </c>
      <c r="F894" s="607" t="s">
        <v>151</v>
      </c>
      <c r="G894" s="608" t="s">
        <v>147</v>
      </c>
      <c r="H894" s="342" t="s">
        <v>1208</v>
      </c>
      <c r="I894" s="609" t="s">
        <v>2714</v>
      </c>
      <c r="J894" s="607" t="s">
        <v>2641</v>
      </c>
      <c r="K894" s="610">
        <v>42177.419236111113</v>
      </c>
      <c r="L894" s="611">
        <v>42979</v>
      </c>
      <c r="M894" s="306" t="s">
        <v>3435</v>
      </c>
      <c r="N894" s="612">
        <v>15934</v>
      </c>
      <c r="O894" s="298"/>
      <c r="P894" s="298"/>
    </row>
    <row r="895" spans="2:16" ht="12.75">
      <c r="B895" s="613" t="s">
        <v>567</v>
      </c>
      <c r="C895" s="314" t="s">
        <v>1451</v>
      </c>
      <c r="D895" s="613" t="s">
        <v>1452</v>
      </c>
      <c r="E895" s="314" t="s">
        <v>1453</v>
      </c>
      <c r="F895" s="607" t="s">
        <v>151</v>
      </c>
      <c r="G895" s="608" t="s">
        <v>147</v>
      </c>
      <c r="H895" s="342" t="s">
        <v>1208</v>
      </c>
      <c r="I895" s="609" t="s">
        <v>2714</v>
      </c>
      <c r="J895" s="607" t="s">
        <v>2642</v>
      </c>
      <c r="K895" s="610">
        <v>42177.419236111113</v>
      </c>
      <c r="L895" s="611">
        <v>43009</v>
      </c>
      <c r="M895" s="306" t="s">
        <v>3435</v>
      </c>
      <c r="N895" s="612">
        <v>14767</v>
      </c>
      <c r="O895" s="298"/>
      <c r="P895" s="298"/>
    </row>
    <row r="896" spans="2:16" ht="12.75">
      <c r="B896" s="613" t="s">
        <v>567</v>
      </c>
      <c r="C896" s="314" t="s">
        <v>1451</v>
      </c>
      <c r="D896" s="613" t="s">
        <v>1452</v>
      </c>
      <c r="E896" s="314" t="s">
        <v>1453</v>
      </c>
      <c r="F896" s="607" t="s">
        <v>151</v>
      </c>
      <c r="G896" s="608" t="s">
        <v>147</v>
      </c>
      <c r="H896" s="342" t="s">
        <v>1208</v>
      </c>
      <c r="I896" s="609" t="s">
        <v>2714</v>
      </c>
      <c r="J896" s="607" t="s">
        <v>2643</v>
      </c>
      <c r="K896" s="610">
        <v>42177.419236111113</v>
      </c>
      <c r="L896" s="611">
        <v>43040</v>
      </c>
      <c r="M896" s="306" t="s">
        <v>3435</v>
      </c>
      <c r="N896" s="612">
        <v>13848</v>
      </c>
      <c r="O896" s="298"/>
      <c r="P896" s="298"/>
    </row>
    <row r="897" spans="2:16" ht="12.75">
      <c r="B897" s="613" t="s">
        <v>881</v>
      </c>
      <c r="C897" s="314" t="s">
        <v>1915</v>
      </c>
      <c r="D897" s="613" t="s">
        <v>1916</v>
      </c>
      <c r="E897" s="314" t="s">
        <v>1917</v>
      </c>
      <c r="F897" s="607" t="s">
        <v>151</v>
      </c>
      <c r="G897" s="608" t="s">
        <v>147</v>
      </c>
      <c r="H897" s="342" t="s">
        <v>1208</v>
      </c>
      <c r="I897" s="609" t="s">
        <v>2714</v>
      </c>
      <c r="J897" s="607" t="s">
        <v>2644</v>
      </c>
      <c r="K897" s="610">
        <v>42177.419224537036</v>
      </c>
      <c r="L897" s="611">
        <v>42705</v>
      </c>
      <c r="M897" s="306" t="s">
        <v>3435</v>
      </c>
      <c r="N897" s="612">
        <v>256</v>
      </c>
      <c r="O897" s="298"/>
      <c r="P897" s="298"/>
    </row>
    <row r="898" spans="2:16" ht="12.75">
      <c r="B898" s="613" t="s">
        <v>881</v>
      </c>
      <c r="C898" s="314" t="s">
        <v>1915</v>
      </c>
      <c r="D898" s="613" t="s">
        <v>1916</v>
      </c>
      <c r="E898" s="314" t="s">
        <v>1917</v>
      </c>
      <c r="F898" s="607" t="s">
        <v>151</v>
      </c>
      <c r="G898" s="608" t="s">
        <v>147</v>
      </c>
      <c r="H898" s="342" t="s">
        <v>1208</v>
      </c>
      <c r="I898" s="609" t="s">
        <v>2714</v>
      </c>
      <c r="J898" s="607" t="s">
        <v>2633</v>
      </c>
      <c r="K898" s="610">
        <v>42177.419224537036</v>
      </c>
      <c r="L898" s="611">
        <v>42736</v>
      </c>
      <c r="M898" s="306" t="s">
        <v>3435</v>
      </c>
      <c r="N898" s="612">
        <v>574</v>
      </c>
      <c r="O898" s="298"/>
      <c r="P898" s="298"/>
    </row>
    <row r="899" spans="2:16" ht="12.75">
      <c r="B899" s="613" t="s">
        <v>881</v>
      </c>
      <c r="C899" s="314" t="s">
        <v>1915</v>
      </c>
      <c r="D899" s="613" t="s">
        <v>1916</v>
      </c>
      <c r="E899" s="314" t="s">
        <v>1917</v>
      </c>
      <c r="F899" s="607" t="s">
        <v>151</v>
      </c>
      <c r="G899" s="608" t="s">
        <v>147</v>
      </c>
      <c r="H899" s="342" t="s">
        <v>1208</v>
      </c>
      <c r="I899" s="609" t="s">
        <v>2714</v>
      </c>
      <c r="J899" s="607" t="s">
        <v>2634</v>
      </c>
      <c r="K899" s="610">
        <v>42177.419224537036</v>
      </c>
      <c r="L899" s="611">
        <v>42767</v>
      </c>
      <c r="M899" s="306" t="s">
        <v>3435</v>
      </c>
      <c r="N899" s="612">
        <v>806</v>
      </c>
      <c r="O899" s="298"/>
      <c r="P899" s="298"/>
    </row>
    <row r="900" spans="2:16" ht="12.75">
      <c r="B900" s="613" t="s">
        <v>881</v>
      </c>
      <c r="C900" s="314" t="s">
        <v>1915</v>
      </c>
      <c r="D900" s="613" t="s">
        <v>1916</v>
      </c>
      <c r="E900" s="314" t="s">
        <v>1917</v>
      </c>
      <c r="F900" s="607" t="s">
        <v>151</v>
      </c>
      <c r="G900" s="608" t="s">
        <v>147</v>
      </c>
      <c r="H900" s="342" t="s">
        <v>1208</v>
      </c>
      <c r="I900" s="609" t="s">
        <v>2714</v>
      </c>
      <c r="J900" s="607" t="s">
        <v>2635</v>
      </c>
      <c r="K900" s="610">
        <v>42177.419224537036</v>
      </c>
      <c r="L900" s="611">
        <v>42795</v>
      </c>
      <c r="M900" s="306" t="s">
        <v>3435</v>
      </c>
      <c r="N900" s="612">
        <v>732</v>
      </c>
      <c r="O900" s="298"/>
      <c r="P900" s="298"/>
    </row>
    <row r="901" spans="2:16" ht="12.75">
      <c r="B901" s="613" t="s">
        <v>881</v>
      </c>
      <c r="C901" s="314" t="s">
        <v>1915</v>
      </c>
      <c r="D901" s="613" t="s">
        <v>1916</v>
      </c>
      <c r="E901" s="314" t="s">
        <v>1917</v>
      </c>
      <c r="F901" s="607" t="s">
        <v>151</v>
      </c>
      <c r="G901" s="608" t="s">
        <v>147</v>
      </c>
      <c r="H901" s="342" t="s">
        <v>1208</v>
      </c>
      <c r="I901" s="609" t="s">
        <v>2714</v>
      </c>
      <c r="J901" s="607" t="s">
        <v>2636</v>
      </c>
      <c r="K901" s="610">
        <v>42177.419224537036</v>
      </c>
      <c r="L901" s="611">
        <v>42826</v>
      </c>
      <c r="M901" s="306" t="s">
        <v>3435</v>
      </c>
      <c r="N901" s="612">
        <v>457</v>
      </c>
      <c r="O901" s="298"/>
      <c r="P901" s="298"/>
    </row>
    <row r="902" spans="2:16" ht="12.75">
      <c r="B902" s="613" t="s">
        <v>881</v>
      </c>
      <c r="C902" s="314" t="s">
        <v>1915</v>
      </c>
      <c r="D902" s="613" t="s">
        <v>1916</v>
      </c>
      <c r="E902" s="314" t="s">
        <v>1917</v>
      </c>
      <c r="F902" s="607" t="s">
        <v>151</v>
      </c>
      <c r="G902" s="608" t="s">
        <v>147</v>
      </c>
      <c r="H902" s="342" t="s">
        <v>1208</v>
      </c>
      <c r="I902" s="609" t="s">
        <v>2714</v>
      </c>
      <c r="J902" s="607" t="s">
        <v>2637</v>
      </c>
      <c r="K902" s="610">
        <v>42177.419224537036</v>
      </c>
      <c r="L902" s="611">
        <v>42856</v>
      </c>
      <c r="M902" s="306" t="s">
        <v>3435</v>
      </c>
      <c r="N902" s="612">
        <v>84</v>
      </c>
      <c r="O902" s="298"/>
      <c r="P902" s="298"/>
    </row>
    <row r="903" spans="2:16" ht="12.75">
      <c r="B903" s="613" t="s">
        <v>881</v>
      </c>
      <c r="C903" s="314" t="s">
        <v>1915</v>
      </c>
      <c r="D903" s="613" t="s">
        <v>1916</v>
      </c>
      <c r="E903" s="314" t="s">
        <v>1917</v>
      </c>
      <c r="F903" s="607" t="s">
        <v>151</v>
      </c>
      <c r="G903" s="608" t="s">
        <v>147</v>
      </c>
      <c r="H903" s="342" t="s">
        <v>1208</v>
      </c>
      <c r="I903" s="609" t="s">
        <v>2714</v>
      </c>
      <c r="J903" s="607" t="s">
        <v>2641</v>
      </c>
      <c r="K903" s="610">
        <v>42177.419236111113</v>
      </c>
      <c r="L903" s="611">
        <v>42979</v>
      </c>
      <c r="M903" s="306" t="s">
        <v>3435</v>
      </c>
      <c r="N903" s="612">
        <v>42</v>
      </c>
      <c r="O903" s="298"/>
      <c r="P903" s="298"/>
    </row>
    <row r="904" spans="2:16" ht="12.75">
      <c r="B904" s="613" t="s">
        <v>881</v>
      </c>
      <c r="C904" s="314" t="s">
        <v>1915</v>
      </c>
      <c r="D904" s="613" t="s">
        <v>1916</v>
      </c>
      <c r="E904" s="314" t="s">
        <v>1917</v>
      </c>
      <c r="F904" s="607" t="s">
        <v>151</v>
      </c>
      <c r="G904" s="608" t="s">
        <v>147</v>
      </c>
      <c r="H904" s="342" t="s">
        <v>1208</v>
      </c>
      <c r="I904" s="609" t="s">
        <v>2714</v>
      </c>
      <c r="J904" s="607" t="s">
        <v>2642</v>
      </c>
      <c r="K904" s="610">
        <v>42177.419236111113</v>
      </c>
      <c r="L904" s="611">
        <v>43009</v>
      </c>
      <c r="M904" s="306" t="s">
        <v>3435</v>
      </c>
      <c r="N904" s="612">
        <v>386</v>
      </c>
      <c r="O904" s="298"/>
      <c r="P904" s="298"/>
    </row>
    <row r="905" spans="2:16" ht="12.75">
      <c r="B905" s="613" t="s">
        <v>881</v>
      </c>
      <c r="C905" s="314" t="s">
        <v>1915</v>
      </c>
      <c r="D905" s="613" t="s">
        <v>1916</v>
      </c>
      <c r="E905" s="314" t="s">
        <v>1917</v>
      </c>
      <c r="F905" s="607" t="s">
        <v>151</v>
      </c>
      <c r="G905" s="608" t="s">
        <v>147</v>
      </c>
      <c r="H905" s="342" t="s">
        <v>1208</v>
      </c>
      <c r="I905" s="609" t="s">
        <v>2714</v>
      </c>
      <c r="J905" s="607" t="s">
        <v>2643</v>
      </c>
      <c r="K905" s="610">
        <v>42177.419236111113</v>
      </c>
      <c r="L905" s="611">
        <v>43040</v>
      </c>
      <c r="M905" s="306" t="s">
        <v>3435</v>
      </c>
      <c r="N905" s="612">
        <v>768</v>
      </c>
      <c r="O905" s="298"/>
      <c r="P905" s="298"/>
    </row>
    <row r="906" spans="2:16" ht="12.75">
      <c r="B906" s="613" t="s">
        <v>882</v>
      </c>
      <c r="C906" s="314" t="s">
        <v>1921</v>
      </c>
      <c r="D906" s="613" t="s">
        <v>1922</v>
      </c>
      <c r="E906" s="314" t="s">
        <v>1923</v>
      </c>
      <c r="F906" s="607" t="s">
        <v>151</v>
      </c>
      <c r="G906" s="608" t="s">
        <v>147</v>
      </c>
      <c r="H906" s="342" t="s">
        <v>1208</v>
      </c>
      <c r="I906" s="609" t="s">
        <v>2714</v>
      </c>
      <c r="J906" s="607" t="s">
        <v>2639</v>
      </c>
      <c r="K906" s="610">
        <v>42177.419224537036</v>
      </c>
      <c r="L906" s="611">
        <v>42917</v>
      </c>
      <c r="M906" s="306" t="s">
        <v>3435</v>
      </c>
      <c r="N906" s="612">
        <v>4</v>
      </c>
      <c r="O906" s="298"/>
      <c r="P906" s="298"/>
    </row>
    <row r="907" spans="2:16" ht="12.75">
      <c r="B907" s="613" t="s">
        <v>882</v>
      </c>
      <c r="C907" s="314" t="s">
        <v>1921</v>
      </c>
      <c r="D907" s="613" t="s">
        <v>1922</v>
      </c>
      <c r="E907" s="314" t="s">
        <v>1923</v>
      </c>
      <c r="F907" s="607" t="s">
        <v>151</v>
      </c>
      <c r="G907" s="608" t="s">
        <v>147</v>
      </c>
      <c r="H907" s="342" t="s">
        <v>1208</v>
      </c>
      <c r="I907" s="609" t="s">
        <v>2714</v>
      </c>
      <c r="J907" s="607" t="s">
        <v>2640</v>
      </c>
      <c r="K907" s="610">
        <v>42177.419224537036</v>
      </c>
      <c r="L907" s="611">
        <v>42948</v>
      </c>
      <c r="M907" s="306" t="s">
        <v>3435</v>
      </c>
      <c r="N907" s="612">
        <v>206</v>
      </c>
      <c r="O907" s="298"/>
      <c r="P907" s="298"/>
    </row>
    <row r="908" spans="2:16" ht="12.75">
      <c r="B908" s="613" t="s">
        <v>882</v>
      </c>
      <c r="C908" s="314" t="s">
        <v>1921</v>
      </c>
      <c r="D908" s="613" t="s">
        <v>1922</v>
      </c>
      <c r="E908" s="314" t="s">
        <v>1923</v>
      </c>
      <c r="F908" s="607" t="s">
        <v>151</v>
      </c>
      <c r="G908" s="608" t="s">
        <v>147</v>
      </c>
      <c r="H908" s="342" t="s">
        <v>1208</v>
      </c>
      <c r="I908" s="609" t="s">
        <v>2714</v>
      </c>
      <c r="J908" s="607" t="s">
        <v>2641</v>
      </c>
      <c r="K908" s="610">
        <v>42177.419236111113</v>
      </c>
      <c r="L908" s="611">
        <v>42979</v>
      </c>
      <c r="M908" s="306" t="s">
        <v>3435</v>
      </c>
      <c r="N908" s="612">
        <v>7</v>
      </c>
      <c r="O908" s="298"/>
      <c r="P908" s="298"/>
    </row>
    <row r="909" spans="2:16" ht="12.75">
      <c r="B909" s="613" t="s">
        <v>884</v>
      </c>
      <c r="C909" s="314" t="s">
        <v>1924</v>
      </c>
      <c r="D909" s="613" t="s">
        <v>1925</v>
      </c>
      <c r="E909" s="314" t="s">
        <v>1926</v>
      </c>
      <c r="F909" s="607" t="s">
        <v>151</v>
      </c>
      <c r="G909" s="608" t="s">
        <v>147</v>
      </c>
      <c r="H909" s="342" t="s">
        <v>1208</v>
      </c>
      <c r="I909" s="609" t="s">
        <v>2714</v>
      </c>
      <c r="J909" s="607" t="s">
        <v>2644</v>
      </c>
      <c r="K909" s="610">
        <v>42177.419224537036</v>
      </c>
      <c r="L909" s="611">
        <v>42705</v>
      </c>
      <c r="M909" s="306" t="s">
        <v>3435</v>
      </c>
      <c r="N909" s="612">
        <v>3959</v>
      </c>
      <c r="O909" s="298"/>
      <c r="P909" s="298"/>
    </row>
    <row r="910" spans="2:16" ht="12.75">
      <c r="B910" s="613" t="s">
        <v>884</v>
      </c>
      <c r="C910" s="314" t="s">
        <v>1924</v>
      </c>
      <c r="D910" s="613" t="s">
        <v>1925</v>
      </c>
      <c r="E910" s="314" t="s">
        <v>1926</v>
      </c>
      <c r="F910" s="607" t="s">
        <v>151</v>
      </c>
      <c r="G910" s="608" t="s">
        <v>147</v>
      </c>
      <c r="H910" s="342" t="s">
        <v>1208</v>
      </c>
      <c r="I910" s="609" t="s">
        <v>2714</v>
      </c>
      <c r="J910" s="607" t="s">
        <v>2633</v>
      </c>
      <c r="K910" s="610">
        <v>42177.419224537036</v>
      </c>
      <c r="L910" s="611">
        <v>42736</v>
      </c>
      <c r="M910" s="306" t="s">
        <v>3435</v>
      </c>
      <c r="N910" s="612">
        <v>4804</v>
      </c>
      <c r="O910" s="298"/>
      <c r="P910" s="298"/>
    </row>
    <row r="911" spans="2:16" ht="12.75">
      <c r="B911" s="613" t="s">
        <v>884</v>
      </c>
      <c r="C911" s="314" t="s">
        <v>1924</v>
      </c>
      <c r="D911" s="613" t="s">
        <v>1925</v>
      </c>
      <c r="E911" s="314" t="s">
        <v>1926</v>
      </c>
      <c r="F911" s="607" t="s">
        <v>151</v>
      </c>
      <c r="G911" s="608" t="s">
        <v>147</v>
      </c>
      <c r="H911" s="342" t="s">
        <v>1208</v>
      </c>
      <c r="I911" s="609" t="s">
        <v>2714</v>
      </c>
      <c r="J911" s="607" t="s">
        <v>2634</v>
      </c>
      <c r="K911" s="610">
        <v>42177.419224537036</v>
      </c>
      <c r="L911" s="611">
        <v>42767</v>
      </c>
      <c r="M911" s="306" t="s">
        <v>3435</v>
      </c>
      <c r="N911" s="612">
        <v>6845</v>
      </c>
      <c r="O911" s="298"/>
      <c r="P911" s="298"/>
    </row>
    <row r="912" spans="2:16" ht="12.75">
      <c r="B912" s="613" t="s">
        <v>884</v>
      </c>
      <c r="C912" s="314" t="s">
        <v>1924</v>
      </c>
      <c r="D912" s="613" t="s">
        <v>1925</v>
      </c>
      <c r="E912" s="314" t="s">
        <v>1926</v>
      </c>
      <c r="F912" s="607" t="s">
        <v>151</v>
      </c>
      <c r="G912" s="608" t="s">
        <v>147</v>
      </c>
      <c r="H912" s="342" t="s">
        <v>1208</v>
      </c>
      <c r="I912" s="609" t="s">
        <v>2714</v>
      </c>
      <c r="J912" s="607" t="s">
        <v>2635</v>
      </c>
      <c r="K912" s="610">
        <v>42177.419224537036</v>
      </c>
      <c r="L912" s="611">
        <v>42795</v>
      </c>
      <c r="M912" s="306" t="s">
        <v>3435</v>
      </c>
      <c r="N912" s="612">
        <v>4167</v>
      </c>
      <c r="O912" s="298"/>
      <c r="P912" s="298"/>
    </row>
    <row r="913" spans="2:16" ht="12.75">
      <c r="B913" s="613" t="s">
        <v>884</v>
      </c>
      <c r="C913" s="314" t="s">
        <v>1924</v>
      </c>
      <c r="D913" s="613" t="s">
        <v>1925</v>
      </c>
      <c r="E913" s="314" t="s">
        <v>1926</v>
      </c>
      <c r="F913" s="607" t="s">
        <v>151</v>
      </c>
      <c r="G913" s="608" t="s">
        <v>147</v>
      </c>
      <c r="H913" s="342" t="s">
        <v>1208</v>
      </c>
      <c r="I913" s="609" t="s">
        <v>2714</v>
      </c>
      <c r="J913" s="607" t="s">
        <v>2636</v>
      </c>
      <c r="K913" s="610">
        <v>42177.419224537036</v>
      </c>
      <c r="L913" s="611">
        <v>42826</v>
      </c>
      <c r="M913" s="306" t="s">
        <v>3435</v>
      </c>
      <c r="N913" s="612">
        <v>2279</v>
      </c>
      <c r="O913" s="298"/>
      <c r="P913" s="298"/>
    </row>
    <row r="914" spans="2:16" ht="12.75">
      <c r="B914" s="613" t="s">
        <v>884</v>
      </c>
      <c r="C914" s="314" t="s">
        <v>1924</v>
      </c>
      <c r="D914" s="613" t="s">
        <v>1925</v>
      </c>
      <c r="E914" s="314" t="s">
        <v>1926</v>
      </c>
      <c r="F914" s="607" t="s">
        <v>151</v>
      </c>
      <c r="G914" s="608" t="s">
        <v>147</v>
      </c>
      <c r="H914" s="342" t="s">
        <v>1208</v>
      </c>
      <c r="I914" s="609" t="s">
        <v>2714</v>
      </c>
      <c r="J914" s="607" t="s">
        <v>2637</v>
      </c>
      <c r="K914" s="610">
        <v>42177.419224537036</v>
      </c>
      <c r="L914" s="611">
        <v>42856</v>
      </c>
      <c r="M914" s="306" t="s">
        <v>3435</v>
      </c>
      <c r="N914" s="612">
        <v>4587</v>
      </c>
      <c r="O914" s="298"/>
      <c r="P914" s="298"/>
    </row>
    <row r="915" spans="2:16" ht="12.75">
      <c r="B915" s="613" t="s">
        <v>884</v>
      </c>
      <c r="C915" s="314" t="s">
        <v>1924</v>
      </c>
      <c r="D915" s="613" t="s">
        <v>1925</v>
      </c>
      <c r="E915" s="314" t="s">
        <v>1926</v>
      </c>
      <c r="F915" s="607" t="s">
        <v>151</v>
      </c>
      <c r="G915" s="608" t="s">
        <v>147</v>
      </c>
      <c r="H915" s="342" t="s">
        <v>1208</v>
      </c>
      <c r="I915" s="609" t="s">
        <v>2714</v>
      </c>
      <c r="J915" s="607" t="s">
        <v>2638</v>
      </c>
      <c r="K915" s="610">
        <v>42177.419224537036</v>
      </c>
      <c r="L915" s="611">
        <v>42887</v>
      </c>
      <c r="M915" s="306" t="s">
        <v>3435</v>
      </c>
      <c r="N915" s="612">
        <v>4800</v>
      </c>
      <c r="O915" s="298"/>
      <c r="P915" s="298"/>
    </row>
    <row r="916" spans="2:16" ht="12.75">
      <c r="B916" s="613" t="s">
        <v>884</v>
      </c>
      <c r="C916" s="314" t="s">
        <v>1924</v>
      </c>
      <c r="D916" s="613" t="s">
        <v>1925</v>
      </c>
      <c r="E916" s="314" t="s">
        <v>1926</v>
      </c>
      <c r="F916" s="607" t="s">
        <v>151</v>
      </c>
      <c r="G916" s="608" t="s">
        <v>147</v>
      </c>
      <c r="H916" s="342" t="s">
        <v>1208</v>
      </c>
      <c r="I916" s="609" t="s">
        <v>2714</v>
      </c>
      <c r="J916" s="607" t="s">
        <v>2639</v>
      </c>
      <c r="K916" s="610">
        <v>42177.419224537036</v>
      </c>
      <c r="L916" s="611">
        <v>42917</v>
      </c>
      <c r="M916" s="306" t="s">
        <v>3435</v>
      </c>
      <c r="N916" s="612">
        <v>4576</v>
      </c>
      <c r="O916" s="298"/>
      <c r="P916" s="298"/>
    </row>
    <row r="917" spans="2:16" ht="12.75">
      <c r="B917" s="613" t="s">
        <v>884</v>
      </c>
      <c r="C917" s="314" t="s">
        <v>1924</v>
      </c>
      <c r="D917" s="613" t="s">
        <v>1925</v>
      </c>
      <c r="E917" s="314" t="s">
        <v>1926</v>
      </c>
      <c r="F917" s="607" t="s">
        <v>151</v>
      </c>
      <c r="G917" s="608" t="s">
        <v>147</v>
      </c>
      <c r="H917" s="342" t="s">
        <v>1208</v>
      </c>
      <c r="I917" s="609" t="s">
        <v>2714</v>
      </c>
      <c r="J917" s="607" t="s">
        <v>2640</v>
      </c>
      <c r="K917" s="610">
        <v>42177.419224537036</v>
      </c>
      <c r="L917" s="611">
        <v>42948</v>
      </c>
      <c r="M917" s="306" t="s">
        <v>3435</v>
      </c>
      <c r="N917" s="612">
        <v>1929</v>
      </c>
      <c r="O917" s="298"/>
      <c r="P917" s="298"/>
    </row>
    <row r="918" spans="2:16" ht="12.75">
      <c r="B918" s="613" t="s">
        <v>884</v>
      </c>
      <c r="C918" s="314" t="s">
        <v>1924</v>
      </c>
      <c r="D918" s="613" t="s">
        <v>1925</v>
      </c>
      <c r="E918" s="314" t="s">
        <v>1926</v>
      </c>
      <c r="F918" s="607" t="s">
        <v>151</v>
      </c>
      <c r="G918" s="608" t="s">
        <v>147</v>
      </c>
      <c r="H918" s="342" t="s">
        <v>1208</v>
      </c>
      <c r="I918" s="609" t="s">
        <v>2714</v>
      </c>
      <c r="J918" s="607" t="s">
        <v>2642</v>
      </c>
      <c r="K918" s="610">
        <v>42177.419236111113</v>
      </c>
      <c r="L918" s="611">
        <v>43009</v>
      </c>
      <c r="M918" s="306" t="s">
        <v>3435</v>
      </c>
      <c r="N918" s="612">
        <v>2493</v>
      </c>
      <c r="O918" s="298"/>
      <c r="P918" s="298"/>
    </row>
    <row r="919" spans="2:16" ht="12.75">
      <c r="B919" s="613" t="s">
        <v>884</v>
      </c>
      <c r="C919" s="314" t="s">
        <v>1924</v>
      </c>
      <c r="D919" s="613" t="s">
        <v>1925</v>
      </c>
      <c r="E919" s="314" t="s">
        <v>1926</v>
      </c>
      <c r="F919" s="607" t="s">
        <v>151</v>
      </c>
      <c r="G919" s="608" t="s">
        <v>147</v>
      </c>
      <c r="H919" s="342" t="s">
        <v>1208</v>
      </c>
      <c r="I919" s="609" t="s">
        <v>2714</v>
      </c>
      <c r="J919" s="607" t="s">
        <v>2643</v>
      </c>
      <c r="K919" s="610">
        <v>42177.419236111113</v>
      </c>
      <c r="L919" s="611">
        <v>43040</v>
      </c>
      <c r="M919" s="306" t="s">
        <v>3435</v>
      </c>
      <c r="N919" s="612">
        <v>3212</v>
      </c>
      <c r="O919" s="298"/>
      <c r="P919" s="298"/>
    </row>
    <row r="920" spans="2:16" ht="12.75">
      <c r="B920" s="613" t="s">
        <v>883</v>
      </c>
      <c r="C920" s="314" t="s">
        <v>1927</v>
      </c>
      <c r="D920" s="613" t="s">
        <v>1928</v>
      </c>
      <c r="E920" s="314" t="s">
        <v>1929</v>
      </c>
      <c r="F920" s="607" t="s">
        <v>151</v>
      </c>
      <c r="G920" s="608" t="s">
        <v>147</v>
      </c>
      <c r="H920" s="342" t="s">
        <v>1208</v>
      </c>
      <c r="I920" s="609" t="s">
        <v>2714</v>
      </c>
      <c r="J920" s="607" t="s">
        <v>2647</v>
      </c>
      <c r="K920" s="610">
        <v>42177.419224537036</v>
      </c>
      <c r="L920" s="611">
        <v>42491</v>
      </c>
      <c r="M920" s="306" t="s">
        <v>3435</v>
      </c>
      <c r="N920" s="612">
        <v>130</v>
      </c>
      <c r="O920" s="298"/>
      <c r="P920" s="298"/>
    </row>
    <row r="921" spans="2:16" ht="12.75">
      <c r="B921" s="613" t="s">
        <v>883</v>
      </c>
      <c r="C921" s="314" t="s">
        <v>1927</v>
      </c>
      <c r="D921" s="613" t="s">
        <v>1928</v>
      </c>
      <c r="E921" s="314" t="s">
        <v>1929</v>
      </c>
      <c r="F921" s="607" t="s">
        <v>151</v>
      </c>
      <c r="G921" s="608" t="s">
        <v>147</v>
      </c>
      <c r="H921" s="342" t="s">
        <v>1208</v>
      </c>
      <c r="I921" s="609" t="s">
        <v>2714</v>
      </c>
      <c r="J921" s="607" t="s">
        <v>2644</v>
      </c>
      <c r="K921" s="610">
        <v>42177.419224537036</v>
      </c>
      <c r="L921" s="611">
        <v>42705</v>
      </c>
      <c r="M921" s="306" t="s">
        <v>3435</v>
      </c>
      <c r="N921" s="612">
        <v>938</v>
      </c>
      <c r="O921" s="298"/>
      <c r="P921" s="298"/>
    </row>
    <row r="922" spans="2:16" ht="12.75">
      <c r="B922" s="613" t="s">
        <v>883</v>
      </c>
      <c r="C922" s="314" t="s">
        <v>1927</v>
      </c>
      <c r="D922" s="613" t="s">
        <v>1928</v>
      </c>
      <c r="E922" s="314" t="s">
        <v>1929</v>
      </c>
      <c r="F922" s="607" t="s">
        <v>151</v>
      </c>
      <c r="G922" s="608" t="s">
        <v>147</v>
      </c>
      <c r="H922" s="342" t="s">
        <v>1208</v>
      </c>
      <c r="I922" s="609" t="s">
        <v>2714</v>
      </c>
      <c r="J922" s="607" t="s">
        <v>2633</v>
      </c>
      <c r="K922" s="610">
        <v>42177.419224537036</v>
      </c>
      <c r="L922" s="611">
        <v>42736</v>
      </c>
      <c r="M922" s="306" t="s">
        <v>3435</v>
      </c>
      <c r="N922" s="612">
        <v>183</v>
      </c>
      <c r="O922" s="298"/>
      <c r="P922" s="298"/>
    </row>
    <row r="923" spans="2:16" ht="12.75">
      <c r="B923" s="613" t="s">
        <v>883</v>
      </c>
      <c r="C923" s="314" t="s">
        <v>1927</v>
      </c>
      <c r="D923" s="613" t="s">
        <v>1928</v>
      </c>
      <c r="E923" s="314" t="s">
        <v>1929</v>
      </c>
      <c r="F923" s="607" t="s">
        <v>151</v>
      </c>
      <c r="G923" s="608" t="s">
        <v>147</v>
      </c>
      <c r="H923" s="342" t="s">
        <v>1208</v>
      </c>
      <c r="I923" s="609" t="s">
        <v>2714</v>
      </c>
      <c r="J923" s="607" t="s">
        <v>2633</v>
      </c>
      <c r="K923" s="610">
        <v>42177.419224537036</v>
      </c>
      <c r="L923" s="611">
        <v>42736</v>
      </c>
      <c r="M923" s="306" t="s">
        <v>3435</v>
      </c>
      <c r="N923" s="612">
        <v>111</v>
      </c>
      <c r="O923" s="298"/>
      <c r="P923" s="298"/>
    </row>
    <row r="924" spans="2:16" ht="12.75">
      <c r="B924" s="613" t="s">
        <v>883</v>
      </c>
      <c r="C924" s="314" t="s">
        <v>1927</v>
      </c>
      <c r="D924" s="613" t="s">
        <v>1928</v>
      </c>
      <c r="E924" s="314" t="s">
        <v>1929</v>
      </c>
      <c r="F924" s="607" t="s">
        <v>151</v>
      </c>
      <c r="G924" s="608" t="s">
        <v>147</v>
      </c>
      <c r="H924" s="342" t="s">
        <v>1208</v>
      </c>
      <c r="I924" s="609" t="s">
        <v>2714</v>
      </c>
      <c r="J924" s="607" t="s">
        <v>2633</v>
      </c>
      <c r="K924" s="610">
        <v>42177.419224537036</v>
      </c>
      <c r="L924" s="611">
        <v>42736</v>
      </c>
      <c r="M924" s="306" t="s">
        <v>3435</v>
      </c>
      <c r="N924" s="612">
        <v>759</v>
      </c>
      <c r="O924" s="298"/>
      <c r="P924" s="298"/>
    </row>
    <row r="925" spans="2:16" ht="12.75">
      <c r="B925" s="613" t="s">
        <v>883</v>
      </c>
      <c r="C925" s="314" t="s">
        <v>1927</v>
      </c>
      <c r="D925" s="613" t="s">
        <v>1928</v>
      </c>
      <c r="E925" s="314" t="s">
        <v>1929</v>
      </c>
      <c r="F925" s="607" t="s">
        <v>151</v>
      </c>
      <c r="G925" s="608" t="s">
        <v>147</v>
      </c>
      <c r="H925" s="342" t="s">
        <v>1208</v>
      </c>
      <c r="I925" s="609" t="s">
        <v>2714</v>
      </c>
      <c r="J925" s="607" t="s">
        <v>2634</v>
      </c>
      <c r="K925" s="610">
        <v>42177.419224537036</v>
      </c>
      <c r="L925" s="611">
        <v>42767</v>
      </c>
      <c r="M925" s="306" t="s">
        <v>3435</v>
      </c>
      <c r="N925" s="612">
        <v>53</v>
      </c>
      <c r="O925" s="298"/>
      <c r="P925" s="298"/>
    </row>
    <row r="926" spans="2:16" ht="12.75">
      <c r="B926" s="613" t="s">
        <v>883</v>
      </c>
      <c r="C926" s="314" t="s">
        <v>1927</v>
      </c>
      <c r="D926" s="613" t="s">
        <v>1928</v>
      </c>
      <c r="E926" s="314" t="s">
        <v>1929</v>
      </c>
      <c r="F926" s="607" t="s">
        <v>151</v>
      </c>
      <c r="G926" s="608" t="s">
        <v>147</v>
      </c>
      <c r="H926" s="342" t="s">
        <v>1208</v>
      </c>
      <c r="I926" s="609" t="s">
        <v>2714</v>
      </c>
      <c r="J926" s="607" t="s">
        <v>2634</v>
      </c>
      <c r="K926" s="610">
        <v>42177.419224537036</v>
      </c>
      <c r="L926" s="611">
        <v>42767</v>
      </c>
      <c r="M926" s="306" t="s">
        <v>3435</v>
      </c>
      <c r="N926" s="612">
        <v>531</v>
      </c>
      <c r="O926" s="298"/>
      <c r="P926" s="298"/>
    </row>
    <row r="927" spans="2:16" ht="12.75">
      <c r="B927" s="613" t="s">
        <v>883</v>
      </c>
      <c r="C927" s="314" t="s">
        <v>1927</v>
      </c>
      <c r="D927" s="613" t="s">
        <v>1928</v>
      </c>
      <c r="E927" s="314" t="s">
        <v>1929</v>
      </c>
      <c r="F927" s="607" t="s">
        <v>151</v>
      </c>
      <c r="G927" s="608" t="s">
        <v>147</v>
      </c>
      <c r="H927" s="342" t="s">
        <v>1208</v>
      </c>
      <c r="I927" s="609" t="s">
        <v>2714</v>
      </c>
      <c r="J927" s="607" t="s">
        <v>2635</v>
      </c>
      <c r="K927" s="610">
        <v>42177.419224537036</v>
      </c>
      <c r="L927" s="611">
        <v>42795</v>
      </c>
      <c r="M927" s="306" t="s">
        <v>3435</v>
      </c>
      <c r="N927" s="612">
        <v>1126</v>
      </c>
      <c r="O927" s="298"/>
      <c r="P927" s="298"/>
    </row>
    <row r="928" spans="2:16" ht="12.75">
      <c r="B928" s="613" t="s">
        <v>883</v>
      </c>
      <c r="C928" s="314" t="s">
        <v>1927</v>
      </c>
      <c r="D928" s="613" t="s">
        <v>1928</v>
      </c>
      <c r="E928" s="314" t="s">
        <v>1929</v>
      </c>
      <c r="F928" s="607" t="s">
        <v>151</v>
      </c>
      <c r="G928" s="608" t="s">
        <v>147</v>
      </c>
      <c r="H928" s="342" t="s">
        <v>1208</v>
      </c>
      <c r="I928" s="609" t="s">
        <v>2714</v>
      </c>
      <c r="J928" s="607" t="s">
        <v>2636</v>
      </c>
      <c r="K928" s="610">
        <v>42177.419224537036</v>
      </c>
      <c r="L928" s="611">
        <v>42826</v>
      </c>
      <c r="M928" s="306" t="s">
        <v>3435</v>
      </c>
      <c r="N928" s="612">
        <v>2115</v>
      </c>
      <c r="O928" s="298"/>
      <c r="P928" s="298"/>
    </row>
    <row r="929" spans="2:16" ht="12.75">
      <c r="B929" s="613" t="s">
        <v>883</v>
      </c>
      <c r="C929" s="314" t="s">
        <v>1927</v>
      </c>
      <c r="D929" s="613" t="s">
        <v>1928</v>
      </c>
      <c r="E929" s="314" t="s">
        <v>1929</v>
      </c>
      <c r="F929" s="607" t="s">
        <v>151</v>
      </c>
      <c r="G929" s="608" t="s">
        <v>147</v>
      </c>
      <c r="H929" s="342" t="s">
        <v>1208</v>
      </c>
      <c r="I929" s="609" t="s">
        <v>2714</v>
      </c>
      <c r="J929" s="607" t="s">
        <v>2637</v>
      </c>
      <c r="K929" s="610">
        <v>42177.419224537036</v>
      </c>
      <c r="L929" s="611">
        <v>42856</v>
      </c>
      <c r="M929" s="306" t="s">
        <v>3435</v>
      </c>
      <c r="N929" s="612">
        <v>2247</v>
      </c>
      <c r="O929" s="298"/>
      <c r="P929" s="298"/>
    </row>
    <row r="930" spans="2:16" ht="12.75">
      <c r="B930" s="613" t="s">
        <v>883</v>
      </c>
      <c r="C930" s="314" t="s">
        <v>1927</v>
      </c>
      <c r="D930" s="613" t="s">
        <v>1928</v>
      </c>
      <c r="E930" s="314" t="s">
        <v>1929</v>
      </c>
      <c r="F930" s="607" t="s">
        <v>151</v>
      </c>
      <c r="G930" s="608" t="s">
        <v>147</v>
      </c>
      <c r="H930" s="342" t="s">
        <v>1208</v>
      </c>
      <c r="I930" s="609" t="s">
        <v>2714</v>
      </c>
      <c r="J930" s="607" t="s">
        <v>2638</v>
      </c>
      <c r="K930" s="610">
        <v>42177.419224537036</v>
      </c>
      <c r="L930" s="611">
        <v>42887</v>
      </c>
      <c r="M930" s="306" t="s">
        <v>3435</v>
      </c>
      <c r="N930" s="612">
        <v>2389</v>
      </c>
      <c r="O930" s="298"/>
      <c r="P930" s="298"/>
    </row>
    <row r="931" spans="2:16" ht="12.75">
      <c r="B931" s="613" t="s">
        <v>883</v>
      </c>
      <c r="C931" s="314" t="s">
        <v>1927</v>
      </c>
      <c r="D931" s="613" t="s">
        <v>1928</v>
      </c>
      <c r="E931" s="314" t="s">
        <v>1929</v>
      </c>
      <c r="F931" s="607" t="s">
        <v>151</v>
      </c>
      <c r="G931" s="608" t="s">
        <v>147</v>
      </c>
      <c r="H931" s="342" t="s">
        <v>1208</v>
      </c>
      <c r="I931" s="609" t="s">
        <v>2714</v>
      </c>
      <c r="J931" s="607" t="s">
        <v>2639</v>
      </c>
      <c r="K931" s="610">
        <v>42177.419224537036</v>
      </c>
      <c r="L931" s="611">
        <v>42917</v>
      </c>
      <c r="M931" s="306" t="s">
        <v>3435</v>
      </c>
      <c r="N931" s="612">
        <v>2711</v>
      </c>
      <c r="O931" s="298"/>
      <c r="P931" s="298"/>
    </row>
    <row r="932" spans="2:16" ht="12.75">
      <c r="B932" s="613" t="s">
        <v>883</v>
      </c>
      <c r="C932" s="314" t="s">
        <v>1927</v>
      </c>
      <c r="D932" s="613" t="s">
        <v>1928</v>
      </c>
      <c r="E932" s="314" t="s">
        <v>1929</v>
      </c>
      <c r="F932" s="607" t="s">
        <v>151</v>
      </c>
      <c r="G932" s="608" t="s">
        <v>147</v>
      </c>
      <c r="H932" s="342" t="s">
        <v>1208</v>
      </c>
      <c r="I932" s="609" t="s">
        <v>2714</v>
      </c>
      <c r="J932" s="607" t="s">
        <v>2640</v>
      </c>
      <c r="K932" s="610">
        <v>42177.419224537036</v>
      </c>
      <c r="L932" s="611">
        <v>42948</v>
      </c>
      <c r="M932" s="306" t="s">
        <v>3435</v>
      </c>
      <c r="N932" s="612">
        <v>1890</v>
      </c>
      <c r="O932" s="298"/>
      <c r="P932" s="298"/>
    </row>
    <row r="933" spans="2:16" ht="12.75">
      <c r="B933" s="613" t="s">
        <v>883</v>
      </c>
      <c r="C933" s="314" t="s">
        <v>1927</v>
      </c>
      <c r="D933" s="613" t="s">
        <v>1928</v>
      </c>
      <c r="E933" s="314" t="s">
        <v>1929</v>
      </c>
      <c r="F933" s="607" t="s">
        <v>151</v>
      </c>
      <c r="G933" s="608" t="s">
        <v>147</v>
      </c>
      <c r="H933" s="342" t="s">
        <v>1208</v>
      </c>
      <c r="I933" s="609" t="s">
        <v>2714</v>
      </c>
      <c r="J933" s="607" t="s">
        <v>2641</v>
      </c>
      <c r="K933" s="610">
        <v>42177.419236111113</v>
      </c>
      <c r="L933" s="611">
        <v>42979</v>
      </c>
      <c r="M933" s="306" t="s">
        <v>3435</v>
      </c>
      <c r="N933" s="612">
        <v>1556</v>
      </c>
      <c r="O933" s="298"/>
      <c r="P933" s="298"/>
    </row>
    <row r="934" spans="2:16" ht="12.75">
      <c r="B934" s="613" t="s">
        <v>883</v>
      </c>
      <c r="C934" s="314" t="s">
        <v>1927</v>
      </c>
      <c r="D934" s="613" t="s">
        <v>1928</v>
      </c>
      <c r="E934" s="314" t="s">
        <v>1929</v>
      </c>
      <c r="F934" s="607" t="s">
        <v>151</v>
      </c>
      <c r="G934" s="608" t="s">
        <v>147</v>
      </c>
      <c r="H934" s="342" t="s">
        <v>1208</v>
      </c>
      <c r="I934" s="609" t="s">
        <v>2714</v>
      </c>
      <c r="J934" s="607" t="s">
        <v>2642</v>
      </c>
      <c r="K934" s="610">
        <v>42177.419236111113</v>
      </c>
      <c r="L934" s="611">
        <v>43009</v>
      </c>
      <c r="M934" s="306" t="s">
        <v>3435</v>
      </c>
      <c r="N934" s="612">
        <v>390</v>
      </c>
      <c r="O934" s="298"/>
      <c r="P934" s="298"/>
    </row>
    <row r="935" spans="2:16" ht="12.75">
      <c r="B935" s="613" t="s">
        <v>883</v>
      </c>
      <c r="C935" s="314" t="s">
        <v>1927</v>
      </c>
      <c r="D935" s="613" t="s">
        <v>1928</v>
      </c>
      <c r="E935" s="314" t="s">
        <v>1929</v>
      </c>
      <c r="F935" s="607" t="s">
        <v>151</v>
      </c>
      <c r="G935" s="608" t="s">
        <v>147</v>
      </c>
      <c r="H935" s="342" t="s">
        <v>1208</v>
      </c>
      <c r="I935" s="609" t="s">
        <v>2714</v>
      </c>
      <c r="J935" s="607" t="s">
        <v>2643</v>
      </c>
      <c r="K935" s="610">
        <v>42177.419236111113</v>
      </c>
      <c r="L935" s="611">
        <v>43040</v>
      </c>
      <c r="M935" s="306" t="s">
        <v>3435</v>
      </c>
      <c r="N935" s="612">
        <v>793</v>
      </c>
      <c r="O935" s="298"/>
      <c r="P935" s="298"/>
    </row>
    <row r="936" spans="2:16" ht="12.75">
      <c r="B936" s="613" t="s">
        <v>696</v>
      </c>
      <c r="C936" s="314" t="s">
        <v>2381</v>
      </c>
      <c r="D936" s="613" t="s">
        <v>2382</v>
      </c>
      <c r="E936" s="314" t="s">
        <v>2383</v>
      </c>
      <c r="F936" s="607" t="s">
        <v>151</v>
      </c>
      <c r="G936" s="608">
        <v>2010</v>
      </c>
      <c r="H936" s="342" t="s">
        <v>1208</v>
      </c>
      <c r="I936" s="609" t="s">
        <v>2714</v>
      </c>
      <c r="J936" s="607" t="s">
        <v>2644</v>
      </c>
      <c r="K936" s="610">
        <v>42177.419224537036</v>
      </c>
      <c r="L936" s="611">
        <v>42705</v>
      </c>
      <c r="M936" s="306" t="s">
        <v>3435</v>
      </c>
      <c r="N936" s="612">
        <v>24711</v>
      </c>
      <c r="O936" s="298"/>
      <c r="P936" s="298"/>
    </row>
    <row r="937" spans="2:16" ht="12.75">
      <c r="B937" s="613" t="s">
        <v>696</v>
      </c>
      <c r="C937" s="314" t="s">
        <v>2381</v>
      </c>
      <c r="D937" s="613" t="s">
        <v>2382</v>
      </c>
      <c r="E937" s="314" t="s">
        <v>2383</v>
      </c>
      <c r="F937" s="607" t="s">
        <v>151</v>
      </c>
      <c r="G937" s="608">
        <v>2010</v>
      </c>
      <c r="H937" s="342" t="s">
        <v>1208</v>
      </c>
      <c r="I937" s="609" t="s">
        <v>2714</v>
      </c>
      <c r="J937" s="607" t="s">
        <v>2633</v>
      </c>
      <c r="K937" s="610">
        <v>42177.419224537036</v>
      </c>
      <c r="L937" s="611">
        <v>42736</v>
      </c>
      <c r="M937" s="306" t="s">
        <v>3435</v>
      </c>
      <c r="N937" s="612">
        <v>26066</v>
      </c>
      <c r="O937" s="298"/>
      <c r="P937" s="298"/>
    </row>
    <row r="938" spans="2:16" ht="12.75">
      <c r="B938" s="613" t="s">
        <v>696</v>
      </c>
      <c r="C938" s="314" t="s">
        <v>2381</v>
      </c>
      <c r="D938" s="613" t="s">
        <v>2382</v>
      </c>
      <c r="E938" s="314" t="s">
        <v>2383</v>
      </c>
      <c r="F938" s="607" t="s">
        <v>151</v>
      </c>
      <c r="G938" s="608">
        <v>2010</v>
      </c>
      <c r="H938" s="342" t="s">
        <v>1208</v>
      </c>
      <c r="I938" s="609" t="s">
        <v>2714</v>
      </c>
      <c r="J938" s="607" t="s">
        <v>2634</v>
      </c>
      <c r="K938" s="610">
        <v>42177.419224537036</v>
      </c>
      <c r="L938" s="611">
        <v>42767</v>
      </c>
      <c r="M938" s="306" t="s">
        <v>3435</v>
      </c>
      <c r="N938" s="612">
        <v>33748</v>
      </c>
      <c r="O938" s="298"/>
      <c r="P938" s="298"/>
    </row>
    <row r="939" spans="2:16" ht="12.75">
      <c r="B939" s="613" t="s">
        <v>696</v>
      </c>
      <c r="C939" s="314" t="s">
        <v>2381</v>
      </c>
      <c r="D939" s="613" t="s">
        <v>2382</v>
      </c>
      <c r="E939" s="314" t="s">
        <v>2383</v>
      </c>
      <c r="F939" s="607" t="s">
        <v>151</v>
      </c>
      <c r="G939" s="608">
        <v>2010</v>
      </c>
      <c r="H939" s="342" t="s">
        <v>1208</v>
      </c>
      <c r="I939" s="609" t="s">
        <v>2714</v>
      </c>
      <c r="J939" s="607" t="s">
        <v>2635</v>
      </c>
      <c r="K939" s="610">
        <v>42177.419224537036</v>
      </c>
      <c r="L939" s="611">
        <v>42795</v>
      </c>
      <c r="M939" s="306" t="s">
        <v>3435</v>
      </c>
      <c r="N939" s="612">
        <v>34715</v>
      </c>
      <c r="O939" s="298"/>
      <c r="P939" s="298"/>
    </row>
    <row r="940" spans="2:16" ht="12.75">
      <c r="B940" s="613" t="s">
        <v>696</v>
      </c>
      <c r="C940" s="314" t="s">
        <v>2381</v>
      </c>
      <c r="D940" s="613" t="s">
        <v>2382</v>
      </c>
      <c r="E940" s="314" t="s">
        <v>2383</v>
      </c>
      <c r="F940" s="607" t="s">
        <v>151</v>
      </c>
      <c r="G940" s="608">
        <v>2010</v>
      </c>
      <c r="H940" s="342" t="s">
        <v>1208</v>
      </c>
      <c r="I940" s="609" t="s">
        <v>2714</v>
      </c>
      <c r="J940" s="607" t="s">
        <v>2636</v>
      </c>
      <c r="K940" s="610">
        <v>42177.419224537036</v>
      </c>
      <c r="L940" s="611">
        <v>42826</v>
      </c>
      <c r="M940" s="306" t="s">
        <v>3435</v>
      </c>
      <c r="N940" s="612">
        <v>34060</v>
      </c>
      <c r="O940" s="298"/>
      <c r="P940" s="298"/>
    </row>
    <row r="941" spans="2:16" ht="12.75">
      <c r="B941" s="613" t="s">
        <v>696</v>
      </c>
      <c r="C941" s="314" t="s">
        <v>2381</v>
      </c>
      <c r="D941" s="613" t="s">
        <v>2382</v>
      </c>
      <c r="E941" s="314" t="s">
        <v>2383</v>
      </c>
      <c r="F941" s="607" t="s">
        <v>151</v>
      </c>
      <c r="G941" s="608">
        <v>2010</v>
      </c>
      <c r="H941" s="342" t="s">
        <v>1208</v>
      </c>
      <c r="I941" s="609" t="s">
        <v>2714</v>
      </c>
      <c r="J941" s="607" t="s">
        <v>2637</v>
      </c>
      <c r="K941" s="610">
        <v>42177.419224537036</v>
      </c>
      <c r="L941" s="611">
        <v>42856</v>
      </c>
      <c r="M941" s="306" t="s">
        <v>3435</v>
      </c>
      <c r="N941" s="612">
        <v>42395</v>
      </c>
      <c r="O941" s="298"/>
      <c r="P941" s="298"/>
    </row>
    <row r="942" spans="2:16" ht="12.75">
      <c r="B942" s="613" t="s">
        <v>696</v>
      </c>
      <c r="C942" s="314" t="s">
        <v>2381</v>
      </c>
      <c r="D942" s="613" t="s">
        <v>2382</v>
      </c>
      <c r="E942" s="314" t="s">
        <v>2383</v>
      </c>
      <c r="F942" s="607" t="s">
        <v>151</v>
      </c>
      <c r="G942" s="608">
        <v>2010</v>
      </c>
      <c r="H942" s="342" t="s">
        <v>1208</v>
      </c>
      <c r="I942" s="609" t="s">
        <v>2714</v>
      </c>
      <c r="J942" s="607" t="s">
        <v>2638</v>
      </c>
      <c r="K942" s="610">
        <v>42177.419224537036</v>
      </c>
      <c r="L942" s="611">
        <v>42887</v>
      </c>
      <c r="M942" s="306" t="s">
        <v>3435</v>
      </c>
      <c r="N942" s="612">
        <v>14841</v>
      </c>
      <c r="O942" s="298"/>
      <c r="P942" s="298"/>
    </row>
    <row r="943" spans="2:16" ht="12.75">
      <c r="B943" s="613" t="s">
        <v>696</v>
      </c>
      <c r="C943" s="314" t="s">
        <v>2381</v>
      </c>
      <c r="D943" s="613" t="s">
        <v>2382</v>
      </c>
      <c r="E943" s="314" t="s">
        <v>2383</v>
      </c>
      <c r="F943" s="607" t="s">
        <v>151</v>
      </c>
      <c r="G943" s="608">
        <v>2010</v>
      </c>
      <c r="H943" s="342" t="s">
        <v>1208</v>
      </c>
      <c r="I943" s="609" t="s">
        <v>2714</v>
      </c>
      <c r="J943" s="607" t="s">
        <v>2639</v>
      </c>
      <c r="K943" s="610">
        <v>42177.419224537036</v>
      </c>
      <c r="L943" s="611">
        <v>42917</v>
      </c>
      <c r="M943" s="306" t="s">
        <v>3435</v>
      </c>
      <c r="N943" s="612">
        <v>49653</v>
      </c>
      <c r="O943" s="298"/>
      <c r="P943" s="298"/>
    </row>
    <row r="944" spans="2:16" ht="12.75">
      <c r="B944" s="613" t="s">
        <v>696</v>
      </c>
      <c r="C944" s="314" t="s">
        <v>2381</v>
      </c>
      <c r="D944" s="613" t="s">
        <v>2382</v>
      </c>
      <c r="E944" s="314" t="s">
        <v>2383</v>
      </c>
      <c r="F944" s="607" t="s">
        <v>151</v>
      </c>
      <c r="G944" s="608">
        <v>2010</v>
      </c>
      <c r="H944" s="342" t="s">
        <v>1208</v>
      </c>
      <c r="I944" s="609" t="s">
        <v>2714</v>
      </c>
      <c r="J944" s="607" t="s">
        <v>2640</v>
      </c>
      <c r="K944" s="610">
        <v>42177.419236111113</v>
      </c>
      <c r="L944" s="611">
        <v>42948</v>
      </c>
      <c r="M944" s="306" t="s">
        <v>3435</v>
      </c>
      <c r="N944" s="612">
        <v>36870</v>
      </c>
      <c r="O944" s="298"/>
      <c r="P944" s="298"/>
    </row>
    <row r="945" spans="2:16" ht="12.75">
      <c r="B945" s="613" t="s">
        <v>696</v>
      </c>
      <c r="C945" s="314" t="s">
        <v>2381</v>
      </c>
      <c r="D945" s="613" t="s">
        <v>2382</v>
      </c>
      <c r="E945" s="314" t="s">
        <v>2383</v>
      </c>
      <c r="F945" s="607" t="s">
        <v>151</v>
      </c>
      <c r="G945" s="608">
        <v>2010</v>
      </c>
      <c r="H945" s="342" t="s">
        <v>1208</v>
      </c>
      <c r="I945" s="609" t="s">
        <v>2714</v>
      </c>
      <c r="J945" s="607" t="s">
        <v>2641</v>
      </c>
      <c r="K945" s="610">
        <v>42177.419236111113</v>
      </c>
      <c r="L945" s="611">
        <v>42979</v>
      </c>
      <c r="M945" s="306" t="s">
        <v>3435</v>
      </c>
      <c r="N945" s="612">
        <v>26089</v>
      </c>
      <c r="O945" s="298"/>
      <c r="P945" s="298"/>
    </row>
    <row r="946" spans="2:16" ht="12.75">
      <c r="B946" s="613" t="s">
        <v>696</v>
      </c>
      <c r="C946" s="314" t="s">
        <v>2381</v>
      </c>
      <c r="D946" s="613" t="s">
        <v>2382</v>
      </c>
      <c r="E946" s="314" t="s">
        <v>2383</v>
      </c>
      <c r="F946" s="607" t="s">
        <v>151</v>
      </c>
      <c r="G946" s="608">
        <v>2010</v>
      </c>
      <c r="H946" s="342" t="s">
        <v>1208</v>
      </c>
      <c r="I946" s="609" t="s">
        <v>2714</v>
      </c>
      <c r="J946" s="607" t="s">
        <v>2642</v>
      </c>
      <c r="K946" s="610">
        <v>42177.419236111113</v>
      </c>
      <c r="L946" s="611">
        <v>43009</v>
      </c>
      <c r="M946" s="306" t="s">
        <v>3435</v>
      </c>
      <c r="N946" s="612">
        <v>26712</v>
      </c>
      <c r="O946" s="298"/>
      <c r="P946" s="298"/>
    </row>
    <row r="947" spans="2:16" ht="12.75">
      <c r="B947" s="613" t="s">
        <v>696</v>
      </c>
      <c r="C947" s="314" t="s">
        <v>2381</v>
      </c>
      <c r="D947" s="613" t="s">
        <v>2382</v>
      </c>
      <c r="E947" s="314" t="s">
        <v>2383</v>
      </c>
      <c r="F947" s="607" t="s">
        <v>151</v>
      </c>
      <c r="G947" s="608">
        <v>2010</v>
      </c>
      <c r="H947" s="342" t="s">
        <v>1208</v>
      </c>
      <c r="I947" s="609" t="s">
        <v>2714</v>
      </c>
      <c r="J947" s="607" t="s">
        <v>2643</v>
      </c>
      <c r="K947" s="610">
        <v>42177.419236111113</v>
      </c>
      <c r="L947" s="611">
        <v>43040</v>
      </c>
      <c r="M947" s="306" t="s">
        <v>3435</v>
      </c>
      <c r="N947" s="612">
        <v>18977</v>
      </c>
      <c r="O947" s="298"/>
      <c r="P947" s="298"/>
    </row>
    <row r="948" spans="2:16" ht="12.75">
      <c r="B948" s="613" t="s">
        <v>696</v>
      </c>
      <c r="C948" s="314" t="s">
        <v>2381</v>
      </c>
      <c r="D948" s="613" t="s">
        <v>2538</v>
      </c>
      <c r="E948" s="314" t="s">
        <v>2539</v>
      </c>
      <c r="F948" s="607" t="s">
        <v>151</v>
      </c>
      <c r="G948" s="608">
        <v>2010</v>
      </c>
      <c r="H948" s="342" t="s">
        <v>1208</v>
      </c>
      <c r="I948" s="609" t="s">
        <v>2714</v>
      </c>
      <c r="J948" s="607" t="s">
        <v>2640</v>
      </c>
      <c r="K948" s="610">
        <v>42177.419236111113</v>
      </c>
      <c r="L948" s="611">
        <v>42948</v>
      </c>
      <c r="M948" s="306" t="s">
        <v>3435</v>
      </c>
      <c r="N948" s="612">
        <v>12076</v>
      </c>
      <c r="O948" s="298"/>
      <c r="P948" s="298"/>
    </row>
    <row r="949" spans="2:16" ht="12.75">
      <c r="B949" s="613" t="s">
        <v>696</v>
      </c>
      <c r="C949" s="314" t="s">
        <v>2381</v>
      </c>
      <c r="D949" s="613" t="s">
        <v>2538</v>
      </c>
      <c r="E949" s="314" t="s">
        <v>2539</v>
      </c>
      <c r="F949" s="607" t="s">
        <v>151</v>
      </c>
      <c r="G949" s="608">
        <v>2010</v>
      </c>
      <c r="H949" s="342" t="s">
        <v>1208</v>
      </c>
      <c r="I949" s="609" t="s">
        <v>2714</v>
      </c>
      <c r="J949" s="607" t="s">
        <v>2641</v>
      </c>
      <c r="K949" s="610">
        <v>42177.419236111113</v>
      </c>
      <c r="L949" s="611">
        <v>42979</v>
      </c>
      <c r="M949" s="306" t="s">
        <v>3435</v>
      </c>
      <c r="N949" s="612">
        <v>8545</v>
      </c>
      <c r="O949" s="298"/>
      <c r="P949" s="298"/>
    </row>
    <row r="950" spans="2:16" ht="12.75">
      <c r="B950" s="613" t="s">
        <v>696</v>
      </c>
      <c r="C950" s="314" t="s">
        <v>2381</v>
      </c>
      <c r="D950" s="613" t="s">
        <v>2538</v>
      </c>
      <c r="E950" s="314" t="s">
        <v>2539</v>
      </c>
      <c r="F950" s="607" t="s">
        <v>151</v>
      </c>
      <c r="G950" s="608">
        <v>2010</v>
      </c>
      <c r="H950" s="342" t="s">
        <v>1208</v>
      </c>
      <c r="I950" s="609" t="s">
        <v>2714</v>
      </c>
      <c r="J950" s="607" t="s">
        <v>2642</v>
      </c>
      <c r="K950" s="610">
        <v>42177.419236111113</v>
      </c>
      <c r="L950" s="611">
        <v>43009</v>
      </c>
      <c r="M950" s="306" t="s">
        <v>3435</v>
      </c>
      <c r="N950" s="612">
        <v>8749</v>
      </c>
      <c r="O950" s="298"/>
      <c r="P950" s="298"/>
    </row>
    <row r="951" spans="2:16" ht="12.75">
      <c r="B951" s="613" t="s">
        <v>696</v>
      </c>
      <c r="C951" s="314" t="s">
        <v>2381</v>
      </c>
      <c r="D951" s="613" t="s">
        <v>2538</v>
      </c>
      <c r="E951" s="314" t="s">
        <v>2539</v>
      </c>
      <c r="F951" s="607" t="s">
        <v>151</v>
      </c>
      <c r="G951" s="608">
        <v>2010</v>
      </c>
      <c r="H951" s="342" t="s">
        <v>1208</v>
      </c>
      <c r="I951" s="609" t="s">
        <v>2714</v>
      </c>
      <c r="J951" s="607" t="s">
        <v>2643</v>
      </c>
      <c r="K951" s="610">
        <v>42177.419236111113</v>
      </c>
      <c r="L951" s="611">
        <v>43040</v>
      </c>
      <c r="M951" s="306" t="s">
        <v>3435</v>
      </c>
      <c r="N951" s="612">
        <v>6215</v>
      </c>
      <c r="O951" s="298"/>
      <c r="P951" s="298"/>
    </row>
    <row r="952" spans="2:16" ht="12.75">
      <c r="B952" s="613" t="s">
        <v>696</v>
      </c>
      <c r="C952" s="314" t="s">
        <v>2381</v>
      </c>
      <c r="D952" s="613" t="s">
        <v>2540</v>
      </c>
      <c r="E952" s="314" t="s">
        <v>2541</v>
      </c>
      <c r="F952" s="607" t="s">
        <v>151</v>
      </c>
      <c r="G952" s="608">
        <v>2010</v>
      </c>
      <c r="H952" s="342" t="s">
        <v>1208</v>
      </c>
      <c r="I952" s="609" t="s">
        <v>2714</v>
      </c>
      <c r="J952" s="607" t="s">
        <v>2640</v>
      </c>
      <c r="K952" s="610">
        <v>42177.419236111113</v>
      </c>
      <c r="L952" s="611">
        <v>42948</v>
      </c>
      <c r="M952" s="306" t="s">
        <v>3435</v>
      </c>
      <c r="N952" s="612">
        <v>5815</v>
      </c>
      <c r="O952" s="298"/>
      <c r="P952" s="298"/>
    </row>
    <row r="953" spans="2:16" ht="12.75">
      <c r="B953" s="613" t="s">
        <v>696</v>
      </c>
      <c r="C953" s="314" t="s">
        <v>2381</v>
      </c>
      <c r="D953" s="613" t="s">
        <v>2540</v>
      </c>
      <c r="E953" s="314" t="s">
        <v>2541</v>
      </c>
      <c r="F953" s="607" t="s">
        <v>151</v>
      </c>
      <c r="G953" s="608">
        <v>2010</v>
      </c>
      <c r="H953" s="342" t="s">
        <v>1208</v>
      </c>
      <c r="I953" s="609" t="s">
        <v>2714</v>
      </c>
      <c r="J953" s="607" t="s">
        <v>2641</v>
      </c>
      <c r="K953" s="610">
        <v>42177.419236111113</v>
      </c>
      <c r="L953" s="611">
        <v>42979</v>
      </c>
      <c r="M953" s="306" t="s">
        <v>3435</v>
      </c>
      <c r="N953" s="612">
        <v>4115</v>
      </c>
      <c r="O953" s="298"/>
      <c r="P953" s="298"/>
    </row>
    <row r="954" spans="2:16" ht="12.75">
      <c r="B954" s="613" t="s">
        <v>696</v>
      </c>
      <c r="C954" s="314" t="s">
        <v>2381</v>
      </c>
      <c r="D954" s="613" t="s">
        <v>2540</v>
      </c>
      <c r="E954" s="314" t="s">
        <v>2541</v>
      </c>
      <c r="F954" s="607" t="s">
        <v>151</v>
      </c>
      <c r="G954" s="608">
        <v>2010</v>
      </c>
      <c r="H954" s="342" t="s">
        <v>1208</v>
      </c>
      <c r="I954" s="609" t="s">
        <v>2714</v>
      </c>
      <c r="J954" s="607" t="s">
        <v>2642</v>
      </c>
      <c r="K954" s="610">
        <v>42177.419236111113</v>
      </c>
      <c r="L954" s="611">
        <v>43009</v>
      </c>
      <c r="M954" s="306" t="s">
        <v>3435</v>
      </c>
      <c r="N954" s="612">
        <v>4213</v>
      </c>
      <c r="O954" s="298"/>
      <c r="P954" s="298"/>
    </row>
    <row r="955" spans="2:16" ht="12.75">
      <c r="B955" s="613" t="s">
        <v>696</v>
      </c>
      <c r="C955" s="314" t="s">
        <v>2381</v>
      </c>
      <c r="D955" s="613" t="s">
        <v>2540</v>
      </c>
      <c r="E955" s="314" t="s">
        <v>2541</v>
      </c>
      <c r="F955" s="607" t="s">
        <v>151</v>
      </c>
      <c r="G955" s="608">
        <v>2010</v>
      </c>
      <c r="H955" s="342" t="s">
        <v>1208</v>
      </c>
      <c r="I955" s="609" t="s">
        <v>2714</v>
      </c>
      <c r="J955" s="607" t="s">
        <v>2643</v>
      </c>
      <c r="K955" s="610">
        <v>42177.419236111113</v>
      </c>
      <c r="L955" s="611">
        <v>43040</v>
      </c>
      <c r="M955" s="306" t="s">
        <v>3435</v>
      </c>
      <c r="N955" s="612">
        <v>2993</v>
      </c>
      <c r="O955" s="298"/>
      <c r="P955" s="298"/>
    </row>
    <row r="956" spans="2:16" ht="12.75">
      <c r="B956" s="613" t="s">
        <v>696</v>
      </c>
      <c r="C956" s="314" t="s">
        <v>2381</v>
      </c>
      <c r="D956" s="613" t="s">
        <v>2542</v>
      </c>
      <c r="E956" s="314" t="s">
        <v>2543</v>
      </c>
      <c r="F956" s="607" t="s">
        <v>151</v>
      </c>
      <c r="G956" s="608">
        <v>2010</v>
      </c>
      <c r="H956" s="342" t="s">
        <v>1208</v>
      </c>
      <c r="I956" s="609" t="s">
        <v>2714</v>
      </c>
      <c r="J956" s="607" t="s">
        <v>2641</v>
      </c>
      <c r="K956" s="610">
        <v>42177.419236111113</v>
      </c>
      <c r="L956" s="611">
        <v>42979</v>
      </c>
      <c r="M956" s="306" t="s">
        <v>3435</v>
      </c>
      <c r="N956" s="612">
        <v>4275</v>
      </c>
      <c r="O956" s="298"/>
      <c r="P956" s="298"/>
    </row>
    <row r="957" spans="2:16" ht="12.75">
      <c r="B957" s="613" t="s">
        <v>696</v>
      </c>
      <c r="C957" s="314" t="s">
        <v>2381</v>
      </c>
      <c r="D957" s="613" t="s">
        <v>2542</v>
      </c>
      <c r="E957" s="314" t="s">
        <v>2543</v>
      </c>
      <c r="F957" s="607" t="s">
        <v>151</v>
      </c>
      <c r="G957" s="608">
        <v>2010</v>
      </c>
      <c r="H957" s="342" t="s">
        <v>1208</v>
      </c>
      <c r="I957" s="609" t="s">
        <v>2714</v>
      </c>
      <c r="J957" s="607" t="s">
        <v>2642</v>
      </c>
      <c r="K957" s="610">
        <v>42177.419236111113</v>
      </c>
      <c r="L957" s="611">
        <v>43009</v>
      </c>
      <c r="M957" s="306" t="s">
        <v>3435</v>
      </c>
      <c r="N957" s="612">
        <v>4378</v>
      </c>
      <c r="O957" s="298"/>
      <c r="P957" s="298"/>
    </row>
    <row r="958" spans="2:16" ht="12.75">
      <c r="B958" s="613" t="s">
        <v>696</v>
      </c>
      <c r="C958" s="314" t="s">
        <v>2381</v>
      </c>
      <c r="D958" s="613" t="s">
        <v>2542</v>
      </c>
      <c r="E958" s="314" t="s">
        <v>2543</v>
      </c>
      <c r="F958" s="607" t="s">
        <v>151</v>
      </c>
      <c r="G958" s="608">
        <v>2010</v>
      </c>
      <c r="H958" s="342" t="s">
        <v>1208</v>
      </c>
      <c r="I958" s="609" t="s">
        <v>2714</v>
      </c>
      <c r="J958" s="607" t="s">
        <v>2643</v>
      </c>
      <c r="K958" s="610">
        <v>42177.419236111113</v>
      </c>
      <c r="L958" s="611">
        <v>43040</v>
      </c>
      <c r="M958" s="306" t="s">
        <v>3435</v>
      </c>
      <c r="N958" s="612">
        <v>3110</v>
      </c>
      <c r="O958" s="298"/>
      <c r="P958" s="298"/>
    </row>
    <row r="959" spans="2:16" ht="12.75">
      <c r="B959" s="613" t="s">
        <v>696</v>
      </c>
      <c r="C959" s="314" t="s">
        <v>2381</v>
      </c>
      <c r="D959" s="613" t="s">
        <v>2384</v>
      </c>
      <c r="E959" s="314" t="s">
        <v>2385</v>
      </c>
      <c r="F959" s="607" t="s">
        <v>151</v>
      </c>
      <c r="G959" s="608">
        <v>2010</v>
      </c>
      <c r="H959" s="342" t="s">
        <v>1208</v>
      </c>
      <c r="I959" s="609" t="s">
        <v>2714</v>
      </c>
      <c r="J959" s="607" t="s">
        <v>2644</v>
      </c>
      <c r="K959" s="610">
        <v>42177.419224537036</v>
      </c>
      <c r="L959" s="611">
        <v>42705</v>
      </c>
      <c r="M959" s="306" t="s">
        <v>3435</v>
      </c>
      <c r="N959" s="612">
        <v>8107</v>
      </c>
      <c r="O959" s="298"/>
      <c r="P959" s="298"/>
    </row>
    <row r="960" spans="2:16" ht="12.75">
      <c r="B960" s="613" t="s">
        <v>696</v>
      </c>
      <c r="C960" s="314" t="s">
        <v>2381</v>
      </c>
      <c r="D960" s="613" t="s">
        <v>2384</v>
      </c>
      <c r="E960" s="314" t="s">
        <v>2385</v>
      </c>
      <c r="F960" s="607" t="s">
        <v>151</v>
      </c>
      <c r="G960" s="608">
        <v>2010</v>
      </c>
      <c r="H960" s="342" t="s">
        <v>1208</v>
      </c>
      <c r="I960" s="609" t="s">
        <v>2714</v>
      </c>
      <c r="J960" s="607" t="s">
        <v>2633</v>
      </c>
      <c r="K960" s="610">
        <v>42177.419224537036</v>
      </c>
      <c r="L960" s="611">
        <v>42736</v>
      </c>
      <c r="M960" s="306" t="s">
        <v>3435</v>
      </c>
      <c r="N960" s="612">
        <v>8550</v>
      </c>
      <c r="O960" s="298"/>
      <c r="P960" s="298"/>
    </row>
    <row r="961" spans="2:16" ht="12.75">
      <c r="B961" s="613" t="s">
        <v>696</v>
      </c>
      <c r="C961" s="314" t="s">
        <v>2381</v>
      </c>
      <c r="D961" s="613" t="s">
        <v>2384</v>
      </c>
      <c r="E961" s="314" t="s">
        <v>2385</v>
      </c>
      <c r="F961" s="607" t="s">
        <v>151</v>
      </c>
      <c r="G961" s="608">
        <v>2010</v>
      </c>
      <c r="H961" s="342" t="s">
        <v>1208</v>
      </c>
      <c r="I961" s="609" t="s">
        <v>2714</v>
      </c>
      <c r="J961" s="607" t="s">
        <v>2634</v>
      </c>
      <c r="K961" s="610">
        <v>42177.419224537036</v>
      </c>
      <c r="L961" s="611">
        <v>42767</v>
      </c>
      <c r="M961" s="306" t="s">
        <v>3435</v>
      </c>
      <c r="N961" s="612">
        <v>11249</v>
      </c>
      <c r="O961" s="298"/>
      <c r="P961" s="298"/>
    </row>
    <row r="962" spans="2:16" ht="12.75">
      <c r="B962" s="613" t="s">
        <v>696</v>
      </c>
      <c r="C962" s="314" t="s">
        <v>2381</v>
      </c>
      <c r="D962" s="613" t="s">
        <v>2384</v>
      </c>
      <c r="E962" s="314" t="s">
        <v>2385</v>
      </c>
      <c r="F962" s="607" t="s">
        <v>151</v>
      </c>
      <c r="G962" s="608">
        <v>2010</v>
      </c>
      <c r="H962" s="342" t="s">
        <v>1208</v>
      </c>
      <c r="I962" s="609" t="s">
        <v>2714</v>
      </c>
      <c r="J962" s="607" t="s">
        <v>2635</v>
      </c>
      <c r="K962" s="610">
        <v>42177.419224537036</v>
      </c>
      <c r="L962" s="611">
        <v>42795</v>
      </c>
      <c r="M962" s="306" t="s">
        <v>3435</v>
      </c>
      <c r="N962" s="612">
        <v>11370</v>
      </c>
      <c r="O962" s="298"/>
      <c r="P962" s="298"/>
    </row>
    <row r="963" spans="2:16" ht="12.75">
      <c r="B963" s="613" t="s">
        <v>696</v>
      </c>
      <c r="C963" s="314" t="s">
        <v>2381</v>
      </c>
      <c r="D963" s="613" t="s">
        <v>2384</v>
      </c>
      <c r="E963" s="314" t="s">
        <v>2385</v>
      </c>
      <c r="F963" s="607" t="s">
        <v>151</v>
      </c>
      <c r="G963" s="608">
        <v>2010</v>
      </c>
      <c r="H963" s="342" t="s">
        <v>1208</v>
      </c>
      <c r="I963" s="609" t="s">
        <v>2714</v>
      </c>
      <c r="J963" s="607" t="s">
        <v>2636</v>
      </c>
      <c r="K963" s="610">
        <v>42177.419224537036</v>
      </c>
      <c r="L963" s="611">
        <v>42826</v>
      </c>
      <c r="M963" s="306" t="s">
        <v>3435</v>
      </c>
      <c r="N963" s="612">
        <v>11173</v>
      </c>
      <c r="O963" s="298"/>
      <c r="P963" s="298"/>
    </row>
    <row r="964" spans="2:16" ht="12.75">
      <c r="B964" s="613" t="s">
        <v>696</v>
      </c>
      <c r="C964" s="314" t="s">
        <v>2381</v>
      </c>
      <c r="D964" s="613" t="s">
        <v>2384</v>
      </c>
      <c r="E964" s="314" t="s">
        <v>2385</v>
      </c>
      <c r="F964" s="607" t="s">
        <v>151</v>
      </c>
      <c r="G964" s="608">
        <v>2010</v>
      </c>
      <c r="H964" s="342" t="s">
        <v>1208</v>
      </c>
      <c r="I964" s="609" t="s">
        <v>2714</v>
      </c>
      <c r="J964" s="607" t="s">
        <v>2637</v>
      </c>
      <c r="K964" s="610">
        <v>42177.419224537036</v>
      </c>
      <c r="L964" s="611">
        <v>42856</v>
      </c>
      <c r="M964" s="306" t="s">
        <v>3435</v>
      </c>
      <c r="N964" s="612">
        <v>13906</v>
      </c>
      <c r="O964" s="298"/>
      <c r="P964" s="298"/>
    </row>
    <row r="965" spans="2:16" ht="12.75">
      <c r="B965" s="613" t="s">
        <v>696</v>
      </c>
      <c r="C965" s="314" t="s">
        <v>2381</v>
      </c>
      <c r="D965" s="613" t="s">
        <v>2384</v>
      </c>
      <c r="E965" s="314" t="s">
        <v>2385</v>
      </c>
      <c r="F965" s="607" t="s">
        <v>151</v>
      </c>
      <c r="G965" s="608">
        <v>2010</v>
      </c>
      <c r="H965" s="342" t="s">
        <v>1208</v>
      </c>
      <c r="I965" s="609" t="s">
        <v>2714</v>
      </c>
      <c r="J965" s="607" t="s">
        <v>2638</v>
      </c>
      <c r="K965" s="610">
        <v>42177.419224537036</v>
      </c>
      <c r="L965" s="611">
        <v>42887</v>
      </c>
      <c r="M965" s="306" t="s">
        <v>3435</v>
      </c>
      <c r="N965" s="612">
        <v>45243</v>
      </c>
      <c r="O965" s="298"/>
      <c r="P965" s="298"/>
    </row>
    <row r="966" spans="2:16" ht="12.75">
      <c r="B966" s="613" t="s">
        <v>696</v>
      </c>
      <c r="C966" s="314" t="s">
        <v>2381</v>
      </c>
      <c r="D966" s="613" t="s">
        <v>2384</v>
      </c>
      <c r="E966" s="314" t="s">
        <v>2385</v>
      </c>
      <c r="F966" s="607" t="s">
        <v>151</v>
      </c>
      <c r="G966" s="608">
        <v>2010</v>
      </c>
      <c r="H966" s="342" t="s">
        <v>1208</v>
      </c>
      <c r="I966" s="609" t="s">
        <v>2714</v>
      </c>
      <c r="J966" s="607" t="s">
        <v>2639</v>
      </c>
      <c r="K966" s="610">
        <v>42177.419224537036</v>
      </c>
      <c r="L966" s="611">
        <v>42917</v>
      </c>
      <c r="M966" s="306" t="s">
        <v>3435</v>
      </c>
      <c r="N966" s="612">
        <v>16551</v>
      </c>
      <c r="O966" s="298"/>
      <c r="P966" s="298"/>
    </row>
    <row r="967" spans="2:16" ht="12.75">
      <c r="B967" s="613" t="s">
        <v>696</v>
      </c>
      <c r="C967" s="314" t="s">
        <v>2381</v>
      </c>
      <c r="D967" s="613" t="s">
        <v>2384</v>
      </c>
      <c r="E967" s="314" t="s">
        <v>2385</v>
      </c>
      <c r="F967" s="607" t="s">
        <v>151</v>
      </c>
      <c r="G967" s="608">
        <v>2010</v>
      </c>
      <c r="H967" s="342" t="s">
        <v>1208</v>
      </c>
      <c r="I967" s="609" t="s">
        <v>2714</v>
      </c>
      <c r="J967" s="607" t="s">
        <v>2640</v>
      </c>
      <c r="K967" s="610">
        <v>42177.419236111113</v>
      </c>
      <c r="L967" s="611">
        <v>42948</v>
      </c>
      <c r="M967" s="306" t="s">
        <v>3435</v>
      </c>
      <c r="N967" s="612">
        <v>12076</v>
      </c>
      <c r="O967" s="298"/>
      <c r="P967" s="298"/>
    </row>
    <row r="968" spans="2:16" ht="12.75">
      <c r="B968" s="613" t="s">
        <v>696</v>
      </c>
      <c r="C968" s="314" t="s">
        <v>2381</v>
      </c>
      <c r="D968" s="613" t="s">
        <v>2384</v>
      </c>
      <c r="E968" s="314" t="s">
        <v>2385</v>
      </c>
      <c r="F968" s="607" t="s">
        <v>151</v>
      </c>
      <c r="G968" s="608">
        <v>2010</v>
      </c>
      <c r="H968" s="342" t="s">
        <v>1208</v>
      </c>
      <c r="I968" s="609" t="s">
        <v>2714</v>
      </c>
      <c r="J968" s="607" t="s">
        <v>2641</v>
      </c>
      <c r="K968" s="610">
        <v>42177.419236111113</v>
      </c>
      <c r="L968" s="611">
        <v>42979</v>
      </c>
      <c r="M968" s="306" t="s">
        <v>3435</v>
      </c>
      <c r="N968" s="612">
        <v>8546</v>
      </c>
      <c r="O968" s="298"/>
      <c r="P968" s="298"/>
    </row>
    <row r="969" spans="2:16" ht="12.75">
      <c r="B969" s="613" t="s">
        <v>696</v>
      </c>
      <c r="C969" s="314" t="s">
        <v>2381</v>
      </c>
      <c r="D969" s="613" t="s">
        <v>2384</v>
      </c>
      <c r="E969" s="314" t="s">
        <v>2385</v>
      </c>
      <c r="F969" s="607" t="s">
        <v>151</v>
      </c>
      <c r="G969" s="608">
        <v>2010</v>
      </c>
      <c r="H969" s="342" t="s">
        <v>1208</v>
      </c>
      <c r="I969" s="609" t="s">
        <v>2714</v>
      </c>
      <c r="J969" s="607" t="s">
        <v>2642</v>
      </c>
      <c r="K969" s="610">
        <v>42177.419236111113</v>
      </c>
      <c r="L969" s="611">
        <v>43009</v>
      </c>
      <c r="M969" s="306" t="s">
        <v>3435</v>
      </c>
      <c r="N969" s="612">
        <v>8748</v>
      </c>
      <c r="O969" s="298"/>
      <c r="P969" s="298"/>
    </row>
    <row r="970" spans="2:16" ht="12.75">
      <c r="B970" s="613" t="s">
        <v>696</v>
      </c>
      <c r="C970" s="314" t="s">
        <v>2381</v>
      </c>
      <c r="D970" s="613" t="s">
        <v>2384</v>
      </c>
      <c r="E970" s="314" t="s">
        <v>2385</v>
      </c>
      <c r="F970" s="607" t="s">
        <v>151</v>
      </c>
      <c r="G970" s="608">
        <v>2010</v>
      </c>
      <c r="H970" s="342" t="s">
        <v>1208</v>
      </c>
      <c r="I970" s="609" t="s">
        <v>2714</v>
      </c>
      <c r="J970" s="607" t="s">
        <v>2643</v>
      </c>
      <c r="K970" s="610">
        <v>42177.419236111113</v>
      </c>
      <c r="L970" s="611">
        <v>43040</v>
      </c>
      <c r="M970" s="306" t="s">
        <v>3435</v>
      </c>
      <c r="N970" s="612">
        <v>6216</v>
      </c>
      <c r="O970" s="298"/>
      <c r="P970" s="298"/>
    </row>
    <row r="971" spans="2:16" ht="12.75">
      <c r="B971" s="613" t="s">
        <v>541</v>
      </c>
      <c r="C971" s="314" t="s">
        <v>1457</v>
      </c>
      <c r="D971" s="613" t="s">
        <v>1458</v>
      </c>
      <c r="E971" s="314" t="s">
        <v>1459</v>
      </c>
      <c r="F971" s="607" t="s">
        <v>151</v>
      </c>
      <c r="G971" s="608" t="s">
        <v>147</v>
      </c>
      <c r="H971" s="342" t="s">
        <v>1208</v>
      </c>
      <c r="I971" s="609" t="s">
        <v>2714</v>
      </c>
      <c r="J971" s="607" t="s">
        <v>2644</v>
      </c>
      <c r="K971" s="610">
        <v>42177.419224537036</v>
      </c>
      <c r="L971" s="611">
        <v>42705</v>
      </c>
      <c r="M971" s="306" t="s">
        <v>3435</v>
      </c>
      <c r="N971" s="612">
        <v>12045</v>
      </c>
      <c r="O971" s="298"/>
      <c r="P971" s="298"/>
    </row>
    <row r="972" spans="2:16" ht="12.75">
      <c r="B972" s="613" t="s">
        <v>541</v>
      </c>
      <c r="C972" s="314" t="s">
        <v>1457</v>
      </c>
      <c r="D972" s="613" t="s">
        <v>1458</v>
      </c>
      <c r="E972" s="314" t="s">
        <v>1459</v>
      </c>
      <c r="F972" s="607" t="s">
        <v>151</v>
      </c>
      <c r="G972" s="608" t="s">
        <v>147</v>
      </c>
      <c r="H972" s="342" t="s">
        <v>1208</v>
      </c>
      <c r="I972" s="609" t="s">
        <v>2714</v>
      </c>
      <c r="J972" s="607" t="s">
        <v>2644</v>
      </c>
      <c r="K972" s="610">
        <v>42177.419224537036</v>
      </c>
      <c r="L972" s="611">
        <v>42705</v>
      </c>
      <c r="M972" s="306" t="s">
        <v>3435</v>
      </c>
      <c r="N972" s="612">
        <v>55</v>
      </c>
      <c r="O972" s="298"/>
      <c r="P972" s="298"/>
    </row>
    <row r="973" spans="2:16" ht="12.75">
      <c r="B973" s="613" t="s">
        <v>541</v>
      </c>
      <c r="C973" s="314" t="s">
        <v>1457</v>
      </c>
      <c r="D973" s="613" t="s">
        <v>1458</v>
      </c>
      <c r="E973" s="314" t="s">
        <v>1459</v>
      </c>
      <c r="F973" s="607" t="s">
        <v>151</v>
      </c>
      <c r="G973" s="608" t="s">
        <v>147</v>
      </c>
      <c r="H973" s="342" t="s">
        <v>1208</v>
      </c>
      <c r="I973" s="609" t="s">
        <v>2714</v>
      </c>
      <c r="J973" s="607" t="s">
        <v>2633</v>
      </c>
      <c r="K973" s="610">
        <v>42177.419224537036</v>
      </c>
      <c r="L973" s="611">
        <v>42736</v>
      </c>
      <c r="M973" s="306" t="s">
        <v>3435</v>
      </c>
      <c r="N973" s="612">
        <v>8526</v>
      </c>
      <c r="O973" s="298"/>
      <c r="P973" s="298"/>
    </row>
    <row r="974" spans="2:16" ht="12.75">
      <c r="B974" s="613" t="s">
        <v>541</v>
      </c>
      <c r="C974" s="314" t="s">
        <v>1457</v>
      </c>
      <c r="D974" s="613" t="s">
        <v>1458</v>
      </c>
      <c r="E974" s="314" t="s">
        <v>1459</v>
      </c>
      <c r="F974" s="607" t="s">
        <v>151</v>
      </c>
      <c r="G974" s="608" t="s">
        <v>147</v>
      </c>
      <c r="H974" s="342" t="s">
        <v>1208</v>
      </c>
      <c r="I974" s="609" t="s">
        <v>2714</v>
      </c>
      <c r="J974" s="607" t="s">
        <v>2633</v>
      </c>
      <c r="K974" s="610">
        <v>42177.419224537036</v>
      </c>
      <c r="L974" s="611">
        <v>42736</v>
      </c>
      <c r="M974" s="306" t="s">
        <v>3435</v>
      </c>
      <c r="N974" s="612">
        <v>171</v>
      </c>
      <c r="O974" s="298"/>
      <c r="P974" s="298"/>
    </row>
    <row r="975" spans="2:16" ht="12.75">
      <c r="B975" s="613" t="s">
        <v>541</v>
      </c>
      <c r="C975" s="314" t="s">
        <v>1457</v>
      </c>
      <c r="D975" s="613" t="s">
        <v>1458</v>
      </c>
      <c r="E975" s="314" t="s">
        <v>1459</v>
      </c>
      <c r="F975" s="607" t="s">
        <v>151</v>
      </c>
      <c r="G975" s="608" t="s">
        <v>147</v>
      </c>
      <c r="H975" s="342" t="s">
        <v>1208</v>
      </c>
      <c r="I975" s="609" t="s">
        <v>2714</v>
      </c>
      <c r="J975" s="607" t="s">
        <v>2634</v>
      </c>
      <c r="K975" s="610">
        <v>42177.419224537036</v>
      </c>
      <c r="L975" s="611">
        <v>42767</v>
      </c>
      <c r="M975" s="306" t="s">
        <v>3435</v>
      </c>
      <c r="N975" s="612">
        <v>321</v>
      </c>
      <c r="O975" s="298"/>
      <c r="P975" s="298"/>
    </row>
    <row r="976" spans="2:16" ht="12.75">
      <c r="B976" s="613" t="s">
        <v>541</v>
      </c>
      <c r="C976" s="314" t="s">
        <v>1457</v>
      </c>
      <c r="D976" s="613" t="s">
        <v>1458</v>
      </c>
      <c r="E976" s="314" t="s">
        <v>1459</v>
      </c>
      <c r="F976" s="607" t="s">
        <v>151</v>
      </c>
      <c r="G976" s="608" t="s">
        <v>147</v>
      </c>
      <c r="H976" s="342" t="s">
        <v>1208</v>
      </c>
      <c r="I976" s="609" t="s">
        <v>2714</v>
      </c>
      <c r="J976" s="607" t="s">
        <v>2634</v>
      </c>
      <c r="K976" s="610">
        <v>42177.419224537036</v>
      </c>
      <c r="L976" s="611">
        <v>42767</v>
      </c>
      <c r="M976" s="306" t="s">
        <v>3435</v>
      </c>
      <c r="N976" s="612">
        <v>11127</v>
      </c>
      <c r="O976" s="298"/>
      <c r="P976" s="298"/>
    </row>
    <row r="977" spans="2:16" ht="12.75">
      <c r="B977" s="613" t="s">
        <v>541</v>
      </c>
      <c r="C977" s="314" t="s">
        <v>1457</v>
      </c>
      <c r="D977" s="613" t="s">
        <v>1458</v>
      </c>
      <c r="E977" s="314" t="s">
        <v>1459</v>
      </c>
      <c r="F977" s="607" t="s">
        <v>151</v>
      </c>
      <c r="G977" s="608" t="s">
        <v>147</v>
      </c>
      <c r="H977" s="342" t="s">
        <v>1208</v>
      </c>
      <c r="I977" s="609" t="s">
        <v>2714</v>
      </c>
      <c r="J977" s="607" t="s">
        <v>2635</v>
      </c>
      <c r="K977" s="610">
        <v>42177.419224537036</v>
      </c>
      <c r="L977" s="611">
        <v>42795</v>
      </c>
      <c r="M977" s="306" t="s">
        <v>3435</v>
      </c>
      <c r="N977" s="612">
        <v>10953</v>
      </c>
      <c r="O977" s="298"/>
      <c r="P977" s="298"/>
    </row>
    <row r="978" spans="2:16" ht="12.75">
      <c r="B978" s="613" t="s">
        <v>541</v>
      </c>
      <c r="C978" s="314" t="s">
        <v>1457</v>
      </c>
      <c r="D978" s="613" t="s">
        <v>1458</v>
      </c>
      <c r="E978" s="314" t="s">
        <v>1459</v>
      </c>
      <c r="F978" s="607" t="s">
        <v>151</v>
      </c>
      <c r="G978" s="608" t="s">
        <v>147</v>
      </c>
      <c r="H978" s="342" t="s">
        <v>1208</v>
      </c>
      <c r="I978" s="609" t="s">
        <v>2714</v>
      </c>
      <c r="J978" s="607" t="s">
        <v>2635</v>
      </c>
      <c r="K978" s="610">
        <v>42177.419224537036</v>
      </c>
      <c r="L978" s="611">
        <v>42795</v>
      </c>
      <c r="M978" s="306" t="s">
        <v>3435</v>
      </c>
      <c r="N978" s="612">
        <v>52</v>
      </c>
      <c r="O978" s="298"/>
      <c r="P978" s="298"/>
    </row>
    <row r="979" spans="2:16" ht="12.75">
      <c r="B979" s="613" t="s">
        <v>541</v>
      </c>
      <c r="C979" s="314" t="s">
        <v>1457</v>
      </c>
      <c r="D979" s="613" t="s">
        <v>1458</v>
      </c>
      <c r="E979" s="314" t="s">
        <v>1459</v>
      </c>
      <c r="F979" s="607" t="s">
        <v>151</v>
      </c>
      <c r="G979" s="608" t="s">
        <v>147</v>
      </c>
      <c r="H979" s="342" t="s">
        <v>1208</v>
      </c>
      <c r="I979" s="609" t="s">
        <v>2714</v>
      </c>
      <c r="J979" s="607" t="s">
        <v>2636</v>
      </c>
      <c r="K979" s="610">
        <v>42177.419224537036</v>
      </c>
      <c r="L979" s="611">
        <v>42826</v>
      </c>
      <c r="M979" s="306" t="s">
        <v>3435</v>
      </c>
      <c r="N979" s="612">
        <v>116</v>
      </c>
      <c r="O979" s="298"/>
      <c r="P979" s="298"/>
    </row>
    <row r="980" spans="2:16" ht="12.75">
      <c r="B980" s="613" t="s">
        <v>541</v>
      </c>
      <c r="C980" s="314" t="s">
        <v>1457</v>
      </c>
      <c r="D980" s="613" t="s">
        <v>1458</v>
      </c>
      <c r="E980" s="314" t="s">
        <v>1459</v>
      </c>
      <c r="F980" s="607" t="s">
        <v>151</v>
      </c>
      <c r="G980" s="608" t="s">
        <v>147</v>
      </c>
      <c r="H980" s="342" t="s">
        <v>1208</v>
      </c>
      <c r="I980" s="609" t="s">
        <v>2714</v>
      </c>
      <c r="J980" s="607" t="s">
        <v>2636</v>
      </c>
      <c r="K980" s="610">
        <v>42177.419224537036</v>
      </c>
      <c r="L980" s="611">
        <v>42826</v>
      </c>
      <c r="M980" s="306" t="s">
        <v>3435</v>
      </c>
      <c r="N980" s="612">
        <v>6319</v>
      </c>
      <c r="O980" s="298"/>
      <c r="P980" s="298"/>
    </row>
    <row r="981" spans="2:16" ht="12.75">
      <c r="B981" s="613" t="s">
        <v>541</v>
      </c>
      <c r="C981" s="314" t="s">
        <v>1457</v>
      </c>
      <c r="D981" s="613" t="s">
        <v>1458</v>
      </c>
      <c r="E981" s="314" t="s">
        <v>1459</v>
      </c>
      <c r="F981" s="607" t="s">
        <v>151</v>
      </c>
      <c r="G981" s="608" t="s">
        <v>147</v>
      </c>
      <c r="H981" s="342" t="s">
        <v>1208</v>
      </c>
      <c r="I981" s="609" t="s">
        <v>2714</v>
      </c>
      <c r="J981" s="607" t="s">
        <v>2637</v>
      </c>
      <c r="K981" s="610">
        <v>42177.419224537036</v>
      </c>
      <c r="L981" s="611">
        <v>42856</v>
      </c>
      <c r="M981" s="306" t="s">
        <v>3435</v>
      </c>
      <c r="N981" s="612">
        <v>9772</v>
      </c>
      <c r="O981" s="298"/>
      <c r="P981" s="298"/>
    </row>
    <row r="982" spans="2:16" ht="12.75">
      <c r="B982" s="613" t="s">
        <v>541</v>
      </c>
      <c r="C982" s="314" t="s">
        <v>1457</v>
      </c>
      <c r="D982" s="613" t="s">
        <v>1458</v>
      </c>
      <c r="E982" s="314" t="s">
        <v>1459</v>
      </c>
      <c r="F982" s="607" t="s">
        <v>151</v>
      </c>
      <c r="G982" s="608" t="s">
        <v>147</v>
      </c>
      <c r="H982" s="342" t="s">
        <v>1208</v>
      </c>
      <c r="I982" s="609" t="s">
        <v>2714</v>
      </c>
      <c r="J982" s="607" t="s">
        <v>2637</v>
      </c>
      <c r="K982" s="610">
        <v>42177.419224537036</v>
      </c>
      <c r="L982" s="611">
        <v>42856</v>
      </c>
      <c r="M982" s="306" t="s">
        <v>3435</v>
      </c>
      <c r="N982" s="612">
        <v>120</v>
      </c>
      <c r="O982" s="298"/>
      <c r="P982" s="298"/>
    </row>
    <row r="983" spans="2:16" ht="12.75">
      <c r="B983" s="613" t="s">
        <v>541</v>
      </c>
      <c r="C983" s="314" t="s">
        <v>1457</v>
      </c>
      <c r="D983" s="613" t="s">
        <v>1458</v>
      </c>
      <c r="E983" s="314" t="s">
        <v>1459</v>
      </c>
      <c r="F983" s="607" t="s">
        <v>151</v>
      </c>
      <c r="G983" s="608" t="s">
        <v>147</v>
      </c>
      <c r="H983" s="342" t="s">
        <v>1208</v>
      </c>
      <c r="I983" s="609" t="s">
        <v>2714</v>
      </c>
      <c r="J983" s="607" t="s">
        <v>2638</v>
      </c>
      <c r="K983" s="610">
        <v>42177.419224537036</v>
      </c>
      <c r="L983" s="611">
        <v>42887</v>
      </c>
      <c r="M983" s="306" t="s">
        <v>3435</v>
      </c>
      <c r="N983" s="612">
        <v>97</v>
      </c>
      <c r="O983" s="298"/>
      <c r="P983" s="298"/>
    </row>
    <row r="984" spans="2:16" ht="12.75">
      <c r="B984" s="613" t="s">
        <v>541</v>
      </c>
      <c r="C984" s="314" t="s">
        <v>1457</v>
      </c>
      <c r="D984" s="613" t="s">
        <v>1458</v>
      </c>
      <c r="E984" s="314" t="s">
        <v>1459</v>
      </c>
      <c r="F984" s="607" t="s">
        <v>151</v>
      </c>
      <c r="G984" s="608" t="s">
        <v>147</v>
      </c>
      <c r="H984" s="342" t="s">
        <v>1208</v>
      </c>
      <c r="I984" s="609" t="s">
        <v>2714</v>
      </c>
      <c r="J984" s="607" t="s">
        <v>2638</v>
      </c>
      <c r="K984" s="610">
        <v>42177.419224537036</v>
      </c>
      <c r="L984" s="611">
        <v>42887</v>
      </c>
      <c r="M984" s="306" t="s">
        <v>3435</v>
      </c>
      <c r="N984" s="612">
        <v>9982</v>
      </c>
      <c r="O984" s="298"/>
      <c r="P984" s="298"/>
    </row>
    <row r="985" spans="2:16" ht="12.75">
      <c r="B985" s="613" t="s">
        <v>541</v>
      </c>
      <c r="C985" s="314" t="s">
        <v>1457</v>
      </c>
      <c r="D985" s="613" t="s">
        <v>1458</v>
      </c>
      <c r="E985" s="314" t="s">
        <v>1459</v>
      </c>
      <c r="F985" s="607" t="s">
        <v>151</v>
      </c>
      <c r="G985" s="608" t="s">
        <v>147</v>
      </c>
      <c r="H985" s="342" t="s">
        <v>1208</v>
      </c>
      <c r="I985" s="609" t="s">
        <v>2714</v>
      </c>
      <c r="J985" s="607" t="s">
        <v>2639</v>
      </c>
      <c r="K985" s="610">
        <v>42177.419224537036</v>
      </c>
      <c r="L985" s="611">
        <v>42917</v>
      </c>
      <c r="M985" s="306" t="s">
        <v>3435</v>
      </c>
      <c r="N985" s="612">
        <v>203</v>
      </c>
      <c r="O985" s="298"/>
      <c r="P985" s="298"/>
    </row>
    <row r="986" spans="2:16" ht="12.75">
      <c r="B986" s="613" t="s">
        <v>541</v>
      </c>
      <c r="C986" s="314" t="s">
        <v>1457</v>
      </c>
      <c r="D986" s="613" t="s">
        <v>1458</v>
      </c>
      <c r="E986" s="314" t="s">
        <v>1459</v>
      </c>
      <c r="F986" s="607" t="s">
        <v>151</v>
      </c>
      <c r="G986" s="608" t="s">
        <v>147</v>
      </c>
      <c r="H986" s="342" t="s">
        <v>1208</v>
      </c>
      <c r="I986" s="609" t="s">
        <v>2714</v>
      </c>
      <c r="J986" s="607" t="s">
        <v>2639</v>
      </c>
      <c r="K986" s="610">
        <v>42177.419224537036</v>
      </c>
      <c r="L986" s="611">
        <v>42917</v>
      </c>
      <c r="M986" s="306" t="s">
        <v>3435</v>
      </c>
      <c r="N986" s="612">
        <v>10227</v>
      </c>
      <c r="O986" s="298"/>
      <c r="P986" s="298"/>
    </row>
    <row r="987" spans="2:16" ht="12.75">
      <c r="B987" s="613" t="s">
        <v>541</v>
      </c>
      <c r="C987" s="314" t="s">
        <v>1457</v>
      </c>
      <c r="D987" s="613" t="s">
        <v>1458</v>
      </c>
      <c r="E987" s="314" t="s">
        <v>1459</v>
      </c>
      <c r="F987" s="607" t="s">
        <v>151</v>
      </c>
      <c r="G987" s="608" t="s">
        <v>147</v>
      </c>
      <c r="H987" s="342" t="s">
        <v>1208</v>
      </c>
      <c r="I987" s="609" t="s">
        <v>2714</v>
      </c>
      <c r="J987" s="607" t="s">
        <v>2640</v>
      </c>
      <c r="K987" s="610">
        <v>42177.419236111113</v>
      </c>
      <c r="L987" s="611">
        <v>42948</v>
      </c>
      <c r="M987" s="306" t="s">
        <v>3435</v>
      </c>
      <c r="N987" s="612">
        <v>137</v>
      </c>
      <c r="O987" s="298"/>
      <c r="P987" s="298"/>
    </row>
    <row r="988" spans="2:16" ht="12.75">
      <c r="B988" s="613" t="s">
        <v>541</v>
      </c>
      <c r="C988" s="314" t="s">
        <v>1457</v>
      </c>
      <c r="D988" s="613" t="s">
        <v>1458</v>
      </c>
      <c r="E988" s="314" t="s">
        <v>1459</v>
      </c>
      <c r="F988" s="607" t="s">
        <v>151</v>
      </c>
      <c r="G988" s="608" t="s">
        <v>147</v>
      </c>
      <c r="H988" s="342" t="s">
        <v>1208</v>
      </c>
      <c r="I988" s="609" t="s">
        <v>2714</v>
      </c>
      <c r="J988" s="607" t="s">
        <v>2640</v>
      </c>
      <c r="K988" s="610">
        <v>42177.419236111113</v>
      </c>
      <c r="L988" s="611">
        <v>42948</v>
      </c>
      <c r="M988" s="306" t="s">
        <v>3435</v>
      </c>
      <c r="N988" s="612">
        <v>10610</v>
      </c>
      <c r="O988" s="298"/>
      <c r="P988" s="298"/>
    </row>
    <row r="989" spans="2:16" ht="12.75">
      <c r="B989" s="613" t="s">
        <v>541</v>
      </c>
      <c r="C989" s="314" t="s">
        <v>1457</v>
      </c>
      <c r="D989" s="613" t="s">
        <v>1458</v>
      </c>
      <c r="E989" s="314" t="s">
        <v>1459</v>
      </c>
      <c r="F989" s="607" t="s">
        <v>151</v>
      </c>
      <c r="G989" s="608" t="s">
        <v>147</v>
      </c>
      <c r="H989" s="342" t="s">
        <v>1208</v>
      </c>
      <c r="I989" s="609" t="s">
        <v>2714</v>
      </c>
      <c r="J989" s="607" t="s">
        <v>2641</v>
      </c>
      <c r="K989" s="610">
        <v>42177.419236111113</v>
      </c>
      <c r="L989" s="611">
        <v>42979</v>
      </c>
      <c r="M989" s="306" t="s">
        <v>3435</v>
      </c>
      <c r="N989" s="612">
        <v>160</v>
      </c>
      <c r="O989" s="298"/>
      <c r="P989" s="298"/>
    </row>
    <row r="990" spans="2:16" ht="12.75">
      <c r="B990" s="613" t="s">
        <v>541</v>
      </c>
      <c r="C990" s="314" t="s">
        <v>1457</v>
      </c>
      <c r="D990" s="613" t="s">
        <v>1458</v>
      </c>
      <c r="E990" s="314" t="s">
        <v>1459</v>
      </c>
      <c r="F990" s="607" t="s">
        <v>151</v>
      </c>
      <c r="G990" s="608" t="s">
        <v>147</v>
      </c>
      <c r="H990" s="342" t="s">
        <v>1208</v>
      </c>
      <c r="I990" s="609" t="s">
        <v>2714</v>
      </c>
      <c r="J990" s="607" t="s">
        <v>2641</v>
      </c>
      <c r="K990" s="610">
        <v>42177.419236111113</v>
      </c>
      <c r="L990" s="611">
        <v>42979</v>
      </c>
      <c r="M990" s="306" t="s">
        <v>3435</v>
      </c>
      <c r="N990" s="612">
        <v>11641</v>
      </c>
      <c r="O990" s="298"/>
      <c r="P990" s="298"/>
    </row>
    <row r="991" spans="2:16" ht="12.75">
      <c r="B991" s="613" t="s">
        <v>541</v>
      </c>
      <c r="C991" s="314" t="s">
        <v>1457</v>
      </c>
      <c r="D991" s="613" t="s">
        <v>1458</v>
      </c>
      <c r="E991" s="314" t="s">
        <v>1459</v>
      </c>
      <c r="F991" s="607" t="s">
        <v>151</v>
      </c>
      <c r="G991" s="608" t="s">
        <v>147</v>
      </c>
      <c r="H991" s="342" t="s">
        <v>1208</v>
      </c>
      <c r="I991" s="609" t="s">
        <v>2714</v>
      </c>
      <c r="J991" s="607" t="s">
        <v>2642</v>
      </c>
      <c r="K991" s="610">
        <v>42177.419236111113</v>
      </c>
      <c r="L991" s="611">
        <v>43009</v>
      </c>
      <c r="M991" s="306" t="s">
        <v>3435</v>
      </c>
      <c r="N991" s="612">
        <v>10193</v>
      </c>
      <c r="O991" s="298"/>
      <c r="P991" s="298"/>
    </row>
    <row r="992" spans="2:16" ht="12.75">
      <c r="B992" s="613" t="s">
        <v>541</v>
      </c>
      <c r="C992" s="314" t="s">
        <v>1457</v>
      </c>
      <c r="D992" s="613" t="s">
        <v>1458</v>
      </c>
      <c r="E992" s="314" t="s">
        <v>1459</v>
      </c>
      <c r="F992" s="607" t="s">
        <v>151</v>
      </c>
      <c r="G992" s="608" t="s">
        <v>147</v>
      </c>
      <c r="H992" s="342" t="s">
        <v>1208</v>
      </c>
      <c r="I992" s="609" t="s">
        <v>2714</v>
      </c>
      <c r="J992" s="607" t="s">
        <v>2642</v>
      </c>
      <c r="K992" s="610">
        <v>42177.419236111113</v>
      </c>
      <c r="L992" s="611">
        <v>43009</v>
      </c>
      <c r="M992" s="306" t="s">
        <v>3435</v>
      </c>
      <c r="N992" s="612">
        <v>218</v>
      </c>
      <c r="O992" s="298"/>
      <c r="P992" s="298"/>
    </row>
    <row r="993" spans="2:16" ht="12.75">
      <c r="B993" s="613" t="s">
        <v>541</v>
      </c>
      <c r="C993" s="314" t="s">
        <v>1457</v>
      </c>
      <c r="D993" s="613" t="s">
        <v>1458</v>
      </c>
      <c r="E993" s="314" t="s">
        <v>1459</v>
      </c>
      <c r="F993" s="607" t="s">
        <v>151</v>
      </c>
      <c r="G993" s="608" t="s">
        <v>147</v>
      </c>
      <c r="H993" s="342" t="s">
        <v>1208</v>
      </c>
      <c r="I993" s="609" t="s">
        <v>2714</v>
      </c>
      <c r="J993" s="607" t="s">
        <v>2643</v>
      </c>
      <c r="K993" s="610">
        <v>42177.419236111113</v>
      </c>
      <c r="L993" s="611">
        <v>43040</v>
      </c>
      <c r="M993" s="306" t="s">
        <v>3435</v>
      </c>
      <c r="N993" s="612">
        <v>10828</v>
      </c>
      <c r="O993" s="298"/>
      <c r="P993" s="298"/>
    </row>
    <row r="994" spans="2:16" ht="12.75">
      <c r="B994" s="613" t="s">
        <v>541</v>
      </c>
      <c r="C994" s="314" t="s">
        <v>1457</v>
      </c>
      <c r="D994" s="613" t="s">
        <v>1458</v>
      </c>
      <c r="E994" s="314" t="s">
        <v>1459</v>
      </c>
      <c r="F994" s="607" t="s">
        <v>151</v>
      </c>
      <c r="G994" s="608" t="s">
        <v>147</v>
      </c>
      <c r="H994" s="342" t="s">
        <v>1208</v>
      </c>
      <c r="I994" s="609" t="s">
        <v>2714</v>
      </c>
      <c r="J994" s="607" t="s">
        <v>2643</v>
      </c>
      <c r="K994" s="610">
        <v>42177.419236111113</v>
      </c>
      <c r="L994" s="611">
        <v>43040</v>
      </c>
      <c r="M994" s="306" t="s">
        <v>3435</v>
      </c>
      <c r="N994" s="612">
        <v>657</v>
      </c>
      <c r="O994" s="298"/>
      <c r="P994" s="298"/>
    </row>
    <row r="995" spans="2:16" ht="12.75">
      <c r="B995" s="613" t="s">
        <v>635</v>
      </c>
      <c r="C995" s="314" t="s">
        <v>1930</v>
      </c>
      <c r="D995" s="613" t="s">
        <v>1931</v>
      </c>
      <c r="E995" s="314" t="s">
        <v>1932</v>
      </c>
      <c r="F995" s="607" t="s">
        <v>151</v>
      </c>
      <c r="G995" s="608">
        <v>2004</v>
      </c>
      <c r="H995" s="342" t="s">
        <v>1208</v>
      </c>
      <c r="I995" s="609" t="s">
        <v>2714</v>
      </c>
      <c r="J995" s="607" t="s">
        <v>2644</v>
      </c>
      <c r="K995" s="610">
        <v>42177.419224537036</v>
      </c>
      <c r="L995" s="611">
        <v>42705</v>
      </c>
      <c r="M995" s="306" t="s">
        <v>3435</v>
      </c>
      <c r="N995" s="612">
        <v>2123</v>
      </c>
      <c r="O995" s="298"/>
      <c r="P995" s="298"/>
    </row>
    <row r="996" spans="2:16" ht="12.75">
      <c r="B996" s="613" t="s">
        <v>635</v>
      </c>
      <c r="C996" s="314" t="s">
        <v>1930</v>
      </c>
      <c r="D996" s="613" t="s">
        <v>1931</v>
      </c>
      <c r="E996" s="314" t="s">
        <v>1932</v>
      </c>
      <c r="F996" s="607" t="s">
        <v>151</v>
      </c>
      <c r="G996" s="608">
        <v>2004</v>
      </c>
      <c r="H996" s="342" t="s">
        <v>1208</v>
      </c>
      <c r="I996" s="609" t="s">
        <v>2714</v>
      </c>
      <c r="J996" s="607" t="s">
        <v>2633</v>
      </c>
      <c r="K996" s="610">
        <v>42177.419224537036</v>
      </c>
      <c r="L996" s="611">
        <v>42736</v>
      </c>
      <c r="M996" s="306" t="s">
        <v>3435</v>
      </c>
      <c r="N996" s="612">
        <v>2275</v>
      </c>
      <c r="O996" s="298"/>
      <c r="P996" s="298"/>
    </row>
    <row r="997" spans="2:16" ht="12.75">
      <c r="B997" s="613" t="s">
        <v>635</v>
      </c>
      <c r="C997" s="314" t="s">
        <v>1930</v>
      </c>
      <c r="D997" s="613" t="s">
        <v>1931</v>
      </c>
      <c r="E997" s="314" t="s">
        <v>1932</v>
      </c>
      <c r="F997" s="607" t="s">
        <v>151</v>
      </c>
      <c r="G997" s="608">
        <v>2004</v>
      </c>
      <c r="H997" s="342" t="s">
        <v>1208</v>
      </c>
      <c r="I997" s="609" t="s">
        <v>2714</v>
      </c>
      <c r="J997" s="607" t="s">
        <v>2634</v>
      </c>
      <c r="K997" s="610">
        <v>42177.419224537036</v>
      </c>
      <c r="L997" s="611">
        <v>42767</v>
      </c>
      <c r="M997" s="306" t="s">
        <v>3435</v>
      </c>
      <c r="N997" s="612">
        <v>3410</v>
      </c>
      <c r="O997" s="298"/>
      <c r="P997" s="298"/>
    </row>
    <row r="998" spans="2:16" ht="12.75">
      <c r="B998" s="613" t="s">
        <v>635</v>
      </c>
      <c r="C998" s="314" t="s">
        <v>1930</v>
      </c>
      <c r="D998" s="613" t="s">
        <v>1931</v>
      </c>
      <c r="E998" s="314" t="s">
        <v>1932</v>
      </c>
      <c r="F998" s="607" t="s">
        <v>151</v>
      </c>
      <c r="G998" s="608">
        <v>2004</v>
      </c>
      <c r="H998" s="342" t="s">
        <v>1208</v>
      </c>
      <c r="I998" s="609" t="s">
        <v>2714</v>
      </c>
      <c r="J998" s="607" t="s">
        <v>2635</v>
      </c>
      <c r="K998" s="610">
        <v>42177.419224537036</v>
      </c>
      <c r="L998" s="611">
        <v>42795</v>
      </c>
      <c r="M998" s="306" t="s">
        <v>3435</v>
      </c>
      <c r="N998" s="612">
        <v>5466</v>
      </c>
      <c r="O998" s="298"/>
      <c r="P998" s="298"/>
    </row>
    <row r="999" spans="2:16" ht="12.75">
      <c r="B999" s="613" t="s">
        <v>635</v>
      </c>
      <c r="C999" s="314" t="s">
        <v>1930</v>
      </c>
      <c r="D999" s="613" t="s">
        <v>1931</v>
      </c>
      <c r="E999" s="314" t="s">
        <v>1932</v>
      </c>
      <c r="F999" s="607" t="s">
        <v>151</v>
      </c>
      <c r="G999" s="608">
        <v>2004</v>
      </c>
      <c r="H999" s="342" t="s">
        <v>1208</v>
      </c>
      <c r="I999" s="609" t="s">
        <v>2714</v>
      </c>
      <c r="J999" s="607" t="s">
        <v>2636</v>
      </c>
      <c r="K999" s="610">
        <v>42177.419224537036</v>
      </c>
      <c r="L999" s="611">
        <v>42826</v>
      </c>
      <c r="M999" s="306" t="s">
        <v>3435</v>
      </c>
      <c r="N999" s="612">
        <v>8379</v>
      </c>
      <c r="O999" s="298"/>
      <c r="P999" s="298"/>
    </row>
    <row r="1000" spans="2:16" ht="12.75">
      <c r="B1000" s="613" t="s">
        <v>635</v>
      </c>
      <c r="C1000" s="314" t="s">
        <v>1930</v>
      </c>
      <c r="D1000" s="613" t="s">
        <v>1931</v>
      </c>
      <c r="E1000" s="314" t="s">
        <v>1932</v>
      </c>
      <c r="F1000" s="607" t="s">
        <v>151</v>
      </c>
      <c r="G1000" s="608">
        <v>2004</v>
      </c>
      <c r="H1000" s="342" t="s">
        <v>1208</v>
      </c>
      <c r="I1000" s="609" t="s">
        <v>2714</v>
      </c>
      <c r="J1000" s="607" t="s">
        <v>2637</v>
      </c>
      <c r="K1000" s="610">
        <v>42177.419224537036</v>
      </c>
      <c r="L1000" s="611">
        <v>42856</v>
      </c>
      <c r="M1000" s="306" t="s">
        <v>3435</v>
      </c>
      <c r="N1000" s="612">
        <v>8612</v>
      </c>
      <c r="O1000" s="298"/>
      <c r="P1000" s="298"/>
    </row>
    <row r="1001" spans="2:16" ht="12.75">
      <c r="B1001" s="613" t="s">
        <v>635</v>
      </c>
      <c r="C1001" s="314" t="s">
        <v>1930</v>
      </c>
      <c r="D1001" s="613" t="s">
        <v>1931</v>
      </c>
      <c r="E1001" s="314" t="s">
        <v>1932</v>
      </c>
      <c r="F1001" s="607" t="s">
        <v>151</v>
      </c>
      <c r="G1001" s="608">
        <v>2004</v>
      </c>
      <c r="H1001" s="342" t="s">
        <v>1208</v>
      </c>
      <c r="I1001" s="609" t="s">
        <v>2714</v>
      </c>
      <c r="J1001" s="607" t="s">
        <v>2638</v>
      </c>
      <c r="K1001" s="610">
        <v>42177.419224537036</v>
      </c>
      <c r="L1001" s="611">
        <v>42887</v>
      </c>
      <c r="M1001" s="306" t="s">
        <v>3435</v>
      </c>
      <c r="N1001" s="612">
        <v>8514</v>
      </c>
      <c r="O1001" s="298"/>
      <c r="P1001" s="298"/>
    </row>
    <row r="1002" spans="2:16" ht="12.75">
      <c r="B1002" s="613" t="s">
        <v>635</v>
      </c>
      <c r="C1002" s="314" t="s">
        <v>1930</v>
      </c>
      <c r="D1002" s="613" t="s">
        <v>1931</v>
      </c>
      <c r="E1002" s="314" t="s">
        <v>1932</v>
      </c>
      <c r="F1002" s="607" t="s">
        <v>151</v>
      </c>
      <c r="G1002" s="608">
        <v>2004</v>
      </c>
      <c r="H1002" s="342" t="s">
        <v>1208</v>
      </c>
      <c r="I1002" s="609" t="s">
        <v>2714</v>
      </c>
      <c r="J1002" s="607" t="s">
        <v>2639</v>
      </c>
      <c r="K1002" s="610">
        <v>42177.419224537036</v>
      </c>
      <c r="L1002" s="611">
        <v>42917</v>
      </c>
      <c r="M1002" s="306" t="s">
        <v>3435</v>
      </c>
      <c r="N1002" s="612">
        <v>8449</v>
      </c>
      <c r="O1002" s="298"/>
      <c r="P1002" s="298"/>
    </row>
    <row r="1003" spans="2:16" ht="12.75">
      <c r="B1003" s="613" t="s">
        <v>635</v>
      </c>
      <c r="C1003" s="314" t="s">
        <v>1930</v>
      </c>
      <c r="D1003" s="613" t="s">
        <v>1931</v>
      </c>
      <c r="E1003" s="314" t="s">
        <v>1932</v>
      </c>
      <c r="F1003" s="607" t="s">
        <v>151</v>
      </c>
      <c r="G1003" s="608">
        <v>2004</v>
      </c>
      <c r="H1003" s="342" t="s">
        <v>1208</v>
      </c>
      <c r="I1003" s="609" t="s">
        <v>2714</v>
      </c>
      <c r="J1003" s="607" t="s">
        <v>2640</v>
      </c>
      <c r="K1003" s="610">
        <v>42177.419224537036</v>
      </c>
      <c r="L1003" s="611">
        <v>42948</v>
      </c>
      <c r="M1003" s="306" t="s">
        <v>3435</v>
      </c>
      <c r="N1003" s="612">
        <v>6858</v>
      </c>
      <c r="O1003" s="298"/>
      <c r="P1003" s="298"/>
    </row>
    <row r="1004" spans="2:16" ht="12.75">
      <c r="B1004" s="613" t="s">
        <v>635</v>
      </c>
      <c r="C1004" s="314" t="s">
        <v>1930</v>
      </c>
      <c r="D1004" s="613" t="s">
        <v>1931</v>
      </c>
      <c r="E1004" s="314" t="s">
        <v>1932</v>
      </c>
      <c r="F1004" s="607" t="s">
        <v>151</v>
      </c>
      <c r="G1004" s="608">
        <v>2004</v>
      </c>
      <c r="H1004" s="342" t="s">
        <v>1208</v>
      </c>
      <c r="I1004" s="609" t="s">
        <v>2714</v>
      </c>
      <c r="J1004" s="607" t="s">
        <v>2641</v>
      </c>
      <c r="K1004" s="610">
        <v>42177.419236111113</v>
      </c>
      <c r="L1004" s="611">
        <v>42979</v>
      </c>
      <c r="M1004" s="306" t="s">
        <v>3435</v>
      </c>
      <c r="N1004" s="612">
        <v>3001</v>
      </c>
      <c r="O1004" s="298"/>
      <c r="P1004" s="298"/>
    </row>
    <row r="1005" spans="2:16" ht="12.75">
      <c r="B1005" s="613" t="s">
        <v>635</v>
      </c>
      <c r="C1005" s="314" t="s">
        <v>1930</v>
      </c>
      <c r="D1005" s="613" t="s">
        <v>1931</v>
      </c>
      <c r="E1005" s="314" t="s">
        <v>1932</v>
      </c>
      <c r="F1005" s="607" t="s">
        <v>151</v>
      </c>
      <c r="G1005" s="608">
        <v>2004</v>
      </c>
      <c r="H1005" s="342" t="s">
        <v>1208</v>
      </c>
      <c r="I1005" s="609" t="s">
        <v>2714</v>
      </c>
      <c r="J1005" s="607" t="s">
        <v>2642</v>
      </c>
      <c r="K1005" s="610">
        <v>42177.419236111113</v>
      </c>
      <c r="L1005" s="611">
        <v>43009</v>
      </c>
      <c r="M1005" s="306" t="s">
        <v>3435</v>
      </c>
      <c r="N1005" s="612">
        <v>211</v>
      </c>
      <c r="O1005" s="298"/>
      <c r="P1005" s="298"/>
    </row>
    <row r="1006" spans="2:16" ht="12.75">
      <c r="B1006" s="613" t="s">
        <v>635</v>
      </c>
      <c r="C1006" s="314" t="s">
        <v>1930</v>
      </c>
      <c r="D1006" s="613" t="s">
        <v>1931</v>
      </c>
      <c r="E1006" s="314" t="s">
        <v>1932</v>
      </c>
      <c r="F1006" s="607" t="s">
        <v>151</v>
      </c>
      <c r="G1006" s="608">
        <v>2004</v>
      </c>
      <c r="H1006" s="342" t="s">
        <v>1208</v>
      </c>
      <c r="I1006" s="609" t="s">
        <v>2714</v>
      </c>
      <c r="J1006" s="607" t="s">
        <v>2643</v>
      </c>
      <c r="K1006" s="610">
        <v>42177.419236111113</v>
      </c>
      <c r="L1006" s="611">
        <v>43040</v>
      </c>
      <c r="M1006" s="306" t="s">
        <v>3435</v>
      </c>
      <c r="N1006" s="612">
        <v>1817</v>
      </c>
      <c r="O1006" s="298"/>
      <c r="P1006" s="298"/>
    </row>
    <row r="1007" spans="2:16" ht="12.75">
      <c r="B1007" s="622" t="s">
        <v>806</v>
      </c>
      <c r="C1007" s="314" t="s">
        <v>1460</v>
      </c>
      <c r="D1007" s="613" t="s">
        <v>1461</v>
      </c>
      <c r="E1007" s="314" t="s">
        <v>1462</v>
      </c>
      <c r="F1007" s="607" t="s">
        <v>150</v>
      </c>
      <c r="G1007" s="608" t="s">
        <v>147</v>
      </c>
      <c r="H1007" s="342" t="s">
        <v>40</v>
      </c>
      <c r="I1007" s="609" t="s">
        <v>3437</v>
      </c>
      <c r="J1007" s="607" t="s">
        <v>2644</v>
      </c>
      <c r="K1007" s="610">
        <v>42177.419224537036</v>
      </c>
      <c r="L1007" s="611">
        <v>42705</v>
      </c>
      <c r="M1007" s="306" t="s">
        <v>3435</v>
      </c>
      <c r="N1007" s="612">
        <v>216</v>
      </c>
      <c r="O1007" s="298"/>
      <c r="P1007" s="298"/>
    </row>
    <row r="1008" spans="2:16" ht="12.75">
      <c r="B1008" s="622" t="s">
        <v>806</v>
      </c>
      <c r="C1008" s="314" t="s">
        <v>1460</v>
      </c>
      <c r="D1008" s="613" t="s">
        <v>1461</v>
      </c>
      <c r="E1008" s="314" t="s">
        <v>1462</v>
      </c>
      <c r="F1008" s="607" t="s">
        <v>150</v>
      </c>
      <c r="G1008" s="608" t="s">
        <v>147</v>
      </c>
      <c r="H1008" s="342" t="s">
        <v>40</v>
      </c>
      <c r="I1008" s="609" t="s">
        <v>3437</v>
      </c>
      <c r="J1008" s="607" t="s">
        <v>2633</v>
      </c>
      <c r="K1008" s="610">
        <v>42177.419224537036</v>
      </c>
      <c r="L1008" s="611">
        <v>42736</v>
      </c>
      <c r="M1008" s="306" t="s">
        <v>3435</v>
      </c>
      <c r="N1008" s="612">
        <v>211</v>
      </c>
      <c r="O1008" s="298"/>
      <c r="P1008" s="298"/>
    </row>
    <row r="1009" spans="2:16" ht="12.75">
      <c r="B1009" s="622" t="s">
        <v>806</v>
      </c>
      <c r="C1009" s="314" t="s">
        <v>1460</v>
      </c>
      <c r="D1009" s="613" t="s">
        <v>1461</v>
      </c>
      <c r="E1009" s="314" t="s">
        <v>1462</v>
      </c>
      <c r="F1009" s="607" t="s">
        <v>150</v>
      </c>
      <c r="G1009" s="608" t="s">
        <v>147</v>
      </c>
      <c r="H1009" s="342" t="s">
        <v>40</v>
      </c>
      <c r="I1009" s="609" t="s">
        <v>3437</v>
      </c>
      <c r="J1009" s="607" t="s">
        <v>2634</v>
      </c>
      <c r="K1009" s="610">
        <v>42177.419224537036</v>
      </c>
      <c r="L1009" s="611">
        <v>42767</v>
      </c>
      <c r="M1009" s="306" t="s">
        <v>3435</v>
      </c>
      <c r="N1009" s="612">
        <v>264</v>
      </c>
      <c r="O1009" s="298"/>
      <c r="P1009" s="298"/>
    </row>
    <row r="1010" spans="2:16" ht="12.75">
      <c r="B1010" s="622" t="s">
        <v>806</v>
      </c>
      <c r="C1010" s="314" t="s">
        <v>1460</v>
      </c>
      <c r="D1010" s="613" t="s">
        <v>1461</v>
      </c>
      <c r="E1010" s="314" t="s">
        <v>1462</v>
      </c>
      <c r="F1010" s="607" t="s">
        <v>150</v>
      </c>
      <c r="G1010" s="608" t="s">
        <v>147</v>
      </c>
      <c r="H1010" s="342" t="s">
        <v>40</v>
      </c>
      <c r="I1010" s="609" t="s">
        <v>3437</v>
      </c>
      <c r="J1010" s="607" t="s">
        <v>2635</v>
      </c>
      <c r="K1010" s="610">
        <v>42177.419224537036</v>
      </c>
      <c r="L1010" s="611">
        <v>42795</v>
      </c>
      <c r="M1010" s="306" t="s">
        <v>3435</v>
      </c>
      <c r="N1010" s="612">
        <v>284</v>
      </c>
      <c r="O1010" s="298"/>
      <c r="P1010" s="298"/>
    </row>
    <row r="1011" spans="2:16" ht="12.75">
      <c r="B1011" s="622" t="s">
        <v>806</v>
      </c>
      <c r="C1011" s="314" t="s">
        <v>1460</v>
      </c>
      <c r="D1011" s="613" t="s">
        <v>1461</v>
      </c>
      <c r="E1011" s="314" t="s">
        <v>1462</v>
      </c>
      <c r="F1011" s="607" t="s">
        <v>150</v>
      </c>
      <c r="G1011" s="608" t="s">
        <v>147</v>
      </c>
      <c r="H1011" s="342" t="s">
        <v>40</v>
      </c>
      <c r="I1011" s="609" t="s">
        <v>3437</v>
      </c>
      <c r="J1011" s="607" t="s">
        <v>2636</v>
      </c>
      <c r="K1011" s="610">
        <v>42177.419224537036</v>
      </c>
      <c r="L1011" s="611">
        <v>42826</v>
      </c>
      <c r="M1011" s="306" t="s">
        <v>3435</v>
      </c>
      <c r="N1011" s="612">
        <v>229</v>
      </c>
      <c r="O1011" s="298"/>
      <c r="P1011" s="298"/>
    </row>
    <row r="1012" spans="2:16" ht="12.75">
      <c r="B1012" s="622" t="s">
        <v>806</v>
      </c>
      <c r="C1012" s="314" t="s">
        <v>1460</v>
      </c>
      <c r="D1012" s="613" t="s">
        <v>1461</v>
      </c>
      <c r="E1012" s="314" t="s">
        <v>1462</v>
      </c>
      <c r="F1012" s="607" t="s">
        <v>150</v>
      </c>
      <c r="G1012" s="608" t="s">
        <v>147</v>
      </c>
      <c r="H1012" s="342" t="s">
        <v>40</v>
      </c>
      <c r="I1012" s="609" t="s">
        <v>3437</v>
      </c>
      <c r="J1012" s="607" t="s">
        <v>2637</v>
      </c>
      <c r="K1012" s="610">
        <v>42177.419224537036</v>
      </c>
      <c r="L1012" s="611">
        <v>42856</v>
      </c>
      <c r="M1012" s="306" t="s">
        <v>3435</v>
      </c>
      <c r="N1012" s="612">
        <v>184</v>
      </c>
      <c r="O1012" s="298"/>
      <c r="P1012" s="298"/>
    </row>
    <row r="1013" spans="2:16" ht="12.75">
      <c r="B1013" s="622" t="s">
        <v>806</v>
      </c>
      <c r="C1013" s="314" t="s">
        <v>1460</v>
      </c>
      <c r="D1013" s="613" t="s">
        <v>1461</v>
      </c>
      <c r="E1013" s="314" t="s">
        <v>1462</v>
      </c>
      <c r="F1013" s="607" t="s">
        <v>150</v>
      </c>
      <c r="G1013" s="608" t="s">
        <v>147</v>
      </c>
      <c r="H1013" s="342" t="s">
        <v>40</v>
      </c>
      <c r="I1013" s="609" t="s">
        <v>3437</v>
      </c>
      <c r="J1013" s="607" t="s">
        <v>2638</v>
      </c>
      <c r="K1013" s="610">
        <v>42177.419224537036</v>
      </c>
      <c r="L1013" s="611">
        <v>42887</v>
      </c>
      <c r="M1013" s="306" t="s">
        <v>3435</v>
      </c>
      <c r="N1013" s="612">
        <v>7</v>
      </c>
      <c r="O1013" s="298"/>
      <c r="P1013" s="298"/>
    </row>
    <row r="1014" spans="2:16" ht="12.75">
      <c r="B1014" s="622" t="s">
        <v>826</v>
      </c>
      <c r="C1014" s="314" t="s">
        <v>1460</v>
      </c>
      <c r="D1014" s="613" t="s">
        <v>1461</v>
      </c>
      <c r="E1014" s="314" t="s">
        <v>1462</v>
      </c>
      <c r="F1014" s="607" t="s">
        <v>150</v>
      </c>
      <c r="G1014" s="608" t="s">
        <v>147</v>
      </c>
      <c r="H1014" s="342" t="s">
        <v>1208</v>
      </c>
      <c r="I1014" s="609" t="s">
        <v>2714</v>
      </c>
      <c r="J1014" s="607" t="s">
        <v>2638</v>
      </c>
      <c r="K1014" s="610">
        <v>42177.419224537036</v>
      </c>
      <c r="L1014" s="611">
        <v>42887</v>
      </c>
      <c r="M1014" s="306" t="s">
        <v>3435</v>
      </c>
      <c r="N1014" s="612">
        <v>161</v>
      </c>
      <c r="O1014" s="298"/>
      <c r="P1014" s="298"/>
    </row>
    <row r="1015" spans="2:16" ht="12.75">
      <c r="B1015" s="622" t="s">
        <v>826</v>
      </c>
      <c r="C1015" s="314" t="s">
        <v>1460</v>
      </c>
      <c r="D1015" s="613" t="s">
        <v>1461</v>
      </c>
      <c r="E1015" s="314" t="s">
        <v>1462</v>
      </c>
      <c r="F1015" s="607" t="s">
        <v>150</v>
      </c>
      <c r="G1015" s="608" t="s">
        <v>147</v>
      </c>
      <c r="H1015" s="342" t="s">
        <v>1208</v>
      </c>
      <c r="I1015" s="609" t="s">
        <v>2714</v>
      </c>
      <c r="J1015" s="607" t="s">
        <v>2638</v>
      </c>
      <c r="K1015" s="610">
        <v>42177.419224537036</v>
      </c>
      <c r="L1015" s="611">
        <v>42887</v>
      </c>
      <c r="M1015" s="306" t="s">
        <v>3435</v>
      </c>
      <c r="N1015" s="612">
        <v>7</v>
      </c>
      <c r="O1015" s="298"/>
      <c r="P1015" s="298"/>
    </row>
    <row r="1016" spans="2:16" ht="12.75">
      <c r="B1016" s="622" t="s">
        <v>826</v>
      </c>
      <c r="C1016" s="314" t="s">
        <v>1460</v>
      </c>
      <c r="D1016" s="613" t="s">
        <v>1461</v>
      </c>
      <c r="E1016" s="314" t="s">
        <v>1462</v>
      </c>
      <c r="F1016" s="607" t="s">
        <v>150</v>
      </c>
      <c r="G1016" s="608" t="s">
        <v>147</v>
      </c>
      <c r="H1016" s="342" t="s">
        <v>1208</v>
      </c>
      <c r="I1016" s="609" t="s">
        <v>2714</v>
      </c>
      <c r="J1016" s="607" t="s">
        <v>2639</v>
      </c>
      <c r="K1016" s="610">
        <v>42177.419224537036</v>
      </c>
      <c r="L1016" s="611">
        <v>42917</v>
      </c>
      <c r="M1016" s="306" t="s">
        <v>3435</v>
      </c>
      <c r="N1016" s="612">
        <v>180</v>
      </c>
      <c r="O1016" s="298"/>
      <c r="P1016" s="298"/>
    </row>
    <row r="1017" spans="2:16" ht="12.75">
      <c r="B1017" s="622" t="s">
        <v>826</v>
      </c>
      <c r="C1017" s="314" t="s">
        <v>1460</v>
      </c>
      <c r="D1017" s="613" t="s">
        <v>1461</v>
      </c>
      <c r="E1017" s="314" t="s">
        <v>1462</v>
      </c>
      <c r="F1017" s="607" t="s">
        <v>150</v>
      </c>
      <c r="G1017" s="608" t="s">
        <v>147</v>
      </c>
      <c r="H1017" s="342" t="s">
        <v>1208</v>
      </c>
      <c r="I1017" s="609" t="s">
        <v>2714</v>
      </c>
      <c r="J1017" s="607" t="s">
        <v>2640</v>
      </c>
      <c r="K1017" s="610">
        <v>42177.419236111113</v>
      </c>
      <c r="L1017" s="611">
        <v>42948</v>
      </c>
      <c r="M1017" s="306" t="s">
        <v>3435</v>
      </c>
      <c r="N1017" s="612">
        <v>171</v>
      </c>
      <c r="O1017" s="298"/>
      <c r="P1017" s="298"/>
    </row>
    <row r="1018" spans="2:16" ht="12.75">
      <c r="B1018" s="622" t="s">
        <v>826</v>
      </c>
      <c r="C1018" s="314" t="s">
        <v>1460</v>
      </c>
      <c r="D1018" s="613" t="s">
        <v>1461</v>
      </c>
      <c r="E1018" s="314" t="s">
        <v>1462</v>
      </c>
      <c r="F1018" s="607" t="s">
        <v>150</v>
      </c>
      <c r="G1018" s="608" t="s">
        <v>147</v>
      </c>
      <c r="H1018" s="342" t="s">
        <v>1208</v>
      </c>
      <c r="I1018" s="609" t="s">
        <v>2714</v>
      </c>
      <c r="J1018" s="607" t="s">
        <v>2641</v>
      </c>
      <c r="K1018" s="610">
        <v>42177.419236111113</v>
      </c>
      <c r="L1018" s="611">
        <v>42979</v>
      </c>
      <c r="M1018" s="306" t="s">
        <v>3435</v>
      </c>
      <c r="N1018" s="612">
        <v>180</v>
      </c>
      <c r="O1018" s="298"/>
      <c r="P1018" s="298"/>
    </row>
    <row r="1019" spans="2:16" ht="12.75">
      <c r="B1019" s="622" t="s">
        <v>826</v>
      </c>
      <c r="C1019" s="314" t="s">
        <v>1460</v>
      </c>
      <c r="D1019" s="613" t="s">
        <v>1461</v>
      </c>
      <c r="E1019" s="314" t="s">
        <v>1462</v>
      </c>
      <c r="F1019" s="607" t="s">
        <v>150</v>
      </c>
      <c r="G1019" s="608" t="s">
        <v>147</v>
      </c>
      <c r="H1019" s="342" t="s">
        <v>1208</v>
      </c>
      <c r="I1019" s="609" t="s">
        <v>2714</v>
      </c>
      <c r="J1019" s="607" t="s">
        <v>2642</v>
      </c>
      <c r="K1019" s="610">
        <v>42177.419236111113</v>
      </c>
      <c r="L1019" s="611">
        <v>43009</v>
      </c>
      <c r="M1019" s="306" t="s">
        <v>3435</v>
      </c>
      <c r="N1019" s="612">
        <v>182</v>
      </c>
      <c r="O1019" s="298"/>
      <c r="P1019" s="298"/>
    </row>
    <row r="1020" spans="2:16" ht="12.75">
      <c r="B1020" s="622" t="s">
        <v>826</v>
      </c>
      <c r="C1020" s="314" t="s">
        <v>1460</v>
      </c>
      <c r="D1020" s="613" t="s">
        <v>1461</v>
      </c>
      <c r="E1020" s="314" t="s">
        <v>1462</v>
      </c>
      <c r="F1020" s="607" t="s">
        <v>150</v>
      </c>
      <c r="G1020" s="608" t="s">
        <v>147</v>
      </c>
      <c r="H1020" s="342" t="s">
        <v>1208</v>
      </c>
      <c r="I1020" s="609" t="s">
        <v>2714</v>
      </c>
      <c r="J1020" s="607" t="s">
        <v>2643</v>
      </c>
      <c r="K1020" s="610">
        <v>42177.419236111113</v>
      </c>
      <c r="L1020" s="611">
        <v>43040</v>
      </c>
      <c r="M1020" s="306" t="s">
        <v>3435</v>
      </c>
      <c r="N1020" s="612">
        <v>286</v>
      </c>
      <c r="O1020" s="298"/>
      <c r="P1020" s="298"/>
    </row>
    <row r="1021" spans="2:16" ht="12.75">
      <c r="B1021" s="613" t="s">
        <v>509</v>
      </c>
      <c r="C1021" s="314" t="s">
        <v>1463</v>
      </c>
      <c r="D1021" s="613" t="s">
        <v>1464</v>
      </c>
      <c r="E1021" s="314" t="s">
        <v>1465</v>
      </c>
      <c r="F1021" s="607" t="s">
        <v>151</v>
      </c>
      <c r="G1021" s="608" t="s">
        <v>147</v>
      </c>
      <c r="H1021" s="342" t="s">
        <v>1208</v>
      </c>
      <c r="I1021" s="609" t="s">
        <v>2714</v>
      </c>
      <c r="J1021" s="607" t="s">
        <v>2644</v>
      </c>
      <c r="K1021" s="610">
        <v>42177.419224537036</v>
      </c>
      <c r="L1021" s="611">
        <v>42705</v>
      </c>
      <c r="M1021" s="306" t="s">
        <v>3435</v>
      </c>
      <c r="N1021" s="612">
        <v>1</v>
      </c>
      <c r="O1021" s="298"/>
      <c r="P1021" s="298"/>
    </row>
    <row r="1022" spans="2:16" ht="12.75">
      <c r="B1022" s="613" t="s">
        <v>509</v>
      </c>
      <c r="C1022" s="314" t="s">
        <v>1463</v>
      </c>
      <c r="D1022" s="613" t="s">
        <v>1464</v>
      </c>
      <c r="E1022" s="314" t="s">
        <v>1465</v>
      </c>
      <c r="F1022" s="607" t="s">
        <v>151</v>
      </c>
      <c r="G1022" s="608" t="s">
        <v>147</v>
      </c>
      <c r="H1022" s="342" t="s">
        <v>1208</v>
      </c>
      <c r="I1022" s="609" t="s">
        <v>2714</v>
      </c>
      <c r="J1022" s="607" t="s">
        <v>2634</v>
      </c>
      <c r="K1022" s="610">
        <v>42177.419224537036</v>
      </c>
      <c r="L1022" s="611">
        <v>42767</v>
      </c>
      <c r="M1022" s="306" t="s">
        <v>3435</v>
      </c>
      <c r="N1022" s="612">
        <v>1</v>
      </c>
      <c r="O1022" s="298"/>
      <c r="P1022" s="298"/>
    </row>
    <row r="1023" spans="2:16" ht="12.75">
      <c r="B1023" s="613" t="s">
        <v>509</v>
      </c>
      <c r="C1023" s="314" t="s">
        <v>1463</v>
      </c>
      <c r="D1023" s="613" t="s">
        <v>1464</v>
      </c>
      <c r="E1023" s="314" t="s">
        <v>1465</v>
      </c>
      <c r="F1023" s="607" t="s">
        <v>151</v>
      </c>
      <c r="G1023" s="608" t="s">
        <v>147</v>
      </c>
      <c r="H1023" s="342" t="s">
        <v>1208</v>
      </c>
      <c r="I1023" s="609" t="s">
        <v>2714</v>
      </c>
      <c r="J1023" s="607" t="s">
        <v>2635</v>
      </c>
      <c r="K1023" s="610">
        <v>42177.419224537036</v>
      </c>
      <c r="L1023" s="611">
        <v>42795</v>
      </c>
      <c r="M1023" s="306" t="s">
        <v>3435</v>
      </c>
      <c r="N1023" s="612">
        <v>1</v>
      </c>
      <c r="O1023" s="298"/>
      <c r="P1023" s="298"/>
    </row>
    <row r="1024" spans="2:16" ht="12.75">
      <c r="B1024" s="613" t="s">
        <v>509</v>
      </c>
      <c r="C1024" s="314" t="s">
        <v>1463</v>
      </c>
      <c r="D1024" s="613" t="s">
        <v>1464</v>
      </c>
      <c r="E1024" s="314" t="s">
        <v>1465</v>
      </c>
      <c r="F1024" s="607" t="s">
        <v>151</v>
      </c>
      <c r="G1024" s="608" t="s">
        <v>147</v>
      </c>
      <c r="H1024" s="342" t="s">
        <v>1208</v>
      </c>
      <c r="I1024" s="609" t="s">
        <v>2714</v>
      </c>
      <c r="J1024" s="607" t="s">
        <v>2636</v>
      </c>
      <c r="K1024" s="610">
        <v>42177.419224537036</v>
      </c>
      <c r="L1024" s="611">
        <v>42826</v>
      </c>
      <c r="M1024" s="306" t="s">
        <v>3435</v>
      </c>
      <c r="N1024" s="612">
        <v>2</v>
      </c>
      <c r="O1024" s="298"/>
      <c r="P1024" s="298"/>
    </row>
    <row r="1025" spans="2:16" ht="12.75">
      <c r="B1025" s="613" t="s">
        <v>509</v>
      </c>
      <c r="C1025" s="314" t="s">
        <v>1463</v>
      </c>
      <c r="D1025" s="613" t="s">
        <v>1464</v>
      </c>
      <c r="E1025" s="314" t="s">
        <v>1465</v>
      </c>
      <c r="F1025" s="607" t="s">
        <v>151</v>
      </c>
      <c r="G1025" s="608" t="s">
        <v>147</v>
      </c>
      <c r="H1025" s="342" t="s">
        <v>1208</v>
      </c>
      <c r="I1025" s="609" t="s">
        <v>2714</v>
      </c>
      <c r="J1025" s="607" t="s">
        <v>2637</v>
      </c>
      <c r="K1025" s="610">
        <v>42177.419224537036</v>
      </c>
      <c r="L1025" s="611">
        <v>42856</v>
      </c>
      <c r="M1025" s="306" t="s">
        <v>3435</v>
      </c>
      <c r="N1025" s="612">
        <v>1</v>
      </c>
      <c r="O1025" s="298"/>
      <c r="P1025" s="298"/>
    </row>
    <row r="1026" spans="2:16" ht="12.75">
      <c r="B1026" s="613" t="s">
        <v>509</v>
      </c>
      <c r="C1026" s="314" t="s">
        <v>1463</v>
      </c>
      <c r="D1026" s="613" t="s">
        <v>1464</v>
      </c>
      <c r="E1026" s="314" t="s">
        <v>1465</v>
      </c>
      <c r="F1026" s="607" t="s">
        <v>151</v>
      </c>
      <c r="G1026" s="608" t="s">
        <v>147</v>
      </c>
      <c r="H1026" s="342" t="s">
        <v>1208</v>
      </c>
      <c r="I1026" s="609" t="s">
        <v>2714</v>
      </c>
      <c r="J1026" s="607" t="s">
        <v>2638</v>
      </c>
      <c r="K1026" s="610">
        <v>42177.419224537036</v>
      </c>
      <c r="L1026" s="611">
        <v>42887</v>
      </c>
      <c r="M1026" s="306" t="s">
        <v>3435</v>
      </c>
      <c r="N1026" s="612">
        <v>2</v>
      </c>
      <c r="O1026" s="298"/>
      <c r="P1026" s="298"/>
    </row>
    <row r="1027" spans="2:16" ht="12.75">
      <c r="B1027" s="613" t="s">
        <v>509</v>
      </c>
      <c r="C1027" s="314" t="s">
        <v>1463</v>
      </c>
      <c r="D1027" s="613" t="s">
        <v>1464</v>
      </c>
      <c r="E1027" s="314" t="s">
        <v>1465</v>
      </c>
      <c r="F1027" s="607" t="s">
        <v>151</v>
      </c>
      <c r="G1027" s="608" t="s">
        <v>147</v>
      </c>
      <c r="H1027" s="342" t="s">
        <v>1208</v>
      </c>
      <c r="I1027" s="609" t="s">
        <v>2714</v>
      </c>
      <c r="J1027" s="607" t="s">
        <v>2639</v>
      </c>
      <c r="K1027" s="610">
        <v>42177.419224537036</v>
      </c>
      <c r="L1027" s="611">
        <v>42917</v>
      </c>
      <c r="M1027" s="306" t="s">
        <v>3435</v>
      </c>
      <c r="N1027" s="612">
        <v>1</v>
      </c>
      <c r="O1027" s="298"/>
      <c r="P1027" s="298"/>
    </row>
    <row r="1028" spans="2:16" ht="12.75">
      <c r="B1028" s="613" t="s">
        <v>509</v>
      </c>
      <c r="C1028" s="314" t="s">
        <v>1463</v>
      </c>
      <c r="D1028" s="613" t="s">
        <v>1464</v>
      </c>
      <c r="E1028" s="314" t="s">
        <v>1465</v>
      </c>
      <c r="F1028" s="607" t="s">
        <v>151</v>
      </c>
      <c r="G1028" s="608" t="s">
        <v>147</v>
      </c>
      <c r="H1028" s="342" t="s">
        <v>1208</v>
      </c>
      <c r="I1028" s="609" t="s">
        <v>2714</v>
      </c>
      <c r="J1028" s="607" t="s">
        <v>2640</v>
      </c>
      <c r="K1028" s="610">
        <v>42177.419236111113</v>
      </c>
      <c r="L1028" s="611">
        <v>42948</v>
      </c>
      <c r="M1028" s="306" t="s">
        <v>3435</v>
      </c>
      <c r="N1028" s="612">
        <v>1</v>
      </c>
      <c r="O1028" s="298"/>
      <c r="P1028" s="298"/>
    </row>
    <row r="1029" spans="2:16" ht="12.75">
      <c r="B1029" s="613" t="s">
        <v>509</v>
      </c>
      <c r="C1029" s="314" t="s">
        <v>1463</v>
      </c>
      <c r="D1029" s="613" t="s">
        <v>1464</v>
      </c>
      <c r="E1029" s="314" t="s">
        <v>1465</v>
      </c>
      <c r="F1029" s="607" t="s">
        <v>151</v>
      </c>
      <c r="G1029" s="608" t="s">
        <v>147</v>
      </c>
      <c r="H1029" s="342" t="s">
        <v>1208</v>
      </c>
      <c r="I1029" s="609" t="s">
        <v>2714</v>
      </c>
      <c r="J1029" s="607" t="s">
        <v>2643</v>
      </c>
      <c r="K1029" s="610">
        <v>42177.419236111113</v>
      </c>
      <c r="L1029" s="611">
        <v>43040</v>
      </c>
      <c r="M1029" s="306" t="s">
        <v>3435</v>
      </c>
      <c r="N1029" s="612">
        <v>1</v>
      </c>
      <c r="O1029" s="298"/>
      <c r="P1029" s="298"/>
    </row>
    <row r="1030" spans="2:16" ht="12.75">
      <c r="B1030" s="622" t="s">
        <v>772</v>
      </c>
      <c r="C1030" s="314" t="s">
        <v>2544</v>
      </c>
      <c r="D1030" s="613" t="s">
        <v>1398</v>
      </c>
      <c r="E1030" s="314" t="s">
        <v>1399</v>
      </c>
      <c r="F1030" s="607" t="s">
        <v>150</v>
      </c>
      <c r="G1030" s="608" t="s">
        <v>147</v>
      </c>
      <c r="H1030" s="342" t="s">
        <v>1208</v>
      </c>
      <c r="I1030" s="609" t="s">
        <v>2714</v>
      </c>
      <c r="J1030" s="607" t="s">
        <v>2644</v>
      </c>
      <c r="K1030" s="610">
        <v>42177.419224537036</v>
      </c>
      <c r="L1030" s="611">
        <v>42705</v>
      </c>
      <c r="M1030" s="306" t="s">
        <v>3435</v>
      </c>
      <c r="N1030" s="612">
        <v>185</v>
      </c>
      <c r="O1030" s="298"/>
      <c r="P1030" s="298"/>
    </row>
    <row r="1031" spans="2:16" ht="12.75">
      <c r="B1031" s="622" t="s">
        <v>772</v>
      </c>
      <c r="C1031" s="314" t="s">
        <v>2544</v>
      </c>
      <c r="D1031" s="613" t="s">
        <v>1398</v>
      </c>
      <c r="E1031" s="314" t="s">
        <v>1399</v>
      </c>
      <c r="F1031" s="607" t="s">
        <v>150</v>
      </c>
      <c r="G1031" s="608" t="s">
        <v>147</v>
      </c>
      <c r="H1031" s="342" t="s">
        <v>1208</v>
      </c>
      <c r="I1031" s="609" t="s">
        <v>2714</v>
      </c>
      <c r="J1031" s="607" t="s">
        <v>2633</v>
      </c>
      <c r="K1031" s="610">
        <v>42177.419224537036</v>
      </c>
      <c r="L1031" s="611">
        <v>42736</v>
      </c>
      <c r="M1031" s="306" t="s">
        <v>3435</v>
      </c>
      <c r="N1031" s="612">
        <v>4021</v>
      </c>
      <c r="O1031" s="298"/>
      <c r="P1031" s="298"/>
    </row>
    <row r="1032" spans="2:16" ht="12.75">
      <c r="B1032" s="622" t="s">
        <v>772</v>
      </c>
      <c r="C1032" s="314" t="s">
        <v>2544</v>
      </c>
      <c r="D1032" s="613" t="s">
        <v>1398</v>
      </c>
      <c r="E1032" s="314" t="s">
        <v>1399</v>
      </c>
      <c r="F1032" s="607" t="s">
        <v>150</v>
      </c>
      <c r="G1032" s="608" t="s">
        <v>147</v>
      </c>
      <c r="H1032" s="342" t="s">
        <v>1208</v>
      </c>
      <c r="I1032" s="609" t="s">
        <v>2714</v>
      </c>
      <c r="J1032" s="607" t="s">
        <v>2634</v>
      </c>
      <c r="K1032" s="610">
        <v>42177.419224537036</v>
      </c>
      <c r="L1032" s="611">
        <v>42767</v>
      </c>
      <c r="M1032" s="306" t="s">
        <v>3435</v>
      </c>
      <c r="N1032" s="612">
        <v>6476</v>
      </c>
      <c r="O1032" s="298"/>
      <c r="P1032" s="298"/>
    </row>
    <row r="1033" spans="2:16" ht="12.75">
      <c r="B1033" s="622" t="s">
        <v>772</v>
      </c>
      <c r="C1033" s="314" t="s">
        <v>2544</v>
      </c>
      <c r="D1033" s="613" t="s">
        <v>1398</v>
      </c>
      <c r="E1033" s="314" t="s">
        <v>1399</v>
      </c>
      <c r="F1033" s="607" t="s">
        <v>150</v>
      </c>
      <c r="G1033" s="608" t="s">
        <v>147</v>
      </c>
      <c r="H1033" s="342" t="s">
        <v>1208</v>
      </c>
      <c r="I1033" s="609" t="s">
        <v>2714</v>
      </c>
      <c r="J1033" s="607" t="s">
        <v>2635</v>
      </c>
      <c r="K1033" s="610">
        <v>42177.419224537036</v>
      </c>
      <c r="L1033" s="611">
        <v>42795</v>
      </c>
      <c r="M1033" s="306" t="s">
        <v>3435</v>
      </c>
      <c r="N1033" s="612">
        <v>2572</v>
      </c>
      <c r="O1033" s="298"/>
      <c r="P1033" s="298"/>
    </row>
    <row r="1034" spans="2:16" ht="12.75">
      <c r="B1034" s="622" t="s">
        <v>772</v>
      </c>
      <c r="C1034" s="314" t="s">
        <v>2544</v>
      </c>
      <c r="D1034" s="613" t="s">
        <v>1398</v>
      </c>
      <c r="E1034" s="314" t="s">
        <v>1399</v>
      </c>
      <c r="F1034" s="607" t="s">
        <v>150</v>
      </c>
      <c r="G1034" s="608" t="s">
        <v>147</v>
      </c>
      <c r="H1034" s="342" t="s">
        <v>1208</v>
      </c>
      <c r="I1034" s="609" t="s">
        <v>2714</v>
      </c>
      <c r="J1034" s="607" t="s">
        <v>2636</v>
      </c>
      <c r="K1034" s="610">
        <v>42177.419224537036</v>
      </c>
      <c r="L1034" s="611">
        <v>42826</v>
      </c>
      <c r="M1034" s="306" t="s">
        <v>3435</v>
      </c>
      <c r="N1034" s="612">
        <v>659</v>
      </c>
      <c r="O1034" s="298"/>
      <c r="P1034" s="298"/>
    </row>
    <row r="1035" spans="2:16" ht="12.75">
      <c r="B1035" s="622" t="s">
        <v>772</v>
      </c>
      <c r="C1035" s="314" t="s">
        <v>2544</v>
      </c>
      <c r="D1035" s="613" t="s">
        <v>1398</v>
      </c>
      <c r="E1035" s="314" t="s">
        <v>1399</v>
      </c>
      <c r="F1035" s="607" t="s">
        <v>150</v>
      </c>
      <c r="G1035" s="608" t="s">
        <v>147</v>
      </c>
      <c r="H1035" s="342" t="s">
        <v>1208</v>
      </c>
      <c r="I1035" s="609" t="s">
        <v>2714</v>
      </c>
      <c r="J1035" s="607" t="s">
        <v>2637</v>
      </c>
      <c r="K1035" s="610">
        <v>42177.419224537036</v>
      </c>
      <c r="L1035" s="611">
        <v>42856</v>
      </c>
      <c r="M1035" s="306" t="s">
        <v>3435</v>
      </c>
      <c r="N1035" s="612">
        <v>623</v>
      </c>
      <c r="O1035" s="298"/>
      <c r="P1035" s="298"/>
    </row>
    <row r="1036" spans="2:16" ht="12.75">
      <c r="B1036" s="622" t="s">
        <v>772</v>
      </c>
      <c r="C1036" s="314" t="s">
        <v>2544</v>
      </c>
      <c r="D1036" s="613" t="s">
        <v>1398</v>
      </c>
      <c r="E1036" s="314" t="s">
        <v>1399</v>
      </c>
      <c r="F1036" s="607" t="s">
        <v>150</v>
      </c>
      <c r="G1036" s="608" t="s">
        <v>147</v>
      </c>
      <c r="H1036" s="342" t="s">
        <v>1208</v>
      </c>
      <c r="I1036" s="609" t="s">
        <v>2714</v>
      </c>
      <c r="J1036" s="607" t="s">
        <v>2638</v>
      </c>
      <c r="K1036" s="610">
        <v>42177.419224537036</v>
      </c>
      <c r="L1036" s="611">
        <v>42887</v>
      </c>
      <c r="M1036" s="306" t="s">
        <v>3435</v>
      </c>
      <c r="N1036" s="612">
        <v>1942</v>
      </c>
      <c r="O1036" s="298"/>
      <c r="P1036" s="298"/>
    </row>
    <row r="1037" spans="2:16" ht="12.75">
      <c r="B1037" s="622" t="s">
        <v>772</v>
      </c>
      <c r="C1037" s="314" t="s">
        <v>2544</v>
      </c>
      <c r="D1037" s="613" t="s">
        <v>1398</v>
      </c>
      <c r="E1037" s="314" t="s">
        <v>1399</v>
      </c>
      <c r="F1037" s="607" t="s">
        <v>150</v>
      </c>
      <c r="G1037" s="608" t="s">
        <v>147</v>
      </c>
      <c r="H1037" s="342" t="s">
        <v>1208</v>
      </c>
      <c r="I1037" s="609" t="s">
        <v>2714</v>
      </c>
      <c r="J1037" s="607" t="s">
        <v>2639</v>
      </c>
      <c r="K1037" s="610">
        <v>42177.419224537036</v>
      </c>
      <c r="L1037" s="611">
        <v>42917</v>
      </c>
      <c r="M1037" s="306" t="s">
        <v>3435</v>
      </c>
      <c r="N1037" s="612">
        <v>1050</v>
      </c>
      <c r="O1037" s="298"/>
      <c r="P1037" s="298"/>
    </row>
    <row r="1038" spans="2:16" ht="12.75">
      <c r="B1038" s="622" t="s">
        <v>772</v>
      </c>
      <c r="C1038" s="314" t="s">
        <v>2544</v>
      </c>
      <c r="D1038" s="613" t="s">
        <v>1398</v>
      </c>
      <c r="E1038" s="314" t="s">
        <v>1399</v>
      </c>
      <c r="F1038" s="607" t="s">
        <v>150</v>
      </c>
      <c r="G1038" s="608" t="s">
        <v>147</v>
      </c>
      <c r="H1038" s="342" t="s">
        <v>1208</v>
      </c>
      <c r="I1038" s="609" t="s">
        <v>2714</v>
      </c>
      <c r="J1038" s="607" t="s">
        <v>2640</v>
      </c>
      <c r="K1038" s="610">
        <v>42177.419224537036</v>
      </c>
      <c r="L1038" s="611">
        <v>42948</v>
      </c>
      <c r="M1038" s="306" t="s">
        <v>3435</v>
      </c>
      <c r="N1038" s="612">
        <v>1227</v>
      </c>
      <c r="O1038" s="298"/>
      <c r="P1038" s="298"/>
    </row>
    <row r="1039" spans="2:16" ht="12.75">
      <c r="B1039" s="622" t="s">
        <v>772</v>
      </c>
      <c r="C1039" s="314" t="s">
        <v>2544</v>
      </c>
      <c r="D1039" s="613" t="s">
        <v>1398</v>
      </c>
      <c r="E1039" s="314" t="s">
        <v>1399</v>
      </c>
      <c r="F1039" s="607" t="s">
        <v>150</v>
      </c>
      <c r="G1039" s="608" t="s">
        <v>147</v>
      </c>
      <c r="H1039" s="342" t="s">
        <v>1208</v>
      </c>
      <c r="I1039" s="609" t="s">
        <v>2714</v>
      </c>
      <c r="J1039" s="607" t="s">
        <v>2641</v>
      </c>
      <c r="K1039" s="610">
        <v>42177.419236111113</v>
      </c>
      <c r="L1039" s="611">
        <v>42979</v>
      </c>
      <c r="M1039" s="306" t="s">
        <v>3435</v>
      </c>
      <c r="N1039" s="612">
        <v>911</v>
      </c>
      <c r="O1039" s="298"/>
      <c r="P1039" s="298"/>
    </row>
    <row r="1040" spans="2:16" ht="12.75">
      <c r="B1040" s="622" t="s">
        <v>772</v>
      </c>
      <c r="C1040" s="314" t="s">
        <v>2544</v>
      </c>
      <c r="D1040" s="613" t="s">
        <v>1398</v>
      </c>
      <c r="E1040" s="314" t="s">
        <v>1399</v>
      </c>
      <c r="F1040" s="607" t="s">
        <v>150</v>
      </c>
      <c r="G1040" s="608" t="s">
        <v>147</v>
      </c>
      <c r="H1040" s="342" t="s">
        <v>1208</v>
      </c>
      <c r="I1040" s="609" t="s">
        <v>2714</v>
      </c>
      <c r="J1040" s="607" t="s">
        <v>2643</v>
      </c>
      <c r="K1040" s="610">
        <v>42177.419236111113</v>
      </c>
      <c r="L1040" s="611">
        <v>43040</v>
      </c>
      <c r="M1040" s="306" t="s">
        <v>3435</v>
      </c>
      <c r="N1040" s="612">
        <v>4752</v>
      </c>
      <c r="O1040" s="298"/>
      <c r="P1040" s="298"/>
    </row>
    <row r="1041" spans="2:16" ht="12.75">
      <c r="B1041" s="613" t="s">
        <v>885</v>
      </c>
      <c r="C1041" s="314" t="s">
        <v>1933</v>
      </c>
      <c r="D1041" s="613" t="s">
        <v>1934</v>
      </c>
      <c r="E1041" s="314" t="s">
        <v>1935</v>
      </c>
      <c r="F1041" s="607" t="s">
        <v>151</v>
      </c>
      <c r="G1041" s="608" t="s">
        <v>147</v>
      </c>
      <c r="H1041" s="342" t="s">
        <v>1208</v>
      </c>
      <c r="I1041" s="609" t="s">
        <v>2714</v>
      </c>
      <c r="J1041" s="607" t="s">
        <v>2644</v>
      </c>
      <c r="K1041" s="610">
        <v>42177.419224537036</v>
      </c>
      <c r="L1041" s="611">
        <v>42705</v>
      </c>
      <c r="M1041" s="306" t="s">
        <v>3435</v>
      </c>
      <c r="N1041" s="612">
        <v>1032</v>
      </c>
      <c r="O1041" s="298"/>
      <c r="P1041" s="298"/>
    </row>
    <row r="1042" spans="2:16" ht="12.75">
      <c r="B1042" s="613" t="s">
        <v>885</v>
      </c>
      <c r="C1042" s="314" t="s">
        <v>1933</v>
      </c>
      <c r="D1042" s="613" t="s">
        <v>1934</v>
      </c>
      <c r="E1042" s="314" t="s">
        <v>1935</v>
      </c>
      <c r="F1042" s="607" t="s">
        <v>151</v>
      </c>
      <c r="G1042" s="608" t="s">
        <v>147</v>
      </c>
      <c r="H1042" s="342" t="s">
        <v>1208</v>
      </c>
      <c r="I1042" s="609" t="s">
        <v>2714</v>
      </c>
      <c r="J1042" s="607" t="s">
        <v>2634</v>
      </c>
      <c r="K1042" s="610">
        <v>42177.419224537036</v>
      </c>
      <c r="L1042" s="611">
        <v>42767</v>
      </c>
      <c r="M1042" s="306" t="s">
        <v>3435</v>
      </c>
      <c r="N1042" s="612">
        <v>1230</v>
      </c>
      <c r="O1042" s="298"/>
      <c r="P1042" s="298"/>
    </row>
    <row r="1043" spans="2:16" ht="12.75">
      <c r="B1043" s="613" t="s">
        <v>885</v>
      </c>
      <c r="C1043" s="314" t="s">
        <v>1933</v>
      </c>
      <c r="D1043" s="613" t="s">
        <v>1934</v>
      </c>
      <c r="E1043" s="314" t="s">
        <v>1935</v>
      </c>
      <c r="F1043" s="607" t="s">
        <v>151</v>
      </c>
      <c r="G1043" s="608" t="s">
        <v>147</v>
      </c>
      <c r="H1043" s="342" t="s">
        <v>1208</v>
      </c>
      <c r="I1043" s="609" t="s">
        <v>2714</v>
      </c>
      <c r="J1043" s="607" t="s">
        <v>2635</v>
      </c>
      <c r="K1043" s="610">
        <v>42177.419224537036</v>
      </c>
      <c r="L1043" s="611">
        <v>42795</v>
      </c>
      <c r="M1043" s="306" t="s">
        <v>3435</v>
      </c>
      <c r="N1043" s="612">
        <v>11915</v>
      </c>
      <c r="O1043" s="298"/>
      <c r="P1043" s="298"/>
    </row>
    <row r="1044" spans="2:16" ht="12.75">
      <c r="B1044" s="613" t="s">
        <v>885</v>
      </c>
      <c r="C1044" s="314" t="s">
        <v>1933</v>
      </c>
      <c r="D1044" s="613" t="s">
        <v>1934</v>
      </c>
      <c r="E1044" s="314" t="s">
        <v>1935</v>
      </c>
      <c r="F1044" s="607" t="s">
        <v>151</v>
      </c>
      <c r="G1044" s="608" t="s">
        <v>147</v>
      </c>
      <c r="H1044" s="342" t="s">
        <v>1208</v>
      </c>
      <c r="I1044" s="609" t="s">
        <v>2714</v>
      </c>
      <c r="J1044" s="607" t="s">
        <v>2636</v>
      </c>
      <c r="K1044" s="610">
        <v>42177.419224537036</v>
      </c>
      <c r="L1044" s="611">
        <v>42826</v>
      </c>
      <c r="M1044" s="306" t="s">
        <v>3435</v>
      </c>
      <c r="N1044" s="612">
        <v>8758</v>
      </c>
      <c r="O1044" s="298"/>
      <c r="P1044" s="298"/>
    </row>
    <row r="1045" spans="2:16" ht="12.75">
      <c r="B1045" s="613" t="s">
        <v>885</v>
      </c>
      <c r="C1045" s="314" t="s">
        <v>1933</v>
      </c>
      <c r="D1045" s="613" t="s">
        <v>1934</v>
      </c>
      <c r="E1045" s="314" t="s">
        <v>1935</v>
      </c>
      <c r="F1045" s="607" t="s">
        <v>151</v>
      </c>
      <c r="G1045" s="608" t="s">
        <v>147</v>
      </c>
      <c r="H1045" s="342" t="s">
        <v>1208</v>
      </c>
      <c r="I1045" s="609" t="s">
        <v>2714</v>
      </c>
      <c r="J1045" s="607" t="s">
        <v>2637</v>
      </c>
      <c r="K1045" s="610">
        <v>42177.419224537036</v>
      </c>
      <c r="L1045" s="611">
        <v>42856</v>
      </c>
      <c r="M1045" s="306" t="s">
        <v>3435</v>
      </c>
      <c r="N1045" s="612">
        <v>5156</v>
      </c>
      <c r="O1045" s="298"/>
      <c r="P1045" s="298"/>
    </row>
    <row r="1046" spans="2:16" ht="12.75">
      <c r="B1046" s="613" t="s">
        <v>885</v>
      </c>
      <c r="C1046" s="314" t="s">
        <v>1933</v>
      </c>
      <c r="D1046" s="613" t="s">
        <v>1934</v>
      </c>
      <c r="E1046" s="314" t="s">
        <v>1935</v>
      </c>
      <c r="F1046" s="607" t="s">
        <v>151</v>
      </c>
      <c r="G1046" s="608" t="s">
        <v>147</v>
      </c>
      <c r="H1046" s="342" t="s">
        <v>1208</v>
      </c>
      <c r="I1046" s="609" t="s">
        <v>2714</v>
      </c>
      <c r="J1046" s="607" t="s">
        <v>2638</v>
      </c>
      <c r="K1046" s="610">
        <v>42177.419224537036</v>
      </c>
      <c r="L1046" s="611">
        <v>42887</v>
      </c>
      <c r="M1046" s="306" t="s">
        <v>3435</v>
      </c>
      <c r="N1046" s="612">
        <v>7820</v>
      </c>
      <c r="O1046" s="298"/>
      <c r="P1046" s="298"/>
    </row>
    <row r="1047" spans="2:16" ht="12.75">
      <c r="B1047" s="613" t="s">
        <v>885</v>
      </c>
      <c r="C1047" s="314" t="s">
        <v>1933</v>
      </c>
      <c r="D1047" s="613" t="s">
        <v>1934</v>
      </c>
      <c r="E1047" s="314" t="s">
        <v>1935</v>
      </c>
      <c r="F1047" s="607" t="s">
        <v>151</v>
      </c>
      <c r="G1047" s="608" t="s">
        <v>147</v>
      </c>
      <c r="H1047" s="342" t="s">
        <v>1208</v>
      </c>
      <c r="I1047" s="609" t="s">
        <v>2714</v>
      </c>
      <c r="J1047" s="607" t="s">
        <v>2639</v>
      </c>
      <c r="K1047" s="610">
        <v>42177.419224537036</v>
      </c>
      <c r="L1047" s="611">
        <v>42917</v>
      </c>
      <c r="M1047" s="306" t="s">
        <v>3435</v>
      </c>
      <c r="N1047" s="612">
        <v>9400</v>
      </c>
      <c r="O1047" s="298"/>
      <c r="P1047" s="298"/>
    </row>
    <row r="1048" spans="2:16" ht="12.75">
      <c r="B1048" s="613" t="s">
        <v>885</v>
      </c>
      <c r="C1048" s="314" t="s">
        <v>1933</v>
      </c>
      <c r="D1048" s="613" t="s">
        <v>1934</v>
      </c>
      <c r="E1048" s="314" t="s">
        <v>1935</v>
      </c>
      <c r="F1048" s="607" t="s">
        <v>151</v>
      </c>
      <c r="G1048" s="608" t="s">
        <v>147</v>
      </c>
      <c r="H1048" s="342" t="s">
        <v>1208</v>
      </c>
      <c r="I1048" s="609" t="s">
        <v>2714</v>
      </c>
      <c r="J1048" s="607" t="s">
        <v>2640</v>
      </c>
      <c r="K1048" s="610">
        <v>42177.419224537036</v>
      </c>
      <c r="L1048" s="611">
        <v>42948</v>
      </c>
      <c r="M1048" s="306" t="s">
        <v>3435</v>
      </c>
      <c r="N1048" s="612">
        <v>4792</v>
      </c>
      <c r="O1048" s="298"/>
      <c r="P1048" s="298"/>
    </row>
    <row r="1049" spans="2:16" ht="12.75">
      <c r="B1049" s="613" t="s">
        <v>885</v>
      </c>
      <c r="C1049" s="314" t="s">
        <v>1933</v>
      </c>
      <c r="D1049" s="613" t="s">
        <v>1934</v>
      </c>
      <c r="E1049" s="314" t="s">
        <v>1935</v>
      </c>
      <c r="F1049" s="607" t="s">
        <v>151</v>
      </c>
      <c r="G1049" s="608" t="s">
        <v>147</v>
      </c>
      <c r="H1049" s="342" t="s">
        <v>1208</v>
      </c>
      <c r="I1049" s="609" t="s">
        <v>2714</v>
      </c>
      <c r="J1049" s="607" t="s">
        <v>2641</v>
      </c>
      <c r="K1049" s="610">
        <v>42177.419236111113</v>
      </c>
      <c r="L1049" s="611">
        <v>42979</v>
      </c>
      <c r="M1049" s="306" t="s">
        <v>3435</v>
      </c>
      <c r="N1049" s="612">
        <v>2866</v>
      </c>
      <c r="O1049" s="298"/>
      <c r="P1049" s="298"/>
    </row>
    <row r="1050" spans="2:16" ht="12.75">
      <c r="B1050" s="613" t="s">
        <v>885</v>
      </c>
      <c r="C1050" s="314" t="s">
        <v>1933</v>
      </c>
      <c r="D1050" s="613" t="s">
        <v>1934</v>
      </c>
      <c r="E1050" s="314" t="s">
        <v>1935</v>
      </c>
      <c r="F1050" s="607" t="s">
        <v>151</v>
      </c>
      <c r="G1050" s="608" t="s">
        <v>147</v>
      </c>
      <c r="H1050" s="342" t="s">
        <v>1208</v>
      </c>
      <c r="I1050" s="609" t="s">
        <v>2714</v>
      </c>
      <c r="J1050" s="607" t="s">
        <v>2642</v>
      </c>
      <c r="K1050" s="610">
        <v>42177.419236111113</v>
      </c>
      <c r="L1050" s="611">
        <v>43009</v>
      </c>
      <c r="M1050" s="306" t="s">
        <v>3435</v>
      </c>
      <c r="N1050" s="612">
        <v>1788</v>
      </c>
      <c r="O1050" s="298"/>
      <c r="P1050" s="298"/>
    </row>
    <row r="1051" spans="2:16" ht="12.75">
      <c r="B1051" s="613" t="s">
        <v>885</v>
      </c>
      <c r="C1051" s="314" t="s">
        <v>1933</v>
      </c>
      <c r="D1051" s="613" t="s">
        <v>1934</v>
      </c>
      <c r="E1051" s="314" t="s">
        <v>1935</v>
      </c>
      <c r="F1051" s="607" t="s">
        <v>151</v>
      </c>
      <c r="G1051" s="608" t="s">
        <v>147</v>
      </c>
      <c r="H1051" s="342" t="s">
        <v>1208</v>
      </c>
      <c r="I1051" s="609" t="s">
        <v>2714</v>
      </c>
      <c r="J1051" s="607" t="s">
        <v>2643</v>
      </c>
      <c r="K1051" s="610">
        <v>42177.419236111113</v>
      </c>
      <c r="L1051" s="611">
        <v>43040</v>
      </c>
      <c r="M1051" s="306" t="s">
        <v>3435</v>
      </c>
      <c r="N1051" s="612">
        <v>9646</v>
      </c>
      <c r="O1051" s="298"/>
      <c r="P1051" s="298"/>
    </row>
    <row r="1052" spans="2:16" ht="12.75">
      <c r="B1052" s="613" t="s">
        <v>513</v>
      </c>
      <c r="C1052" s="314" t="s">
        <v>2268</v>
      </c>
      <c r="D1052" s="613" t="s">
        <v>1467</v>
      </c>
      <c r="E1052" s="314" t="s">
        <v>1468</v>
      </c>
      <c r="F1052" s="607" t="s">
        <v>151</v>
      </c>
      <c r="G1052" s="608" t="s">
        <v>147</v>
      </c>
      <c r="H1052" s="342" t="s">
        <v>1208</v>
      </c>
      <c r="I1052" s="609" t="s">
        <v>2714</v>
      </c>
      <c r="J1052" s="607" t="s">
        <v>2635</v>
      </c>
      <c r="K1052" s="610">
        <v>42177.419224537036</v>
      </c>
      <c r="L1052" s="611">
        <v>42795</v>
      </c>
      <c r="M1052" s="306" t="s">
        <v>3435</v>
      </c>
      <c r="N1052" s="612">
        <v>10</v>
      </c>
      <c r="O1052" s="298"/>
      <c r="P1052" s="298"/>
    </row>
    <row r="1053" spans="2:16" ht="12.75">
      <c r="B1053" s="613" t="s">
        <v>513</v>
      </c>
      <c r="C1053" s="314" t="s">
        <v>2268</v>
      </c>
      <c r="D1053" s="613" t="s">
        <v>1467</v>
      </c>
      <c r="E1053" s="314" t="s">
        <v>1468</v>
      </c>
      <c r="F1053" s="607" t="s">
        <v>151</v>
      </c>
      <c r="G1053" s="608" t="s">
        <v>147</v>
      </c>
      <c r="H1053" s="342" t="s">
        <v>1208</v>
      </c>
      <c r="I1053" s="609" t="s">
        <v>2714</v>
      </c>
      <c r="J1053" s="607" t="s">
        <v>2636</v>
      </c>
      <c r="K1053" s="610">
        <v>42177.419224537036</v>
      </c>
      <c r="L1053" s="611">
        <v>42826</v>
      </c>
      <c r="M1053" s="306" t="s">
        <v>3435</v>
      </c>
      <c r="N1053" s="612">
        <v>3</v>
      </c>
      <c r="O1053" s="298"/>
      <c r="P1053" s="298"/>
    </row>
    <row r="1054" spans="2:16" ht="12.75">
      <c r="B1054" s="613" t="s">
        <v>513</v>
      </c>
      <c r="C1054" s="314" t="s">
        <v>2268</v>
      </c>
      <c r="D1054" s="613" t="s">
        <v>1467</v>
      </c>
      <c r="E1054" s="314" t="s">
        <v>1468</v>
      </c>
      <c r="F1054" s="607" t="s">
        <v>151</v>
      </c>
      <c r="G1054" s="608" t="s">
        <v>147</v>
      </c>
      <c r="H1054" s="342" t="s">
        <v>1208</v>
      </c>
      <c r="I1054" s="609" t="s">
        <v>2714</v>
      </c>
      <c r="J1054" s="607" t="s">
        <v>2638</v>
      </c>
      <c r="K1054" s="610">
        <v>42177.419224537036</v>
      </c>
      <c r="L1054" s="611">
        <v>42887</v>
      </c>
      <c r="M1054" s="306" t="s">
        <v>3435</v>
      </c>
      <c r="N1054" s="612">
        <v>1</v>
      </c>
      <c r="O1054" s="298"/>
      <c r="P1054" s="298"/>
    </row>
    <row r="1055" spans="2:16" ht="12.75">
      <c r="B1055" s="613" t="s">
        <v>606</v>
      </c>
      <c r="C1055" s="314" t="s">
        <v>1469</v>
      </c>
      <c r="D1055" s="613" t="s">
        <v>1470</v>
      </c>
      <c r="E1055" s="314" t="s">
        <v>1471</v>
      </c>
      <c r="F1055" s="607" t="s">
        <v>151</v>
      </c>
      <c r="G1055" s="608" t="s">
        <v>147</v>
      </c>
      <c r="H1055" s="342" t="s">
        <v>1208</v>
      </c>
      <c r="I1055" s="609" t="s">
        <v>2714</v>
      </c>
      <c r="J1055" s="607" t="s">
        <v>2634</v>
      </c>
      <c r="K1055" s="610">
        <v>42177.419224537036</v>
      </c>
      <c r="L1055" s="611">
        <v>42767</v>
      </c>
      <c r="M1055" s="306" t="s">
        <v>3435</v>
      </c>
      <c r="N1055" s="612">
        <v>12</v>
      </c>
      <c r="O1055" s="298"/>
      <c r="P1055" s="298"/>
    </row>
    <row r="1056" spans="2:16" ht="12.75">
      <c r="B1056" s="613" t="s">
        <v>606</v>
      </c>
      <c r="C1056" s="314" t="s">
        <v>1469</v>
      </c>
      <c r="D1056" s="613" t="s">
        <v>1470</v>
      </c>
      <c r="E1056" s="314" t="s">
        <v>1471</v>
      </c>
      <c r="F1056" s="607" t="s">
        <v>151</v>
      </c>
      <c r="G1056" s="608" t="s">
        <v>147</v>
      </c>
      <c r="H1056" s="342" t="s">
        <v>1208</v>
      </c>
      <c r="I1056" s="609" t="s">
        <v>2714</v>
      </c>
      <c r="J1056" s="607" t="s">
        <v>2635</v>
      </c>
      <c r="K1056" s="610">
        <v>42177.419224537036</v>
      </c>
      <c r="L1056" s="611">
        <v>42795</v>
      </c>
      <c r="M1056" s="306" t="s">
        <v>3435</v>
      </c>
      <c r="N1056" s="612">
        <v>205</v>
      </c>
      <c r="O1056" s="298"/>
      <c r="P1056" s="298"/>
    </row>
    <row r="1057" spans="2:16" ht="12.75">
      <c r="B1057" s="613" t="s">
        <v>606</v>
      </c>
      <c r="C1057" s="314" t="s">
        <v>1469</v>
      </c>
      <c r="D1057" s="613" t="s">
        <v>1470</v>
      </c>
      <c r="E1057" s="314" t="s">
        <v>1471</v>
      </c>
      <c r="F1057" s="607" t="s">
        <v>151</v>
      </c>
      <c r="G1057" s="608" t="s">
        <v>147</v>
      </c>
      <c r="H1057" s="342" t="s">
        <v>1208</v>
      </c>
      <c r="I1057" s="609" t="s">
        <v>2714</v>
      </c>
      <c r="J1057" s="607" t="s">
        <v>2636</v>
      </c>
      <c r="K1057" s="610">
        <v>42177.419224537036</v>
      </c>
      <c r="L1057" s="611">
        <v>42826</v>
      </c>
      <c r="M1057" s="306" t="s">
        <v>3435</v>
      </c>
      <c r="N1057" s="612">
        <v>45</v>
      </c>
      <c r="O1057" s="298"/>
      <c r="P1057" s="298"/>
    </row>
    <row r="1058" spans="2:16" ht="12.75">
      <c r="B1058" s="613" t="s">
        <v>606</v>
      </c>
      <c r="C1058" s="314" t="s">
        <v>1469</v>
      </c>
      <c r="D1058" s="613" t="s">
        <v>1470</v>
      </c>
      <c r="E1058" s="314" t="s">
        <v>1471</v>
      </c>
      <c r="F1058" s="607" t="s">
        <v>151</v>
      </c>
      <c r="G1058" s="608" t="s">
        <v>147</v>
      </c>
      <c r="H1058" s="342" t="s">
        <v>1208</v>
      </c>
      <c r="I1058" s="609" t="s">
        <v>2714</v>
      </c>
      <c r="J1058" s="607" t="s">
        <v>2643</v>
      </c>
      <c r="K1058" s="610">
        <v>42177.419236111113</v>
      </c>
      <c r="L1058" s="611">
        <v>43040</v>
      </c>
      <c r="M1058" s="306" t="s">
        <v>3435</v>
      </c>
      <c r="N1058" s="612">
        <v>209</v>
      </c>
      <c r="O1058" s="298"/>
      <c r="P1058" s="298"/>
    </row>
    <row r="1059" spans="2:16" ht="12.75">
      <c r="B1059" s="613" t="s">
        <v>565</v>
      </c>
      <c r="C1059" s="314" t="s">
        <v>1472</v>
      </c>
      <c r="D1059" s="613" t="s">
        <v>1473</v>
      </c>
      <c r="E1059" s="314" t="s">
        <v>1474</v>
      </c>
      <c r="F1059" s="607" t="s">
        <v>151</v>
      </c>
      <c r="G1059" s="608" t="s">
        <v>147</v>
      </c>
      <c r="H1059" s="342" t="s">
        <v>1208</v>
      </c>
      <c r="I1059" s="609" t="s">
        <v>2714</v>
      </c>
      <c r="J1059" s="607" t="s">
        <v>2633</v>
      </c>
      <c r="K1059" s="610">
        <v>42177.419224537036</v>
      </c>
      <c r="L1059" s="611">
        <v>42736</v>
      </c>
      <c r="M1059" s="306" t="s">
        <v>3435</v>
      </c>
      <c r="N1059" s="612">
        <v>508</v>
      </c>
      <c r="O1059" s="298"/>
      <c r="P1059" s="298"/>
    </row>
    <row r="1060" spans="2:16" ht="12.75">
      <c r="B1060" s="613" t="s">
        <v>565</v>
      </c>
      <c r="C1060" s="314" t="s">
        <v>1472</v>
      </c>
      <c r="D1060" s="613" t="s">
        <v>1473</v>
      </c>
      <c r="E1060" s="314" t="s">
        <v>1474</v>
      </c>
      <c r="F1060" s="607" t="s">
        <v>151</v>
      </c>
      <c r="G1060" s="608" t="s">
        <v>147</v>
      </c>
      <c r="H1060" s="342" t="s">
        <v>1208</v>
      </c>
      <c r="I1060" s="609" t="s">
        <v>2714</v>
      </c>
      <c r="J1060" s="607" t="s">
        <v>2634</v>
      </c>
      <c r="K1060" s="610">
        <v>42177.419224537036</v>
      </c>
      <c r="L1060" s="611">
        <v>42767</v>
      </c>
      <c r="M1060" s="306" t="s">
        <v>3435</v>
      </c>
      <c r="N1060" s="612">
        <v>1154</v>
      </c>
      <c r="O1060" s="298"/>
      <c r="P1060" s="298"/>
    </row>
    <row r="1061" spans="2:16" ht="12.75">
      <c r="B1061" s="613" t="s">
        <v>565</v>
      </c>
      <c r="C1061" s="314" t="s">
        <v>1472</v>
      </c>
      <c r="D1061" s="613" t="s">
        <v>1473</v>
      </c>
      <c r="E1061" s="314" t="s">
        <v>1474</v>
      </c>
      <c r="F1061" s="607" t="s">
        <v>151</v>
      </c>
      <c r="G1061" s="608" t="s">
        <v>147</v>
      </c>
      <c r="H1061" s="342" t="s">
        <v>1208</v>
      </c>
      <c r="I1061" s="609" t="s">
        <v>2714</v>
      </c>
      <c r="J1061" s="607" t="s">
        <v>2635</v>
      </c>
      <c r="K1061" s="610">
        <v>42177.419224537036</v>
      </c>
      <c r="L1061" s="611">
        <v>42795</v>
      </c>
      <c r="M1061" s="306" t="s">
        <v>3435</v>
      </c>
      <c r="N1061" s="612">
        <v>715</v>
      </c>
      <c r="O1061" s="298"/>
      <c r="P1061" s="298"/>
    </row>
    <row r="1062" spans="2:16" ht="12.75">
      <c r="B1062" s="613" t="s">
        <v>565</v>
      </c>
      <c r="C1062" s="314" t="s">
        <v>1472</v>
      </c>
      <c r="D1062" s="613" t="s">
        <v>1473</v>
      </c>
      <c r="E1062" s="314" t="s">
        <v>1474</v>
      </c>
      <c r="F1062" s="607" t="s">
        <v>151</v>
      </c>
      <c r="G1062" s="608" t="s">
        <v>147</v>
      </c>
      <c r="H1062" s="342" t="s">
        <v>1208</v>
      </c>
      <c r="I1062" s="609" t="s">
        <v>2714</v>
      </c>
      <c r="J1062" s="607" t="s">
        <v>2636</v>
      </c>
      <c r="K1062" s="610">
        <v>42177.419224537036</v>
      </c>
      <c r="L1062" s="611">
        <v>42826</v>
      </c>
      <c r="M1062" s="306" t="s">
        <v>3435</v>
      </c>
      <c r="N1062" s="612">
        <v>49</v>
      </c>
      <c r="O1062" s="298"/>
      <c r="P1062" s="298"/>
    </row>
    <row r="1063" spans="2:16" ht="12.75">
      <c r="B1063" s="613" t="s">
        <v>565</v>
      </c>
      <c r="C1063" s="314" t="s">
        <v>1472</v>
      </c>
      <c r="D1063" s="613" t="s">
        <v>1473</v>
      </c>
      <c r="E1063" s="314" t="s">
        <v>1474</v>
      </c>
      <c r="F1063" s="607" t="s">
        <v>151</v>
      </c>
      <c r="G1063" s="608" t="s">
        <v>147</v>
      </c>
      <c r="H1063" s="342" t="s">
        <v>1208</v>
      </c>
      <c r="I1063" s="609" t="s">
        <v>2714</v>
      </c>
      <c r="J1063" s="607" t="s">
        <v>2641</v>
      </c>
      <c r="K1063" s="610">
        <v>42177.419236111113</v>
      </c>
      <c r="L1063" s="611">
        <v>42979</v>
      </c>
      <c r="M1063" s="306" t="s">
        <v>3435</v>
      </c>
      <c r="N1063" s="612">
        <v>6</v>
      </c>
      <c r="O1063" s="298"/>
      <c r="P1063" s="298"/>
    </row>
    <row r="1064" spans="2:16" ht="12.75">
      <c r="B1064" s="613" t="s">
        <v>565</v>
      </c>
      <c r="C1064" s="314" t="s">
        <v>1472</v>
      </c>
      <c r="D1064" s="613" t="s">
        <v>1473</v>
      </c>
      <c r="E1064" s="314" t="s">
        <v>1474</v>
      </c>
      <c r="F1064" s="607" t="s">
        <v>151</v>
      </c>
      <c r="G1064" s="608" t="s">
        <v>147</v>
      </c>
      <c r="H1064" s="342" t="s">
        <v>1208</v>
      </c>
      <c r="I1064" s="609" t="s">
        <v>2714</v>
      </c>
      <c r="J1064" s="607" t="s">
        <v>2642</v>
      </c>
      <c r="K1064" s="610">
        <v>42177.419236111113</v>
      </c>
      <c r="L1064" s="611">
        <v>43009</v>
      </c>
      <c r="M1064" s="306" t="s">
        <v>3435</v>
      </c>
      <c r="N1064" s="612">
        <v>169</v>
      </c>
      <c r="O1064" s="298"/>
      <c r="P1064" s="298"/>
    </row>
    <row r="1065" spans="2:16" ht="12.75">
      <c r="B1065" s="613" t="s">
        <v>565</v>
      </c>
      <c r="C1065" s="314" t="s">
        <v>1472</v>
      </c>
      <c r="D1065" s="613" t="s">
        <v>1473</v>
      </c>
      <c r="E1065" s="314" t="s">
        <v>1474</v>
      </c>
      <c r="F1065" s="607" t="s">
        <v>151</v>
      </c>
      <c r="G1065" s="608" t="s">
        <v>147</v>
      </c>
      <c r="H1065" s="342" t="s">
        <v>1208</v>
      </c>
      <c r="I1065" s="609" t="s">
        <v>2714</v>
      </c>
      <c r="J1065" s="607" t="s">
        <v>2643</v>
      </c>
      <c r="K1065" s="610">
        <v>42177.419236111113</v>
      </c>
      <c r="L1065" s="611">
        <v>43040</v>
      </c>
      <c r="M1065" s="306" t="s">
        <v>3435</v>
      </c>
      <c r="N1065" s="612">
        <v>1655</v>
      </c>
      <c r="O1065" s="298"/>
      <c r="P1065" s="298"/>
    </row>
    <row r="1066" spans="2:16" ht="12.75">
      <c r="B1066" s="613" t="s">
        <v>700</v>
      </c>
      <c r="C1066" s="314" t="s">
        <v>1940</v>
      </c>
      <c r="D1066" s="613" t="s">
        <v>1941</v>
      </c>
      <c r="E1066" s="314" t="s">
        <v>1942</v>
      </c>
      <c r="F1066" s="607" t="s">
        <v>151</v>
      </c>
      <c r="G1066" s="608">
        <v>2010</v>
      </c>
      <c r="H1066" s="342" t="s">
        <v>1208</v>
      </c>
      <c r="I1066" s="609" t="s">
        <v>2714</v>
      </c>
      <c r="J1066" s="607" t="s">
        <v>2644</v>
      </c>
      <c r="K1066" s="610">
        <v>42177.419641203705</v>
      </c>
      <c r="L1066" s="611">
        <v>42705</v>
      </c>
      <c r="M1066" s="306" t="s">
        <v>3435</v>
      </c>
      <c r="N1066" s="612">
        <v>61</v>
      </c>
      <c r="O1066" s="298"/>
      <c r="P1066" s="298"/>
    </row>
    <row r="1067" spans="2:16" ht="12.75">
      <c r="B1067" s="613" t="s">
        <v>700</v>
      </c>
      <c r="C1067" s="314" t="s">
        <v>1940</v>
      </c>
      <c r="D1067" s="613" t="s">
        <v>1941</v>
      </c>
      <c r="E1067" s="314" t="s">
        <v>1942</v>
      </c>
      <c r="F1067" s="607" t="s">
        <v>151</v>
      </c>
      <c r="G1067" s="608">
        <v>2010</v>
      </c>
      <c r="H1067" s="342" t="s">
        <v>1208</v>
      </c>
      <c r="I1067" s="609" t="s">
        <v>2714</v>
      </c>
      <c r="J1067" s="607" t="s">
        <v>2633</v>
      </c>
      <c r="K1067" s="610">
        <v>42177.419641203705</v>
      </c>
      <c r="L1067" s="611">
        <v>42736</v>
      </c>
      <c r="M1067" s="306" t="s">
        <v>3435</v>
      </c>
      <c r="N1067" s="612">
        <v>2217</v>
      </c>
      <c r="O1067" s="298"/>
      <c r="P1067" s="298"/>
    </row>
    <row r="1068" spans="2:16" ht="12.75">
      <c r="B1068" s="613" t="s">
        <v>700</v>
      </c>
      <c r="C1068" s="314" t="s">
        <v>1940</v>
      </c>
      <c r="D1068" s="613" t="s">
        <v>1941</v>
      </c>
      <c r="E1068" s="314" t="s">
        <v>1942</v>
      </c>
      <c r="F1068" s="607" t="s">
        <v>151</v>
      </c>
      <c r="G1068" s="608">
        <v>2010</v>
      </c>
      <c r="H1068" s="342" t="s">
        <v>1208</v>
      </c>
      <c r="I1068" s="609" t="s">
        <v>2714</v>
      </c>
      <c r="J1068" s="607" t="s">
        <v>2634</v>
      </c>
      <c r="K1068" s="610">
        <v>42177.419652777775</v>
      </c>
      <c r="L1068" s="611">
        <v>42767</v>
      </c>
      <c r="M1068" s="306" t="s">
        <v>3435</v>
      </c>
      <c r="N1068" s="612">
        <v>5331</v>
      </c>
      <c r="O1068" s="298"/>
      <c r="P1068" s="298"/>
    </row>
    <row r="1069" spans="2:16" ht="12.75">
      <c r="B1069" s="613" t="s">
        <v>700</v>
      </c>
      <c r="C1069" s="314" t="s">
        <v>1940</v>
      </c>
      <c r="D1069" s="613" t="s">
        <v>1941</v>
      </c>
      <c r="E1069" s="314" t="s">
        <v>1942</v>
      </c>
      <c r="F1069" s="607" t="s">
        <v>151</v>
      </c>
      <c r="G1069" s="608">
        <v>2010</v>
      </c>
      <c r="H1069" s="342" t="s">
        <v>1208</v>
      </c>
      <c r="I1069" s="609" t="s">
        <v>2714</v>
      </c>
      <c r="J1069" s="607" t="s">
        <v>2635</v>
      </c>
      <c r="K1069" s="610">
        <v>42177.419652777775</v>
      </c>
      <c r="L1069" s="611">
        <v>42795</v>
      </c>
      <c r="M1069" s="306" t="s">
        <v>3435</v>
      </c>
      <c r="N1069" s="612">
        <v>5262</v>
      </c>
      <c r="O1069" s="298"/>
      <c r="P1069" s="298"/>
    </row>
    <row r="1070" spans="2:16" ht="12.75">
      <c r="B1070" s="613" t="s">
        <v>700</v>
      </c>
      <c r="C1070" s="314" t="s">
        <v>1940</v>
      </c>
      <c r="D1070" s="613" t="s">
        <v>1941</v>
      </c>
      <c r="E1070" s="314" t="s">
        <v>1942</v>
      </c>
      <c r="F1070" s="607" t="s">
        <v>151</v>
      </c>
      <c r="G1070" s="608">
        <v>2010</v>
      </c>
      <c r="H1070" s="342" t="s">
        <v>1208</v>
      </c>
      <c r="I1070" s="609" t="s">
        <v>2714</v>
      </c>
      <c r="J1070" s="607" t="s">
        <v>2636</v>
      </c>
      <c r="K1070" s="610">
        <v>42177.419652777775</v>
      </c>
      <c r="L1070" s="611">
        <v>42826</v>
      </c>
      <c r="M1070" s="306" t="s">
        <v>3435</v>
      </c>
      <c r="N1070" s="612">
        <v>5242</v>
      </c>
      <c r="O1070" s="298"/>
      <c r="P1070" s="298"/>
    </row>
    <row r="1071" spans="2:16" ht="12.75">
      <c r="B1071" s="613" t="s">
        <v>700</v>
      </c>
      <c r="C1071" s="314" t="s">
        <v>1940</v>
      </c>
      <c r="D1071" s="613" t="s">
        <v>1941</v>
      </c>
      <c r="E1071" s="314" t="s">
        <v>1942</v>
      </c>
      <c r="F1071" s="607" t="s">
        <v>151</v>
      </c>
      <c r="G1071" s="608">
        <v>2010</v>
      </c>
      <c r="H1071" s="342" t="s">
        <v>1208</v>
      </c>
      <c r="I1071" s="609" t="s">
        <v>2714</v>
      </c>
      <c r="J1071" s="607" t="s">
        <v>2637</v>
      </c>
      <c r="K1071" s="610">
        <v>42177.419652777775</v>
      </c>
      <c r="L1071" s="611">
        <v>42856</v>
      </c>
      <c r="M1071" s="306" t="s">
        <v>3435</v>
      </c>
      <c r="N1071" s="612">
        <v>1859</v>
      </c>
      <c r="O1071" s="298"/>
      <c r="P1071" s="298"/>
    </row>
    <row r="1072" spans="2:16" ht="12.75">
      <c r="B1072" s="613" t="s">
        <v>700</v>
      </c>
      <c r="C1072" s="314" t="s">
        <v>1940</v>
      </c>
      <c r="D1072" s="613" t="s">
        <v>1941</v>
      </c>
      <c r="E1072" s="314" t="s">
        <v>1942</v>
      </c>
      <c r="F1072" s="607" t="s">
        <v>151</v>
      </c>
      <c r="G1072" s="608">
        <v>2010</v>
      </c>
      <c r="H1072" s="342" t="s">
        <v>1208</v>
      </c>
      <c r="I1072" s="609" t="s">
        <v>2714</v>
      </c>
      <c r="J1072" s="607" t="s">
        <v>2638</v>
      </c>
      <c r="K1072" s="610">
        <v>42177.419652777775</v>
      </c>
      <c r="L1072" s="611">
        <v>42887</v>
      </c>
      <c r="M1072" s="306" t="s">
        <v>3435</v>
      </c>
      <c r="N1072" s="612">
        <v>448</v>
      </c>
      <c r="O1072" s="298"/>
      <c r="P1072" s="298"/>
    </row>
    <row r="1073" spans="2:16" ht="12.75">
      <c r="B1073" s="613" t="s">
        <v>700</v>
      </c>
      <c r="C1073" s="314" t="s">
        <v>1940</v>
      </c>
      <c r="D1073" s="613" t="s">
        <v>1941</v>
      </c>
      <c r="E1073" s="314" t="s">
        <v>1942</v>
      </c>
      <c r="F1073" s="607" t="s">
        <v>151</v>
      </c>
      <c r="G1073" s="608">
        <v>2010</v>
      </c>
      <c r="H1073" s="342" t="s">
        <v>1208</v>
      </c>
      <c r="I1073" s="609" t="s">
        <v>2714</v>
      </c>
      <c r="J1073" s="607" t="s">
        <v>2639</v>
      </c>
      <c r="K1073" s="610">
        <v>42177.419652777775</v>
      </c>
      <c r="L1073" s="611">
        <v>42917</v>
      </c>
      <c r="M1073" s="306" t="s">
        <v>3435</v>
      </c>
      <c r="N1073" s="612">
        <v>3431</v>
      </c>
      <c r="O1073" s="298"/>
      <c r="P1073" s="298"/>
    </row>
    <row r="1074" spans="2:16" ht="12.75">
      <c r="B1074" s="613" t="s">
        <v>700</v>
      </c>
      <c r="C1074" s="314" t="s">
        <v>1940</v>
      </c>
      <c r="D1074" s="613" t="s">
        <v>1941</v>
      </c>
      <c r="E1074" s="314" t="s">
        <v>1942</v>
      </c>
      <c r="F1074" s="607" t="s">
        <v>151</v>
      </c>
      <c r="G1074" s="608">
        <v>2010</v>
      </c>
      <c r="H1074" s="342" t="s">
        <v>1208</v>
      </c>
      <c r="I1074" s="609" t="s">
        <v>2714</v>
      </c>
      <c r="J1074" s="607" t="s">
        <v>2640</v>
      </c>
      <c r="K1074" s="610">
        <v>42177.419652777775</v>
      </c>
      <c r="L1074" s="611">
        <v>42948</v>
      </c>
      <c r="M1074" s="306" t="s">
        <v>3435</v>
      </c>
      <c r="N1074" s="612">
        <v>1770</v>
      </c>
      <c r="O1074" s="298"/>
      <c r="P1074" s="298"/>
    </row>
    <row r="1075" spans="2:16" ht="12.75">
      <c r="B1075" s="613" t="s">
        <v>700</v>
      </c>
      <c r="C1075" s="314" t="s">
        <v>1940</v>
      </c>
      <c r="D1075" s="613" t="s">
        <v>1943</v>
      </c>
      <c r="E1075" s="314" t="s">
        <v>1944</v>
      </c>
      <c r="F1075" s="607" t="s">
        <v>151</v>
      </c>
      <c r="G1075" s="608">
        <v>2010</v>
      </c>
      <c r="H1075" s="342" t="s">
        <v>1208</v>
      </c>
      <c r="I1075" s="609" t="s">
        <v>2714</v>
      </c>
      <c r="J1075" s="607" t="s">
        <v>2644</v>
      </c>
      <c r="K1075" s="610">
        <v>42177.419641203705</v>
      </c>
      <c r="L1075" s="611">
        <v>42705</v>
      </c>
      <c r="M1075" s="306" t="s">
        <v>3435</v>
      </c>
      <c r="N1075" s="612">
        <v>708</v>
      </c>
      <c r="O1075" s="298"/>
      <c r="P1075" s="298"/>
    </row>
    <row r="1076" spans="2:16" ht="12.75">
      <c r="B1076" s="613" t="s">
        <v>700</v>
      </c>
      <c r="C1076" s="314" t="s">
        <v>1940</v>
      </c>
      <c r="D1076" s="613" t="s">
        <v>1943</v>
      </c>
      <c r="E1076" s="314" t="s">
        <v>1944</v>
      </c>
      <c r="F1076" s="607" t="s">
        <v>151</v>
      </c>
      <c r="G1076" s="608">
        <v>2010</v>
      </c>
      <c r="H1076" s="342" t="s">
        <v>1208</v>
      </c>
      <c r="I1076" s="609" t="s">
        <v>2714</v>
      </c>
      <c r="J1076" s="607" t="s">
        <v>2633</v>
      </c>
      <c r="K1076" s="610">
        <v>42177.419641203705</v>
      </c>
      <c r="L1076" s="611">
        <v>42736</v>
      </c>
      <c r="M1076" s="306" t="s">
        <v>3435</v>
      </c>
      <c r="N1076" s="612">
        <v>782</v>
      </c>
      <c r="O1076" s="298"/>
      <c r="P1076" s="298"/>
    </row>
    <row r="1077" spans="2:16" ht="12.75">
      <c r="B1077" s="613" t="s">
        <v>700</v>
      </c>
      <c r="C1077" s="314" t="s">
        <v>1940</v>
      </c>
      <c r="D1077" s="613" t="s">
        <v>1943</v>
      </c>
      <c r="E1077" s="314" t="s">
        <v>1944</v>
      </c>
      <c r="F1077" s="607" t="s">
        <v>151</v>
      </c>
      <c r="G1077" s="608">
        <v>2010</v>
      </c>
      <c r="H1077" s="342" t="s">
        <v>1208</v>
      </c>
      <c r="I1077" s="609" t="s">
        <v>2714</v>
      </c>
      <c r="J1077" s="607" t="s">
        <v>2634</v>
      </c>
      <c r="K1077" s="610">
        <v>42177.419652777775</v>
      </c>
      <c r="L1077" s="611">
        <v>42767</v>
      </c>
      <c r="M1077" s="306" t="s">
        <v>3435</v>
      </c>
      <c r="N1077" s="612">
        <v>5188</v>
      </c>
      <c r="O1077" s="298"/>
      <c r="P1077" s="298"/>
    </row>
    <row r="1078" spans="2:16" ht="12.75">
      <c r="B1078" s="613" t="s">
        <v>700</v>
      </c>
      <c r="C1078" s="314" t="s">
        <v>1940</v>
      </c>
      <c r="D1078" s="613" t="s">
        <v>1943</v>
      </c>
      <c r="E1078" s="314" t="s">
        <v>1944</v>
      </c>
      <c r="F1078" s="607" t="s">
        <v>151</v>
      </c>
      <c r="G1078" s="608">
        <v>2010</v>
      </c>
      <c r="H1078" s="342" t="s">
        <v>1208</v>
      </c>
      <c r="I1078" s="609" t="s">
        <v>2714</v>
      </c>
      <c r="J1078" s="607" t="s">
        <v>2635</v>
      </c>
      <c r="K1078" s="610">
        <v>42177.419652777775</v>
      </c>
      <c r="L1078" s="611">
        <v>42795</v>
      </c>
      <c r="M1078" s="306" t="s">
        <v>3435</v>
      </c>
      <c r="N1078" s="612">
        <v>5303</v>
      </c>
      <c r="O1078" s="298"/>
      <c r="P1078" s="298"/>
    </row>
    <row r="1079" spans="2:16" ht="12.75">
      <c r="B1079" s="613" t="s">
        <v>700</v>
      </c>
      <c r="C1079" s="314" t="s">
        <v>1940</v>
      </c>
      <c r="D1079" s="613" t="s">
        <v>1943</v>
      </c>
      <c r="E1079" s="314" t="s">
        <v>1944</v>
      </c>
      <c r="F1079" s="607" t="s">
        <v>151</v>
      </c>
      <c r="G1079" s="608">
        <v>2010</v>
      </c>
      <c r="H1079" s="342" t="s">
        <v>1208</v>
      </c>
      <c r="I1079" s="609" t="s">
        <v>2714</v>
      </c>
      <c r="J1079" s="607" t="s">
        <v>2636</v>
      </c>
      <c r="K1079" s="610">
        <v>42177.419652777775</v>
      </c>
      <c r="L1079" s="611">
        <v>42826</v>
      </c>
      <c r="M1079" s="306" t="s">
        <v>3435</v>
      </c>
      <c r="N1079" s="612">
        <v>5277</v>
      </c>
      <c r="O1079" s="298"/>
      <c r="P1079" s="298"/>
    </row>
    <row r="1080" spans="2:16" ht="12.75">
      <c r="B1080" s="613" t="s">
        <v>700</v>
      </c>
      <c r="C1080" s="314" t="s">
        <v>1940</v>
      </c>
      <c r="D1080" s="613" t="s">
        <v>1943</v>
      </c>
      <c r="E1080" s="314" t="s">
        <v>1944</v>
      </c>
      <c r="F1080" s="607" t="s">
        <v>151</v>
      </c>
      <c r="G1080" s="608">
        <v>2010</v>
      </c>
      <c r="H1080" s="342" t="s">
        <v>1208</v>
      </c>
      <c r="I1080" s="609" t="s">
        <v>2714</v>
      </c>
      <c r="J1080" s="607" t="s">
        <v>2637</v>
      </c>
      <c r="K1080" s="610">
        <v>42177.419652777775</v>
      </c>
      <c r="L1080" s="611">
        <v>42856</v>
      </c>
      <c r="M1080" s="306" t="s">
        <v>3435</v>
      </c>
      <c r="N1080" s="612">
        <v>1323</v>
      </c>
      <c r="O1080" s="298"/>
      <c r="P1080" s="298"/>
    </row>
    <row r="1081" spans="2:16" ht="12.75">
      <c r="B1081" s="613" t="s">
        <v>700</v>
      </c>
      <c r="C1081" s="314" t="s">
        <v>1940</v>
      </c>
      <c r="D1081" s="613" t="s">
        <v>1943</v>
      </c>
      <c r="E1081" s="314" t="s">
        <v>1944</v>
      </c>
      <c r="F1081" s="607" t="s">
        <v>151</v>
      </c>
      <c r="G1081" s="608">
        <v>2010</v>
      </c>
      <c r="H1081" s="342" t="s">
        <v>1208</v>
      </c>
      <c r="I1081" s="609" t="s">
        <v>2714</v>
      </c>
      <c r="J1081" s="607" t="s">
        <v>2639</v>
      </c>
      <c r="K1081" s="610">
        <v>42177.419652777775</v>
      </c>
      <c r="L1081" s="611">
        <v>42917</v>
      </c>
      <c r="M1081" s="306" t="s">
        <v>3435</v>
      </c>
      <c r="N1081" s="612">
        <v>253</v>
      </c>
      <c r="O1081" s="298"/>
      <c r="P1081" s="298"/>
    </row>
    <row r="1082" spans="2:16" ht="12.75">
      <c r="B1082" s="613" t="s">
        <v>700</v>
      </c>
      <c r="C1082" s="314" t="s">
        <v>1940</v>
      </c>
      <c r="D1082" s="613" t="s">
        <v>1943</v>
      </c>
      <c r="E1082" s="314" t="s">
        <v>1944</v>
      </c>
      <c r="F1082" s="607" t="s">
        <v>151</v>
      </c>
      <c r="G1082" s="608">
        <v>2010</v>
      </c>
      <c r="H1082" s="342" t="s">
        <v>1208</v>
      </c>
      <c r="I1082" s="609" t="s">
        <v>2714</v>
      </c>
      <c r="J1082" s="607" t="s">
        <v>2640</v>
      </c>
      <c r="K1082" s="610">
        <v>42177.419652777775</v>
      </c>
      <c r="L1082" s="611">
        <v>42948</v>
      </c>
      <c r="M1082" s="306" t="s">
        <v>3435</v>
      </c>
      <c r="N1082" s="612">
        <v>484</v>
      </c>
      <c r="O1082" s="298"/>
      <c r="P1082" s="298"/>
    </row>
    <row r="1083" spans="2:16" ht="12.75">
      <c r="B1083" s="613" t="s">
        <v>639</v>
      </c>
      <c r="C1083" s="314" t="s">
        <v>1937</v>
      </c>
      <c r="D1083" s="613" t="s">
        <v>1938</v>
      </c>
      <c r="E1083" s="314" t="s">
        <v>1939</v>
      </c>
      <c r="F1083" s="607" t="s">
        <v>151</v>
      </c>
      <c r="G1083" s="608">
        <v>2005</v>
      </c>
      <c r="H1083" s="342" t="s">
        <v>1208</v>
      </c>
      <c r="I1083" s="609" t="s">
        <v>2714</v>
      </c>
      <c r="J1083" s="607" t="s">
        <v>2644</v>
      </c>
      <c r="K1083" s="610">
        <v>42177.419224537036</v>
      </c>
      <c r="L1083" s="611">
        <v>42705</v>
      </c>
      <c r="M1083" s="306" t="s">
        <v>3435</v>
      </c>
      <c r="N1083" s="612">
        <v>5899</v>
      </c>
      <c r="O1083" s="298"/>
      <c r="P1083" s="298"/>
    </row>
    <row r="1084" spans="2:16" ht="12.75">
      <c r="B1084" s="613" t="s">
        <v>639</v>
      </c>
      <c r="C1084" s="314" t="s">
        <v>1937</v>
      </c>
      <c r="D1084" s="613" t="s">
        <v>1938</v>
      </c>
      <c r="E1084" s="314" t="s">
        <v>1939</v>
      </c>
      <c r="F1084" s="607" t="s">
        <v>151</v>
      </c>
      <c r="G1084" s="608">
        <v>2005</v>
      </c>
      <c r="H1084" s="342" t="s">
        <v>1208</v>
      </c>
      <c r="I1084" s="609" t="s">
        <v>2714</v>
      </c>
      <c r="J1084" s="607" t="s">
        <v>2633</v>
      </c>
      <c r="K1084" s="610">
        <v>42177.419641203705</v>
      </c>
      <c r="L1084" s="611">
        <v>42736</v>
      </c>
      <c r="M1084" s="306" t="s">
        <v>3435</v>
      </c>
      <c r="N1084" s="612">
        <v>4748</v>
      </c>
      <c r="O1084" s="298"/>
      <c r="P1084" s="298"/>
    </row>
    <row r="1085" spans="2:16" ht="12.75">
      <c r="B1085" s="613" t="s">
        <v>639</v>
      </c>
      <c r="C1085" s="314" t="s">
        <v>1937</v>
      </c>
      <c r="D1085" s="613" t="s">
        <v>1938</v>
      </c>
      <c r="E1085" s="314" t="s">
        <v>1939</v>
      </c>
      <c r="F1085" s="607" t="s">
        <v>151</v>
      </c>
      <c r="G1085" s="608">
        <v>2005</v>
      </c>
      <c r="H1085" s="342" t="s">
        <v>1208</v>
      </c>
      <c r="I1085" s="609" t="s">
        <v>2714</v>
      </c>
      <c r="J1085" s="607" t="s">
        <v>2634</v>
      </c>
      <c r="K1085" s="610">
        <v>42177.419224537036</v>
      </c>
      <c r="L1085" s="611">
        <v>42767</v>
      </c>
      <c r="M1085" s="306" t="s">
        <v>3435</v>
      </c>
      <c r="N1085" s="612">
        <v>5040</v>
      </c>
      <c r="O1085" s="298"/>
      <c r="P1085" s="298"/>
    </row>
    <row r="1086" spans="2:16" ht="12.75">
      <c r="B1086" s="613" t="s">
        <v>639</v>
      </c>
      <c r="C1086" s="314" t="s">
        <v>1937</v>
      </c>
      <c r="D1086" s="613" t="s">
        <v>1938</v>
      </c>
      <c r="E1086" s="314" t="s">
        <v>1939</v>
      </c>
      <c r="F1086" s="607" t="s">
        <v>151</v>
      </c>
      <c r="G1086" s="608">
        <v>2005</v>
      </c>
      <c r="H1086" s="342" t="s">
        <v>1208</v>
      </c>
      <c r="I1086" s="609" t="s">
        <v>2714</v>
      </c>
      <c r="J1086" s="607" t="s">
        <v>2635</v>
      </c>
      <c r="K1086" s="610">
        <v>42177.419224537036</v>
      </c>
      <c r="L1086" s="611">
        <v>42795</v>
      </c>
      <c r="M1086" s="306" t="s">
        <v>3435</v>
      </c>
      <c r="N1086" s="612">
        <v>3820</v>
      </c>
      <c r="O1086" s="298"/>
      <c r="P1086" s="298"/>
    </row>
    <row r="1087" spans="2:16" ht="12.75">
      <c r="B1087" s="613" t="s">
        <v>639</v>
      </c>
      <c r="C1087" s="314" t="s">
        <v>1937</v>
      </c>
      <c r="D1087" s="613" t="s">
        <v>1938</v>
      </c>
      <c r="E1087" s="314" t="s">
        <v>1939</v>
      </c>
      <c r="F1087" s="607" t="s">
        <v>151</v>
      </c>
      <c r="G1087" s="608">
        <v>2005</v>
      </c>
      <c r="H1087" s="342" t="s">
        <v>1208</v>
      </c>
      <c r="I1087" s="609" t="s">
        <v>2714</v>
      </c>
      <c r="J1087" s="607" t="s">
        <v>2636</v>
      </c>
      <c r="K1087" s="610">
        <v>42177.419224537036</v>
      </c>
      <c r="L1087" s="611">
        <v>42826</v>
      </c>
      <c r="M1087" s="306" t="s">
        <v>3435</v>
      </c>
      <c r="N1087" s="612">
        <v>1620</v>
      </c>
      <c r="O1087" s="298"/>
      <c r="P1087" s="298"/>
    </row>
    <row r="1088" spans="2:16" ht="12.75">
      <c r="B1088" s="613" t="s">
        <v>639</v>
      </c>
      <c r="C1088" s="314" t="s">
        <v>1937</v>
      </c>
      <c r="D1088" s="613" t="s">
        <v>1938</v>
      </c>
      <c r="E1088" s="314" t="s">
        <v>1939</v>
      </c>
      <c r="F1088" s="607" t="s">
        <v>151</v>
      </c>
      <c r="G1088" s="608">
        <v>2005</v>
      </c>
      <c r="H1088" s="342" t="s">
        <v>1208</v>
      </c>
      <c r="I1088" s="609" t="s">
        <v>2714</v>
      </c>
      <c r="J1088" s="607" t="s">
        <v>2637</v>
      </c>
      <c r="K1088" s="610">
        <v>42177.419652777775</v>
      </c>
      <c r="L1088" s="611">
        <v>42856</v>
      </c>
      <c r="M1088" s="306" t="s">
        <v>3435</v>
      </c>
      <c r="N1088" s="612">
        <v>6165</v>
      </c>
      <c r="O1088" s="298"/>
      <c r="P1088" s="298"/>
    </row>
    <row r="1089" spans="2:16" ht="12.75">
      <c r="B1089" s="613" t="s">
        <v>639</v>
      </c>
      <c r="C1089" s="314" t="s">
        <v>1937</v>
      </c>
      <c r="D1089" s="613" t="s">
        <v>1938</v>
      </c>
      <c r="E1089" s="314" t="s">
        <v>1939</v>
      </c>
      <c r="F1089" s="607" t="s">
        <v>151</v>
      </c>
      <c r="G1089" s="608">
        <v>2005</v>
      </c>
      <c r="H1089" s="342" t="s">
        <v>1208</v>
      </c>
      <c r="I1089" s="609" t="s">
        <v>2714</v>
      </c>
      <c r="J1089" s="607" t="s">
        <v>2638</v>
      </c>
      <c r="K1089" s="610">
        <v>42177.419652777775</v>
      </c>
      <c r="L1089" s="611">
        <v>42887</v>
      </c>
      <c r="M1089" s="306" t="s">
        <v>3435</v>
      </c>
      <c r="N1089" s="612">
        <v>6733</v>
      </c>
      <c r="O1089" s="298"/>
      <c r="P1089" s="298"/>
    </row>
    <row r="1090" spans="2:16" ht="12.75">
      <c r="B1090" s="613" t="s">
        <v>639</v>
      </c>
      <c r="C1090" s="314" t="s">
        <v>1937</v>
      </c>
      <c r="D1090" s="613" t="s">
        <v>1938</v>
      </c>
      <c r="E1090" s="314" t="s">
        <v>1939</v>
      </c>
      <c r="F1090" s="607" t="s">
        <v>151</v>
      </c>
      <c r="G1090" s="608">
        <v>2005</v>
      </c>
      <c r="H1090" s="342" t="s">
        <v>1208</v>
      </c>
      <c r="I1090" s="609" t="s">
        <v>2714</v>
      </c>
      <c r="J1090" s="607" t="s">
        <v>2639</v>
      </c>
      <c r="K1090" s="610">
        <v>42177.419652777775</v>
      </c>
      <c r="L1090" s="611">
        <v>42917</v>
      </c>
      <c r="M1090" s="306" t="s">
        <v>3435</v>
      </c>
      <c r="N1090" s="612">
        <v>7213</v>
      </c>
      <c r="O1090" s="298"/>
      <c r="P1090" s="298"/>
    </row>
    <row r="1091" spans="2:16" ht="12.75">
      <c r="B1091" s="613" t="s">
        <v>639</v>
      </c>
      <c r="C1091" s="314" t="s">
        <v>1937</v>
      </c>
      <c r="D1091" s="613" t="s">
        <v>1938</v>
      </c>
      <c r="E1091" s="314" t="s">
        <v>1939</v>
      </c>
      <c r="F1091" s="607" t="s">
        <v>151</v>
      </c>
      <c r="G1091" s="608">
        <v>2005</v>
      </c>
      <c r="H1091" s="342" t="s">
        <v>1208</v>
      </c>
      <c r="I1091" s="609" t="s">
        <v>2714</v>
      </c>
      <c r="J1091" s="607" t="s">
        <v>2640</v>
      </c>
      <c r="K1091" s="610">
        <v>42177.419652777775</v>
      </c>
      <c r="L1091" s="611">
        <v>42948</v>
      </c>
      <c r="M1091" s="306" t="s">
        <v>3435</v>
      </c>
      <c r="N1091" s="612">
        <v>7225</v>
      </c>
      <c r="O1091" s="298"/>
      <c r="P1091" s="298"/>
    </row>
    <row r="1092" spans="2:16" ht="12.75">
      <c r="B1092" s="613" t="s">
        <v>639</v>
      </c>
      <c r="C1092" s="314" t="s">
        <v>1937</v>
      </c>
      <c r="D1092" s="613" t="s">
        <v>1938</v>
      </c>
      <c r="E1092" s="314" t="s">
        <v>1939</v>
      </c>
      <c r="F1092" s="607" t="s">
        <v>151</v>
      </c>
      <c r="G1092" s="608">
        <v>2005</v>
      </c>
      <c r="H1092" s="342" t="s">
        <v>1208</v>
      </c>
      <c r="I1092" s="609" t="s">
        <v>2714</v>
      </c>
      <c r="J1092" s="607" t="s">
        <v>2641</v>
      </c>
      <c r="K1092" s="610">
        <v>42177.419652777775</v>
      </c>
      <c r="L1092" s="611">
        <v>42979</v>
      </c>
      <c r="M1092" s="306" t="s">
        <v>3435</v>
      </c>
      <c r="N1092" s="612">
        <v>5988</v>
      </c>
      <c r="O1092" s="298"/>
      <c r="P1092" s="298"/>
    </row>
    <row r="1093" spans="2:16" ht="12.75">
      <c r="B1093" s="613" t="s">
        <v>639</v>
      </c>
      <c r="C1093" s="314" t="s">
        <v>1937</v>
      </c>
      <c r="D1093" s="613" t="s">
        <v>1938</v>
      </c>
      <c r="E1093" s="314" t="s">
        <v>1939</v>
      </c>
      <c r="F1093" s="607" t="s">
        <v>151</v>
      </c>
      <c r="G1093" s="608">
        <v>2005</v>
      </c>
      <c r="H1093" s="342" t="s">
        <v>1208</v>
      </c>
      <c r="I1093" s="609" t="s">
        <v>2714</v>
      </c>
      <c r="J1093" s="607" t="s">
        <v>2642</v>
      </c>
      <c r="K1093" s="610">
        <v>42177.419652777775</v>
      </c>
      <c r="L1093" s="611">
        <v>43009</v>
      </c>
      <c r="M1093" s="306" t="s">
        <v>3435</v>
      </c>
      <c r="N1093" s="612">
        <v>6109</v>
      </c>
      <c r="O1093" s="298"/>
      <c r="P1093" s="298"/>
    </row>
    <row r="1094" spans="2:16" ht="12.75">
      <c r="B1094" s="613" t="s">
        <v>639</v>
      </c>
      <c r="C1094" s="314" t="s">
        <v>1937</v>
      </c>
      <c r="D1094" s="613" t="s">
        <v>1938</v>
      </c>
      <c r="E1094" s="314" t="s">
        <v>1939</v>
      </c>
      <c r="F1094" s="607" t="s">
        <v>151</v>
      </c>
      <c r="G1094" s="608">
        <v>2005</v>
      </c>
      <c r="H1094" s="342" t="s">
        <v>1208</v>
      </c>
      <c r="I1094" s="609" t="s">
        <v>2714</v>
      </c>
      <c r="J1094" s="607" t="s">
        <v>2643</v>
      </c>
      <c r="K1094" s="610">
        <v>42177.419652777775</v>
      </c>
      <c r="L1094" s="611">
        <v>43040</v>
      </c>
      <c r="M1094" s="306" t="s">
        <v>3435</v>
      </c>
      <c r="N1094" s="612">
        <v>6681</v>
      </c>
      <c r="O1094" s="298"/>
      <c r="P1094" s="298"/>
    </row>
    <row r="1095" spans="2:16" ht="12.75">
      <c r="B1095" s="613" t="s">
        <v>750</v>
      </c>
      <c r="C1095" s="314" t="s">
        <v>2545</v>
      </c>
      <c r="D1095" s="613" t="s">
        <v>2546</v>
      </c>
      <c r="E1095" s="314" t="s">
        <v>2547</v>
      </c>
      <c r="F1095" s="607" t="s">
        <v>150</v>
      </c>
      <c r="G1095" s="608">
        <v>2011</v>
      </c>
      <c r="H1095" s="342" t="s">
        <v>1208</v>
      </c>
      <c r="I1095" s="609" t="s">
        <v>2714</v>
      </c>
      <c r="J1095" s="607" t="s">
        <v>2637</v>
      </c>
      <c r="K1095" s="610">
        <v>42177.419652777775</v>
      </c>
      <c r="L1095" s="611">
        <v>42856</v>
      </c>
      <c r="M1095" s="306" t="s">
        <v>3435</v>
      </c>
      <c r="N1095" s="612">
        <v>165</v>
      </c>
      <c r="O1095" s="298"/>
      <c r="P1095" s="298"/>
    </row>
    <row r="1096" spans="2:16" ht="12.75">
      <c r="B1096" s="613" t="s">
        <v>750</v>
      </c>
      <c r="C1096" s="314" t="s">
        <v>2545</v>
      </c>
      <c r="D1096" s="613" t="s">
        <v>2546</v>
      </c>
      <c r="E1096" s="314" t="s">
        <v>2547</v>
      </c>
      <c r="F1096" s="607" t="s">
        <v>150</v>
      </c>
      <c r="G1096" s="608">
        <v>2011</v>
      </c>
      <c r="H1096" s="342" t="s">
        <v>1208</v>
      </c>
      <c r="I1096" s="609" t="s">
        <v>2714</v>
      </c>
      <c r="J1096" s="607" t="s">
        <v>2638</v>
      </c>
      <c r="K1096" s="610">
        <v>42177.419652777775</v>
      </c>
      <c r="L1096" s="611">
        <v>42887</v>
      </c>
      <c r="M1096" s="306" t="s">
        <v>3435</v>
      </c>
      <c r="N1096" s="612">
        <v>359</v>
      </c>
      <c r="O1096" s="298"/>
      <c r="P1096" s="298"/>
    </row>
    <row r="1097" spans="2:16" ht="12.75">
      <c r="B1097" s="613" t="s">
        <v>750</v>
      </c>
      <c r="C1097" s="314" t="s">
        <v>2545</v>
      </c>
      <c r="D1097" s="613" t="s">
        <v>2546</v>
      </c>
      <c r="E1097" s="314" t="s">
        <v>2547</v>
      </c>
      <c r="F1097" s="607" t="s">
        <v>150</v>
      </c>
      <c r="G1097" s="608">
        <v>2011</v>
      </c>
      <c r="H1097" s="342" t="s">
        <v>1208</v>
      </c>
      <c r="I1097" s="609" t="s">
        <v>2714</v>
      </c>
      <c r="J1097" s="607" t="s">
        <v>2639</v>
      </c>
      <c r="K1097" s="610">
        <v>42177.419652777775</v>
      </c>
      <c r="L1097" s="611">
        <v>42917</v>
      </c>
      <c r="M1097" s="306" t="s">
        <v>3435</v>
      </c>
      <c r="N1097" s="612">
        <v>379</v>
      </c>
      <c r="O1097" s="298"/>
      <c r="P1097" s="298"/>
    </row>
    <row r="1098" spans="2:16" ht="12.75">
      <c r="B1098" s="613" t="s">
        <v>750</v>
      </c>
      <c r="C1098" s="314" t="s">
        <v>2545</v>
      </c>
      <c r="D1098" s="613" t="s">
        <v>2546</v>
      </c>
      <c r="E1098" s="314" t="s">
        <v>2547</v>
      </c>
      <c r="F1098" s="607" t="s">
        <v>150</v>
      </c>
      <c r="G1098" s="608">
        <v>2011</v>
      </c>
      <c r="H1098" s="342" t="s">
        <v>1208</v>
      </c>
      <c r="I1098" s="609" t="s">
        <v>2714</v>
      </c>
      <c r="J1098" s="607" t="s">
        <v>2640</v>
      </c>
      <c r="K1098" s="610">
        <v>42177.419652777775</v>
      </c>
      <c r="L1098" s="611">
        <v>42948</v>
      </c>
      <c r="M1098" s="306" t="s">
        <v>3435</v>
      </c>
      <c r="N1098" s="612">
        <v>342</v>
      </c>
      <c r="O1098" s="298"/>
      <c r="P1098" s="298"/>
    </row>
    <row r="1099" spans="2:16" ht="12.75">
      <c r="B1099" s="613" t="s">
        <v>750</v>
      </c>
      <c r="C1099" s="314" t="s">
        <v>2545</v>
      </c>
      <c r="D1099" s="613" t="s">
        <v>2546</v>
      </c>
      <c r="E1099" s="314" t="s">
        <v>2547</v>
      </c>
      <c r="F1099" s="607" t="s">
        <v>150</v>
      </c>
      <c r="G1099" s="608">
        <v>2011</v>
      </c>
      <c r="H1099" s="342" t="s">
        <v>1208</v>
      </c>
      <c r="I1099" s="609" t="s">
        <v>2714</v>
      </c>
      <c r="J1099" s="607" t="s">
        <v>2641</v>
      </c>
      <c r="K1099" s="610">
        <v>42177.419652777775</v>
      </c>
      <c r="L1099" s="611">
        <v>42979</v>
      </c>
      <c r="M1099" s="306" t="s">
        <v>3435</v>
      </c>
      <c r="N1099" s="612">
        <v>315</v>
      </c>
      <c r="O1099" s="298"/>
      <c r="P1099" s="298"/>
    </row>
    <row r="1100" spans="2:16" ht="12.75">
      <c r="B1100" s="613" t="s">
        <v>750</v>
      </c>
      <c r="C1100" s="314" t="s">
        <v>2545</v>
      </c>
      <c r="D1100" s="613" t="s">
        <v>2546</v>
      </c>
      <c r="E1100" s="314" t="s">
        <v>2547</v>
      </c>
      <c r="F1100" s="607" t="s">
        <v>150</v>
      </c>
      <c r="G1100" s="608">
        <v>2011</v>
      </c>
      <c r="H1100" s="342" t="s">
        <v>1208</v>
      </c>
      <c r="I1100" s="609" t="s">
        <v>2714</v>
      </c>
      <c r="J1100" s="607" t="s">
        <v>2642</v>
      </c>
      <c r="K1100" s="610">
        <v>42177.419652777775</v>
      </c>
      <c r="L1100" s="611">
        <v>43009</v>
      </c>
      <c r="M1100" s="306" t="s">
        <v>3435</v>
      </c>
      <c r="N1100" s="612">
        <v>233</v>
      </c>
      <c r="O1100" s="298"/>
      <c r="P1100" s="298"/>
    </row>
    <row r="1101" spans="2:16" ht="12.75">
      <c r="B1101" s="613" t="s">
        <v>750</v>
      </c>
      <c r="C1101" s="314" t="s">
        <v>2545</v>
      </c>
      <c r="D1101" s="613" t="s">
        <v>2546</v>
      </c>
      <c r="E1101" s="314" t="s">
        <v>2547</v>
      </c>
      <c r="F1101" s="607" t="s">
        <v>150</v>
      </c>
      <c r="G1101" s="608">
        <v>2011</v>
      </c>
      <c r="H1101" s="342" t="s">
        <v>1208</v>
      </c>
      <c r="I1101" s="609" t="s">
        <v>2714</v>
      </c>
      <c r="J1101" s="607" t="s">
        <v>2643</v>
      </c>
      <c r="K1101" s="610">
        <v>42177.419652777775</v>
      </c>
      <c r="L1101" s="611">
        <v>43040</v>
      </c>
      <c r="M1101" s="306" t="s">
        <v>3435</v>
      </c>
      <c r="N1101" s="612">
        <v>179</v>
      </c>
      <c r="O1101" s="298"/>
      <c r="P1101" s="298"/>
    </row>
    <row r="1102" spans="2:16" ht="12.75">
      <c r="B1102" s="613" t="s">
        <v>542</v>
      </c>
      <c r="C1102" s="314" t="s">
        <v>1475</v>
      </c>
      <c r="D1102" s="613" t="s">
        <v>1476</v>
      </c>
      <c r="E1102" s="314" t="s">
        <v>1477</v>
      </c>
      <c r="F1102" s="607" t="s">
        <v>151</v>
      </c>
      <c r="G1102" s="608" t="s">
        <v>147</v>
      </c>
      <c r="H1102" s="342" t="s">
        <v>1208</v>
      </c>
      <c r="I1102" s="609" t="s">
        <v>2714</v>
      </c>
      <c r="J1102" s="607" t="s">
        <v>2633</v>
      </c>
      <c r="K1102" s="610">
        <v>42177.419641203705</v>
      </c>
      <c r="L1102" s="611">
        <v>42736</v>
      </c>
      <c r="M1102" s="306" t="s">
        <v>3435</v>
      </c>
      <c r="N1102" s="612">
        <v>5</v>
      </c>
      <c r="O1102" s="298"/>
      <c r="P1102" s="298"/>
    </row>
    <row r="1103" spans="2:16" ht="12.75">
      <c r="B1103" s="613" t="s">
        <v>542</v>
      </c>
      <c r="C1103" s="314" t="s">
        <v>1475</v>
      </c>
      <c r="D1103" s="613" t="s">
        <v>1476</v>
      </c>
      <c r="E1103" s="314" t="s">
        <v>1477</v>
      </c>
      <c r="F1103" s="607" t="s">
        <v>151</v>
      </c>
      <c r="G1103" s="608" t="s">
        <v>147</v>
      </c>
      <c r="H1103" s="342" t="s">
        <v>1208</v>
      </c>
      <c r="I1103" s="609" t="s">
        <v>2714</v>
      </c>
      <c r="J1103" s="607" t="s">
        <v>2634</v>
      </c>
      <c r="K1103" s="610">
        <v>42177.419652777775</v>
      </c>
      <c r="L1103" s="611">
        <v>42767</v>
      </c>
      <c r="M1103" s="306" t="s">
        <v>3435</v>
      </c>
      <c r="N1103" s="612">
        <v>8</v>
      </c>
      <c r="O1103" s="298"/>
      <c r="P1103" s="298"/>
    </row>
    <row r="1104" spans="2:16" ht="12.75">
      <c r="B1104" s="613" t="s">
        <v>542</v>
      </c>
      <c r="C1104" s="314" t="s">
        <v>1475</v>
      </c>
      <c r="D1104" s="613" t="s">
        <v>1476</v>
      </c>
      <c r="E1104" s="314" t="s">
        <v>1477</v>
      </c>
      <c r="F1104" s="607" t="s">
        <v>151</v>
      </c>
      <c r="G1104" s="608" t="s">
        <v>147</v>
      </c>
      <c r="H1104" s="342" t="s">
        <v>1208</v>
      </c>
      <c r="I1104" s="609" t="s">
        <v>2714</v>
      </c>
      <c r="J1104" s="607" t="s">
        <v>2635</v>
      </c>
      <c r="K1104" s="610">
        <v>42177.419652777775</v>
      </c>
      <c r="L1104" s="611">
        <v>42795</v>
      </c>
      <c r="M1104" s="306" t="s">
        <v>3435</v>
      </c>
      <c r="N1104" s="612">
        <v>6</v>
      </c>
      <c r="O1104" s="298"/>
      <c r="P1104" s="298"/>
    </row>
    <row r="1105" spans="2:16" ht="12.75">
      <c r="B1105" s="613" t="s">
        <v>542</v>
      </c>
      <c r="C1105" s="314" t="s">
        <v>1475</v>
      </c>
      <c r="D1105" s="613" t="s">
        <v>1476</v>
      </c>
      <c r="E1105" s="314" t="s">
        <v>1477</v>
      </c>
      <c r="F1105" s="607" t="s">
        <v>151</v>
      </c>
      <c r="G1105" s="608" t="s">
        <v>147</v>
      </c>
      <c r="H1105" s="342" t="s">
        <v>1208</v>
      </c>
      <c r="I1105" s="609" t="s">
        <v>2714</v>
      </c>
      <c r="J1105" s="607" t="s">
        <v>2636</v>
      </c>
      <c r="K1105" s="610">
        <v>42177.419652777775</v>
      </c>
      <c r="L1105" s="611">
        <v>42826</v>
      </c>
      <c r="M1105" s="306" t="s">
        <v>3435</v>
      </c>
      <c r="N1105" s="612">
        <v>1</v>
      </c>
      <c r="O1105" s="298"/>
      <c r="P1105" s="298"/>
    </row>
    <row r="1106" spans="2:16" ht="12.75">
      <c r="B1106" s="613" t="s">
        <v>542</v>
      </c>
      <c r="C1106" s="314" t="s">
        <v>1475</v>
      </c>
      <c r="D1106" s="613" t="s">
        <v>1476</v>
      </c>
      <c r="E1106" s="314" t="s">
        <v>1477</v>
      </c>
      <c r="F1106" s="607" t="s">
        <v>151</v>
      </c>
      <c r="G1106" s="608" t="s">
        <v>147</v>
      </c>
      <c r="H1106" s="342" t="s">
        <v>1208</v>
      </c>
      <c r="I1106" s="609" t="s">
        <v>2714</v>
      </c>
      <c r="J1106" s="607" t="s">
        <v>2643</v>
      </c>
      <c r="K1106" s="610">
        <v>42177.419652777775</v>
      </c>
      <c r="L1106" s="611">
        <v>43040</v>
      </c>
      <c r="M1106" s="306" t="s">
        <v>3435</v>
      </c>
      <c r="N1106" s="612">
        <v>21</v>
      </c>
      <c r="O1106" s="298"/>
      <c r="P1106" s="298"/>
    </row>
    <row r="1107" spans="2:16" ht="12.75">
      <c r="B1107" s="613" t="s">
        <v>584</v>
      </c>
      <c r="C1107" s="314" t="s">
        <v>1484</v>
      </c>
      <c r="D1107" s="613" t="s">
        <v>1485</v>
      </c>
      <c r="E1107" s="314" t="s">
        <v>1486</v>
      </c>
      <c r="F1107" s="607" t="s">
        <v>151</v>
      </c>
      <c r="G1107" s="608" t="s">
        <v>147</v>
      </c>
      <c r="H1107" s="342" t="s">
        <v>1208</v>
      </c>
      <c r="I1107" s="609" t="s">
        <v>2714</v>
      </c>
      <c r="J1107" s="607" t="s">
        <v>2633</v>
      </c>
      <c r="K1107" s="610">
        <v>42177.419641203705</v>
      </c>
      <c r="L1107" s="611">
        <v>42736</v>
      </c>
      <c r="M1107" s="306" t="s">
        <v>3435</v>
      </c>
      <c r="N1107" s="612">
        <v>11</v>
      </c>
      <c r="O1107" s="298"/>
      <c r="P1107" s="298"/>
    </row>
    <row r="1108" spans="2:16" ht="12.75">
      <c r="B1108" s="613" t="s">
        <v>584</v>
      </c>
      <c r="C1108" s="314" t="s">
        <v>1484</v>
      </c>
      <c r="D1108" s="613" t="s">
        <v>1485</v>
      </c>
      <c r="E1108" s="314" t="s">
        <v>1486</v>
      </c>
      <c r="F1108" s="607" t="s">
        <v>151</v>
      </c>
      <c r="G1108" s="608" t="s">
        <v>147</v>
      </c>
      <c r="H1108" s="342" t="s">
        <v>1208</v>
      </c>
      <c r="I1108" s="609" t="s">
        <v>2714</v>
      </c>
      <c r="J1108" s="607" t="s">
        <v>2643</v>
      </c>
      <c r="K1108" s="610">
        <v>42177.419652777775</v>
      </c>
      <c r="L1108" s="611">
        <v>43040</v>
      </c>
      <c r="M1108" s="306" t="s">
        <v>3435</v>
      </c>
      <c r="N1108" s="612">
        <v>7</v>
      </c>
      <c r="O1108" s="298"/>
      <c r="P1108" s="298"/>
    </row>
    <row r="1109" spans="2:16" ht="12.75">
      <c r="B1109" s="613" t="s">
        <v>901</v>
      </c>
      <c r="C1109" s="314" t="s">
        <v>1948</v>
      </c>
      <c r="D1109" s="613" t="s">
        <v>1949</v>
      </c>
      <c r="E1109" s="314" t="s">
        <v>1950</v>
      </c>
      <c r="F1109" s="607" t="s">
        <v>150</v>
      </c>
      <c r="G1109" s="608">
        <v>2011</v>
      </c>
      <c r="H1109" s="342" t="s">
        <v>1208</v>
      </c>
      <c r="I1109" s="609" t="s">
        <v>2714</v>
      </c>
      <c r="J1109" s="607" t="s">
        <v>2644</v>
      </c>
      <c r="K1109" s="610">
        <v>42177.419641203705</v>
      </c>
      <c r="L1109" s="611">
        <v>42705</v>
      </c>
      <c r="M1109" s="306" t="s">
        <v>3435</v>
      </c>
      <c r="N1109" s="612">
        <v>1846</v>
      </c>
      <c r="O1109" s="298"/>
      <c r="P1109" s="298"/>
    </row>
    <row r="1110" spans="2:16" ht="12.75">
      <c r="B1110" s="613" t="s">
        <v>901</v>
      </c>
      <c r="C1110" s="314" t="s">
        <v>1948</v>
      </c>
      <c r="D1110" s="613" t="s">
        <v>1949</v>
      </c>
      <c r="E1110" s="314" t="s">
        <v>1950</v>
      </c>
      <c r="F1110" s="607" t="s">
        <v>150</v>
      </c>
      <c r="G1110" s="608">
        <v>2011</v>
      </c>
      <c r="H1110" s="342" t="s">
        <v>1208</v>
      </c>
      <c r="I1110" s="609" t="s">
        <v>2714</v>
      </c>
      <c r="J1110" s="607" t="s">
        <v>2633</v>
      </c>
      <c r="K1110" s="610">
        <v>42177.419641203705</v>
      </c>
      <c r="L1110" s="611">
        <v>42736</v>
      </c>
      <c r="M1110" s="306" t="s">
        <v>3435</v>
      </c>
      <c r="N1110" s="612">
        <v>1902</v>
      </c>
      <c r="O1110" s="298"/>
      <c r="P1110" s="298"/>
    </row>
    <row r="1111" spans="2:16" ht="12.75">
      <c r="B1111" s="613" t="s">
        <v>901</v>
      </c>
      <c r="C1111" s="314" t="s">
        <v>1948</v>
      </c>
      <c r="D1111" s="613" t="s">
        <v>1949</v>
      </c>
      <c r="E1111" s="314" t="s">
        <v>1950</v>
      </c>
      <c r="F1111" s="607" t="s">
        <v>150</v>
      </c>
      <c r="G1111" s="608">
        <v>2011</v>
      </c>
      <c r="H1111" s="342" t="s">
        <v>1208</v>
      </c>
      <c r="I1111" s="609" t="s">
        <v>2714</v>
      </c>
      <c r="J1111" s="607" t="s">
        <v>2634</v>
      </c>
      <c r="K1111" s="610">
        <v>42177.419652777775</v>
      </c>
      <c r="L1111" s="611">
        <v>42767</v>
      </c>
      <c r="M1111" s="306" t="s">
        <v>3435</v>
      </c>
      <c r="N1111" s="612">
        <v>2714</v>
      </c>
      <c r="O1111" s="298"/>
      <c r="P1111" s="298"/>
    </row>
    <row r="1112" spans="2:16" ht="12.75">
      <c r="B1112" s="613" t="s">
        <v>901</v>
      </c>
      <c r="C1112" s="314" t="s">
        <v>1948</v>
      </c>
      <c r="D1112" s="613" t="s">
        <v>1949</v>
      </c>
      <c r="E1112" s="314" t="s">
        <v>1950</v>
      </c>
      <c r="F1112" s="607" t="s">
        <v>150</v>
      </c>
      <c r="G1112" s="608">
        <v>2011</v>
      </c>
      <c r="H1112" s="342" t="s">
        <v>1208</v>
      </c>
      <c r="I1112" s="609" t="s">
        <v>2714</v>
      </c>
      <c r="J1112" s="607" t="s">
        <v>2635</v>
      </c>
      <c r="K1112" s="610">
        <v>42177.419652777775</v>
      </c>
      <c r="L1112" s="611">
        <v>42795</v>
      </c>
      <c r="M1112" s="306" t="s">
        <v>3435</v>
      </c>
      <c r="N1112" s="612">
        <v>2969</v>
      </c>
      <c r="O1112" s="298"/>
      <c r="P1112" s="298"/>
    </row>
    <row r="1113" spans="2:16" ht="12.75">
      <c r="B1113" s="613" t="s">
        <v>901</v>
      </c>
      <c r="C1113" s="314" t="s">
        <v>1948</v>
      </c>
      <c r="D1113" s="613" t="s">
        <v>1949</v>
      </c>
      <c r="E1113" s="314" t="s">
        <v>1950</v>
      </c>
      <c r="F1113" s="607" t="s">
        <v>150</v>
      </c>
      <c r="G1113" s="608">
        <v>2011</v>
      </c>
      <c r="H1113" s="342" t="s">
        <v>1208</v>
      </c>
      <c r="I1113" s="609" t="s">
        <v>2714</v>
      </c>
      <c r="J1113" s="607" t="s">
        <v>2636</v>
      </c>
      <c r="K1113" s="610">
        <v>42177.419652777775</v>
      </c>
      <c r="L1113" s="611">
        <v>42826</v>
      </c>
      <c r="M1113" s="306" t="s">
        <v>3435</v>
      </c>
      <c r="N1113" s="612">
        <v>3059</v>
      </c>
      <c r="O1113" s="298"/>
      <c r="P1113" s="298"/>
    </row>
    <row r="1114" spans="2:16" ht="12.75">
      <c r="B1114" s="613" t="s">
        <v>901</v>
      </c>
      <c r="C1114" s="314" t="s">
        <v>1948</v>
      </c>
      <c r="D1114" s="613" t="s">
        <v>1949</v>
      </c>
      <c r="E1114" s="314" t="s">
        <v>1950</v>
      </c>
      <c r="F1114" s="607" t="s">
        <v>150</v>
      </c>
      <c r="G1114" s="608">
        <v>2011</v>
      </c>
      <c r="H1114" s="342" t="s">
        <v>1208</v>
      </c>
      <c r="I1114" s="609" t="s">
        <v>2714</v>
      </c>
      <c r="J1114" s="607" t="s">
        <v>2637</v>
      </c>
      <c r="K1114" s="610">
        <v>42177.419652777775</v>
      </c>
      <c r="L1114" s="611">
        <v>42856</v>
      </c>
      <c r="M1114" s="306" t="s">
        <v>3435</v>
      </c>
      <c r="N1114" s="612">
        <v>2951</v>
      </c>
      <c r="O1114" s="298"/>
      <c r="P1114" s="298"/>
    </row>
    <row r="1115" spans="2:16" ht="12.75">
      <c r="B1115" s="613" t="s">
        <v>901</v>
      </c>
      <c r="C1115" s="314" t="s">
        <v>1948</v>
      </c>
      <c r="D1115" s="613" t="s">
        <v>1949</v>
      </c>
      <c r="E1115" s="314" t="s">
        <v>1950</v>
      </c>
      <c r="F1115" s="607" t="s">
        <v>150</v>
      </c>
      <c r="G1115" s="608">
        <v>2011</v>
      </c>
      <c r="H1115" s="342" t="s">
        <v>1208</v>
      </c>
      <c r="I1115" s="609" t="s">
        <v>2714</v>
      </c>
      <c r="J1115" s="607" t="s">
        <v>2638</v>
      </c>
      <c r="K1115" s="610">
        <v>42177.419652777775</v>
      </c>
      <c r="L1115" s="611">
        <v>42887</v>
      </c>
      <c r="M1115" s="306" t="s">
        <v>3435</v>
      </c>
      <c r="N1115" s="612">
        <v>2674</v>
      </c>
      <c r="O1115" s="298"/>
      <c r="P1115" s="298"/>
    </row>
    <row r="1116" spans="2:16" ht="12.75">
      <c r="B1116" s="613" t="s">
        <v>901</v>
      </c>
      <c r="C1116" s="314" t="s">
        <v>1948</v>
      </c>
      <c r="D1116" s="613" t="s">
        <v>1949</v>
      </c>
      <c r="E1116" s="314" t="s">
        <v>1950</v>
      </c>
      <c r="F1116" s="607" t="s">
        <v>150</v>
      </c>
      <c r="G1116" s="608">
        <v>2011</v>
      </c>
      <c r="H1116" s="342" t="s">
        <v>1208</v>
      </c>
      <c r="I1116" s="609" t="s">
        <v>2714</v>
      </c>
      <c r="J1116" s="607" t="s">
        <v>2639</v>
      </c>
      <c r="K1116" s="610">
        <v>42177.419652777775</v>
      </c>
      <c r="L1116" s="611">
        <v>42917</v>
      </c>
      <c r="M1116" s="306" t="s">
        <v>3435</v>
      </c>
      <c r="N1116" s="612">
        <v>2699</v>
      </c>
      <c r="O1116" s="298"/>
      <c r="P1116" s="298"/>
    </row>
    <row r="1117" spans="2:16" ht="12.75">
      <c r="B1117" s="613" t="s">
        <v>901</v>
      </c>
      <c r="C1117" s="314" t="s">
        <v>1948</v>
      </c>
      <c r="D1117" s="613" t="s">
        <v>1949</v>
      </c>
      <c r="E1117" s="314" t="s">
        <v>1950</v>
      </c>
      <c r="F1117" s="607" t="s">
        <v>150</v>
      </c>
      <c r="G1117" s="608">
        <v>2011</v>
      </c>
      <c r="H1117" s="342" t="s">
        <v>1208</v>
      </c>
      <c r="I1117" s="609" t="s">
        <v>2714</v>
      </c>
      <c r="J1117" s="607" t="s">
        <v>2640</v>
      </c>
      <c r="K1117" s="610">
        <v>42177.419652777775</v>
      </c>
      <c r="L1117" s="611">
        <v>42948</v>
      </c>
      <c r="M1117" s="306" t="s">
        <v>3435</v>
      </c>
      <c r="N1117" s="612">
        <v>2536</v>
      </c>
      <c r="O1117" s="298"/>
      <c r="P1117" s="298"/>
    </row>
    <row r="1118" spans="2:16" ht="12.75">
      <c r="B1118" s="613" t="s">
        <v>901</v>
      </c>
      <c r="C1118" s="314" t="s">
        <v>1948</v>
      </c>
      <c r="D1118" s="613" t="s">
        <v>1949</v>
      </c>
      <c r="E1118" s="314" t="s">
        <v>1950</v>
      </c>
      <c r="F1118" s="607" t="s">
        <v>150</v>
      </c>
      <c r="G1118" s="608">
        <v>2011</v>
      </c>
      <c r="H1118" s="342" t="s">
        <v>1208</v>
      </c>
      <c r="I1118" s="609" t="s">
        <v>2714</v>
      </c>
      <c r="J1118" s="607" t="s">
        <v>2641</v>
      </c>
      <c r="K1118" s="610">
        <v>42177.419652777775</v>
      </c>
      <c r="L1118" s="611">
        <v>42979</v>
      </c>
      <c r="M1118" s="306" t="s">
        <v>3435</v>
      </c>
      <c r="N1118" s="612">
        <v>2675</v>
      </c>
      <c r="O1118" s="298"/>
      <c r="P1118" s="298"/>
    </row>
    <row r="1119" spans="2:16" ht="12.75">
      <c r="B1119" s="613" t="s">
        <v>901</v>
      </c>
      <c r="C1119" s="314" t="s">
        <v>1948</v>
      </c>
      <c r="D1119" s="613" t="s">
        <v>1949</v>
      </c>
      <c r="E1119" s="314" t="s">
        <v>1950</v>
      </c>
      <c r="F1119" s="607" t="s">
        <v>150</v>
      </c>
      <c r="G1119" s="608">
        <v>2011</v>
      </c>
      <c r="H1119" s="342" t="s">
        <v>1208</v>
      </c>
      <c r="I1119" s="609" t="s">
        <v>2714</v>
      </c>
      <c r="J1119" s="607" t="s">
        <v>2642</v>
      </c>
      <c r="K1119" s="610">
        <v>42177.419652777775</v>
      </c>
      <c r="L1119" s="611">
        <v>43009</v>
      </c>
      <c r="M1119" s="306" t="s">
        <v>3435</v>
      </c>
      <c r="N1119" s="612">
        <v>1842</v>
      </c>
      <c r="O1119" s="298"/>
      <c r="P1119" s="298"/>
    </row>
    <row r="1120" spans="2:16" ht="12.75">
      <c r="B1120" s="613" t="s">
        <v>901</v>
      </c>
      <c r="C1120" s="314" t="s">
        <v>1948</v>
      </c>
      <c r="D1120" s="613" t="s">
        <v>1949</v>
      </c>
      <c r="E1120" s="314" t="s">
        <v>1950</v>
      </c>
      <c r="F1120" s="607" t="s">
        <v>150</v>
      </c>
      <c r="G1120" s="608">
        <v>2011</v>
      </c>
      <c r="H1120" s="342" t="s">
        <v>1208</v>
      </c>
      <c r="I1120" s="609" t="s">
        <v>2714</v>
      </c>
      <c r="J1120" s="607" t="s">
        <v>2643</v>
      </c>
      <c r="K1120" s="610">
        <v>42177.419652777775</v>
      </c>
      <c r="L1120" s="611">
        <v>43040</v>
      </c>
      <c r="M1120" s="306" t="s">
        <v>3435</v>
      </c>
      <c r="N1120" s="612">
        <v>1318</v>
      </c>
      <c r="O1120" s="298"/>
      <c r="P1120" s="298"/>
    </row>
    <row r="1121" spans="2:16" ht="12.75">
      <c r="B1121" s="613" t="s">
        <v>705</v>
      </c>
      <c r="C1121" s="314" t="s">
        <v>1951</v>
      </c>
      <c r="D1121" s="613" t="s">
        <v>1952</v>
      </c>
      <c r="E1121" s="314" t="s">
        <v>1953</v>
      </c>
      <c r="F1121" s="607" t="s">
        <v>151</v>
      </c>
      <c r="G1121" s="608">
        <v>2005</v>
      </c>
      <c r="H1121" s="342" t="s">
        <v>1208</v>
      </c>
      <c r="I1121" s="609" t="s">
        <v>2714</v>
      </c>
      <c r="J1121" s="607" t="s">
        <v>2644</v>
      </c>
      <c r="K1121" s="610">
        <v>42177.419641203705</v>
      </c>
      <c r="L1121" s="611">
        <v>42705</v>
      </c>
      <c r="M1121" s="306" t="s">
        <v>3435</v>
      </c>
      <c r="N1121" s="612">
        <v>2278</v>
      </c>
      <c r="O1121" s="298"/>
      <c r="P1121" s="298"/>
    </row>
    <row r="1122" spans="2:16" ht="12.75">
      <c r="B1122" s="613" t="s">
        <v>705</v>
      </c>
      <c r="C1122" s="314" t="s">
        <v>1951</v>
      </c>
      <c r="D1122" s="613" t="s">
        <v>1952</v>
      </c>
      <c r="E1122" s="314" t="s">
        <v>1953</v>
      </c>
      <c r="F1122" s="607" t="s">
        <v>151</v>
      </c>
      <c r="G1122" s="608">
        <v>2005</v>
      </c>
      <c r="H1122" s="342" t="s">
        <v>1208</v>
      </c>
      <c r="I1122" s="609" t="s">
        <v>2714</v>
      </c>
      <c r="J1122" s="607" t="s">
        <v>2633</v>
      </c>
      <c r="K1122" s="610">
        <v>42177.419641203705</v>
      </c>
      <c r="L1122" s="611">
        <v>42736</v>
      </c>
      <c r="M1122" s="306" t="s">
        <v>3435</v>
      </c>
      <c r="N1122" s="612">
        <v>3626</v>
      </c>
      <c r="O1122" s="298"/>
      <c r="P1122" s="298"/>
    </row>
    <row r="1123" spans="2:16" ht="12.75">
      <c r="B1123" s="613" t="s">
        <v>705</v>
      </c>
      <c r="C1123" s="314" t="s">
        <v>1951</v>
      </c>
      <c r="D1123" s="613" t="s">
        <v>1952</v>
      </c>
      <c r="E1123" s="314" t="s">
        <v>1953</v>
      </c>
      <c r="F1123" s="607" t="s">
        <v>151</v>
      </c>
      <c r="G1123" s="608">
        <v>2005</v>
      </c>
      <c r="H1123" s="342" t="s">
        <v>1208</v>
      </c>
      <c r="I1123" s="609" t="s">
        <v>2714</v>
      </c>
      <c r="J1123" s="607" t="s">
        <v>2634</v>
      </c>
      <c r="K1123" s="610">
        <v>42177.419652777775</v>
      </c>
      <c r="L1123" s="611">
        <v>42767</v>
      </c>
      <c r="M1123" s="306" t="s">
        <v>3435</v>
      </c>
      <c r="N1123" s="612">
        <v>5829</v>
      </c>
      <c r="O1123" s="298"/>
      <c r="P1123" s="298"/>
    </row>
    <row r="1124" spans="2:16" ht="12.75">
      <c r="B1124" s="613" t="s">
        <v>705</v>
      </c>
      <c r="C1124" s="314" t="s">
        <v>1951</v>
      </c>
      <c r="D1124" s="613" t="s">
        <v>1952</v>
      </c>
      <c r="E1124" s="314" t="s">
        <v>1953</v>
      </c>
      <c r="F1124" s="607" t="s">
        <v>151</v>
      </c>
      <c r="G1124" s="608">
        <v>2005</v>
      </c>
      <c r="H1124" s="342" t="s">
        <v>1208</v>
      </c>
      <c r="I1124" s="609" t="s">
        <v>2714</v>
      </c>
      <c r="J1124" s="607" t="s">
        <v>2635</v>
      </c>
      <c r="K1124" s="610">
        <v>42177.419652777775</v>
      </c>
      <c r="L1124" s="611">
        <v>42795</v>
      </c>
      <c r="M1124" s="306" t="s">
        <v>3435</v>
      </c>
      <c r="N1124" s="612">
        <v>6412</v>
      </c>
      <c r="O1124" s="298"/>
      <c r="P1124" s="298"/>
    </row>
    <row r="1125" spans="2:16" ht="12.75">
      <c r="B1125" s="613" t="s">
        <v>705</v>
      </c>
      <c r="C1125" s="314" t="s">
        <v>1951</v>
      </c>
      <c r="D1125" s="613" t="s">
        <v>1952</v>
      </c>
      <c r="E1125" s="314" t="s">
        <v>1953</v>
      </c>
      <c r="F1125" s="607" t="s">
        <v>151</v>
      </c>
      <c r="G1125" s="608">
        <v>2005</v>
      </c>
      <c r="H1125" s="342" t="s">
        <v>1208</v>
      </c>
      <c r="I1125" s="609" t="s">
        <v>2714</v>
      </c>
      <c r="J1125" s="607" t="s">
        <v>2636</v>
      </c>
      <c r="K1125" s="610">
        <v>42177.419652777775</v>
      </c>
      <c r="L1125" s="611">
        <v>42826</v>
      </c>
      <c r="M1125" s="306" t="s">
        <v>3435</v>
      </c>
      <c r="N1125" s="612">
        <v>11520</v>
      </c>
      <c r="O1125" s="298"/>
      <c r="P1125" s="298"/>
    </row>
    <row r="1126" spans="2:16" ht="12.75">
      <c r="B1126" s="613" t="s">
        <v>705</v>
      </c>
      <c r="C1126" s="314" t="s">
        <v>1951</v>
      </c>
      <c r="D1126" s="613" t="s">
        <v>1952</v>
      </c>
      <c r="E1126" s="314" t="s">
        <v>1953</v>
      </c>
      <c r="F1126" s="607" t="s">
        <v>151</v>
      </c>
      <c r="G1126" s="608">
        <v>2005</v>
      </c>
      <c r="H1126" s="342" t="s">
        <v>1208</v>
      </c>
      <c r="I1126" s="609" t="s">
        <v>2714</v>
      </c>
      <c r="J1126" s="607" t="s">
        <v>2637</v>
      </c>
      <c r="K1126" s="610">
        <v>42177.419652777775</v>
      </c>
      <c r="L1126" s="611">
        <v>42856</v>
      </c>
      <c r="M1126" s="306" t="s">
        <v>3435</v>
      </c>
      <c r="N1126" s="612">
        <v>13477</v>
      </c>
      <c r="O1126" s="298"/>
      <c r="P1126" s="298"/>
    </row>
    <row r="1127" spans="2:16" ht="12.75">
      <c r="B1127" s="613" t="s">
        <v>705</v>
      </c>
      <c r="C1127" s="314" t="s">
        <v>1951</v>
      </c>
      <c r="D1127" s="613" t="s">
        <v>1952</v>
      </c>
      <c r="E1127" s="314" t="s">
        <v>1953</v>
      </c>
      <c r="F1127" s="607" t="s">
        <v>151</v>
      </c>
      <c r="G1127" s="608">
        <v>2005</v>
      </c>
      <c r="H1127" s="342" t="s">
        <v>1208</v>
      </c>
      <c r="I1127" s="609" t="s">
        <v>2714</v>
      </c>
      <c r="J1127" s="607" t="s">
        <v>2638</v>
      </c>
      <c r="K1127" s="610">
        <v>42177.419652777775</v>
      </c>
      <c r="L1127" s="611">
        <v>42887</v>
      </c>
      <c r="M1127" s="306" t="s">
        <v>3435</v>
      </c>
      <c r="N1127" s="612">
        <v>15328</v>
      </c>
      <c r="O1127" s="298"/>
      <c r="P1127" s="298"/>
    </row>
    <row r="1128" spans="2:16" ht="12.75">
      <c r="B1128" s="613" t="s">
        <v>705</v>
      </c>
      <c r="C1128" s="314" t="s">
        <v>1951</v>
      </c>
      <c r="D1128" s="613" t="s">
        <v>1952</v>
      </c>
      <c r="E1128" s="314" t="s">
        <v>1953</v>
      </c>
      <c r="F1128" s="607" t="s">
        <v>151</v>
      </c>
      <c r="G1128" s="608">
        <v>2005</v>
      </c>
      <c r="H1128" s="342" t="s">
        <v>1208</v>
      </c>
      <c r="I1128" s="609" t="s">
        <v>2714</v>
      </c>
      <c r="J1128" s="607" t="s">
        <v>2639</v>
      </c>
      <c r="K1128" s="610">
        <v>42177.419652777775</v>
      </c>
      <c r="L1128" s="611">
        <v>42917</v>
      </c>
      <c r="M1128" s="306" t="s">
        <v>3435</v>
      </c>
      <c r="N1128" s="612">
        <v>13667</v>
      </c>
      <c r="O1128" s="298"/>
      <c r="P1128" s="298"/>
    </row>
    <row r="1129" spans="2:16" ht="12.75">
      <c r="B1129" s="613" t="s">
        <v>705</v>
      </c>
      <c r="C1129" s="314" t="s">
        <v>1951</v>
      </c>
      <c r="D1129" s="613" t="s">
        <v>1952</v>
      </c>
      <c r="E1129" s="314" t="s">
        <v>1953</v>
      </c>
      <c r="F1129" s="607" t="s">
        <v>151</v>
      </c>
      <c r="G1129" s="608">
        <v>2005</v>
      </c>
      <c r="H1129" s="342" t="s">
        <v>1208</v>
      </c>
      <c r="I1129" s="609" t="s">
        <v>2714</v>
      </c>
      <c r="J1129" s="607" t="s">
        <v>2640</v>
      </c>
      <c r="K1129" s="610">
        <v>42177.419652777775</v>
      </c>
      <c r="L1129" s="611">
        <v>42948</v>
      </c>
      <c r="M1129" s="306" t="s">
        <v>3435</v>
      </c>
      <c r="N1129" s="612">
        <v>9541</v>
      </c>
      <c r="O1129" s="298"/>
      <c r="P1129" s="298"/>
    </row>
    <row r="1130" spans="2:16" ht="12.75">
      <c r="B1130" s="613" t="s">
        <v>705</v>
      </c>
      <c r="C1130" s="314" t="s">
        <v>1951</v>
      </c>
      <c r="D1130" s="613" t="s">
        <v>1952</v>
      </c>
      <c r="E1130" s="314" t="s">
        <v>1953</v>
      </c>
      <c r="F1130" s="607" t="s">
        <v>151</v>
      </c>
      <c r="G1130" s="608">
        <v>2005</v>
      </c>
      <c r="H1130" s="342" t="s">
        <v>1208</v>
      </c>
      <c r="I1130" s="609" t="s">
        <v>2714</v>
      </c>
      <c r="J1130" s="607" t="s">
        <v>2641</v>
      </c>
      <c r="K1130" s="610">
        <v>42177.419652777775</v>
      </c>
      <c r="L1130" s="611">
        <v>42979</v>
      </c>
      <c r="M1130" s="306" t="s">
        <v>3435</v>
      </c>
      <c r="N1130" s="612">
        <v>4321</v>
      </c>
      <c r="O1130" s="298"/>
      <c r="P1130" s="298"/>
    </row>
    <row r="1131" spans="2:16" ht="12.75">
      <c r="B1131" s="613" t="s">
        <v>705</v>
      </c>
      <c r="C1131" s="314" t="s">
        <v>1951</v>
      </c>
      <c r="D1131" s="613" t="s">
        <v>1952</v>
      </c>
      <c r="E1131" s="314" t="s">
        <v>1953</v>
      </c>
      <c r="F1131" s="607" t="s">
        <v>151</v>
      </c>
      <c r="G1131" s="608">
        <v>2005</v>
      </c>
      <c r="H1131" s="342" t="s">
        <v>1208</v>
      </c>
      <c r="I1131" s="609" t="s">
        <v>2714</v>
      </c>
      <c r="J1131" s="607" t="s">
        <v>2642</v>
      </c>
      <c r="K1131" s="610">
        <v>42177.419652777775</v>
      </c>
      <c r="L1131" s="611">
        <v>43009</v>
      </c>
      <c r="M1131" s="306" t="s">
        <v>3435</v>
      </c>
      <c r="N1131" s="612">
        <v>1701</v>
      </c>
      <c r="O1131" s="298"/>
      <c r="P1131" s="298"/>
    </row>
    <row r="1132" spans="2:16" ht="12.75">
      <c r="B1132" s="613" t="s">
        <v>705</v>
      </c>
      <c r="C1132" s="314" t="s">
        <v>1951</v>
      </c>
      <c r="D1132" s="613" t="s">
        <v>1952</v>
      </c>
      <c r="E1132" s="314" t="s">
        <v>1953</v>
      </c>
      <c r="F1132" s="607" t="s">
        <v>151</v>
      </c>
      <c r="G1132" s="608">
        <v>2005</v>
      </c>
      <c r="H1132" s="342" t="s">
        <v>1208</v>
      </c>
      <c r="I1132" s="609" t="s">
        <v>2714</v>
      </c>
      <c r="J1132" s="607" t="s">
        <v>2643</v>
      </c>
      <c r="K1132" s="610">
        <v>42177.419652777775</v>
      </c>
      <c r="L1132" s="611">
        <v>43040</v>
      </c>
      <c r="M1132" s="306" t="s">
        <v>3435</v>
      </c>
      <c r="N1132" s="612">
        <v>5216</v>
      </c>
      <c r="O1132" s="298"/>
      <c r="P1132" s="298"/>
    </row>
    <row r="1133" spans="2:16" ht="12.75">
      <c r="B1133" s="622" t="s">
        <v>770</v>
      </c>
      <c r="C1133" s="314" t="s">
        <v>1793</v>
      </c>
      <c r="D1133" s="613" t="s">
        <v>1794</v>
      </c>
      <c r="E1133" s="314" t="s">
        <v>1795</v>
      </c>
      <c r="F1133" s="607" t="s">
        <v>150</v>
      </c>
      <c r="G1133" s="608" t="s">
        <v>147</v>
      </c>
      <c r="H1133" s="342" t="s">
        <v>1208</v>
      </c>
      <c r="I1133" s="609" t="s">
        <v>2714</v>
      </c>
      <c r="J1133" s="607" t="s">
        <v>2645</v>
      </c>
      <c r="K1133" s="610">
        <v>42177.419641203705</v>
      </c>
      <c r="L1133" s="611">
        <v>42461</v>
      </c>
      <c r="M1133" s="306" t="s">
        <v>3435</v>
      </c>
      <c r="N1133" s="612">
        <v>1656</v>
      </c>
      <c r="O1133" s="298"/>
      <c r="P1133" s="298"/>
    </row>
    <row r="1134" spans="2:16" ht="12.75">
      <c r="B1134" s="622" t="s">
        <v>770</v>
      </c>
      <c r="C1134" s="314" t="s">
        <v>1793</v>
      </c>
      <c r="D1134" s="613" t="s">
        <v>1794</v>
      </c>
      <c r="E1134" s="314" t="s">
        <v>1795</v>
      </c>
      <c r="F1134" s="607" t="s">
        <v>150</v>
      </c>
      <c r="G1134" s="608" t="s">
        <v>147</v>
      </c>
      <c r="H1134" s="342" t="s">
        <v>1208</v>
      </c>
      <c r="I1134" s="609" t="s">
        <v>2714</v>
      </c>
      <c r="J1134" s="607" t="s">
        <v>2647</v>
      </c>
      <c r="K1134" s="610">
        <v>42177.419641203705</v>
      </c>
      <c r="L1134" s="611">
        <v>42491</v>
      </c>
      <c r="M1134" s="306" t="s">
        <v>3435</v>
      </c>
      <c r="N1134" s="612">
        <v>1025</v>
      </c>
      <c r="O1134" s="298"/>
      <c r="P1134" s="298"/>
    </row>
    <row r="1135" spans="2:16" ht="12.75">
      <c r="B1135" s="622" t="s">
        <v>770</v>
      </c>
      <c r="C1135" s="314" t="s">
        <v>1793</v>
      </c>
      <c r="D1135" s="613" t="s">
        <v>1794</v>
      </c>
      <c r="E1135" s="314" t="s">
        <v>1795</v>
      </c>
      <c r="F1135" s="607" t="s">
        <v>150</v>
      </c>
      <c r="G1135" s="608" t="s">
        <v>147</v>
      </c>
      <c r="H1135" s="342" t="s">
        <v>1208</v>
      </c>
      <c r="I1135" s="609" t="s">
        <v>2714</v>
      </c>
      <c r="J1135" s="607" t="s">
        <v>2648</v>
      </c>
      <c r="K1135" s="610">
        <v>42177.419641203705</v>
      </c>
      <c r="L1135" s="611">
        <v>42522</v>
      </c>
      <c r="M1135" s="306" t="s">
        <v>3435</v>
      </c>
      <c r="N1135" s="612">
        <v>3246</v>
      </c>
      <c r="O1135" s="298"/>
      <c r="P1135" s="298"/>
    </row>
    <row r="1136" spans="2:16" ht="12.75">
      <c r="B1136" s="613" t="s">
        <v>517</v>
      </c>
      <c r="C1136" s="314" t="s">
        <v>1487</v>
      </c>
      <c r="D1136" s="613" t="s">
        <v>1488</v>
      </c>
      <c r="E1136" s="314" t="s">
        <v>1489</v>
      </c>
      <c r="F1136" s="607" t="s">
        <v>151</v>
      </c>
      <c r="G1136" s="608" t="s">
        <v>147</v>
      </c>
      <c r="H1136" s="342" t="s">
        <v>1208</v>
      </c>
      <c r="I1136" s="609" t="s">
        <v>2714</v>
      </c>
      <c r="J1136" s="607" t="s">
        <v>2644</v>
      </c>
      <c r="K1136" s="610">
        <v>42177.419641203705</v>
      </c>
      <c r="L1136" s="611">
        <v>42705</v>
      </c>
      <c r="M1136" s="306" t="s">
        <v>3435</v>
      </c>
      <c r="N1136" s="612">
        <v>127</v>
      </c>
      <c r="O1136" s="298"/>
      <c r="P1136" s="298"/>
    </row>
    <row r="1137" spans="2:16" ht="12.75">
      <c r="B1137" s="613" t="s">
        <v>517</v>
      </c>
      <c r="C1137" s="314" t="s">
        <v>1487</v>
      </c>
      <c r="D1137" s="613" t="s">
        <v>1488</v>
      </c>
      <c r="E1137" s="314" t="s">
        <v>1489</v>
      </c>
      <c r="F1137" s="607" t="s">
        <v>151</v>
      </c>
      <c r="G1137" s="608" t="s">
        <v>147</v>
      </c>
      <c r="H1137" s="342" t="s">
        <v>1208</v>
      </c>
      <c r="I1137" s="609" t="s">
        <v>2714</v>
      </c>
      <c r="J1137" s="607" t="s">
        <v>2633</v>
      </c>
      <c r="K1137" s="610">
        <v>42177.419641203705</v>
      </c>
      <c r="L1137" s="611">
        <v>42736</v>
      </c>
      <c r="M1137" s="306" t="s">
        <v>3435</v>
      </c>
      <c r="N1137" s="612">
        <v>435</v>
      </c>
      <c r="O1137" s="298"/>
      <c r="P1137" s="298"/>
    </row>
    <row r="1138" spans="2:16" ht="12.75">
      <c r="B1138" s="613" t="s">
        <v>517</v>
      </c>
      <c r="C1138" s="314" t="s">
        <v>1487</v>
      </c>
      <c r="D1138" s="613" t="s">
        <v>1488</v>
      </c>
      <c r="E1138" s="314" t="s">
        <v>1489</v>
      </c>
      <c r="F1138" s="607" t="s">
        <v>151</v>
      </c>
      <c r="G1138" s="608" t="s">
        <v>147</v>
      </c>
      <c r="H1138" s="342" t="s">
        <v>1208</v>
      </c>
      <c r="I1138" s="609" t="s">
        <v>2714</v>
      </c>
      <c r="J1138" s="607" t="s">
        <v>2634</v>
      </c>
      <c r="K1138" s="610">
        <v>42177.419652777775</v>
      </c>
      <c r="L1138" s="611">
        <v>42767</v>
      </c>
      <c r="M1138" s="306" t="s">
        <v>3435</v>
      </c>
      <c r="N1138" s="612">
        <v>552</v>
      </c>
      <c r="O1138" s="298"/>
      <c r="P1138" s="298"/>
    </row>
    <row r="1139" spans="2:16" ht="12.75">
      <c r="B1139" s="613" t="s">
        <v>517</v>
      </c>
      <c r="C1139" s="314" t="s">
        <v>1487</v>
      </c>
      <c r="D1139" s="613" t="s">
        <v>1488</v>
      </c>
      <c r="E1139" s="314" t="s">
        <v>1489</v>
      </c>
      <c r="F1139" s="607" t="s">
        <v>151</v>
      </c>
      <c r="G1139" s="608" t="s">
        <v>147</v>
      </c>
      <c r="H1139" s="342" t="s">
        <v>1208</v>
      </c>
      <c r="I1139" s="609" t="s">
        <v>2714</v>
      </c>
      <c r="J1139" s="607" t="s">
        <v>2635</v>
      </c>
      <c r="K1139" s="610">
        <v>42177.419652777775</v>
      </c>
      <c r="L1139" s="611">
        <v>42795</v>
      </c>
      <c r="M1139" s="306" t="s">
        <v>3435</v>
      </c>
      <c r="N1139" s="612">
        <v>647</v>
      </c>
      <c r="O1139" s="298"/>
      <c r="P1139" s="298"/>
    </row>
    <row r="1140" spans="2:16" ht="12.75">
      <c r="B1140" s="613" t="s">
        <v>517</v>
      </c>
      <c r="C1140" s="314" t="s">
        <v>1487</v>
      </c>
      <c r="D1140" s="613" t="s">
        <v>1488</v>
      </c>
      <c r="E1140" s="314" t="s">
        <v>1489</v>
      </c>
      <c r="F1140" s="607" t="s">
        <v>151</v>
      </c>
      <c r="G1140" s="608" t="s">
        <v>147</v>
      </c>
      <c r="H1140" s="342" t="s">
        <v>1208</v>
      </c>
      <c r="I1140" s="609" t="s">
        <v>2714</v>
      </c>
      <c r="J1140" s="607" t="s">
        <v>2636</v>
      </c>
      <c r="K1140" s="610">
        <v>42177.419652777775</v>
      </c>
      <c r="L1140" s="611">
        <v>42826</v>
      </c>
      <c r="M1140" s="306" t="s">
        <v>3435</v>
      </c>
      <c r="N1140" s="612">
        <v>936</v>
      </c>
      <c r="O1140" s="298"/>
      <c r="P1140" s="298"/>
    </row>
    <row r="1141" spans="2:16" ht="12.75">
      <c r="B1141" s="613" t="s">
        <v>517</v>
      </c>
      <c r="C1141" s="314" t="s">
        <v>1487</v>
      </c>
      <c r="D1141" s="613" t="s">
        <v>1488</v>
      </c>
      <c r="E1141" s="314" t="s">
        <v>1489</v>
      </c>
      <c r="F1141" s="607" t="s">
        <v>151</v>
      </c>
      <c r="G1141" s="608" t="s">
        <v>147</v>
      </c>
      <c r="H1141" s="342" t="s">
        <v>1208</v>
      </c>
      <c r="I1141" s="609" t="s">
        <v>2714</v>
      </c>
      <c r="J1141" s="607" t="s">
        <v>2637</v>
      </c>
      <c r="K1141" s="610">
        <v>42177.419652777775</v>
      </c>
      <c r="L1141" s="611">
        <v>42856</v>
      </c>
      <c r="M1141" s="306" t="s">
        <v>3435</v>
      </c>
      <c r="N1141" s="612">
        <v>1149</v>
      </c>
      <c r="O1141" s="298"/>
      <c r="P1141" s="298"/>
    </row>
    <row r="1142" spans="2:16" ht="12.75">
      <c r="B1142" s="613" t="s">
        <v>517</v>
      </c>
      <c r="C1142" s="314" t="s">
        <v>1487</v>
      </c>
      <c r="D1142" s="613" t="s">
        <v>1488</v>
      </c>
      <c r="E1142" s="314" t="s">
        <v>1489</v>
      </c>
      <c r="F1142" s="607" t="s">
        <v>151</v>
      </c>
      <c r="G1142" s="608" t="s">
        <v>147</v>
      </c>
      <c r="H1142" s="342" t="s">
        <v>1208</v>
      </c>
      <c r="I1142" s="609" t="s">
        <v>2714</v>
      </c>
      <c r="J1142" s="607" t="s">
        <v>2638</v>
      </c>
      <c r="K1142" s="610">
        <v>42177.419652777775</v>
      </c>
      <c r="L1142" s="611">
        <v>42887</v>
      </c>
      <c r="M1142" s="306" t="s">
        <v>3435</v>
      </c>
      <c r="N1142" s="612">
        <v>1167</v>
      </c>
      <c r="O1142" s="298"/>
      <c r="P1142" s="298"/>
    </row>
    <row r="1143" spans="2:16" ht="12.75">
      <c r="B1143" s="613" t="s">
        <v>517</v>
      </c>
      <c r="C1143" s="314" t="s">
        <v>1487</v>
      </c>
      <c r="D1143" s="613" t="s">
        <v>1488</v>
      </c>
      <c r="E1143" s="314" t="s">
        <v>1489</v>
      </c>
      <c r="F1143" s="607" t="s">
        <v>151</v>
      </c>
      <c r="G1143" s="608" t="s">
        <v>147</v>
      </c>
      <c r="H1143" s="342" t="s">
        <v>1208</v>
      </c>
      <c r="I1143" s="609" t="s">
        <v>2714</v>
      </c>
      <c r="J1143" s="607" t="s">
        <v>2639</v>
      </c>
      <c r="K1143" s="610">
        <v>42177.419652777775</v>
      </c>
      <c r="L1143" s="611">
        <v>42917</v>
      </c>
      <c r="M1143" s="306" t="s">
        <v>3435</v>
      </c>
      <c r="N1143" s="612">
        <v>952</v>
      </c>
      <c r="O1143" s="298"/>
      <c r="P1143" s="298"/>
    </row>
    <row r="1144" spans="2:16" ht="12.75">
      <c r="B1144" s="613" t="s">
        <v>517</v>
      </c>
      <c r="C1144" s="314" t="s">
        <v>1487</v>
      </c>
      <c r="D1144" s="613" t="s">
        <v>1488</v>
      </c>
      <c r="E1144" s="314" t="s">
        <v>1489</v>
      </c>
      <c r="F1144" s="607" t="s">
        <v>151</v>
      </c>
      <c r="G1144" s="608" t="s">
        <v>147</v>
      </c>
      <c r="H1144" s="342" t="s">
        <v>1208</v>
      </c>
      <c r="I1144" s="609" t="s">
        <v>2714</v>
      </c>
      <c r="J1144" s="607" t="s">
        <v>2640</v>
      </c>
      <c r="K1144" s="610">
        <v>42177.419652777775</v>
      </c>
      <c r="L1144" s="611">
        <v>42948</v>
      </c>
      <c r="M1144" s="306" t="s">
        <v>3435</v>
      </c>
      <c r="N1144" s="612">
        <v>687</v>
      </c>
      <c r="O1144" s="298"/>
      <c r="P1144" s="298"/>
    </row>
    <row r="1145" spans="2:16" ht="12.75">
      <c r="B1145" s="613" t="s">
        <v>517</v>
      </c>
      <c r="C1145" s="314" t="s">
        <v>1487</v>
      </c>
      <c r="D1145" s="613" t="s">
        <v>1488</v>
      </c>
      <c r="E1145" s="314" t="s">
        <v>1489</v>
      </c>
      <c r="F1145" s="607" t="s">
        <v>151</v>
      </c>
      <c r="G1145" s="608" t="s">
        <v>147</v>
      </c>
      <c r="H1145" s="342" t="s">
        <v>1208</v>
      </c>
      <c r="I1145" s="609" t="s">
        <v>2714</v>
      </c>
      <c r="J1145" s="607" t="s">
        <v>2641</v>
      </c>
      <c r="K1145" s="610">
        <v>42177.419652777775</v>
      </c>
      <c r="L1145" s="611">
        <v>42979</v>
      </c>
      <c r="M1145" s="306" t="s">
        <v>3435</v>
      </c>
      <c r="N1145" s="612">
        <v>414</v>
      </c>
      <c r="O1145" s="298"/>
      <c r="P1145" s="298"/>
    </row>
    <row r="1146" spans="2:16" ht="12.75">
      <c r="B1146" s="613" t="s">
        <v>517</v>
      </c>
      <c r="C1146" s="314" t="s">
        <v>1487</v>
      </c>
      <c r="D1146" s="613" t="s">
        <v>1488</v>
      </c>
      <c r="E1146" s="314" t="s">
        <v>1489</v>
      </c>
      <c r="F1146" s="607" t="s">
        <v>151</v>
      </c>
      <c r="G1146" s="608" t="s">
        <v>147</v>
      </c>
      <c r="H1146" s="342" t="s">
        <v>1208</v>
      </c>
      <c r="I1146" s="609" t="s">
        <v>2714</v>
      </c>
      <c r="J1146" s="607" t="s">
        <v>2642</v>
      </c>
      <c r="K1146" s="610">
        <v>42177.419652777775</v>
      </c>
      <c r="L1146" s="611">
        <v>43009</v>
      </c>
      <c r="M1146" s="306" t="s">
        <v>3435</v>
      </c>
      <c r="N1146" s="612">
        <v>579</v>
      </c>
      <c r="O1146" s="298"/>
      <c r="P1146" s="298"/>
    </row>
    <row r="1147" spans="2:16" ht="12.75">
      <c r="B1147" s="613" t="s">
        <v>517</v>
      </c>
      <c r="C1147" s="314" t="s">
        <v>1487</v>
      </c>
      <c r="D1147" s="613" t="s">
        <v>1488</v>
      </c>
      <c r="E1147" s="314" t="s">
        <v>1489</v>
      </c>
      <c r="F1147" s="607" t="s">
        <v>151</v>
      </c>
      <c r="G1147" s="608" t="s">
        <v>147</v>
      </c>
      <c r="H1147" s="342" t="s">
        <v>1208</v>
      </c>
      <c r="I1147" s="609" t="s">
        <v>2714</v>
      </c>
      <c r="J1147" s="607" t="s">
        <v>2643</v>
      </c>
      <c r="K1147" s="610">
        <v>42177.419652777775</v>
      </c>
      <c r="L1147" s="611">
        <v>43040</v>
      </c>
      <c r="M1147" s="306" t="s">
        <v>3435</v>
      </c>
      <c r="N1147" s="612">
        <v>546</v>
      </c>
      <c r="O1147" s="298"/>
      <c r="P1147" s="298"/>
    </row>
    <row r="1148" spans="2:16" ht="12.75">
      <c r="B1148" s="613" t="s">
        <v>517</v>
      </c>
      <c r="C1148" s="314" t="s">
        <v>1487</v>
      </c>
      <c r="D1148" s="613" t="s">
        <v>1811</v>
      </c>
      <c r="E1148" s="314" t="s">
        <v>1812</v>
      </c>
      <c r="F1148" s="607" t="s">
        <v>151</v>
      </c>
      <c r="G1148" s="608" t="s">
        <v>147</v>
      </c>
      <c r="H1148" s="342" t="s">
        <v>1208</v>
      </c>
      <c r="I1148" s="609" t="s">
        <v>2714</v>
      </c>
      <c r="J1148" s="607" t="s">
        <v>2644</v>
      </c>
      <c r="K1148" s="610">
        <v>42177.419641203705</v>
      </c>
      <c r="L1148" s="611">
        <v>42705</v>
      </c>
      <c r="M1148" s="306" t="s">
        <v>3435</v>
      </c>
      <c r="N1148" s="612">
        <v>68</v>
      </c>
      <c r="O1148" s="298"/>
      <c r="P1148" s="298"/>
    </row>
    <row r="1149" spans="2:16" ht="12.75">
      <c r="B1149" s="613" t="s">
        <v>517</v>
      </c>
      <c r="C1149" s="314" t="s">
        <v>1487</v>
      </c>
      <c r="D1149" s="613" t="s">
        <v>1811</v>
      </c>
      <c r="E1149" s="314" t="s">
        <v>1812</v>
      </c>
      <c r="F1149" s="607" t="s">
        <v>151</v>
      </c>
      <c r="G1149" s="608" t="s">
        <v>147</v>
      </c>
      <c r="H1149" s="342" t="s">
        <v>1208</v>
      </c>
      <c r="I1149" s="609" t="s">
        <v>2714</v>
      </c>
      <c r="J1149" s="607" t="s">
        <v>2633</v>
      </c>
      <c r="K1149" s="610">
        <v>42177.419641203705</v>
      </c>
      <c r="L1149" s="611">
        <v>42736</v>
      </c>
      <c r="M1149" s="306" t="s">
        <v>3435</v>
      </c>
      <c r="N1149" s="612">
        <v>231</v>
      </c>
      <c r="O1149" s="298"/>
      <c r="P1149" s="298"/>
    </row>
    <row r="1150" spans="2:16" ht="12.75">
      <c r="B1150" s="613" t="s">
        <v>517</v>
      </c>
      <c r="C1150" s="314" t="s">
        <v>1487</v>
      </c>
      <c r="D1150" s="613" t="s">
        <v>1811</v>
      </c>
      <c r="E1150" s="314" t="s">
        <v>1812</v>
      </c>
      <c r="F1150" s="607" t="s">
        <v>151</v>
      </c>
      <c r="G1150" s="608" t="s">
        <v>147</v>
      </c>
      <c r="H1150" s="342" t="s">
        <v>1208</v>
      </c>
      <c r="I1150" s="609" t="s">
        <v>2714</v>
      </c>
      <c r="J1150" s="607" t="s">
        <v>2634</v>
      </c>
      <c r="K1150" s="610">
        <v>42177.419652777775</v>
      </c>
      <c r="L1150" s="611">
        <v>42767</v>
      </c>
      <c r="M1150" s="306" t="s">
        <v>3435</v>
      </c>
      <c r="N1150" s="612">
        <v>294</v>
      </c>
      <c r="O1150" s="298"/>
      <c r="P1150" s="298"/>
    </row>
    <row r="1151" spans="2:16" ht="12.75">
      <c r="B1151" s="613" t="s">
        <v>517</v>
      </c>
      <c r="C1151" s="314" t="s">
        <v>1487</v>
      </c>
      <c r="D1151" s="613" t="s">
        <v>1811</v>
      </c>
      <c r="E1151" s="314" t="s">
        <v>1812</v>
      </c>
      <c r="F1151" s="607" t="s">
        <v>151</v>
      </c>
      <c r="G1151" s="608" t="s">
        <v>147</v>
      </c>
      <c r="H1151" s="342" t="s">
        <v>1208</v>
      </c>
      <c r="I1151" s="609" t="s">
        <v>2714</v>
      </c>
      <c r="J1151" s="607" t="s">
        <v>2635</v>
      </c>
      <c r="K1151" s="610">
        <v>42177.419652777775</v>
      </c>
      <c r="L1151" s="611">
        <v>42795</v>
      </c>
      <c r="M1151" s="306" t="s">
        <v>3435</v>
      </c>
      <c r="N1151" s="612">
        <v>345</v>
      </c>
      <c r="O1151" s="298"/>
      <c r="P1151" s="298"/>
    </row>
    <row r="1152" spans="2:16" ht="12.75">
      <c r="B1152" s="613" t="s">
        <v>517</v>
      </c>
      <c r="C1152" s="314" t="s">
        <v>1487</v>
      </c>
      <c r="D1152" s="613" t="s">
        <v>1811</v>
      </c>
      <c r="E1152" s="314" t="s">
        <v>1812</v>
      </c>
      <c r="F1152" s="607" t="s">
        <v>151</v>
      </c>
      <c r="G1152" s="608" t="s">
        <v>147</v>
      </c>
      <c r="H1152" s="342" t="s">
        <v>1208</v>
      </c>
      <c r="I1152" s="609" t="s">
        <v>2714</v>
      </c>
      <c r="J1152" s="607" t="s">
        <v>2636</v>
      </c>
      <c r="K1152" s="610">
        <v>42177.419652777775</v>
      </c>
      <c r="L1152" s="611">
        <v>42826</v>
      </c>
      <c r="M1152" s="306" t="s">
        <v>3435</v>
      </c>
      <c r="N1152" s="612">
        <v>499</v>
      </c>
      <c r="O1152" s="298"/>
      <c r="P1152" s="298"/>
    </row>
    <row r="1153" spans="2:16" ht="12.75">
      <c r="B1153" s="613" t="s">
        <v>517</v>
      </c>
      <c r="C1153" s="314" t="s">
        <v>1487</v>
      </c>
      <c r="D1153" s="613" t="s">
        <v>1811</v>
      </c>
      <c r="E1153" s="314" t="s">
        <v>1812</v>
      </c>
      <c r="F1153" s="607" t="s">
        <v>151</v>
      </c>
      <c r="G1153" s="608" t="s">
        <v>147</v>
      </c>
      <c r="H1153" s="342" t="s">
        <v>1208</v>
      </c>
      <c r="I1153" s="609" t="s">
        <v>2714</v>
      </c>
      <c r="J1153" s="607" t="s">
        <v>2637</v>
      </c>
      <c r="K1153" s="610">
        <v>42177.419652777775</v>
      </c>
      <c r="L1153" s="611">
        <v>42856</v>
      </c>
      <c r="M1153" s="306" t="s">
        <v>3435</v>
      </c>
      <c r="N1153" s="612">
        <v>612</v>
      </c>
      <c r="O1153" s="298"/>
      <c r="P1153" s="298"/>
    </row>
    <row r="1154" spans="2:16" ht="12.75">
      <c r="B1154" s="613" t="s">
        <v>517</v>
      </c>
      <c r="C1154" s="314" t="s">
        <v>1487</v>
      </c>
      <c r="D1154" s="613" t="s">
        <v>1811</v>
      </c>
      <c r="E1154" s="314" t="s">
        <v>1812</v>
      </c>
      <c r="F1154" s="607" t="s">
        <v>151</v>
      </c>
      <c r="G1154" s="608" t="s">
        <v>147</v>
      </c>
      <c r="H1154" s="342" t="s">
        <v>1208</v>
      </c>
      <c r="I1154" s="609" t="s">
        <v>2714</v>
      </c>
      <c r="J1154" s="607" t="s">
        <v>2638</v>
      </c>
      <c r="K1154" s="610">
        <v>42177.419652777775</v>
      </c>
      <c r="L1154" s="611">
        <v>42887</v>
      </c>
      <c r="M1154" s="306" t="s">
        <v>3435</v>
      </c>
      <c r="N1154" s="612">
        <v>621</v>
      </c>
      <c r="O1154" s="298"/>
      <c r="P1154" s="298"/>
    </row>
    <row r="1155" spans="2:16" ht="12.75">
      <c r="B1155" s="613" t="s">
        <v>517</v>
      </c>
      <c r="C1155" s="314" t="s">
        <v>1487</v>
      </c>
      <c r="D1155" s="613" t="s">
        <v>1811</v>
      </c>
      <c r="E1155" s="314" t="s">
        <v>1812</v>
      </c>
      <c r="F1155" s="607" t="s">
        <v>151</v>
      </c>
      <c r="G1155" s="608" t="s">
        <v>147</v>
      </c>
      <c r="H1155" s="342" t="s">
        <v>1208</v>
      </c>
      <c r="I1155" s="609" t="s">
        <v>2714</v>
      </c>
      <c r="J1155" s="607" t="s">
        <v>2639</v>
      </c>
      <c r="K1155" s="610">
        <v>42177.419652777775</v>
      </c>
      <c r="L1155" s="611">
        <v>42917</v>
      </c>
      <c r="M1155" s="306" t="s">
        <v>3435</v>
      </c>
      <c r="N1155" s="612">
        <v>507</v>
      </c>
      <c r="O1155" s="298"/>
      <c r="P1155" s="298"/>
    </row>
    <row r="1156" spans="2:16" ht="12.75">
      <c r="B1156" s="613" t="s">
        <v>517</v>
      </c>
      <c r="C1156" s="314" t="s">
        <v>1487</v>
      </c>
      <c r="D1156" s="613" t="s">
        <v>1811</v>
      </c>
      <c r="E1156" s="314" t="s">
        <v>1812</v>
      </c>
      <c r="F1156" s="607" t="s">
        <v>151</v>
      </c>
      <c r="G1156" s="608" t="s">
        <v>147</v>
      </c>
      <c r="H1156" s="342" t="s">
        <v>1208</v>
      </c>
      <c r="I1156" s="609" t="s">
        <v>2714</v>
      </c>
      <c r="J1156" s="607" t="s">
        <v>2640</v>
      </c>
      <c r="K1156" s="610">
        <v>42177.419652777775</v>
      </c>
      <c r="L1156" s="611">
        <v>42948</v>
      </c>
      <c r="M1156" s="306" t="s">
        <v>3435</v>
      </c>
      <c r="N1156" s="612">
        <v>366</v>
      </c>
      <c r="O1156" s="298"/>
      <c r="P1156" s="298"/>
    </row>
    <row r="1157" spans="2:16" ht="12.75">
      <c r="B1157" s="613" t="s">
        <v>517</v>
      </c>
      <c r="C1157" s="314" t="s">
        <v>1487</v>
      </c>
      <c r="D1157" s="613" t="s">
        <v>1811</v>
      </c>
      <c r="E1157" s="314" t="s">
        <v>1812</v>
      </c>
      <c r="F1157" s="607" t="s">
        <v>151</v>
      </c>
      <c r="G1157" s="608" t="s">
        <v>147</v>
      </c>
      <c r="H1157" s="342" t="s">
        <v>1208</v>
      </c>
      <c r="I1157" s="609" t="s">
        <v>2714</v>
      </c>
      <c r="J1157" s="607" t="s">
        <v>2641</v>
      </c>
      <c r="K1157" s="610">
        <v>42177.419652777775</v>
      </c>
      <c r="L1157" s="611">
        <v>42979</v>
      </c>
      <c r="M1157" s="306" t="s">
        <v>3435</v>
      </c>
      <c r="N1157" s="612">
        <v>221</v>
      </c>
      <c r="O1157" s="298"/>
      <c r="P1157" s="298"/>
    </row>
    <row r="1158" spans="2:16" ht="12.75">
      <c r="B1158" s="613" t="s">
        <v>517</v>
      </c>
      <c r="C1158" s="314" t="s">
        <v>1487</v>
      </c>
      <c r="D1158" s="613" t="s">
        <v>1811</v>
      </c>
      <c r="E1158" s="314" t="s">
        <v>1812</v>
      </c>
      <c r="F1158" s="607" t="s">
        <v>151</v>
      </c>
      <c r="G1158" s="608" t="s">
        <v>147</v>
      </c>
      <c r="H1158" s="342" t="s">
        <v>1208</v>
      </c>
      <c r="I1158" s="609" t="s">
        <v>2714</v>
      </c>
      <c r="J1158" s="607" t="s">
        <v>2642</v>
      </c>
      <c r="K1158" s="610">
        <v>42177.419652777775</v>
      </c>
      <c r="L1158" s="611">
        <v>43009</v>
      </c>
      <c r="M1158" s="306" t="s">
        <v>3435</v>
      </c>
      <c r="N1158" s="612">
        <v>308</v>
      </c>
      <c r="O1158" s="298"/>
      <c r="P1158" s="298"/>
    </row>
    <row r="1159" spans="2:16" ht="12.75">
      <c r="B1159" s="613" t="s">
        <v>517</v>
      </c>
      <c r="C1159" s="314" t="s">
        <v>1487</v>
      </c>
      <c r="D1159" s="613" t="s">
        <v>1811</v>
      </c>
      <c r="E1159" s="314" t="s">
        <v>1812</v>
      </c>
      <c r="F1159" s="607" t="s">
        <v>151</v>
      </c>
      <c r="G1159" s="608" t="s">
        <v>147</v>
      </c>
      <c r="H1159" s="342" t="s">
        <v>1208</v>
      </c>
      <c r="I1159" s="609" t="s">
        <v>2714</v>
      </c>
      <c r="J1159" s="607" t="s">
        <v>2643</v>
      </c>
      <c r="K1159" s="610">
        <v>42177.419652777775</v>
      </c>
      <c r="L1159" s="611">
        <v>43040</v>
      </c>
      <c r="M1159" s="306" t="s">
        <v>3435</v>
      </c>
      <c r="N1159" s="612">
        <v>291</v>
      </c>
      <c r="O1159" s="298"/>
      <c r="P1159" s="298"/>
    </row>
    <row r="1160" spans="2:16" ht="12.75">
      <c r="B1160" s="613" t="s">
        <v>517</v>
      </c>
      <c r="C1160" s="314" t="s">
        <v>1487</v>
      </c>
      <c r="D1160" s="613" t="s">
        <v>1813</v>
      </c>
      <c r="E1160" s="314" t="s">
        <v>1814</v>
      </c>
      <c r="F1160" s="607" t="s">
        <v>151</v>
      </c>
      <c r="G1160" s="608" t="s">
        <v>147</v>
      </c>
      <c r="H1160" s="342" t="s">
        <v>1208</v>
      </c>
      <c r="I1160" s="609" t="s">
        <v>2714</v>
      </c>
      <c r="J1160" s="607" t="s">
        <v>2644</v>
      </c>
      <c r="K1160" s="610">
        <v>42177.419641203705</v>
      </c>
      <c r="L1160" s="611">
        <v>42705</v>
      </c>
      <c r="M1160" s="306" t="s">
        <v>3435</v>
      </c>
      <c r="N1160" s="612">
        <v>16</v>
      </c>
      <c r="O1160" s="298"/>
      <c r="P1160" s="298"/>
    </row>
    <row r="1161" spans="2:16" ht="12.75">
      <c r="B1161" s="613" t="s">
        <v>517</v>
      </c>
      <c r="C1161" s="314" t="s">
        <v>1487</v>
      </c>
      <c r="D1161" s="613" t="s">
        <v>1813</v>
      </c>
      <c r="E1161" s="314" t="s">
        <v>1814</v>
      </c>
      <c r="F1161" s="607" t="s">
        <v>151</v>
      </c>
      <c r="G1161" s="608" t="s">
        <v>147</v>
      </c>
      <c r="H1161" s="342" t="s">
        <v>1208</v>
      </c>
      <c r="I1161" s="609" t="s">
        <v>2714</v>
      </c>
      <c r="J1161" s="607" t="s">
        <v>2633</v>
      </c>
      <c r="K1161" s="610">
        <v>42177.419641203705</v>
      </c>
      <c r="L1161" s="611">
        <v>42736</v>
      </c>
      <c r="M1161" s="306" t="s">
        <v>3435</v>
      </c>
      <c r="N1161" s="612">
        <v>57</v>
      </c>
      <c r="O1161" s="298"/>
      <c r="P1161" s="298"/>
    </row>
    <row r="1162" spans="2:16" ht="12.75">
      <c r="B1162" s="613" t="s">
        <v>517</v>
      </c>
      <c r="C1162" s="314" t="s">
        <v>1487</v>
      </c>
      <c r="D1162" s="613" t="s">
        <v>1813</v>
      </c>
      <c r="E1162" s="314" t="s">
        <v>1814</v>
      </c>
      <c r="F1162" s="607" t="s">
        <v>151</v>
      </c>
      <c r="G1162" s="608" t="s">
        <v>147</v>
      </c>
      <c r="H1162" s="342" t="s">
        <v>1208</v>
      </c>
      <c r="I1162" s="609" t="s">
        <v>2714</v>
      </c>
      <c r="J1162" s="607" t="s">
        <v>2634</v>
      </c>
      <c r="K1162" s="610">
        <v>42177.419652777775</v>
      </c>
      <c r="L1162" s="611">
        <v>42767</v>
      </c>
      <c r="M1162" s="306" t="s">
        <v>3435</v>
      </c>
      <c r="N1162" s="612">
        <v>72</v>
      </c>
      <c r="O1162" s="298"/>
      <c r="P1162" s="298"/>
    </row>
    <row r="1163" spans="2:16" ht="12.75">
      <c r="B1163" s="613" t="s">
        <v>517</v>
      </c>
      <c r="C1163" s="314" t="s">
        <v>1487</v>
      </c>
      <c r="D1163" s="613" t="s">
        <v>1813</v>
      </c>
      <c r="E1163" s="314" t="s">
        <v>1814</v>
      </c>
      <c r="F1163" s="607" t="s">
        <v>151</v>
      </c>
      <c r="G1163" s="608" t="s">
        <v>147</v>
      </c>
      <c r="H1163" s="342" t="s">
        <v>1208</v>
      </c>
      <c r="I1163" s="609" t="s">
        <v>2714</v>
      </c>
      <c r="J1163" s="607" t="s">
        <v>2635</v>
      </c>
      <c r="K1163" s="610">
        <v>42177.419652777775</v>
      </c>
      <c r="L1163" s="611">
        <v>42795</v>
      </c>
      <c r="M1163" s="306" t="s">
        <v>3435</v>
      </c>
      <c r="N1163" s="612">
        <v>84</v>
      </c>
      <c r="O1163" s="298"/>
      <c r="P1163" s="298"/>
    </row>
    <row r="1164" spans="2:16" ht="12.75">
      <c r="B1164" s="613" t="s">
        <v>517</v>
      </c>
      <c r="C1164" s="314" t="s">
        <v>1487</v>
      </c>
      <c r="D1164" s="613" t="s">
        <v>1813</v>
      </c>
      <c r="E1164" s="314" t="s">
        <v>1814</v>
      </c>
      <c r="F1164" s="607" t="s">
        <v>151</v>
      </c>
      <c r="G1164" s="608" t="s">
        <v>147</v>
      </c>
      <c r="H1164" s="342" t="s">
        <v>1208</v>
      </c>
      <c r="I1164" s="609" t="s">
        <v>2714</v>
      </c>
      <c r="J1164" s="607" t="s">
        <v>2636</v>
      </c>
      <c r="K1164" s="610">
        <v>42177.419652777775</v>
      </c>
      <c r="L1164" s="611">
        <v>42826</v>
      </c>
      <c r="M1164" s="306" t="s">
        <v>3435</v>
      </c>
      <c r="N1164" s="612">
        <v>122</v>
      </c>
      <c r="O1164" s="298"/>
      <c r="P1164" s="298"/>
    </row>
    <row r="1165" spans="2:16" ht="12.75">
      <c r="B1165" s="613" t="s">
        <v>517</v>
      </c>
      <c r="C1165" s="314" t="s">
        <v>1487</v>
      </c>
      <c r="D1165" s="613" t="s">
        <v>1813</v>
      </c>
      <c r="E1165" s="314" t="s">
        <v>1814</v>
      </c>
      <c r="F1165" s="607" t="s">
        <v>151</v>
      </c>
      <c r="G1165" s="608" t="s">
        <v>147</v>
      </c>
      <c r="H1165" s="342" t="s">
        <v>1208</v>
      </c>
      <c r="I1165" s="609" t="s">
        <v>2714</v>
      </c>
      <c r="J1165" s="607" t="s">
        <v>2637</v>
      </c>
      <c r="K1165" s="610">
        <v>42177.419652777775</v>
      </c>
      <c r="L1165" s="611">
        <v>42856</v>
      </c>
      <c r="M1165" s="306" t="s">
        <v>3435</v>
      </c>
      <c r="N1165" s="612">
        <v>150</v>
      </c>
      <c r="O1165" s="298"/>
      <c r="P1165" s="298"/>
    </row>
    <row r="1166" spans="2:16" ht="12.75">
      <c r="B1166" s="613" t="s">
        <v>517</v>
      </c>
      <c r="C1166" s="314" t="s">
        <v>1487</v>
      </c>
      <c r="D1166" s="613" t="s">
        <v>1813</v>
      </c>
      <c r="E1166" s="314" t="s">
        <v>1814</v>
      </c>
      <c r="F1166" s="607" t="s">
        <v>151</v>
      </c>
      <c r="G1166" s="608" t="s">
        <v>147</v>
      </c>
      <c r="H1166" s="342" t="s">
        <v>1208</v>
      </c>
      <c r="I1166" s="609" t="s">
        <v>2714</v>
      </c>
      <c r="J1166" s="607" t="s">
        <v>2638</v>
      </c>
      <c r="K1166" s="610">
        <v>42177.419652777775</v>
      </c>
      <c r="L1166" s="611">
        <v>42887</v>
      </c>
      <c r="M1166" s="306" t="s">
        <v>3435</v>
      </c>
      <c r="N1166" s="612">
        <v>152</v>
      </c>
      <c r="O1166" s="298"/>
      <c r="P1166" s="298"/>
    </row>
    <row r="1167" spans="2:16" ht="12.75">
      <c r="B1167" s="613" t="s">
        <v>517</v>
      </c>
      <c r="C1167" s="314" t="s">
        <v>1487</v>
      </c>
      <c r="D1167" s="613" t="s">
        <v>1813</v>
      </c>
      <c r="E1167" s="314" t="s">
        <v>1814</v>
      </c>
      <c r="F1167" s="607" t="s">
        <v>151</v>
      </c>
      <c r="G1167" s="608" t="s">
        <v>147</v>
      </c>
      <c r="H1167" s="342" t="s">
        <v>1208</v>
      </c>
      <c r="I1167" s="609" t="s">
        <v>2714</v>
      </c>
      <c r="J1167" s="607" t="s">
        <v>2639</v>
      </c>
      <c r="K1167" s="610">
        <v>42177.419652777775</v>
      </c>
      <c r="L1167" s="611">
        <v>42917</v>
      </c>
      <c r="M1167" s="306" t="s">
        <v>3435</v>
      </c>
      <c r="N1167" s="612">
        <v>125</v>
      </c>
      <c r="O1167" s="298"/>
      <c r="P1167" s="298"/>
    </row>
    <row r="1168" spans="2:16" ht="12.75">
      <c r="B1168" s="613" t="s">
        <v>517</v>
      </c>
      <c r="C1168" s="314" t="s">
        <v>1487</v>
      </c>
      <c r="D1168" s="613" t="s">
        <v>1813</v>
      </c>
      <c r="E1168" s="314" t="s">
        <v>1814</v>
      </c>
      <c r="F1168" s="607" t="s">
        <v>151</v>
      </c>
      <c r="G1168" s="608" t="s">
        <v>147</v>
      </c>
      <c r="H1168" s="342" t="s">
        <v>1208</v>
      </c>
      <c r="I1168" s="609" t="s">
        <v>2714</v>
      </c>
      <c r="J1168" s="607" t="s">
        <v>2640</v>
      </c>
      <c r="K1168" s="610">
        <v>42177.419652777775</v>
      </c>
      <c r="L1168" s="611">
        <v>42948</v>
      </c>
      <c r="M1168" s="306" t="s">
        <v>3435</v>
      </c>
      <c r="N1168" s="612">
        <v>89</v>
      </c>
      <c r="O1168" s="298"/>
      <c r="P1168" s="298"/>
    </row>
    <row r="1169" spans="2:16" ht="12.75">
      <c r="B1169" s="613" t="s">
        <v>517</v>
      </c>
      <c r="C1169" s="314" t="s">
        <v>1487</v>
      </c>
      <c r="D1169" s="613" t="s">
        <v>1813</v>
      </c>
      <c r="E1169" s="314" t="s">
        <v>1814</v>
      </c>
      <c r="F1169" s="607" t="s">
        <v>151</v>
      </c>
      <c r="G1169" s="608" t="s">
        <v>147</v>
      </c>
      <c r="H1169" s="342" t="s">
        <v>1208</v>
      </c>
      <c r="I1169" s="609" t="s">
        <v>2714</v>
      </c>
      <c r="J1169" s="607" t="s">
        <v>2641</v>
      </c>
      <c r="K1169" s="610">
        <v>42177.419652777775</v>
      </c>
      <c r="L1169" s="611">
        <v>42979</v>
      </c>
      <c r="M1169" s="306" t="s">
        <v>3435</v>
      </c>
      <c r="N1169" s="612">
        <v>54</v>
      </c>
      <c r="O1169" s="298"/>
      <c r="P1169" s="298"/>
    </row>
    <row r="1170" spans="2:16" ht="12.75">
      <c r="B1170" s="613" t="s">
        <v>517</v>
      </c>
      <c r="C1170" s="314" t="s">
        <v>1487</v>
      </c>
      <c r="D1170" s="613" t="s">
        <v>1813</v>
      </c>
      <c r="E1170" s="314" t="s">
        <v>1814</v>
      </c>
      <c r="F1170" s="607" t="s">
        <v>151</v>
      </c>
      <c r="G1170" s="608" t="s">
        <v>147</v>
      </c>
      <c r="H1170" s="342" t="s">
        <v>1208</v>
      </c>
      <c r="I1170" s="609" t="s">
        <v>2714</v>
      </c>
      <c r="J1170" s="607" t="s">
        <v>2642</v>
      </c>
      <c r="K1170" s="610">
        <v>42177.419652777775</v>
      </c>
      <c r="L1170" s="611">
        <v>43009</v>
      </c>
      <c r="M1170" s="306" t="s">
        <v>3435</v>
      </c>
      <c r="N1170" s="612">
        <v>76</v>
      </c>
      <c r="O1170" s="298"/>
      <c r="P1170" s="298"/>
    </row>
    <row r="1171" spans="2:16" ht="12.75">
      <c r="B1171" s="613" t="s">
        <v>517</v>
      </c>
      <c r="C1171" s="314" t="s">
        <v>1487</v>
      </c>
      <c r="D1171" s="613" t="s">
        <v>1813</v>
      </c>
      <c r="E1171" s="314" t="s">
        <v>1814</v>
      </c>
      <c r="F1171" s="607" t="s">
        <v>151</v>
      </c>
      <c r="G1171" s="608" t="s">
        <v>147</v>
      </c>
      <c r="H1171" s="342" t="s">
        <v>1208</v>
      </c>
      <c r="I1171" s="609" t="s">
        <v>2714</v>
      </c>
      <c r="J1171" s="607" t="s">
        <v>2643</v>
      </c>
      <c r="K1171" s="610">
        <v>42177.419652777775</v>
      </c>
      <c r="L1171" s="611">
        <v>43040</v>
      </c>
      <c r="M1171" s="306" t="s">
        <v>3435</v>
      </c>
      <c r="N1171" s="612">
        <v>71</v>
      </c>
      <c r="O1171" s="298"/>
      <c r="P1171" s="298"/>
    </row>
    <row r="1172" spans="2:16" ht="12.75">
      <c r="B1172" s="613" t="s">
        <v>907</v>
      </c>
      <c r="C1172" s="314" t="s">
        <v>2548</v>
      </c>
      <c r="D1172" s="613" t="s">
        <v>2389</v>
      </c>
      <c r="E1172" s="314" t="s">
        <v>2390</v>
      </c>
      <c r="F1172" s="607" t="s">
        <v>150</v>
      </c>
      <c r="G1172" s="608">
        <v>2013</v>
      </c>
      <c r="H1172" s="342" t="s">
        <v>1208</v>
      </c>
      <c r="I1172" s="609" t="s">
        <v>2714</v>
      </c>
      <c r="J1172" s="607" t="s">
        <v>2644</v>
      </c>
      <c r="K1172" s="610">
        <v>42177.419641203705</v>
      </c>
      <c r="L1172" s="611">
        <v>42705</v>
      </c>
      <c r="M1172" s="306" t="s">
        <v>3435</v>
      </c>
      <c r="N1172" s="612">
        <v>3081</v>
      </c>
      <c r="O1172" s="298"/>
      <c r="P1172" s="298"/>
    </row>
    <row r="1173" spans="2:16" ht="12.75">
      <c r="B1173" s="613" t="s">
        <v>907</v>
      </c>
      <c r="C1173" s="314" t="s">
        <v>2548</v>
      </c>
      <c r="D1173" s="613" t="s">
        <v>2389</v>
      </c>
      <c r="E1173" s="314" t="s">
        <v>2390</v>
      </c>
      <c r="F1173" s="607" t="s">
        <v>150</v>
      </c>
      <c r="G1173" s="608">
        <v>2013</v>
      </c>
      <c r="H1173" s="342" t="s">
        <v>1208</v>
      </c>
      <c r="I1173" s="609" t="s">
        <v>2714</v>
      </c>
      <c r="J1173" s="607" t="s">
        <v>2633</v>
      </c>
      <c r="K1173" s="610">
        <v>42177.419641203705</v>
      </c>
      <c r="L1173" s="611">
        <v>42736</v>
      </c>
      <c r="M1173" s="306" t="s">
        <v>3435</v>
      </c>
      <c r="N1173" s="612">
        <v>3064</v>
      </c>
      <c r="O1173" s="298"/>
      <c r="P1173" s="298"/>
    </row>
    <row r="1174" spans="2:16" ht="12.75">
      <c r="B1174" s="613" t="s">
        <v>907</v>
      </c>
      <c r="C1174" s="314" t="s">
        <v>2548</v>
      </c>
      <c r="D1174" s="613" t="s">
        <v>2389</v>
      </c>
      <c r="E1174" s="314" t="s">
        <v>2390</v>
      </c>
      <c r="F1174" s="607" t="s">
        <v>150</v>
      </c>
      <c r="G1174" s="608">
        <v>2013</v>
      </c>
      <c r="H1174" s="342" t="s">
        <v>1208</v>
      </c>
      <c r="I1174" s="609" t="s">
        <v>2714</v>
      </c>
      <c r="J1174" s="607" t="s">
        <v>2634</v>
      </c>
      <c r="K1174" s="610">
        <v>42177.419652777775</v>
      </c>
      <c r="L1174" s="611">
        <v>42767</v>
      </c>
      <c r="M1174" s="306" t="s">
        <v>3435</v>
      </c>
      <c r="N1174" s="612">
        <v>3853</v>
      </c>
      <c r="O1174" s="298"/>
      <c r="P1174" s="298"/>
    </row>
    <row r="1175" spans="2:16" ht="12.75">
      <c r="B1175" s="613" t="s">
        <v>907</v>
      </c>
      <c r="C1175" s="314" t="s">
        <v>2548</v>
      </c>
      <c r="D1175" s="613" t="s">
        <v>2389</v>
      </c>
      <c r="E1175" s="314" t="s">
        <v>2390</v>
      </c>
      <c r="F1175" s="607" t="s">
        <v>150</v>
      </c>
      <c r="G1175" s="608">
        <v>2013</v>
      </c>
      <c r="H1175" s="342" t="s">
        <v>1208</v>
      </c>
      <c r="I1175" s="609" t="s">
        <v>2714</v>
      </c>
      <c r="J1175" s="607" t="s">
        <v>2635</v>
      </c>
      <c r="K1175" s="610">
        <v>42177.419652777775</v>
      </c>
      <c r="L1175" s="611">
        <v>42795</v>
      </c>
      <c r="M1175" s="306" t="s">
        <v>3435</v>
      </c>
      <c r="N1175" s="612">
        <v>4643</v>
      </c>
      <c r="O1175" s="298"/>
      <c r="P1175" s="298"/>
    </row>
    <row r="1176" spans="2:16" ht="12.75">
      <c r="B1176" s="613" t="s">
        <v>907</v>
      </c>
      <c r="C1176" s="314" t="s">
        <v>2548</v>
      </c>
      <c r="D1176" s="613" t="s">
        <v>2389</v>
      </c>
      <c r="E1176" s="314" t="s">
        <v>2390</v>
      </c>
      <c r="F1176" s="607" t="s">
        <v>150</v>
      </c>
      <c r="G1176" s="608">
        <v>2013</v>
      </c>
      <c r="H1176" s="342" t="s">
        <v>1208</v>
      </c>
      <c r="I1176" s="609" t="s">
        <v>2714</v>
      </c>
      <c r="J1176" s="607" t="s">
        <v>2636</v>
      </c>
      <c r="K1176" s="610">
        <v>42177.419652777775</v>
      </c>
      <c r="L1176" s="611">
        <v>42826</v>
      </c>
      <c r="M1176" s="306" t="s">
        <v>3435</v>
      </c>
      <c r="N1176" s="612">
        <v>5116</v>
      </c>
      <c r="O1176" s="298"/>
      <c r="P1176" s="298"/>
    </row>
    <row r="1177" spans="2:16" ht="12.75">
      <c r="B1177" s="613" t="s">
        <v>907</v>
      </c>
      <c r="C1177" s="314" t="s">
        <v>2548</v>
      </c>
      <c r="D1177" s="613" t="s">
        <v>2389</v>
      </c>
      <c r="E1177" s="314" t="s">
        <v>2390</v>
      </c>
      <c r="F1177" s="607" t="s">
        <v>150</v>
      </c>
      <c r="G1177" s="608">
        <v>2013</v>
      </c>
      <c r="H1177" s="342" t="s">
        <v>1208</v>
      </c>
      <c r="I1177" s="609" t="s">
        <v>2714</v>
      </c>
      <c r="J1177" s="607" t="s">
        <v>2637</v>
      </c>
      <c r="K1177" s="610">
        <v>42177.419652777775</v>
      </c>
      <c r="L1177" s="611">
        <v>42856</v>
      </c>
      <c r="M1177" s="306" t="s">
        <v>3435</v>
      </c>
      <c r="N1177" s="612">
        <v>4994</v>
      </c>
      <c r="O1177" s="298"/>
      <c r="P1177" s="298"/>
    </row>
    <row r="1178" spans="2:16" ht="12.75">
      <c r="B1178" s="613" t="s">
        <v>907</v>
      </c>
      <c r="C1178" s="314" t="s">
        <v>2548</v>
      </c>
      <c r="D1178" s="613" t="s">
        <v>2389</v>
      </c>
      <c r="E1178" s="314" t="s">
        <v>2390</v>
      </c>
      <c r="F1178" s="607" t="s">
        <v>150</v>
      </c>
      <c r="G1178" s="608">
        <v>2013</v>
      </c>
      <c r="H1178" s="342" t="s">
        <v>1208</v>
      </c>
      <c r="I1178" s="609" t="s">
        <v>2714</v>
      </c>
      <c r="J1178" s="607" t="s">
        <v>2638</v>
      </c>
      <c r="K1178" s="610">
        <v>42177.419652777775</v>
      </c>
      <c r="L1178" s="611">
        <v>42887</v>
      </c>
      <c r="M1178" s="306" t="s">
        <v>3435</v>
      </c>
      <c r="N1178" s="612">
        <v>4642</v>
      </c>
      <c r="O1178" s="298"/>
      <c r="P1178" s="298"/>
    </row>
    <row r="1179" spans="2:16" ht="12.75">
      <c r="B1179" s="613" t="s">
        <v>907</v>
      </c>
      <c r="C1179" s="314" t="s">
        <v>2548</v>
      </c>
      <c r="D1179" s="613" t="s">
        <v>2389</v>
      </c>
      <c r="E1179" s="314" t="s">
        <v>2390</v>
      </c>
      <c r="F1179" s="607" t="s">
        <v>150</v>
      </c>
      <c r="G1179" s="608">
        <v>2013</v>
      </c>
      <c r="H1179" s="342" t="s">
        <v>1208</v>
      </c>
      <c r="I1179" s="609" t="s">
        <v>2714</v>
      </c>
      <c r="J1179" s="607" t="s">
        <v>2639</v>
      </c>
      <c r="K1179" s="610">
        <v>42177.419652777775</v>
      </c>
      <c r="L1179" s="611">
        <v>42917</v>
      </c>
      <c r="M1179" s="306" t="s">
        <v>3435</v>
      </c>
      <c r="N1179" s="612">
        <v>4617</v>
      </c>
      <c r="O1179" s="298"/>
      <c r="P1179" s="298"/>
    </row>
    <row r="1180" spans="2:16" ht="12.75">
      <c r="B1180" s="613" t="s">
        <v>907</v>
      </c>
      <c r="C1180" s="314" t="s">
        <v>2548</v>
      </c>
      <c r="D1180" s="613" t="s">
        <v>2389</v>
      </c>
      <c r="E1180" s="314" t="s">
        <v>2390</v>
      </c>
      <c r="F1180" s="607" t="s">
        <v>150</v>
      </c>
      <c r="G1180" s="608">
        <v>2013</v>
      </c>
      <c r="H1180" s="342" t="s">
        <v>1208</v>
      </c>
      <c r="I1180" s="609" t="s">
        <v>2714</v>
      </c>
      <c r="J1180" s="607" t="s">
        <v>2640</v>
      </c>
      <c r="K1180" s="610">
        <v>42177.419652777775</v>
      </c>
      <c r="L1180" s="611">
        <v>42948</v>
      </c>
      <c r="M1180" s="306" t="s">
        <v>3435</v>
      </c>
      <c r="N1180" s="612">
        <v>4409</v>
      </c>
      <c r="O1180" s="298"/>
      <c r="P1180" s="298"/>
    </row>
    <row r="1181" spans="2:16" ht="12.75">
      <c r="B1181" s="613" t="s">
        <v>907</v>
      </c>
      <c r="C1181" s="314" t="s">
        <v>2548</v>
      </c>
      <c r="D1181" s="613" t="s">
        <v>2389</v>
      </c>
      <c r="E1181" s="314" t="s">
        <v>2390</v>
      </c>
      <c r="F1181" s="607" t="s">
        <v>150</v>
      </c>
      <c r="G1181" s="608">
        <v>2013</v>
      </c>
      <c r="H1181" s="342" t="s">
        <v>1208</v>
      </c>
      <c r="I1181" s="609" t="s">
        <v>2714</v>
      </c>
      <c r="J1181" s="607" t="s">
        <v>2641</v>
      </c>
      <c r="K1181" s="610">
        <v>42177.419652777775</v>
      </c>
      <c r="L1181" s="611">
        <v>42979</v>
      </c>
      <c r="M1181" s="306" t="s">
        <v>3435</v>
      </c>
      <c r="N1181" s="612">
        <v>4130</v>
      </c>
      <c r="O1181" s="298"/>
      <c r="P1181" s="298"/>
    </row>
    <row r="1182" spans="2:16" ht="12.75">
      <c r="B1182" s="613" t="s">
        <v>907</v>
      </c>
      <c r="C1182" s="314" t="s">
        <v>2548</v>
      </c>
      <c r="D1182" s="613" t="s">
        <v>2389</v>
      </c>
      <c r="E1182" s="314" t="s">
        <v>2390</v>
      </c>
      <c r="F1182" s="607" t="s">
        <v>150</v>
      </c>
      <c r="G1182" s="608">
        <v>2013</v>
      </c>
      <c r="H1182" s="342" t="s">
        <v>1208</v>
      </c>
      <c r="I1182" s="609" t="s">
        <v>2714</v>
      </c>
      <c r="J1182" s="607" t="s">
        <v>2642</v>
      </c>
      <c r="K1182" s="610">
        <v>42177.419652777775</v>
      </c>
      <c r="L1182" s="611">
        <v>43009</v>
      </c>
      <c r="M1182" s="306" t="s">
        <v>3435</v>
      </c>
      <c r="N1182" s="612">
        <v>3136</v>
      </c>
      <c r="O1182" s="298"/>
      <c r="P1182" s="298"/>
    </row>
    <row r="1183" spans="2:16" ht="12.75">
      <c r="B1183" s="613" t="s">
        <v>907</v>
      </c>
      <c r="C1183" s="314" t="s">
        <v>2548</v>
      </c>
      <c r="D1183" s="613" t="s">
        <v>2389</v>
      </c>
      <c r="E1183" s="314" t="s">
        <v>2390</v>
      </c>
      <c r="F1183" s="607" t="s">
        <v>150</v>
      </c>
      <c r="G1183" s="608">
        <v>2013</v>
      </c>
      <c r="H1183" s="342" t="s">
        <v>1208</v>
      </c>
      <c r="I1183" s="609" t="s">
        <v>2714</v>
      </c>
      <c r="J1183" s="607" t="s">
        <v>2643</v>
      </c>
      <c r="K1183" s="610">
        <v>42177.419652777775</v>
      </c>
      <c r="L1183" s="611">
        <v>43040</v>
      </c>
      <c r="M1183" s="306" t="s">
        <v>3435</v>
      </c>
      <c r="N1183" s="612">
        <v>1961</v>
      </c>
      <c r="O1183" s="298"/>
      <c r="P1183" s="298"/>
    </row>
    <row r="1184" spans="2:16" ht="12.75">
      <c r="B1184" s="613" t="s">
        <v>672</v>
      </c>
      <c r="C1184" s="314" t="s">
        <v>2435</v>
      </c>
      <c r="D1184" s="613" t="s">
        <v>2549</v>
      </c>
      <c r="E1184" s="314" t="s">
        <v>2550</v>
      </c>
      <c r="F1184" s="607" t="s">
        <v>151</v>
      </c>
      <c r="G1184" s="608">
        <v>2009</v>
      </c>
      <c r="H1184" s="342" t="s">
        <v>1208</v>
      </c>
      <c r="I1184" s="609" t="s">
        <v>2714</v>
      </c>
      <c r="J1184" s="607" t="s">
        <v>2635</v>
      </c>
      <c r="K1184" s="610">
        <v>42177.422858796293</v>
      </c>
      <c r="L1184" s="611">
        <v>42795</v>
      </c>
      <c r="M1184" s="306" t="s">
        <v>3435</v>
      </c>
      <c r="N1184" s="612">
        <v>30676</v>
      </c>
      <c r="O1184" s="298"/>
      <c r="P1184" s="298"/>
    </row>
    <row r="1185" spans="2:16" ht="12.75">
      <c r="B1185" s="613" t="s">
        <v>672</v>
      </c>
      <c r="C1185" s="314" t="s">
        <v>2435</v>
      </c>
      <c r="D1185" s="613" t="s">
        <v>2549</v>
      </c>
      <c r="E1185" s="314" t="s">
        <v>2550</v>
      </c>
      <c r="F1185" s="607" t="s">
        <v>151</v>
      </c>
      <c r="G1185" s="608">
        <v>2009</v>
      </c>
      <c r="H1185" s="342" t="s">
        <v>1208</v>
      </c>
      <c r="I1185" s="609" t="s">
        <v>2714</v>
      </c>
      <c r="J1185" s="607" t="s">
        <v>2636</v>
      </c>
      <c r="K1185" s="610">
        <v>42177.422858796293</v>
      </c>
      <c r="L1185" s="611">
        <v>42826</v>
      </c>
      <c r="M1185" s="306" t="s">
        <v>3435</v>
      </c>
      <c r="N1185" s="612">
        <v>36376</v>
      </c>
      <c r="O1185" s="298"/>
      <c r="P1185" s="298"/>
    </row>
    <row r="1186" spans="2:16" ht="12.75">
      <c r="B1186" s="613" t="s">
        <v>672</v>
      </c>
      <c r="C1186" s="314" t="s">
        <v>2435</v>
      </c>
      <c r="D1186" s="613" t="s">
        <v>2549</v>
      </c>
      <c r="E1186" s="314" t="s">
        <v>2550</v>
      </c>
      <c r="F1186" s="607" t="s">
        <v>151</v>
      </c>
      <c r="G1186" s="608">
        <v>2009</v>
      </c>
      <c r="H1186" s="342" t="s">
        <v>1208</v>
      </c>
      <c r="I1186" s="609" t="s">
        <v>2714</v>
      </c>
      <c r="J1186" s="607" t="s">
        <v>2637</v>
      </c>
      <c r="K1186" s="610">
        <v>42177.422858796293</v>
      </c>
      <c r="L1186" s="611">
        <v>42856</v>
      </c>
      <c r="M1186" s="306" t="s">
        <v>3435</v>
      </c>
      <c r="N1186" s="612">
        <v>40405</v>
      </c>
      <c r="O1186" s="298"/>
      <c r="P1186" s="298"/>
    </row>
    <row r="1187" spans="2:16" ht="12.75">
      <c r="B1187" s="613" t="s">
        <v>672</v>
      </c>
      <c r="C1187" s="314" t="s">
        <v>2435</v>
      </c>
      <c r="D1187" s="613" t="s">
        <v>2549</v>
      </c>
      <c r="E1187" s="314" t="s">
        <v>2550</v>
      </c>
      <c r="F1187" s="607" t="s">
        <v>151</v>
      </c>
      <c r="G1187" s="608">
        <v>2009</v>
      </c>
      <c r="H1187" s="342" t="s">
        <v>1208</v>
      </c>
      <c r="I1187" s="609" t="s">
        <v>2714</v>
      </c>
      <c r="J1187" s="607" t="s">
        <v>2638</v>
      </c>
      <c r="K1187" s="610">
        <v>42177.422858796293</v>
      </c>
      <c r="L1187" s="611">
        <v>42887</v>
      </c>
      <c r="M1187" s="306" t="s">
        <v>3435</v>
      </c>
      <c r="N1187" s="612">
        <v>34352</v>
      </c>
      <c r="O1187" s="298"/>
      <c r="P1187" s="298"/>
    </row>
    <row r="1188" spans="2:16" ht="12.75">
      <c r="B1188" s="613" t="s">
        <v>672</v>
      </c>
      <c r="C1188" s="314" t="s">
        <v>2435</v>
      </c>
      <c r="D1188" s="613" t="s">
        <v>2549</v>
      </c>
      <c r="E1188" s="314" t="s">
        <v>2550</v>
      </c>
      <c r="F1188" s="607" t="s">
        <v>151</v>
      </c>
      <c r="G1188" s="608">
        <v>2009</v>
      </c>
      <c r="H1188" s="342" t="s">
        <v>1208</v>
      </c>
      <c r="I1188" s="609" t="s">
        <v>2714</v>
      </c>
      <c r="J1188" s="607" t="s">
        <v>2639</v>
      </c>
      <c r="K1188" s="610">
        <v>42177.422858796293</v>
      </c>
      <c r="L1188" s="611">
        <v>42917</v>
      </c>
      <c r="M1188" s="306" t="s">
        <v>3435</v>
      </c>
      <c r="N1188" s="612">
        <v>33405</v>
      </c>
      <c r="O1188" s="298"/>
      <c r="P1188" s="298"/>
    </row>
    <row r="1189" spans="2:16" ht="12.75">
      <c r="B1189" s="613" t="s">
        <v>672</v>
      </c>
      <c r="C1189" s="314" t="s">
        <v>2435</v>
      </c>
      <c r="D1189" s="613" t="s">
        <v>2549</v>
      </c>
      <c r="E1189" s="314" t="s">
        <v>2550</v>
      </c>
      <c r="F1189" s="607" t="s">
        <v>151</v>
      </c>
      <c r="G1189" s="608">
        <v>2009</v>
      </c>
      <c r="H1189" s="342" t="s">
        <v>1208</v>
      </c>
      <c r="I1189" s="609" t="s">
        <v>2714</v>
      </c>
      <c r="J1189" s="607" t="s">
        <v>2640</v>
      </c>
      <c r="K1189" s="610">
        <v>42177.422858796293</v>
      </c>
      <c r="L1189" s="611">
        <v>42948</v>
      </c>
      <c r="M1189" s="306" t="s">
        <v>3435</v>
      </c>
      <c r="N1189" s="612">
        <v>31916</v>
      </c>
      <c r="O1189" s="298"/>
      <c r="P1189" s="298"/>
    </row>
    <row r="1190" spans="2:16" ht="12.75">
      <c r="B1190" s="613" t="s">
        <v>672</v>
      </c>
      <c r="C1190" s="314" t="s">
        <v>2435</v>
      </c>
      <c r="D1190" s="613" t="s">
        <v>2549</v>
      </c>
      <c r="E1190" s="314" t="s">
        <v>2550</v>
      </c>
      <c r="F1190" s="607" t="s">
        <v>151</v>
      </c>
      <c r="G1190" s="608">
        <v>2009</v>
      </c>
      <c r="H1190" s="342" t="s">
        <v>1208</v>
      </c>
      <c r="I1190" s="609" t="s">
        <v>2714</v>
      </c>
      <c r="J1190" s="607" t="s">
        <v>2641</v>
      </c>
      <c r="K1190" s="610">
        <v>42177.422858796293</v>
      </c>
      <c r="L1190" s="611">
        <v>42979</v>
      </c>
      <c r="M1190" s="306" t="s">
        <v>3435</v>
      </c>
      <c r="N1190" s="612">
        <v>23065</v>
      </c>
      <c r="O1190" s="298"/>
      <c r="P1190" s="298"/>
    </row>
    <row r="1191" spans="2:16" ht="12.75">
      <c r="B1191" s="613" t="s">
        <v>672</v>
      </c>
      <c r="C1191" s="314" t="s">
        <v>2435</v>
      </c>
      <c r="D1191" s="613" t="s">
        <v>2549</v>
      </c>
      <c r="E1191" s="314" t="s">
        <v>2550</v>
      </c>
      <c r="F1191" s="607" t="s">
        <v>151</v>
      </c>
      <c r="G1191" s="608">
        <v>2009</v>
      </c>
      <c r="H1191" s="342" t="s">
        <v>1208</v>
      </c>
      <c r="I1191" s="609" t="s">
        <v>2714</v>
      </c>
      <c r="J1191" s="607" t="s">
        <v>2642</v>
      </c>
      <c r="K1191" s="610">
        <v>42177.422858796293</v>
      </c>
      <c r="L1191" s="611">
        <v>43009</v>
      </c>
      <c r="M1191" s="306" t="s">
        <v>3435</v>
      </c>
      <c r="N1191" s="612">
        <v>17601</v>
      </c>
      <c r="O1191" s="298"/>
      <c r="P1191" s="298"/>
    </row>
    <row r="1192" spans="2:16" ht="12.75">
      <c r="B1192" s="613" t="s">
        <v>672</v>
      </c>
      <c r="C1192" s="314" t="s">
        <v>2435</v>
      </c>
      <c r="D1192" s="613" t="s">
        <v>2549</v>
      </c>
      <c r="E1192" s="314" t="s">
        <v>2550</v>
      </c>
      <c r="F1192" s="607" t="s">
        <v>151</v>
      </c>
      <c r="G1192" s="608">
        <v>2009</v>
      </c>
      <c r="H1192" s="342" t="s">
        <v>1208</v>
      </c>
      <c r="I1192" s="609" t="s">
        <v>2714</v>
      </c>
      <c r="J1192" s="607" t="s">
        <v>2643</v>
      </c>
      <c r="K1192" s="610">
        <v>42177.422858796293</v>
      </c>
      <c r="L1192" s="611">
        <v>43040</v>
      </c>
      <c r="M1192" s="306" t="s">
        <v>3435</v>
      </c>
      <c r="N1192" s="612">
        <v>6888</v>
      </c>
      <c r="O1192" s="298"/>
      <c r="P1192" s="298"/>
    </row>
    <row r="1193" spans="2:16" ht="12.75">
      <c r="B1193" s="613" t="s">
        <v>672</v>
      </c>
      <c r="C1193" s="314" t="s">
        <v>2435</v>
      </c>
      <c r="D1193" s="613" t="s">
        <v>2436</v>
      </c>
      <c r="E1193" s="314" t="s">
        <v>2437</v>
      </c>
      <c r="F1193" s="607" t="s">
        <v>151</v>
      </c>
      <c r="G1193" s="608">
        <v>2009</v>
      </c>
      <c r="H1193" s="342" t="s">
        <v>1208</v>
      </c>
      <c r="I1193" s="609" t="s">
        <v>2714</v>
      </c>
      <c r="J1193" s="607" t="s">
        <v>2644</v>
      </c>
      <c r="K1193" s="610">
        <v>42177.422858796293</v>
      </c>
      <c r="L1193" s="611">
        <v>42705</v>
      </c>
      <c r="M1193" s="306" t="s">
        <v>3435</v>
      </c>
      <c r="N1193" s="612">
        <v>4893</v>
      </c>
      <c r="O1193" s="298"/>
      <c r="P1193" s="298"/>
    </row>
    <row r="1194" spans="2:16" ht="12.75">
      <c r="B1194" s="613" t="s">
        <v>672</v>
      </c>
      <c r="C1194" s="314" t="s">
        <v>2435</v>
      </c>
      <c r="D1194" s="613" t="s">
        <v>2436</v>
      </c>
      <c r="E1194" s="314" t="s">
        <v>2437</v>
      </c>
      <c r="F1194" s="607" t="s">
        <v>151</v>
      </c>
      <c r="G1194" s="608">
        <v>2009</v>
      </c>
      <c r="H1194" s="342" t="s">
        <v>1208</v>
      </c>
      <c r="I1194" s="609" t="s">
        <v>2714</v>
      </c>
      <c r="J1194" s="607" t="s">
        <v>2633</v>
      </c>
      <c r="K1194" s="610">
        <v>42177.422858796293</v>
      </c>
      <c r="L1194" s="611">
        <v>42736</v>
      </c>
      <c r="M1194" s="306" t="s">
        <v>3435</v>
      </c>
      <c r="N1194" s="612">
        <v>15640</v>
      </c>
      <c r="O1194" s="298"/>
      <c r="P1194" s="298"/>
    </row>
    <row r="1195" spans="2:16" ht="12.75">
      <c r="B1195" s="613" t="s">
        <v>672</v>
      </c>
      <c r="C1195" s="314" t="s">
        <v>2435</v>
      </c>
      <c r="D1195" s="613" t="s">
        <v>2436</v>
      </c>
      <c r="E1195" s="314" t="s">
        <v>2437</v>
      </c>
      <c r="F1195" s="607" t="s">
        <v>151</v>
      </c>
      <c r="G1195" s="608">
        <v>2009</v>
      </c>
      <c r="H1195" s="342" t="s">
        <v>1208</v>
      </c>
      <c r="I1195" s="609" t="s">
        <v>2714</v>
      </c>
      <c r="J1195" s="607" t="s">
        <v>2634</v>
      </c>
      <c r="K1195" s="610">
        <v>42177.422858796293</v>
      </c>
      <c r="L1195" s="611">
        <v>42767</v>
      </c>
      <c r="M1195" s="306" t="s">
        <v>3435</v>
      </c>
      <c r="N1195" s="612">
        <v>48454</v>
      </c>
      <c r="O1195" s="298"/>
      <c r="P1195" s="298"/>
    </row>
    <row r="1196" spans="2:16" ht="12.75">
      <c r="B1196" s="613" t="s">
        <v>672</v>
      </c>
      <c r="C1196" s="314" t="s">
        <v>2435</v>
      </c>
      <c r="D1196" s="613" t="s">
        <v>2436</v>
      </c>
      <c r="E1196" s="314" t="s">
        <v>2437</v>
      </c>
      <c r="F1196" s="607" t="s">
        <v>151</v>
      </c>
      <c r="G1196" s="608">
        <v>2009</v>
      </c>
      <c r="H1196" s="342" t="s">
        <v>1208</v>
      </c>
      <c r="I1196" s="609" t="s">
        <v>2714</v>
      </c>
      <c r="J1196" s="607" t="s">
        <v>2635</v>
      </c>
      <c r="K1196" s="610">
        <v>42177.422858796293</v>
      </c>
      <c r="L1196" s="611">
        <v>42795</v>
      </c>
      <c r="M1196" s="306" t="s">
        <v>3435</v>
      </c>
      <c r="N1196" s="612">
        <v>30676</v>
      </c>
      <c r="O1196" s="298"/>
      <c r="P1196" s="298"/>
    </row>
    <row r="1197" spans="2:16" ht="12.75">
      <c r="B1197" s="613" t="s">
        <v>672</v>
      </c>
      <c r="C1197" s="314" t="s">
        <v>2435</v>
      </c>
      <c r="D1197" s="613" t="s">
        <v>2436</v>
      </c>
      <c r="E1197" s="314" t="s">
        <v>2437</v>
      </c>
      <c r="F1197" s="607" t="s">
        <v>151</v>
      </c>
      <c r="G1197" s="608">
        <v>2009</v>
      </c>
      <c r="H1197" s="342" t="s">
        <v>1208</v>
      </c>
      <c r="I1197" s="609" t="s">
        <v>2714</v>
      </c>
      <c r="J1197" s="607" t="s">
        <v>2636</v>
      </c>
      <c r="K1197" s="610">
        <v>42177.422858796293</v>
      </c>
      <c r="L1197" s="611">
        <v>42826</v>
      </c>
      <c r="M1197" s="306" t="s">
        <v>3435</v>
      </c>
      <c r="N1197" s="612">
        <v>36377</v>
      </c>
      <c r="O1197" s="298"/>
      <c r="P1197" s="298"/>
    </row>
    <row r="1198" spans="2:16" ht="12.75">
      <c r="B1198" s="613" t="s">
        <v>672</v>
      </c>
      <c r="C1198" s="314" t="s">
        <v>2435</v>
      </c>
      <c r="D1198" s="613" t="s">
        <v>2436</v>
      </c>
      <c r="E1198" s="314" t="s">
        <v>2437</v>
      </c>
      <c r="F1198" s="607" t="s">
        <v>151</v>
      </c>
      <c r="G1198" s="608">
        <v>2009</v>
      </c>
      <c r="H1198" s="342" t="s">
        <v>1208</v>
      </c>
      <c r="I1198" s="609" t="s">
        <v>2714</v>
      </c>
      <c r="J1198" s="607" t="s">
        <v>2637</v>
      </c>
      <c r="K1198" s="610">
        <v>42177.422858796293</v>
      </c>
      <c r="L1198" s="611">
        <v>42856</v>
      </c>
      <c r="M1198" s="306" t="s">
        <v>3435</v>
      </c>
      <c r="N1198" s="612">
        <v>40406</v>
      </c>
      <c r="O1198" s="298"/>
      <c r="P1198" s="298"/>
    </row>
    <row r="1199" spans="2:16" ht="12.75">
      <c r="B1199" s="613" t="s">
        <v>672</v>
      </c>
      <c r="C1199" s="314" t="s">
        <v>2435</v>
      </c>
      <c r="D1199" s="613" t="s">
        <v>2436</v>
      </c>
      <c r="E1199" s="314" t="s">
        <v>2437</v>
      </c>
      <c r="F1199" s="607" t="s">
        <v>151</v>
      </c>
      <c r="G1199" s="608">
        <v>2009</v>
      </c>
      <c r="H1199" s="342" t="s">
        <v>1208</v>
      </c>
      <c r="I1199" s="609" t="s">
        <v>2714</v>
      </c>
      <c r="J1199" s="607" t="s">
        <v>2638</v>
      </c>
      <c r="K1199" s="610">
        <v>42177.422858796293</v>
      </c>
      <c r="L1199" s="611">
        <v>42887</v>
      </c>
      <c r="M1199" s="306" t="s">
        <v>3435</v>
      </c>
      <c r="N1199" s="612">
        <v>34352</v>
      </c>
      <c r="O1199" s="298"/>
      <c r="P1199" s="298"/>
    </row>
    <row r="1200" spans="2:16" ht="12.75">
      <c r="B1200" s="613" t="s">
        <v>672</v>
      </c>
      <c r="C1200" s="314" t="s">
        <v>2435</v>
      </c>
      <c r="D1200" s="613" t="s">
        <v>2436</v>
      </c>
      <c r="E1200" s="314" t="s">
        <v>2437</v>
      </c>
      <c r="F1200" s="607" t="s">
        <v>151</v>
      </c>
      <c r="G1200" s="608">
        <v>2009</v>
      </c>
      <c r="H1200" s="342" t="s">
        <v>1208</v>
      </c>
      <c r="I1200" s="609" t="s">
        <v>2714</v>
      </c>
      <c r="J1200" s="607" t="s">
        <v>2639</v>
      </c>
      <c r="K1200" s="610">
        <v>42177.422858796293</v>
      </c>
      <c r="L1200" s="611">
        <v>42917</v>
      </c>
      <c r="M1200" s="306" t="s">
        <v>3435</v>
      </c>
      <c r="N1200" s="612">
        <v>33406</v>
      </c>
      <c r="O1200" s="298"/>
      <c r="P1200" s="298"/>
    </row>
    <row r="1201" spans="2:16" ht="12.75">
      <c r="B1201" s="613" t="s">
        <v>672</v>
      </c>
      <c r="C1201" s="314" t="s">
        <v>2435</v>
      </c>
      <c r="D1201" s="613" t="s">
        <v>2436</v>
      </c>
      <c r="E1201" s="314" t="s">
        <v>2437</v>
      </c>
      <c r="F1201" s="607" t="s">
        <v>151</v>
      </c>
      <c r="G1201" s="608">
        <v>2009</v>
      </c>
      <c r="H1201" s="342" t="s">
        <v>1208</v>
      </c>
      <c r="I1201" s="609" t="s">
        <v>2714</v>
      </c>
      <c r="J1201" s="607" t="s">
        <v>2640</v>
      </c>
      <c r="K1201" s="610">
        <v>42177.422858796293</v>
      </c>
      <c r="L1201" s="611">
        <v>42948</v>
      </c>
      <c r="M1201" s="306" t="s">
        <v>3435</v>
      </c>
      <c r="N1201" s="612">
        <v>31915</v>
      </c>
      <c r="O1201" s="298"/>
      <c r="P1201" s="298"/>
    </row>
    <row r="1202" spans="2:16" ht="12.75">
      <c r="B1202" s="613" t="s">
        <v>672</v>
      </c>
      <c r="C1202" s="314" t="s">
        <v>2435</v>
      </c>
      <c r="D1202" s="613" t="s">
        <v>2436</v>
      </c>
      <c r="E1202" s="314" t="s">
        <v>2437</v>
      </c>
      <c r="F1202" s="607" t="s">
        <v>151</v>
      </c>
      <c r="G1202" s="608">
        <v>2009</v>
      </c>
      <c r="H1202" s="342" t="s">
        <v>1208</v>
      </c>
      <c r="I1202" s="609" t="s">
        <v>2714</v>
      </c>
      <c r="J1202" s="607" t="s">
        <v>2641</v>
      </c>
      <c r="K1202" s="610">
        <v>42177.422858796293</v>
      </c>
      <c r="L1202" s="611">
        <v>42979</v>
      </c>
      <c r="M1202" s="306" t="s">
        <v>3435</v>
      </c>
      <c r="N1202" s="612">
        <v>23065</v>
      </c>
      <c r="O1202" s="298"/>
      <c r="P1202" s="298"/>
    </row>
    <row r="1203" spans="2:16" ht="12.75">
      <c r="B1203" s="613" t="s">
        <v>672</v>
      </c>
      <c r="C1203" s="314" t="s">
        <v>2435</v>
      </c>
      <c r="D1203" s="613" t="s">
        <v>2436</v>
      </c>
      <c r="E1203" s="314" t="s">
        <v>2437</v>
      </c>
      <c r="F1203" s="607" t="s">
        <v>151</v>
      </c>
      <c r="G1203" s="608">
        <v>2009</v>
      </c>
      <c r="H1203" s="342" t="s">
        <v>1208</v>
      </c>
      <c r="I1203" s="609" t="s">
        <v>2714</v>
      </c>
      <c r="J1203" s="607" t="s">
        <v>2642</v>
      </c>
      <c r="K1203" s="610">
        <v>42177.422858796293</v>
      </c>
      <c r="L1203" s="611">
        <v>43009</v>
      </c>
      <c r="M1203" s="306" t="s">
        <v>3435</v>
      </c>
      <c r="N1203" s="612">
        <v>17601</v>
      </c>
      <c r="O1203" s="298"/>
      <c r="P1203" s="298"/>
    </row>
    <row r="1204" spans="2:16" ht="12.75">
      <c r="B1204" s="613" t="s">
        <v>672</v>
      </c>
      <c r="C1204" s="314" t="s">
        <v>2435</v>
      </c>
      <c r="D1204" s="613" t="s">
        <v>2436</v>
      </c>
      <c r="E1204" s="314" t="s">
        <v>2437</v>
      </c>
      <c r="F1204" s="607" t="s">
        <v>151</v>
      </c>
      <c r="G1204" s="608">
        <v>2009</v>
      </c>
      <c r="H1204" s="342" t="s">
        <v>1208</v>
      </c>
      <c r="I1204" s="609" t="s">
        <v>2714</v>
      </c>
      <c r="J1204" s="607" t="s">
        <v>2643</v>
      </c>
      <c r="K1204" s="610">
        <v>42177.422858796293</v>
      </c>
      <c r="L1204" s="611">
        <v>43040</v>
      </c>
      <c r="M1204" s="306" t="s">
        <v>3435</v>
      </c>
      <c r="N1204" s="612">
        <v>6889</v>
      </c>
      <c r="O1204" s="298"/>
      <c r="P1204" s="298"/>
    </row>
    <row r="1205" spans="2:16" ht="12.75">
      <c r="B1205" s="613" t="s">
        <v>645</v>
      </c>
      <c r="C1205" s="314" t="s">
        <v>1823</v>
      </c>
      <c r="D1205" s="613" t="s">
        <v>1824</v>
      </c>
      <c r="E1205" s="314" t="s">
        <v>1825</v>
      </c>
      <c r="F1205" s="607" t="s">
        <v>151</v>
      </c>
      <c r="G1205" s="608">
        <v>2008</v>
      </c>
      <c r="H1205" s="342" t="s">
        <v>1307</v>
      </c>
      <c r="I1205" s="609" t="s">
        <v>2713</v>
      </c>
      <c r="J1205" s="607" t="s">
        <v>2644</v>
      </c>
      <c r="K1205" s="610">
        <v>42177.414467592593</v>
      </c>
      <c r="L1205" s="611">
        <v>42705</v>
      </c>
      <c r="M1205" s="306" t="s">
        <v>3435</v>
      </c>
      <c r="N1205" s="612">
        <v>12347</v>
      </c>
      <c r="O1205" s="298"/>
      <c r="P1205" s="298"/>
    </row>
    <row r="1206" spans="2:16" ht="12.75">
      <c r="B1206" s="613" t="s">
        <v>645</v>
      </c>
      <c r="C1206" s="314" t="s">
        <v>1823</v>
      </c>
      <c r="D1206" s="613" t="s">
        <v>1824</v>
      </c>
      <c r="E1206" s="314" t="s">
        <v>1825</v>
      </c>
      <c r="F1206" s="607" t="s">
        <v>151</v>
      </c>
      <c r="G1206" s="608">
        <v>2008</v>
      </c>
      <c r="H1206" s="342" t="s">
        <v>1307</v>
      </c>
      <c r="I1206" s="609" t="s">
        <v>2713</v>
      </c>
      <c r="J1206" s="607" t="s">
        <v>2633</v>
      </c>
      <c r="K1206" s="610">
        <v>42177.414467592593</v>
      </c>
      <c r="L1206" s="611">
        <v>42736</v>
      </c>
      <c r="M1206" s="306" t="s">
        <v>3435</v>
      </c>
      <c r="N1206" s="612">
        <v>10416</v>
      </c>
      <c r="O1206" s="298"/>
      <c r="P1206" s="298"/>
    </row>
    <row r="1207" spans="2:16" ht="12.75">
      <c r="B1207" s="613" t="s">
        <v>645</v>
      </c>
      <c r="C1207" s="314" t="s">
        <v>1823</v>
      </c>
      <c r="D1207" s="613" t="s">
        <v>1824</v>
      </c>
      <c r="E1207" s="314" t="s">
        <v>1825</v>
      </c>
      <c r="F1207" s="607" t="s">
        <v>151</v>
      </c>
      <c r="G1207" s="608">
        <v>2008</v>
      </c>
      <c r="H1207" s="342" t="s">
        <v>1307</v>
      </c>
      <c r="I1207" s="609" t="s">
        <v>2713</v>
      </c>
      <c r="J1207" s="607" t="s">
        <v>2634</v>
      </c>
      <c r="K1207" s="610">
        <v>42177.414467592593</v>
      </c>
      <c r="L1207" s="611">
        <v>42767</v>
      </c>
      <c r="M1207" s="306" t="s">
        <v>3435</v>
      </c>
      <c r="N1207" s="612">
        <v>13202</v>
      </c>
      <c r="O1207" s="298"/>
      <c r="P1207" s="298"/>
    </row>
    <row r="1208" spans="2:16" ht="12.75">
      <c r="B1208" s="613" t="s">
        <v>645</v>
      </c>
      <c r="C1208" s="314" t="s">
        <v>1823</v>
      </c>
      <c r="D1208" s="613" t="s">
        <v>1824</v>
      </c>
      <c r="E1208" s="314" t="s">
        <v>1825</v>
      </c>
      <c r="F1208" s="607" t="s">
        <v>151</v>
      </c>
      <c r="G1208" s="608">
        <v>2008</v>
      </c>
      <c r="H1208" s="342" t="s">
        <v>1307</v>
      </c>
      <c r="I1208" s="609" t="s">
        <v>2713</v>
      </c>
      <c r="J1208" s="607" t="s">
        <v>2635</v>
      </c>
      <c r="K1208" s="610">
        <v>42177.414467592593</v>
      </c>
      <c r="L1208" s="611">
        <v>42795</v>
      </c>
      <c r="M1208" s="306" t="s">
        <v>3435</v>
      </c>
      <c r="N1208" s="612">
        <v>12329</v>
      </c>
      <c r="O1208" s="298"/>
      <c r="P1208" s="298"/>
    </row>
    <row r="1209" spans="2:16" ht="12.75">
      <c r="B1209" s="613" t="s">
        <v>645</v>
      </c>
      <c r="C1209" s="314" t="s">
        <v>1823</v>
      </c>
      <c r="D1209" s="613" t="s">
        <v>1824</v>
      </c>
      <c r="E1209" s="314" t="s">
        <v>1825</v>
      </c>
      <c r="F1209" s="607" t="s">
        <v>151</v>
      </c>
      <c r="G1209" s="608">
        <v>2008</v>
      </c>
      <c r="H1209" s="342" t="s">
        <v>1307</v>
      </c>
      <c r="I1209" s="609" t="s">
        <v>2713</v>
      </c>
      <c r="J1209" s="607" t="s">
        <v>2636</v>
      </c>
      <c r="K1209" s="610">
        <v>42177.414467592593</v>
      </c>
      <c r="L1209" s="611">
        <v>42826</v>
      </c>
      <c r="M1209" s="306" t="s">
        <v>3435</v>
      </c>
      <c r="N1209" s="612">
        <v>12350</v>
      </c>
      <c r="O1209" s="298"/>
      <c r="P1209" s="298"/>
    </row>
    <row r="1210" spans="2:16" ht="12.75">
      <c r="B1210" s="613" t="s">
        <v>645</v>
      </c>
      <c r="C1210" s="314" t="s">
        <v>1823</v>
      </c>
      <c r="D1210" s="613" t="s">
        <v>1824</v>
      </c>
      <c r="E1210" s="314" t="s">
        <v>1825</v>
      </c>
      <c r="F1210" s="607" t="s">
        <v>151</v>
      </c>
      <c r="G1210" s="608">
        <v>2008</v>
      </c>
      <c r="H1210" s="342" t="s">
        <v>1307</v>
      </c>
      <c r="I1210" s="609" t="s">
        <v>2713</v>
      </c>
      <c r="J1210" s="607" t="s">
        <v>2637</v>
      </c>
      <c r="K1210" s="610">
        <v>42177.414467592593</v>
      </c>
      <c r="L1210" s="611">
        <v>42856</v>
      </c>
      <c r="M1210" s="306" t="s">
        <v>3435</v>
      </c>
      <c r="N1210" s="612">
        <v>9140</v>
      </c>
      <c r="O1210" s="298"/>
      <c r="P1210" s="298"/>
    </row>
    <row r="1211" spans="2:16" ht="12.75">
      <c r="B1211" s="613" t="s">
        <v>645</v>
      </c>
      <c r="C1211" s="314" t="s">
        <v>1823</v>
      </c>
      <c r="D1211" s="613" t="s">
        <v>1824</v>
      </c>
      <c r="E1211" s="314" t="s">
        <v>1825</v>
      </c>
      <c r="F1211" s="607" t="s">
        <v>151</v>
      </c>
      <c r="G1211" s="608">
        <v>2008</v>
      </c>
      <c r="H1211" s="342" t="s">
        <v>1307</v>
      </c>
      <c r="I1211" s="609" t="s">
        <v>2713</v>
      </c>
      <c r="J1211" s="607" t="s">
        <v>2638</v>
      </c>
      <c r="K1211" s="610">
        <v>42177.414467592593</v>
      </c>
      <c r="L1211" s="611">
        <v>42887</v>
      </c>
      <c r="M1211" s="306" t="s">
        <v>3435</v>
      </c>
      <c r="N1211" s="612">
        <v>12307</v>
      </c>
      <c r="O1211" s="298"/>
      <c r="P1211" s="298"/>
    </row>
    <row r="1212" spans="2:16" ht="12.75">
      <c r="B1212" s="613" t="s">
        <v>645</v>
      </c>
      <c r="C1212" s="314" t="s">
        <v>1823</v>
      </c>
      <c r="D1212" s="613" t="s">
        <v>1824</v>
      </c>
      <c r="E1212" s="314" t="s">
        <v>1825</v>
      </c>
      <c r="F1212" s="607" t="s">
        <v>151</v>
      </c>
      <c r="G1212" s="608">
        <v>2008</v>
      </c>
      <c r="H1212" s="342" t="s">
        <v>1307</v>
      </c>
      <c r="I1212" s="609" t="s">
        <v>2713</v>
      </c>
      <c r="J1212" s="607" t="s">
        <v>2639</v>
      </c>
      <c r="K1212" s="610">
        <v>42177.414467592593</v>
      </c>
      <c r="L1212" s="611">
        <v>42917</v>
      </c>
      <c r="M1212" s="306" t="s">
        <v>3435</v>
      </c>
      <c r="N1212" s="612">
        <v>11909</v>
      </c>
      <c r="O1212" s="298"/>
      <c r="P1212" s="298"/>
    </row>
    <row r="1213" spans="2:16" ht="12.75">
      <c r="B1213" s="613" t="s">
        <v>645</v>
      </c>
      <c r="C1213" s="314" t="s">
        <v>1823</v>
      </c>
      <c r="D1213" s="613" t="s">
        <v>1824</v>
      </c>
      <c r="E1213" s="314" t="s">
        <v>1825</v>
      </c>
      <c r="F1213" s="607" t="s">
        <v>151</v>
      </c>
      <c r="G1213" s="608">
        <v>2008</v>
      </c>
      <c r="H1213" s="342" t="s">
        <v>1307</v>
      </c>
      <c r="I1213" s="609" t="s">
        <v>2713</v>
      </c>
      <c r="J1213" s="607" t="s">
        <v>2640</v>
      </c>
      <c r="K1213" s="610">
        <v>42177.414479166662</v>
      </c>
      <c r="L1213" s="611">
        <v>42948</v>
      </c>
      <c r="M1213" s="306" t="s">
        <v>3435</v>
      </c>
      <c r="N1213" s="612">
        <v>11061</v>
      </c>
      <c r="O1213" s="298"/>
      <c r="P1213" s="298"/>
    </row>
    <row r="1214" spans="2:16" ht="12.75">
      <c r="B1214" s="613" t="s">
        <v>645</v>
      </c>
      <c r="C1214" s="314" t="s">
        <v>1823</v>
      </c>
      <c r="D1214" s="613" t="s">
        <v>1824</v>
      </c>
      <c r="E1214" s="314" t="s">
        <v>1825</v>
      </c>
      <c r="F1214" s="607" t="s">
        <v>151</v>
      </c>
      <c r="G1214" s="608">
        <v>2008</v>
      </c>
      <c r="H1214" s="342" t="s">
        <v>1307</v>
      </c>
      <c r="I1214" s="609" t="s">
        <v>2713</v>
      </c>
      <c r="J1214" s="607" t="s">
        <v>2641</v>
      </c>
      <c r="K1214" s="610">
        <v>42177.414479166662</v>
      </c>
      <c r="L1214" s="611">
        <v>42979</v>
      </c>
      <c r="M1214" s="306" t="s">
        <v>3435</v>
      </c>
      <c r="N1214" s="612">
        <v>11588</v>
      </c>
      <c r="O1214" s="298"/>
      <c r="P1214" s="298"/>
    </row>
    <row r="1215" spans="2:16" ht="12.75">
      <c r="B1215" s="613" t="s">
        <v>645</v>
      </c>
      <c r="C1215" s="314" t="s">
        <v>1823</v>
      </c>
      <c r="D1215" s="613" t="s">
        <v>1824</v>
      </c>
      <c r="E1215" s="314" t="s">
        <v>1825</v>
      </c>
      <c r="F1215" s="607" t="s">
        <v>151</v>
      </c>
      <c r="G1215" s="608">
        <v>2008</v>
      </c>
      <c r="H1215" s="342" t="s">
        <v>1307</v>
      </c>
      <c r="I1215" s="609" t="s">
        <v>2713</v>
      </c>
      <c r="J1215" s="607" t="s">
        <v>2642</v>
      </c>
      <c r="K1215" s="610">
        <v>42177.414479166662</v>
      </c>
      <c r="L1215" s="611">
        <v>43009</v>
      </c>
      <c r="M1215" s="306" t="s">
        <v>3435</v>
      </c>
      <c r="N1215" s="612">
        <v>11397</v>
      </c>
      <c r="O1215" s="298"/>
      <c r="P1215" s="298"/>
    </row>
    <row r="1216" spans="2:16" ht="12.75">
      <c r="B1216" s="613" t="s">
        <v>645</v>
      </c>
      <c r="C1216" s="314" t="s">
        <v>1823</v>
      </c>
      <c r="D1216" s="613" t="s">
        <v>1824</v>
      </c>
      <c r="E1216" s="314" t="s">
        <v>1825</v>
      </c>
      <c r="F1216" s="607" t="s">
        <v>151</v>
      </c>
      <c r="G1216" s="608">
        <v>2008</v>
      </c>
      <c r="H1216" s="342" t="s">
        <v>1307</v>
      </c>
      <c r="I1216" s="609" t="s">
        <v>2713</v>
      </c>
      <c r="J1216" s="607" t="s">
        <v>2643</v>
      </c>
      <c r="K1216" s="610">
        <v>42177.414479166662</v>
      </c>
      <c r="L1216" s="611">
        <v>43040</v>
      </c>
      <c r="M1216" s="306" t="s">
        <v>3435</v>
      </c>
      <c r="N1216" s="612">
        <v>11646</v>
      </c>
      <c r="O1216" s="298"/>
      <c r="P1216" s="298"/>
    </row>
    <row r="1217" spans="2:16" ht="12.75">
      <c r="B1217" s="613" t="s">
        <v>645</v>
      </c>
      <c r="C1217" s="314" t="s">
        <v>1852</v>
      </c>
      <c r="D1217" s="613" t="s">
        <v>1836</v>
      </c>
      <c r="E1217" s="314" t="s">
        <v>1837</v>
      </c>
      <c r="F1217" s="607" t="s">
        <v>151</v>
      </c>
      <c r="G1217" s="608">
        <v>2008</v>
      </c>
      <c r="H1217" s="342" t="s">
        <v>1307</v>
      </c>
      <c r="I1217" s="609" t="s">
        <v>2713</v>
      </c>
      <c r="J1217" s="607" t="s">
        <v>2644</v>
      </c>
      <c r="K1217" s="610">
        <v>42177.415578703702</v>
      </c>
      <c r="L1217" s="611">
        <v>42705</v>
      </c>
      <c r="M1217" s="306" t="s">
        <v>3435</v>
      </c>
      <c r="N1217" s="612">
        <v>8110</v>
      </c>
      <c r="O1217" s="298"/>
      <c r="P1217" s="298"/>
    </row>
    <row r="1218" spans="2:16" ht="12.75">
      <c r="B1218" s="613" t="s">
        <v>645</v>
      </c>
      <c r="C1218" s="314" t="s">
        <v>1852</v>
      </c>
      <c r="D1218" s="613" t="s">
        <v>1836</v>
      </c>
      <c r="E1218" s="314" t="s">
        <v>1837</v>
      </c>
      <c r="F1218" s="607" t="s">
        <v>151</v>
      </c>
      <c r="G1218" s="608">
        <v>2008</v>
      </c>
      <c r="H1218" s="342" t="s">
        <v>1307</v>
      </c>
      <c r="I1218" s="609" t="s">
        <v>2713</v>
      </c>
      <c r="J1218" s="607" t="s">
        <v>2633</v>
      </c>
      <c r="K1218" s="610">
        <v>42177.415578703702</v>
      </c>
      <c r="L1218" s="611">
        <v>42736</v>
      </c>
      <c r="M1218" s="306" t="s">
        <v>3435</v>
      </c>
      <c r="N1218" s="612">
        <v>7242</v>
      </c>
      <c r="O1218" s="298"/>
      <c r="P1218" s="298"/>
    </row>
    <row r="1219" spans="2:16" ht="12.75">
      <c r="B1219" s="613" t="s">
        <v>645</v>
      </c>
      <c r="C1219" s="314" t="s">
        <v>1852</v>
      </c>
      <c r="D1219" s="613" t="s">
        <v>1836</v>
      </c>
      <c r="E1219" s="314" t="s">
        <v>1837</v>
      </c>
      <c r="F1219" s="607" t="s">
        <v>151</v>
      </c>
      <c r="G1219" s="608">
        <v>2008</v>
      </c>
      <c r="H1219" s="342" t="s">
        <v>1307</v>
      </c>
      <c r="I1219" s="609" t="s">
        <v>2713</v>
      </c>
      <c r="J1219" s="607" t="s">
        <v>2634</v>
      </c>
      <c r="K1219" s="610">
        <v>42177.415578703702</v>
      </c>
      <c r="L1219" s="611">
        <v>42767</v>
      </c>
      <c r="M1219" s="306" t="s">
        <v>3435</v>
      </c>
      <c r="N1219" s="612">
        <v>7870</v>
      </c>
      <c r="O1219" s="298"/>
      <c r="P1219" s="298"/>
    </row>
    <row r="1220" spans="2:16" ht="12.75">
      <c r="B1220" s="613" t="s">
        <v>645</v>
      </c>
      <c r="C1220" s="314" t="s">
        <v>1852</v>
      </c>
      <c r="D1220" s="613" t="s">
        <v>1836</v>
      </c>
      <c r="E1220" s="314" t="s">
        <v>1837</v>
      </c>
      <c r="F1220" s="607" t="s">
        <v>151</v>
      </c>
      <c r="G1220" s="608">
        <v>2008</v>
      </c>
      <c r="H1220" s="342" t="s">
        <v>1307</v>
      </c>
      <c r="I1220" s="609" t="s">
        <v>2713</v>
      </c>
      <c r="J1220" s="607" t="s">
        <v>2635</v>
      </c>
      <c r="K1220" s="610">
        <v>42177.415578703702</v>
      </c>
      <c r="L1220" s="611">
        <v>42795</v>
      </c>
      <c r="M1220" s="306" t="s">
        <v>3435</v>
      </c>
      <c r="N1220" s="612">
        <v>7725</v>
      </c>
      <c r="O1220" s="298"/>
      <c r="P1220" s="298"/>
    </row>
    <row r="1221" spans="2:16" ht="12.75">
      <c r="B1221" s="613" t="s">
        <v>645</v>
      </c>
      <c r="C1221" s="314" t="s">
        <v>1852</v>
      </c>
      <c r="D1221" s="613" t="s">
        <v>1836</v>
      </c>
      <c r="E1221" s="314" t="s">
        <v>1837</v>
      </c>
      <c r="F1221" s="607" t="s">
        <v>151</v>
      </c>
      <c r="G1221" s="608">
        <v>2008</v>
      </c>
      <c r="H1221" s="342" t="s">
        <v>1307</v>
      </c>
      <c r="I1221" s="609" t="s">
        <v>2713</v>
      </c>
      <c r="J1221" s="607" t="s">
        <v>2636</v>
      </c>
      <c r="K1221" s="610">
        <v>42177.415578703702</v>
      </c>
      <c r="L1221" s="611">
        <v>42826</v>
      </c>
      <c r="M1221" s="306" t="s">
        <v>3435</v>
      </c>
      <c r="N1221" s="612">
        <v>7422</v>
      </c>
      <c r="O1221" s="298"/>
      <c r="P1221" s="298"/>
    </row>
    <row r="1222" spans="2:16" ht="12.75">
      <c r="B1222" s="613" t="s">
        <v>645</v>
      </c>
      <c r="C1222" s="314" t="s">
        <v>1852</v>
      </c>
      <c r="D1222" s="613" t="s">
        <v>1836</v>
      </c>
      <c r="E1222" s="314" t="s">
        <v>1837</v>
      </c>
      <c r="F1222" s="607" t="s">
        <v>151</v>
      </c>
      <c r="G1222" s="608">
        <v>2008</v>
      </c>
      <c r="H1222" s="342" t="s">
        <v>1307</v>
      </c>
      <c r="I1222" s="609" t="s">
        <v>2713</v>
      </c>
      <c r="J1222" s="607" t="s">
        <v>2637</v>
      </c>
      <c r="K1222" s="610">
        <v>42177.415578703702</v>
      </c>
      <c r="L1222" s="611">
        <v>42856</v>
      </c>
      <c r="M1222" s="306" t="s">
        <v>3435</v>
      </c>
      <c r="N1222" s="612">
        <v>7522</v>
      </c>
      <c r="O1222" s="298"/>
      <c r="P1222" s="298"/>
    </row>
    <row r="1223" spans="2:16" ht="12.75">
      <c r="B1223" s="613" t="s">
        <v>645</v>
      </c>
      <c r="C1223" s="314" t="s">
        <v>1852</v>
      </c>
      <c r="D1223" s="613" t="s">
        <v>1836</v>
      </c>
      <c r="E1223" s="314" t="s">
        <v>1837</v>
      </c>
      <c r="F1223" s="607" t="s">
        <v>151</v>
      </c>
      <c r="G1223" s="608">
        <v>2008</v>
      </c>
      <c r="H1223" s="342" t="s">
        <v>1307</v>
      </c>
      <c r="I1223" s="609" t="s">
        <v>2713</v>
      </c>
      <c r="J1223" s="607" t="s">
        <v>2638</v>
      </c>
      <c r="K1223" s="610">
        <v>42177.415590277778</v>
      </c>
      <c r="L1223" s="611">
        <v>42887</v>
      </c>
      <c r="M1223" s="306" t="s">
        <v>3435</v>
      </c>
      <c r="N1223" s="612">
        <v>7563</v>
      </c>
      <c r="O1223" s="298"/>
      <c r="P1223" s="298"/>
    </row>
    <row r="1224" spans="2:16" ht="12.75">
      <c r="B1224" s="613" t="s">
        <v>645</v>
      </c>
      <c r="C1224" s="314" t="s">
        <v>1852</v>
      </c>
      <c r="D1224" s="613" t="s">
        <v>1836</v>
      </c>
      <c r="E1224" s="314" t="s">
        <v>1837</v>
      </c>
      <c r="F1224" s="607" t="s">
        <v>151</v>
      </c>
      <c r="G1224" s="608">
        <v>2008</v>
      </c>
      <c r="H1224" s="342" t="s">
        <v>1307</v>
      </c>
      <c r="I1224" s="609" t="s">
        <v>2713</v>
      </c>
      <c r="J1224" s="607" t="s">
        <v>2639</v>
      </c>
      <c r="K1224" s="610">
        <v>42177.415590277778</v>
      </c>
      <c r="L1224" s="611">
        <v>42917</v>
      </c>
      <c r="M1224" s="306" t="s">
        <v>3435</v>
      </c>
      <c r="N1224" s="612">
        <v>7404</v>
      </c>
      <c r="O1224" s="298"/>
      <c r="P1224" s="298"/>
    </row>
    <row r="1225" spans="2:16" ht="12.75">
      <c r="B1225" s="613" t="s">
        <v>645</v>
      </c>
      <c r="C1225" s="314" t="s">
        <v>1852</v>
      </c>
      <c r="D1225" s="613" t="s">
        <v>1836</v>
      </c>
      <c r="E1225" s="314" t="s">
        <v>1837</v>
      </c>
      <c r="F1225" s="607" t="s">
        <v>151</v>
      </c>
      <c r="G1225" s="608">
        <v>2008</v>
      </c>
      <c r="H1225" s="342" t="s">
        <v>1307</v>
      </c>
      <c r="I1225" s="609" t="s">
        <v>2713</v>
      </c>
      <c r="J1225" s="607" t="s">
        <v>2640</v>
      </c>
      <c r="K1225" s="610">
        <v>42177.415590277778</v>
      </c>
      <c r="L1225" s="611">
        <v>42948</v>
      </c>
      <c r="M1225" s="306" t="s">
        <v>3435</v>
      </c>
      <c r="N1225" s="612">
        <v>7023</v>
      </c>
      <c r="O1225" s="298"/>
      <c r="P1225" s="298"/>
    </row>
    <row r="1226" spans="2:16" ht="12.75">
      <c r="B1226" s="613" t="s">
        <v>645</v>
      </c>
      <c r="C1226" s="314" t="s">
        <v>1852</v>
      </c>
      <c r="D1226" s="613" t="s">
        <v>1836</v>
      </c>
      <c r="E1226" s="314" t="s">
        <v>1837</v>
      </c>
      <c r="F1226" s="607" t="s">
        <v>151</v>
      </c>
      <c r="G1226" s="608">
        <v>2008</v>
      </c>
      <c r="H1226" s="342" t="s">
        <v>1307</v>
      </c>
      <c r="I1226" s="609" t="s">
        <v>2713</v>
      </c>
      <c r="J1226" s="607" t="s">
        <v>2641</v>
      </c>
      <c r="K1226" s="610">
        <v>42177.415590277778</v>
      </c>
      <c r="L1226" s="611">
        <v>42979</v>
      </c>
      <c r="M1226" s="306" t="s">
        <v>3435</v>
      </c>
      <c r="N1226" s="612">
        <v>7282</v>
      </c>
      <c r="O1226" s="298"/>
      <c r="P1226" s="298"/>
    </row>
    <row r="1227" spans="2:16" ht="12.75">
      <c r="B1227" s="613" t="s">
        <v>645</v>
      </c>
      <c r="C1227" s="314" t="s">
        <v>1852</v>
      </c>
      <c r="D1227" s="613" t="s">
        <v>1836</v>
      </c>
      <c r="E1227" s="314" t="s">
        <v>1837</v>
      </c>
      <c r="F1227" s="607" t="s">
        <v>151</v>
      </c>
      <c r="G1227" s="608">
        <v>2008</v>
      </c>
      <c r="H1227" s="342" t="s">
        <v>1307</v>
      </c>
      <c r="I1227" s="609" t="s">
        <v>2713</v>
      </c>
      <c r="J1227" s="607" t="s">
        <v>2642</v>
      </c>
      <c r="K1227" s="610">
        <v>42177.415590277778</v>
      </c>
      <c r="L1227" s="611">
        <v>43009</v>
      </c>
      <c r="M1227" s="306" t="s">
        <v>3435</v>
      </c>
      <c r="N1227" s="612">
        <v>7033</v>
      </c>
      <c r="O1227" s="298"/>
      <c r="P1227" s="298"/>
    </row>
    <row r="1228" spans="2:16" ht="12.75">
      <c r="B1228" s="613" t="s">
        <v>645</v>
      </c>
      <c r="C1228" s="314" t="s">
        <v>1852</v>
      </c>
      <c r="D1228" s="613" t="s">
        <v>1836</v>
      </c>
      <c r="E1228" s="314" t="s">
        <v>1837</v>
      </c>
      <c r="F1228" s="607" t="s">
        <v>151</v>
      </c>
      <c r="G1228" s="608">
        <v>2008</v>
      </c>
      <c r="H1228" s="342" t="s">
        <v>1307</v>
      </c>
      <c r="I1228" s="609" t="s">
        <v>2713</v>
      </c>
      <c r="J1228" s="607" t="s">
        <v>2643</v>
      </c>
      <c r="K1228" s="610">
        <v>42177.415590277778</v>
      </c>
      <c r="L1228" s="611">
        <v>43040</v>
      </c>
      <c r="M1228" s="306" t="s">
        <v>3435</v>
      </c>
      <c r="N1228" s="612">
        <v>7170</v>
      </c>
      <c r="O1228" s="298"/>
      <c r="P1228" s="298"/>
    </row>
    <row r="1229" spans="2:16" ht="12.75">
      <c r="B1229" s="613" t="s">
        <v>645</v>
      </c>
      <c r="C1229" s="314" t="s">
        <v>1835</v>
      </c>
      <c r="D1229" s="613" t="s">
        <v>1853</v>
      </c>
      <c r="E1229" s="314" t="s">
        <v>1854</v>
      </c>
      <c r="F1229" s="607" t="s">
        <v>151</v>
      </c>
      <c r="G1229" s="608">
        <v>2008</v>
      </c>
      <c r="H1229" s="342" t="s">
        <v>1307</v>
      </c>
      <c r="I1229" s="609" t="s">
        <v>2713</v>
      </c>
      <c r="J1229" s="607" t="s">
        <v>2644</v>
      </c>
      <c r="K1229" s="610">
        <v>42177.418321759258</v>
      </c>
      <c r="L1229" s="611">
        <v>42705</v>
      </c>
      <c r="M1229" s="306" t="s">
        <v>3435</v>
      </c>
      <c r="N1229" s="612">
        <v>44059</v>
      </c>
      <c r="O1229" s="298"/>
      <c r="P1229" s="298"/>
    </row>
    <row r="1230" spans="2:16" ht="12.75">
      <c r="B1230" s="613" t="s">
        <v>645</v>
      </c>
      <c r="C1230" s="314" t="s">
        <v>1835</v>
      </c>
      <c r="D1230" s="613" t="s">
        <v>1853</v>
      </c>
      <c r="E1230" s="314" t="s">
        <v>1854</v>
      </c>
      <c r="F1230" s="607" t="s">
        <v>151</v>
      </c>
      <c r="G1230" s="608">
        <v>2008</v>
      </c>
      <c r="H1230" s="342" t="s">
        <v>1307</v>
      </c>
      <c r="I1230" s="609" t="s">
        <v>2713</v>
      </c>
      <c r="J1230" s="607" t="s">
        <v>2633</v>
      </c>
      <c r="K1230" s="610">
        <v>42177.418321759258</v>
      </c>
      <c r="L1230" s="611">
        <v>42736</v>
      </c>
      <c r="M1230" s="306" t="s">
        <v>3435</v>
      </c>
      <c r="N1230" s="612">
        <v>40364</v>
      </c>
      <c r="O1230" s="298"/>
      <c r="P1230" s="298"/>
    </row>
    <row r="1231" spans="2:16" ht="12.75">
      <c r="B1231" s="613" t="s">
        <v>645</v>
      </c>
      <c r="C1231" s="314" t="s">
        <v>1835</v>
      </c>
      <c r="D1231" s="613" t="s">
        <v>1853</v>
      </c>
      <c r="E1231" s="314" t="s">
        <v>1854</v>
      </c>
      <c r="F1231" s="607" t="s">
        <v>151</v>
      </c>
      <c r="G1231" s="608">
        <v>2008</v>
      </c>
      <c r="H1231" s="342" t="s">
        <v>1307</v>
      </c>
      <c r="I1231" s="609" t="s">
        <v>2713</v>
      </c>
      <c r="J1231" s="607" t="s">
        <v>2634</v>
      </c>
      <c r="K1231" s="610">
        <v>42177.418321759258</v>
      </c>
      <c r="L1231" s="611">
        <v>42767</v>
      </c>
      <c r="M1231" s="306" t="s">
        <v>3435</v>
      </c>
      <c r="N1231" s="612">
        <v>43945</v>
      </c>
      <c r="O1231" s="298"/>
      <c r="P1231" s="298"/>
    </row>
    <row r="1232" spans="2:16" ht="12.75">
      <c r="B1232" s="613" t="s">
        <v>645</v>
      </c>
      <c r="C1232" s="314" t="s">
        <v>1835</v>
      </c>
      <c r="D1232" s="613" t="s">
        <v>1853</v>
      </c>
      <c r="E1232" s="314" t="s">
        <v>1854</v>
      </c>
      <c r="F1232" s="607" t="s">
        <v>151</v>
      </c>
      <c r="G1232" s="608">
        <v>2008</v>
      </c>
      <c r="H1232" s="342" t="s">
        <v>1307</v>
      </c>
      <c r="I1232" s="609" t="s">
        <v>2713</v>
      </c>
      <c r="J1232" s="607" t="s">
        <v>2635</v>
      </c>
      <c r="K1232" s="610">
        <v>42177.418321759258</v>
      </c>
      <c r="L1232" s="611">
        <v>42795</v>
      </c>
      <c r="M1232" s="306" t="s">
        <v>3435</v>
      </c>
      <c r="N1232" s="612">
        <v>40825</v>
      </c>
      <c r="O1232" s="298"/>
      <c r="P1232" s="298"/>
    </row>
    <row r="1233" spans="2:16" ht="12.75">
      <c r="B1233" s="613" t="s">
        <v>645</v>
      </c>
      <c r="C1233" s="314" t="s">
        <v>1835</v>
      </c>
      <c r="D1233" s="613" t="s">
        <v>1853</v>
      </c>
      <c r="E1233" s="314" t="s">
        <v>1854</v>
      </c>
      <c r="F1233" s="607" t="s">
        <v>151</v>
      </c>
      <c r="G1233" s="608">
        <v>2008</v>
      </c>
      <c r="H1233" s="342" t="s">
        <v>1307</v>
      </c>
      <c r="I1233" s="609" t="s">
        <v>2713</v>
      </c>
      <c r="J1233" s="607" t="s">
        <v>2636</v>
      </c>
      <c r="K1233" s="610">
        <v>42177.418321759258</v>
      </c>
      <c r="L1233" s="611">
        <v>42826</v>
      </c>
      <c r="M1233" s="306" t="s">
        <v>3435</v>
      </c>
      <c r="N1233" s="612">
        <v>36491</v>
      </c>
      <c r="O1233" s="298"/>
      <c r="P1233" s="298"/>
    </row>
    <row r="1234" spans="2:16" ht="12.75">
      <c r="B1234" s="613" t="s">
        <v>645</v>
      </c>
      <c r="C1234" s="314" t="s">
        <v>1835</v>
      </c>
      <c r="D1234" s="613" t="s">
        <v>1853</v>
      </c>
      <c r="E1234" s="314" t="s">
        <v>1854</v>
      </c>
      <c r="F1234" s="607" t="s">
        <v>151</v>
      </c>
      <c r="G1234" s="608">
        <v>2008</v>
      </c>
      <c r="H1234" s="342" t="s">
        <v>1307</v>
      </c>
      <c r="I1234" s="609" t="s">
        <v>2713</v>
      </c>
      <c r="J1234" s="607" t="s">
        <v>2637</v>
      </c>
      <c r="K1234" s="610">
        <v>42177.418321759258</v>
      </c>
      <c r="L1234" s="611">
        <v>42856</v>
      </c>
      <c r="M1234" s="306" t="s">
        <v>3435</v>
      </c>
      <c r="N1234" s="612">
        <v>40159</v>
      </c>
      <c r="O1234" s="298"/>
      <c r="P1234" s="298"/>
    </row>
    <row r="1235" spans="2:16" ht="12.75">
      <c r="B1235" s="613" t="s">
        <v>645</v>
      </c>
      <c r="C1235" s="314" t="s">
        <v>1835</v>
      </c>
      <c r="D1235" s="613" t="s">
        <v>1853</v>
      </c>
      <c r="E1235" s="314" t="s">
        <v>1854</v>
      </c>
      <c r="F1235" s="607" t="s">
        <v>151</v>
      </c>
      <c r="G1235" s="608">
        <v>2008</v>
      </c>
      <c r="H1235" s="342" t="s">
        <v>1307</v>
      </c>
      <c r="I1235" s="609" t="s">
        <v>2713</v>
      </c>
      <c r="J1235" s="607" t="s">
        <v>2638</v>
      </c>
      <c r="K1235" s="610">
        <v>42177.418333333335</v>
      </c>
      <c r="L1235" s="611">
        <v>42887</v>
      </c>
      <c r="M1235" s="306" t="s">
        <v>3435</v>
      </c>
      <c r="N1235" s="612">
        <v>40365</v>
      </c>
      <c r="O1235" s="298"/>
      <c r="P1235" s="298"/>
    </row>
    <row r="1236" spans="2:16" ht="12.75">
      <c r="B1236" s="613" t="s">
        <v>645</v>
      </c>
      <c r="C1236" s="314" t="s">
        <v>1835</v>
      </c>
      <c r="D1236" s="613" t="s">
        <v>1853</v>
      </c>
      <c r="E1236" s="314" t="s">
        <v>1854</v>
      </c>
      <c r="F1236" s="607" t="s">
        <v>151</v>
      </c>
      <c r="G1236" s="608">
        <v>2008</v>
      </c>
      <c r="H1236" s="342" t="s">
        <v>1307</v>
      </c>
      <c r="I1236" s="609" t="s">
        <v>2713</v>
      </c>
      <c r="J1236" s="607" t="s">
        <v>2639</v>
      </c>
      <c r="K1236" s="610">
        <v>42177.418333333335</v>
      </c>
      <c r="L1236" s="611">
        <v>42917</v>
      </c>
      <c r="M1236" s="306" t="s">
        <v>3435</v>
      </c>
      <c r="N1236" s="612">
        <v>39735</v>
      </c>
      <c r="O1236" s="298"/>
      <c r="P1236" s="298"/>
    </row>
    <row r="1237" spans="2:16" ht="12.75">
      <c r="B1237" s="613" t="s">
        <v>645</v>
      </c>
      <c r="C1237" s="314" t="s">
        <v>1835</v>
      </c>
      <c r="D1237" s="613" t="s">
        <v>1853</v>
      </c>
      <c r="E1237" s="314" t="s">
        <v>1854</v>
      </c>
      <c r="F1237" s="607" t="s">
        <v>151</v>
      </c>
      <c r="G1237" s="608">
        <v>2008</v>
      </c>
      <c r="H1237" s="342" t="s">
        <v>1307</v>
      </c>
      <c r="I1237" s="609" t="s">
        <v>2713</v>
      </c>
      <c r="J1237" s="607" t="s">
        <v>2640</v>
      </c>
      <c r="K1237" s="610">
        <v>42177.418333333335</v>
      </c>
      <c r="L1237" s="611">
        <v>42948</v>
      </c>
      <c r="M1237" s="306" t="s">
        <v>3435</v>
      </c>
      <c r="N1237" s="612">
        <v>39011</v>
      </c>
      <c r="O1237" s="298"/>
      <c r="P1237" s="298"/>
    </row>
    <row r="1238" spans="2:16" ht="12.75">
      <c r="B1238" s="613" t="s">
        <v>645</v>
      </c>
      <c r="C1238" s="314" t="s">
        <v>1835</v>
      </c>
      <c r="D1238" s="613" t="s">
        <v>1853</v>
      </c>
      <c r="E1238" s="314" t="s">
        <v>1854</v>
      </c>
      <c r="F1238" s="607" t="s">
        <v>151</v>
      </c>
      <c r="G1238" s="608">
        <v>2008</v>
      </c>
      <c r="H1238" s="342" t="s">
        <v>1307</v>
      </c>
      <c r="I1238" s="609" t="s">
        <v>2713</v>
      </c>
      <c r="J1238" s="607" t="s">
        <v>2641</v>
      </c>
      <c r="K1238" s="610">
        <v>42177.418333333335</v>
      </c>
      <c r="L1238" s="611">
        <v>42979</v>
      </c>
      <c r="M1238" s="306" t="s">
        <v>3435</v>
      </c>
      <c r="N1238" s="612">
        <v>42033</v>
      </c>
      <c r="O1238" s="298"/>
      <c r="P1238" s="298"/>
    </row>
    <row r="1239" spans="2:16" ht="12.75">
      <c r="B1239" s="613" t="s">
        <v>645</v>
      </c>
      <c r="C1239" s="314" t="s">
        <v>1835</v>
      </c>
      <c r="D1239" s="613" t="s">
        <v>1853</v>
      </c>
      <c r="E1239" s="314" t="s">
        <v>1854</v>
      </c>
      <c r="F1239" s="607" t="s">
        <v>151</v>
      </c>
      <c r="G1239" s="608">
        <v>2008</v>
      </c>
      <c r="H1239" s="342" t="s">
        <v>1307</v>
      </c>
      <c r="I1239" s="609" t="s">
        <v>2713</v>
      </c>
      <c r="J1239" s="607" t="s">
        <v>2642</v>
      </c>
      <c r="K1239" s="610">
        <v>42177.418333333335</v>
      </c>
      <c r="L1239" s="611">
        <v>43009</v>
      </c>
      <c r="M1239" s="306" t="s">
        <v>3435</v>
      </c>
      <c r="N1239" s="612">
        <v>41343</v>
      </c>
      <c r="O1239" s="298"/>
      <c r="P1239" s="298"/>
    </row>
    <row r="1240" spans="2:16" ht="12.75">
      <c r="B1240" s="613" t="s">
        <v>645</v>
      </c>
      <c r="C1240" s="314" t="s">
        <v>1835</v>
      </c>
      <c r="D1240" s="613" t="s">
        <v>1853</v>
      </c>
      <c r="E1240" s="314" t="s">
        <v>1854</v>
      </c>
      <c r="F1240" s="607" t="s">
        <v>151</v>
      </c>
      <c r="G1240" s="608">
        <v>2008</v>
      </c>
      <c r="H1240" s="342" t="s">
        <v>1307</v>
      </c>
      <c r="I1240" s="609" t="s">
        <v>2713</v>
      </c>
      <c r="J1240" s="607" t="s">
        <v>2643</v>
      </c>
      <c r="K1240" s="610">
        <v>42177.418333333335</v>
      </c>
      <c r="L1240" s="611">
        <v>43040</v>
      </c>
      <c r="M1240" s="306" t="s">
        <v>3435</v>
      </c>
      <c r="N1240" s="612">
        <v>41719</v>
      </c>
      <c r="O1240" s="298"/>
      <c r="P1240" s="298"/>
    </row>
    <row r="1241" spans="2:16" ht="12.75">
      <c r="B1241" s="613" t="s">
        <v>673</v>
      </c>
      <c r="C1241" s="314" t="s">
        <v>2551</v>
      </c>
      <c r="D1241" s="613" t="s">
        <v>1856</v>
      </c>
      <c r="E1241" s="314" t="s">
        <v>1857</v>
      </c>
      <c r="F1241" s="607" t="s">
        <v>151</v>
      </c>
      <c r="G1241" s="608">
        <v>2009</v>
      </c>
      <c r="H1241" s="342" t="s">
        <v>1208</v>
      </c>
      <c r="I1241" s="609" t="s">
        <v>2714</v>
      </c>
      <c r="J1241" s="607" t="s">
        <v>2644</v>
      </c>
      <c r="K1241" s="610">
        <v>42177.418321759258</v>
      </c>
      <c r="L1241" s="611">
        <v>42705</v>
      </c>
      <c r="M1241" s="306" t="s">
        <v>3435</v>
      </c>
      <c r="N1241" s="612">
        <v>43204</v>
      </c>
      <c r="O1241" s="298"/>
      <c r="P1241" s="298"/>
    </row>
    <row r="1242" spans="2:16" ht="12.75">
      <c r="B1242" s="613" t="s">
        <v>645</v>
      </c>
      <c r="C1242" s="314" t="s">
        <v>2551</v>
      </c>
      <c r="D1242" s="613" t="s">
        <v>1856</v>
      </c>
      <c r="E1242" s="314" t="s">
        <v>1857</v>
      </c>
      <c r="F1242" s="607" t="s">
        <v>151</v>
      </c>
      <c r="G1242" s="608">
        <v>2008</v>
      </c>
      <c r="H1242" s="342" t="s">
        <v>1307</v>
      </c>
      <c r="I1242" s="609" t="s">
        <v>2713</v>
      </c>
      <c r="J1242" s="607" t="s">
        <v>2644</v>
      </c>
      <c r="K1242" s="610">
        <v>42177.418321759258</v>
      </c>
      <c r="L1242" s="611">
        <v>42705</v>
      </c>
      <c r="M1242" s="306" t="s">
        <v>3435</v>
      </c>
      <c r="N1242" s="612">
        <v>376</v>
      </c>
      <c r="O1242" s="298"/>
      <c r="P1242" s="298"/>
    </row>
    <row r="1243" spans="2:16" ht="12.75">
      <c r="B1243" s="613" t="s">
        <v>673</v>
      </c>
      <c r="C1243" s="314" t="s">
        <v>2551</v>
      </c>
      <c r="D1243" s="613" t="s">
        <v>1856</v>
      </c>
      <c r="E1243" s="314" t="s">
        <v>1857</v>
      </c>
      <c r="F1243" s="607" t="s">
        <v>151</v>
      </c>
      <c r="G1243" s="608">
        <v>2009</v>
      </c>
      <c r="H1243" s="342" t="s">
        <v>1208</v>
      </c>
      <c r="I1243" s="609" t="s">
        <v>2714</v>
      </c>
      <c r="J1243" s="607" t="s">
        <v>2633</v>
      </c>
      <c r="K1243" s="610">
        <v>42177.418321759258</v>
      </c>
      <c r="L1243" s="611">
        <v>42736</v>
      </c>
      <c r="M1243" s="306" t="s">
        <v>3435</v>
      </c>
      <c r="N1243" s="612">
        <v>39180</v>
      </c>
      <c r="O1243" s="298"/>
      <c r="P1243" s="298"/>
    </row>
    <row r="1244" spans="2:16" ht="12.75">
      <c r="B1244" s="613" t="s">
        <v>673</v>
      </c>
      <c r="C1244" s="314" t="s">
        <v>2551</v>
      </c>
      <c r="D1244" s="613" t="s">
        <v>1856</v>
      </c>
      <c r="E1244" s="314" t="s">
        <v>1857</v>
      </c>
      <c r="F1244" s="607" t="s">
        <v>151</v>
      </c>
      <c r="G1244" s="608">
        <v>2009</v>
      </c>
      <c r="H1244" s="342" t="s">
        <v>1208</v>
      </c>
      <c r="I1244" s="609" t="s">
        <v>2714</v>
      </c>
      <c r="J1244" s="607" t="s">
        <v>2634</v>
      </c>
      <c r="K1244" s="610">
        <v>42177.418321759258</v>
      </c>
      <c r="L1244" s="611">
        <v>42767</v>
      </c>
      <c r="M1244" s="306" t="s">
        <v>3435</v>
      </c>
      <c r="N1244" s="612">
        <v>43026</v>
      </c>
      <c r="O1244" s="298"/>
      <c r="P1244" s="298"/>
    </row>
    <row r="1245" spans="2:16" ht="12.75">
      <c r="B1245" s="613" t="s">
        <v>673</v>
      </c>
      <c r="C1245" s="314" t="s">
        <v>2551</v>
      </c>
      <c r="D1245" s="613" t="s">
        <v>1856</v>
      </c>
      <c r="E1245" s="314" t="s">
        <v>1857</v>
      </c>
      <c r="F1245" s="607" t="s">
        <v>151</v>
      </c>
      <c r="G1245" s="608">
        <v>2009</v>
      </c>
      <c r="H1245" s="342" t="s">
        <v>1208</v>
      </c>
      <c r="I1245" s="609" t="s">
        <v>2714</v>
      </c>
      <c r="J1245" s="607" t="s">
        <v>2635</v>
      </c>
      <c r="K1245" s="610">
        <v>42177.418321759258</v>
      </c>
      <c r="L1245" s="611">
        <v>42795</v>
      </c>
      <c r="M1245" s="306" t="s">
        <v>3435</v>
      </c>
      <c r="N1245" s="612">
        <v>39508</v>
      </c>
      <c r="O1245" s="298"/>
      <c r="P1245" s="298"/>
    </row>
    <row r="1246" spans="2:16" ht="12.75">
      <c r="B1246" s="613" t="s">
        <v>673</v>
      </c>
      <c r="C1246" s="314" t="s">
        <v>2551</v>
      </c>
      <c r="D1246" s="613" t="s">
        <v>1856</v>
      </c>
      <c r="E1246" s="314" t="s">
        <v>1857</v>
      </c>
      <c r="F1246" s="607" t="s">
        <v>151</v>
      </c>
      <c r="G1246" s="608">
        <v>2009</v>
      </c>
      <c r="H1246" s="342" t="s">
        <v>1208</v>
      </c>
      <c r="I1246" s="609" t="s">
        <v>2714</v>
      </c>
      <c r="J1246" s="607" t="s">
        <v>2636</v>
      </c>
      <c r="K1246" s="610">
        <v>42177.418321759258</v>
      </c>
      <c r="L1246" s="611">
        <v>42826</v>
      </c>
      <c r="M1246" s="306" t="s">
        <v>3435</v>
      </c>
      <c r="N1246" s="612">
        <v>38567</v>
      </c>
      <c r="O1246" s="298"/>
      <c r="P1246" s="298"/>
    </row>
    <row r="1247" spans="2:16" ht="12.75">
      <c r="B1247" s="613" t="s">
        <v>645</v>
      </c>
      <c r="C1247" s="314" t="s">
        <v>2551</v>
      </c>
      <c r="D1247" s="613" t="s">
        <v>1856</v>
      </c>
      <c r="E1247" s="314" t="s">
        <v>1857</v>
      </c>
      <c r="F1247" s="607" t="s">
        <v>151</v>
      </c>
      <c r="G1247" s="608">
        <v>2008</v>
      </c>
      <c r="H1247" s="342" t="s">
        <v>1307</v>
      </c>
      <c r="I1247" s="609" t="s">
        <v>2713</v>
      </c>
      <c r="J1247" s="607" t="s">
        <v>2636</v>
      </c>
      <c r="K1247" s="610">
        <v>42177.418321759258</v>
      </c>
      <c r="L1247" s="611">
        <v>42826</v>
      </c>
      <c r="M1247" s="306" t="s">
        <v>3435</v>
      </c>
      <c r="N1247" s="612">
        <v>947</v>
      </c>
      <c r="O1247" s="298"/>
      <c r="P1247" s="298"/>
    </row>
    <row r="1248" spans="2:16" ht="12.75">
      <c r="B1248" s="613" t="s">
        <v>645</v>
      </c>
      <c r="C1248" s="314" t="s">
        <v>2551</v>
      </c>
      <c r="D1248" s="613" t="s">
        <v>1856</v>
      </c>
      <c r="E1248" s="314" t="s">
        <v>1857</v>
      </c>
      <c r="F1248" s="607" t="s">
        <v>151</v>
      </c>
      <c r="G1248" s="608">
        <v>2008</v>
      </c>
      <c r="H1248" s="342" t="s">
        <v>1307</v>
      </c>
      <c r="I1248" s="609" t="s">
        <v>2713</v>
      </c>
      <c r="J1248" s="607" t="s">
        <v>2637</v>
      </c>
      <c r="K1248" s="610">
        <v>42177.418321759258</v>
      </c>
      <c r="L1248" s="611">
        <v>42856</v>
      </c>
      <c r="M1248" s="306" t="s">
        <v>3435</v>
      </c>
      <c r="N1248" s="612">
        <v>4895</v>
      </c>
      <c r="O1248" s="298"/>
      <c r="P1248" s="298"/>
    </row>
    <row r="1249" spans="2:16" ht="12.75">
      <c r="B1249" s="613" t="s">
        <v>673</v>
      </c>
      <c r="C1249" s="314" t="s">
        <v>2551</v>
      </c>
      <c r="D1249" s="613" t="s">
        <v>1856</v>
      </c>
      <c r="E1249" s="314" t="s">
        <v>1857</v>
      </c>
      <c r="F1249" s="607" t="s">
        <v>151</v>
      </c>
      <c r="G1249" s="608">
        <v>2009</v>
      </c>
      <c r="H1249" s="342" t="s">
        <v>1208</v>
      </c>
      <c r="I1249" s="609" t="s">
        <v>2714</v>
      </c>
      <c r="J1249" s="607" t="s">
        <v>2637</v>
      </c>
      <c r="K1249" s="610">
        <v>42177.418321759258</v>
      </c>
      <c r="L1249" s="611">
        <v>42856</v>
      </c>
      <c r="M1249" s="306" t="s">
        <v>3435</v>
      </c>
      <c r="N1249" s="612">
        <v>30379</v>
      </c>
      <c r="O1249" s="298"/>
      <c r="P1249" s="298"/>
    </row>
    <row r="1250" spans="2:16" ht="12.75">
      <c r="B1250" s="613" t="s">
        <v>673</v>
      </c>
      <c r="C1250" s="314" t="s">
        <v>2551</v>
      </c>
      <c r="D1250" s="613" t="s">
        <v>1856</v>
      </c>
      <c r="E1250" s="314" t="s">
        <v>1857</v>
      </c>
      <c r="F1250" s="607" t="s">
        <v>151</v>
      </c>
      <c r="G1250" s="608">
        <v>2009</v>
      </c>
      <c r="H1250" s="342" t="s">
        <v>1208</v>
      </c>
      <c r="I1250" s="609" t="s">
        <v>2714</v>
      </c>
      <c r="J1250" s="607" t="s">
        <v>2638</v>
      </c>
      <c r="K1250" s="610">
        <v>42177.418333333335</v>
      </c>
      <c r="L1250" s="611">
        <v>42887</v>
      </c>
      <c r="M1250" s="306" t="s">
        <v>3435</v>
      </c>
      <c r="N1250" s="612">
        <v>39453</v>
      </c>
      <c r="O1250" s="298"/>
      <c r="P1250" s="298"/>
    </row>
    <row r="1251" spans="2:16" ht="12.75">
      <c r="B1251" s="613" t="s">
        <v>645</v>
      </c>
      <c r="C1251" s="314" t="s">
        <v>2551</v>
      </c>
      <c r="D1251" s="613" t="s">
        <v>1856</v>
      </c>
      <c r="E1251" s="314" t="s">
        <v>1857</v>
      </c>
      <c r="F1251" s="607" t="s">
        <v>151</v>
      </c>
      <c r="G1251" s="608">
        <v>2008</v>
      </c>
      <c r="H1251" s="342" t="s">
        <v>1307</v>
      </c>
      <c r="I1251" s="609" t="s">
        <v>2713</v>
      </c>
      <c r="J1251" s="607" t="s">
        <v>2638</v>
      </c>
      <c r="K1251" s="610">
        <v>42177.418321759258</v>
      </c>
      <c r="L1251" s="611">
        <v>42887</v>
      </c>
      <c r="M1251" s="306" t="s">
        <v>3435</v>
      </c>
      <c r="N1251" s="612">
        <v>9406</v>
      </c>
      <c r="O1251" s="298"/>
      <c r="P1251" s="298"/>
    </row>
    <row r="1252" spans="2:16" ht="12.75">
      <c r="B1252" s="613" t="s">
        <v>673</v>
      </c>
      <c r="C1252" s="314" t="s">
        <v>2551</v>
      </c>
      <c r="D1252" s="613" t="s">
        <v>1856</v>
      </c>
      <c r="E1252" s="314" t="s">
        <v>1857</v>
      </c>
      <c r="F1252" s="607" t="s">
        <v>151</v>
      </c>
      <c r="G1252" s="608">
        <v>2009</v>
      </c>
      <c r="H1252" s="342" t="s">
        <v>1208</v>
      </c>
      <c r="I1252" s="609" t="s">
        <v>2714</v>
      </c>
      <c r="J1252" s="607" t="s">
        <v>2639</v>
      </c>
      <c r="K1252" s="610">
        <v>42177.418333333335</v>
      </c>
      <c r="L1252" s="611">
        <v>42917</v>
      </c>
      <c r="M1252" s="306" t="s">
        <v>3435</v>
      </c>
      <c r="N1252" s="612">
        <v>39282</v>
      </c>
      <c r="O1252" s="298"/>
      <c r="P1252" s="298"/>
    </row>
    <row r="1253" spans="2:16" ht="12.75">
      <c r="B1253" s="613" t="s">
        <v>645</v>
      </c>
      <c r="C1253" s="314" t="s">
        <v>2551</v>
      </c>
      <c r="D1253" s="613" t="s">
        <v>1856</v>
      </c>
      <c r="E1253" s="314" t="s">
        <v>1857</v>
      </c>
      <c r="F1253" s="607" t="s">
        <v>151</v>
      </c>
      <c r="G1253" s="608">
        <v>2008</v>
      </c>
      <c r="H1253" s="342" t="s">
        <v>1307</v>
      </c>
      <c r="I1253" s="609" t="s">
        <v>2713</v>
      </c>
      <c r="J1253" s="607" t="s">
        <v>2639</v>
      </c>
      <c r="K1253" s="610">
        <v>42177.418333333335</v>
      </c>
      <c r="L1253" s="611">
        <v>42917</v>
      </c>
      <c r="M1253" s="306" t="s">
        <v>3435</v>
      </c>
      <c r="N1253" s="612">
        <v>9100</v>
      </c>
      <c r="O1253" s="298"/>
      <c r="P1253" s="298"/>
    </row>
    <row r="1254" spans="2:16" ht="12.75">
      <c r="B1254" s="613" t="s">
        <v>673</v>
      </c>
      <c r="C1254" s="314" t="s">
        <v>2551</v>
      </c>
      <c r="D1254" s="613" t="s">
        <v>1856</v>
      </c>
      <c r="E1254" s="314" t="s">
        <v>1857</v>
      </c>
      <c r="F1254" s="607" t="s">
        <v>151</v>
      </c>
      <c r="G1254" s="608">
        <v>2009</v>
      </c>
      <c r="H1254" s="342" t="s">
        <v>1208</v>
      </c>
      <c r="I1254" s="609" t="s">
        <v>2714</v>
      </c>
      <c r="J1254" s="607" t="s">
        <v>2640</v>
      </c>
      <c r="K1254" s="610">
        <v>42177.418333333335</v>
      </c>
      <c r="L1254" s="611">
        <v>42948</v>
      </c>
      <c r="M1254" s="306" t="s">
        <v>3435</v>
      </c>
      <c r="N1254" s="612">
        <v>12679</v>
      </c>
      <c r="O1254" s="298"/>
      <c r="P1254" s="298"/>
    </row>
    <row r="1255" spans="2:16" ht="12.75">
      <c r="B1255" s="613" t="s">
        <v>645</v>
      </c>
      <c r="C1255" s="314" t="s">
        <v>2551</v>
      </c>
      <c r="D1255" s="613" t="s">
        <v>1856</v>
      </c>
      <c r="E1255" s="314" t="s">
        <v>1857</v>
      </c>
      <c r="F1255" s="607" t="s">
        <v>151</v>
      </c>
      <c r="G1255" s="608">
        <v>2008</v>
      </c>
      <c r="H1255" s="342" t="s">
        <v>1307</v>
      </c>
      <c r="I1255" s="609" t="s">
        <v>2713</v>
      </c>
      <c r="J1255" s="607" t="s">
        <v>2640</v>
      </c>
      <c r="K1255" s="610">
        <v>42177.418333333335</v>
      </c>
      <c r="L1255" s="611">
        <v>42948</v>
      </c>
      <c r="M1255" s="306" t="s">
        <v>3435</v>
      </c>
      <c r="N1255" s="612">
        <v>34184</v>
      </c>
      <c r="O1255" s="298"/>
      <c r="P1255" s="298"/>
    </row>
    <row r="1256" spans="2:16" ht="12.75">
      <c r="B1256" s="613" t="s">
        <v>673</v>
      </c>
      <c r="C1256" s="314" t="s">
        <v>2551</v>
      </c>
      <c r="D1256" s="613" t="s">
        <v>1856</v>
      </c>
      <c r="E1256" s="314" t="s">
        <v>1857</v>
      </c>
      <c r="F1256" s="607" t="s">
        <v>151</v>
      </c>
      <c r="G1256" s="608">
        <v>2009</v>
      </c>
      <c r="H1256" s="342" t="s">
        <v>1208</v>
      </c>
      <c r="I1256" s="609" t="s">
        <v>2714</v>
      </c>
      <c r="J1256" s="607" t="s">
        <v>2641</v>
      </c>
      <c r="K1256" s="610">
        <v>42177.418333333335</v>
      </c>
      <c r="L1256" s="611">
        <v>42979</v>
      </c>
      <c r="M1256" s="306" t="s">
        <v>3435</v>
      </c>
      <c r="N1256" s="612">
        <v>39653</v>
      </c>
      <c r="O1256" s="298"/>
      <c r="P1256" s="298"/>
    </row>
    <row r="1257" spans="2:16" ht="12.75">
      <c r="B1257" s="613" t="s">
        <v>645</v>
      </c>
      <c r="C1257" s="314" t="s">
        <v>2551</v>
      </c>
      <c r="D1257" s="613" t="s">
        <v>1856</v>
      </c>
      <c r="E1257" s="314" t="s">
        <v>1857</v>
      </c>
      <c r="F1257" s="607" t="s">
        <v>151</v>
      </c>
      <c r="G1257" s="608">
        <v>2008</v>
      </c>
      <c r="H1257" s="342" t="s">
        <v>1307</v>
      </c>
      <c r="I1257" s="609" t="s">
        <v>2713</v>
      </c>
      <c r="J1257" s="607" t="s">
        <v>2641</v>
      </c>
      <c r="K1257" s="610">
        <v>42177.418333333335</v>
      </c>
      <c r="L1257" s="611">
        <v>42979</v>
      </c>
      <c r="M1257" s="306" t="s">
        <v>3435</v>
      </c>
      <c r="N1257" s="612">
        <v>9268</v>
      </c>
      <c r="O1257" s="298"/>
      <c r="P1257" s="298"/>
    </row>
    <row r="1258" spans="2:16" ht="12.75">
      <c r="B1258" s="613" t="s">
        <v>645</v>
      </c>
      <c r="C1258" s="314" t="s">
        <v>2551</v>
      </c>
      <c r="D1258" s="613" t="s">
        <v>1856</v>
      </c>
      <c r="E1258" s="314" t="s">
        <v>1857</v>
      </c>
      <c r="F1258" s="607" t="s">
        <v>151</v>
      </c>
      <c r="G1258" s="608">
        <v>2008</v>
      </c>
      <c r="H1258" s="342" t="s">
        <v>1307</v>
      </c>
      <c r="I1258" s="609" t="s">
        <v>2713</v>
      </c>
      <c r="J1258" s="607" t="s">
        <v>2642</v>
      </c>
      <c r="K1258" s="610">
        <v>42177.418333333335</v>
      </c>
      <c r="L1258" s="611">
        <v>43009</v>
      </c>
      <c r="M1258" s="306" t="s">
        <v>3435</v>
      </c>
      <c r="N1258" s="612">
        <v>10253</v>
      </c>
      <c r="O1258" s="298"/>
      <c r="P1258" s="298"/>
    </row>
    <row r="1259" spans="2:16" ht="12.75">
      <c r="B1259" s="613" t="s">
        <v>673</v>
      </c>
      <c r="C1259" s="314" t="s">
        <v>2551</v>
      </c>
      <c r="D1259" s="613" t="s">
        <v>1856</v>
      </c>
      <c r="E1259" s="314" t="s">
        <v>1857</v>
      </c>
      <c r="F1259" s="607" t="s">
        <v>151</v>
      </c>
      <c r="G1259" s="608">
        <v>2009</v>
      </c>
      <c r="H1259" s="342" t="s">
        <v>1208</v>
      </c>
      <c r="I1259" s="609" t="s">
        <v>2714</v>
      </c>
      <c r="J1259" s="607" t="s">
        <v>2642</v>
      </c>
      <c r="K1259" s="610">
        <v>42177.418333333335</v>
      </c>
      <c r="L1259" s="611">
        <v>43009</v>
      </c>
      <c r="M1259" s="306" t="s">
        <v>3435</v>
      </c>
      <c r="N1259" s="612">
        <v>35453</v>
      </c>
      <c r="O1259" s="298"/>
      <c r="P1259" s="298"/>
    </row>
    <row r="1260" spans="2:16" ht="12.75">
      <c r="B1260" s="613" t="s">
        <v>673</v>
      </c>
      <c r="C1260" s="314" t="s">
        <v>2551</v>
      </c>
      <c r="D1260" s="613" t="s">
        <v>1856</v>
      </c>
      <c r="E1260" s="314" t="s">
        <v>1857</v>
      </c>
      <c r="F1260" s="607" t="s">
        <v>151</v>
      </c>
      <c r="G1260" s="608">
        <v>2009</v>
      </c>
      <c r="H1260" s="342" t="s">
        <v>1208</v>
      </c>
      <c r="I1260" s="609" t="s">
        <v>2714</v>
      </c>
      <c r="J1260" s="607" t="s">
        <v>2643</v>
      </c>
      <c r="K1260" s="610">
        <v>42177.418333333335</v>
      </c>
      <c r="L1260" s="611">
        <v>43040</v>
      </c>
      <c r="M1260" s="306" t="s">
        <v>3435</v>
      </c>
      <c r="N1260" s="612">
        <v>51488</v>
      </c>
      <c r="O1260" s="298"/>
      <c r="P1260" s="298"/>
    </row>
    <row r="1261" spans="2:16" ht="12.75">
      <c r="B1261" s="613" t="s">
        <v>645</v>
      </c>
      <c r="C1261" s="314" t="s">
        <v>2551</v>
      </c>
      <c r="D1261" s="613" t="s">
        <v>1856</v>
      </c>
      <c r="E1261" s="314" t="s">
        <v>1857</v>
      </c>
      <c r="F1261" s="607" t="s">
        <v>151</v>
      </c>
      <c r="G1261" s="608">
        <v>2008</v>
      </c>
      <c r="H1261" s="342" t="s">
        <v>1307</v>
      </c>
      <c r="I1261" s="609" t="s">
        <v>2713</v>
      </c>
      <c r="J1261" s="607" t="s">
        <v>2643</v>
      </c>
      <c r="K1261" s="610">
        <v>42177.418333333335</v>
      </c>
      <c r="L1261" s="611">
        <v>43040</v>
      </c>
      <c r="M1261" s="306" t="s">
        <v>3435</v>
      </c>
      <c r="N1261" s="612">
        <v>463</v>
      </c>
      <c r="O1261" s="298"/>
      <c r="P1261" s="298"/>
    </row>
    <row r="1262" spans="2:16" ht="12.75">
      <c r="B1262" s="613" t="s">
        <v>673</v>
      </c>
      <c r="C1262" s="314" t="s">
        <v>1858</v>
      </c>
      <c r="D1262" s="613" t="s">
        <v>1859</v>
      </c>
      <c r="E1262" s="314" t="s">
        <v>1860</v>
      </c>
      <c r="F1262" s="607" t="s">
        <v>151</v>
      </c>
      <c r="G1262" s="608">
        <v>2009</v>
      </c>
      <c r="H1262" s="342" t="s">
        <v>1208</v>
      </c>
      <c r="I1262" s="609" t="s">
        <v>2714</v>
      </c>
      <c r="J1262" s="607" t="s">
        <v>2644</v>
      </c>
      <c r="K1262" s="610">
        <v>42177.418321759258</v>
      </c>
      <c r="L1262" s="611">
        <v>42705</v>
      </c>
      <c r="M1262" s="306" t="s">
        <v>3435</v>
      </c>
      <c r="N1262" s="612">
        <v>2246</v>
      </c>
      <c r="O1262" s="298"/>
      <c r="P1262" s="298"/>
    </row>
    <row r="1263" spans="2:16" ht="12.75">
      <c r="B1263" s="613" t="s">
        <v>645</v>
      </c>
      <c r="C1263" s="314" t="s">
        <v>1858</v>
      </c>
      <c r="D1263" s="613" t="s">
        <v>1859</v>
      </c>
      <c r="E1263" s="314" t="s">
        <v>1860</v>
      </c>
      <c r="F1263" s="607" t="s">
        <v>151</v>
      </c>
      <c r="G1263" s="608">
        <v>2008</v>
      </c>
      <c r="H1263" s="342" t="s">
        <v>1307</v>
      </c>
      <c r="I1263" s="609" t="s">
        <v>2713</v>
      </c>
      <c r="J1263" s="607" t="s">
        <v>2644</v>
      </c>
      <c r="K1263" s="610">
        <v>42177.418321759258</v>
      </c>
      <c r="L1263" s="611">
        <v>42705</v>
      </c>
      <c r="M1263" s="306" t="s">
        <v>3435</v>
      </c>
      <c r="N1263" s="612">
        <v>14126</v>
      </c>
      <c r="O1263" s="298"/>
      <c r="P1263" s="298"/>
    </row>
    <row r="1264" spans="2:16" ht="12.75">
      <c r="B1264" s="613" t="s">
        <v>673</v>
      </c>
      <c r="C1264" s="314" t="s">
        <v>1858</v>
      </c>
      <c r="D1264" s="613" t="s">
        <v>1859</v>
      </c>
      <c r="E1264" s="314" t="s">
        <v>1860</v>
      </c>
      <c r="F1264" s="607" t="s">
        <v>151</v>
      </c>
      <c r="G1264" s="608">
        <v>2009</v>
      </c>
      <c r="H1264" s="342" t="s">
        <v>1208</v>
      </c>
      <c r="I1264" s="609" t="s">
        <v>2714</v>
      </c>
      <c r="J1264" s="607" t="s">
        <v>2633</v>
      </c>
      <c r="K1264" s="610">
        <v>42177.418321759258</v>
      </c>
      <c r="L1264" s="611">
        <v>42736</v>
      </c>
      <c r="M1264" s="306" t="s">
        <v>3435</v>
      </c>
      <c r="N1264" s="612">
        <v>2584</v>
      </c>
      <c r="O1264" s="298"/>
      <c r="P1264" s="298"/>
    </row>
    <row r="1265" spans="2:16" ht="12.75">
      <c r="B1265" s="613" t="s">
        <v>645</v>
      </c>
      <c r="C1265" s="314" t="s">
        <v>1858</v>
      </c>
      <c r="D1265" s="613" t="s">
        <v>1859</v>
      </c>
      <c r="E1265" s="314" t="s">
        <v>1860</v>
      </c>
      <c r="F1265" s="607" t="s">
        <v>151</v>
      </c>
      <c r="G1265" s="608">
        <v>2008</v>
      </c>
      <c r="H1265" s="342" t="s">
        <v>1307</v>
      </c>
      <c r="I1265" s="609" t="s">
        <v>2713</v>
      </c>
      <c r="J1265" s="607" t="s">
        <v>2633</v>
      </c>
      <c r="K1265" s="610">
        <v>42177.418321759258</v>
      </c>
      <c r="L1265" s="611">
        <v>42736</v>
      </c>
      <c r="M1265" s="306" t="s">
        <v>3435</v>
      </c>
      <c r="N1265" s="612">
        <v>32849</v>
      </c>
      <c r="O1265" s="298"/>
      <c r="P1265" s="298"/>
    </row>
    <row r="1266" spans="2:16" ht="12.75">
      <c r="B1266" s="613" t="s">
        <v>645</v>
      </c>
      <c r="C1266" s="314" t="s">
        <v>1858</v>
      </c>
      <c r="D1266" s="613" t="s">
        <v>1859</v>
      </c>
      <c r="E1266" s="314" t="s">
        <v>1860</v>
      </c>
      <c r="F1266" s="607" t="s">
        <v>151</v>
      </c>
      <c r="G1266" s="608">
        <v>2008</v>
      </c>
      <c r="H1266" s="342" t="s">
        <v>1307</v>
      </c>
      <c r="I1266" s="609" t="s">
        <v>2713</v>
      </c>
      <c r="J1266" s="607" t="s">
        <v>2634</v>
      </c>
      <c r="K1266" s="610">
        <v>42177.418321759258</v>
      </c>
      <c r="L1266" s="611">
        <v>42767</v>
      </c>
      <c r="M1266" s="306" t="s">
        <v>3435</v>
      </c>
      <c r="N1266" s="612">
        <v>18421</v>
      </c>
      <c r="O1266" s="298"/>
      <c r="P1266" s="298"/>
    </row>
    <row r="1267" spans="2:16" ht="12.75">
      <c r="B1267" s="613" t="s">
        <v>673</v>
      </c>
      <c r="C1267" s="314" t="s">
        <v>1858</v>
      </c>
      <c r="D1267" s="613" t="s">
        <v>1859</v>
      </c>
      <c r="E1267" s="314" t="s">
        <v>1860</v>
      </c>
      <c r="F1267" s="607" t="s">
        <v>151</v>
      </c>
      <c r="G1267" s="608">
        <v>2009</v>
      </c>
      <c r="H1267" s="342" t="s">
        <v>1208</v>
      </c>
      <c r="I1267" s="609" t="s">
        <v>2714</v>
      </c>
      <c r="J1267" s="607" t="s">
        <v>2634</v>
      </c>
      <c r="K1267" s="610">
        <v>42177.418321759258</v>
      </c>
      <c r="L1267" s="611">
        <v>42767</v>
      </c>
      <c r="M1267" s="306" t="s">
        <v>3435</v>
      </c>
      <c r="N1267" s="612">
        <v>5791</v>
      </c>
      <c r="O1267" s="298"/>
      <c r="P1267" s="298"/>
    </row>
    <row r="1268" spans="2:16" ht="12.75">
      <c r="B1268" s="613" t="s">
        <v>645</v>
      </c>
      <c r="C1268" s="314" t="s">
        <v>1858</v>
      </c>
      <c r="D1268" s="613" t="s">
        <v>1859</v>
      </c>
      <c r="E1268" s="314" t="s">
        <v>1860</v>
      </c>
      <c r="F1268" s="607" t="s">
        <v>151</v>
      </c>
      <c r="G1268" s="608">
        <v>2008</v>
      </c>
      <c r="H1268" s="342" t="s">
        <v>1307</v>
      </c>
      <c r="I1268" s="609" t="s">
        <v>2713</v>
      </c>
      <c r="J1268" s="607" t="s">
        <v>2635</v>
      </c>
      <c r="K1268" s="610">
        <v>42177.418321759258</v>
      </c>
      <c r="L1268" s="611">
        <v>42795</v>
      </c>
      <c r="M1268" s="306" t="s">
        <v>3435</v>
      </c>
      <c r="N1268" s="612">
        <v>12025</v>
      </c>
      <c r="O1268" s="298"/>
      <c r="P1268" s="298"/>
    </row>
    <row r="1269" spans="2:16" ht="12.75">
      <c r="B1269" s="613" t="s">
        <v>673</v>
      </c>
      <c r="C1269" s="314" t="s">
        <v>1858</v>
      </c>
      <c r="D1269" s="613" t="s">
        <v>1859</v>
      </c>
      <c r="E1269" s="314" t="s">
        <v>1860</v>
      </c>
      <c r="F1269" s="607" t="s">
        <v>151</v>
      </c>
      <c r="G1269" s="608">
        <v>2009</v>
      </c>
      <c r="H1269" s="342" t="s">
        <v>1208</v>
      </c>
      <c r="I1269" s="609" t="s">
        <v>2714</v>
      </c>
      <c r="J1269" s="607" t="s">
        <v>2636</v>
      </c>
      <c r="K1269" s="610">
        <v>42177.418321759258</v>
      </c>
      <c r="L1269" s="611">
        <v>42826</v>
      </c>
      <c r="M1269" s="306" t="s">
        <v>3435</v>
      </c>
      <c r="N1269" s="612">
        <v>1042</v>
      </c>
      <c r="O1269" s="298"/>
      <c r="P1269" s="298"/>
    </row>
    <row r="1270" spans="2:16" ht="12.75">
      <c r="B1270" s="613" t="s">
        <v>645</v>
      </c>
      <c r="C1270" s="314" t="s">
        <v>1858</v>
      </c>
      <c r="D1270" s="613" t="s">
        <v>1859</v>
      </c>
      <c r="E1270" s="314" t="s">
        <v>1860</v>
      </c>
      <c r="F1270" s="607" t="s">
        <v>151</v>
      </c>
      <c r="G1270" s="608">
        <v>2008</v>
      </c>
      <c r="H1270" s="342" t="s">
        <v>1307</v>
      </c>
      <c r="I1270" s="609" t="s">
        <v>2713</v>
      </c>
      <c r="J1270" s="607" t="s">
        <v>2636</v>
      </c>
      <c r="K1270" s="610">
        <v>42177.418321759258</v>
      </c>
      <c r="L1270" s="611">
        <v>42826</v>
      </c>
      <c r="M1270" s="306" t="s">
        <v>3435</v>
      </c>
      <c r="N1270" s="612">
        <v>14946</v>
      </c>
      <c r="O1270" s="298"/>
      <c r="P1270" s="298"/>
    </row>
    <row r="1271" spans="2:16" ht="12.75">
      <c r="B1271" s="613" t="s">
        <v>645</v>
      </c>
      <c r="C1271" s="314" t="s">
        <v>1858</v>
      </c>
      <c r="D1271" s="613" t="s">
        <v>1859</v>
      </c>
      <c r="E1271" s="314" t="s">
        <v>1860</v>
      </c>
      <c r="F1271" s="607" t="s">
        <v>151</v>
      </c>
      <c r="G1271" s="608">
        <v>2008</v>
      </c>
      <c r="H1271" s="342" t="s">
        <v>1307</v>
      </c>
      <c r="I1271" s="609" t="s">
        <v>2713</v>
      </c>
      <c r="J1271" s="607" t="s">
        <v>2637</v>
      </c>
      <c r="K1271" s="610">
        <v>42177.418321759258</v>
      </c>
      <c r="L1271" s="611">
        <v>42856</v>
      </c>
      <c r="M1271" s="306" t="s">
        <v>3435</v>
      </c>
      <c r="N1271" s="612">
        <v>13707</v>
      </c>
      <c r="O1271" s="298"/>
      <c r="P1271" s="298"/>
    </row>
    <row r="1272" spans="2:16" ht="12.75">
      <c r="B1272" s="613" t="s">
        <v>673</v>
      </c>
      <c r="C1272" s="314" t="s">
        <v>1858</v>
      </c>
      <c r="D1272" s="613" t="s">
        <v>1859</v>
      </c>
      <c r="E1272" s="314" t="s">
        <v>1860</v>
      </c>
      <c r="F1272" s="607" t="s">
        <v>151</v>
      </c>
      <c r="G1272" s="608">
        <v>2009</v>
      </c>
      <c r="H1272" s="342" t="s">
        <v>1208</v>
      </c>
      <c r="I1272" s="609" t="s">
        <v>2714</v>
      </c>
      <c r="J1272" s="607" t="s">
        <v>2637</v>
      </c>
      <c r="K1272" s="610">
        <v>42177.418321759258</v>
      </c>
      <c r="L1272" s="611">
        <v>42856</v>
      </c>
      <c r="M1272" s="306" t="s">
        <v>3435</v>
      </c>
      <c r="N1272" s="612">
        <v>846</v>
      </c>
      <c r="O1272" s="298"/>
      <c r="P1272" s="298"/>
    </row>
    <row r="1273" spans="2:16" ht="12.75">
      <c r="B1273" s="613" t="s">
        <v>673</v>
      </c>
      <c r="C1273" s="314" t="s">
        <v>1858</v>
      </c>
      <c r="D1273" s="613" t="s">
        <v>1859</v>
      </c>
      <c r="E1273" s="314" t="s">
        <v>1860</v>
      </c>
      <c r="F1273" s="607" t="s">
        <v>151</v>
      </c>
      <c r="G1273" s="608">
        <v>2009</v>
      </c>
      <c r="H1273" s="342" t="s">
        <v>1208</v>
      </c>
      <c r="I1273" s="609" t="s">
        <v>2714</v>
      </c>
      <c r="J1273" s="607" t="s">
        <v>2638</v>
      </c>
      <c r="K1273" s="610">
        <v>42177.418333333335</v>
      </c>
      <c r="L1273" s="611">
        <v>42887</v>
      </c>
      <c r="M1273" s="306" t="s">
        <v>3435</v>
      </c>
      <c r="N1273" s="612">
        <v>135</v>
      </c>
      <c r="O1273" s="298"/>
      <c r="P1273" s="298"/>
    </row>
    <row r="1274" spans="2:16" ht="12.75">
      <c r="B1274" s="613" t="s">
        <v>645</v>
      </c>
      <c r="C1274" s="314" t="s">
        <v>1858</v>
      </c>
      <c r="D1274" s="613" t="s">
        <v>1859</v>
      </c>
      <c r="E1274" s="314" t="s">
        <v>1860</v>
      </c>
      <c r="F1274" s="607" t="s">
        <v>151</v>
      </c>
      <c r="G1274" s="608">
        <v>2008</v>
      </c>
      <c r="H1274" s="342" t="s">
        <v>1307</v>
      </c>
      <c r="I1274" s="609" t="s">
        <v>2713</v>
      </c>
      <c r="J1274" s="607" t="s">
        <v>2638</v>
      </c>
      <c r="K1274" s="610">
        <v>42177.418321759258</v>
      </c>
      <c r="L1274" s="611">
        <v>42887</v>
      </c>
      <c r="M1274" s="306" t="s">
        <v>3435</v>
      </c>
      <c r="N1274" s="612">
        <v>1251</v>
      </c>
      <c r="O1274" s="298"/>
      <c r="P1274" s="298"/>
    </row>
    <row r="1275" spans="2:16" ht="12.75">
      <c r="B1275" s="613" t="s">
        <v>645</v>
      </c>
      <c r="C1275" s="314" t="s">
        <v>1858</v>
      </c>
      <c r="D1275" s="613" t="s">
        <v>1859</v>
      </c>
      <c r="E1275" s="314" t="s">
        <v>1860</v>
      </c>
      <c r="F1275" s="607" t="s">
        <v>151</v>
      </c>
      <c r="G1275" s="608">
        <v>2008</v>
      </c>
      <c r="H1275" s="342" t="s">
        <v>1307</v>
      </c>
      <c r="I1275" s="609" t="s">
        <v>2713</v>
      </c>
      <c r="J1275" s="607" t="s">
        <v>2639</v>
      </c>
      <c r="K1275" s="610">
        <v>42177.418333333335</v>
      </c>
      <c r="L1275" s="611">
        <v>42917</v>
      </c>
      <c r="M1275" s="306" t="s">
        <v>3435</v>
      </c>
      <c r="N1275" s="612">
        <v>1728</v>
      </c>
      <c r="O1275" s="298"/>
      <c r="P1275" s="298"/>
    </row>
    <row r="1276" spans="2:16" ht="12.75">
      <c r="B1276" s="613" t="s">
        <v>673</v>
      </c>
      <c r="C1276" s="314" t="s">
        <v>1858</v>
      </c>
      <c r="D1276" s="613" t="s">
        <v>1859</v>
      </c>
      <c r="E1276" s="314" t="s">
        <v>1860</v>
      </c>
      <c r="F1276" s="607" t="s">
        <v>151</v>
      </c>
      <c r="G1276" s="608">
        <v>2009</v>
      </c>
      <c r="H1276" s="342" t="s">
        <v>1208</v>
      </c>
      <c r="I1276" s="609" t="s">
        <v>2714</v>
      </c>
      <c r="J1276" s="607" t="s">
        <v>2640</v>
      </c>
      <c r="K1276" s="610">
        <v>42177.418333333335</v>
      </c>
      <c r="L1276" s="611">
        <v>42948</v>
      </c>
      <c r="M1276" s="306" t="s">
        <v>3435</v>
      </c>
      <c r="N1276" s="612">
        <v>312</v>
      </c>
      <c r="O1276" s="298"/>
      <c r="P1276" s="298"/>
    </row>
    <row r="1277" spans="2:16" ht="12.75">
      <c r="B1277" s="613" t="s">
        <v>645</v>
      </c>
      <c r="C1277" s="314" t="s">
        <v>1858</v>
      </c>
      <c r="D1277" s="613" t="s">
        <v>1859</v>
      </c>
      <c r="E1277" s="314" t="s">
        <v>1860</v>
      </c>
      <c r="F1277" s="607" t="s">
        <v>151</v>
      </c>
      <c r="G1277" s="608">
        <v>2008</v>
      </c>
      <c r="H1277" s="342" t="s">
        <v>1307</v>
      </c>
      <c r="I1277" s="609" t="s">
        <v>2713</v>
      </c>
      <c r="J1277" s="607" t="s">
        <v>2640</v>
      </c>
      <c r="K1277" s="610">
        <v>42177.418333333335</v>
      </c>
      <c r="L1277" s="611">
        <v>42948</v>
      </c>
      <c r="M1277" s="306" t="s">
        <v>3435</v>
      </c>
      <c r="N1277" s="612">
        <v>956</v>
      </c>
      <c r="O1277" s="298"/>
      <c r="P1277" s="298"/>
    </row>
    <row r="1278" spans="2:16" ht="12.75">
      <c r="B1278" s="613" t="s">
        <v>673</v>
      </c>
      <c r="C1278" s="314" t="s">
        <v>1858</v>
      </c>
      <c r="D1278" s="613" t="s">
        <v>1859</v>
      </c>
      <c r="E1278" s="314" t="s">
        <v>1860</v>
      </c>
      <c r="F1278" s="607" t="s">
        <v>151</v>
      </c>
      <c r="G1278" s="608">
        <v>2009</v>
      </c>
      <c r="H1278" s="342" t="s">
        <v>1208</v>
      </c>
      <c r="I1278" s="609" t="s">
        <v>2714</v>
      </c>
      <c r="J1278" s="607" t="s">
        <v>2641</v>
      </c>
      <c r="K1278" s="610">
        <v>42177.418333333335</v>
      </c>
      <c r="L1278" s="611">
        <v>42979</v>
      </c>
      <c r="M1278" s="306" t="s">
        <v>3435</v>
      </c>
      <c r="N1278" s="612">
        <v>416</v>
      </c>
      <c r="O1278" s="298"/>
      <c r="P1278" s="298"/>
    </row>
    <row r="1279" spans="2:16" ht="12.75">
      <c r="B1279" s="613" t="s">
        <v>645</v>
      </c>
      <c r="C1279" s="314" t="s">
        <v>1858</v>
      </c>
      <c r="D1279" s="613" t="s">
        <v>1859</v>
      </c>
      <c r="E1279" s="314" t="s">
        <v>1860</v>
      </c>
      <c r="F1279" s="607" t="s">
        <v>151</v>
      </c>
      <c r="G1279" s="608">
        <v>2008</v>
      </c>
      <c r="H1279" s="342" t="s">
        <v>1307</v>
      </c>
      <c r="I1279" s="609" t="s">
        <v>2713</v>
      </c>
      <c r="J1279" s="607" t="s">
        <v>2641</v>
      </c>
      <c r="K1279" s="610">
        <v>42177.418333333335</v>
      </c>
      <c r="L1279" s="611">
        <v>42979</v>
      </c>
      <c r="M1279" s="306" t="s">
        <v>3435</v>
      </c>
      <c r="N1279" s="612">
        <v>8603</v>
      </c>
      <c r="O1279" s="298"/>
      <c r="P1279" s="298"/>
    </row>
    <row r="1280" spans="2:16" ht="12.75">
      <c r="B1280" s="613" t="s">
        <v>645</v>
      </c>
      <c r="C1280" s="314" t="s">
        <v>1858</v>
      </c>
      <c r="D1280" s="613" t="s">
        <v>1859</v>
      </c>
      <c r="E1280" s="314" t="s">
        <v>1860</v>
      </c>
      <c r="F1280" s="607" t="s">
        <v>151</v>
      </c>
      <c r="G1280" s="608">
        <v>2008</v>
      </c>
      <c r="H1280" s="342" t="s">
        <v>1307</v>
      </c>
      <c r="I1280" s="609" t="s">
        <v>2713</v>
      </c>
      <c r="J1280" s="607" t="s">
        <v>2642</v>
      </c>
      <c r="K1280" s="610">
        <v>42177.418333333335</v>
      </c>
      <c r="L1280" s="611">
        <v>43009</v>
      </c>
      <c r="M1280" s="306" t="s">
        <v>3435</v>
      </c>
      <c r="N1280" s="612">
        <v>35608</v>
      </c>
      <c r="O1280" s="298"/>
      <c r="P1280" s="298"/>
    </row>
    <row r="1281" spans="2:16" ht="12.75">
      <c r="B1281" s="613" t="s">
        <v>673</v>
      </c>
      <c r="C1281" s="314" t="s">
        <v>1858</v>
      </c>
      <c r="D1281" s="613" t="s">
        <v>1859</v>
      </c>
      <c r="E1281" s="314" t="s">
        <v>1860</v>
      </c>
      <c r="F1281" s="607" t="s">
        <v>151</v>
      </c>
      <c r="G1281" s="608">
        <v>2009</v>
      </c>
      <c r="H1281" s="342" t="s">
        <v>1208</v>
      </c>
      <c r="I1281" s="609" t="s">
        <v>2714</v>
      </c>
      <c r="J1281" s="607" t="s">
        <v>2642</v>
      </c>
      <c r="K1281" s="610">
        <v>42177.418333333335</v>
      </c>
      <c r="L1281" s="611">
        <v>43009</v>
      </c>
      <c r="M1281" s="306" t="s">
        <v>3435</v>
      </c>
      <c r="N1281" s="612">
        <v>16</v>
      </c>
      <c r="O1281" s="298"/>
      <c r="P1281" s="298"/>
    </row>
    <row r="1282" spans="2:16" ht="12.75">
      <c r="B1282" s="613" t="s">
        <v>645</v>
      </c>
      <c r="C1282" s="314" t="s">
        <v>1858</v>
      </c>
      <c r="D1282" s="613" t="s">
        <v>1859</v>
      </c>
      <c r="E1282" s="314" t="s">
        <v>1860</v>
      </c>
      <c r="F1282" s="607" t="s">
        <v>151</v>
      </c>
      <c r="G1282" s="608">
        <v>2008</v>
      </c>
      <c r="H1282" s="342" t="s">
        <v>1307</v>
      </c>
      <c r="I1282" s="609" t="s">
        <v>2713</v>
      </c>
      <c r="J1282" s="607" t="s">
        <v>2643</v>
      </c>
      <c r="K1282" s="610">
        <v>42177.418333333335</v>
      </c>
      <c r="L1282" s="611">
        <v>43040</v>
      </c>
      <c r="M1282" s="306" t="s">
        <v>3435</v>
      </c>
      <c r="N1282" s="612">
        <v>19367</v>
      </c>
      <c r="O1282" s="298"/>
      <c r="P1282" s="298"/>
    </row>
    <row r="1283" spans="2:16" ht="12.75">
      <c r="B1283" s="613" t="s">
        <v>673</v>
      </c>
      <c r="C1283" s="314" t="s">
        <v>1861</v>
      </c>
      <c r="D1283" s="613" t="s">
        <v>1862</v>
      </c>
      <c r="E1283" s="314" t="s">
        <v>1863</v>
      </c>
      <c r="F1283" s="607" t="s">
        <v>151</v>
      </c>
      <c r="G1283" s="608">
        <v>2009</v>
      </c>
      <c r="H1283" s="342" t="s">
        <v>1208</v>
      </c>
      <c r="I1283" s="609" t="s">
        <v>2714</v>
      </c>
      <c r="J1283" s="607" t="s">
        <v>2644</v>
      </c>
      <c r="K1283" s="610">
        <v>42177.41878472222</v>
      </c>
      <c r="L1283" s="611">
        <v>42705</v>
      </c>
      <c r="M1283" s="306" t="s">
        <v>3435</v>
      </c>
      <c r="N1283" s="612">
        <v>42567</v>
      </c>
      <c r="O1283" s="298"/>
      <c r="P1283" s="298"/>
    </row>
    <row r="1284" spans="2:16" ht="12.75">
      <c r="B1284" s="613" t="s">
        <v>673</v>
      </c>
      <c r="C1284" s="314" t="s">
        <v>1861</v>
      </c>
      <c r="D1284" s="613" t="s">
        <v>1862</v>
      </c>
      <c r="E1284" s="314" t="s">
        <v>1863</v>
      </c>
      <c r="F1284" s="607" t="s">
        <v>151</v>
      </c>
      <c r="G1284" s="608">
        <v>2009</v>
      </c>
      <c r="H1284" s="342" t="s">
        <v>1208</v>
      </c>
      <c r="I1284" s="609" t="s">
        <v>2714</v>
      </c>
      <c r="J1284" s="607" t="s">
        <v>2633</v>
      </c>
      <c r="K1284" s="610">
        <v>42177.418321759258</v>
      </c>
      <c r="L1284" s="611">
        <v>42736</v>
      </c>
      <c r="M1284" s="306" t="s">
        <v>3435</v>
      </c>
      <c r="N1284" s="612">
        <v>37636</v>
      </c>
      <c r="O1284" s="298"/>
      <c r="P1284" s="298"/>
    </row>
    <row r="1285" spans="2:16" ht="12.75">
      <c r="B1285" s="613" t="s">
        <v>673</v>
      </c>
      <c r="C1285" s="314" t="s">
        <v>1861</v>
      </c>
      <c r="D1285" s="613" t="s">
        <v>1862</v>
      </c>
      <c r="E1285" s="314" t="s">
        <v>1863</v>
      </c>
      <c r="F1285" s="607" t="s">
        <v>151</v>
      </c>
      <c r="G1285" s="608">
        <v>2009</v>
      </c>
      <c r="H1285" s="342" t="s">
        <v>1208</v>
      </c>
      <c r="I1285" s="609" t="s">
        <v>2714</v>
      </c>
      <c r="J1285" s="607" t="s">
        <v>2634</v>
      </c>
      <c r="K1285" s="610">
        <v>42177.418321759258</v>
      </c>
      <c r="L1285" s="611">
        <v>42767</v>
      </c>
      <c r="M1285" s="306" t="s">
        <v>3435</v>
      </c>
      <c r="N1285" s="612">
        <v>38963</v>
      </c>
      <c r="O1285" s="298"/>
      <c r="P1285" s="298"/>
    </row>
    <row r="1286" spans="2:16" ht="12.75">
      <c r="B1286" s="613" t="s">
        <v>673</v>
      </c>
      <c r="C1286" s="314" t="s">
        <v>1861</v>
      </c>
      <c r="D1286" s="613" t="s">
        <v>1862</v>
      </c>
      <c r="E1286" s="314" t="s">
        <v>1863</v>
      </c>
      <c r="F1286" s="607" t="s">
        <v>151</v>
      </c>
      <c r="G1286" s="608">
        <v>2009</v>
      </c>
      <c r="H1286" s="342" t="s">
        <v>1208</v>
      </c>
      <c r="I1286" s="609" t="s">
        <v>2714</v>
      </c>
      <c r="J1286" s="607" t="s">
        <v>2635</v>
      </c>
      <c r="K1286" s="610">
        <v>42177.418321759258</v>
      </c>
      <c r="L1286" s="611">
        <v>42795</v>
      </c>
      <c r="M1286" s="306" t="s">
        <v>3435</v>
      </c>
      <c r="N1286" s="612">
        <v>31952</v>
      </c>
      <c r="O1286" s="298"/>
      <c r="P1286" s="298"/>
    </row>
    <row r="1287" spans="2:16" ht="12.75">
      <c r="B1287" s="613" t="s">
        <v>673</v>
      </c>
      <c r="C1287" s="314" t="s">
        <v>1861</v>
      </c>
      <c r="D1287" s="613" t="s">
        <v>1862</v>
      </c>
      <c r="E1287" s="314" t="s">
        <v>1863</v>
      </c>
      <c r="F1287" s="607" t="s">
        <v>151</v>
      </c>
      <c r="G1287" s="608">
        <v>2009</v>
      </c>
      <c r="H1287" s="342" t="s">
        <v>1208</v>
      </c>
      <c r="I1287" s="609" t="s">
        <v>2714</v>
      </c>
      <c r="J1287" s="607" t="s">
        <v>2636</v>
      </c>
      <c r="K1287" s="610">
        <v>42177.41878472222</v>
      </c>
      <c r="L1287" s="611">
        <v>42826</v>
      </c>
      <c r="M1287" s="306" t="s">
        <v>3435</v>
      </c>
      <c r="N1287" s="612">
        <v>35996</v>
      </c>
      <c r="O1287" s="298"/>
      <c r="P1287" s="298"/>
    </row>
    <row r="1288" spans="2:16" ht="12.75">
      <c r="B1288" s="613" t="s">
        <v>673</v>
      </c>
      <c r="C1288" s="314" t="s">
        <v>1861</v>
      </c>
      <c r="D1288" s="613" t="s">
        <v>1862</v>
      </c>
      <c r="E1288" s="314" t="s">
        <v>1863</v>
      </c>
      <c r="F1288" s="607" t="s">
        <v>151</v>
      </c>
      <c r="G1288" s="608">
        <v>2009</v>
      </c>
      <c r="H1288" s="342" t="s">
        <v>1208</v>
      </c>
      <c r="I1288" s="609" t="s">
        <v>2714</v>
      </c>
      <c r="J1288" s="607" t="s">
        <v>2637</v>
      </c>
      <c r="K1288" s="610">
        <v>42177.41878472222</v>
      </c>
      <c r="L1288" s="611">
        <v>42856</v>
      </c>
      <c r="M1288" s="306" t="s">
        <v>3435</v>
      </c>
      <c r="N1288" s="612">
        <v>36396</v>
      </c>
      <c r="O1288" s="298"/>
      <c r="P1288" s="298"/>
    </row>
    <row r="1289" spans="2:16" ht="12.75">
      <c r="B1289" s="613" t="s">
        <v>673</v>
      </c>
      <c r="C1289" s="314" t="s">
        <v>1861</v>
      </c>
      <c r="D1289" s="613" t="s">
        <v>1862</v>
      </c>
      <c r="E1289" s="314" t="s">
        <v>1863</v>
      </c>
      <c r="F1289" s="607" t="s">
        <v>151</v>
      </c>
      <c r="G1289" s="608">
        <v>2009</v>
      </c>
      <c r="H1289" s="342" t="s">
        <v>1208</v>
      </c>
      <c r="I1289" s="609" t="s">
        <v>2714</v>
      </c>
      <c r="J1289" s="607" t="s">
        <v>2638</v>
      </c>
      <c r="K1289" s="610">
        <v>42177.418321759258</v>
      </c>
      <c r="L1289" s="611">
        <v>42887</v>
      </c>
      <c r="M1289" s="306" t="s">
        <v>3435</v>
      </c>
      <c r="N1289" s="612">
        <v>36743</v>
      </c>
      <c r="O1289" s="298"/>
      <c r="P1289" s="298"/>
    </row>
    <row r="1290" spans="2:16" ht="12.75">
      <c r="B1290" s="613" t="s">
        <v>673</v>
      </c>
      <c r="C1290" s="314" t="s">
        <v>1861</v>
      </c>
      <c r="D1290" s="613" t="s">
        <v>1862</v>
      </c>
      <c r="E1290" s="314" t="s">
        <v>1863</v>
      </c>
      <c r="F1290" s="607" t="s">
        <v>151</v>
      </c>
      <c r="G1290" s="608">
        <v>2009</v>
      </c>
      <c r="H1290" s="342" t="s">
        <v>1208</v>
      </c>
      <c r="I1290" s="609" t="s">
        <v>2714</v>
      </c>
      <c r="J1290" s="607" t="s">
        <v>2639</v>
      </c>
      <c r="K1290" s="610">
        <v>42177.418333333335</v>
      </c>
      <c r="L1290" s="611">
        <v>42917</v>
      </c>
      <c r="M1290" s="306" t="s">
        <v>3435</v>
      </c>
      <c r="N1290" s="612">
        <v>36902</v>
      </c>
      <c r="O1290" s="298"/>
      <c r="P1290" s="298"/>
    </row>
    <row r="1291" spans="2:16" ht="12.75">
      <c r="B1291" s="613" t="s">
        <v>673</v>
      </c>
      <c r="C1291" s="314" t="s">
        <v>1861</v>
      </c>
      <c r="D1291" s="613" t="s">
        <v>1862</v>
      </c>
      <c r="E1291" s="314" t="s">
        <v>1863</v>
      </c>
      <c r="F1291" s="607" t="s">
        <v>151</v>
      </c>
      <c r="G1291" s="608">
        <v>2009</v>
      </c>
      <c r="H1291" s="342" t="s">
        <v>1208</v>
      </c>
      <c r="I1291" s="609" t="s">
        <v>2714</v>
      </c>
      <c r="J1291" s="607" t="s">
        <v>2640</v>
      </c>
      <c r="K1291" s="610">
        <v>42177.418333333335</v>
      </c>
      <c r="L1291" s="611">
        <v>42948</v>
      </c>
      <c r="M1291" s="306" t="s">
        <v>3435</v>
      </c>
      <c r="N1291" s="612">
        <v>35383</v>
      </c>
      <c r="O1291" s="298"/>
      <c r="P1291" s="298"/>
    </row>
    <row r="1292" spans="2:16" ht="12.75">
      <c r="B1292" s="613" t="s">
        <v>673</v>
      </c>
      <c r="C1292" s="314" t="s">
        <v>1861</v>
      </c>
      <c r="D1292" s="613" t="s">
        <v>1862</v>
      </c>
      <c r="E1292" s="314" t="s">
        <v>1863</v>
      </c>
      <c r="F1292" s="607" t="s">
        <v>151</v>
      </c>
      <c r="G1292" s="608">
        <v>2009</v>
      </c>
      <c r="H1292" s="342" t="s">
        <v>1208</v>
      </c>
      <c r="I1292" s="609" t="s">
        <v>2714</v>
      </c>
      <c r="J1292" s="607" t="s">
        <v>2641</v>
      </c>
      <c r="K1292" s="610">
        <v>42177.418333333335</v>
      </c>
      <c r="L1292" s="611">
        <v>42979</v>
      </c>
      <c r="M1292" s="306" t="s">
        <v>3435</v>
      </c>
      <c r="N1292" s="612">
        <v>36419</v>
      </c>
      <c r="O1292" s="298"/>
      <c r="P1292" s="298"/>
    </row>
    <row r="1293" spans="2:16" ht="12.75">
      <c r="B1293" s="613" t="s">
        <v>645</v>
      </c>
      <c r="C1293" s="314" t="s">
        <v>1861</v>
      </c>
      <c r="D1293" s="613" t="s">
        <v>1862</v>
      </c>
      <c r="E1293" s="314" t="s">
        <v>1863</v>
      </c>
      <c r="F1293" s="607" t="s">
        <v>151</v>
      </c>
      <c r="G1293" s="608">
        <v>2008</v>
      </c>
      <c r="H1293" s="342" t="s">
        <v>1307</v>
      </c>
      <c r="I1293" s="609" t="s">
        <v>2713</v>
      </c>
      <c r="J1293" s="607" t="s">
        <v>2642</v>
      </c>
      <c r="K1293" s="610">
        <v>42177.418333333335</v>
      </c>
      <c r="L1293" s="611">
        <v>43009</v>
      </c>
      <c r="M1293" s="306" t="s">
        <v>3435</v>
      </c>
      <c r="N1293" s="612">
        <v>39</v>
      </c>
      <c r="O1293" s="298"/>
      <c r="P1293" s="298"/>
    </row>
    <row r="1294" spans="2:16" ht="12.75">
      <c r="B1294" s="613" t="s">
        <v>673</v>
      </c>
      <c r="C1294" s="314" t="s">
        <v>1861</v>
      </c>
      <c r="D1294" s="613" t="s">
        <v>1862</v>
      </c>
      <c r="E1294" s="314" t="s">
        <v>1863</v>
      </c>
      <c r="F1294" s="607" t="s">
        <v>151</v>
      </c>
      <c r="G1294" s="608">
        <v>2009</v>
      </c>
      <c r="H1294" s="342" t="s">
        <v>1208</v>
      </c>
      <c r="I1294" s="609" t="s">
        <v>2714</v>
      </c>
      <c r="J1294" s="607" t="s">
        <v>2642</v>
      </c>
      <c r="K1294" s="610">
        <v>42177.418333333335</v>
      </c>
      <c r="L1294" s="611">
        <v>43009</v>
      </c>
      <c r="M1294" s="306" t="s">
        <v>3435</v>
      </c>
      <c r="N1294" s="612">
        <v>34724</v>
      </c>
      <c r="O1294" s="298"/>
      <c r="P1294" s="298"/>
    </row>
    <row r="1295" spans="2:16" ht="12.75">
      <c r="B1295" s="613" t="s">
        <v>645</v>
      </c>
      <c r="C1295" s="314" t="s">
        <v>2552</v>
      </c>
      <c r="D1295" s="613" t="s">
        <v>1865</v>
      </c>
      <c r="E1295" s="314" t="s">
        <v>1866</v>
      </c>
      <c r="F1295" s="607" t="s">
        <v>151</v>
      </c>
      <c r="G1295" s="608">
        <v>2008</v>
      </c>
      <c r="H1295" s="342" t="s">
        <v>1307</v>
      </c>
      <c r="I1295" s="609" t="s">
        <v>2713</v>
      </c>
      <c r="J1295" s="607" t="s">
        <v>2644</v>
      </c>
      <c r="K1295" s="610">
        <v>42177.41878472222</v>
      </c>
      <c r="L1295" s="611">
        <v>42705</v>
      </c>
      <c r="M1295" s="306" t="s">
        <v>3435</v>
      </c>
      <c r="N1295" s="612">
        <v>610</v>
      </c>
      <c r="O1295" s="298"/>
      <c r="P1295" s="298"/>
    </row>
    <row r="1296" spans="2:16" ht="12.75">
      <c r="B1296" s="613" t="s">
        <v>645</v>
      </c>
      <c r="C1296" s="314" t="s">
        <v>2552</v>
      </c>
      <c r="D1296" s="613" t="s">
        <v>1865</v>
      </c>
      <c r="E1296" s="314" t="s">
        <v>1866</v>
      </c>
      <c r="F1296" s="607" t="s">
        <v>151</v>
      </c>
      <c r="G1296" s="608">
        <v>2008</v>
      </c>
      <c r="H1296" s="342" t="s">
        <v>1307</v>
      </c>
      <c r="I1296" s="609" t="s">
        <v>2713</v>
      </c>
      <c r="J1296" s="607" t="s">
        <v>2634</v>
      </c>
      <c r="K1296" s="610">
        <v>42177.41878472222</v>
      </c>
      <c r="L1296" s="611">
        <v>42767</v>
      </c>
      <c r="M1296" s="306" t="s">
        <v>3435</v>
      </c>
      <c r="N1296" s="612">
        <v>504</v>
      </c>
      <c r="O1296" s="298"/>
      <c r="P1296" s="298"/>
    </row>
    <row r="1297" spans="2:16" ht="12.75">
      <c r="B1297" s="613" t="s">
        <v>673</v>
      </c>
      <c r="C1297" s="314" t="s">
        <v>2552</v>
      </c>
      <c r="D1297" s="613" t="s">
        <v>1865</v>
      </c>
      <c r="E1297" s="314" t="s">
        <v>1866</v>
      </c>
      <c r="F1297" s="607" t="s">
        <v>151</v>
      </c>
      <c r="G1297" s="608">
        <v>2009</v>
      </c>
      <c r="H1297" s="342" t="s">
        <v>1208</v>
      </c>
      <c r="I1297" s="609" t="s">
        <v>2714</v>
      </c>
      <c r="J1297" s="607" t="s">
        <v>2635</v>
      </c>
      <c r="K1297" s="610">
        <v>42177.41878472222</v>
      </c>
      <c r="L1297" s="611">
        <v>42795</v>
      </c>
      <c r="M1297" s="306" t="s">
        <v>3435</v>
      </c>
      <c r="N1297" s="612">
        <v>469</v>
      </c>
      <c r="O1297" s="298"/>
      <c r="P1297" s="298"/>
    </row>
    <row r="1298" spans="2:16" ht="12.75">
      <c r="B1298" s="613" t="s">
        <v>645</v>
      </c>
      <c r="C1298" s="314" t="s">
        <v>2552</v>
      </c>
      <c r="D1298" s="613" t="s">
        <v>1865</v>
      </c>
      <c r="E1298" s="314" t="s">
        <v>1866</v>
      </c>
      <c r="F1298" s="607" t="s">
        <v>151</v>
      </c>
      <c r="G1298" s="608">
        <v>2008</v>
      </c>
      <c r="H1298" s="342" t="s">
        <v>1307</v>
      </c>
      <c r="I1298" s="609" t="s">
        <v>2713</v>
      </c>
      <c r="J1298" s="607" t="s">
        <v>2635</v>
      </c>
      <c r="K1298" s="610">
        <v>42177.41878472222</v>
      </c>
      <c r="L1298" s="611">
        <v>42795</v>
      </c>
      <c r="M1298" s="306" t="s">
        <v>3435</v>
      </c>
      <c r="N1298" s="612">
        <v>1893</v>
      </c>
      <c r="O1298" s="298"/>
      <c r="P1298" s="298"/>
    </row>
    <row r="1299" spans="2:16" ht="12.75">
      <c r="B1299" s="613" t="s">
        <v>673</v>
      </c>
      <c r="C1299" s="314" t="s">
        <v>2552</v>
      </c>
      <c r="D1299" s="613" t="s">
        <v>1865</v>
      </c>
      <c r="E1299" s="314" t="s">
        <v>1866</v>
      </c>
      <c r="F1299" s="607" t="s">
        <v>151</v>
      </c>
      <c r="G1299" s="608">
        <v>2009</v>
      </c>
      <c r="H1299" s="342" t="s">
        <v>1208</v>
      </c>
      <c r="I1299" s="609" t="s">
        <v>2714</v>
      </c>
      <c r="J1299" s="607" t="s">
        <v>2636</v>
      </c>
      <c r="K1299" s="610">
        <v>42177.41878472222</v>
      </c>
      <c r="L1299" s="611">
        <v>42826</v>
      </c>
      <c r="M1299" s="306" t="s">
        <v>3435</v>
      </c>
      <c r="N1299" s="612">
        <v>115</v>
      </c>
      <c r="O1299" s="298"/>
      <c r="P1299" s="298"/>
    </row>
    <row r="1300" spans="2:16" ht="12.75">
      <c r="B1300" s="613" t="s">
        <v>645</v>
      </c>
      <c r="C1300" s="314" t="s">
        <v>2552</v>
      </c>
      <c r="D1300" s="613" t="s">
        <v>1865</v>
      </c>
      <c r="E1300" s="314" t="s">
        <v>1866</v>
      </c>
      <c r="F1300" s="607" t="s">
        <v>151</v>
      </c>
      <c r="G1300" s="608">
        <v>2008</v>
      </c>
      <c r="H1300" s="342" t="s">
        <v>1307</v>
      </c>
      <c r="I1300" s="609" t="s">
        <v>2713</v>
      </c>
      <c r="J1300" s="607" t="s">
        <v>2636</v>
      </c>
      <c r="K1300" s="610">
        <v>42177.41878472222</v>
      </c>
      <c r="L1300" s="611">
        <v>42826</v>
      </c>
      <c r="M1300" s="306" t="s">
        <v>3435</v>
      </c>
      <c r="N1300" s="612">
        <v>1240</v>
      </c>
      <c r="O1300" s="298"/>
      <c r="P1300" s="298"/>
    </row>
    <row r="1301" spans="2:16" ht="12.75">
      <c r="B1301" s="613" t="s">
        <v>645</v>
      </c>
      <c r="C1301" s="314" t="s">
        <v>2552</v>
      </c>
      <c r="D1301" s="613" t="s">
        <v>1865</v>
      </c>
      <c r="E1301" s="314" t="s">
        <v>1866</v>
      </c>
      <c r="F1301" s="607" t="s">
        <v>151</v>
      </c>
      <c r="G1301" s="608">
        <v>2008</v>
      </c>
      <c r="H1301" s="342" t="s">
        <v>1307</v>
      </c>
      <c r="I1301" s="609" t="s">
        <v>2713</v>
      </c>
      <c r="J1301" s="607" t="s">
        <v>2637</v>
      </c>
      <c r="K1301" s="610">
        <v>42177.41878472222</v>
      </c>
      <c r="L1301" s="611">
        <v>42856</v>
      </c>
      <c r="M1301" s="306" t="s">
        <v>3435</v>
      </c>
      <c r="N1301" s="612">
        <v>2241</v>
      </c>
      <c r="O1301" s="298"/>
      <c r="P1301" s="298"/>
    </row>
    <row r="1302" spans="2:16" ht="12.75">
      <c r="B1302" s="613" t="s">
        <v>645</v>
      </c>
      <c r="C1302" s="314" t="s">
        <v>2552</v>
      </c>
      <c r="D1302" s="613" t="s">
        <v>1865</v>
      </c>
      <c r="E1302" s="314" t="s">
        <v>1866</v>
      </c>
      <c r="F1302" s="607" t="s">
        <v>151</v>
      </c>
      <c r="G1302" s="608">
        <v>2008</v>
      </c>
      <c r="H1302" s="342" t="s">
        <v>1307</v>
      </c>
      <c r="I1302" s="609" t="s">
        <v>2713</v>
      </c>
      <c r="J1302" s="607" t="s">
        <v>2638</v>
      </c>
      <c r="K1302" s="610">
        <v>42177.418796296297</v>
      </c>
      <c r="L1302" s="611">
        <v>42887</v>
      </c>
      <c r="M1302" s="306" t="s">
        <v>3435</v>
      </c>
      <c r="N1302" s="612">
        <v>33</v>
      </c>
      <c r="O1302" s="298"/>
      <c r="P1302" s="298"/>
    </row>
    <row r="1303" spans="2:16" ht="12.75">
      <c r="B1303" s="613" t="s">
        <v>645</v>
      </c>
      <c r="C1303" s="314" t="s">
        <v>2552</v>
      </c>
      <c r="D1303" s="613" t="s">
        <v>1865</v>
      </c>
      <c r="E1303" s="314" t="s">
        <v>1866</v>
      </c>
      <c r="F1303" s="607" t="s">
        <v>151</v>
      </c>
      <c r="G1303" s="608">
        <v>2008</v>
      </c>
      <c r="H1303" s="342" t="s">
        <v>1307</v>
      </c>
      <c r="I1303" s="609" t="s">
        <v>2713</v>
      </c>
      <c r="J1303" s="607" t="s">
        <v>2639</v>
      </c>
      <c r="K1303" s="610">
        <v>42177.418796296297</v>
      </c>
      <c r="L1303" s="611">
        <v>42917</v>
      </c>
      <c r="M1303" s="306" t="s">
        <v>3435</v>
      </c>
      <c r="N1303" s="612">
        <v>121</v>
      </c>
      <c r="O1303" s="298"/>
      <c r="P1303" s="298"/>
    </row>
    <row r="1304" spans="2:16" ht="12.75">
      <c r="B1304" s="613" t="s">
        <v>645</v>
      </c>
      <c r="C1304" s="314" t="s">
        <v>2552</v>
      </c>
      <c r="D1304" s="613" t="s">
        <v>1865</v>
      </c>
      <c r="E1304" s="314" t="s">
        <v>1866</v>
      </c>
      <c r="F1304" s="607" t="s">
        <v>151</v>
      </c>
      <c r="G1304" s="608">
        <v>2008</v>
      </c>
      <c r="H1304" s="342" t="s">
        <v>1307</v>
      </c>
      <c r="I1304" s="609" t="s">
        <v>2713</v>
      </c>
      <c r="J1304" s="607" t="s">
        <v>2640</v>
      </c>
      <c r="K1304" s="610">
        <v>42177.418796296297</v>
      </c>
      <c r="L1304" s="611">
        <v>42948</v>
      </c>
      <c r="M1304" s="306" t="s">
        <v>3435</v>
      </c>
      <c r="N1304" s="612">
        <v>701</v>
      </c>
      <c r="O1304" s="298"/>
      <c r="P1304" s="298"/>
    </row>
    <row r="1305" spans="2:16" ht="12.75">
      <c r="B1305" s="613" t="s">
        <v>645</v>
      </c>
      <c r="C1305" s="314" t="s">
        <v>2552</v>
      </c>
      <c r="D1305" s="613" t="s">
        <v>1865</v>
      </c>
      <c r="E1305" s="314" t="s">
        <v>1866</v>
      </c>
      <c r="F1305" s="607" t="s">
        <v>151</v>
      </c>
      <c r="G1305" s="608">
        <v>2008</v>
      </c>
      <c r="H1305" s="342" t="s">
        <v>1307</v>
      </c>
      <c r="I1305" s="609" t="s">
        <v>2713</v>
      </c>
      <c r="J1305" s="607" t="s">
        <v>2641</v>
      </c>
      <c r="K1305" s="610">
        <v>42177.418796296297</v>
      </c>
      <c r="L1305" s="611">
        <v>42979</v>
      </c>
      <c r="M1305" s="306" t="s">
        <v>3435</v>
      </c>
      <c r="N1305" s="612">
        <v>862</v>
      </c>
      <c r="O1305" s="298"/>
      <c r="P1305" s="298"/>
    </row>
    <row r="1306" spans="2:16" ht="12.75">
      <c r="B1306" s="613" t="s">
        <v>645</v>
      </c>
      <c r="C1306" s="314" t="s">
        <v>2552</v>
      </c>
      <c r="D1306" s="613" t="s">
        <v>1865</v>
      </c>
      <c r="E1306" s="314" t="s">
        <v>1866</v>
      </c>
      <c r="F1306" s="607" t="s">
        <v>151</v>
      </c>
      <c r="G1306" s="608">
        <v>2008</v>
      </c>
      <c r="H1306" s="342" t="s">
        <v>1307</v>
      </c>
      <c r="I1306" s="609" t="s">
        <v>2713</v>
      </c>
      <c r="J1306" s="607" t="s">
        <v>2642</v>
      </c>
      <c r="K1306" s="610">
        <v>42177.418796296297</v>
      </c>
      <c r="L1306" s="611">
        <v>43009</v>
      </c>
      <c r="M1306" s="306" t="s">
        <v>3435</v>
      </c>
      <c r="N1306" s="612">
        <v>3072</v>
      </c>
      <c r="O1306" s="298"/>
      <c r="P1306" s="298"/>
    </row>
    <row r="1307" spans="2:16" ht="12.75">
      <c r="B1307" s="613" t="s">
        <v>673</v>
      </c>
      <c r="C1307" s="314" t="s">
        <v>2552</v>
      </c>
      <c r="D1307" s="613" t="s">
        <v>1865</v>
      </c>
      <c r="E1307" s="314" t="s">
        <v>1866</v>
      </c>
      <c r="F1307" s="607" t="s">
        <v>151</v>
      </c>
      <c r="G1307" s="608">
        <v>2009</v>
      </c>
      <c r="H1307" s="342" t="s">
        <v>1208</v>
      </c>
      <c r="I1307" s="609" t="s">
        <v>2714</v>
      </c>
      <c r="J1307" s="607" t="s">
        <v>2643</v>
      </c>
      <c r="K1307" s="610">
        <v>42177.418796296297</v>
      </c>
      <c r="L1307" s="611">
        <v>43040</v>
      </c>
      <c r="M1307" s="306" t="s">
        <v>3435</v>
      </c>
      <c r="N1307" s="612">
        <v>18</v>
      </c>
      <c r="O1307" s="298"/>
      <c r="P1307" s="298"/>
    </row>
    <row r="1308" spans="2:16" ht="12.75">
      <c r="B1308" s="613" t="s">
        <v>645</v>
      </c>
      <c r="C1308" s="314" t="s">
        <v>2552</v>
      </c>
      <c r="D1308" s="613" t="s">
        <v>1865</v>
      </c>
      <c r="E1308" s="314" t="s">
        <v>1866</v>
      </c>
      <c r="F1308" s="607" t="s">
        <v>151</v>
      </c>
      <c r="G1308" s="608">
        <v>2008</v>
      </c>
      <c r="H1308" s="342" t="s">
        <v>1307</v>
      </c>
      <c r="I1308" s="609" t="s">
        <v>2713</v>
      </c>
      <c r="J1308" s="607" t="s">
        <v>2643</v>
      </c>
      <c r="K1308" s="610">
        <v>42177.418796296297</v>
      </c>
      <c r="L1308" s="611">
        <v>43040</v>
      </c>
      <c r="M1308" s="306" t="s">
        <v>3435</v>
      </c>
      <c r="N1308" s="612">
        <v>335</v>
      </c>
      <c r="O1308" s="298"/>
      <c r="P1308" s="298"/>
    </row>
    <row r="1309" spans="2:16" ht="12.75">
      <c r="B1309" s="613" t="s">
        <v>645</v>
      </c>
      <c r="C1309" s="314" t="s">
        <v>1867</v>
      </c>
      <c r="D1309" s="613" t="s">
        <v>1868</v>
      </c>
      <c r="E1309" s="314" t="s">
        <v>1869</v>
      </c>
      <c r="F1309" s="607" t="s">
        <v>151</v>
      </c>
      <c r="G1309" s="608">
        <v>2008</v>
      </c>
      <c r="H1309" s="342" t="s">
        <v>1307</v>
      </c>
      <c r="I1309" s="609" t="s">
        <v>2713</v>
      </c>
      <c r="J1309" s="607" t="s">
        <v>2635</v>
      </c>
      <c r="K1309" s="610">
        <v>42177.41878472222</v>
      </c>
      <c r="L1309" s="611">
        <v>42795</v>
      </c>
      <c r="M1309" s="306" t="s">
        <v>3435</v>
      </c>
      <c r="N1309" s="612">
        <v>204</v>
      </c>
      <c r="O1309" s="298"/>
      <c r="P1309" s="298"/>
    </row>
    <row r="1310" spans="2:16" ht="12.75">
      <c r="B1310" s="613" t="s">
        <v>645</v>
      </c>
      <c r="C1310" s="314" t="s">
        <v>1867</v>
      </c>
      <c r="D1310" s="613" t="s">
        <v>1868</v>
      </c>
      <c r="E1310" s="314" t="s">
        <v>1869</v>
      </c>
      <c r="F1310" s="607" t="s">
        <v>151</v>
      </c>
      <c r="G1310" s="608">
        <v>2008</v>
      </c>
      <c r="H1310" s="342" t="s">
        <v>1307</v>
      </c>
      <c r="I1310" s="609" t="s">
        <v>2713</v>
      </c>
      <c r="J1310" s="607" t="s">
        <v>2636</v>
      </c>
      <c r="K1310" s="610">
        <v>42177.41878472222</v>
      </c>
      <c r="L1310" s="611">
        <v>42826</v>
      </c>
      <c r="M1310" s="306" t="s">
        <v>3435</v>
      </c>
      <c r="N1310" s="612">
        <v>182</v>
      </c>
      <c r="O1310" s="298"/>
      <c r="P1310" s="298"/>
    </row>
    <row r="1311" spans="2:16" ht="12.75">
      <c r="B1311" s="613" t="s">
        <v>645</v>
      </c>
      <c r="C1311" s="314" t="s">
        <v>1867</v>
      </c>
      <c r="D1311" s="613" t="s">
        <v>1868</v>
      </c>
      <c r="E1311" s="314" t="s">
        <v>1869</v>
      </c>
      <c r="F1311" s="607" t="s">
        <v>151</v>
      </c>
      <c r="G1311" s="608">
        <v>2008</v>
      </c>
      <c r="H1311" s="342" t="s">
        <v>1307</v>
      </c>
      <c r="I1311" s="609" t="s">
        <v>2713</v>
      </c>
      <c r="J1311" s="607" t="s">
        <v>2637</v>
      </c>
      <c r="K1311" s="610">
        <v>42177.418796296297</v>
      </c>
      <c r="L1311" s="611">
        <v>42856</v>
      </c>
      <c r="M1311" s="306" t="s">
        <v>3435</v>
      </c>
      <c r="N1311" s="612">
        <v>26</v>
      </c>
      <c r="O1311" s="298"/>
      <c r="P1311" s="298"/>
    </row>
    <row r="1312" spans="2:16" ht="12.75">
      <c r="B1312" s="613" t="s">
        <v>645</v>
      </c>
      <c r="C1312" s="314" t="s">
        <v>1867</v>
      </c>
      <c r="D1312" s="613" t="s">
        <v>1868</v>
      </c>
      <c r="E1312" s="314" t="s">
        <v>1869</v>
      </c>
      <c r="F1312" s="607" t="s">
        <v>151</v>
      </c>
      <c r="G1312" s="608">
        <v>2008</v>
      </c>
      <c r="H1312" s="342" t="s">
        <v>1307</v>
      </c>
      <c r="I1312" s="609" t="s">
        <v>2713</v>
      </c>
      <c r="J1312" s="607" t="s">
        <v>2640</v>
      </c>
      <c r="K1312" s="610">
        <v>42177.418796296297</v>
      </c>
      <c r="L1312" s="611">
        <v>42948</v>
      </c>
      <c r="M1312" s="306" t="s">
        <v>3435</v>
      </c>
      <c r="N1312" s="612">
        <v>332</v>
      </c>
      <c r="O1312" s="298"/>
      <c r="P1312" s="298"/>
    </row>
    <row r="1313" spans="2:16" ht="12.75">
      <c r="B1313" s="613" t="s">
        <v>645</v>
      </c>
      <c r="C1313" s="314" t="s">
        <v>1867</v>
      </c>
      <c r="D1313" s="613" t="s">
        <v>1868</v>
      </c>
      <c r="E1313" s="314" t="s">
        <v>1869</v>
      </c>
      <c r="F1313" s="607" t="s">
        <v>151</v>
      </c>
      <c r="G1313" s="608">
        <v>2008</v>
      </c>
      <c r="H1313" s="342" t="s">
        <v>1307</v>
      </c>
      <c r="I1313" s="609" t="s">
        <v>2713</v>
      </c>
      <c r="J1313" s="607" t="s">
        <v>2641</v>
      </c>
      <c r="K1313" s="610">
        <v>42177.418796296297</v>
      </c>
      <c r="L1313" s="611">
        <v>42979</v>
      </c>
      <c r="M1313" s="306" t="s">
        <v>3435</v>
      </c>
      <c r="N1313" s="612">
        <v>24</v>
      </c>
      <c r="O1313" s="298"/>
      <c r="P1313" s="298"/>
    </row>
    <row r="1314" spans="2:16" ht="12.75">
      <c r="B1314" s="613" t="s">
        <v>645</v>
      </c>
      <c r="C1314" s="314" t="s">
        <v>1867</v>
      </c>
      <c r="D1314" s="613" t="s">
        <v>1868</v>
      </c>
      <c r="E1314" s="314" t="s">
        <v>1869</v>
      </c>
      <c r="F1314" s="607" t="s">
        <v>151</v>
      </c>
      <c r="G1314" s="608">
        <v>2008</v>
      </c>
      <c r="H1314" s="342" t="s">
        <v>1307</v>
      </c>
      <c r="I1314" s="609" t="s">
        <v>2713</v>
      </c>
      <c r="J1314" s="607" t="s">
        <v>2643</v>
      </c>
      <c r="K1314" s="610">
        <v>42177.418796296297</v>
      </c>
      <c r="L1314" s="611">
        <v>43040</v>
      </c>
      <c r="M1314" s="306" t="s">
        <v>3435</v>
      </c>
      <c r="N1314" s="612">
        <v>38</v>
      </c>
      <c r="O1314" s="298"/>
      <c r="P1314" s="298"/>
    </row>
    <row r="1315" spans="2:16" ht="12.75">
      <c r="B1315" s="613" t="s">
        <v>645</v>
      </c>
      <c r="C1315" s="314" t="s">
        <v>1870</v>
      </c>
      <c r="D1315" s="613" t="s">
        <v>1871</v>
      </c>
      <c r="E1315" s="314" t="s">
        <v>1872</v>
      </c>
      <c r="F1315" s="607" t="s">
        <v>151</v>
      </c>
      <c r="G1315" s="608">
        <v>2008</v>
      </c>
      <c r="H1315" s="342" t="s">
        <v>1307</v>
      </c>
      <c r="I1315" s="609" t="s">
        <v>2713</v>
      </c>
      <c r="J1315" s="607" t="s">
        <v>2644</v>
      </c>
      <c r="K1315" s="610">
        <v>42177.41878472222</v>
      </c>
      <c r="L1315" s="611">
        <v>42705</v>
      </c>
      <c r="M1315" s="306" t="s">
        <v>3435</v>
      </c>
      <c r="N1315" s="612">
        <v>9</v>
      </c>
      <c r="O1315" s="298"/>
      <c r="P1315" s="298"/>
    </row>
    <row r="1316" spans="2:16" ht="12.75">
      <c r="B1316" s="613" t="s">
        <v>645</v>
      </c>
      <c r="C1316" s="314" t="s">
        <v>1870</v>
      </c>
      <c r="D1316" s="613" t="s">
        <v>1871</v>
      </c>
      <c r="E1316" s="314" t="s">
        <v>1872</v>
      </c>
      <c r="F1316" s="607" t="s">
        <v>151</v>
      </c>
      <c r="G1316" s="608">
        <v>2008</v>
      </c>
      <c r="H1316" s="342" t="s">
        <v>1307</v>
      </c>
      <c r="I1316" s="609" t="s">
        <v>2713</v>
      </c>
      <c r="J1316" s="607" t="s">
        <v>2633</v>
      </c>
      <c r="K1316" s="610">
        <v>42177.41878472222</v>
      </c>
      <c r="L1316" s="611">
        <v>42736</v>
      </c>
      <c r="M1316" s="306" t="s">
        <v>3435</v>
      </c>
      <c r="N1316" s="612">
        <v>198</v>
      </c>
      <c r="O1316" s="298"/>
      <c r="P1316" s="298"/>
    </row>
    <row r="1317" spans="2:16" ht="12.75">
      <c r="B1317" s="613" t="s">
        <v>645</v>
      </c>
      <c r="C1317" s="314" t="s">
        <v>1870</v>
      </c>
      <c r="D1317" s="613" t="s">
        <v>1871</v>
      </c>
      <c r="E1317" s="314" t="s">
        <v>1872</v>
      </c>
      <c r="F1317" s="607" t="s">
        <v>151</v>
      </c>
      <c r="G1317" s="608">
        <v>2008</v>
      </c>
      <c r="H1317" s="342" t="s">
        <v>1307</v>
      </c>
      <c r="I1317" s="609" t="s">
        <v>2713</v>
      </c>
      <c r="J1317" s="607" t="s">
        <v>2634</v>
      </c>
      <c r="K1317" s="610">
        <v>42177.41878472222</v>
      </c>
      <c r="L1317" s="611">
        <v>42767</v>
      </c>
      <c r="M1317" s="306" t="s">
        <v>3435</v>
      </c>
      <c r="N1317" s="612">
        <v>144</v>
      </c>
      <c r="O1317" s="298"/>
      <c r="P1317" s="298"/>
    </row>
    <row r="1318" spans="2:16" ht="12.75">
      <c r="B1318" s="613" t="s">
        <v>645</v>
      </c>
      <c r="C1318" s="314" t="s">
        <v>1870</v>
      </c>
      <c r="D1318" s="613" t="s">
        <v>1871</v>
      </c>
      <c r="E1318" s="314" t="s">
        <v>1872</v>
      </c>
      <c r="F1318" s="607" t="s">
        <v>151</v>
      </c>
      <c r="G1318" s="608">
        <v>2008</v>
      </c>
      <c r="H1318" s="342" t="s">
        <v>1307</v>
      </c>
      <c r="I1318" s="609" t="s">
        <v>2713</v>
      </c>
      <c r="J1318" s="607" t="s">
        <v>2636</v>
      </c>
      <c r="K1318" s="610">
        <v>42177.41878472222</v>
      </c>
      <c r="L1318" s="611">
        <v>42826</v>
      </c>
      <c r="M1318" s="306" t="s">
        <v>3435</v>
      </c>
      <c r="N1318" s="612">
        <v>162</v>
      </c>
      <c r="O1318" s="298"/>
      <c r="P1318" s="298"/>
    </row>
    <row r="1319" spans="2:16" ht="12.75">
      <c r="B1319" s="613" t="s">
        <v>673</v>
      </c>
      <c r="C1319" s="314" t="s">
        <v>1870</v>
      </c>
      <c r="D1319" s="613" t="s">
        <v>1871</v>
      </c>
      <c r="E1319" s="314" t="s">
        <v>1872</v>
      </c>
      <c r="F1319" s="607" t="s">
        <v>151</v>
      </c>
      <c r="G1319" s="608">
        <v>2009</v>
      </c>
      <c r="H1319" s="342" t="s">
        <v>1208</v>
      </c>
      <c r="I1319" s="609" t="s">
        <v>2714</v>
      </c>
      <c r="J1319" s="607" t="s">
        <v>2637</v>
      </c>
      <c r="K1319" s="610">
        <v>42177.418796296297</v>
      </c>
      <c r="L1319" s="611">
        <v>42856</v>
      </c>
      <c r="M1319" s="306" t="s">
        <v>3435</v>
      </c>
      <c r="N1319" s="612">
        <v>46</v>
      </c>
      <c r="O1319" s="298"/>
      <c r="P1319" s="298"/>
    </row>
    <row r="1320" spans="2:16" ht="12.75">
      <c r="B1320" s="613" t="s">
        <v>673</v>
      </c>
      <c r="C1320" s="314" t="s">
        <v>1870</v>
      </c>
      <c r="D1320" s="613" t="s">
        <v>1871</v>
      </c>
      <c r="E1320" s="314" t="s">
        <v>1872</v>
      </c>
      <c r="F1320" s="607" t="s">
        <v>151</v>
      </c>
      <c r="G1320" s="608">
        <v>2009</v>
      </c>
      <c r="H1320" s="342" t="s">
        <v>1208</v>
      </c>
      <c r="I1320" s="609" t="s">
        <v>2714</v>
      </c>
      <c r="J1320" s="607" t="s">
        <v>2641</v>
      </c>
      <c r="K1320" s="610">
        <v>42177.418796296297</v>
      </c>
      <c r="L1320" s="611">
        <v>42979</v>
      </c>
      <c r="M1320" s="306" t="s">
        <v>3435</v>
      </c>
      <c r="N1320" s="612">
        <v>27</v>
      </c>
      <c r="O1320" s="298"/>
      <c r="P1320" s="298"/>
    </row>
    <row r="1321" spans="2:16" ht="12.75">
      <c r="B1321" s="613" t="s">
        <v>645</v>
      </c>
      <c r="C1321" s="314" t="s">
        <v>1870</v>
      </c>
      <c r="D1321" s="613" t="s">
        <v>1871</v>
      </c>
      <c r="E1321" s="314" t="s">
        <v>1872</v>
      </c>
      <c r="F1321" s="607" t="s">
        <v>151</v>
      </c>
      <c r="G1321" s="608">
        <v>2008</v>
      </c>
      <c r="H1321" s="342" t="s">
        <v>1307</v>
      </c>
      <c r="I1321" s="609" t="s">
        <v>2713</v>
      </c>
      <c r="J1321" s="607" t="s">
        <v>2641</v>
      </c>
      <c r="K1321" s="610">
        <v>42177.418796296297</v>
      </c>
      <c r="L1321" s="611">
        <v>42979</v>
      </c>
      <c r="M1321" s="306" t="s">
        <v>3435</v>
      </c>
      <c r="N1321" s="612">
        <v>59</v>
      </c>
      <c r="O1321" s="298"/>
      <c r="P1321" s="298"/>
    </row>
    <row r="1322" spans="2:16" ht="12.75">
      <c r="B1322" s="613" t="s">
        <v>673</v>
      </c>
      <c r="C1322" s="314" t="s">
        <v>1870</v>
      </c>
      <c r="D1322" s="613" t="s">
        <v>1871</v>
      </c>
      <c r="E1322" s="314" t="s">
        <v>1872</v>
      </c>
      <c r="F1322" s="607" t="s">
        <v>151</v>
      </c>
      <c r="G1322" s="608">
        <v>2009</v>
      </c>
      <c r="H1322" s="342" t="s">
        <v>1208</v>
      </c>
      <c r="I1322" s="609" t="s">
        <v>2714</v>
      </c>
      <c r="J1322" s="607" t="s">
        <v>2643</v>
      </c>
      <c r="K1322" s="610">
        <v>42177.418796296297</v>
      </c>
      <c r="L1322" s="611">
        <v>43040</v>
      </c>
      <c r="M1322" s="306" t="s">
        <v>3435</v>
      </c>
      <c r="N1322" s="612">
        <v>187</v>
      </c>
      <c r="O1322" s="298"/>
      <c r="P1322" s="298"/>
    </row>
    <row r="1323" spans="2:16" ht="12.75">
      <c r="B1323" s="613" t="s">
        <v>645</v>
      </c>
      <c r="C1323" s="314" t="s">
        <v>1873</v>
      </c>
      <c r="D1323" s="613" t="s">
        <v>1874</v>
      </c>
      <c r="E1323" s="314" t="s">
        <v>1875</v>
      </c>
      <c r="F1323" s="607" t="s">
        <v>151</v>
      </c>
      <c r="G1323" s="608">
        <v>2008</v>
      </c>
      <c r="H1323" s="342" t="s">
        <v>1307</v>
      </c>
      <c r="I1323" s="609" t="s">
        <v>2713</v>
      </c>
      <c r="J1323" s="607" t="s">
        <v>2636</v>
      </c>
      <c r="K1323" s="610">
        <v>42177.41878472222</v>
      </c>
      <c r="L1323" s="611">
        <v>42826</v>
      </c>
      <c r="M1323" s="306" t="s">
        <v>3435</v>
      </c>
      <c r="N1323" s="612">
        <v>25</v>
      </c>
      <c r="O1323" s="298"/>
      <c r="P1323" s="298"/>
    </row>
    <row r="1324" spans="2:16" ht="12.75">
      <c r="B1324" s="613" t="s">
        <v>645</v>
      </c>
      <c r="C1324" s="314" t="s">
        <v>1873</v>
      </c>
      <c r="D1324" s="613" t="s">
        <v>1874</v>
      </c>
      <c r="E1324" s="314" t="s">
        <v>1875</v>
      </c>
      <c r="F1324" s="607" t="s">
        <v>151</v>
      </c>
      <c r="G1324" s="608">
        <v>2008</v>
      </c>
      <c r="H1324" s="342" t="s">
        <v>1307</v>
      </c>
      <c r="I1324" s="609" t="s">
        <v>2713</v>
      </c>
      <c r="J1324" s="607" t="s">
        <v>2637</v>
      </c>
      <c r="K1324" s="610">
        <v>42177.418796296297</v>
      </c>
      <c r="L1324" s="611">
        <v>42856</v>
      </c>
      <c r="M1324" s="306" t="s">
        <v>3435</v>
      </c>
      <c r="N1324" s="612">
        <v>84</v>
      </c>
      <c r="O1324" s="298"/>
      <c r="P1324" s="298"/>
    </row>
    <row r="1325" spans="2:16" ht="12.75">
      <c r="B1325" s="613" t="s">
        <v>630</v>
      </c>
      <c r="C1325" s="314" t="s">
        <v>1873</v>
      </c>
      <c r="D1325" s="613" t="s">
        <v>1876</v>
      </c>
      <c r="E1325" s="314" t="s">
        <v>1877</v>
      </c>
      <c r="F1325" s="607" t="s">
        <v>151</v>
      </c>
      <c r="G1325" s="608" t="s">
        <v>147</v>
      </c>
      <c r="H1325" s="342" t="s">
        <v>1208</v>
      </c>
      <c r="I1325" s="609" t="s">
        <v>2714</v>
      </c>
      <c r="J1325" s="607" t="s">
        <v>2644</v>
      </c>
      <c r="K1325" s="610">
        <v>42177.418796296297</v>
      </c>
      <c r="L1325" s="611">
        <v>42705</v>
      </c>
      <c r="M1325" s="306" t="s">
        <v>3435</v>
      </c>
      <c r="N1325" s="612">
        <v>15</v>
      </c>
      <c r="O1325" s="298"/>
      <c r="P1325" s="298"/>
    </row>
    <row r="1326" spans="2:16" ht="12.75">
      <c r="B1326" s="613" t="s">
        <v>630</v>
      </c>
      <c r="C1326" s="314" t="s">
        <v>1873</v>
      </c>
      <c r="D1326" s="613" t="s">
        <v>1876</v>
      </c>
      <c r="E1326" s="314" t="s">
        <v>1877</v>
      </c>
      <c r="F1326" s="607" t="s">
        <v>151</v>
      </c>
      <c r="G1326" s="608" t="s">
        <v>147</v>
      </c>
      <c r="H1326" s="342" t="s">
        <v>1208</v>
      </c>
      <c r="I1326" s="609" t="s">
        <v>2714</v>
      </c>
      <c r="J1326" s="607" t="s">
        <v>2633</v>
      </c>
      <c r="K1326" s="610">
        <v>42177.418796296297</v>
      </c>
      <c r="L1326" s="611">
        <v>42736</v>
      </c>
      <c r="M1326" s="306" t="s">
        <v>3435</v>
      </c>
      <c r="N1326" s="612">
        <v>16</v>
      </c>
      <c r="O1326" s="298"/>
      <c r="P1326" s="298"/>
    </row>
    <row r="1327" spans="2:16" ht="12.75">
      <c r="B1327" s="613" t="s">
        <v>630</v>
      </c>
      <c r="C1327" s="314" t="s">
        <v>1873</v>
      </c>
      <c r="D1327" s="613" t="s">
        <v>1876</v>
      </c>
      <c r="E1327" s="314" t="s">
        <v>1877</v>
      </c>
      <c r="F1327" s="607" t="s">
        <v>151</v>
      </c>
      <c r="G1327" s="608" t="s">
        <v>147</v>
      </c>
      <c r="H1327" s="342" t="s">
        <v>1208</v>
      </c>
      <c r="I1327" s="609" t="s">
        <v>2714</v>
      </c>
      <c r="J1327" s="607" t="s">
        <v>2634</v>
      </c>
      <c r="K1327" s="610">
        <v>42177.418796296297</v>
      </c>
      <c r="L1327" s="611">
        <v>42767</v>
      </c>
      <c r="M1327" s="306" t="s">
        <v>3435</v>
      </c>
      <c r="N1327" s="612">
        <v>14</v>
      </c>
      <c r="O1327" s="298"/>
      <c r="P1327" s="298"/>
    </row>
    <row r="1328" spans="2:16" ht="12.75">
      <c r="B1328" s="613" t="s">
        <v>630</v>
      </c>
      <c r="C1328" s="314" t="s">
        <v>1873</v>
      </c>
      <c r="D1328" s="613" t="s">
        <v>1876</v>
      </c>
      <c r="E1328" s="314" t="s">
        <v>1877</v>
      </c>
      <c r="F1328" s="607" t="s">
        <v>151</v>
      </c>
      <c r="G1328" s="608" t="s">
        <v>147</v>
      </c>
      <c r="H1328" s="342" t="s">
        <v>1208</v>
      </c>
      <c r="I1328" s="609" t="s">
        <v>2714</v>
      </c>
      <c r="J1328" s="607" t="s">
        <v>2635</v>
      </c>
      <c r="K1328" s="610">
        <v>42177.418796296297</v>
      </c>
      <c r="L1328" s="611">
        <v>42795</v>
      </c>
      <c r="M1328" s="306" t="s">
        <v>3435</v>
      </c>
      <c r="N1328" s="612">
        <v>13</v>
      </c>
      <c r="O1328" s="298"/>
      <c r="P1328" s="298"/>
    </row>
    <row r="1329" spans="2:16" ht="12.75">
      <c r="B1329" s="613" t="s">
        <v>630</v>
      </c>
      <c r="C1329" s="314" t="s">
        <v>1873</v>
      </c>
      <c r="D1329" s="613" t="s">
        <v>1876</v>
      </c>
      <c r="E1329" s="314" t="s">
        <v>1877</v>
      </c>
      <c r="F1329" s="607" t="s">
        <v>151</v>
      </c>
      <c r="G1329" s="608" t="s">
        <v>147</v>
      </c>
      <c r="H1329" s="342" t="s">
        <v>1208</v>
      </c>
      <c r="I1329" s="609" t="s">
        <v>2714</v>
      </c>
      <c r="J1329" s="607" t="s">
        <v>2636</v>
      </c>
      <c r="K1329" s="610">
        <v>42177.41878472222</v>
      </c>
      <c r="L1329" s="611">
        <v>42826</v>
      </c>
      <c r="M1329" s="306" t="s">
        <v>3435</v>
      </c>
      <c r="N1329" s="612">
        <v>13</v>
      </c>
      <c r="O1329" s="298"/>
      <c r="P1329" s="298"/>
    </row>
    <row r="1330" spans="2:16" ht="12.75">
      <c r="B1330" s="613" t="s">
        <v>630</v>
      </c>
      <c r="C1330" s="314" t="s">
        <v>1873</v>
      </c>
      <c r="D1330" s="613" t="s">
        <v>1876</v>
      </c>
      <c r="E1330" s="314" t="s">
        <v>1877</v>
      </c>
      <c r="F1330" s="607" t="s">
        <v>151</v>
      </c>
      <c r="G1330" s="608" t="s">
        <v>147</v>
      </c>
      <c r="H1330" s="342" t="s">
        <v>1208</v>
      </c>
      <c r="I1330" s="609" t="s">
        <v>2714</v>
      </c>
      <c r="J1330" s="607" t="s">
        <v>2637</v>
      </c>
      <c r="K1330" s="610">
        <v>42177.41878472222</v>
      </c>
      <c r="L1330" s="611">
        <v>42856</v>
      </c>
      <c r="M1330" s="306" t="s">
        <v>3435</v>
      </c>
      <c r="N1330" s="612">
        <v>12</v>
      </c>
      <c r="O1330" s="298"/>
      <c r="P1330" s="298"/>
    </row>
    <row r="1331" spans="2:16" ht="12.75">
      <c r="B1331" s="613" t="s">
        <v>630</v>
      </c>
      <c r="C1331" s="314" t="s">
        <v>1873</v>
      </c>
      <c r="D1331" s="613" t="s">
        <v>1876</v>
      </c>
      <c r="E1331" s="314" t="s">
        <v>1877</v>
      </c>
      <c r="F1331" s="607" t="s">
        <v>151</v>
      </c>
      <c r="G1331" s="608" t="s">
        <v>147</v>
      </c>
      <c r="H1331" s="342" t="s">
        <v>1208</v>
      </c>
      <c r="I1331" s="609" t="s">
        <v>2714</v>
      </c>
      <c r="J1331" s="607" t="s">
        <v>2638</v>
      </c>
      <c r="K1331" s="610">
        <v>42177.418796296297</v>
      </c>
      <c r="L1331" s="611">
        <v>42887</v>
      </c>
      <c r="M1331" s="306" t="s">
        <v>3435</v>
      </c>
      <c r="N1331" s="612">
        <v>11</v>
      </c>
      <c r="O1331" s="298"/>
      <c r="P1331" s="298"/>
    </row>
    <row r="1332" spans="2:16" ht="12.75">
      <c r="B1332" s="613" t="s">
        <v>630</v>
      </c>
      <c r="C1332" s="314" t="s">
        <v>1873</v>
      </c>
      <c r="D1332" s="613" t="s">
        <v>1876</v>
      </c>
      <c r="E1332" s="314" t="s">
        <v>1877</v>
      </c>
      <c r="F1332" s="607" t="s">
        <v>151</v>
      </c>
      <c r="G1332" s="608" t="s">
        <v>147</v>
      </c>
      <c r="H1332" s="342" t="s">
        <v>1208</v>
      </c>
      <c r="I1332" s="609" t="s">
        <v>2714</v>
      </c>
      <c r="J1332" s="607" t="s">
        <v>2639</v>
      </c>
      <c r="K1332" s="610">
        <v>42177.418796296297</v>
      </c>
      <c r="L1332" s="611">
        <v>42917</v>
      </c>
      <c r="M1332" s="306" t="s">
        <v>3435</v>
      </c>
      <c r="N1332" s="612">
        <v>13</v>
      </c>
      <c r="O1332" s="298"/>
      <c r="P1332" s="298"/>
    </row>
    <row r="1333" spans="2:16" ht="12.75">
      <c r="B1333" s="613" t="s">
        <v>630</v>
      </c>
      <c r="C1333" s="314" t="s">
        <v>1873</v>
      </c>
      <c r="D1333" s="613" t="s">
        <v>1876</v>
      </c>
      <c r="E1333" s="314" t="s">
        <v>1877</v>
      </c>
      <c r="F1333" s="607" t="s">
        <v>151</v>
      </c>
      <c r="G1333" s="608" t="s">
        <v>147</v>
      </c>
      <c r="H1333" s="342" t="s">
        <v>1208</v>
      </c>
      <c r="I1333" s="609" t="s">
        <v>2714</v>
      </c>
      <c r="J1333" s="607" t="s">
        <v>2640</v>
      </c>
      <c r="K1333" s="610">
        <v>42177.418796296297</v>
      </c>
      <c r="L1333" s="611">
        <v>42948</v>
      </c>
      <c r="M1333" s="306" t="s">
        <v>3435</v>
      </c>
      <c r="N1333" s="612">
        <v>13</v>
      </c>
      <c r="O1333" s="298"/>
      <c r="P1333" s="298"/>
    </row>
    <row r="1334" spans="2:16" ht="12.75">
      <c r="B1334" s="613" t="s">
        <v>630</v>
      </c>
      <c r="C1334" s="314" t="s">
        <v>1873</v>
      </c>
      <c r="D1334" s="613" t="s">
        <v>1876</v>
      </c>
      <c r="E1334" s="314" t="s">
        <v>1877</v>
      </c>
      <c r="F1334" s="607" t="s">
        <v>151</v>
      </c>
      <c r="G1334" s="608" t="s">
        <v>147</v>
      </c>
      <c r="H1334" s="342" t="s">
        <v>1208</v>
      </c>
      <c r="I1334" s="609" t="s">
        <v>2714</v>
      </c>
      <c r="J1334" s="607" t="s">
        <v>2641</v>
      </c>
      <c r="K1334" s="610">
        <v>42177.418796296297</v>
      </c>
      <c r="L1334" s="611">
        <v>42979</v>
      </c>
      <c r="M1334" s="306" t="s">
        <v>3435</v>
      </c>
      <c r="N1334" s="612">
        <v>11</v>
      </c>
      <c r="O1334" s="298"/>
      <c r="P1334" s="298"/>
    </row>
    <row r="1335" spans="2:16" ht="12.75">
      <c r="B1335" s="613" t="s">
        <v>630</v>
      </c>
      <c r="C1335" s="314" t="s">
        <v>1873</v>
      </c>
      <c r="D1335" s="613" t="s">
        <v>1876</v>
      </c>
      <c r="E1335" s="314" t="s">
        <v>1877</v>
      </c>
      <c r="F1335" s="607" t="s">
        <v>151</v>
      </c>
      <c r="G1335" s="608" t="s">
        <v>147</v>
      </c>
      <c r="H1335" s="342" t="s">
        <v>1208</v>
      </c>
      <c r="I1335" s="609" t="s">
        <v>2714</v>
      </c>
      <c r="J1335" s="607" t="s">
        <v>2642</v>
      </c>
      <c r="K1335" s="610">
        <v>42177.418796296297</v>
      </c>
      <c r="L1335" s="611">
        <v>43009</v>
      </c>
      <c r="M1335" s="306" t="s">
        <v>3435</v>
      </c>
      <c r="N1335" s="612">
        <v>11</v>
      </c>
      <c r="O1335" s="298"/>
      <c r="P1335" s="298"/>
    </row>
    <row r="1336" spans="2:16" ht="12.75">
      <c r="B1336" s="613" t="s">
        <v>630</v>
      </c>
      <c r="C1336" s="314" t="s">
        <v>1873</v>
      </c>
      <c r="D1336" s="613" t="s">
        <v>1876</v>
      </c>
      <c r="E1336" s="314" t="s">
        <v>1877</v>
      </c>
      <c r="F1336" s="607" t="s">
        <v>151</v>
      </c>
      <c r="G1336" s="608" t="s">
        <v>147</v>
      </c>
      <c r="H1336" s="342" t="s">
        <v>1208</v>
      </c>
      <c r="I1336" s="609" t="s">
        <v>2714</v>
      </c>
      <c r="J1336" s="607" t="s">
        <v>2643</v>
      </c>
      <c r="K1336" s="610">
        <v>42177.418796296297</v>
      </c>
      <c r="L1336" s="611">
        <v>43040</v>
      </c>
      <c r="M1336" s="306" t="s">
        <v>3435</v>
      </c>
      <c r="N1336" s="612">
        <v>15</v>
      </c>
      <c r="O1336" s="298"/>
      <c r="P1336" s="298"/>
    </row>
    <row r="1337" spans="2:16" ht="12.75">
      <c r="B1337" s="613" t="s">
        <v>673</v>
      </c>
      <c r="C1337" s="314" t="s">
        <v>1878</v>
      </c>
      <c r="D1337" s="613" t="s">
        <v>1879</v>
      </c>
      <c r="E1337" s="314" t="s">
        <v>1880</v>
      </c>
      <c r="F1337" s="607" t="s">
        <v>151</v>
      </c>
      <c r="G1337" s="608">
        <v>2009</v>
      </c>
      <c r="H1337" s="342" t="s">
        <v>1208</v>
      </c>
      <c r="I1337" s="609" t="s">
        <v>2714</v>
      </c>
      <c r="J1337" s="607" t="s">
        <v>2644</v>
      </c>
      <c r="K1337" s="610">
        <v>42177.41878472222</v>
      </c>
      <c r="L1337" s="611">
        <v>42705</v>
      </c>
      <c r="M1337" s="306" t="s">
        <v>3435</v>
      </c>
      <c r="N1337" s="612">
        <v>24040</v>
      </c>
      <c r="O1337" s="298"/>
      <c r="P1337" s="298"/>
    </row>
    <row r="1338" spans="2:16" ht="12.75">
      <c r="B1338" s="613" t="s">
        <v>645</v>
      </c>
      <c r="C1338" s="314" t="s">
        <v>1878</v>
      </c>
      <c r="D1338" s="613" t="s">
        <v>1879</v>
      </c>
      <c r="E1338" s="314" t="s">
        <v>1880</v>
      </c>
      <c r="F1338" s="607" t="s">
        <v>151</v>
      </c>
      <c r="G1338" s="608">
        <v>2008</v>
      </c>
      <c r="H1338" s="342" t="s">
        <v>1307</v>
      </c>
      <c r="I1338" s="609" t="s">
        <v>2713</v>
      </c>
      <c r="J1338" s="607" t="s">
        <v>2644</v>
      </c>
      <c r="K1338" s="610">
        <v>42177.41878472222</v>
      </c>
      <c r="L1338" s="611">
        <v>42705</v>
      </c>
      <c r="M1338" s="306" t="s">
        <v>3435</v>
      </c>
      <c r="N1338" s="612">
        <v>5273</v>
      </c>
      <c r="O1338" s="298"/>
      <c r="P1338" s="298"/>
    </row>
    <row r="1339" spans="2:16" ht="12.75">
      <c r="B1339" s="613" t="s">
        <v>673</v>
      </c>
      <c r="C1339" s="314" t="s">
        <v>1878</v>
      </c>
      <c r="D1339" s="613" t="s">
        <v>1879</v>
      </c>
      <c r="E1339" s="314" t="s">
        <v>1880</v>
      </c>
      <c r="F1339" s="607" t="s">
        <v>151</v>
      </c>
      <c r="G1339" s="608">
        <v>2009</v>
      </c>
      <c r="H1339" s="342" t="s">
        <v>1208</v>
      </c>
      <c r="I1339" s="609" t="s">
        <v>2714</v>
      </c>
      <c r="J1339" s="607" t="s">
        <v>2633</v>
      </c>
      <c r="K1339" s="610">
        <v>42177.41878472222</v>
      </c>
      <c r="L1339" s="611">
        <v>42736</v>
      </c>
      <c r="M1339" s="306" t="s">
        <v>3435</v>
      </c>
      <c r="N1339" s="612">
        <v>22894</v>
      </c>
      <c r="O1339" s="298"/>
      <c r="P1339" s="298"/>
    </row>
    <row r="1340" spans="2:16" ht="12.75">
      <c r="B1340" s="613" t="s">
        <v>645</v>
      </c>
      <c r="C1340" s="314" t="s">
        <v>1878</v>
      </c>
      <c r="D1340" s="613" t="s">
        <v>1879</v>
      </c>
      <c r="E1340" s="314" t="s">
        <v>1880</v>
      </c>
      <c r="F1340" s="607" t="s">
        <v>151</v>
      </c>
      <c r="G1340" s="608">
        <v>2008</v>
      </c>
      <c r="H1340" s="342" t="s">
        <v>1307</v>
      </c>
      <c r="I1340" s="609" t="s">
        <v>2713</v>
      </c>
      <c r="J1340" s="607" t="s">
        <v>2633</v>
      </c>
      <c r="K1340" s="610">
        <v>42177.41878472222</v>
      </c>
      <c r="L1340" s="611">
        <v>42736</v>
      </c>
      <c r="M1340" s="306" t="s">
        <v>3435</v>
      </c>
      <c r="N1340" s="612">
        <v>3234</v>
      </c>
      <c r="O1340" s="298"/>
      <c r="P1340" s="298"/>
    </row>
    <row r="1341" spans="2:16" ht="12.75">
      <c r="B1341" s="613" t="s">
        <v>673</v>
      </c>
      <c r="C1341" s="314" t="s">
        <v>1878</v>
      </c>
      <c r="D1341" s="613" t="s">
        <v>1879</v>
      </c>
      <c r="E1341" s="314" t="s">
        <v>1880</v>
      </c>
      <c r="F1341" s="607" t="s">
        <v>151</v>
      </c>
      <c r="G1341" s="608">
        <v>2009</v>
      </c>
      <c r="H1341" s="342" t="s">
        <v>1208</v>
      </c>
      <c r="I1341" s="609" t="s">
        <v>2714</v>
      </c>
      <c r="J1341" s="607" t="s">
        <v>2634</v>
      </c>
      <c r="K1341" s="610">
        <v>42177.41878472222</v>
      </c>
      <c r="L1341" s="611">
        <v>42767</v>
      </c>
      <c r="M1341" s="306" t="s">
        <v>3435</v>
      </c>
      <c r="N1341" s="612">
        <v>27063</v>
      </c>
      <c r="O1341" s="298"/>
      <c r="P1341" s="298"/>
    </row>
    <row r="1342" spans="2:16" ht="12.75">
      <c r="B1342" s="613" t="s">
        <v>673</v>
      </c>
      <c r="C1342" s="314" t="s">
        <v>1878</v>
      </c>
      <c r="D1342" s="613" t="s">
        <v>1879</v>
      </c>
      <c r="E1342" s="314" t="s">
        <v>1880</v>
      </c>
      <c r="F1342" s="607" t="s">
        <v>151</v>
      </c>
      <c r="G1342" s="608">
        <v>2009</v>
      </c>
      <c r="H1342" s="342" t="s">
        <v>1208</v>
      </c>
      <c r="I1342" s="609" t="s">
        <v>2714</v>
      </c>
      <c r="J1342" s="607" t="s">
        <v>2635</v>
      </c>
      <c r="K1342" s="610">
        <v>42177.41878472222</v>
      </c>
      <c r="L1342" s="611">
        <v>42795</v>
      </c>
      <c r="M1342" s="306" t="s">
        <v>3435</v>
      </c>
      <c r="N1342" s="612">
        <v>16220</v>
      </c>
      <c r="O1342" s="298"/>
      <c r="P1342" s="298"/>
    </row>
    <row r="1343" spans="2:16" ht="12.75">
      <c r="B1343" s="613" t="s">
        <v>645</v>
      </c>
      <c r="C1343" s="314" t="s">
        <v>1878</v>
      </c>
      <c r="D1343" s="613" t="s">
        <v>1879</v>
      </c>
      <c r="E1343" s="314" t="s">
        <v>1880</v>
      </c>
      <c r="F1343" s="607" t="s">
        <v>151</v>
      </c>
      <c r="G1343" s="608">
        <v>2008</v>
      </c>
      <c r="H1343" s="342" t="s">
        <v>1307</v>
      </c>
      <c r="I1343" s="609" t="s">
        <v>2713</v>
      </c>
      <c r="J1343" s="607" t="s">
        <v>2635</v>
      </c>
      <c r="K1343" s="610">
        <v>42177.41878472222</v>
      </c>
      <c r="L1343" s="611">
        <v>42795</v>
      </c>
      <c r="M1343" s="306" t="s">
        <v>3435</v>
      </c>
      <c r="N1343" s="612">
        <v>11304</v>
      </c>
      <c r="O1343" s="298"/>
      <c r="P1343" s="298"/>
    </row>
    <row r="1344" spans="2:16" ht="12.75">
      <c r="B1344" s="613" t="s">
        <v>673</v>
      </c>
      <c r="C1344" s="314" t="s">
        <v>1878</v>
      </c>
      <c r="D1344" s="613" t="s">
        <v>1879</v>
      </c>
      <c r="E1344" s="314" t="s">
        <v>1880</v>
      </c>
      <c r="F1344" s="607" t="s">
        <v>151</v>
      </c>
      <c r="G1344" s="608">
        <v>2009</v>
      </c>
      <c r="H1344" s="342" t="s">
        <v>1208</v>
      </c>
      <c r="I1344" s="609" t="s">
        <v>2714</v>
      </c>
      <c r="J1344" s="607" t="s">
        <v>2636</v>
      </c>
      <c r="K1344" s="610">
        <v>42177.41878472222</v>
      </c>
      <c r="L1344" s="611">
        <v>42826</v>
      </c>
      <c r="M1344" s="306" t="s">
        <v>3435</v>
      </c>
      <c r="N1344" s="612">
        <v>17132</v>
      </c>
      <c r="O1344" s="298"/>
      <c r="P1344" s="298"/>
    </row>
    <row r="1345" spans="2:16" ht="12.75">
      <c r="B1345" s="613" t="s">
        <v>645</v>
      </c>
      <c r="C1345" s="314" t="s">
        <v>1878</v>
      </c>
      <c r="D1345" s="613" t="s">
        <v>1879</v>
      </c>
      <c r="E1345" s="314" t="s">
        <v>1880</v>
      </c>
      <c r="F1345" s="607" t="s">
        <v>151</v>
      </c>
      <c r="G1345" s="608">
        <v>2008</v>
      </c>
      <c r="H1345" s="342" t="s">
        <v>1307</v>
      </c>
      <c r="I1345" s="609" t="s">
        <v>2713</v>
      </c>
      <c r="J1345" s="607" t="s">
        <v>2636</v>
      </c>
      <c r="K1345" s="610">
        <v>42177.41878472222</v>
      </c>
      <c r="L1345" s="611">
        <v>42826</v>
      </c>
      <c r="M1345" s="306" t="s">
        <v>3435</v>
      </c>
      <c r="N1345" s="612">
        <v>10940</v>
      </c>
      <c r="O1345" s="298"/>
      <c r="P1345" s="298"/>
    </row>
    <row r="1346" spans="2:16" ht="12.75">
      <c r="B1346" s="613" t="s">
        <v>645</v>
      </c>
      <c r="C1346" s="314" t="s">
        <v>1878</v>
      </c>
      <c r="D1346" s="613" t="s">
        <v>1879</v>
      </c>
      <c r="E1346" s="314" t="s">
        <v>1880</v>
      </c>
      <c r="F1346" s="607" t="s">
        <v>151</v>
      </c>
      <c r="G1346" s="608">
        <v>2008</v>
      </c>
      <c r="H1346" s="342" t="s">
        <v>1307</v>
      </c>
      <c r="I1346" s="609" t="s">
        <v>2713</v>
      </c>
      <c r="J1346" s="607" t="s">
        <v>2637</v>
      </c>
      <c r="K1346" s="610">
        <v>42177.418796296297</v>
      </c>
      <c r="L1346" s="611">
        <v>42856</v>
      </c>
      <c r="M1346" s="306" t="s">
        <v>3435</v>
      </c>
      <c r="N1346" s="612">
        <v>16384</v>
      </c>
      <c r="O1346" s="298"/>
      <c r="P1346" s="298"/>
    </row>
    <row r="1347" spans="2:16" ht="12.75">
      <c r="B1347" s="613" t="s">
        <v>673</v>
      </c>
      <c r="C1347" s="314" t="s">
        <v>1878</v>
      </c>
      <c r="D1347" s="613" t="s">
        <v>1879</v>
      </c>
      <c r="E1347" s="314" t="s">
        <v>1880</v>
      </c>
      <c r="F1347" s="607" t="s">
        <v>151</v>
      </c>
      <c r="G1347" s="608">
        <v>2009</v>
      </c>
      <c r="H1347" s="342" t="s">
        <v>1208</v>
      </c>
      <c r="I1347" s="609" t="s">
        <v>2714</v>
      </c>
      <c r="J1347" s="607" t="s">
        <v>2637</v>
      </c>
      <c r="K1347" s="610">
        <v>42177.41878472222</v>
      </c>
      <c r="L1347" s="611">
        <v>42856</v>
      </c>
      <c r="M1347" s="306" t="s">
        <v>3435</v>
      </c>
      <c r="N1347" s="612">
        <v>9944</v>
      </c>
      <c r="O1347" s="298"/>
      <c r="P1347" s="298"/>
    </row>
    <row r="1348" spans="2:16" ht="12.75">
      <c r="B1348" s="613" t="s">
        <v>673</v>
      </c>
      <c r="C1348" s="314" t="s">
        <v>1878</v>
      </c>
      <c r="D1348" s="613" t="s">
        <v>1879</v>
      </c>
      <c r="E1348" s="314" t="s">
        <v>1880</v>
      </c>
      <c r="F1348" s="607" t="s">
        <v>151</v>
      </c>
      <c r="G1348" s="608">
        <v>2009</v>
      </c>
      <c r="H1348" s="342" t="s">
        <v>1208</v>
      </c>
      <c r="I1348" s="609" t="s">
        <v>2714</v>
      </c>
      <c r="J1348" s="607" t="s">
        <v>2638</v>
      </c>
      <c r="K1348" s="610">
        <v>42177.418796296297</v>
      </c>
      <c r="L1348" s="611">
        <v>42887</v>
      </c>
      <c r="M1348" s="306" t="s">
        <v>3435</v>
      </c>
      <c r="N1348" s="612">
        <v>1304</v>
      </c>
      <c r="O1348" s="298"/>
      <c r="P1348" s="298"/>
    </row>
    <row r="1349" spans="2:16" ht="12.75">
      <c r="B1349" s="613" t="s">
        <v>645</v>
      </c>
      <c r="C1349" s="314" t="s">
        <v>1878</v>
      </c>
      <c r="D1349" s="613" t="s">
        <v>1879</v>
      </c>
      <c r="E1349" s="314" t="s">
        <v>1880</v>
      </c>
      <c r="F1349" s="607" t="s">
        <v>151</v>
      </c>
      <c r="G1349" s="608">
        <v>2008</v>
      </c>
      <c r="H1349" s="342" t="s">
        <v>1307</v>
      </c>
      <c r="I1349" s="609" t="s">
        <v>2713</v>
      </c>
      <c r="J1349" s="607" t="s">
        <v>2638</v>
      </c>
      <c r="K1349" s="610">
        <v>42177.418796296297</v>
      </c>
      <c r="L1349" s="611">
        <v>42887</v>
      </c>
      <c r="M1349" s="306" t="s">
        <v>3435</v>
      </c>
      <c r="N1349" s="612">
        <v>24600</v>
      </c>
      <c r="O1349" s="298"/>
      <c r="P1349" s="298"/>
    </row>
    <row r="1350" spans="2:16" ht="12.75">
      <c r="B1350" s="613" t="s">
        <v>673</v>
      </c>
      <c r="C1350" s="314" t="s">
        <v>1878</v>
      </c>
      <c r="D1350" s="613" t="s">
        <v>1879</v>
      </c>
      <c r="E1350" s="314" t="s">
        <v>1880</v>
      </c>
      <c r="F1350" s="607" t="s">
        <v>151</v>
      </c>
      <c r="G1350" s="608">
        <v>2009</v>
      </c>
      <c r="H1350" s="342" t="s">
        <v>1208</v>
      </c>
      <c r="I1350" s="609" t="s">
        <v>2714</v>
      </c>
      <c r="J1350" s="607" t="s">
        <v>2639</v>
      </c>
      <c r="K1350" s="610">
        <v>42177.418796296297</v>
      </c>
      <c r="L1350" s="611">
        <v>42917</v>
      </c>
      <c r="M1350" s="306" t="s">
        <v>3435</v>
      </c>
      <c r="N1350" s="612">
        <v>1128</v>
      </c>
      <c r="O1350" s="298"/>
      <c r="P1350" s="298"/>
    </row>
    <row r="1351" spans="2:16" ht="12.75">
      <c r="B1351" s="613" t="s">
        <v>645</v>
      </c>
      <c r="C1351" s="314" t="s">
        <v>1878</v>
      </c>
      <c r="D1351" s="613" t="s">
        <v>1879</v>
      </c>
      <c r="E1351" s="314" t="s">
        <v>1880</v>
      </c>
      <c r="F1351" s="607" t="s">
        <v>151</v>
      </c>
      <c r="G1351" s="608">
        <v>2008</v>
      </c>
      <c r="H1351" s="342" t="s">
        <v>1307</v>
      </c>
      <c r="I1351" s="609" t="s">
        <v>2713</v>
      </c>
      <c r="J1351" s="607" t="s">
        <v>2639</v>
      </c>
      <c r="K1351" s="610">
        <v>42177.418796296297</v>
      </c>
      <c r="L1351" s="611">
        <v>42917</v>
      </c>
      <c r="M1351" s="306" t="s">
        <v>3435</v>
      </c>
      <c r="N1351" s="612">
        <v>24572</v>
      </c>
      <c r="O1351" s="298"/>
      <c r="P1351" s="298"/>
    </row>
    <row r="1352" spans="2:16" ht="12.75">
      <c r="B1352" s="613" t="s">
        <v>673</v>
      </c>
      <c r="C1352" s="314" t="s">
        <v>1878</v>
      </c>
      <c r="D1352" s="613" t="s">
        <v>1879</v>
      </c>
      <c r="E1352" s="314" t="s">
        <v>1880</v>
      </c>
      <c r="F1352" s="607" t="s">
        <v>151</v>
      </c>
      <c r="G1352" s="608">
        <v>2009</v>
      </c>
      <c r="H1352" s="342" t="s">
        <v>1208</v>
      </c>
      <c r="I1352" s="609" t="s">
        <v>2714</v>
      </c>
      <c r="J1352" s="607" t="s">
        <v>2640</v>
      </c>
      <c r="K1352" s="610">
        <v>42177.418796296297</v>
      </c>
      <c r="L1352" s="611">
        <v>42948</v>
      </c>
      <c r="M1352" s="306" t="s">
        <v>3435</v>
      </c>
      <c r="N1352" s="612">
        <v>24758</v>
      </c>
      <c r="O1352" s="298"/>
      <c r="P1352" s="298"/>
    </row>
    <row r="1353" spans="2:16" ht="12.75">
      <c r="B1353" s="613" t="s">
        <v>645</v>
      </c>
      <c r="C1353" s="314" t="s">
        <v>1878</v>
      </c>
      <c r="D1353" s="613" t="s">
        <v>1879</v>
      </c>
      <c r="E1353" s="314" t="s">
        <v>1880</v>
      </c>
      <c r="F1353" s="607" t="s">
        <v>151</v>
      </c>
      <c r="G1353" s="608">
        <v>2008</v>
      </c>
      <c r="H1353" s="342" t="s">
        <v>1307</v>
      </c>
      <c r="I1353" s="609" t="s">
        <v>2713</v>
      </c>
      <c r="J1353" s="607" t="s">
        <v>2640</v>
      </c>
      <c r="K1353" s="610">
        <v>42177.418796296297</v>
      </c>
      <c r="L1353" s="611">
        <v>42948</v>
      </c>
      <c r="M1353" s="306" t="s">
        <v>3435</v>
      </c>
      <c r="N1353" s="612">
        <v>290</v>
      </c>
      <c r="O1353" s="298"/>
      <c r="P1353" s="298"/>
    </row>
    <row r="1354" spans="2:16" ht="12.75">
      <c r="B1354" s="613" t="s">
        <v>673</v>
      </c>
      <c r="C1354" s="314" t="s">
        <v>1878</v>
      </c>
      <c r="D1354" s="613" t="s">
        <v>1879</v>
      </c>
      <c r="E1354" s="314" t="s">
        <v>1880</v>
      </c>
      <c r="F1354" s="607" t="s">
        <v>151</v>
      </c>
      <c r="G1354" s="608">
        <v>2009</v>
      </c>
      <c r="H1354" s="342" t="s">
        <v>1208</v>
      </c>
      <c r="I1354" s="609" t="s">
        <v>2714</v>
      </c>
      <c r="J1354" s="607" t="s">
        <v>2641</v>
      </c>
      <c r="K1354" s="610">
        <v>42177.418796296297</v>
      </c>
      <c r="L1354" s="611">
        <v>42979</v>
      </c>
      <c r="M1354" s="306" t="s">
        <v>3435</v>
      </c>
      <c r="N1354" s="612">
        <v>114</v>
      </c>
      <c r="O1354" s="298"/>
      <c r="P1354" s="298"/>
    </row>
    <row r="1355" spans="2:16" ht="12.75">
      <c r="B1355" s="613" t="s">
        <v>645</v>
      </c>
      <c r="C1355" s="314" t="s">
        <v>1878</v>
      </c>
      <c r="D1355" s="613" t="s">
        <v>1879</v>
      </c>
      <c r="E1355" s="314" t="s">
        <v>1880</v>
      </c>
      <c r="F1355" s="607" t="s">
        <v>151</v>
      </c>
      <c r="G1355" s="608">
        <v>2008</v>
      </c>
      <c r="H1355" s="342" t="s">
        <v>1307</v>
      </c>
      <c r="I1355" s="609" t="s">
        <v>2713</v>
      </c>
      <c r="J1355" s="607" t="s">
        <v>2641</v>
      </c>
      <c r="K1355" s="610">
        <v>42177.418796296297</v>
      </c>
      <c r="L1355" s="611">
        <v>42979</v>
      </c>
      <c r="M1355" s="306" t="s">
        <v>3435</v>
      </c>
      <c r="N1355" s="612">
        <v>10201</v>
      </c>
      <c r="O1355" s="298"/>
      <c r="P1355" s="298"/>
    </row>
    <row r="1356" spans="2:16" ht="12.75">
      <c r="B1356" s="613" t="s">
        <v>673</v>
      </c>
      <c r="C1356" s="314" t="s">
        <v>1878</v>
      </c>
      <c r="D1356" s="613" t="s">
        <v>1879</v>
      </c>
      <c r="E1356" s="314" t="s">
        <v>1880</v>
      </c>
      <c r="F1356" s="607" t="s">
        <v>151</v>
      </c>
      <c r="G1356" s="608">
        <v>2009</v>
      </c>
      <c r="H1356" s="342" t="s">
        <v>1208</v>
      </c>
      <c r="I1356" s="609" t="s">
        <v>2714</v>
      </c>
      <c r="J1356" s="607" t="s">
        <v>2643</v>
      </c>
      <c r="K1356" s="610">
        <v>42177.418796296297</v>
      </c>
      <c r="L1356" s="611">
        <v>43040</v>
      </c>
      <c r="M1356" s="306" t="s">
        <v>3435</v>
      </c>
      <c r="N1356" s="612">
        <v>21886</v>
      </c>
      <c r="O1356" s="298"/>
      <c r="P1356" s="298"/>
    </row>
    <row r="1357" spans="2:16" ht="12.75">
      <c r="B1357" s="613" t="s">
        <v>645</v>
      </c>
      <c r="C1357" s="314" t="s">
        <v>1878</v>
      </c>
      <c r="D1357" s="613" t="s">
        <v>1879</v>
      </c>
      <c r="E1357" s="314" t="s">
        <v>1880</v>
      </c>
      <c r="F1357" s="607" t="s">
        <v>151</v>
      </c>
      <c r="G1357" s="608">
        <v>2008</v>
      </c>
      <c r="H1357" s="342" t="s">
        <v>1307</v>
      </c>
      <c r="I1357" s="609" t="s">
        <v>2713</v>
      </c>
      <c r="J1357" s="607" t="s">
        <v>2643</v>
      </c>
      <c r="K1357" s="610">
        <v>42177.418796296297</v>
      </c>
      <c r="L1357" s="611">
        <v>43040</v>
      </c>
      <c r="M1357" s="306" t="s">
        <v>3435</v>
      </c>
      <c r="N1357" s="612">
        <v>6690</v>
      </c>
      <c r="O1357" s="298"/>
      <c r="P1357" s="298"/>
    </row>
    <row r="1358" spans="2:16" ht="12.75">
      <c r="B1358" s="613" t="s">
        <v>673</v>
      </c>
      <c r="C1358" s="314" t="s">
        <v>1881</v>
      </c>
      <c r="D1358" s="613" t="s">
        <v>1882</v>
      </c>
      <c r="E1358" s="314" t="s">
        <v>1883</v>
      </c>
      <c r="F1358" s="607" t="s">
        <v>151</v>
      </c>
      <c r="G1358" s="608">
        <v>2009</v>
      </c>
      <c r="H1358" s="342" t="s">
        <v>1208</v>
      </c>
      <c r="I1358" s="609" t="s">
        <v>2714</v>
      </c>
      <c r="J1358" s="607" t="s">
        <v>2635</v>
      </c>
      <c r="K1358" s="610">
        <v>42177.41878472222</v>
      </c>
      <c r="L1358" s="611">
        <v>42795</v>
      </c>
      <c r="M1358" s="306" t="s">
        <v>3435</v>
      </c>
      <c r="N1358" s="612">
        <v>31884</v>
      </c>
      <c r="O1358" s="298"/>
      <c r="P1358" s="298"/>
    </row>
    <row r="1359" spans="2:16" ht="12.75">
      <c r="B1359" s="613" t="s">
        <v>673</v>
      </c>
      <c r="C1359" s="314" t="s">
        <v>1881</v>
      </c>
      <c r="D1359" s="613" t="s">
        <v>1882</v>
      </c>
      <c r="E1359" s="314" t="s">
        <v>1883</v>
      </c>
      <c r="F1359" s="607" t="s">
        <v>151</v>
      </c>
      <c r="G1359" s="608">
        <v>2009</v>
      </c>
      <c r="H1359" s="342" t="s">
        <v>1208</v>
      </c>
      <c r="I1359" s="609" t="s">
        <v>2714</v>
      </c>
      <c r="J1359" s="607" t="s">
        <v>2636</v>
      </c>
      <c r="K1359" s="610">
        <v>42177.41878472222</v>
      </c>
      <c r="L1359" s="611">
        <v>42826</v>
      </c>
      <c r="M1359" s="306" t="s">
        <v>3435</v>
      </c>
      <c r="N1359" s="612">
        <v>44171</v>
      </c>
      <c r="O1359" s="298"/>
      <c r="P1359" s="298"/>
    </row>
    <row r="1360" spans="2:16" ht="12.75">
      <c r="B1360" s="613" t="s">
        <v>673</v>
      </c>
      <c r="C1360" s="314" t="s">
        <v>1881</v>
      </c>
      <c r="D1360" s="613" t="s">
        <v>1882</v>
      </c>
      <c r="E1360" s="314" t="s">
        <v>1883</v>
      </c>
      <c r="F1360" s="607" t="s">
        <v>151</v>
      </c>
      <c r="G1360" s="608">
        <v>2009</v>
      </c>
      <c r="H1360" s="342" t="s">
        <v>1208</v>
      </c>
      <c r="I1360" s="609" t="s">
        <v>2714</v>
      </c>
      <c r="J1360" s="607" t="s">
        <v>2637</v>
      </c>
      <c r="K1360" s="610">
        <v>42177.41878472222</v>
      </c>
      <c r="L1360" s="611">
        <v>42856</v>
      </c>
      <c r="M1360" s="306" t="s">
        <v>3435</v>
      </c>
      <c r="N1360" s="612">
        <v>56989</v>
      </c>
      <c r="O1360" s="298"/>
      <c r="P1360" s="298"/>
    </row>
    <row r="1361" spans="2:16" ht="12.75">
      <c r="B1361" s="613" t="s">
        <v>673</v>
      </c>
      <c r="C1361" s="314" t="s">
        <v>1881</v>
      </c>
      <c r="D1361" s="613" t="s">
        <v>1882</v>
      </c>
      <c r="E1361" s="314" t="s">
        <v>1883</v>
      </c>
      <c r="F1361" s="607" t="s">
        <v>151</v>
      </c>
      <c r="G1361" s="608">
        <v>2009</v>
      </c>
      <c r="H1361" s="342" t="s">
        <v>1208</v>
      </c>
      <c r="I1361" s="609" t="s">
        <v>2714</v>
      </c>
      <c r="J1361" s="607" t="s">
        <v>2638</v>
      </c>
      <c r="K1361" s="610">
        <v>42177.418796296297</v>
      </c>
      <c r="L1361" s="611">
        <v>42887</v>
      </c>
      <c r="M1361" s="306" t="s">
        <v>3435</v>
      </c>
      <c r="N1361" s="612">
        <v>62269</v>
      </c>
      <c r="O1361" s="298"/>
      <c r="P1361" s="298"/>
    </row>
    <row r="1362" spans="2:16" ht="12.75">
      <c r="B1362" s="613" t="s">
        <v>673</v>
      </c>
      <c r="C1362" s="314" t="s">
        <v>1881</v>
      </c>
      <c r="D1362" s="613" t="s">
        <v>1882</v>
      </c>
      <c r="E1362" s="314" t="s">
        <v>1883</v>
      </c>
      <c r="F1362" s="607" t="s">
        <v>151</v>
      </c>
      <c r="G1362" s="608">
        <v>2009</v>
      </c>
      <c r="H1362" s="342" t="s">
        <v>1208</v>
      </c>
      <c r="I1362" s="609" t="s">
        <v>2714</v>
      </c>
      <c r="J1362" s="607" t="s">
        <v>2639</v>
      </c>
      <c r="K1362" s="610">
        <v>42177.418796296297</v>
      </c>
      <c r="L1362" s="611">
        <v>42917</v>
      </c>
      <c r="M1362" s="306" t="s">
        <v>3435</v>
      </c>
      <c r="N1362" s="612">
        <v>62053</v>
      </c>
      <c r="O1362" s="298"/>
      <c r="P1362" s="298"/>
    </row>
    <row r="1363" spans="2:16" ht="12.75">
      <c r="B1363" s="613" t="s">
        <v>673</v>
      </c>
      <c r="C1363" s="314" t="s">
        <v>1881</v>
      </c>
      <c r="D1363" s="613" t="s">
        <v>1882</v>
      </c>
      <c r="E1363" s="314" t="s">
        <v>1883</v>
      </c>
      <c r="F1363" s="607" t="s">
        <v>151</v>
      </c>
      <c r="G1363" s="608">
        <v>2009</v>
      </c>
      <c r="H1363" s="342" t="s">
        <v>1208</v>
      </c>
      <c r="I1363" s="609" t="s">
        <v>2714</v>
      </c>
      <c r="J1363" s="607" t="s">
        <v>2640</v>
      </c>
      <c r="K1363" s="610">
        <v>42177.418796296297</v>
      </c>
      <c r="L1363" s="611">
        <v>42948</v>
      </c>
      <c r="M1363" s="306" t="s">
        <v>3435</v>
      </c>
      <c r="N1363" s="612">
        <v>60338</v>
      </c>
      <c r="O1363" s="298"/>
      <c r="P1363" s="298"/>
    </row>
    <row r="1364" spans="2:16" ht="12.75">
      <c r="B1364" s="613" t="s">
        <v>673</v>
      </c>
      <c r="C1364" s="314" t="s">
        <v>1881</v>
      </c>
      <c r="D1364" s="613" t="s">
        <v>1882</v>
      </c>
      <c r="E1364" s="314" t="s">
        <v>1883</v>
      </c>
      <c r="F1364" s="607" t="s">
        <v>151</v>
      </c>
      <c r="G1364" s="608">
        <v>2009</v>
      </c>
      <c r="H1364" s="342" t="s">
        <v>1208</v>
      </c>
      <c r="I1364" s="609" t="s">
        <v>2714</v>
      </c>
      <c r="J1364" s="607" t="s">
        <v>2641</v>
      </c>
      <c r="K1364" s="610">
        <v>42177.418796296297</v>
      </c>
      <c r="L1364" s="611">
        <v>42979</v>
      </c>
      <c r="M1364" s="306" t="s">
        <v>3435</v>
      </c>
      <c r="N1364" s="612">
        <v>62061</v>
      </c>
      <c r="O1364" s="298"/>
      <c r="P1364" s="298"/>
    </row>
    <row r="1365" spans="2:16" ht="12.75">
      <c r="B1365" s="613" t="s">
        <v>673</v>
      </c>
      <c r="C1365" s="314" t="s">
        <v>1881</v>
      </c>
      <c r="D1365" s="613" t="s">
        <v>1882</v>
      </c>
      <c r="E1365" s="314" t="s">
        <v>1883</v>
      </c>
      <c r="F1365" s="607" t="s">
        <v>151</v>
      </c>
      <c r="G1365" s="608">
        <v>2009</v>
      </c>
      <c r="H1365" s="342" t="s">
        <v>1208</v>
      </c>
      <c r="I1365" s="609" t="s">
        <v>2714</v>
      </c>
      <c r="J1365" s="607" t="s">
        <v>2642</v>
      </c>
      <c r="K1365" s="610">
        <v>42177.418796296297</v>
      </c>
      <c r="L1365" s="611">
        <v>43009</v>
      </c>
      <c r="M1365" s="306" t="s">
        <v>3435</v>
      </c>
      <c r="N1365" s="612">
        <v>61206</v>
      </c>
      <c r="O1365" s="298"/>
      <c r="P1365" s="298"/>
    </row>
    <row r="1366" spans="2:16" ht="12.75">
      <c r="B1366" s="613" t="s">
        <v>673</v>
      </c>
      <c r="C1366" s="314" t="s">
        <v>1881</v>
      </c>
      <c r="D1366" s="613" t="s">
        <v>1882</v>
      </c>
      <c r="E1366" s="314" t="s">
        <v>1883</v>
      </c>
      <c r="F1366" s="607" t="s">
        <v>151</v>
      </c>
      <c r="G1366" s="608">
        <v>2009</v>
      </c>
      <c r="H1366" s="342" t="s">
        <v>1208</v>
      </c>
      <c r="I1366" s="609" t="s">
        <v>2714</v>
      </c>
      <c r="J1366" s="607" t="s">
        <v>2643</v>
      </c>
      <c r="K1366" s="610">
        <v>42177.418796296297</v>
      </c>
      <c r="L1366" s="611">
        <v>43040</v>
      </c>
      <c r="M1366" s="306" t="s">
        <v>3435</v>
      </c>
      <c r="N1366" s="612">
        <v>53185</v>
      </c>
      <c r="O1366" s="298"/>
      <c r="P1366" s="298"/>
    </row>
    <row r="1367" spans="2:16" ht="12.75">
      <c r="B1367" s="613" t="s">
        <v>673</v>
      </c>
      <c r="C1367" s="314" t="s">
        <v>1884</v>
      </c>
      <c r="D1367" s="613" t="s">
        <v>1885</v>
      </c>
      <c r="E1367" s="314" t="s">
        <v>1886</v>
      </c>
      <c r="F1367" s="607" t="s">
        <v>151</v>
      </c>
      <c r="G1367" s="608">
        <v>2009</v>
      </c>
      <c r="H1367" s="342" t="s">
        <v>1208</v>
      </c>
      <c r="I1367" s="609" t="s">
        <v>2714</v>
      </c>
      <c r="J1367" s="607" t="s">
        <v>2644</v>
      </c>
      <c r="K1367" s="610">
        <v>42177.41878472222</v>
      </c>
      <c r="L1367" s="611">
        <v>42705</v>
      </c>
      <c r="M1367" s="306" t="s">
        <v>3435</v>
      </c>
      <c r="N1367" s="612">
        <v>57347</v>
      </c>
      <c r="O1367" s="298"/>
      <c r="P1367" s="298"/>
    </row>
    <row r="1368" spans="2:16" ht="12.75">
      <c r="B1368" s="613" t="s">
        <v>673</v>
      </c>
      <c r="C1368" s="314" t="s">
        <v>1884</v>
      </c>
      <c r="D1368" s="613" t="s">
        <v>1885</v>
      </c>
      <c r="E1368" s="314" t="s">
        <v>1886</v>
      </c>
      <c r="F1368" s="607" t="s">
        <v>151</v>
      </c>
      <c r="G1368" s="608">
        <v>2009</v>
      </c>
      <c r="H1368" s="342" t="s">
        <v>1208</v>
      </c>
      <c r="I1368" s="609" t="s">
        <v>2714</v>
      </c>
      <c r="J1368" s="607" t="s">
        <v>2633</v>
      </c>
      <c r="K1368" s="610">
        <v>42177.41878472222</v>
      </c>
      <c r="L1368" s="611">
        <v>42736</v>
      </c>
      <c r="M1368" s="306" t="s">
        <v>3435</v>
      </c>
      <c r="N1368" s="612">
        <v>54408</v>
      </c>
      <c r="O1368" s="298"/>
      <c r="P1368" s="298"/>
    </row>
    <row r="1369" spans="2:16" ht="12.75">
      <c r="B1369" s="613" t="s">
        <v>673</v>
      </c>
      <c r="C1369" s="314" t="s">
        <v>1884</v>
      </c>
      <c r="D1369" s="613" t="s">
        <v>1885</v>
      </c>
      <c r="E1369" s="314" t="s">
        <v>1886</v>
      </c>
      <c r="F1369" s="607" t="s">
        <v>151</v>
      </c>
      <c r="G1369" s="608">
        <v>2009</v>
      </c>
      <c r="H1369" s="342" t="s">
        <v>1208</v>
      </c>
      <c r="I1369" s="609" t="s">
        <v>2714</v>
      </c>
      <c r="J1369" s="607" t="s">
        <v>2634</v>
      </c>
      <c r="K1369" s="610">
        <v>42177.41878472222</v>
      </c>
      <c r="L1369" s="611">
        <v>42767</v>
      </c>
      <c r="M1369" s="306" t="s">
        <v>3435</v>
      </c>
      <c r="N1369" s="612">
        <v>60003</v>
      </c>
      <c r="O1369" s="298"/>
      <c r="P1369" s="298"/>
    </row>
    <row r="1370" spans="2:16" ht="12.75">
      <c r="B1370" s="613" t="s">
        <v>673</v>
      </c>
      <c r="C1370" s="314" t="s">
        <v>1884</v>
      </c>
      <c r="D1370" s="613" t="s">
        <v>1885</v>
      </c>
      <c r="E1370" s="314" t="s">
        <v>1886</v>
      </c>
      <c r="F1370" s="607" t="s">
        <v>151</v>
      </c>
      <c r="G1370" s="608">
        <v>2009</v>
      </c>
      <c r="H1370" s="342" t="s">
        <v>1208</v>
      </c>
      <c r="I1370" s="609" t="s">
        <v>2714</v>
      </c>
      <c r="J1370" s="607" t="s">
        <v>2635</v>
      </c>
      <c r="K1370" s="610">
        <v>42177.418796296297</v>
      </c>
      <c r="L1370" s="611">
        <v>42795</v>
      </c>
      <c r="M1370" s="306" t="s">
        <v>3435</v>
      </c>
      <c r="N1370" s="612">
        <v>52582</v>
      </c>
      <c r="O1370" s="298"/>
      <c r="P1370" s="298"/>
    </row>
    <row r="1371" spans="2:16" ht="12.75">
      <c r="B1371" s="613" t="s">
        <v>673</v>
      </c>
      <c r="C1371" s="314" t="s">
        <v>1884</v>
      </c>
      <c r="D1371" s="613" t="s">
        <v>1885</v>
      </c>
      <c r="E1371" s="314" t="s">
        <v>1886</v>
      </c>
      <c r="F1371" s="607" t="s">
        <v>151</v>
      </c>
      <c r="G1371" s="608">
        <v>2009</v>
      </c>
      <c r="H1371" s="342" t="s">
        <v>1208</v>
      </c>
      <c r="I1371" s="609" t="s">
        <v>2714</v>
      </c>
      <c r="J1371" s="607" t="s">
        <v>2636</v>
      </c>
      <c r="K1371" s="610">
        <v>42177.418796296297</v>
      </c>
      <c r="L1371" s="611">
        <v>42826</v>
      </c>
      <c r="M1371" s="306" t="s">
        <v>3435</v>
      </c>
      <c r="N1371" s="612">
        <v>38469</v>
      </c>
      <c r="O1371" s="298"/>
      <c r="P1371" s="298"/>
    </row>
    <row r="1372" spans="2:16" ht="12.75">
      <c r="B1372" s="613" t="s">
        <v>673</v>
      </c>
      <c r="C1372" s="314" t="s">
        <v>1884</v>
      </c>
      <c r="D1372" s="613" t="s">
        <v>1885</v>
      </c>
      <c r="E1372" s="314" t="s">
        <v>1886</v>
      </c>
      <c r="F1372" s="607" t="s">
        <v>151</v>
      </c>
      <c r="G1372" s="608">
        <v>2009</v>
      </c>
      <c r="H1372" s="342" t="s">
        <v>1208</v>
      </c>
      <c r="I1372" s="609" t="s">
        <v>2714</v>
      </c>
      <c r="J1372" s="607" t="s">
        <v>2637</v>
      </c>
      <c r="K1372" s="610">
        <v>42177.418796296297</v>
      </c>
      <c r="L1372" s="611">
        <v>42856</v>
      </c>
      <c r="M1372" s="306" t="s">
        <v>3435</v>
      </c>
      <c r="N1372" s="612">
        <v>40089</v>
      </c>
      <c r="O1372" s="298"/>
      <c r="P1372" s="298"/>
    </row>
    <row r="1373" spans="2:16" ht="12.75">
      <c r="B1373" s="613" t="s">
        <v>673</v>
      </c>
      <c r="C1373" s="314" t="s">
        <v>1884</v>
      </c>
      <c r="D1373" s="613" t="s">
        <v>1885</v>
      </c>
      <c r="E1373" s="314" t="s">
        <v>1886</v>
      </c>
      <c r="F1373" s="607" t="s">
        <v>151</v>
      </c>
      <c r="G1373" s="608">
        <v>2009</v>
      </c>
      <c r="H1373" s="342" t="s">
        <v>1208</v>
      </c>
      <c r="I1373" s="609" t="s">
        <v>2714</v>
      </c>
      <c r="J1373" s="607" t="s">
        <v>2638</v>
      </c>
      <c r="K1373" s="610">
        <v>42177.418796296297</v>
      </c>
      <c r="L1373" s="611">
        <v>42887</v>
      </c>
      <c r="M1373" s="306" t="s">
        <v>3435</v>
      </c>
      <c r="N1373" s="612">
        <v>43754</v>
      </c>
      <c r="O1373" s="298"/>
      <c r="P1373" s="298"/>
    </row>
    <row r="1374" spans="2:16" ht="12.75">
      <c r="B1374" s="613" t="s">
        <v>673</v>
      </c>
      <c r="C1374" s="314" t="s">
        <v>1884</v>
      </c>
      <c r="D1374" s="613" t="s">
        <v>1885</v>
      </c>
      <c r="E1374" s="314" t="s">
        <v>1886</v>
      </c>
      <c r="F1374" s="607" t="s">
        <v>151</v>
      </c>
      <c r="G1374" s="608">
        <v>2009</v>
      </c>
      <c r="H1374" s="342" t="s">
        <v>1208</v>
      </c>
      <c r="I1374" s="609" t="s">
        <v>2714</v>
      </c>
      <c r="J1374" s="607" t="s">
        <v>2639</v>
      </c>
      <c r="K1374" s="610">
        <v>42177.418796296297</v>
      </c>
      <c r="L1374" s="611">
        <v>42917</v>
      </c>
      <c r="M1374" s="306" t="s">
        <v>3435</v>
      </c>
      <c r="N1374" s="612">
        <v>42968</v>
      </c>
      <c r="O1374" s="298"/>
      <c r="P1374" s="298"/>
    </row>
    <row r="1375" spans="2:16" ht="12.75">
      <c r="B1375" s="613" t="s">
        <v>673</v>
      </c>
      <c r="C1375" s="314" t="s">
        <v>1884</v>
      </c>
      <c r="D1375" s="613" t="s">
        <v>1885</v>
      </c>
      <c r="E1375" s="314" t="s">
        <v>1886</v>
      </c>
      <c r="F1375" s="607" t="s">
        <v>151</v>
      </c>
      <c r="G1375" s="608">
        <v>2009</v>
      </c>
      <c r="H1375" s="342" t="s">
        <v>1208</v>
      </c>
      <c r="I1375" s="609" t="s">
        <v>2714</v>
      </c>
      <c r="J1375" s="607" t="s">
        <v>2640</v>
      </c>
      <c r="K1375" s="610">
        <v>42177.418796296297</v>
      </c>
      <c r="L1375" s="611">
        <v>42948</v>
      </c>
      <c r="M1375" s="306" t="s">
        <v>3435</v>
      </c>
      <c r="N1375" s="612">
        <v>35720</v>
      </c>
      <c r="O1375" s="298"/>
      <c r="P1375" s="298"/>
    </row>
    <row r="1376" spans="2:16" ht="12.75">
      <c r="B1376" s="613" t="s">
        <v>673</v>
      </c>
      <c r="C1376" s="314" t="s">
        <v>1884</v>
      </c>
      <c r="D1376" s="613" t="s">
        <v>1885</v>
      </c>
      <c r="E1376" s="314" t="s">
        <v>1886</v>
      </c>
      <c r="F1376" s="607" t="s">
        <v>151</v>
      </c>
      <c r="G1376" s="608">
        <v>2009</v>
      </c>
      <c r="H1376" s="342" t="s">
        <v>1208</v>
      </c>
      <c r="I1376" s="609" t="s">
        <v>2714</v>
      </c>
      <c r="J1376" s="607" t="s">
        <v>2641</v>
      </c>
      <c r="K1376" s="610">
        <v>42177.418796296297</v>
      </c>
      <c r="L1376" s="611">
        <v>42979</v>
      </c>
      <c r="M1376" s="306" t="s">
        <v>3435</v>
      </c>
      <c r="N1376" s="612">
        <v>42718</v>
      </c>
      <c r="O1376" s="298"/>
      <c r="P1376" s="298"/>
    </row>
    <row r="1377" spans="2:16" ht="12.75">
      <c r="B1377" s="613" t="s">
        <v>673</v>
      </c>
      <c r="C1377" s="314" t="s">
        <v>1884</v>
      </c>
      <c r="D1377" s="613" t="s">
        <v>1885</v>
      </c>
      <c r="E1377" s="314" t="s">
        <v>1886</v>
      </c>
      <c r="F1377" s="607" t="s">
        <v>151</v>
      </c>
      <c r="G1377" s="608">
        <v>2009</v>
      </c>
      <c r="H1377" s="342" t="s">
        <v>1208</v>
      </c>
      <c r="I1377" s="609" t="s">
        <v>2714</v>
      </c>
      <c r="J1377" s="607" t="s">
        <v>2642</v>
      </c>
      <c r="K1377" s="610">
        <v>42177.418796296297</v>
      </c>
      <c r="L1377" s="611">
        <v>43009</v>
      </c>
      <c r="M1377" s="306" t="s">
        <v>3435</v>
      </c>
      <c r="N1377" s="612">
        <v>46798</v>
      </c>
      <c r="O1377" s="298"/>
      <c r="P1377" s="298"/>
    </row>
    <row r="1378" spans="2:16" ht="12.75">
      <c r="B1378" s="613" t="s">
        <v>673</v>
      </c>
      <c r="C1378" s="314" t="s">
        <v>1884</v>
      </c>
      <c r="D1378" s="613" t="s">
        <v>1885</v>
      </c>
      <c r="E1378" s="314" t="s">
        <v>1886</v>
      </c>
      <c r="F1378" s="607" t="s">
        <v>151</v>
      </c>
      <c r="G1378" s="608">
        <v>2009</v>
      </c>
      <c r="H1378" s="342" t="s">
        <v>1208</v>
      </c>
      <c r="I1378" s="609" t="s">
        <v>2714</v>
      </c>
      <c r="J1378" s="607" t="s">
        <v>2643</v>
      </c>
      <c r="K1378" s="610">
        <v>42177.418796296297</v>
      </c>
      <c r="L1378" s="611">
        <v>43040</v>
      </c>
      <c r="M1378" s="306" t="s">
        <v>3435</v>
      </c>
      <c r="N1378" s="612">
        <v>47543</v>
      </c>
      <c r="O1378" s="298"/>
      <c r="P1378" s="298"/>
    </row>
    <row r="1379" spans="2:16" ht="12.75">
      <c r="B1379" s="613" t="s">
        <v>673</v>
      </c>
      <c r="C1379" s="314" t="s">
        <v>1884</v>
      </c>
      <c r="D1379" s="613" t="s">
        <v>1885</v>
      </c>
      <c r="E1379" s="314" t="s">
        <v>1886</v>
      </c>
      <c r="F1379" s="607" t="s">
        <v>151</v>
      </c>
      <c r="G1379" s="608">
        <v>2009</v>
      </c>
      <c r="H1379" s="342" t="s">
        <v>1208</v>
      </c>
      <c r="I1379" s="609" t="s">
        <v>2714</v>
      </c>
      <c r="J1379" s="607" t="s">
        <v>2643</v>
      </c>
      <c r="K1379" s="610">
        <v>42177.418796296297</v>
      </c>
      <c r="L1379" s="611">
        <v>43040</v>
      </c>
      <c r="M1379" s="306" t="s">
        <v>3435</v>
      </c>
      <c r="N1379" s="612">
        <v>9672</v>
      </c>
      <c r="O1379" s="298"/>
      <c r="P1379" s="298"/>
    </row>
    <row r="1380" spans="2:16" ht="12.75">
      <c r="B1380" s="613" t="s">
        <v>673</v>
      </c>
      <c r="C1380" s="314" t="s">
        <v>2440</v>
      </c>
      <c r="D1380" s="613" t="s">
        <v>2124</v>
      </c>
      <c r="E1380" s="314" t="s">
        <v>2125</v>
      </c>
      <c r="F1380" s="607" t="s">
        <v>151</v>
      </c>
      <c r="G1380" s="608">
        <v>2009</v>
      </c>
      <c r="H1380" s="342" t="s">
        <v>1208</v>
      </c>
      <c r="I1380" s="609" t="s">
        <v>2714</v>
      </c>
      <c r="J1380" s="607" t="s">
        <v>2644</v>
      </c>
      <c r="K1380" s="610">
        <v>42177.423668981479</v>
      </c>
      <c r="L1380" s="611">
        <v>42705</v>
      </c>
      <c r="M1380" s="306" t="s">
        <v>3435</v>
      </c>
      <c r="N1380" s="612">
        <v>36</v>
      </c>
      <c r="O1380" s="298"/>
      <c r="P1380" s="298"/>
    </row>
    <row r="1381" spans="2:16" ht="12.75">
      <c r="B1381" s="613" t="s">
        <v>645</v>
      </c>
      <c r="C1381" s="314" t="s">
        <v>2440</v>
      </c>
      <c r="D1381" s="613" t="s">
        <v>2124</v>
      </c>
      <c r="E1381" s="314" t="s">
        <v>2125</v>
      </c>
      <c r="F1381" s="607" t="s">
        <v>151</v>
      </c>
      <c r="G1381" s="608">
        <v>2008</v>
      </c>
      <c r="H1381" s="342" t="s">
        <v>1307</v>
      </c>
      <c r="I1381" s="609" t="s">
        <v>2713</v>
      </c>
      <c r="J1381" s="607" t="s">
        <v>2644</v>
      </c>
      <c r="K1381" s="610">
        <v>42177.423668981479</v>
      </c>
      <c r="L1381" s="611">
        <v>42705</v>
      </c>
      <c r="M1381" s="306" t="s">
        <v>3435</v>
      </c>
      <c r="N1381" s="612">
        <v>27005</v>
      </c>
      <c r="O1381" s="298"/>
      <c r="P1381" s="298"/>
    </row>
    <row r="1382" spans="2:16" ht="12.75">
      <c r="B1382" s="613" t="s">
        <v>673</v>
      </c>
      <c r="C1382" s="314" t="s">
        <v>2440</v>
      </c>
      <c r="D1382" s="613" t="s">
        <v>2124</v>
      </c>
      <c r="E1382" s="314" t="s">
        <v>2125</v>
      </c>
      <c r="F1382" s="607" t="s">
        <v>151</v>
      </c>
      <c r="G1382" s="608">
        <v>2009</v>
      </c>
      <c r="H1382" s="342" t="s">
        <v>1208</v>
      </c>
      <c r="I1382" s="609" t="s">
        <v>2714</v>
      </c>
      <c r="J1382" s="607" t="s">
        <v>2633</v>
      </c>
      <c r="K1382" s="610">
        <v>42177.423668981479</v>
      </c>
      <c r="L1382" s="611">
        <v>42736</v>
      </c>
      <c r="M1382" s="306" t="s">
        <v>3435</v>
      </c>
      <c r="N1382" s="612">
        <v>18</v>
      </c>
      <c r="O1382" s="298"/>
      <c r="P1382" s="298"/>
    </row>
    <row r="1383" spans="2:16" ht="12.75">
      <c r="B1383" s="613" t="s">
        <v>645</v>
      </c>
      <c r="C1383" s="314" t="s">
        <v>2440</v>
      </c>
      <c r="D1383" s="613" t="s">
        <v>2124</v>
      </c>
      <c r="E1383" s="314" t="s">
        <v>2125</v>
      </c>
      <c r="F1383" s="607" t="s">
        <v>151</v>
      </c>
      <c r="G1383" s="608">
        <v>2008</v>
      </c>
      <c r="H1383" s="342" t="s">
        <v>1307</v>
      </c>
      <c r="I1383" s="609" t="s">
        <v>2713</v>
      </c>
      <c r="J1383" s="607" t="s">
        <v>2633</v>
      </c>
      <c r="K1383" s="610">
        <v>42177.423668981479</v>
      </c>
      <c r="L1383" s="611">
        <v>42736</v>
      </c>
      <c r="M1383" s="306" t="s">
        <v>3435</v>
      </c>
      <c r="N1383" s="612">
        <v>6888</v>
      </c>
      <c r="O1383" s="298"/>
      <c r="P1383" s="298"/>
    </row>
    <row r="1384" spans="2:16" ht="12.75">
      <c r="B1384" s="613" t="s">
        <v>645</v>
      </c>
      <c r="C1384" s="314" t="s">
        <v>2440</v>
      </c>
      <c r="D1384" s="613" t="s">
        <v>2124</v>
      </c>
      <c r="E1384" s="314" t="s">
        <v>2125</v>
      </c>
      <c r="F1384" s="607" t="s">
        <v>151</v>
      </c>
      <c r="G1384" s="608">
        <v>2008</v>
      </c>
      <c r="H1384" s="342" t="s">
        <v>1307</v>
      </c>
      <c r="I1384" s="609" t="s">
        <v>2713</v>
      </c>
      <c r="J1384" s="607" t="s">
        <v>2634</v>
      </c>
      <c r="K1384" s="610">
        <v>42177.423668981479</v>
      </c>
      <c r="L1384" s="611">
        <v>42767</v>
      </c>
      <c r="M1384" s="306" t="s">
        <v>3435</v>
      </c>
      <c r="N1384" s="612">
        <v>27962</v>
      </c>
      <c r="O1384" s="298"/>
      <c r="P1384" s="298"/>
    </row>
    <row r="1385" spans="2:16" ht="12.75">
      <c r="B1385" s="613" t="s">
        <v>673</v>
      </c>
      <c r="C1385" s="314" t="s">
        <v>2440</v>
      </c>
      <c r="D1385" s="613" t="s">
        <v>2124</v>
      </c>
      <c r="E1385" s="314" t="s">
        <v>2125</v>
      </c>
      <c r="F1385" s="607" t="s">
        <v>151</v>
      </c>
      <c r="G1385" s="608">
        <v>2009</v>
      </c>
      <c r="H1385" s="342" t="s">
        <v>1208</v>
      </c>
      <c r="I1385" s="609" t="s">
        <v>2714</v>
      </c>
      <c r="J1385" s="607" t="s">
        <v>2634</v>
      </c>
      <c r="K1385" s="610">
        <v>42177.423668981479</v>
      </c>
      <c r="L1385" s="611">
        <v>42767</v>
      </c>
      <c r="M1385" s="306" t="s">
        <v>3435</v>
      </c>
      <c r="N1385" s="612">
        <v>24</v>
      </c>
      <c r="O1385" s="298"/>
      <c r="P1385" s="298"/>
    </row>
    <row r="1386" spans="2:16" ht="12.75">
      <c r="B1386" s="613" t="s">
        <v>673</v>
      </c>
      <c r="C1386" s="314" t="s">
        <v>2440</v>
      </c>
      <c r="D1386" s="613" t="s">
        <v>2124</v>
      </c>
      <c r="E1386" s="314" t="s">
        <v>2125</v>
      </c>
      <c r="F1386" s="607" t="s">
        <v>151</v>
      </c>
      <c r="G1386" s="608">
        <v>2009</v>
      </c>
      <c r="H1386" s="342" t="s">
        <v>1208</v>
      </c>
      <c r="I1386" s="609" t="s">
        <v>2714</v>
      </c>
      <c r="J1386" s="607" t="s">
        <v>2635</v>
      </c>
      <c r="K1386" s="610">
        <v>42177.423668981479</v>
      </c>
      <c r="L1386" s="611">
        <v>42795</v>
      </c>
      <c r="M1386" s="306" t="s">
        <v>3435</v>
      </c>
      <c r="N1386" s="612">
        <v>3467</v>
      </c>
      <c r="O1386" s="298"/>
      <c r="P1386" s="298"/>
    </row>
    <row r="1387" spans="2:16" ht="12.75">
      <c r="B1387" s="613" t="s">
        <v>645</v>
      </c>
      <c r="C1387" s="314" t="s">
        <v>2440</v>
      </c>
      <c r="D1387" s="613" t="s">
        <v>2124</v>
      </c>
      <c r="E1387" s="314" t="s">
        <v>2125</v>
      </c>
      <c r="F1387" s="607" t="s">
        <v>151</v>
      </c>
      <c r="G1387" s="608">
        <v>2008</v>
      </c>
      <c r="H1387" s="342" t="s">
        <v>1307</v>
      </c>
      <c r="I1387" s="609" t="s">
        <v>2713</v>
      </c>
      <c r="J1387" s="607" t="s">
        <v>2635</v>
      </c>
      <c r="K1387" s="610">
        <v>42177.423668981479</v>
      </c>
      <c r="L1387" s="611">
        <v>42795</v>
      </c>
      <c r="M1387" s="306" t="s">
        <v>3435</v>
      </c>
      <c r="N1387" s="612">
        <v>22251</v>
      </c>
      <c r="O1387" s="298"/>
      <c r="P1387" s="298"/>
    </row>
    <row r="1388" spans="2:16" ht="12.75">
      <c r="B1388" s="613" t="s">
        <v>673</v>
      </c>
      <c r="C1388" s="314" t="s">
        <v>2440</v>
      </c>
      <c r="D1388" s="613" t="s">
        <v>2124</v>
      </c>
      <c r="E1388" s="314" t="s">
        <v>2125</v>
      </c>
      <c r="F1388" s="607" t="s">
        <v>151</v>
      </c>
      <c r="G1388" s="608">
        <v>2009</v>
      </c>
      <c r="H1388" s="342" t="s">
        <v>1208</v>
      </c>
      <c r="I1388" s="609" t="s">
        <v>2714</v>
      </c>
      <c r="J1388" s="607" t="s">
        <v>2636</v>
      </c>
      <c r="K1388" s="610">
        <v>42177.423668981479</v>
      </c>
      <c r="L1388" s="611">
        <v>42826</v>
      </c>
      <c r="M1388" s="306" t="s">
        <v>3435</v>
      </c>
      <c r="N1388" s="612">
        <v>49</v>
      </c>
      <c r="O1388" s="298"/>
      <c r="P1388" s="298"/>
    </row>
    <row r="1389" spans="2:16" ht="12.75">
      <c r="B1389" s="613" t="s">
        <v>645</v>
      </c>
      <c r="C1389" s="314" t="s">
        <v>2440</v>
      </c>
      <c r="D1389" s="613" t="s">
        <v>2124</v>
      </c>
      <c r="E1389" s="314" t="s">
        <v>2125</v>
      </c>
      <c r="F1389" s="607" t="s">
        <v>151</v>
      </c>
      <c r="G1389" s="608">
        <v>2008</v>
      </c>
      <c r="H1389" s="342" t="s">
        <v>1307</v>
      </c>
      <c r="I1389" s="609" t="s">
        <v>2713</v>
      </c>
      <c r="J1389" s="607" t="s">
        <v>2636</v>
      </c>
      <c r="K1389" s="610">
        <v>42177.423668981479</v>
      </c>
      <c r="L1389" s="611">
        <v>42826</v>
      </c>
      <c r="M1389" s="306" t="s">
        <v>3435</v>
      </c>
      <c r="N1389" s="612">
        <v>27546</v>
      </c>
      <c r="O1389" s="298"/>
      <c r="P1389" s="298"/>
    </row>
    <row r="1390" spans="2:16" ht="12.75">
      <c r="B1390" s="613" t="s">
        <v>645</v>
      </c>
      <c r="C1390" s="314" t="s">
        <v>2440</v>
      </c>
      <c r="D1390" s="613" t="s">
        <v>2124</v>
      </c>
      <c r="E1390" s="314" t="s">
        <v>2125</v>
      </c>
      <c r="F1390" s="607" t="s">
        <v>151</v>
      </c>
      <c r="G1390" s="608">
        <v>2008</v>
      </c>
      <c r="H1390" s="342" t="s">
        <v>1307</v>
      </c>
      <c r="I1390" s="609" t="s">
        <v>2713</v>
      </c>
      <c r="J1390" s="607" t="s">
        <v>2637</v>
      </c>
      <c r="K1390" s="610">
        <v>42177.423668981479</v>
      </c>
      <c r="L1390" s="611">
        <v>42856</v>
      </c>
      <c r="M1390" s="306" t="s">
        <v>3435</v>
      </c>
      <c r="N1390" s="612">
        <v>16879</v>
      </c>
      <c r="O1390" s="298"/>
      <c r="P1390" s="298"/>
    </row>
    <row r="1391" spans="2:16" ht="12.75">
      <c r="B1391" s="613" t="s">
        <v>673</v>
      </c>
      <c r="C1391" s="314" t="s">
        <v>2440</v>
      </c>
      <c r="D1391" s="613" t="s">
        <v>2124</v>
      </c>
      <c r="E1391" s="314" t="s">
        <v>2125</v>
      </c>
      <c r="F1391" s="607" t="s">
        <v>151</v>
      </c>
      <c r="G1391" s="608">
        <v>2009</v>
      </c>
      <c r="H1391" s="342" t="s">
        <v>1208</v>
      </c>
      <c r="I1391" s="609" t="s">
        <v>2714</v>
      </c>
      <c r="J1391" s="607" t="s">
        <v>2637</v>
      </c>
      <c r="K1391" s="610">
        <v>42177.423668981479</v>
      </c>
      <c r="L1391" s="611">
        <v>42856</v>
      </c>
      <c r="M1391" s="306" t="s">
        <v>3435</v>
      </c>
      <c r="N1391" s="612">
        <v>883</v>
      </c>
      <c r="O1391" s="298"/>
      <c r="P1391" s="298"/>
    </row>
    <row r="1392" spans="2:16" ht="12.75">
      <c r="B1392" s="613" t="s">
        <v>645</v>
      </c>
      <c r="C1392" s="314" t="s">
        <v>2440</v>
      </c>
      <c r="D1392" s="613" t="s">
        <v>2124</v>
      </c>
      <c r="E1392" s="314" t="s">
        <v>2125</v>
      </c>
      <c r="F1392" s="607" t="s">
        <v>151</v>
      </c>
      <c r="G1392" s="608">
        <v>2008</v>
      </c>
      <c r="H1392" s="342" t="s">
        <v>1307</v>
      </c>
      <c r="I1392" s="609" t="s">
        <v>2713</v>
      </c>
      <c r="J1392" s="607" t="s">
        <v>2638</v>
      </c>
      <c r="K1392" s="610">
        <v>42177.423668981479</v>
      </c>
      <c r="L1392" s="611">
        <v>42887</v>
      </c>
      <c r="M1392" s="306" t="s">
        <v>3435</v>
      </c>
      <c r="N1392" s="612">
        <v>16781</v>
      </c>
      <c r="O1392" s="298"/>
      <c r="P1392" s="298"/>
    </row>
    <row r="1393" spans="2:16" ht="12.75">
      <c r="B1393" s="613" t="s">
        <v>673</v>
      </c>
      <c r="C1393" s="314" t="s">
        <v>2440</v>
      </c>
      <c r="D1393" s="613" t="s">
        <v>2124</v>
      </c>
      <c r="E1393" s="314" t="s">
        <v>2125</v>
      </c>
      <c r="F1393" s="607" t="s">
        <v>151</v>
      </c>
      <c r="G1393" s="608">
        <v>2009</v>
      </c>
      <c r="H1393" s="342" t="s">
        <v>1208</v>
      </c>
      <c r="I1393" s="609" t="s">
        <v>2714</v>
      </c>
      <c r="J1393" s="607" t="s">
        <v>2639</v>
      </c>
      <c r="K1393" s="610">
        <v>42177.423680555556</v>
      </c>
      <c r="L1393" s="611">
        <v>42917</v>
      </c>
      <c r="M1393" s="306" t="s">
        <v>3435</v>
      </c>
      <c r="N1393" s="612">
        <v>315</v>
      </c>
      <c r="O1393" s="298"/>
      <c r="P1393" s="298"/>
    </row>
    <row r="1394" spans="2:16" ht="12.75">
      <c r="B1394" s="613" t="s">
        <v>645</v>
      </c>
      <c r="C1394" s="314" t="s">
        <v>2440</v>
      </c>
      <c r="D1394" s="613" t="s">
        <v>2124</v>
      </c>
      <c r="E1394" s="314" t="s">
        <v>2125</v>
      </c>
      <c r="F1394" s="607" t="s">
        <v>151</v>
      </c>
      <c r="G1394" s="608">
        <v>2008</v>
      </c>
      <c r="H1394" s="342" t="s">
        <v>1307</v>
      </c>
      <c r="I1394" s="609" t="s">
        <v>2713</v>
      </c>
      <c r="J1394" s="607" t="s">
        <v>2639</v>
      </c>
      <c r="K1394" s="610">
        <v>42177.423680555556</v>
      </c>
      <c r="L1394" s="611">
        <v>42917</v>
      </c>
      <c r="M1394" s="306" t="s">
        <v>3435</v>
      </c>
      <c r="N1394" s="612">
        <v>17954</v>
      </c>
      <c r="O1394" s="298"/>
      <c r="P1394" s="298"/>
    </row>
    <row r="1395" spans="2:16" ht="12.75">
      <c r="B1395" s="613" t="s">
        <v>645</v>
      </c>
      <c r="C1395" s="314" t="s">
        <v>2440</v>
      </c>
      <c r="D1395" s="613" t="s">
        <v>2124</v>
      </c>
      <c r="E1395" s="314" t="s">
        <v>2125</v>
      </c>
      <c r="F1395" s="607" t="s">
        <v>151</v>
      </c>
      <c r="G1395" s="608">
        <v>2008</v>
      </c>
      <c r="H1395" s="342" t="s">
        <v>1307</v>
      </c>
      <c r="I1395" s="609" t="s">
        <v>2713</v>
      </c>
      <c r="J1395" s="607" t="s">
        <v>2640</v>
      </c>
      <c r="K1395" s="610">
        <v>42177.423680555556</v>
      </c>
      <c r="L1395" s="611">
        <v>42948</v>
      </c>
      <c r="M1395" s="306" t="s">
        <v>3435</v>
      </c>
      <c r="N1395" s="612">
        <v>15713</v>
      </c>
      <c r="O1395" s="298"/>
      <c r="P1395" s="298"/>
    </row>
    <row r="1396" spans="2:16" ht="12.75">
      <c r="B1396" s="613" t="s">
        <v>673</v>
      </c>
      <c r="C1396" s="314" t="s">
        <v>2440</v>
      </c>
      <c r="D1396" s="613" t="s">
        <v>2124</v>
      </c>
      <c r="E1396" s="314" t="s">
        <v>2125</v>
      </c>
      <c r="F1396" s="607" t="s">
        <v>151</v>
      </c>
      <c r="G1396" s="608">
        <v>2009</v>
      </c>
      <c r="H1396" s="342" t="s">
        <v>1208</v>
      </c>
      <c r="I1396" s="609" t="s">
        <v>2714</v>
      </c>
      <c r="J1396" s="607" t="s">
        <v>2641</v>
      </c>
      <c r="K1396" s="610">
        <v>42177.423680555556</v>
      </c>
      <c r="L1396" s="611">
        <v>42979</v>
      </c>
      <c r="M1396" s="306" t="s">
        <v>3435</v>
      </c>
      <c r="N1396" s="612">
        <v>1091</v>
      </c>
      <c r="O1396" s="298"/>
      <c r="P1396" s="298"/>
    </row>
    <row r="1397" spans="2:16" ht="12.75">
      <c r="B1397" s="613" t="s">
        <v>645</v>
      </c>
      <c r="C1397" s="314" t="s">
        <v>2440</v>
      </c>
      <c r="D1397" s="613" t="s">
        <v>2124</v>
      </c>
      <c r="E1397" s="314" t="s">
        <v>2125</v>
      </c>
      <c r="F1397" s="607" t="s">
        <v>151</v>
      </c>
      <c r="G1397" s="608">
        <v>2008</v>
      </c>
      <c r="H1397" s="342" t="s">
        <v>1307</v>
      </c>
      <c r="I1397" s="609" t="s">
        <v>2713</v>
      </c>
      <c r="J1397" s="607" t="s">
        <v>2641</v>
      </c>
      <c r="K1397" s="610">
        <v>42177.423680555556</v>
      </c>
      <c r="L1397" s="611">
        <v>42979</v>
      </c>
      <c r="M1397" s="306" t="s">
        <v>3435</v>
      </c>
      <c r="N1397" s="612">
        <v>22695</v>
      </c>
      <c r="O1397" s="298"/>
      <c r="P1397" s="298"/>
    </row>
    <row r="1398" spans="2:16" ht="12.75">
      <c r="B1398" s="613" t="s">
        <v>673</v>
      </c>
      <c r="C1398" s="314" t="s">
        <v>2440</v>
      </c>
      <c r="D1398" s="613" t="s">
        <v>2124</v>
      </c>
      <c r="E1398" s="314" t="s">
        <v>2125</v>
      </c>
      <c r="F1398" s="607" t="s">
        <v>151</v>
      </c>
      <c r="G1398" s="608">
        <v>2009</v>
      </c>
      <c r="H1398" s="342" t="s">
        <v>1208</v>
      </c>
      <c r="I1398" s="609" t="s">
        <v>2714</v>
      </c>
      <c r="J1398" s="607" t="s">
        <v>2642</v>
      </c>
      <c r="K1398" s="610">
        <v>42177.423680555556</v>
      </c>
      <c r="L1398" s="611">
        <v>43009</v>
      </c>
      <c r="M1398" s="306" t="s">
        <v>3435</v>
      </c>
      <c r="N1398" s="612">
        <v>1871</v>
      </c>
      <c r="O1398" s="298"/>
      <c r="P1398" s="298"/>
    </row>
    <row r="1399" spans="2:16" ht="12.75">
      <c r="B1399" s="613" t="s">
        <v>673</v>
      </c>
      <c r="C1399" s="314" t="s">
        <v>2440</v>
      </c>
      <c r="D1399" s="613" t="s">
        <v>2124</v>
      </c>
      <c r="E1399" s="314" t="s">
        <v>2125</v>
      </c>
      <c r="F1399" s="607" t="s">
        <v>151</v>
      </c>
      <c r="G1399" s="608">
        <v>2009</v>
      </c>
      <c r="H1399" s="342" t="s">
        <v>1208</v>
      </c>
      <c r="I1399" s="609" t="s">
        <v>2714</v>
      </c>
      <c r="J1399" s="607" t="s">
        <v>2643</v>
      </c>
      <c r="K1399" s="610">
        <v>42177.423680555556</v>
      </c>
      <c r="L1399" s="611">
        <v>43040</v>
      </c>
      <c r="M1399" s="306" t="s">
        <v>3435</v>
      </c>
      <c r="N1399" s="612">
        <v>536</v>
      </c>
      <c r="O1399" s="298"/>
      <c r="P1399" s="298"/>
    </row>
    <row r="1400" spans="2:16" ht="12.75">
      <c r="B1400" s="613" t="s">
        <v>645</v>
      </c>
      <c r="C1400" s="314" t="s">
        <v>2440</v>
      </c>
      <c r="D1400" s="613" t="s">
        <v>2124</v>
      </c>
      <c r="E1400" s="314" t="s">
        <v>2125</v>
      </c>
      <c r="F1400" s="607" t="s">
        <v>151</v>
      </c>
      <c r="G1400" s="608">
        <v>2008</v>
      </c>
      <c r="H1400" s="342" t="s">
        <v>1307</v>
      </c>
      <c r="I1400" s="609" t="s">
        <v>2713</v>
      </c>
      <c r="J1400" s="607" t="s">
        <v>2643</v>
      </c>
      <c r="K1400" s="610">
        <v>42177.423680555556</v>
      </c>
      <c r="L1400" s="611">
        <v>43040</v>
      </c>
      <c r="M1400" s="306" t="s">
        <v>3435</v>
      </c>
      <c r="N1400" s="612">
        <v>25487</v>
      </c>
      <c r="O1400" s="298"/>
      <c r="P1400" s="298"/>
    </row>
    <row r="1401" spans="2:16" ht="12.75">
      <c r="B1401" s="613" t="s">
        <v>645</v>
      </c>
      <c r="C1401" s="314" t="s">
        <v>2193</v>
      </c>
      <c r="D1401" s="613" t="s">
        <v>2194</v>
      </c>
      <c r="E1401" s="314" t="s">
        <v>2467</v>
      </c>
      <c r="F1401" s="607" t="s">
        <v>151</v>
      </c>
      <c r="G1401" s="608">
        <v>2008</v>
      </c>
      <c r="H1401" s="342" t="s">
        <v>1307</v>
      </c>
      <c r="I1401" s="609" t="s">
        <v>2713</v>
      </c>
      <c r="J1401" s="607" t="s">
        <v>2644</v>
      </c>
      <c r="K1401" s="610">
        <v>42177.425474537034</v>
      </c>
      <c r="L1401" s="611">
        <v>42705</v>
      </c>
      <c r="M1401" s="306" t="s">
        <v>3435</v>
      </c>
      <c r="N1401" s="612">
        <v>18285</v>
      </c>
      <c r="O1401" s="298"/>
      <c r="P1401" s="298"/>
    </row>
    <row r="1402" spans="2:16" ht="12.75">
      <c r="B1402" s="613" t="s">
        <v>645</v>
      </c>
      <c r="C1402" s="314" t="s">
        <v>2193</v>
      </c>
      <c r="D1402" s="613" t="s">
        <v>2194</v>
      </c>
      <c r="E1402" s="314" t="s">
        <v>2467</v>
      </c>
      <c r="F1402" s="607" t="s">
        <v>151</v>
      </c>
      <c r="G1402" s="608">
        <v>2008</v>
      </c>
      <c r="H1402" s="342" t="s">
        <v>1307</v>
      </c>
      <c r="I1402" s="609" t="s">
        <v>2713</v>
      </c>
      <c r="J1402" s="607" t="s">
        <v>2633</v>
      </c>
      <c r="K1402" s="610">
        <v>42177.425474537034</v>
      </c>
      <c r="L1402" s="611">
        <v>42736</v>
      </c>
      <c r="M1402" s="306" t="s">
        <v>3435</v>
      </c>
      <c r="N1402" s="612">
        <v>16409</v>
      </c>
      <c r="O1402" s="298"/>
      <c r="P1402" s="298"/>
    </row>
    <row r="1403" spans="2:16" ht="12.75">
      <c r="B1403" s="613" t="s">
        <v>645</v>
      </c>
      <c r="C1403" s="314" t="s">
        <v>2193</v>
      </c>
      <c r="D1403" s="613" t="s">
        <v>2194</v>
      </c>
      <c r="E1403" s="314" t="s">
        <v>2467</v>
      </c>
      <c r="F1403" s="607" t="s">
        <v>151</v>
      </c>
      <c r="G1403" s="608">
        <v>2008</v>
      </c>
      <c r="H1403" s="342" t="s">
        <v>1307</v>
      </c>
      <c r="I1403" s="609" t="s">
        <v>2713</v>
      </c>
      <c r="J1403" s="607" t="s">
        <v>2634</v>
      </c>
      <c r="K1403" s="610">
        <v>42177.425474537034</v>
      </c>
      <c r="L1403" s="611">
        <v>42767</v>
      </c>
      <c r="M1403" s="306" t="s">
        <v>3435</v>
      </c>
      <c r="N1403" s="612">
        <v>17977</v>
      </c>
      <c r="O1403" s="298"/>
      <c r="P1403" s="298"/>
    </row>
    <row r="1404" spans="2:16" ht="12.75">
      <c r="B1404" s="613" t="s">
        <v>645</v>
      </c>
      <c r="C1404" s="314" t="s">
        <v>2193</v>
      </c>
      <c r="D1404" s="613" t="s">
        <v>2194</v>
      </c>
      <c r="E1404" s="314" t="s">
        <v>2467</v>
      </c>
      <c r="F1404" s="607" t="s">
        <v>151</v>
      </c>
      <c r="G1404" s="608">
        <v>2008</v>
      </c>
      <c r="H1404" s="342" t="s">
        <v>1307</v>
      </c>
      <c r="I1404" s="609" t="s">
        <v>2713</v>
      </c>
      <c r="J1404" s="607" t="s">
        <v>2635</v>
      </c>
      <c r="K1404" s="610">
        <v>42177.425474537034</v>
      </c>
      <c r="L1404" s="611">
        <v>42795</v>
      </c>
      <c r="M1404" s="306" t="s">
        <v>3435</v>
      </c>
      <c r="N1404" s="612">
        <v>17444</v>
      </c>
      <c r="O1404" s="298"/>
      <c r="P1404" s="298"/>
    </row>
    <row r="1405" spans="2:16" ht="12.75">
      <c r="B1405" s="613" t="s">
        <v>645</v>
      </c>
      <c r="C1405" s="314" t="s">
        <v>2193</v>
      </c>
      <c r="D1405" s="613" t="s">
        <v>2194</v>
      </c>
      <c r="E1405" s="314" t="s">
        <v>2467</v>
      </c>
      <c r="F1405" s="607" t="s">
        <v>151</v>
      </c>
      <c r="G1405" s="608">
        <v>2008</v>
      </c>
      <c r="H1405" s="342" t="s">
        <v>1307</v>
      </c>
      <c r="I1405" s="609" t="s">
        <v>2713</v>
      </c>
      <c r="J1405" s="607" t="s">
        <v>2636</v>
      </c>
      <c r="K1405" s="610">
        <v>42177.425474537034</v>
      </c>
      <c r="L1405" s="611">
        <v>42826</v>
      </c>
      <c r="M1405" s="306" t="s">
        <v>3435</v>
      </c>
      <c r="N1405" s="612">
        <v>17949</v>
      </c>
      <c r="O1405" s="298"/>
      <c r="P1405" s="298"/>
    </row>
    <row r="1406" spans="2:16" ht="12.75">
      <c r="B1406" s="613" t="s">
        <v>645</v>
      </c>
      <c r="C1406" s="314" t="s">
        <v>2193</v>
      </c>
      <c r="D1406" s="613" t="s">
        <v>2194</v>
      </c>
      <c r="E1406" s="314" t="s">
        <v>2467</v>
      </c>
      <c r="F1406" s="607" t="s">
        <v>151</v>
      </c>
      <c r="G1406" s="608">
        <v>2008</v>
      </c>
      <c r="H1406" s="342" t="s">
        <v>1307</v>
      </c>
      <c r="I1406" s="609" t="s">
        <v>2713</v>
      </c>
      <c r="J1406" s="607" t="s">
        <v>2637</v>
      </c>
      <c r="K1406" s="610">
        <v>42177.425474537034</v>
      </c>
      <c r="L1406" s="611">
        <v>42856</v>
      </c>
      <c r="M1406" s="306" t="s">
        <v>3435</v>
      </c>
      <c r="N1406" s="612">
        <v>14963</v>
      </c>
      <c r="O1406" s="298"/>
      <c r="P1406" s="298"/>
    </row>
    <row r="1407" spans="2:16" ht="12.75">
      <c r="B1407" s="613" t="s">
        <v>645</v>
      </c>
      <c r="C1407" s="314" t="s">
        <v>2193</v>
      </c>
      <c r="D1407" s="613" t="s">
        <v>2194</v>
      </c>
      <c r="E1407" s="314" t="s">
        <v>2467</v>
      </c>
      <c r="F1407" s="607" t="s">
        <v>151</v>
      </c>
      <c r="G1407" s="608">
        <v>2008</v>
      </c>
      <c r="H1407" s="342" t="s">
        <v>1307</v>
      </c>
      <c r="I1407" s="609" t="s">
        <v>2713</v>
      </c>
      <c r="J1407" s="607" t="s">
        <v>2638</v>
      </c>
      <c r="K1407" s="610">
        <v>42177.425474537034</v>
      </c>
      <c r="L1407" s="611">
        <v>42887</v>
      </c>
      <c r="M1407" s="306" t="s">
        <v>3435</v>
      </c>
      <c r="N1407" s="612">
        <v>17894</v>
      </c>
      <c r="O1407" s="298"/>
      <c r="P1407" s="298"/>
    </row>
    <row r="1408" spans="2:16" ht="12.75">
      <c r="B1408" s="613" t="s">
        <v>645</v>
      </c>
      <c r="C1408" s="314" t="s">
        <v>2193</v>
      </c>
      <c r="D1408" s="613" t="s">
        <v>2194</v>
      </c>
      <c r="E1408" s="314" t="s">
        <v>2467</v>
      </c>
      <c r="F1408" s="607" t="s">
        <v>151</v>
      </c>
      <c r="G1408" s="608">
        <v>2008</v>
      </c>
      <c r="H1408" s="342" t="s">
        <v>1307</v>
      </c>
      <c r="I1408" s="609" t="s">
        <v>2713</v>
      </c>
      <c r="J1408" s="607" t="s">
        <v>2639</v>
      </c>
      <c r="K1408" s="610">
        <v>42177.425474537034</v>
      </c>
      <c r="L1408" s="611">
        <v>42917</v>
      </c>
      <c r="M1408" s="306" t="s">
        <v>3435</v>
      </c>
      <c r="N1408" s="612">
        <v>17677</v>
      </c>
      <c r="O1408" s="298"/>
      <c r="P1408" s="298"/>
    </row>
    <row r="1409" spans="2:16" ht="12.75">
      <c r="B1409" s="613" t="s">
        <v>645</v>
      </c>
      <c r="C1409" s="314" t="s">
        <v>2193</v>
      </c>
      <c r="D1409" s="613" t="s">
        <v>2194</v>
      </c>
      <c r="E1409" s="314" t="s">
        <v>2467</v>
      </c>
      <c r="F1409" s="607" t="s">
        <v>151</v>
      </c>
      <c r="G1409" s="608">
        <v>2008</v>
      </c>
      <c r="H1409" s="342" t="s">
        <v>1307</v>
      </c>
      <c r="I1409" s="609" t="s">
        <v>2713</v>
      </c>
      <c r="J1409" s="607" t="s">
        <v>2640</v>
      </c>
      <c r="K1409" s="610">
        <v>42177.425486111111</v>
      </c>
      <c r="L1409" s="611">
        <v>42948</v>
      </c>
      <c r="M1409" s="306" t="s">
        <v>3435</v>
      </c>
      <c r="N1409" s="612">
        <v>16729</v>
      </c>
      <c r="O1409" s="298"/>
      <c r="P1409" s="298"/>
    </row>
    <row r="1410" spans="2:16" ht="12.75">
      <c r="B1410" s="613" t="s">
        <v>645</v>
      </c>
      <c r="C1410" s="314" t="s">
        <v>2193</v>
      </c>
      <c r="D1410" s="613" t="s">
        <v>2194</v>
      </c>
      <c r="E1410" s="314" t="s">
        <v>2467</v>
      </c>
      <c r="F1410" s="607" t="s">
        <v>151</v>
      </c>
      <c r="G1410" s="608">
        <v>2008</v>
      </c>
      <c r="H1410" s="342" t="s">
        <v>1307</v>
      </c>
      <c r="I1410" s="609" t="s">
        <v>2713</v>
      </c>
      <c r="J1410" s="607" t="s">
        <v>2641</v>
      </c>
      <c r="K1410" s="610">
        <v>42177.425486111111</v>
      </c>
      <c r="L1410" s="611">
        <v>42979</v>
      </c>
      <c r="M1410" s="306" t="s">
        <v>3435</v>
      </c>
      <c r="N1410" s="612">
        <v>17585</v>
      </c>
      <c r="O1410" s="298"/>
      <c r="P1410" s="298"/>
    </row>
    <row r="1411" spans="2:16" ht="12.75">
      <c r="B1411" s="613" t="s">
        <v>645</v>
      </c>
      <c r="C1411" s="314" t="s">
        <v>2193</v>
      </c>
      <c r="D1411" s="613" t="s">
        <v>2194</v>
      </c>
      <c r="E1411" s="314" t="s">
        <v>2467</v>
      </c>
      <c r="F1411" s="607" t="s">
        <v>151</v>
      </c>
      <c r="G1411" s="608">
        <v>2008</v>
      </c>
      <c r="H1411" s="342" t="s">
        <v>1307</v>
      </c>
      <c r="I1411" s="609" t="s">
        <v>2713</v>
      </c>
      <c r="J1411" s="607" t="s">
        <v>2642</v>
      </c>
      <c r="K1411" s="610">
        <v>42177.425486111111</v>
      </c>
      <c r="L1411" s="611">
        <v>43009</v>
      </c>
      <c r="M1411" s="306" t="s">
        <v>3435</v>
      </c>
      <c r="N1411" s="612">
        <v>17028</v>
      </c>
      <c r="O1411" s="298"/>
      <c r="P1411" s="298"/>
    </row>
    <row r="1412" spans="2:16" ht="12.75">
      <c r="B1412" s="613" t="s">
        <v>645</v>
      </c>
      <c r="C1412" s="314" t="s">
        <v>2193</v>
      </c>
      <c r="D1412" s="613" t="s">
        <v>2194</v>
      </c>
      <c r="E1412" s="314" t="s">
        <v>2467</v>
      </c>
      <c r="F1412" s="607" t="s">
        <v>151</v>
      </c>
      <c r="G1412" s="608">
        <v>2008</v>
      </c>
      <c r="H1412" s="342" t="s">
        <v>1307</v>
      </c>
      <c r="I1412" s="609" t="s">
        <v>2713</v>
      </c>
      <c r="J1412" s="607" t="s">
        <v>2643</v>
      </c>
      <c r="K1412" s="610">
        <v>42177.425486111111</v>
      </c>
      <c r="L1412" s="611">
        <v>43040</v>
      </c>
      <c r="M1412" s="306" t="s">
        <v>3435</v>
      </c>
      <c r="N1412" s="612">
        <v>17285</v>
      </c>
      <c r="O1412" s="298"/>
      <c r="P1412" s="298"/>
    </row>
    <row r="1413" spans="2:16" ht="12.75">
      <c r="B1413" s="613" t="s">
        <v>905</v>
      </c>
      <c r="C1413" s="314" t="s">
        <v>2270</v>
      </c>
      <c r="D1413" s="613" t="s">
        <v>2271</v>
      </c>
      <c r="E1413" s="314" t="s">
        <v>2272</v>
      </c>
      <c r="F1413" s="607" t="s">
        <v>150</v>
      </c>
      <c r="G1413" s="608">
        <v>2012</v>
      </c>
      <c r="H1413" s="342" t="s">
        <v>1208</v>
      </c>
      <c r="I1413" s="609" t="s">
        <v>2714</v>
      </c>
      <c r="J1413" s="607" t="s">
        <v>2644</v>
      </c>
      <c r="K1413" s="610">
        <v>42177.419641203705</v>
      </c>
      <c r="L1413" s="611">
        <v>42705</v>
      </c>
      <c r="M1413" s="306" t="s">
        <v>3435</v>
      </c>
      <c r="N1413" s="612">
        <v>1445</v>
      </c>
      <c r="O1413" s="298"/>
      <c r="P1413" s="298"/>
    </row>
    <row r="1414" spans="2:16" ht="12.75">
      <c r="B1414" s="613" t="s">
        <v>905</v>
      </c>
      <c r="C1414" s="314" t="s">
        <v>2270</v>
      </c>
      <c r="D1414" s="613" t="s">
        <v>2271</v>
      </c>
      <c r="E1414" s="314" t="s">
        <v>2272</v>
      </c>
      <c r="F1414" s="607" t="s">
        <v>150</v>
      </c>
      <c r="G1414" s="608">
        <v>2012</v>
      </c>
      <c r="H1414" s="342" t="s">
        <v>1208</v>
      </c>
      <c r="I1414" s="609" t="s">
        <v>2714</v>
      </c>
      <c r="J1414" s="607" t="s">
        <v>2633</v>
      </c>
      <c r="K1414" s="610">
        <v>42177.419641203705</v>
      </c>
      <c r="L1414" s="611">
        <v>42736</v>
      </c>
      <c r="M1414" s="306" t="s">
        <v>3435</v>
      </c>
      <c r="N1414" s="612">
        <v>1486</v>
      </c>
      <c r="O1414" s="298"/>
      <c r="P1414" s="298"/>
    </row>
    <row r="1415" spans="2:16" ht="12.75">
      <c r="B1415" s="613" t="s">
        <v>905</v>
      </c>
      <c r="C1415" s="314" t="s">
        <v>2270</v>
      </c>
      <c r="D1415" s="613" t="s">
        <v>2271</v>
      </c>
      <c r="E1415" s="314" t="s">
        <v>2272</v>
      </c>
      <c r="F1415" s="607" t="s">
        <v>150</v>
      </c>
      <c r="G1415" s="608">
        <v>2012</v>
      </c>
      <c r="H1415" s="342" t="s">
        <v>1208</v>
      </c>
      <c r="I1415" s="609" t="s">
        <v>2714</v>
      </c>
      <c r="J1415" s="607" t="s">
        <v>2634</v>
      </c>
      <c r="K1415" s="610">
        <v>42177.419652777775</v>
      </c>
      <c r="L1415" s="611">
        <v>42767</v>
      </c>
      <c r="M1415" s="306" t="s">
        <v>3435</v>
      </c>
      <c r="N1415" s="612">
        <v>2050</v>
      </c>
      <c r="O1415" s="298"/>
      <c r="P1415" s="298"/>
    </row>
    <row r="1416" spans="2:16" ht="12.75">
      <c r="B1416" s="613" t="s">
        <v>905</v>
      </c>
      <c r="C1416" s="314" t="s">
        <v>2270</v>
      </c>
      <c r="D1416" s="613" t="s">
        <v>2271</v>
      </c>
      <c r="E1416" s="314" t="s">
        <v>2272</v>
      </c>
      <c r="F1416" s="607" t="s">
        <v>150</v>
      </c>
      <c r="G1416" s="608">
        <v>2012</v>
      </c>
      <c r="H1416" s="342" t="s">
        <v>1208</v>
      </c>
      <c r="I1416" s="609" t="s">
        <v>2714</v>
      </c>
      <c r="J1416" s="607" t="s">
        <v>2635</v>
      </c>
      <c r="K1416" s="610">
        <v>42177.419652777775</v>
      </c>
      <c r="L1416" s="611">
        <v>42795</v>
      </c>
      <c r="M1416" s="306" t="s">
        <v>3435</v>
      </c>
      <c r="N1416" s="612">
        <v>2126</v>
      </c>
      <c r="O1416" s="298"/>
      <c r="P1416" s="298"/>
    </row>
    <row r="1417" spans="2:16" ht="12.75">
      <c r="B1417" s="613" t="s">
        <v>905</v>
      </c>
      <c r="C1417" s="314" t="s">
        <v>2270</v>
      </c>
      <c r="D1417" s="613" t="s">
        <v>2271</v>
      </c>
      <c r="E1417" s="314" t="s">
        <v>2272</v>
      </c>
      <c r="F1417" s="607" t="s">
        <v>150</v>
      </c>
      <c r="G1417" s="608">
        <v>2012</v>
      </c>
      <c r="H1417" s="342" t="s">
        <v>1208</v>
      </c>
      <c r="I1417" s="609" t="s">
        <v>2714</v>
      </c>
      <c r="J1417" s="607" t="s">
        <v>2636</v>
      </c>
      <c r="K1417" s="610">
        <v>42177.419652777775</v>
      </c>
      <c r="L1417" s="611">
        <v>42826</v>
      </c>
      <c r="M1417" s="306" t="s">
        <v>3435</v>
      </c>
      <c r="N1417" s="612">
        <v>2319</v>
      </c>
      <c r="O1417" s="298"/>
      <c r="P1417" s="298"/>
    </row>
    <row r="1418" spans="2:16" ht="12.75">
      <c r="B1418" s="613" t="s">
        <v>905</v>
      </c>
      <c r="C1418" s="314" t="s">
        <v>2270</v>
      </c>
      <c r="D1418" s="613" t="s">
        <v>2271</v>
      </c>
      <c r="E1418" s="314" t="s">
        <v>2272</v>
      </c>
      <c r="F1418" s="607" t="s">
        <v>150</v>
      </c>
      <c r="G1418" s="608">
        <v>2012</v>
      </c>
      <c r="H1418" s="342" t="s">
        <v>1208</v>
      </c>
      <c r="I1418" s="609" t="s">
        <v>2714</v>
      </c>
      <c r="J1418" s="607" t="s">
        <v>2637</v>
      </c>
      <c r="K1418" s="610">
        <v>42177.419652777775</v>
      </c>
      <c r="L1418" s="611">
        <v>42856</v>
      </c>
      <c r="M1418" s="306" t="s">
        <v>3435</v>
      </c>
      <c r="N1418" s="612">
        <v>2394</v>
      </c>
      <c r="O1418" s="298"/>
      <c r="P1418" s="298"/>
    </row>
    <row r="1419" spans="2:16" ht="12.75">
      <c r="B1419" s="613" t="s">
        <v>905</v>
      </c>
      <c r="C1419" s="314" t="s">
        <v>2270</v>
      </c>
      <c r="D1419" s="613" t="s">
        <v>2271</v>
      </c>
      <c r="E1419" s="314" t="s">
        <v>2272</v>
      </c>
      <c r="F1419" s="607" t="s">
        <v>150</v>
      </c>
      <c r="G1419" s="608">
        <v>2012</v>
      </c>
      <c r="H1419" s="342" t="s">
        <v>1208</v>
      </c>
      <c r="I1419" s="609" t="s">
        <v>2714</v>
      </c>
      <c r="J1419" s="607" t="s">
        <v>2638</v>
      </c>
      <c r="K1419" s="610">
        <v>42177.419652777775</v>
      </c>
      <c r="L1419" s="611">
        <v>42887</v>
      </c>
      <c r="M1419" s="306" t="s">
        <v>3435</v>
      </c>
      <c r="N1419" s="612">
        <v>1949</v>
      </c>
      <c r="O1419" s="298"/>
      <c r="P1419" s="298"/>
    </row>
    <row r="1420" spans="2:16" ht="12.75">
      <c r="B1420" s="613" t="s">
        <v>905</v>
      </c>
      <c r="C1420" s="314" t="s">
        <v>2270</v>
      </c>
      <c r="D1420" s="613" t="s">
        <v>2271</v>
      </c>
      <c r="E1420" s="314" t="s">
        <v>2272</v>
      </c>
      <c r="F1420" s="607" t="s">
        <v>150</v>
      </c>
      <c r="G1420" s="608">
        <v>2012</v>
      </c>
      <c r="H1420" s="342" t="s">
        <v>1208</v>
      </c>
      <c r="I1420" s="609" t="s">
        <v>2714</v>
      </c>
      <c r="J1420" s="607" t="s">
        <v>2639</v>
      </c>
      <c r="K1420" s="610">
        <v>42177.419652777775</v>
      </c>
      <c r="L1420" s="611">
        <v>42917</v>
      </c>
      <c r="M1420" s="306" t="s">
        <v>3435</v>
      </c>
      <c r="N1420" s="612">
        <v>1871</v>
      </c>
      <c r="O1420" s="298"/>
      <c r="P1420" s="298"/>
    </row>
    <row r="1421" spans="2:16" ht="12.75">
      <c r="B1421" s="613" t="s">
        <v>905</v>
      </c>
      <c r="C1421" s="314" t="s">
        <v>2270</v>
      </c>
      <c r="D1421" s="613" t="s">
        <v>2271</v>
      </c>
      <c r="E1421" s="314" t="s">
        <v>2272</v>
      </c>
      <c r="F1421" s="607" t="s">
        <v>150</v>
      </c>
      <c r="G1421" s="608">
        <v>2012</v>
      </c>
      <c r="H1421" s="342" t="s">
        <v>1208</v>
      </c>
      <c r="I1421" s="609" t="s">
        <v>2714</v>
      </c>
      <c r="J1421" s="607" t="s">
        <v>2640</v>
      </c>
      <c r="K1421" s="610">
        <v>42177.419652777775</v>
      </c>
      <c r="L1421" s="611">
        <v>42948</v>
      </c>
      <c r="M1421" s="306" t="s">
        <v>3435</v>
      </c>
      <c r="N1421" s="612">
        <v>1923</v>
      </c>
      <c r="O1421" s="298"/>
      <c r="P1421" s="298"/>
    </row>
    <row r="1422" spans="2:16" ht="12.75">
      <c r="B1422" s="613" t="s">
        <v>905</v>
      </c>
      <c r="C1422" s="314" t="s">
        <v>2270</v>
      </c>
      <c r="D1422" s="613" t="s">
        <v>2271</v>
      </c>
      <c r="E1422" s="314" t="s">
        <v>2272</v>
      </c>
      <c r="F1422" s="607" t="s">
        <v>150</v>
      </c>
      <c r="G1422" s="608">
        <v>2012</v>
      </c>
      <c r="H1422" s="342" t="s">
        <v>1208</v>
      </c>
      <c r="I1422" s="609" t="s">
        <v>2714</v>
      </c>
      <c r="J1422" s="607" t="s">
        <v>2641</v>
      </c>
      <c r="K1422" s="610">
        <v>42177.419652777775</v>
      </c>
      <c r="L1422" s="611">
        <v>42979</v>
      </c>
      <c r="M1422" s="306" t="s">
        <v>3435</v>
      </c>
      <c r="N1422" s="612">
        <v>1671</v>
      </c>
      <c r="O1422" s="298"/>
      <c r="P1422" s="298"/>
    </row>
    <row r="1423" spans="2:16" ht="12.75">
      <c r="B1423" s="613" t="s">
        <v>905</v>
      </c>
      <c r="C1423" s="314" t="s">
        <v>2270</v>
      </c>
      <c r="D1423" s="613" t="s">
        <v>2271</v>
      </c>
      <c r="E1423" s="314" t="s">
        <v>2272</v>
      </c>
      <c r="F1423" s="607" t="s">
        <v>150</v>
      </c>
      <c r="G1423" s="608">
        <v>2012</v>
      </c>
      <c r="H1423" s="342" t="s">
        <v>1208</v>
      </c>
      <c r="I1423" s="609" t="s">
        <v>2714</v>
      </c>
      <c r="J1423" s="607" t="s">
        <v>2642</v>
      </c>
      <c r="K1423" s="610">
        <v>42177.419652777775</v>
      </c>
      <c r="L1423" s="611">
        <v>43009</v>
      </c>
      <c r="M1423" s="306" t="s">
        <v>3435</v>
      </c>
      <c r="N1423" s="612">
        <v>1347</v>
      </c>
      <c r="O1423" s="298"/>
      <c r="P1423" s="298"/>
    </row>
    <row r="1424" spans="2:16" ht="12.75">
      <c r="B1424" s="613" t="s">
        <v>905</v>
      </c>
      <c r="C1424" s="314" t="s">
        <v>2270</v>
      </c>
      <c r="D1424" s="613" t="s">
        <v>2271</v>
      </c>
      <c r="E1424" s="314" t="s">
        <v>2272</v>
      </c>
      <c r="F1424" s="607" t="s">
        <v>150</v>
      </c>
      <c r="G1424" s="608">
        <v>2012</v>
      </c>
      <c r="H1424" s="342" t="s">
        <v>1208</v>
      </c>
      <c r="I1424" s="609" t="s">
        <v>2714</v>
      </c>
      <c r="J1424" s="607" t="s">
        <v>2643</v>
      </c>
      <c r="K1424" s="610">
        <v>42177.419652777775</v>
      </c>
      <c r="L1424" s="611">
        <v>43040</v>
      </c>
      <c r="M1424" s="306" t="s">
        <v>3435</v>
      </c>
      <c r="N1424" s="612">
        <v>937</v>
      </c>
      <c r="O1424" s="298"/>
      <c r="P1424" s="298"/>
    </row>
    <row r="1425" spans="2:16" ht="12.75">
      <c r="B1425" s="613" t="s">
        <v>780</v>
      </c>
      <c r="C1425" s="314" t="s">
        <v>2391</v>
      </c>
      <c r="D1425" s="613" t="s">
        <v>2392</v>
      </c>
      <c r="E1425" s="314" t="s">
        <v>2393</v>
      </c>
      <c r="F1425" s="607" t="s">
        <v>150</v>
      </c>
      <c r="G1425" s="608">
        <v>2012</v>
      </c>
      <c r="H1425" s="342" t="s">
        <v>1208</v>
      </c>
      <c r="I1425" s="609" t="s">
        <v>2714</v>
      </c>
      <c r="J1425" s="607" t="s">
        <v>2644</v>
      </c>
      <c r="K1425" s="610">
        <v>42177.419641203705</v>
      </c>
      <c r="L1425" s="611">
        <v>42705</v>
      </c>
      <c r="M1425" s="306" t="s">
        <v>3435</v>
      </c>
      <c r="N1425" s="612">
        <v>117</v>
      </c>
      <c r="O1425" s="298"/>
      <c r="P1425" s="298"/>
    </row>
    <row r="1426" spans="2:16" ht="12.75">
      <c r="B1426" s="613" t="s">
        <v>780</v>
      </c>
      <c r="C1426" s="314" t="s">
        <v>2391</v>
      </c>
      <c r="D1426" s="613" t="s">
        <v>2392</v>
      </c>
      <c r="E1426" s="314" t="s">
        <v>2393</v>
      </c>
      <c r="F1426" s="607" t="s">
        <v>150</v>
      </c>
      <c r="G1426" s="608">
        <v>2012</v>
      </c>
      <c r="H1426" s="342" t="s">
        <v>1208</v>
      </c>
      <c r="I1426" s="609" t="s">
        <v>2714</v>
      </c>
      <c r="J1426" s="607" t="s">
        <v>2633</v>
      </c>
      <c r="K1426" s="610">
        <v>42177.419641203705</v>
      </c>
      <c r="L1426" s="611">
        <v>42736</v>
      </c>
      <c r="M1426" s="306" t="s">
        <v>3435</v>
      </c>
      <c r="N1426" s="612">
        <v>108</v>
      </c>
      <c r="O1426" s="298"/>
      <c r="P1426" s="298"/>
    </row>
    <row r="1427" spans="2:16" ht="12.75">
      <c r="B1427" s="613" t="s">
        <v>780</v>
      </c>
      <c r="C1427" s="314" t="s">
        <v>2391</v>
      </c>
      <c r="D1427" s="613" t="s">
        <v>2392</v>
      </c>
      <c r="E1427" s="314" t="s">
        <v>2393</v>
      </c>
      <c r="F1427" s="607" t="s">
        <v>150</v>
      </c>
      <c r="G1427" s="608">
        <v>2012</v>
      </c>
      <c r="H1427" s="342" t="s">
        <v>1208</v>
      </c>
      <c r="I1427" s="609" t="s">
        <v>2714</v>
      </c>
      <c r="J1427" s="607" t="s">
        <v>2634</v>
      </c>
      <c r="K1427" s="610">
        <v>42177.419652777775</v>
      </c>
      <c r="L1427" s="611">
        <v>42767</v>
      </c>
      <c r="M1427" s="306" t="s">
        <v>3435</v>
      </c>
      <c r="N1427" s="612">
        <v>99</v>
      </c>
      <c r="O1427" s="298"/>
      <c r="P1427" s="298"/>
    </row>
    <row r="1428" spans="2:16" ht="12.75">
      <c r="B1428" s="613" t="s">
        <v>780</v>
      </c>
      <c r="C1428" s="314" t="s">
        <v>2391</v>
      </c>
      <c r="D1428" s="613" t="s">
        <v>2392</v>
      </c>
      <c r="E1428" s="314" t="s">
        <v>2393</v>
      </c>
      <c r="F1428" s="607" t="s">
        <v>150</v>
      </c>
      <c r="G1428" s="608">
        <v>2012</v>
      </c>
      <c r="H1428" s="342" t="s">
        <v>1208</v>
      </c>
      <c r="I1428" s="609" t="s">
        <v>2714</v>
      </c>
      <c r="J1428" s="607" t="s">
        <v>2635</v>
      </c>
      <c r="K1428" s="610">
        <v>42177.419652777775</v>
      </c>
      <c r="L1428" s="611">
        <v>42795</v>
      </c>
      <c r="M1428" s="306" t="s">
        <v>3435</v>
      </c>
      <c r="N1428" s="612">
        <v>218</v>
      </c>
      <c r="O1428" s="298"/>
      <c r="P1428" s="298"/>
    </row>
    <row r="1429" spans="2:16" ht="12.75">
      <c r="B1429" s="613" t="s">
        <v>780</v>
      </c>
      <c r="C1429" s="314" t="s">
        <v>2391</v>
      </c>
      <c r="D1429" s="613" t="s">
        <v>2392</v>
      </c>
      <c r="E1429" s="314" t="s">
        <v>2393</v>
      </c>
      <c r="F1429" s="607" t="s">
        <v>150</v>
      </c>
      <c r="G1429" s="608">
        <v>2012</v>
      </c>
      <c r="H1429" s="342" t="s">
        <v>1208</v>
      </c>
      <c r="I1429" s="609" t="s">
        <v>2714</v>
      </c>
      <c r="J1429" s="607" t="s">
        <v>2636</v>
      </c>
      <c r="K1429" s="610">
        <v>42177.419652777775</v>
      </c>
      <c r="L1429" s="611">
        <v>42826</v>
      </c>
      <c r="M1429" s="306" t="s">
        <v>3435</v>
      </c>
      <c r="N1429" s="612">
        <v>232</v>
      </c>
      <c r="O1429" s="298"/>
      <c r="P1429" s="298"/>
    </row>
    <row r="1430" spans="2:16" ht="12.75">
      <c r="B1430" s="613" t="s">
        <v>780</v>
      </c>
      <c r="C1430" s="314" t="s">
        <v>2391</v>
      </c>
      <c r="D1430" s="613" t="s">
        <v>2392</v>
      </c>
      <c r="E1430" s="314" t="s">
        <v>2393</v>
      </c>
      <c r="F1430" s="607" t="s">
        <v>150</v>
      </c>
      <c r="G1430" s="608">
        <v>2012</v>
      </c>
      <c r="H1430" s="342" t="s">
        <v>1208</v>
      </c>
      <c r="I1430" s="609" t="s">
        <v>2714</v>
      </c>
      <c r="J1430" s="607" t="s">
        <v>2637</v>
      </c>
      <c r="K1430" s="610">
        <v>42177.419652777775</v>
      </c>
      <c r="L1430" s="611">
        <v>42856</v>
      </c>
      <c r="M1430" s="306" t="s">
        <v>3435</v>
      </c>
      <c r="N1430" s="612">
        <v>199</v>
      </c>
      <c r="O1430" s="298"/>
      <c r="P1430" s="298"/>
    </row>
    <row r="1431" spans="2:16" ht="12.75">
      <c r="B1431" s="613" t="s">
        <v>780</v>
      </c>
      <c r="C1431" s="314" t="s">
        <v>2391</v>
      </c>
      <c r="D1431" s="613" t="s">
        <v>2392</v>
      </c>
      <c r="E1431" s="314" t="s">
        <v>2393</v>
      </c>
      <c r="F1431" s="607" t="s">
        <v>150</v>
      </c>
      <c r="G1431" s="608">
        <v>2012</v>
      </c>
      <c r="H1431" s="342" t="s">
        <v>1208</v>
      </c>
      <c r="I1431" s="609" t="s">
        <v>2714</v>
      </c>
      <c r="J1431" s="607" t="s">
        <v>2638</v>
      </c>
      <c r="K1431" s="610">
        <v>42177.419652777775</v>
      </c>
      <c r="L1431" s="611">
        <v>42887</v>
      </c>
      <c r="M1431" s="306" t="s">
        <v>3435</v>
      </c>
      <c r="N1431" s="612">
        <v>231</v>
      </c>
      <c r="O1431" s="298"/>
      <c r="P1431" s="298"/>
    </row>
    <row r="1432" spans="2:16" ht="12.75">
      <c r="B1432" s="613" t="s">
        <v>780</v>
      </c>
      <c r="C1432" s="314" t="s">
        <v>2391</v>
      </c>
      <c r="D1432" s="613" t="s">
        <v>2392</v>
      </c>
      <c r="E1432" s="314" t="s">
        <v>2393</v>
      </c>
      <c r="F1432" s="607" t="s">
        <v>150</v>
      </c>
      <c r="G1432" s="608">
        <v>2012</v>
      </c>
      <c r="H1432" s="342" t="s">
        <v>1208</v>
      </c>
      <c r="I1432" s="609" t="s">
        <v>2714</v>
      </c>
      <c r="J1432" s="607" t="s">
        <v>2639</v>
      </c>
      <c r="K1432" s="610">
        <v>42177.419652777775</v>
      </c>
      <c r="L1432" s="611">
        <v>42917</v>
      </c>
      <c r="M1432" s="306" t="s">
        <v>3435</v>
      </c>
      <c r="N1432" s="612">
        <v>224</v>
      </c>
      <c r="O1432" s="298"/>
      <c r="P1432" s="298"/>
    </row>
    <row r="1433" spans="2:16" ht="12.75">
      <c r="B1433" s="613" t="s">
        <v>780</v>
      </c>
      <c r="C1433" s="314" t="s">
        <v>2391</v>
      </c>
      <c r="D1433" s="613" t="s">
        <v>2392</v>
      </c>
      <c r="E1433" s="314" t="s">
        <v>2393</v>
      </c>
      <c r="F1433" s="607" t="s">
        <v>150</v>
      </c>
      <c r="G1433" s="608">
        <v>2012</v>
      </c>
      <c r="H1433" s="342" t="s">
        <v>1208</v>
      </c>
      <c r="I1433" s="609" t="s">
        <v>2714</v>
      </c>
      <c r="J1433" s="607" t="s">
        <v>2640</v>
      </c>
      <c r="K1433" s="610">
        <v>42177.419652777775</v>
      </c>
      <c r="L1433" s="611">
        <v>42948</v>
      </c>
      <c r="M1433" s="306" t="s">
        <v>3435</v>
      </c>
      <c r="N1433" s="612">
        <v>231</v>
      </c>
      <c r="O1433" s="298"/>
      <c r="P1433" s="298"/>
    </row>
    <row r="1434" spans="2:16" ht="12.75">
      <c r="B1434" s="613" t="s">
        <v>780</v>
      </c>
      <c r="C1434" s="314" t="s">
        <v>2391</v>
      </c>
      <c r="D1434" s="613" t="s">
        <v>2392</v>
      </c>
      <c r="E1434" s="314" t="s">
        <v>2393</v>
      </c>
      <c r="F1434" s="607" t="s">
        <v>150</v>
      </c>
      <c r="G1434" s="608">
        <v>2012</v>
      </c>
      <c r="H1434" s="342" t="s">
        <v>1208</v>
      </c>
      <c r="I1434" s="609" t="s">
        <v>2714</v>
      </c>
      <c r="J1434" s="607" t="s">
        <v>2641</v>
      </c>
      <c r="K1434" s="610">
        <v>42177.419652777775</v>
      </c>
      <c r="L1434" s="611">
        <v>42979</v>
      </c>
      <c r="M1434" s="306" t="s">
        <v>3435</v>
      </c>
      <c r="N1434" s="612">
        <v>177</v>
      </c>
      <c r="O1434" s="298"/>
      <c r="P1434" s="298"/>
    </row>
    <row r="1435" spans="2:16" ht="12.75">
      <c r="B1435" s="613" t="s">
        <v>780</v>
      </c>
      <c r="C1435" s="314" t="s">
        <v>2391</v>
      </c>
      <c r="D1435" s="613" t="s">
        <v>2392</v>
      </c>
      <c r="E1435" s="314" t="s">
        <v>2393</v>
      </c>
      <c r="F1435" s="607" t="s">
        <v>150</v>
      </c>
      <c r="G1435" s="608">
        <v>2012</v>
      </c>
      <c r="H1435" s="342" t="s">
        <v>1208</v>
      </c>
      <c r="I1435" s="609" t="s">
        <v>2714</v>
      </c>
      <c r="J1435" s="607" t="s">
        <v>2642</v>
      </c>
      <c r="K1435" s="610">
        <v>42177.419652777775</v>
      </c>
      <c r="L1435" s="611">
        <v>43009</v>
      </c>
      <c r="M1435" s="306" t="s">
        <v>3435</v>
      </c>
      <c r="N1435" s="612">
        <v>104</v>
      </c>
      <c r="O1435" s="298"/>
      <c r="P1435" s="298"/>
    </row>
    <row r="1436" spans="2:16" ht="12.75">
      <c r="B1436" s="613" t="s">
        <v>780</v>
      </c>
      <c r="C1436" s="314" t="s">
        <v>2391</v>
      </c>
      <c r="D1436" s="613" t="s">
        <v>2392</v>
      </c>
      <c r="E1436" s="314" t="s">
        <v>2393</v>
      </c>
      <c r="F1436" s="607" t="s">
        <v>150</v>
      </c>
      <c r="G1436" s="608">
        <v>2012</v>
      </c>
      <c r="H1436" s="342" t="s">
        <v>1208</v>
      </c>
      <c r="I1436" s="609" t="s">
        <v>2714</v>
      </c>
      <c r="J1436" s="607" t="s">
        <v>2643</v>
      </c>
      <c r="K1436" s="610">
        <v>42177.419652777775</v>
      </c>
      <c r="L1436" s="611">
        <v>43040</v>
      </c>
      <c r="M1436" s="306" t="s">
        <v>3435</v>
      </c>
      <c r="N1436" s="612">
        <v>61</v>
      </c>
      <c r="O1436" s="298"/>
      <c r="P1436" s="298"/>
    </row>
    <row r="1437" spans="2:16" ht="12.75">
      <c r="B1437" s="613" t="s">
        <v>781</v>
      </c>
      <c r="C1437" s="314" t="s">
        <v>2394</v>
      </c>
      <c r="D1437" s="613" t="s">
        <v>2395</v>
      </c>
      <c r="E1437" s="314" t="s">
        <v>2396</v>
      </c>
      <c r="F1437" s="607" t="s">
        <v>150</v>
      </c>
      <c r="G1437" s="608">
        <v>2012</v>
      </c>
      <c r="H1437" s="342" t="s">
        <v>1208</v>
      </c>
      <c r="I1437" s="609" t="s">
        <v>2714</v>
      </c>
      <c r="J1437" s="607" t="s">
        <v>2644</v>
      </c>
      <c r="K1437" s="610">
        <v>42177.419641203705</v>
      </c>
      <c r="L1437" s="611">
        <v>42705</v>
      </c>
      <c r="M1437" s="306" t="s">
        <v>3435</v>
      </c>
      <c r="N1437" s="612">
        <v>120</v>
      </c>
      <c r="O1437" s="298"/>
      <c r="P1437" s="298"/>
    </row>
    <row r="1438" spans="2:16" ht="12.75">
      <c r="B1438" s="613" t="s">
        <v>781</v>
      </c>
      <c r="C1438" s="314" t="s">
        <v>2394</v>
      </c>
      <c r="D1438" s="613" t="s">
        <v>2395</v>
      </c>
      <c r="E1438" s="314" t="s">
        <v>2396</v>
      </c>
      <c r="F1438" s="607" t="s">
        <v>150</v>
      </c>
      <c r="G1438" s="608">
        <v>2012</v>
      </c>
      <c r="H1438" s="342" t="s">
        <v>1208</v>
      </c>
      <c r="I1438" s="609" t="s">
        <v>2714</v>
      </c>
      <c r="J1438" s="607" t="s">
        <v>2633</v>
      </c>
      <c r="K1438" s="610">
        <v>42177.419641203705</v>
      </c>
      <c r="L1438" s="611">
        <v>42736</v>
      </c>
      <c r="M1438" s="306" t="s">
        <v>3435</v>
      </c>
      <c r="N1438" s="612">
        <v>111</v>
      </c>
      <c r="O1438" s="298"/>
      <c r="P1438" s="298"/>
    </row>
    <row r="1439" spans="2:16" ht="12.75">
      <c r="B1439" s="613" t="s">
        <v>781</v>
      </c>
      <c r="C1439" s="314" t="s">
        <v>2394</v>
      </c>
      <c r="D1439" s="613" t="s">
        <v>2395</v>
      </c>
      <c r="E1439" s="314" t="s">
        <v>2396</v>
      </c>
      <c r="F1439" s="607" t="s">
        <v>150</v>
      </c>
      <c r="G1439" s="608">
        <v>2012</v>
      </c>
      <c r="H1439" s="342" t="s">
        <v>1208</v>
      </c>
      <c r="I1439" s="609" t="s">
        <v>2714</v>
      </c>
      <c r="J1439" s="607" t="s">
        <v>2634</v>
      </c>
      <c r="K1439" s="610">
        <v>42177.419652777775</v>
      </c>
      <c r="L1439" s="611">
        <v>42767</v>
      </c>
      <c r="M1439" s="306" t="s">
        <v>3435</v>
      </c>
      <c r="N1439" s="612">
        <v>103</v>
      </c>
      <c r="O1439" s="298"/>
      <c r="P1439" s="298"/>
    </row>
    <row r="1440" spans="2:16" ht="12.75">
      <c r="B1440" s="613" t="s">
        <v>781</v>
      </c>
      <c r="C1440" s="314" t="s">
        <v>2394</v>
      </c>
      <c r="D1440" s="613" t="s">
        <v>2395</v>
      </c>
      <c r="E1440" s="314" t="s">
        <v>2396</v>
      </c>
      <c r="F1440" s="607" t="s">
        <v>150</v>
      </c>
      <c r="G1440" s="608">
        <v>2012</v>
      </c>
      <c r="H1440" s="342" t="s">
        <v>1208</v>
      </c>
      <c r="I1440" s="609" t="s">
        <v>2714</v>
      </c>
      <c r="J1440" s="607" t="s">
        <v>2635</v>
      </c>
      <c r="K1440" s="610">
        <v>42177.419652777775</v>
      </c>
      <c r="L1440" s="611">
        <v>42795</v>
      </c>
      <c r="M1440" s="306" t="s">
        <v>3435</v>
      </c>
      <c r="N1440" s="612">
        <v>254</v>
      </c>
      <c r="O1440" s="298"/>
      <c r="P1440" s="298"/>
    </row>
    <row r="1441" spans="2:16" ht="12.75">
      <c r="B1441" s="613" t="s">
        <v>781</v>
      </c>
      <c r="C1441" s="314" t="s">
        <v>2394</v>
      </c>
      <c r="D1441" s="613" t="s">
        <v>2395</v>
      </c>
      <c r="E1441" s="314" t="s">
        <v>2396</v>
      </c>
      <c r="F1441" s="607" t="s">
        <v>150</v>
      </c>
      <c r="G1441" s="608">
        <v>2012</v>
      </c>
      <c r="H1441" s="342" t="s">
        <v>1208</v>
      </c>
      <c r="I1441" s="609" t="s">
        <v>2714</v>
      </c>
      <c r="J1441" s="607" t="s">
        <v>2636</v>
      </c>
      <c r="K1441" s="610">
        <v>42177.419652777775</v>
      </c>
      <c r="L1441" s="611">
        <v>42826</v>
      </c>
      <c r="M1441" s="306" t="s">
        <v>3435</v>
      </c>
      <c r="N1441" s="612">
        <v>279</v>
      </c>
      <c r="O1441" s="298"/>
      <c r="P1441" s="298"/>
    </row>
    <row r="1442" spans="2:16" ht="12.75">
      <c r="B1442" s="613" t="s">
        <v>781</v>
      </c>
      <c r="C1442" s="314" t="s">
        <v>2394</v>
      </c>
      <c r="D1442" s="613" t="s">
        <v>2395</v>
      </c>
      <c r="E1442" s="314" t="s">
        <v>2396</v>
      </c>
      <c r="F1442" s="607" t="s">
        <v>150</v>
      </c>
      <c r="G1442" s="608">
        <v>2012</v>
      </c>
      <c r="H1442" s="342" t="s">
        <v>1208</v>
      </c>
      <c r="I1442" s="609" t="s">
        <v>2714</v>
      </c>
      <c r="J1442" s="607" t="s">
        <v>2637</v>
      </c>
      <c r="K1442" s="610">
        <v>42177.419652777775</v>
      </c>
      <c r="L1442" s="611">
        <v>42856</v>
      </c>
      <c r="M1442" s="306" t="s">
        <v>3435</v>
      </c>
      <c r="N1442" s="612">
        <v>315</v>
      </c>
      <c r="O1442" s="298"/>
      <c r="P1442" s="298"/>
    </row>
    <row r="1443" spans="2:16" ht="12.75">
      <c r="B1443" s="613" t="s">
        <v>781</v>
      </c>
      <c r="C1443" s="314" t="s">
        <v>2394</v>
      </c>
      <c r="D1443" s="613" t="s">
        <v>2395</v>
      </c>
      <c r="E1443" s="314" t="s">
        <v>2396</v>
      </c>
      <c r="F1443" s="607" t="s">
        <v>150</v>
      </c>
      <c r="G1443" s="608">
        <v>2012</v>
      </c>
      <c r="H1443" s="342" t="s">
        <v>1208</v>
      </c>
      <c r="I1443" s="609" t="s">
        <v>2714</v>
      </c>
      <c r="J1443" s="607" t="s">
        <v>2638</v>
      </c>
      <c r="K1443" s="610">
        <v>42177.419652777775</v>
      </c>
      <c r="L1443" s="611">
        <v>42887</v>
      </c>
      <c r="M1443" s="306" t="s">
        <v>3435</v>
      </c>
      <c r="N1443" s="612">
        <v>306</v>
      </c>
      <c r="O1443" s="298"/>
      <c r="P1443" s="298"/>
    </row>
    <row r="1444" spans="2:16" ht="12.75">
      <c r="B1444" s="613" t="s">
        <v>781</v>
      </c>
      <c r="C1444" s="314" t="s">
        <v>2394</v>
      </c>
      <c r="D1444" s="613" t="s">
        <v>2395</v>
      </c>
      <c r="E1444" s="314" t="s">
        <v>2396</v>
      </c>
      <c r="F1444" s="607" t="s">
        <v>150</v>
      </c>
      <c r="G1444" s="608">
        <v>2012</v>
      </c>
      <c r="H1444" s="342" t="s">
        <v>1208</v>
      </c>
      <c r="I1444" s="609" t="s">
        <v>2714</v>
      </c>
      <c r="J1444" s="607" t="s">
        <v>2639</v>
      </c>
      <c r="K1444" s="610">
        <v>42177.419652777775</v>
      </c>
      <c r="L1444" s="611">
        <v>42917</v>
      </c>
      <c r="M1444" s="306" t="s">
        <v>3435</v>
      </c>
      <c r="N1444" s="612">
        <v>275</v>
      </c>
      <c r="O1444" s="298"/>
      <c r="P1444" s="298"/>
    </row>
    <row r="1445" spans="2:16" ht="12.75">
      <c r="B1445" s="613" t="s">
        <v>781</v>
      </c>
      <c r="C1445" s="314" t="s">
        <v>2394</v>
      </c>
      <c r="D1445" s="613" t="s">
        <v>2395</v>
      </c>
      <c r="E1445" s="314" t="s">
        <v>2396</v>
      </c>
      <c r="F1445" s="607" t="s">
        <v>150</v>
      </c>
      <c r="G1445" s="608">
        <v>2012</v>
      </c>
      <c r="H1445" s="342" t="s">
        <v>1208</v>
      </c>
      <c r="I1445" s="609" t="s">
        <v>2714</v>
      </c>
      <c r="J1445" s="607" t="s">
        <v>2640</v>
      </c>
      <c r="K1445" s="610">
        <v>42177.419652777775</v>
      </c>
      <c r="L1445" s="611">
        <v>42948</v>
      </c>
      <c r="M1445" s="306" t="s">
        <v>3435</v>
      </c>
      <c r="N1445" s="612">
        <v>231</v>
      </c>
      <c r="O1445" s="298"/>
      <c r="P1445" s="298"/>
    </row>
    <row r="1446" spans="2:16" ht="12.75">
      <c r="B1446" s="613" t="s">
        <v>781</v>
      </c>
      <c r="C1446" s="314" t="s">
        <v>2394</v>
      </c>
      <c r="D1446" s="613" t="s">
        <v>2395</v>
      </c>
      <c r="E1446" s="314" t="s">
        <v>2396</v>
      </c>
      <c r="F1446" s="607" t="s">
        <v>150</v>
      </c>
      <c r="G1446" s="608">
        <v>2012</v>
      </c>
      <c r="H1446" s="342" t="s">
        <v>1208</v>
      </c>
      <c r="I1446" s="609" t="s">
        <v>2714</v>
      </c>
      <c r="J1446" s="607" t="s">
        <v>2641</v>
      </c>
      <c r="K1446" s="610">
        <v>42177.419652777775</v>
      </c>
      <c r="L1446" s="611">
        <v>42979</v>
      </c>
      <c r="M1446" s="306" t="s">
        <v>3435</v>
      </c>
      <c r="N1446" s="612">
        <v>181</v>
      </c>
      <c r="O1446" s="298"/>
      <c r="P1446" s="298"/>
    </row>
    <row r="1447" spans="2:16" ht="12.75">
      <c r="B1447" s="613" t="s">
        <v>781</v>
      </c>
      <c r="C1447" s="314" t="s">
        <v>2394</v>
      </c>
      <c r="D1447" s="613" t="s">
        <v>2395</v>
      </c>
      <c r="E1447" s="314" t="s">
        <v>2396</v>
      </c>
      <c r="F1447" s="607" t="s">
        <v>150</v>
      </c>
      <c r="G1447" s="608">
        <v>2012</v>
      </c>
      <c r="H1447" s="342" t="s">
        <v>1208</v>
      </c>
      <c r="I1447" s="609" t="s">
        <v>2714</v>
      </c>
      <c r="J1447" s="607" t="s">
        <v>2642</v>
      </c>
      <c r="K1447" s="610">
        <v>42177.419652777775</v>
      </c>
      <c r="L1447" s="611">
        <v>43009</v>
      </c>
      <c r="M1447" s="306" t="s">
        <v>3435</v>
      </c>
      <c r="N1447" s="612">
        <v>110</v>
      </c>
      <c r="O1447" s="298"/>
      <c r="P1447" s="298"/>
    </row>
    <row r="1448" spans="2:16" ht="12.75">
      <c r="B1448" s="613" t="s">
        <v>781</v>
      </c>
      <c r="C1448" s="314" t="s">
        <v>2394</v>
      </c>
      <c r="D1448" s="613" t="s">
        <v>2395</v>
      </c>
      <c r="E1448" s="314" t="s">
        <v>2396</v>
      </c>
      <c r="F1448" s="607" t="s">
        <v>150</v>
      </c>
      <c r="G1448" s="608">
        <v>2012</v>
      </c>
      <c r="H1448" s="342" t="s">
        <v>1208</v>
      </c>
      <c r="I1448" s="609" t="s">
        <v>2714</v>
      </c>
      <c r="J1448" s="607" t="s">
        <v>2643</v>
      </c>
      <c r="K1448" s="610">
        <v>42177.419652777775</v>
      </c>
      <c r="L1448" s="611">
        <v>43040</v>
      </c>
      <c r="M1448" s="306" t="s">
        <v>3435</v>
      </c>
      <c r="N1448" s="612">
        <v>63</v>
      </c>
      <c r="O1448" s="298"/>
      <c r="P1448" s="298"/>
    </row>
    <row r="1449" spans="2:16" ht="12.75">
      <c r="B1449" s="613" t="s">
        <v>529</v>
      </c>
      <c r="C1449" s="314" t="s">
        <v>1769</v>
      </c>
      <c r="D1449" s="613" t="s">
        <v>1770</v>
      </c>
      <c r="E1449" s="314" t="s">
        <v>1771</v>
      </c>
      <c r="F1449" s="607" t="s">
        <v>151</v>
      </c>
      <c r="G1449" s="608" t="s">
        <v>147</v>
      </c>
      <c r="H1449" s="342" t="s">
        <v>1208</v>
      </c>
      <c r="I1449" s="609" t="s">
        <v>2714</v>
      </c>
      <c r="J1449" s="607" t="s">
        <v>2644</v>
      </c>
      <c r="K1449" s="610">
        <v>42177.420277777775</v>
      </c>
      <c r="L1449" s="611">
        <v>42705</v>
      </c>
      <c r="M1449" s="306" t="s">
        <v>3435</v>
      </c>
      <c r="N1449" s="612">
        <v>75</v>
      </c>
      <c r="O1449" s="298"/>
      <c r="P1449" s="298"/>
    </row>
    <row r="1450" spans="2:16" ht="12.75">
      <c r="B1450" s="613" t="s">
        <v>529</v>
      </c>
      <c r="C1450" s="314" t="s">
        <v>1769</v>
      </c>
      <c r="D1450" s="613" t="s">
        <v>1770</v>
      </c>
      <c r="E1450" s="314" t="s">
        <v>1771</v>
      </c>
      <c r="F1450" s="607" t="s">
        <v>151</v>
      </c>
      <c r="G1450" s="608" t="s">
        <v>147</v>
      </c>
      <c r="H1450" s="342" t="s">
        <v>1208</v>
      </c>
      <c r="I1450" s="609" t="s">
        <v>2714</v>
      </c>
      <c r="J1450" s="607" t="s">
        <v>2633</v>
      </c>
      <c r="K1450" s="610">
        <v>42177.420277777775</v>
      </c>
      <c r="L1450" s="611">
        <v>42736</v>
      </c>
      <c r="M1450" s="306" t="s">
        <v>3435</v>
      </c>
      <c r="N1450" s="612">
        <v>223</v>
      </c>
      <c r="O1450" s="298"/>
      <c r="P1450" s="298"/>
    </row>
    <row r="1451" spans="2:16" ht="12.75">
      <c r="B1451" s="613" t="s">
        <v>529</v>
      </c>
      <c r="C1451" s="314" t="s">
        <v>1769</v>
      </c>
      <c r="D1451" s="613" t="s">
        <v>1770</v>
      </c>
      <c r="E1451" s="314" t="s">
        <v>1771</v>
      </c>
      <c r="F1451" s="607" t="s">
        <v>151</v>
      </c>
      <c r="G1451" s="608" t="s">
        <v>147</v>
      </c>
      <c r="H1451" s="342" t="s">
        <v>1208</v>
      </c>
      <c r="I1451" s="609" t="s">
        <v>2714</v>
      </c>
      <c r="J1451" s="607" t="s">
        <v>2634</v>
      </c>
      <c r="K1451" s="610">
        <v>42177.420277777775</v>
      </c>
      <c r="L1451" s="611">
        <v>42767</v>
      </c>
      <c r="M1451" s="306" t="s">
        <v>3435</v>
      </c>
      <c r="N1451" s="612">
        <v>394</v>
      </c>
      <c r="O1451" s="298"/>
      <c r="P1451" s="298"/>
    </row>
    <row r="1452" spans="2:16" ht="12.75">
      <c r="B1452" s="613" t="s">
        <v>529</v>
      </c>
      <c r="C1452" s="314" t="s">
        <v>1769</v>
      </c>
      <c r="D1452" s="613" t="s">
        <v>1770</v>
      </c>
      <c r="E1452" s="314" t="s">
        <v>1771</v>
      </c>
      <c r="F1452" s="607" t="s">
        <v>151</v>
      </c>
      <c r="G1452" s="608" t="s">
        <v>147</v>
      </c>
      <c r="H1452" s="342" t="s">
        <v>1208</v>
      </c>
      <c r="I1452" s="609" t="s">
        <v>2714</v>
      </c>
      <c r="J1452" s="607" t="s">
        <v>2635</v>
      </c>
      <c r="K1452" s="610">
        <v>42177.420277777775</v>
      </c>
      <c r="L1452" s="611">
        <v>42795</v>
      </c>
      <c r="M1452" s="306" t="s">
        <v>3435</v>
      </c>
      <c r="N1452" s="612">
        <v>690</v>
      </c>
      <c r="O1452" s="298"/>
      <c r="P1452" s="298"/>
    </row>
    <row r="1453" spans="2:16" ht="12.75">
      <c r="B1453" s="613" t="s">
        <v>529</v>
      </c>
      <c r="C1453" s="314" t="s">
        <v>1769</v>
      </c>
      <c r="D1453" s="613" t="s">
        <v>1770</v>
      </c>
      <c r="E1453" s="314" t="s">
        <v>1771</v>
      </c>
      <c r="F1453" s="607" t="s">
        <v>151</v>
      </c>
      <c r="G1453" s="608" t="s">
        <v>147</v>
      </c>
      <c r="H1453" s="342" t="s">
        <v>1208</v>
      </c>
      <c r="I1453" s="609" t="s">
        <v>2714</v>
      </c>
      <c r="J1453" s="607" t="s">
        <v>2636</v>
      </c>
      <c r="K1453" s="610">
        <v>42177.420277777775</v>
      </c>
      <c r="L1453" s="611">
        <v>42826</v>
      </c>
      <c r="M1453" s="306" t="s">
        <v>3435</v>
      </c>
      <c r="N1453" s="612">
        <v>1244</v>
      </c>
      <c r="O1453" s="298"/>
      <c r="P1453" s="298"/>
    </row>
    <row r="1454" spans="2:16" ht="12.75">
      <c r="B1454" s="613" t="s">
        <v>529</v>
      </c>
      <c r="C1454" s="314" t="s">
        <v>1769</v>
      </c>
      <c r="D1454" s="613" t="s">
        <v>1770</v>
      </c>
      <c r="E1454" s="314" t="s">
        <v>1771</v>
      </c>
      <c r="F1454" s="607" t="s">
        <v>151</v>
      </c>
      <c r="G1454" s="608" t="s">
        <v>147</v>
      </c>
      <c r="H1454" s="342" t="s">
        <v>1208</v>
      </c>
      <c r="I1454" s="609" t="s">
        <v>2714</v>
      </c>
      <c r="J1454" s="607" t="s">
        <v>2637</v>
      </c>
      <c r="K1454" s="610">
        <v>42177.420277777775</v>
      </c>
      <c r="L1454" s="611">
        <v>42856</v>
      </c>
      <c r="M1454" s="306" t="s">
        <v>3435</v>
      </c>
      <c r="N1454" s="612">
        <v>1460</v>
      </c>
      <c r="O1454" s="298"/>
      <c r="P1454" s="298"/>
    </row>
    <row r="1455" spans="2:16" ht="12.75">
      <c r="B1455" s="613" t="s">
        <v>529</v>
      </c>
      <c r="C1455" s="314" t="s">
        <v>1769</v>
      </c>
      <c r="D1455" s="613" t="s">
        <v>1770</v>
      </c>
      <c r="E1455" s="314" t="s">
        <v>1771</v>
      </c>
      <c r="F1455" s="607" t="s">
        <v>151</v>
      </c>
      <c r="G1455" s="608" t="s">
        <v>147</v>
      </c>
      <c r="H1455" s="342" t="s">
        <v>1208</v>
      </c>
      <c r="I1455" s="609" t="s">
        <v>2714</v>
      </c>
      <c r="J1455" s="607" t="s">
        <v>2638</v>
      </c>
      <c r="K1455" s="610">
        <v>42177.420277777775</v>
      </c>
      <c r="L1455" s="611">
        <v>42887</v>
      </c>
      <c r="M1455" s="306" t="s">
        <v>3435</v>
      </c>
      <c r="N1455" s="612">
        <v>1966</v>
      </c>
      <c r="O1455" s="298"/>
      <c r="P1455" s="298"/>
    </row>
    <row r="1456" spans="2:16" ht="12.75">
      <c r="B1456" s="613" t="s">
        <v>529</v>
      </c>
      <c r="C1456" s="314" t="s">
        <v>1769</v>
      </c>
      <c r="D1456" s="613" t="s">
        <v>1770</v>
      </c>
      <c r="E1456" s="314" t="s">
        <v>1771</v>
      </c>
      <c r="F1456" s="607" t="s">
        <v>151</v>
      </c>
      <c r="G1456" s="608" t="s">
        <v>147</v>
      </c>
      <c r="H1456" s="342" t="s">
        <v>1208</v>
      </c>
      <c r="I1456" s="609" t="s">
        <v>2714</v>
      </c>
      <c r="J1456" s="607" t="s">
        <v>2639</v>
      </c>
      <c r="K1456" s="610">
        <v>42177.420277777775</v>
      </c>
      <c r="L1456" s="611">
        <v>42917</v>
      </c>
      <c r="M1456" s="306" t="s">
        <v>3435</v>
      </c>
      <c r="N1456" s="612">
        <v>1936</v>
      </c>
      <c r="O1456" s="298"/>
      <c r="P1456" s="298"/>
    </row>
    <row r="1457" spans="2:16" ht="12.75">
      <c r="B1457" s="613" t="s">
        <v>529</v>
      </c>
      <c r="C1457" s="314" t="s">
        <v>1769</v>
      </c>
      <c r="D1457" s="613" t="s">
        <v>1770</v>
      </c>
      <c r="E1457" s="314" t="s">
        <v>1771</v>
      </c>
      <c r="F1457" s="607" t="s">
        <v>151</v>
      </c>
      <c r="G1457" s="608" t="s">
        <v>147</v>
      </c>
      <c r="H1457" s="342" t="s">
        <v>1208</v>
      </c>
      <c r="I1457" s="609" t="s">
        <v>2714</v>
      </c>
      <c r="J1457" s="607" t="s">
        <v>2640</v>
      </c>
      <c r="K1457" s="610">
        <v>42177.420277777775</v>
      </c>
      <c r="L1457" s="611">
        <v>42948</v>
      </c>
      <c r="M1457" s="306" t="s">
        <v>3435</v>
      </c>
      <c r="N1457" s="612">
        <v>1351</v>
      </c>
      <c r="O1457" s="298"/>
      <c r="P1457" s="298"/>
    </row>
    <row r="1458" spans="2:16" ht="12.75">
      <c r="B1458" s="613" t="s">
        <v>529</v>
      </c>
      <c r="C1458" s="314" t="s">
        <v>1769</v>
      </c>
      <c r="D1458" s="613" t="s">
        <v>1770</v>
      </c>
      <c r="E1458" s="314" t="s">
        <v>1771</v>
      </c>
      <c r="F1458" s="607" t="s">
        <v>151</v>
      </c>
      <c r="G1458" s="608" t="s">
        <v>147</v>
      </c>
      <c r="H1458" s="342" t="s">
        <v>1208</v>
      </c>
      <c r="I1458" s="609" t="s">
        <v>2714</v>
      </c>
      <c r="J1458" s="607" t="s">
        <v>2641</v>
      </c>
      <c r="K1458" s="610">
        <v>42177.420289351852</v>
      </c>
      <c r="L1458" s="611">
        <v>42979</v>
      </c>
      <c r="M1458" s="306" t="s">
        <v>3435</v>
      </c>
      <c r="N1458" s="612">
        <v>397</v>
      </c>
      <c r="O1458" s="298"/>
      <c r="P1458" s="298"/>
    </row>
    <row r="1459" spans="2:16" ht="12.75">
      <c r="B1459" s="613" t="s">
        <v>529</v>
      </c>
      <c r="C1459" s="314" t="s">
        <v>1769</v>
      </c>
      <c r="D1459" s="613" t="s">
        <v>1770</v>
      </c>
      <c r="E1459" s="314" t="s">
        <v>1771</v>
      </c>
      <c r="F1459" s="607" t="s">
        <v>151</v>
      </c>
      <c r="G1459" s="608" t="s">
        <v>147</v>
      </c>
      <c r="H1459" s="342" t="s">
        <v>1208</v>
      </c>
      <c r="I1459" s="609" t="s">
        <v>2714</v>
      </c>
      <c r="J1459" s="607" t="s">
        <v>2642</v>
      </c>
      <c r="K1459" s="610">
        <v>42177.420289351852</v>
      </c>
      <c r="L1459" s="611">
        <v>43009</v>
      </c>
      <c r="M1459" s="306" t="s">
        <v>3435</v>
      </c>
      <c r="N1459" s="612">
        <v>94</v>
      </c>
      <c r="O1459" s="298"/>
      <c r="P1459" s="298"/>
    </row>
    <row r="1460" spans="2:16" ht="12.75">
      <c r="B1460" s="613" t="s">
        <v>529</v>
      </c>
      <c r="C1460" s="314" t="s">
        <v>1769</v>
      </c>
      <c r="D1460" s="613" t="s">
        <v>1770</v>
      </c>
      <c r="E1460" s="314" t="s">
        <v>1771</v>
      </c>
      <c r="F1460" s="607" t="s">
        <v>151</v>
      </c>
      <c r="G1460" s="608" t="s">
        <v>147</v>
      </c>
      <c r="H1460" s="342" t="s">
        <v>1208</v>
      </c>
      <c r="I1460" s="609" t="s">
        <v>2714</v>
      </c>
      <c r="J1460" s="607" t="s">
        <v>2643</v>
      </c>
      <c r="K1460" s="610">
        <v>42177.420289351852</v>
      </c>
      <c r="L1460" s="611">
        <v>43040</v>
      </c>
      <c r="M1460" s="306" t="s">
        <v>3435</v>
      </c>
      <c r="N1460" s="612">
        <v>378</v>
      </c>
      <c r="O1460" s="298"/>
      <c r="P1460" s="298"/>
    </row>
    <row r="1461" spans="2:16" ht="12.75">
      <c r="B1461" s="613" t="s">
        <v>551</v>
      </c>
      <c r="C1461" s="314" t="s">
        <v>1742</v>
      </c>
      <c r="D1461" s="613" t="s">
        <v>1743</v>
      </c>
      <c r="E1461" s="314" t="s">
        <v>1744</v>
      </c>
      <c r="F1461" s="607" t="s">
        <v>151</v>
      </c>
      <c r="G1461" s="608" t="s">
        <v>147</v>
      </c>
      <c r="H1461" s="342" t="s">
        <v>1208</v>
      </c>
      <c r="I1461" s="609" t="s">
        <v>2714</v>
      </c>
      <c r="J1461" s="607" t="s">
        <v>2644</v>
      </c>
      <c r="K1461" s="610">
        <v>42177.419641203705</v>
      </c>
      <c r="L1461" s="611">
        <v>42705</v>
      </c>
      <c r="M1461" s="306" t="s">
        <v>3435</v>
      </c>
      <c r="N1461" s="612">
        <v>498</v>
      </c>
      <c r="O1461" s="298"/>
      <c r="P1461" s="298"/>
    </row>
    <row r="1462" spans="2:16" ht="12.75">
      <c r="B1462" s="613" t="s">
        <v>551</v>
      </c>
      <c r="C1462" s="314" t="s">
        <v>1742</v>
      </c>
      <c r="D1462" s="613" t="s">
        <v>1743</v>
      </c>
      <c r="E1462" s="314" t="s">
        <v>1744</v>
      </c>
      <c r="F1462" s="607" t="s">
        <v>151</v>
      </c>
      <c r="G1462" s="608" t="s">
        <v>147</v>
      </c>
      <c r="H1462" s="342" t="s">
        <v>1208</v>
      </c>
      <c r="I1462" s="609" t="s">
        <v>2714</v>
      </c>
      <c r="J1462" s="607" t="s">
        <v>2633</v>
      </c>
      <c r="K1462" s="610">
        <v>42177.419641203705</v>
      </c>
      <c r="L1462" s="611">
        <v>42736</v>
      </c>
      <c r="M1462" s="306" t="s">
        <v>3435</v>
      </c>
      <c r="N1462" s="612">
        <v>750</v>
      </c>
      <c r="O1462" s="298"/>
      <c r="P1462" s="298"/>
    </row>
    <row r="1463" spans="2:16" ht="12.75">
      <c r="B1463" s="613" t="s">
        <v>551</v>
      </c>
      <c r="C1463" s="314" t="s">
        <v>1742</v>
      </c>
      <c r="D1463" s="613" t="s">
        <v>1743</v>
      </c>
      <c r="E1463" s="314" t="s">
        <v>1744</v>
      </c>
      <c r="F1463" s="607" t="s">
        <v>151</v>
      </c>
      <c r="G1463" s="608" t="s">
        <v>147</v>
      </c>
      <c r="H1463" s="342" t="s">
        <v>1208</v>
      </c>
      <c r="I1463" s="609" t="s">
        <v>2714</v>
      </c>
      <c r="J1463" s="607" t="s">
        <v>2634</v>
      </c>
      <c r="K1463" s="610">
        <v>42177.419652777775</v>
      </c>
      <c r="L1463" s="611">
        <v>42767</v>
      </c>
      <c r="M1463" s="306" t="s">
        <v>3435</v>
      </c>
      <c r="N1463" s="612">
        <v>1176</v>
      </c>
      <c r="O1463" s="298"/>
      <c r="P1463" s="298"/>
    </row>
    <row r="1464" spans="2:16" ht="12.75">
      <c r="B1464" s="613" t="s">
        <v>551</v>
      </c>
      <c r="C1464" s="314" t="s">
        <v>1742</v>
      </c>
      <c r="D1464" s="613" t="s">
        <v>1743</v>
      </c>
      <c r="E1464" s="314" t="s">
        <v>1744</v>
      </c>
      <c r="F1464" s="607" t="s">
        <v>151</v>
      </c>
      <c r="G1464" s="608" t="s">
        <v>147</v>
      </c>
      <c r="H1464" s="342" t="s">
        <v>1208</v>
      </c>
      <c r="I1464" s="609" t="s">
        <v>2714</v>
      </c>
      <c r="J1464" s="607" t="s">
        <v>2635</v>
      </c>
      <c r="K1464" s="610">
        <v>42177.419652777775</v>
      </c>
      <c r="L1464" s="611">
        <v>42795</v>
      </c>
      <c r="M1464" s="306" t="s">
        <v>3435</v>
      </c>
      <c r="N1464" s="612">
        <v>1496</v>
      </c>
      <c r="O1464" s="298"/>
      <c r="P1464" s="298"/>
    </row>
    <row r="1465" spans="2:16" ht="12.75">
      <c r="B1465" s="613" t="s">
        <v>551</v>
      </c>
      <c r="C1465" s="314" t="s">
        <v>1742</v>
      </c>
      <c r="D1465" s="613" t="s">
        <v>1743</v>
      </c>
      <c r="E1465" s="314" t="s">
        <v>1744</v>
      </c>
      <c r="F1465" s="607" t="s">
        <v>151</v>
      </c>
      <c r="G1465" s="608" t="s">
        <v>147</v>
      </c>
      <c r="H1465" s="342" t="s">
        <v>1208</v>
      </c>
      <c r="I1465" s="609" t="s">
        <v>2714</v>
      </c>
      <c r="J1465" s="607" t="s">
        <v>2636</v>
      </c>
      <c r="K1465" s="610">
        <v>42177.419652777775</v>
      </c>
      <c r="L1465" s="611">
        <v>42826</v>
      </c>
      <c r="M1465" s="306" t="s">
        <v>3435</v>
      </c>
      <c r="N1465" s="612">
        <v>2568</v>
      </c>
      <c r="O1465" s="298"/>
      <c r="P1465" s="298"/>
    </row>
    <row r="1466" spans="2:16" ht="12.75">
      <c r="B1466" s="613" t="s">
        <v>551</v>
      </c>
      <c r="C1466" s="314" t="s">
        <v>1742</v>
      </c>
      <c r="D1466" s="613" t="s">
        <v>1743</v>
      </c>
      <c r="E1466" s="314" t="s">
        <v>1744</v>
      </c>
      <c r="F1466" s="607" t="s">
        <v>151</v>
      </c>
      <c r="G1466" s="608" t="s">
        <v>147</v>
      </c>
      <c r="H1466" s="342" t="s">
        <v>1208</v>
      </c>
      <c r="I1466" s="609" t="s">
        <v>2714</v>
      </c>
      <c r="J1466" s="607" t="s">
        <v>2637</v>
      </c>
      <c r="K1466" s="610">
        <v>42177.419652777775</v>
      </c>
      <c r="L1466" s="611">
        <v>42856</v>
      </c>
      <c r="M1466" s="306" t="s">
        <v>3435</v>
      </c>
      <c r="N1466" s="612">
        <v>3142</v>
      </c>
      <c r="O1466" s="298"/>
      <c r="P1466" s="298"/>
    </row>
    <row r="1467" spans="2:16" ht="12.75">
      <c r="B1467" s="613" t="s">
        <v>551</v>
      </c>
      <c r="C1467" s="314" t="s">
        <v>1742</v>
      </c>
      <c r="D1467" s="613" t="s">
        <v>1743</v>
      </c>
      <c r="E1467" s="314" t="s">
        <v>1744</v>
      </c>
      <c r="F1467" s="607" t="s">
        <v>151</v>
      </c>
      <c r="G1467" s="608" t="s">
        <v>147</v>
      </c>
      <c r="H1467" s="342" t="s">
        <v>1208</v>
      </c>
      <c r="I1467" s="609" t="s">
        <v>2714</v>
      </c>
      <c r="J1467" s="607" t="s">
        <v>2638</v>
      </c>
      <c r="K1467" s="610">
        <v>42177.419652777775</v>
      </c>
      <c r="L1467" s="611">
        <v>42887</v>
      </c>
      <c r="M1467" s="306" t="s">
        <v>3435</v>
      </c>
      <c r="N1467" s="612">
        <v>3621</v>
      </c>
      <c r="O1467" s="298"/>
      <c r="P1467" s="298"/>
    </row>
    <row r="1468" spans="2:16" ht="12.75">
      <c r="B1468" s="613" t="s">
        <v>551</v>
      </c>
      <c r="C1468" s="314" t="s">
        <v>1742</v>
      </c>
      <c r="D1468" s="613" t="s">
        <v>1743</v>
      </c>
      <c r="E1468" s="314" t="s">
        <v>1744</v>
      </c>
      <c r="F1468" s="607" t="s">
        <v>151</v>
      </c>
      <c r="G1468" s="608" t="s">
        <v>147</v>
      </c>
      <c r="H1468" s="342" t="s">
        <v>1208</v>
      </c>
      <c r="I1468" s="609" t="s">
        <v>2714</v>
      </c>
      <c r="J1468" s="607" t="s">
        <v>2639</v>
      </c>
      <c r="K1468" s="610">
        <v>42177.419652777775</v>
      </c>
      <c r="L1468" s="611">
        <v>42917</v>
      </c>
      <c r="M1468" s="306" t="s">
        <v>3435</v>
      </c>
      <c r="N1468" s="612">
        <v>3374</v>
      </c>
      <c r="O1468" s="298"/>
      <c r="P1468" s="298"/>
    </row>
    <row r="1469" spans="2:16" ht="12.75">
      <c r="B1469" s="613" t="s">
        <v>551</v>
      </c>
      <c r="C1469" s="314" t="s">
        <v>1742</v>
      </c>
      <c r="D1469" s="613" t="s">
        <v>1743</v>
      </c>
      <c r="E1469" s="314" t="s">
        <v>1744</v>
      </c>
      <c r="F1469" s="607" t="s">
        <v>151</v>
      </c>
      <c r="G1469" s="608" t="s">
        <v>147</v>
      </c>
      <c r="H1469" s="342" t="s">
        <v>1208</v>
      </c>
      <c r="I1469" s="609" t="s">
        <v>2714</v>
      </c>
      <c r="J1469" s="607" t="s">
        <v>2640</v>
      </c>
      <c r="K1469" s="610">
        <v>42177.419652777775</v>
      </c>
      <c r="L1469" s="611">
        <v>42948</v>
      </c>
      <c r="M1469" s="306" t="s">
        <v>3435</v>
      </c>
      <c r="N1469" s="612">
        <v>2392</v>
      </c>
      <c r="O1469" s="298"/>
      <c r="P1469" s="298"/>
    </row>
    <row r="1470" spans="2:16" ht="12.75">
      <c r="B1470" s="613" t="s">
        <v>551</v>
      </c>
      <c r="C1470" s="314" t="s">
        <v>1742</v>
      </c>
      <c r="D1470" s="613" t="s">
        <v>1743</v>
      </c>
      <c r="E1470" s="314" t="s">
        <v>1744</v>
      </c>
      <c r="F1470" s="607" t="s">
        <v>151</v>
      </c>
      <c r="G1470" s="608" t="s">
        <v>147</v>
      </c>
      <c r="H1470" s="342" t="s">
        <v>1208</v>
      </c>
      <c r="I1470" s="609" t="s">
        <v>2714</v>
      </c>
      <c r="J1470" s="607" t="s">
        <v>2641</v>
      </c>
      <c r="K1470" s="610">
        <v>42177.419652777775</v>
      </c>
      <c r="L1470" s="611">
        <v>42979</v>
      </c>
      <c r="M1470" s="306" t="s">
        <v>3435</v>
      </c>
      <c r="N1470" s="612">
        <v>995</v>
      </c>
      <c r="O1470" s="298"/>
      <c r="P1470" s="298"/>
    </row>
    <row r="1471" spans="2:16" ht="12.75">
      <c r="B1471" s="613" t="s">
        <v>551</v>
      </c>
      <c r="C1471" s="314" t="s">
        <v>1742</v>
      </c>
      <c r="D1471" s="613" t="s">
        <v>1743</v>
      </c>
      <c r="E1471" s="314" t="s">
        <v>1744</v>
      </c>
      <c r="F1471" s="607" t="s">
        <v>151</v>
      </c>
      <c r="G1471" s="608" t="s">
        <v>147</v>
      </c>
      <c r="H1471" s="342" t="s">
        <v>1208</v>
      </c>
      <c r="I1471" s="609" t="s">
        <v>2714</v>
      </c>
      <c r="J1471" s="607" t="s">
        <v>2642</v>
      </c>
      <c r="K1471" s="610">
        <v>42177.419652777775</v>
      </c>
      <c r="L1471" s="611">
        <v>43009</v>
      </c>
      <c r="M1471" s="306" t="s">
        <v>3435</v>
      </c>
      <c r="N1471" s="612">
        <v>293</v>
      </c>
      <c r="O1471" s="298"/>
      <c r="P1471" s="298"/>
    </row>
    <row r="1472" spans="2:16" ht="12.75">
      <c r="B1472" s="613" t="s">
        <v>551</v>
      </c>
      <c r="C1472" s="314" t="s">
        <v>1742</v>
      </c>
      <c r="D1472" s="613" t="s">
        <v>1743</v>
      </c>
      <c r="E1472" s="314" t="s">
        <v>1744</v>
      </c>
      <c r="F1472" s="607" t="s">
        <v>151</v>
      </c>
      <c r="G1472" s="608" t="s">
        <v>147</v>
      </c>
      <c r="H1472" s="342" t="s">
        <v>1208</v>
      </c>
      <c r="I1472" s="609" t="s">
        <v>2714</v>
      </c>
      <c r="J1472" s="607" t="s">
        <v>2643</v>
      </c>
      <c r="K1472" s="610">
        <v>42177.419652777775</v>
      </c>
      <c r="L1472" s="611">
        <v>43040</v>
      </c>
      <c r="M1472" s="306" t="s">
        <v>3435</v>
      </c>
      <c r="N1472" s="612">
        <v>707</v>
      </c>
      <c r="O1472" s="298"/>
      <c r="P1472" s="298"/>
    </row>
    <row r="1473" spans="2:16" ht="12.75">
      <c r="B1473" s="613" t="s">
        <v>547</v>
      </c>
      <c r="C1473" s="314" t="s">
        <v>1751</v>
      </c>
      <c r="D1473" s="613" t="s">
        <v>1752</v>
      </c>
      <c r="E1473" s="314" t="s">
        <v>1753</v>
      </c>
      <c r="F1473" s="607" t="s">
        <v>151</v>
      </c>
      <c r="G1473" s="608" t="s">
        <v>147</v>
      </c>
      <c r="H1473" s="342" t="s">
        <v>1208</v>
      </c>
      <c r="I1473" s="609" t="s">
        <v>2714</v>
      </c>
      <c r="J1473" s="607" t="s">
        <v>2633</v>
      </c>
      <c r="K1473" s="610">
        <v>42177.420277777775</v>
      </c>
      <c r="L1473" s="611">
        <v>42736</v>
      </c>
      <c r="M1473" s="306" t="s">
        <v>3435</v>
      </c>
      <c r="N1473" s="612">
        <v>747</v>
      </c>
      <c r="O1473" s="298"/>
      <c r="P1473" s="298"/>
    </row>
    <row r="1474" spans="2:16" ht="12.75">
      <c r="B1474" s="613" t="s">
        <v>547</v>
      </c>
      <c r="C1474" s="314" t="s">
        <v>1751</v>
      </c>
      <c r="D1474" s="613" t="s">
        <v>1752</v>
      </c>
      <c r="E1474" s="314" t="s">
        <v>1753</v>
      </c>
      <c r="F1474" s="607" t="s">
        <v>151</v>
      </c>
      <c r="G1474" s="608" t="s">
        <v>147</v>
      </c>
      <c r="H1474" s="342" t="s">
        <v>1208</v>
      </c>
      <c r="I1474" s="609" t="s">
        <v>2714</v>
      </c>
      <c r="J1474" s="607" t="s">
        <v>2634</v>
      </c>
      <c r="K1474" s="610">
        <v>42177.419652777775</v>
      </c>
      <c r="L1474" s="611">
        <v>42767</v>
      </c>
      <c r="M1474" s="306" t="s">
        <v>3435</v>
      </c>
      <c r="N1474" s="612">
        <v>3466</v>
      </c>
      <c r="O1474" s="298"/>
      <c r="P1474" s="298"/>
    </row>
    <row r="1475" spans="2:16" ht="12.75">
      <c r="B1475" s="613" t="s">
        <v>547</v>
      </c>
      <c r="C1475" s="314" t="s">
        <v>1751</v>
      </c>
      <c r="D1475" s="613" t="s">
        <v>1752</v>
      </c>
      <c r="E1475" s="314" t="s">
        <v>1753</v>
      </c>
      <c r="F1475" s="607" t="s">
        <v>151</v>
      </c>
      <c r="G1475" s="608" t="s">
        <v>147</v>
      </c>
      <c r="H1475" s="342" t="s">
        <v>1208</v>
      </c>
      <c r="I1475" s="609" t="s">
        <v>2714</v>
      </c>
      <c r="J1475" s="607" t="s">
        <v>2635</v>
      </c>
      <c r="K1475" s="610">
        <v>42177.419652777775</v>
      </c>
      <c r="L1475" s="611">
        <v>42795</v>
      </c>
      <c r="M1475" s="306" t="s">
        <v>3435</v>
      </c>
      <c r="N1475" s="612">
        <v>6851</v>
      </c>
      <c r="O1475" s="298"/>
      <c r="P1475" s="298"/>
    </row>
    <row r="1476" spans="2:16" ht="12.75">
      <c r="B1476" s="613" t="s">
        <v>547</v>
      </c>
      <c r="C1476" s="314" t="s">
        <v>1751</v>
      </c>
      <c r="D1476" s="613" t="s">
        <v>1752</v>
      </c>
      <c r="E1476" s="314" t="s">
        <v>1753</v>
      </c>
      <c r="F1476" s="607" t="s">
        <v>151</v>
      </c>
      <c r="G1476" s="608" t="s">
        <v>147</v>
      </c>
      <c r="H1476" s="342" t="s">
        <v>1208</v>
      </c>
      <c r="I1476" s="609" t="s">
        <v>2714</v>
      </c>
      <c r="J1476" s="607" t="s">
        <v>2636</v>
      </c>
      <c r="K1476" s="610">
        <v>42177.419652777775</v>
      </c>
      <c r="L1476" s="611">
        <v>42826</v>
      </c>
      <c r="M1476" s="306" t="s">
        <v>3435</v>
      </c>
      <c r="N1476" s="612">
        <v>12131</v>
      </c>
      <c r="O1476" s="298"/>
      <c r="P1476" s="298"/>
    </row>
    <row r="1477" spans="2:16" ht="12.75">
      <c r="B1477" s="613" t="s">
        <v>547</v>
      </c>
      <c r="C1477" s="314" t="s">
        <v>1751</v>
      </c>
      <c r="D1477" s="613" t="s">
        <v>1752</v>
      </c>
      <c r="E1477" s="314" t="s">
        <v>1753</v>
      </c>
      <c r="F1477" s="607" t="s">
        <v>151</v>
      </c>
      <c r="G1477" s="608" t="s">
        <v>147</v>
      </c>
      <c r="H1477" s="342" t="s">
        <v>1208</v>
      </c>
      <c r="I1477" s="609" t="s">
        <v>2714</v>
      </c>
      <c r="J1477" s="607" t="s">
        <v>2637</v>
      </c>
      <c r="K1477" s="610">
        <v>42177.419652777775</v>
      </c>
      <c r="L1477" s="611">
        <v>42856</v>
      </c>
      <c r="M1477" s="306" t="s">
        <v>3435</v>
      </c>
      <c r="N1477" s="612">
        <v>13160</v>
      </c>
      <c r="O1477" s="298"/>
      <c r="P1477" s="298"/>
    </row>
    <row r="1478" spans="2:16" ht="12.75">
      <c r="B1478" s="613" t="s">
        <v>547</v>
      </c>
      <c r="C1478" s="314" t="s">
        <v>1751</v>
      </c>
      <c r="D1478" s="613" t="s">
        <v>1752</v>
      </c>
      <c r="E1478" s="314" t="s">
        <v>1753</v>
      </c>
      <c r="F1478" s="607" t="s">
        <v>151</v>
      </c>
      <c r="G1478" s="608" t="s">
        <v>147</v>
      </c>
      <c r="H1478" s="342" t="s">
        <v>1208</v>
      </c>
      <c r="I1478" s="609" t="s">
        <v>2714</v>
      </c>
      <c r="J1478" s="607" t="s">
        <v>2638</v>
      </c>
      <c r="K1478" s="610">
        <v>42177.420277777775</v>
      </c>
      <c r="L1478" s="611">
        <v>42887</v>
      </c>
      <c r="M1478" s="306" t="s">
        <v>3435</v>
      </c>
      <c r="N1478" s="612">
        <v>12402</v>
      </c>
      <c r="O1478" s="298"/>
      <c r="P1478" s="298"/>
    </row>
    <row r="1479" spans="2:16" ht="12.75">
      <c r="B1479" s="613" t="s">
        <v>547</v>
      </c>
      <c r="C1479" s="314" t="s">
        <v>1751</v>
      </c>
      <c r="D1479" s="613" t="s">
        <v>1752</v>
      </c>
      <c r="E1479" s="314" t="s">
        <v>1753</v>
      </c>
      <c r="F1479" s="607" t="s">
        <v>151</v>
      </c>
      <c r="G1479" s="608" t="s">
        <v>147</v>
      </c>
      <c r="H1479" s="342" t="s">
        <v>1208</v>
      </c>
      <c r="I1479" s="609" t="s">
        <v>2714</v>
      </c>
      <c r="J1479" s="607" t="s">
        <v>2639</v>
      </c>
      <c r="K1479" s="610">
        <v>42177.420277777775</v>
      </c>
      <c r="L1479" s="611">
        <v>42917</v>
      </c>
      <c r="M1479" s="306" t="s">
        <v>3435</v>
      </c>
      <c r="N1479" s="612">
        <v>11528</v>
      </c>
      <c r="O1479" s="298"/>
      <c r="P1479" s="298"/>
    </row>
    <row r="1480" spans="2:16" ht="12.75">
      <c r="B1480" s="613" t="s">
        <v>547</v>
      </c>
      <c r="C1480" s="314" t="s">
        <v>1751</v>
      </c>
      <c r="D1480" s="613" t="s">
        <v>1752</v>
      </c>
      <c r="E1480" s="314" t="s">
        <v>1753</v>
      </c>
      <c r="F1480" s="607" t="s">
        <v>151</v>
      </c>
      <c r="G1480" s="608" t="s">
        <v>147</v>
      </c>
      <c r="H1480" s="342" t="s">
        <v>1208</v>
      </c>
      <c r="I1480" s="609" t="s">
        <v>2714</v>
      </c>
      <c r="J1480" s="607" t="s">
        <v>2640</v>
      </c>
      <c r="K1480" s="610">
        <v>42177.419652777775</v>
      </c>
      <c r="L1480" s="611">
        <v>42948</v>
      </c>
      <c r="M1480" s="306" t="s">
        <v>3435</v>
      </c>
      <c r="N1480" s="612">
        <v>8580</v>
      </c>
      <c r="O1480" s="298"/>
      <c r="P1480" s="298"/>
    </row>
    <row r="1481" spans="2:16" ht="12.75">
      <c r="B1481" s="613" t="s">
        <v>547</v>
      </c>
      <c r="C1481" s="314" t="s">
        <v>1751</v>
      </c>
      <c r="D1481" s="613" t="s">
        <v>1752</v>
      </c>
      <c r="E1481" s="314" t="s">
        <v>1753</v>
      </c>
      <c r="F1481" s="607" t="s">
        <v>151</v>
      </c>
      <c r="G1481" s="608" t="s">
        <v>147</v>
      </c>
      <c r="H1481" s="342" t="s">
        <v>1208</v>
      </c>
      <c r="I1481" s="609" t="s">
        <v>2714</v>
      </c>
      <c r="J1481" s="607" t="s">
        <v>2641</v>
      </c>
      <c r="K1481" s="610">
        <v>42177.419652777775</v>
      </c>
      <c r="L1481" s="611">
        <v>42979</v>
      </c>
      <c r="M1481" s="306" t="s">
        <v>3435</v>
      </c>
      <c r="N1481" s="612">
        <v>3129</v>
      </c>
      <c r="O1481" s="298"/>
      <c r="P1481" s="298"/>
    </row>
    <row r="1482" spans="2:16" ht="12.75">
      <c r="B1482" s="613" t="s">
        <v>549</v>
      </c>
      <c r="C1482" s="314" t="s">
        <v>1757</v>
      </c>
      <c r="D1482" s="613" t="s">
        <v>1758</v>
      </c>
      <c r="E1482" s="314" t="s">
        <v>1759</v>
      </c>
      <c r="F1482" s="607" t="s">
        <v>151</v>
      </c>
      <c r="G1482" s="608" t="s">
        <v>147</v>
      </c>
      <c r="H1482" s="342" t="s">
        <v>1208</v>
      </c>
      <c r="I1482" s="609" t="s">
        <v>2714</v>
      </c>
      <c r="J1482" s="607" t="s">
        <v>2633</v>
      </c>
      <c r="K1482" s="610">
        <v>42177.420277777775</v>
      </c>
      <c r="L1482" s="611">
        <v>42736</v>
      </c>
      <c r="M1482" s="306" t="s">
        <v>3435</v>
      </c>
      <c r="N1482" s="612">
        <v>174</v>
      </c>
      <c r="O1482" s="298"/>
      <c r="P1482" s="298"/>
    </row>
    <row r="1483" spans="2:16" ht="12.75">
      <c r="B1483" s="613" t="s">
        <v>549</v>
      </c>
      <c r="C1483" s="314" t="s">
        <v>1757</v>
      </c>
      <c r="D1483" s="613" t="s">
        <v>1758</v>
      </c>
      <c r="E1483" s="314" t="s">
        <v>1759</v>
      </c>
      <c r="F1483" s="607" t="s">
        <v>151</v>
      </c>
      <c r="G1483" s="608" t="s">
        <v>147</v>
      </c>
      <c r="H1483" s="342" t="s">
        <v>1208</v>
      </c>
      <c r="I1483" s="609" t="s">
        <v>2714</v>
      </c>
      <c r="J1483" s="607" t="s">
        <v>2634</v>
      </c>
      <c r="K1483" s="610">
        <v>42177.420277777775</v>
      </c>
      <c r="L1483" s="611">
        <v>42767</v>
      </c>
      <c r="M1483" s="306" t="s">
        <v>3435</v>
      </c>
      <c r="N1483" s="612">
        <v>852</v>
      </c>
      <c r="O1483" s="298"/>
      <c r="P1483" s="298"/>
    </row>
    <row r="1484" spans="2:16" ht="12.75">
      <c r="B1484" s="613" t="s">
        <v>549</v>
      </c>
      <c r="C1484" s="314" t="s">
        <v>1757</v>
      </c>
      <c r="D1484" s="613" t="s">
        <v>1758</v>
      </c>
      <c r="E1484" s="314" t="s">
        <v>1759</v>
      </c>
      <c r="F1484" s="607" t="s">
        <v>151</v>
      </c>
      <c r="G1484" s="608" t="s">
        <v>147</v>
      </c>
      <c r="H1484" s="342" t="s">
        <v>1208</v>
      </c>
      <c r="I1484" s="609" t="s">
        <v>2714</v>
      </c>
      <c r="J1484" s="607" t="s">
        <v>2635</v>
      </c>
      <c r="K1484" s="610">
        <v>42177.420277777775</v>
      </c>
      <c r="L1484" s="611">
        <v>42795</v>
      </c>
      <c r="M1484" s="306" t="s">
        <v>3435</v>
      </c>
      <c r="N1484" s="612">
        <v>1634</v>
      </c>
      <c r="O1484" s="298"/>
      <c r="P1484" s="298"/>
    </row>
    <row r="1485" spans="2:16" ht="12.75">
      <c r="B1485" s="613" t="s">
        <v>549</v>
      </c>
      <c r="C1485" s="314" t="s">
        <v>1757</v>
      </c>
      <c r="D1485" s="613" t="s">
        <v>1758</v>
      </c>
      <c r="E1485" s="314" t="s">
        <v>1759</v>
      </c>
      <c r="F1485" s="607" t="s">
        <v>151</v>
      </c>
      <c r="G1485" s="608" t="s">
        <v>147</v>
      </c>
      <c r="H1485" s="342" t="s">
        <v>1208</v>
      </c>
      <c r="I1485" s="609" t="s">
        <v>2714</v>
      </c>
      <c r="J1485" s="607" t="s">
        <v>2636</v>
      </c>
      <c r="K1485" s="610">
        <v>42177.420277777775</v>
      </c>
      <c r="L1485" s="611">
        <v>42826</v>
      </c>
      <c r="M1485" s="306" t="s">
        <v>3435</v>
      </c>
      <c r="N1485" s="612">
        <v>2717</v>
      </c>
      <c r="O1485" s="298"/>
      <c r="P1485" s="298"/>
    </row>
    <row r="1486" spans="2:16" ht="12.75">
      <c r="B1486" s="613" t="s">
        <v>549</v>
      </c>
      <c r="C1486" s="314" t="s">
        <v>1757</v>
      </c>
      <c r="D1486" s="613" t="s">
        <v>1758</v>
      </c>
      <c r="E1486" s="314" t="s">
        <v>1759</v>
      </c>
      <c r="F1486" s="607" t="s">
        <v>151</v>
      </c>
      <c r="G1486" s="608" t="s">
        <v>147</v>
      </c>
      <c r="H1486" s="342" t="s">
        <v>1208</v>
      </c>
      <c r="I1486" s="609" t="s">
        <v>2714</v>
      </c>
      <c r="J1486" s="607" t="s">
        <v>2637</v>
      </c>
      <c r="K1486" s="610">
        <v>42177.420277777775</v>
      </c>
      <c r="L1486" s="611">
        <v>42856</v>
      </c>
      <c r="M1486" s="306" t="s">
        <v>3435</v>
      </c>
      <c r="N1486" s="612">
        <v>2427</v>
      </c>
      <c r="O1486" s="298"/>
      <c r="P1486" s="298"/>
    </row>
    <row r="1487" spans="2:16" ht="12.75">
      <c r="B1487" s="613" t="s">
        <v>549</v>
      </c>
      <c r="C1487" s="314" t="s">
        <v>1757</v>
      </c>
      <c r="D1487" s="613" t="s">
        <v>1758</v>
      </c>
      <c r="E1487" s="314" t="s">
        <v>1759</v>
      </c>
      <c r="F1487" s="607" t="s">
        <v>151</v>
      </c>
      <c r="G1487" s="608" t="s">
        <v>147</v>
      </c>
      <c r="H1487" s="342" t="s">
        <v>1208</v>
      </c>
      <c r="I1487" s="609" t="s">
        <v>2714</v>
      </c>
      <c r="J1487" s="607" t="s">
        <v>2638</v>
      </c>
      <c r="K1487" s="610">
        <v>42177.420277777775</v>
      </c>
      <c r="L1487" s="611">
        <v>42887</v>
      </c>
      <c r="M1487" s="306" t="s">
        <v>3435</v>
      </c>
      <c r="N1487" s="612">
        <v>2156</v>
      </c>
      <c r="O1487" s="298"/>
      <c r="P1487" s="298"/>
    </row>
    <row r="1488" spans="2:16" ht="12.75">
      <c r="B1488" s="613" t="s">
        <v>549</v>
      </c>
      <c r="C1488" s="314" t="s">
        <v>1757</v>
      </c>
      <c r="D1488" s="613" t="s">
        <v>1758</v>
      </c>
      <c r="E1488" s="314" t="s">
        <v>1759</v>
      </c>
      <c r="F1488" s="607" t="s">
        <v>151</v>
      </c>
      <c r="G1488" s="608" t="s">
        <v>147</v>
      </c>
      <c r="H1488" s="342" t="s">
        <v>1208</v>
      </c>
      <c r="I1488" s="609" t="s">
        <v>2714</v>
      </c>
      <c r="J1488" s="607" t="s">
        <v>2639</v>
      </c>
      <c r="K1488" s="610">
        <v>42177.420277777775</v>
      </c>
      <c r="L1488" s="611">
        <v>42917</v>
      </c>
      <c r="M1488" s="306" t="s">
        <v>3435</v>
      </c>
      <c r="N1488" s="612">
        <v>2051</v>
      </c>
      <c r="O1488" s="298"/>
      <c r="P1488" s="298"/>
    </row>
    <row r="1489" spans="2:16" ht="12.75">
      <c r="B1489" s="613" t="s">
        <v>549</v>
      </c>
      <c r="C1489" s="314" t="s">
        <v>1757</v>
      </c>
      <c r="D1489" s="613" t="s">
        <v>1758</v>
      </c>
      <c r="E1489" s="314" t="s">
        <v>1759</v>
      </c>
      <c r="F1489" s="607" t="s">
        <v>151</v>
      </c>
      <c r="G1489" s="608" t="s">
        <v>147</v>
      </c>
      <c r="H1489" s="342" t="s">
        <v>1208</v>
      </c>
      <c r="I1489" s="609" t="s">
        <v>2714</v>
      </c>
      <c r="J1489" s="607" t="s">
        <v>2640</v>
      </c>
      <c r="K1489" s="610">
        <v>42177.420277777775</v>
      </c>
      <c r="L1489" s="611">
        <v>42948</v>
      </c>
      <c r="M1489" s="306" t="s">
        <v>3435</v>
      </c>
      <c r="N1489" s="612">
        <v>1548</v>
      </c>
      <c r="O1489" s="298"/>
      <c r="P1489" s="298"/>
    </row>
    <row r="1490" spans="2:16" ht="12.75">
      <c r="B1490" s="613" t="s">
        <v>549</v>
      </c>
      <c r="C1490" s="314" t="s">
        <v>1757</v>
      </c>
      <c r="D1490" s="613" t="s">
        <v>1758</v>
      </c>
      <c r="E1490" s="314" t="s">
        <v>1759</v>
      </c>
      <c r="F1490" s="607" t="s">
        <v>151</v>
      </c>
      <c r="G1490" s="608" t="s">
        <v>147</v>
      </c>
      <c r="H1490" s="342" t="s">
        <v>1208</v>
      </c>
      <c r="I1490" s="609" t="s">
        <v>2714</v>
      </c>
      <c r="J1490" s="607" t="s">
        <v>2641</v>
      </c>
      <c r="K1490" s="610">
        <v>42177.420289351852</v>
      </c>
      <c r="L1490" s="611">
        <v>42979</v>
      </c>
      <c r="M1490" s="306" t="s">
        <v>3435</v>
      </c>
      <c r="N1490" s="612">
        <v>595</v>
      </c>
      <c r="O1490" s="298"/>
      <c r="P1490" s="298"/>
    </row>
    <row r="1491" spans="2:16" ht="12.75">
      <c r="B1491" s="613" t="s">
        <v>526</v>
      </c>
      <c r="C1491" s="314" t="s">
        <v>1748</v>
      </c>
      <c r="D1491" s="613" t="s">
        <v>1749</v>
      </c>
      <c r="E1491" s="314" t="s">
        <v>1750</v>
      </c>
      <c r="F1491" s="607" t="s">
        <v>151</v>
      </c>
      <c r="G1491" s="608" t="s">
        <v>147</v>
      </c>
      <c r="H1491" s="342" t="s">
        <v>1208</v>
      </c>
      <c r="I1491" s="609" t="s">
        <v>2714</v>
      </c>
      <c r="J1491" s="607" t="s">
        <v>2633</v>
      </c>
      <c r="K1491" s="610">
        <v>42177.420277777775</v>
      </c>
      <c r="L1491" s="611">
        <v>42736</v>
      </c>
      <c r="M1491" s="306" t="s">
        <v>3435</v>
      </c>
      <c r="N1491" s="612">
        <v>882</v>
      </c>
      <c r="O1491" s="298"/>
      <c r="P1491" s="298"/>
    </row>
    <row r="1492" spans="2:16" ht="12.75">
      <c r="B1492" s="613" t="s">
        <v>526</v>
      </c>
      <c r="C1492" s="314" t="s">
        <v>1748</v>
      </c>
      <c r="D1492" s="613" t="s">
        <v>1749</v>
      </c>
      <c r="E1492" s="314" t="s">
        <v>1750</v>
      </c>
      <c r="F1492" s="607" t="s">
        <v>151</v>
      </c>
      <c r="G1492" s="608" t="s">
        <v>147</v>
      </c>
      <c r="H1492" s="342" t="s">
        <v>1208</v>
      </c>
      <c r="I1492" s="609" t="s">
        <v>2714</v>
      </c>
      <c r="J1492" s="607" t="s">
        <v>2634</v>
      </c>
      <c r="K1492" s="610">
        <v>42177.420277777775</v>
      </c>
      <c r="L1492" s="611">
        <v>42767</v>
      </c>
      <c r="M1492" s="306" t="s">
        <v>3435</v>
      </c>
      <c r="N1492" s="612">
        <v>4199</v>
      </c>
      <c r="O1492" s="298"/>
      <c r="P1492" s="298"/>
    </row>
    <row r="1493" spans="2:16" ht="12.75">
      <c r="B1493" s="613" t="s">
        <v>526</v>
      </c>
      <c r="C1493" s="314" t="s">
        <v>1748</v>
      </c>
      <c r="D1493" s="613" t="s">
        <v>1749</v>
      </c>
      <c r="E1493" s="314" t="s">
        <v>1750</v>
      </c>
      <c r="F1493" s="607" t="s">
        <v>151</v>
      </c>
      <c r="G1493" s="608" t="s">
        <v>147</v>
      </c>
      <c r="H1493" s="342" t="s">
        <v>1208</v>
      </c>
      <c r="I1493" s="609" t="s">
        <v>2714</v>
      </c>
      <c r="J1493" s="607" t="s">
        <v>2635</v>
      </c>
      <c r="K1493" s="610">
        <v>42177.420277777775</v>
      </c>
      <c r="L1493" s="611">
        <v>42795</v>
      </c>
      <c r="M1493" s="306" t="s">
        <v>3435</v>
      </c>
      <c r="N1493" s="612">
        <v>8431</v>
      </c>
      <c r="O1493" s="298"/>
      <c r="P1493" s="298"/>
    </row>
    <row r="1494" spans="2:16" ht="12.75">
      <c r="B1494" s="613" t="s">
        <v>526</v>
      </c>
      <c r="C1494" s="314" t="s">
        <v>1748</v>
      </c>
      <c r="D1494" s="613" t="s">
        <v>1749</v>
      </c>
      <c r="E1494" s="314" t="s">
        <v>1750</v>
      </c>
      <c r="F1494" s="607" t="s">
        <v>151</v>
      </c>
      <c r="G1494" s="608" t="s">
        <v>147</v>
      </c>
      <c r="H1494" s="342" t="s">
        <v>1208</v>
      </c>
      <c r="I1494" s="609" t="s">
        <v>2714</v>
      </c>
      <c r="J1494" s="607" t="s">
        <v>2636</v>
      </c>
      <c r="K1494" s="610">
        <v>42177.420277777775</v>
      </c>
      <c r="L1494" s="611">
        <v>42826</v>
      </c>
      <c r="M1494" s="306" t="s">
        <v>3435</v>
      </c>
      <c r="N1494" s="612">
        <v>14797</v>
      </c>
      <c r="O1494" s="298"/>
      <c r="P1494" s="298"/>
    </row>
    <row r="1495" spans="2:16" ht="12.75">
      <c r="B1495" s="613" t="s">
        <v>526</v>
      </c>
      <c r="C1495" s="314" t="s">
        <v>1748</v>
      </c>
      <c r="D1495" s="613" t="s">
        <v>1749</v>
      </c>
      <c r="E1495" s="314" t="s">
        <v>1750</v>
      </c>
      <c r="F1495" s="607" t="s">
        <v>151</v>
      </c>
      <c r="G1495" s="608" t="s">
        <v>147</v>
      </c>
      <c r="H1495" s="342" t="s">
        <v>1208</v>
      </c>
      <c r="I1495" s="609" t="s">
        <v>2714</v>
      </c>
      <c r="J1495" s="607" t="s">
        <v>2637</v>
      </c>
      <c r="K1495" s="610">
        <v>42177.420277777775</v>
      </c>
      <c r="L1495" s="611">
        <v>42856</v>
      </c>
      <c r="M1495" s="306" t="s">
        <v>3435</v>
      </c>
      <c r="N1495" s="612">
        <v>14632</v>
      </c>
      <c r="O1495" s="298"/>
      <c r="P1495" s="298"/>
    </row>
    <row r="1496" spans="2:16" ht="12.75">
      <c r="B1496" s="613" t="s">
        <v>526</v>
      </c>
      <c r="C1496" s="314" t="s">
        <v>1748</v>
      </c>
      <c r="D1496" s="613" t="s">
        <v>1749</v>
      </c>
      <c r="E1496" s="314" t="s">
        <v>1750</v>
      </c>
      <c r="F1496" s="607" t="s">
        <v>151</v>
      </c>
      <c r="G1496" s="608" t="s">
        <v>147</v>
      </c>
      <c r="H1496" s="342" t="s">
        <v>1208</v>
      </c>
      <c r="I1496" s="609" t="s">
        <v>2714</v>
      </c>
      <c r="J1496" s="607" t="s">
        <v>2638</v>
      </c>
      <c r="K1496" s="610">
        <v>42177.420277777775</v>
      </c>
      <c r="L1496" s="611">
        <v>42887</v>
      </c>
      <c r="M1496" s="306" t="s">
        <v>3435</v>
      </c>
      <c r="N1496" s="612">
        <v>14054</v>
      </c>
      <c r="O1496" s="298"/>
      <c r="P1496" s="298"/>
    </row>
    <row r="1497" spans="2:16" ht="12.75">
      <c r="B1497" s="613" t="s">
        <v>526</v>
      </c>
      <c r="C1497" s="314" t="s">
        <v>1748</v>
      </c>
      <c r="D1497" s="613" t="s">
        <v>1749</v>
      </c>
      <c r="E1497" s="314" t="s">
        <v>1750</v>
      </c>
      <c r="F1497" s="607" t="s">
        <v>151</v>
      </c>
      <c r="G1497" s="608" t="s">
        <v>147</v>
      </c>
      <c r="H1497" s="342" t="s">
        <v>1208</v>
      </c>
      <c r="I1497" s="609" t="s">
        <v>2714</v>
      </c>
      <c r="J1497" s="607" t="s">
        <v>2639</v>
      </c>
      <c r="K1497" s="610">
        <v>42177.420277777775</v>
      </c>
      <c r="L1497" s="611">
        <v>42917</v>
      </c>
      <c r="M1497" s="306" t="s">
        <v>3435</v>
      </c>
      <c r="N1497" s="612">
        <v>12999</v>
      </c>
      <c r="O1497" s="298"/>
      <c r="P1497" s="298"/>
    </row>
    <row r="1498" spans="2:16" ht="12.75">
      <c r="B1498" s="613" t="s">
        <v>526</v>
      </c>
      <c r="C1498" s="314" t="s">
        <v>1748</v>
      </c>
      <c r="D1498" s="613" t="s">
        <v>1749</v>
      </c>
      <c r="E1498" s="314" t="s">
        <v>1750</v>
      </c>
      <c r="F1498" s="607" t="s">
        <v>151</v>
      </c>
      <c r="G1498" s="608" t="s">
        <v>147</v>
      </c>
      <c r="H1498" s="342" t="s">
        <v>1208</v>
      </c>
      <c r="I1498" s="609" t="s">
        <v>2714</v>
      </c>
      <c r="J1498" s="607" t="s">
        <v>2640</v>
      </c>
      <c r="K1498" s="610">
        <v>42177.420277777775</v>
      </c>
      <c r="L1498" s="611">
        <v>42948</v>
      </c>
      <c r="M1498" s="306" t="s">
        <v>3435</v>
      </c>
      <c r="N1498" s="612">
        <v>9996</v>
      </c>
      <c r="O1498" s="298"/>
      <c r="P1498" s="298"/>
    </row>
    <row r="1499" spans="2:16" ht="12.75">
      <c r="B1499" s="613" t="s">
        <v>526</v>
      </c>
      <c r="C1499" s="314" t="s">
        <v>1748</v>
      </c>
      <c r="D1499" s="613" t="s">
        <v>1749</v>
      </c>
      <c r="E1499" s="314" t="s">
        <v>1750</v>
      </c>
      <c r="F1499" s="607" t="s">
        <v>151</v>
      </c>
      <c r="G1499" s="608" t="s">
        <v>147</v>
      </c>
      <c r="H1499" s="342" t="s">
        <v>1208</v>
      </c>
      <c r="I1499" s="609" t="s">
        <v>2714</v>
      </c>
      <c r="J1499" s="607" t="s">
        <v>2641</v>
      </c>
      <c r="K1499" s="610">
        <v>42177.420289351852</v>
      </c>
      <c r="L1499" s="611">
        <v>42979</v>
      </c>
      <c r="M1499" s="306" t="s">
        <v>3435</v>
      </c>
      <c r="N1499" s="612">
        <v>3554</v>
      </c>
      <c r="O1499" s="298"/>
      <c r="P1499" s="298"/>
    </row>
    <row r="1500" spans="2:16" ht="12.75">
      <c r="B1500" s="613" t="s">
        <v>526</v>
      </c>
      <c r="C1500" s="314" t="s">
        <v>1748</v>
      </c>
      <c r="D1500" s="613" t="s">
        <v>1799</v>
      </c>
      <c r="E1500" s="314" t="s">
        <v>1800</v>
      </c>
      <c r="F1500" s="607" t="s">
        <v>151</v>
      </c>
      <c r="G1500" s="608" t="s">
        <v>147</v>
      </c>
      <c r="H1500" s="342" t="s">
        <v>1208</v>
      </c>
      <c r="I1500" s="609" t="s">
        <v>2714</v>
      </c>
      <c r="J1500" s="607" t="s">
        <v>2633</v>
      </c>
      <c r="K1500" s="610">
        <v>42177.420277777775</v>
      </c>
      <c r="L1500" s="611">
        <v>42736</v>
      </c>
      <c r="M1500" s="306" t="s">
        <v>3435</v>
      </c>
      <c r="N1500" s="612">
        <v>227</v>
      </c>
      <c r="O1500" s="298"/>
      <c r="P1500" s="298"/>
    </row>
    <row r="1501" spans="2:16" ht="12.75">
      <c r="B1501" s="613" t="s">
        <v>526</v>
      </c>
      <c r="C1501" s="314" t="s">
        <v>1748</v>
      </c>
      <c r="D1501" s="613" t="s">
        <v>1799</v>
      </c>
      <c r="E1501" s="314" t="s">
        <v>1800</v>
      </c>
      <c r="F1501" s="607" t="s">
        <v>151</v>
      </c>
      <c r="G1501" s="608" t="s">
        <v>147</v>
      </c>
      <c r="H1501" s="342" t="s">
        <v>1208</v>
      </c>
      <c r="I1501" s="609" t="s">
        <v>2714</v>
      </c>
      <c r="J1501" s="607" t="s">
        <v>2634</v>
      </c>
      <c r="K1501" s="610">
        <v>42177.420277777775</v>
      </c>
      <c r="L1501" s="611">
        <v>42767</v>
      </c>
      <c r="M1501" s="306" t="s">
        <v>3435</v>
      </c>
      <c r="N1501" s="612">
        <v>1076</v>
      </c>
      <c r="O1501" s="298"/>
      <c r="P1501" s="298"/>
    </row>
    <row r="1502" spans="2:16" ht="12.75">
      <c r="B1502" s="613" t="s">
        <v>526</v>
      </c>
      <c r="C1502" s="314" t="s">
        <v>1748</v>
      </c>
      <c r="D1502" s="613" t="s">
        <v>1799</v>
      </c>
      <c r="E1502" s="314" t="s">
        <v>1800</v>
      </c>
      <c r="F1502" s="607" t="s">
        <v>151</v>
      </c>
      <c r="G1502" s="608" t="s">
        <v>147</v>
      </c>
      <c r="H1502" s="342" t="s">
        <v>1208</v>
      </c>
      <c r="I1502" s="609" t="s">
        <v>2714</v>
      </c>
      <c r="J1502" s="607" t="s">
        <v>2635</v>
      </c>
      <c r="K1502" s="610">
        <v>42177.420277777775</v>
      </c>
      <c r="L1502" s="611">
        <v>42795</v>
      </c>
      <c r="M1502" s="306" t="s">
        <v>3435</v>
      </c>
      <c r="N1502" s="612">
        <v>2162</v>
      </c>
      <c r="O1502" s="298"/>
      <c r="P1502" s="298"/>
    </row>
    <row r="1503" spans="2:16" ht="12.75">
      <c r="B1503" s="613" t="s">
        <v>526</v>
      </c>
      <c r="C1503" s="314" t="s">
        <v>1748</v>
      </c>
      <c r="D1503" s="613" t="s">
        <v>1799</v>
      </c>
      <c r="E1503" s="314" t="s">
        <v>1800</v>
      </c>
      <c r="F1503" s="607" t="s">
        <v>151</v>
      </c>
      <c r="G1503" s="608" t="s">
        <v>147</v>
      </c>
      <c r="H1503" s="342" t="s">
        <v>1208</v>
      </c>
      <c r="I1503" s="609" t="s">
        <v>2714</v>
      </c>
      <c r="J1503" s="607" t="s">
        <v>2636</v>
      </c>
      <c r="K1503" s="610">
        <v>42177.420277777775</v>
      </c>
      <c r="L1503" s="611">
        <v>42826</v>
      </c>
      <c r="M1503" s="306" t="s">
        <v>3435</v>
      </c>
      <c r="N1503" s="612">
        <v>3794</v>
      </c>
      <c r="O1503" s="298"/>
      <c r="P1503" s="298"/>
    </row>
    <row r="1504" spans="2:16" ht="12.75">
      <c r="B1504" s="613" t="s">
        <v>526</v>
      </c>
      <c r="C1504" s="314" t="s">
        <v>1748</v>
      </c>
      <c r="D1504" s="613" t="s">
        <v>1799</v>
      </c>
      <c r="E1504" s="314" t="s">
        <v>1800</v>
      </c>
      <c r="F1504" s="607" t="s">
        <v>151</v>
      </c>
      <c r="G1504" s="608" t="s">
        <v>147</v>
      </c>
      <c r="H1504" s="342" t="s">
        <v>1208</v>
      </c>
      <c r="I1504" s="609" t="s">
        <v>2714</v>
      </c>
      <c r="J1504" s="607" t="s">
        <v>2637</v>
      </c>
      <c r="K1504" s="610">
        <v>42177.420277777775</v>
      </c>
      <c r="L1504" s="611">
        <v>42856</v>
      </c>
      <c r="M1504" s="306" t="s">
        <v>3435</v>
      </c>
      <c r="N1504" s="612">
        <v>3752</v>
      </c>
      <c r="O1504" s="298"/>
      <c r="P1504" s="298"/>
    </row>
    <row r="1505" spans="2:16" ht="12.75">
      <c r="B1505" s="613" t="s">
        <v>526</v>
      </c>
      <c r="C1505" s="314" t="s">
        <v>1748</v>
      </c>
      <c r="D1505" s="613" t="s">
        <v>1799</v>
      </c>
      <c r="E1505" s="314" t="s">
        <v>1800</v>
      </c>
      <c r="F1505" s="607" t="s">
        <v>151</v>
      </c>
      <c r="G1505" s="608" t="s">
        <v>147</v>
      </c>
      <c r="H1505" s="342" t="s">
        <v>1208</v>
      </c>
      <c r="I1505" s="609" t="s">
        <v>2714</v>
      </c>
      <c r="J1505" s="607" t="s">
        <v>2638</v>
      </c>
      <c r="K1505" s="610">
        <v>42177.420277777775</v>
      </c>
      <c r="L1505" s="611">
        <v>42887</v>
      </c>
      <c r="M1505" s="306" t="s">
        <v>3435</v>
      </c>
      <c r="N1505" s="612">
        <v>3604</v>
      </c>
      <c r="O1505" s="298"/>
      <c r="P1505" s="298"/>
    </row>
    <row r="1506" spans="2:16" ht="12.75">
      <c r="B1506" s="613" t="s">
        <v>526</v>
      </c>
      <c r="C1506" s="314" t="s">
        <v>1748</v>
      </c>
      <c r="D1506" s="613" t="s">
        <v>1799</v>
      </c>
      <c r="E1506" s="314" t="s">
        <v>1800</v>
      </c>
      <c r="F1506" s="607" t="s">
        <v>151</v>
      </c>
      <c r="G1506" s="608" t="s">
        <v>147</v>
      </c>
      <c r="H1506" s="342" t="s">
        <v>1208</v>
      </c>
      <c r="I1506" s="609" t="s">
        <v>2714</v>
      </c>
      <c r="J1506" s="607" t="s">
        <v>2639</v>
      </c>
      <c r="K1506" s="610">
        <v>42177.420277777775</v>
      </c>
      <c r="L1506" s="611">
        <v>42917</v>
      </c>
      <c r="M1506" s="306" t="s">
        <v>3435</v>
      </c>
      <c r="N1506" s="612">
        <v>3333</v>
      </c>
      <c r="O1506" s="298"/>
      <c r="P1506" s="298"/>
    </row>
    <row r="1507" spans="2:16" ht="12.75">
      <c r="B1507" s="613" t="s">
        <v>526</v>
      </c>
      <c r="C1507" s="314" t="s">
        <v>1748</v>
      </c>
      <c r="D1507" s="613" t="s">
        <v>1799</v>
      </c>
      <c r="E1507" s="314" t="s">
        <v>1800</v>
      </c>
      <c r="F1507" s="607" t="s">
        <v>151</v>
      </c>
      <c r="G1507" s="608" t="s">
        <v>147</v>
      </c>
      <c r="H1507" s="342" t="s">
        <v>1208</v>
      </c>
      <c r="I1507" s="609" t="s">
        <v>2714</v>
      </c>
      <c r="J1507" s="607" t="s">
        <v>2640</v>
      </c>
      <c r="K1507" s="610">
        <v>42177.420277777775</v>
      </c>
      <c r="L1507" s="611">
        <v>42948</v>
      </c>
      <c r="M1507" s="306" t="s">
        <v>3435</v>
      </c>
      <c r="N1507" s="612">
        <v>2563</v>
      </c>
      <c r="O1507" s="298"/>
      <c r="P1507" s="298"/>
    </row>
    <row r="1508" spans="2:16" ht="12.75">
      <c r="B1508" s="613" t="s">
        <v>526</v>
      </c>
      <c r="C1508" s="314" t="s">
        <v>1748</v>
      </c>
      <c r="D1508" s="613" t="s">
        <v>1799</v>
      </c>
      <c r="E1508" s="314" t="s">
        <v>1800</v>
      </c>
      <c r="F1508" s="607" t="s">
        <v>151</v>
      </c>
      <c r="G1508" s="608" t="s">
        <v>147</v>
      </c>
      <c r="H1508" s="342" t="s">
        <v>1208</v>
      </c>
      <c r="I1508" s="609" t="s">
        <v>2714</v>
      </c>
      <c r="J1508" s="607" t="s">
        <v>2641</v>
      </c>
      <c r="K1508" s="610">
        <v>42177.420289351852</v>
      </c>
      <c r="L1508" s="611">
        <v>42979</v>
      </c>
      <c r="M1508" s="306" t="s">
        <v>3435</v>
      </c>
      <c r="N1508" s="612">
        <v>911</v>
      </c>
      <c r="O1508" s="298"/>
      <c r="P1508" s="298"/>
    </row>
    <row r="1509" spans="2:16" ht="12.75">
      <c r="B1509" s="613" t="s">
        <v>526</v>
      </c>
      <c r="C1509" s="314" t="s">
        <v>1748</v>
      </c>
      <c r="D1509" s="613" t="s">
        <v>1801</v>
      </c>
      <c r="E1509" s="314" t="s">
        <v>1802</v>
      </c>
      <c r="F1509" s="607" t="s">
        <v>151</v>
      </c>
      <c r="G1509" s="608" t="s">
        <v>147</v>
      </c>
      <c r="H1509" s="342" t="s">
        <v>1208</v>
      </c>
      <c r="I1509" s="609" t="s">
        <v>2714</v>
      </c>
      <c r="J1509" s="607" t="s">
        <v>2633</v>
      </c>
      <c r="K1509" s="610">
        <v>42177.420277777775</v>
      </c>
      <c r="L1509" s="611">
        <v>42736</v>
      </c>
      <c r="M1509" s="306" t="s">
        <v>3435</v>
      </c>
      <c r="N1509" s="612">
        <v>626</v>
      </c>
      <c r="O1509" s="298"/>
      <c r="P1509" s="298"/>
    </row>
    <row r="1510" spans="2:16" ht="12.75">
      <c r="B1510" s="613" t="s">
        <v>526</v>
      </c>
      <c r="C1510" s="314" t="s">
        <v>1748</v>
      </c>
      <c r="D1510" s="613" t="s">
        <v>1801</v>
      </c>
      <c r="E1510" s="314" t="s">
        <v>1802</v>
      </c>
      <c r="F1510" s="607" t="s">
        <v>151</v>
      </c>
      <c r="G1510" s="608" t="s">
        <v>147</v>
      </c>
      <c r="H1510" s="342" t="s">
        <v>1208</v>
      </c>
      <c r="I1510" s="609" t="s">
        <v>2714</v>
      </c>
      <c r="J1510" s="607" t="s">
        <v>2634</v>
      </c>
      <c r="K1510" s="610">
        <v>42177.420277777775</v>
      </c>
      <c r="L1510" s="611">
        <v>42767</v>
      </c>
      <c r="M1510" s="306" t="s">
        <v>3435</v>
      </c>
      <c r="N1510" s="612">
        <v>2982</v>
      </c>
      <c r="O1510" s="298"/>
      <c r="P1510" s="298"/>
    </row>
    <row r="1511" spans="2:16" ht="12.75">
      <c r="B1511" s="613" t="s">
        <v>526</v>
      </c>
      <c r="C1511" s="314" t="s">
        <v>1748</v>
      </c>
      <c r="D1511" s="613" t="s">
        <v>1801</v>
      </c>
      <c r="E1511" s="314" t="s">
        <v>1802</v>
      </c>
      <c r="F1511" s="607" t="s">
        <v>151</v>
      </c>
      <c r="G1511" s="608" t="s">
        <v>147</v>
      </c>
      <c r="H1511" s="342" t="s">
        <v>1208</v>
      </c>
      <c r="I1511" s="609" t="s">
        <v>2714</v>
      </c>
      <c r="J1511" s="607" t="s">
        <v>2635</v>
      </c>
      <c r="K1511" s="610">
        <v>42177.420277777775</v>
      </c>
      <c r="L1511" s="611">
        <v>42795</v>
      </c>
      <c r="M1511" s="306" t="s">
        <v>3435</v>
      </c>
      <c r="N1511" s="612">
        <v>5986</v>
      </c>
      <c r="O1511" s="298"/>
      <c r="P1511" s="298"/>
    </row>
    <row r="1512" spans="2:16" ht="12.75">
      <c r="B1512" s="613" t="s">
        <v>526</v>
      </c>
      <c r="C1512" s="314" t="s">
        <v>1748</v>
      </c>
      <c r="D1512" s="613" t="s">
        <v>1801</v>
      </c>
      <c r="E1512" s="314" t="s">
        <v>1802</v>
      </c>
      <c r="F1512" s="607" t="s">
        <v>151</v>
      </c>
      <c r="G1512" s="608" t="s">
        <v>147</v>
      </c>
      <c r="H1512" s="342" t="s">
        <v>1208</v>
      </c>
      <c r="I1512" s="609" t="s">
        <v>2714</v>
      </c>
      <c r="J1512" s="607" t="s">
        <v>2636</v>
      </c>
      <c r="K1512" s="610">
        <v>42177.420277777775</v>
      </c>
      <c r="L1512" s="611">
        <v>42826</v>
      </c>
      <c r="M1512" s="306" t="s">
        <v>3435</v>
      </c>
      <c r="N1512" s="612">
        <v>10506</v>
      </c>
      <c r="O1512" s="298"/>
      <c r="P1512" s="298"/>
    </row>
    <row r="1513" spans="2:16" ht="12.75">
      <c r="B1513" s="613" t="s">
        <v>526</v>
      </c>
      <c r="C1513" s="314" t="s">
        <v>1748</v>
      </c>
      <c r="D1513" s="613" t="s">
        <v>1801</v>
      </c>
      <c r="E1513" s="314" t="s">
        <v>1802</v>
      </c>
      <c r="F1513" s="607" t="s">
        <v>151</v>
      </c>
      <c r="G1513" s="608" t="s">
        <v>147</v>
      </c>
      <c r="H1513" s="342" t="s">
        <v>1208</v>
      </c>
      <c r="I1513" s="609" t="s">
        <v>2714</v>
      </c>
      <c r="J1513" s="607" t="s">
        <v>2637</v>
      </c>
      <c r="K1513" s="610">
        <v>42177.420277777775</v>
      </c>
      <c r="L1513" s="611">
        <v>42856</v>
      </c>
      <c r="M1513" s="306" t="s">
        <v>3435</v>
      </c>
      <c r="N1513" s="612">
        <v>10388</v>
      </c>
      <c r="O1513" s="298"/>
      <c r="P1513" s="298"/>
    </row>
    <row r="1514" spans="2:16" ht="12.75">
      <c r="B1514" s="613" t="s">
        <v>526</v>
      </c>
      <c r="C1514" s="314" t="s">
        <v>1748</v>
      </c>
      <c r="D1514" s="613" t="s">
        <v>1801</v>
      </c>
      <c r="E1514" s="314" t="s">
        <v>1802</v>
      </c>
      <c r="F1514" s="607" t="s">
        <v>151</v>
      </c>
      <c r="G1514" s="608" t="s">
        <v>147</v>
      </c>
      <c r="H1514" s="342" t="s">
        <v>1208</v>
      </c>
      <c r="I1514" s="609" t="s">
        <v>2714</v>
      </c>
      <c r="J1514" s="607" t="s">
        <v>2638</v>
      </c>
      <c r="K1514" s="610">
        <v>42177.420277777775</v>
      </c>
      <c r="L1514" s="611">
        <v>42887</v>
      </c>
      <c r="M1514" s="306" t="s">
        <v>3435</v>
      </c>
      <c r="N1514" s="612">
        <v>9978</v>
      </c>
      <c r="O1514" s="298"/>
      <c r="P1514" s="298"/>
    </row>
    <row r="1515" spans="2:16" ht="12.75">
      <c r="B1515" s="613" t="s">
        <v>526</v>
      </c>
      <c r="C1515" s="314" t="s">
        <v>1748</v>
      </c>
      <c r="D1515" s="613" t="s">
        <v>1801</v>
      </c>
      <c r="E1515" s="314" t="s">
        <v>1802</v>
      </c>
      <c r="F1515" s="607" t="s">
        <v>151</v>
      </c>
      <c r="G1515" s="608" t="s">
        <v>147</v>
      </c>
      <c r="H1515" s="342" t="s">
        <v>1208</v>
      </c>
      <c r="I1515" s="609" t="s">
        <v>2714</v>
      </c>
      <c r="J1515" s="607" t="s">
        <v>2639</v>
      </c>
      <c r="K1515" s="610">
        <v>42177.420277777775</v>
      </c>
      <c r="L1515" s="611">
        <v>42917</v>
      </c>
      <c r="M1515" s="306" t="s">
        <v>3435</v>
      </c>
      <c r="N1515" s="612">
        <v>9229</v>
      </c>
      <c r="O1515" s="298"/>
      <c r="P1515" s="298"/>
    </row>
    <row r="1516" spans="2:16" ht="12.75">
      <c r="B1516" s="613" t="s">
        <v>526</v>
      </c>
      <c r="C1516" s="314" t="s">
        <v>1748</v>
      </c>
      <c r="D1516" s="613" t="s">
        <v>1801</v>
      </c>
      <c r="E1516" s="314" t="s">
        <v>1802</v>
      </c>
      <c r="F1516" s="607" t="s">
        <v>151</v>
      </c>
      <c r="G1516" s="608" t="s">
        <v>147</v>
      </c>
      <c r="H1516" s="342" t="s">
        <v>1208</v>
      </c>
      <c r="I1516" s="609" t="s">
        <v>2714</v>
      </c>
      <c r="J1516" s="607" t="s">
        <v>2640</v>
      </c>
      <c r="K1516" s="610">
        <v>42177.420277777775</v>
      </c>
      <c r="L1516" s="611">
        <v>42948</v>
      </c>
      <c r="M1516" s="306" t="s">
        <v>3435</v>
      </c>
      <c r="N1516" s="612">
        <v>7098</v>
      </c>
      <c r="O1516" s="298"/>
      <c r="P1516" s="298"/>
    </row>
    <row r="1517" spans="2:16" ht="12.75">
      <c r="B1517" s="613" t="s">
        <v>526</v>
      </c>
      <c r="C1517" s="314" t="s">
        <v>1748</v>
      </c>
      <c r="D1517" s="613" t="s">
        <v>1801</v>
      </c>
      <c r="E1517" s="314" t="s">
        <v>1802</v>
      </c>
      <c r="F1517" s="607" t="s">
        <v>151</v>
      </c>
      <c r="G1517" s="608" t="s">
        <v>147</v>
      </c>
      <c r="H1517" s="342" t="s">
        <v>1208</v>
      </c>
      <c r="I1517" s="609" t="s">
        <v>2714</v>
      </c>
      <c r="J1517" s="607" t="s">
        <v>2641</v>
      </c>
      <c r="K1517" s="610">
        <v>42177.420289351852</v>
      </c>
      <c r="L1517" s="611">
        <v>42979</v>
      </c>
      <c r="M1517" s="306" t="s">
        <v>3435</v>
      </c>
      <c r="N1517" s="612">
        <v>2523</v>
      </c>
      <c r="O1517" s="298"/>
      <c r="P1517" s="298"/>
    </row>
    <row r="1518" spans="2:16" ht="12.75">
      <c r="B1518" s="613" t="s">
        <v>591</v>
      </c>
      <c r="C1518" s="314" t="s">
        <v>1763</v>
      </c>
      <c r="D1518" s="613" t="s">
        <v>1764</v>
      </c>
      <c r="E1518" s="314" t="s">
        <v>1765</v>
      </c>
      <c r="F1518" s="607" t="s">
        <v>151</v>
      </c>
      <c r="G1518" s="608" t="s">
        <v>147</v>
      </c>
      <c r="H1518" s="342" t="s">
        <v>1208</v>
      </c>
      <c r="I1518" s="609" t="s">
        <v>2714</v>
      </c>
      <c r="J1518" s="607" t="s">
        <v>2633</v>
      </c>
      <c r="K1518" s="610">
        <v>42177.420277777775</v>
      </c>
      <c r="L1518" s="611">
        <v>42736</v>
      </c>
      <c r="M1518" s="306" t="s">
        <v>3435</v>
      </c>
      <c r="N1518" s="612">
        <v>131</v>
      </c>
      <c r="O1518" s="298"/>
      <c r="P1518" s="298"/>
    </row>
    <row r="1519" spans="2:16" ht="12.75">
      <c r="B1519" s="613" t="s">
        <v>591</v>
      </c>
      <c r="C1519" s="314" t="s">
        <v>1763</v>
      </c>
      <c r="D1519" s="613" t="s">
        <v>1764</v>
      </c>
      <c r="E1519" s="314" t="s">
        <v>1765</v>
      </c>
      <c r="F1519" s="607" t="s">
        <v>151</v>
      </c>
      <c r="G1519" s="608" t="s">
        <v>147</v>
      </c>
      <c r="H1519" s="342" t="s">
        <v>1208</v>
      </c>
      <c r="I1519" s="609" t="s">
        <v>2714</v>
      </c>
      <c r="J1519" s="607" t="s">
        <v>2634</v>
      </c>
      <c r="K1519" s="610">
        <v>42177.420277777775</v>
      </c>
      <c r="L1519" s="611">
        <v>42767</v>
      </c>
      <c r="M1519" s="306" t="s">
        <v>3435</v>
      </c>
      <c r="N1519" s="612">
        <v>640</v>
      </c>
      <c r="O1519" s="298"/>
      <c r="P1519" s="298"/>
    </row>
    <row r="1520" spans="2:16" ht="12.75">
      <c r="B1520" s="613" t="s">
        <v>591</v>
      </c>
      <c r="C1520" s="314" t="s">
        <v>1763</v>
      </c>
      <c r="D1520" s="613" t="s">
        <v>1764</v>
      </c>
      <c r="E1520" s="314" t="s">
        <v>1765</v>
      </c>
      <c r="F1520" s="607" t="s">
        <v>151</v>
      </c>
      <c r="G1520" s="608" t="s">
        <v>147</v>
      </c>
      <c r="H1520" s="342" t="s">
        <v>1208</v>
      </c>
      <c r="I1520" s="609" t="s">
        <v>2714</v>
      </c>
      <c r="J1520" s="607" t="s">
        <v>2635</v>
      </c>
      <c r="K1520" s="610">
        <v>42177.420277777775</v>
      </c>
      <c r="L1520" s="611">
        <v>42795</v>
      </c>
      <c r="M1520" s="306" t="s">
        <v>3435</v>
      </c>
      <c r="N1520" s="612">
        <v>1476</v>
      </c>
      <c r="O1520" s="298"/>
      <c r="P1520" s="298"/>
    </row>
    <row r="1521" spans="2:16" ht="12.75">
      <c r="B1521" s="613" t="s">
        <v>591</v>
      </c>
      <c r="C1521" s="314" t="s">
        <v>1763</v>
      </c>
      <c r="D1521" s="613" t="s">
        <v>1764</v>
      </c>
      <c r="E1521" s="314" t="s">
        <v>1765</v>
      </c>
      <c r="F1521" s="607" t="s">
        <v>151</v>
      </c>
      <c r="G1521" s="608" t="s">
        <v>147</v>
      </c>
      <c r="H1521" s="342" t="s">
        <v>1208</v>
      </c>
      <c r="I1521" s="609" t="s">
        <v>2714</v>
      </c>
      <c r="J1521" s="607" t="s">
        <v>2636</v>
      </c>
      <c r="K1521" s="610">
        <v>42177.420277777775</v>
      </c>
      <c r="L1521" s="611">
        <v>42826</v>
      </c>
      <c r="M1521" s="306" t="s">
        <v>3435</v>
      </c>
      <c r="N1521" s="612">
        <v>2726</v>
      </c>
      <c r="O1521" s="298"/>
      <c r="P1521" s="298"/>
    </row>
    <row r="1522" spans="2:16" ht="12.75">
      <c r="B1522" s="613" t="s">
        <v>591</v>
      </c>
      <c r="C1522" s="314" t="s">
        <v>1763</v>
      </c>
      <c r="D1522" s="613" t="s">
        <v>1764</v>
      </c>
      <c r="E1522" s="314" t="s">
        <v>1765</v>
      </c>
      <c r="F1522" s="607" t="s">
        <v>151</v>
      </c>
      <c r="G1522" s="608" t="s">
        <v>147</v>
      </c>
      <c r="H1522" s="342" t="s">
        <v>1208</v>
      </c>
      <c r="I1522" s="609" t="s">
        <v>2714</v>
      </c>
      <c r="J1522" s="607" t="s">
        <v>2637</v>
      </c>
      <c r="K1522" s="610">
        <v>42177.420277777775</v>
      </c>
      <c r="L1522" s="611">
        <v>42856</v>
      </c>
      <c r="M1522" s="306" t="s">
        <v>3435</v>
      </c>
      <c r="N1522" s="612">
        <v>3122</v>
      </c>
      <c r="O1522" s="298"/>
      <c r="P1522" s="298"/>
    </row>
    <row r="1523" spans="2:16" ht="12.75">
      <c r="B1523" s="613" t="s">
        <v>591</v>
      </c>
      <c r="C1523" s="314" t="s">
        <v>1763</v>
      </c>
      <c r="D1523" s="613" t="s">
        <v>1764</v>
      </c>
      <c r="E1523" s="314" t="s">
        <v>1765</v>
      </c>
      <c r="F1523" s="607" t="s">
        <v>151</v>
      </c>
      <c r="G1523" s="608" t="s">
        <v>147</v>
      </c>
      <c r="H1523" s="342" t="s">
        <v>1208</v>
      </c>
      <c r="I1523" s="609" t="s">
        <v>2714</v>
      </c>
      <c r="J1523" s="607" t="s">
        <v>2638</v>
      </c>
      <c r="K1523" s="610">
        <v>42177.420277777775</v>
      </c>
      <c r="L1523" s="611">
        <v>42887</v>
      </c>
      <c r="M1523" s="306" t="s">
        <v>3435</v>
      </c>
      <c r="N1523" s="612">
        <v>3074</v>
      </c>
      <c r="O1523" s="298"/>
      <c r="P1523" s="298"/>
    </row>
    <row r="1524" spans="2:16" ht="12.75">
      <c r="B1524" s="613" t="s">
        <v>591</v>
      </c>
      <c r="C1524" s="314" t="s">
        <v>1763</v>
      </c>
      <c r="D1524" s="613" t="s">
        <v>1764</v>
      </c>
      <c r="E1524" s="314" t="s">
        <v>1765</v>
      </c>
      <c r="F1524" s="607" t="s">
        <v>151</v>
      </c>
      <c r="G1524" s="608" t="s">
        <v>147</v>
      </c>
      <c r="H1524" s="342" t="s">
        <v>1208</v>
      </c>
      <c r="I1524" s="609" t="s">
        <v>2714</v>
      </c>
      <c r="J1524" s="607" t="s">
        <v>2639</v>
      </c>
      <c r="K1524" s="610">
        <v>42177.420277777775</v>
      </c>
      <c r="L1524" s="611">
        <v>42917</v>
      </c>
      <c r="M1524" s="306" t="s">
        <v>3435</v>
      </c>
      <c r="N1524" s="612">
        <v>2963</v>
      </c>
      <c r="O1524" s="298"/>
      <c r="P1524" s="298"/>
    </row>
    <row r="1525" spans="2:16" ht="12.75">
      <c r="B1525" s="613" t="s">
        <v>591</v>
      </c>
      <c r="C1525" s="314" t="s">
        <v>1763</v>
      </c>
      <c r="D1525" s="613" t="s">
        <v>1764</v>
      </c>
      <c r="E1525" s="314" t="s">
        <v>1765</v>
      </c>
      <c r="F1525" s="607" t="s">
        <v>151</v>
      </c>
      <c r="G1525" s="608" t="s">
        <v>147</v>
      </c>
      <c r="H1525" s="342" t="s">
        <v>1208</v>
      </c>
      <c r="I1525" s="609" t="s">
        <v>2714</v>
      </c>
      <c r="J1525" s="607" t="s">
        <v>2640</v>
      </c>
      <c r="K1525" s="610">
        <v>42177.420277777775</v>
      </c>
      <c r="L1525" s="611">
        <v>42948</v>
      </c>
      <c r="M1525" s="306" t="s">
        <v>3435</v>
      </c>
      <c r="N1525" s="612">
        <v>2147</v>
      </c>
      <c r="O1525" s="298"/>
      <c r="P1525" s="298"/>
    </row>
    <row r="1526" spans="2:16" ht="12.75">
      <c r="B1526" s="613" t="s">
        <v>591</v>
      </c>
      <c r="C1526" s="314" t="s">
        <v>1763</v>
      </c>
      <c r="D1526" s="613" t="s">
        <v>1764</v>
      </c>
      <c r="E1526" s="314" t="s">
        <v>1765</v>
      </c>
      <c r="F1526" s="607" t="s">
        <v>151</v>
      </c>
      <c r="G1526" s="608" t="s">
        <v>147</v>
      </c>
      <c r="H1526" s="342" t="s">
        <v>1208</v>
      </c>
      <c r="I1526" s="609" t="s">
        <v>2714</v>
      </c>
      <c r="J1526" s="607" t="s">
        <v>2641</v>
      </c>
      <c r="K1526" s="610">
        <v>42177.420289351852</v>
      </c>
      <c r="L1526" s="611">
        <v>42979</v>
      </c>
      <c r="M1526" s="306" t="s">
        <v>3435</v>
      </c>
      <c r="N1526" s="612">
        <v>684</v>
      </c>
      <c r="O1526" s="298"/>
      <c r="P1526" s="298"/>
    </row>
    <row r="1527" spans="2:16" ht="12.75">
      <c r="B1527" s="613" t="s">
        <v>570</v>
      </c>
      <c r="C1527" s="314" t="s">
        <v>1760</v>
      </c>
      <c r="D1527" s="613" t="s">
        <v>1761</v>
      </c>
      <c r="E1527" s="314" t="s">
        <v>1762</v>
      </c>
      <c r="F1527" s="607" t="s">
        <v>151</v>
      </c>
      <c r="G1527" s="608" t="s">
        <v>147</v>
      </c>
      <c r="H1527" s="342" t="s">
        <v>1208</v>
      </c>
      <c r="I1527" s="609" t="s">
        <v>2714</v>
      </c>
      <c r="J1527" s="607" t="s">
        <v>2633</v>
      </c>
      <c r="K1527" s="610">
        <v>42177.420277777775</v>
      </c>
      <c r="L1527" s="611">
        <v>42736</v>
      </c>
      <c r="M1527" s="306" t="s">
        <v>3435</v>
      </c>
      <c r="N1527" s="612">
        <v>105</v>
      </c>
      <c r="O1527" s="298"/>
      <c r="P1527" s="298"/>
    </row>
    <row r="1528" spans="2:16" ht="12.75">
      <c r="B1528" s="613" t="s">
        <v>570</v>
      </c>
      <c r="C1528" s="314" t="s">
        <v>1760</v>
      </c>
      <c r="D1528" s="613" t="s">
        <v>1761</v>
      </c>
      <c r="E1528" s="314" t="s">
        <v>1762</v>
      </c>
      <c r="F1528" s="607" t="s">
        <v>151</v>
      </c>
      <c r="G1528" s="608" t="s">
        <v>147</v>
      </c>
      <c r="H1528" s="342" t="s">
        <v>1208</v>
      </c>
      <c r="I1528" s="609" t="s">
        <v>2714</v>
      </c>
      <c r="J1528" s="607" t="s">
        <v>2634</v>
      </c>
      <c r="K1528" s="610">
        <v>42177.420277777775</v>
      </c>
      <c r="L1528" s="611">
        <v>42767</v>
      </c>
      <c r="M1528" s="306" t="s">
        <v>3435</v>
      </c>
      <c r="N1528" s="612">
        <v>457</v>
      </c>
      <c r="O1528" s="298"/>
      <c r="P1528" s="298"/>
    </row>
    <row r="1529" spans="2:16" ht="12.75">
      <c r="B1529" s="613" t="s">
        <v>570</v>
      </c>
      <c r="C1529" s="314" t="s">
        <v>1760</v>
      </c>
      <c r="D1529" s="613" t="s">
        <v>1761</v>
      </c>
      <c r="E1529" s="314" t="s">
        <v>1762</v>
      </c>
      <c r="F1529" s="607" t="s">
        <v>151</v>
      </c>
      <c r="G1529" s="608" t="s">
        <v>147</v>
      </c>
      <c r="H1529" s="342" t="s">
        <v>1208</v>
      </c>
      <c r="I1529" s="609" t="s">
        <v>2714</v>
      </c>
      <c r="J1529" s="607" t="s">
        <v>2635</v>
      </c>
      <c r="K1529" s="610">
        <v>42177.420277777775</v>
      </c>
      <c r="L1529" s="611">
        <v>42795</v>
      </c>
      <c r="M1529" s="306" t="s">
        <v>3435</v>
      </c>
      <c r="N1529" s="612">
        <v>850</v>
      </c>
      <c r="O1529" s="298"/>
      <c r="P1529" s="298"/>
    </row>
    <row r="1530" spans="2:16" ht="12.75">
      <c r="B1530" s="613" t="s">
        <v>570</v>
      </c>
      <c r="C1530" s="314" t="s">
        <v>1760</v>
      </c>
      <c r="D1530" s="613" t="s">
        <v>1761</v>
      </c>
      <c r="E1530" s="314" t="s">
        <v>1762</v>
      </c>
      <c r="F1530" s="607" t="s">
        <v>151</v>
      </c>
      <c r="G1530" s="608" t="s">
        <v>147</v>
      </c>
      <c r="H1530" s="342" t="s">
        <v>1208</v>
      </c>
      <c r="I1530" s="609" t="s">
        <v>2714</v>
      </c>
      <c r="J1530" s="607" t="s">
        <v>2636</v>
      </c>
      <c r="K1530" s="610">
        <v>42177.420277777775</v>
      </c>
      <c r="L1530" s="611">
        <v>42826</v>
      </c>
      <c r="M1530" s="306" t="s">
        <v>3435</v>
      </c>
      <c r="N1530" s="612">
        <v>1594</v>
      </c>
      <c r="O1530" s="298"/>
      <c r="P1530" s="298"/>
    </row>
    <row r="1531" spans="2:16" ht="12.75">
      <c r="B1531" s="613" t="s">
        <v>570</v>
      </c>
      <c r="C1531" s="314" t="s">
        <v>1760</v>
      </c>
      <c r="D1531" s="613" t="s">
        <v>1761</v>
      </c>
      <c r="E1531" s="314" t="s">
        <v>1762</v>
      </c>
      <c r="F1531" s="607" t="s">
        <v>151</v>
      </c>
      <c r="G1531" s="608" t="s">
        <v>147</v>
      </c>
      <c r="H1531" s="342" t="s">
        <v>1208</v>
      </c>
      <c r="I1531" s="609" t="s">
        <v>2714</v>
      </c>
      <c r="J1531" s="607" t="s">
        <v>2637</v>
      </c>
      <c r="K1531" s="610">
        <v>42177.420277777775</v>
      </c>
      <c r="L1531" s="611">
        <v>42856</v>
      </c>
      <c r="M1531" s="306" t="s">
        <v>3435</v>
      </c>
      <c r="N1531" s="612">
        <v>1693</v>
      </c>
      <c r="O1531" s="298"/>
      <c r="P1531" s="298"/>
    </row>
    <row r="1532" spans="2:16" ht="12.75">
      <c r="B1532" s="613" t="s">
        <v>570</v>
      </c>
      <c r="C1532" s="314" t="s">
        <v>1760</v>
      </c>
      <c r="D1532" s="613" t="s">
        <v>1761</v>
      </c>
      <c r="E1532" s="314" t="s">
        <v>1762</v>
      </c>
      <c r="F1532" s="607" t="s">
        <v>151</v>
      </c>
      <c r="G1532" s="608" t="s">
        <v>147</v>
      </c>
      <c r="H1532" s="342" t="s">
        <v>1208</v>
      </c>
      <c r="I1532" s="609" t="s">
        <v>2714</v>
      </c>
      <c r="J1532" s="607" t="s">
        <v>2638</v>
      </c>
      <c r="K1532" s="610">
        <v>42177.420277777775</v>
      </c>
      <c r="L1532" s="611">
        <v>42887</v>
      </c>
      <c r="M1532" s="306" t="s">
        <v>3435</v>
      </c>
      <c r="N1532" s="612">
        <v>1575</v>
      </c>
      <c r="O1532" s="298"/>
      <c r="P1532" s="298"/>
    </row>
    <row r="1533" spans="2:16" ht="12.75">
      <c r="B1533" s="613" t="s">
        <v>570</v>
      </c>
      <c r="C1533" s="314" t="s">
        <v>1760</v>
      </c>
      <c r="D1533" s="613" t="s">
        <v>1761</v>
      </c>
      <c r="E1533" s="314" t="s">
        <v>1762</v>
      </c>
      <c r="F1533" s="607" t="s">
        <v>151</v>
      </c>
      <c r="G1533" s="608" t="s">
        <v>147</v>
      </c>
      <c r="H1533" s="342" t="s">
        <v>1208</v>
      </c>
      <c r="I1533" s="609" t="s">
        <v>2714</v>
      </c>
      <c r="J1533" s="607" t="s">
        <v>2639</v>
      </c>
      <c r="K1533" s="610">
        <v>42177.420277777775</v>
      </c>
      <c r="L1533" s="611">
        <v>42917</v>
      </c>
      <c r="M1533" s="306" t="s">
        <v>3435</v>
      </c>
      <c r="N1533" s="612">
        <v>1440</v>
      </c>
      <c r="O1533" s="298"/>
      <c r="P1533" s="298"/>
    </row>
    <row r="1534" spans="2:16" ht="12.75">
      <c r="B1534" s="613" t="s">
        <v>570</v>
      </c>
      <c r="C1534" s="314" t="s">
        <v>1760</v>
      </c>
      <c r="D1534" s="613" t="s">
        <v>1761</v>
      </c>
      <c r="E1534" s="314" t="s">
        <v>1762</v>
      </c>
      <c r="F1534" s="607" t="s">
        <v>151</v>
      </c>
      <c r="G1534" s="608" t="s">
        <v>147</v>
      </c>
      <c r="H1534" s="342" t="s">
        <v>1208</v>
      </c>
      <c r="I1534" s="609" t="s">
        <v>2714</v>
      </c>
      <c r="J1534" s="607" t="s">
        <v>2640</v>
      </c>
      <c r="K1534" s="610">
        <v>42177.420277777775</v>
      </c>
      <c r="L1534" s="611">
        <v>42948</v>
      </c>
      <c r="M1534" s="306" t="s">
        <v>3435</v>
      </c>
      <c r="N1534" s="612">
        <v>1111</v>
      </c>
      <c r="O1534" s="298"/>
      <c r="P1534" s="298"/>
    </row>
    <row r="1535" spans="2:16" ht="12.75">
      <c r="B1535" s="613" t="s">
        <v>570</v>
      </c>
      <c r="C1535" s="314" t="s">
        <v>1760</v>
      </c>
      <c r="D1535" s="613" t="s">
        <v>1761</v>
      </c>
      <c r="E1535" s="314" t="s">
        <v>1762</v>
      </c>
      <c r="F1535" s="607" t="s">
        <v>151</v>
      </c>
      <c r="G1535" s="608" t="s">
        <v>147</v>
      </c>
      <c r="H1535" s="342" t="s">
        <v>1208</v>
      </c>
      <c r="I1535" s="609" t="s">
        <v>2714</v>
      </c>
      <c r="J1535" s="607" t="s">
        <v>2641</v>
      </c>
      <c r="K1535" s="610">
        <v>42177.420289351852</v>
      </c>
      <c r="L1535" s="611">
        <v>42979</v>
      </c>
      <c r="M1535" s="306" t="s">
        <v>3435</v>
      </c>
      <c r="N1535" s="612">
        <v>441</v>
      </c>
      <c r="O1535" s="298"/>
      <c r="P1535" s="298"/>
    </row>
    <row r="1536" spans="2:16" ht="12.75">
      <c r="B1536" s="613" t="s">
        <v>527</v>
      </c>
      <c r="C1536" s="314" t="s">
        <v>1745</v>
      </c>
      <c r="D1536" s="613" t="s">
        <v>1746</v>
      </c>
      <c r="E1536" s="314" t="s">
        <v>1747</v>
      </c>
      <c r="F1536" s="607" t="s">
        <v>151</v>
      </c>
      <c r="G1536" s="608" t="s">
        <v>147</v>
      </c>
      <c r="H1536" s="342" t="s">
        <v>1208</v>
      </c>
      <c r="I1536" s="609" t="s">
        <v>2714</v>
      </c>
      <c r="J1536" s="607" t="s">
        <v>2633</v>
      </c>
      <c r="K1536" s="610">
        <v>42177.420277777775</v>
      </c>
      <c r="L1536" s="611">
        <v>42736</v>
      </c>
      <c r="M1536" s="306" t="s">
        <v>3435</v>
      </c>
      <c r="N1536" s="612">
        <v>733</v>
      </c>
      <c r="O1536" s="298"/>
      <c r="P1536" s="298"/>
    </row>
    <row r="1537" spans="2:16" ht="12.75">
      <c r="B1537" s="613" t="s">
        <v>527</v>
      </c>
      <c r="C1537" s="314" t="s">
        <v>1745</v>
      </c>
      <c r="D1537" s="613" t="s">
        <v>1746</v>
      </c>
      <c r="E1537" s="314" t="s">
        <v>1747</v>
      </c>
      <c r="F1537" s="607" t="s">
        <v>151</v>
      </c>
      <c r="G1537" s="608" t="s">
        <v>147</v>
      </c>
      <c r="H1537" s="342" t="s">
        <v>1208</v>
      </c>
      <c r="I1537" s="609" t="s">
        <v>2714</v>
      </c>
      <c r="J1537" s="607" t="s">
        <v>2634</v>
      </c>
      <c r="K1537" s="610">
        <v>42177.420277777775</v>
      </c>
      <c r="L1537" s="611">
        <v>42767</v>
      </c>
      <c r="M1537" s="306" t="s">
        <v>3435</v>
      </c>
      <c r="N1537" s="612">
        <v>3371</v>
      </c>
      <c r="O1537" s="298"/>
      <c r="P1537" s="298"/>
    </row>
    <row r="1538" spans="2:16" ht="12.75">
      <c r="B1538" s="613" t="s">
        <v>527</v>
      </c>
      <c r="C1538" s="314" t="s">
        <v>1745</v>
      </c>
      <c r="D1538" s="613" t="s">
        <v>1746</v>
      </c>
      <c r="E1538" s="314" t="s">
        <v>1747</v>
      </c>
      <c r="F1538" s="607" t="s">
        <v>151</v>
      </c>
      <c r="G1538" s="608" t="s">
        <v>147</v>
      </c>
      <c r="H1538" s="342" t="s">
        <v>1208</v>
      </c>
      <c r="I1538" s="609" t="s">
        <v>2714</v>
      </c>
      <c r="J1538" s="607" t="s">
        <v>2635</v>
      </c>
      <c r="K1538" s="610">
        <v>42177.420277777775</v>
      </c>
      <c r="L1538" s="611">
        <v>42795</v>
      </c>
      <c r="M1538" s="306" t="s">
        <v>3435</v>
      </c>
      <c r="N1538" s="612">
        <v>6642</v>
      </c>
      <c r="O1538" s="298"/>
      <c r="P1538" s="298"/>
    </row>
    <row r="1539" spans="2:16" ht="12.75">
      <c r="B1539" s="613" t="s">
        <v>527</v>
      </c>
      <c r="C1539" s="314" t="s">
        <v>1745</v>
      </c>
      <c r="D1539" s="613" t="s">
        <v>1746</v>
      </c>
      <c r="E1539" s="314" t="s">
        <v>1747</v>
      </c>
      <c r="F1539" s="607" t="s">
        <v>151</v>
      </c>
      <c r="G1539" s="608" t="s">
        <v>147</v>
      </c>
      <c r="H1539" s="342" t="s">
        <v>1208</v>
      </c>
      <c r="I1539" s="609" t="s">
        <v>2714</v>
      </c>
      <c r="J1539" s="607" t="s">
        <v>2636</v>
      </c>
      <c r="K1539" s="610">
        <v>42177.420277777775</v>
      </c>
      <c r="L1539" s="611">
        <v>42826</v>
      </c>
      <c r="M1539" s="306" t="s">
        <v>3435</v>
      </c>
      <c r="N1539" s="612">
        <v>11393</v>
      </c>
      <c r="O1539" s="298"/>
      <c r="P1539" s="298"/>
    </row>
    <row r="1540" spans="2:16" ht="12.75">
      <c r="B1540" s="613" t="s">
        <v>527</v>
      </c>
      <c r="C1540" s="314" t="s">
        <v>1745</v>
      </c>
      <c r="D1540" s="613" t="s">
        <v>1746</v>
      </c>
      <c r="E1540" s="314" t="s">
        <v>1747</v>
      </c>
      <c r="F1540" s="607" t="s">
        <v>151</v>
      </c>
      <c r="G1540" s="608" t="s">
        <v>147</v>
      </c>
      <c r="H1540" s="342" t="s">
        <v>1208</v>
      </c>
      <c r="I1540" s="609" t="s">
        <v>2714</v>
      </c>
      <c r="J1540" s="607" t="s">
        <v>2637</v>
      </c>
      <c r="K1540" s="610">
        <v>42177.420277777775</v>
      </c>
      <c r="L1540" s="611">
        <v>42856</v>
      </c>
      <c r="M1540" s="306" t="s">
        <v>3435</v>
      </c>
      <c r="N1540" s="612">
        <v>11768</v>
      </c>
      <c r="O1540" s="298"/>
      <c r="P1540" s="298"/>
    </row>
    <row r="1541" spans="2:16" ht="12.75">
      <c r="B1541" s="613" t="s">
        <v>527</v>
      </c>
      <c r="C1541" s="314" t="s">
        <v>1745</v>
      </c>
      <c r="D1541" s="613" t="s">
        <v>1746</v>
      </c>
      <c r="E1541" s="314" t="s">
        <v>1747</v>
      </c>
      <c r="F1541" s="607" t="s">
        <v>151</v>
      </c>
      <c r="G1541" s="608" t="s">
        <v>147</v>
      </c>
      <c r="H1541" s="342" t="s">
        <v>1208</v>
      </c>
      <c r="I1541" s="609" t="s">
        <v>2714</v>
      </c>
      <c r="J1541" s="607" t="s">
        <v>2638</v>
      </c>
      <c r="K1541" s="610">
        <v>42177.420277777775</v>
      </c>
      <c r="L1541" s="611">
        <v>42887</v>
      </c>
      <c r="M1541" s="306" t="s">
        <v>3435</v>
      </c>
      <c r="N1541" s="612">
        <v>10034</v>
      </c>
      <c r="O1541" s="298"/>
      <c r="P1541" s="298"/>
    </row>
    <row r="1542" spans="2:16" ht="12.75">
      <c r="B1542" s="613" t="s">
        <v>527</v>
      </c>
      <c r="C1542" s="314" t="s">
        <v>1745</v>
      </c>
      <c r="D1542" s="613" t="s">
        <v>1746</v>
      </c>
      <c r="E1542" s="314" t="s">
        <v>1747</v>
      </c>
      <c r="F1542" s="607" t="s">
        <v>151</v>
      </c>
      <c r="G1542" s="608" t="s">
        <v>147</v>
      </c>
      <c r="H1542" s="342" t="s">
        <v>1208</v>
      </c>
      <c r="I1542" s="609" t="s">
        <v>2714</v>
      </c>
      <c r="J1542" s="607" t="s">
        <v>2639</v>
      </c>
      <c r="K1542" s="610">
        <v>42177.420277777775</v>
      </c>
      <c r="L1542" s="611">
        <v>42917</v>
      </c>
      <c r="M1542" s="306" t="s">
        <v>3435</v>
      </c>
      <c r="N1542" s="612">
        <v>8895</v>
      </c>
      <c r="O1542" s="298"/>
      <c r="P1542" s="298"/>
    </row>
    <row r="1543" spans="2:16" ht="12.75">
      <c r="B1543" s="613" t="s">
        <v>527</v>
      </c>
      <c r="C1543" s="314" t="s">
        <v>1745</v>
      </c>
      <c r="D1543" s="613" t="s">
        <v>1746</v>
      </c>
      <c r="E1543" s="314" t="s">
        <v>1747</v>
      </c>
      <c r="F1543" s="607" t="s">
        <v>151</v>
      </c>
      <c r="G1543" s="608" t="s">
        <v>147</v>
      </c>
      <c r="H1543" s="342" t="s">
        <v>1208</v>
      </c>
      <c r="I1543" s="609" t="s">
        <v>2714</v>
      </c>
      <c r="J1543" s="607" t="s">
        <v>2640</v>
      </c>
      <c r="K1543" s="610">
        <v>42177.420277777775</v>
      </c>
      <c r="L1543" s="611">
        <v>42948</v>
      </c>
      <c r="M1543" s="306" t="s">
        <v>3435</v>
      </c>
      <c r="N1543" s="612">
        <v>6401</v>
      </c>
      <c r="O1543" s="298"/>
      <c r="P1543" s="298"/>
    </row>
    <row r="1544" spans="2:16" ht="12.75">
      <c r="B1544" s="613" t="s">
        <v>527</v>
      </c>
      <c r="C1544" s="314" t="s">
        <v>1745</v>
      </c>
      <c r="D1544" s="613" t="s">
        <v>1746</v>
      </c>
      <c r="E1544" s="314" t="s">
        <v>1747</v>
      </c>
      <c r="F1544" s="607" t="s">
        <v>151</v>
      </c>
      <c r="G1544" s="608" t="s">
        <v>147</v>
      </c>
      <c r="H1544" s="342" t="s">
        <v>1208</v>
      </c>
      <c r="I1544" s="609" t="s">
        <v>2714</v>
      </c>
      <c r="J1544" s="607" t="s">
        <v>2641</v>
      </c>
      <c r="K1544" s="610">
        <v>42177.420289351852</v>
      </c>
      <c r="L1544" s="611">
        <v>42979</v>
      </c>
      <c r="M1544" s="306" t="s">
        <v>3435</v>
      </c>
      <c r="N1544" s="612">
        <v>2438</v>
      </c>
      <c r="O1544" s="298"/>
      <c r="P1544" s="298"/>
    </row>
    <row r="1545" spans="2:16" ht="12.75">
      <c r="B1545" s="613" t="s">
        <v>908</v>
      </c>
      <c r="C1545" s="314" t="s">
        <v>2553</v>
      </c>
      <c r="D1545" s="613" t="s">
        <v>2398</v>
      </c>
      <c r="E1545" s="314" t="s">
        <v>2399</v>
      </c>
      <c r="F1545" s="607" t="s">
        <v>150</v>
      </c>
      <c r="G1545" s="608">
        <v>2013</v>
      </c>
      <c r="H1545" s="342" t="s">
        <v>1208</v>
      </c>
      <c r="I1545" s="609" t="s">
        <v>2714</v>
      </c>
      <c r="J1545" s="607" t="s">
        <v>2644</v>
      </c>
      <c r="K1545" s="610">
        <v>42177.420277777775</v>
      </c>
      <c r="L1545" s="611">
        <v>42705</v>
      </c>
      <c r="M1545" s="306" t="s">
        <v>3435</v>
      </c>
      <c r="N1545" s="612">
        <v>2380</v>
      </c>
      <c r="O1545" s="298"/>
      <c r="P1545" s="298"/>
    </row>
    <row r="1546" spans="2:16" ht="12.75">
      <c r="B1546" s="613" t="s">
        <v>908</v>
      </c>
      <c r="C1546" s="314" t="s">
        <v>2553</v>
      </c>
      <c r="D1546" s="613" t="s">
        <v>2398</v>
      </c>
      <c r="E1546" s="314" t="s">
        <v>2399</v>
      </c>
      <c r="F1546" s="607" t="s">
        <v>150</v>
      </c>
      <c r="G1546" s="608">
        <v>2013</v>
      </c>
      <c r="H1546" s="342" t="s">
        <v>1208</v>
      </c>
      <c r="I1546" s="609" t="s">
        <v>2714</v>
      </c>
      <c r="J1546" s="607" t="s">
        <v>2633</v>
      </c>
      <c r="K1546" s="610">
        <v>42177.420277777775</v>
      </c>
      <c r="L1546" s="611">
        <v>42736</v>
      </c>
      <c r="M1546" s="306" t="s">
        <v>3435</v>
      </c>
      <c r="N1546" s="612">
        <v>2753</v>
      </c>
      <c r="O1546" s="298"/>
      <c r="P1546" s="298"/>
    </row>
    <row r="1547" spans="2:16" ht="12.75">
      <c r="B1547" s="613" t="s">
        <v>908</v>
      </c>
      <c r="C1547" s="314" t="s">
        <v>2553</v>
      </c>
      <c r="D1547" s="613" t="s">
        <v>2398</v>
      </c>
      <c r="E1547" s="314" t="s">
        <v>2399</v>
      </c>
      <c r="F1547" s="607" t="s">
        <v>150</v>
      </c>
      <c r="G1547" s="608">
        <v>2013</v>
      </c>
      <c r="H1547" s="342" t="s">
        <v>1208</v>
      </c>
      <c r="I1547" s="609" t="s">
        <v>2714</v>
      </c>
      <c r="J1547" s="607" t="s">
        <v>2634</v>
      </c>
      <c r="K1547" s="610">
        <v>42177.420277777775</v>
      </c>
      <c r="L1547" s="611">
        <v>42767</v>
      </c>
      <c r="M1547" s="306" t="s">
        <v>3435</v>
      </c>
      <c r="N1547" s="612">
        <v>4365</v>
      </c>
      <c r="O1547" s="298"/>
      <c r="P1547" s="298"/>
    </row>
    <row r="1548" spans="2:16" ht="12.75">
      <c r="B1548" s="613" t="s">
        <v>908</v>
      </c>
      <c r="C1548" s="314" t="s">
        <v>2553</v>
      </c>
      <c r="D1548" s="613" t="s">
        <v>2398</v>
      </c>
      <c r="E1548" s="314" t="s">
        <v>2399</v>
      </c>
      <c r="F1548" s="607" t="s">
        <v>150</v>
      </c>
      <c r="G1548" s="608">
        <v>2013</v>
      </c>
      <c r="H1548" s="342" t="s">
        <v>1208</v>
      </c>
      <c r="I1548" s="609" t="s">
        <v>2714</v>
      </c>
      <c r="J1548" s="607" t="s">
        <v>2635</v>
      </c>
      <c r="K1548" s="610">
        <v>42177.420277777775</v>
      </c>
      <c r="L1548" s="611">
        <v>42795</v>
      </c>
      <c r="M1548" s="306" t="s">
        <v>3435</v>
      </c>
      <c r="N1548" s="612">
        <v>5423</v>
      </c>
      <c r="O1548" s="298"/>
      <c r="P1548" s="298"/>
    </row>
    <row r="1549" spans="2:16" ht="12.75">
      <c r="B1549" s="613" t="s">
        <v>908</v>
      </c>
      <c r="C1549" s="314" t="s">
        <v>2553</v>
      </c>
      <c r="D1549" s="613" t="s">
        <v>2398</v>
      </c>
      <c r="E1549" s="314" t="s">
        <v>2399</v>
      </c>
      <c r="F1549" s="607" t="s">
        <v>150</v>
      </c>
      <c r="G1549" s="608">
        <v>2013</v>
      </c>
      <c r="H1549" s="342" t="s">
        <v>1208</v>
      </c>
      <c r="I1549" s="609" t="s">
        <v>2714</v>
      </c>
      <c r="J1549" s="607" t="s">
        <v>2636</v>
      </c>
      <c r="K1549" s="610">
        <v>42177.420277777775</v>
      </c>
      <c r="L1549" s="611">
        <v>42826</v>
      </c>
      <c r="M1549" s="306" t="s">
        <v>3435</v>
      </c>
      <c r="N1549" s="612">
        <v>6303</v>
      </c>
      <c r="O1549" s="298"/>
      <c r="P1549" s="298"/>
    </row>
    <row r="1550" spans="2:16" ht="12.75">
      <c r="B1550" s="613" t="s">
        <v>908</v>
      </c>
      <c r="C1550" s="314" t="s">
        <v>2553</v>
      </c>
      <c r="D1550" s="613" t="s">
        <v>2398</v>
      </c>
      <c r="E1550" s="314" t="s">
        <v>2399</v>
      </c>
      <c r="F1550" s="607" t="s">
        <v>150</v>
      </c>
      <c r="G1550" s="608">
        <v>2013</v>
      </c>
      <c r="H1550" s="342" t="s">
        <v>1208</v>
      </c>
      <c r="I1550" s="609" t="s">
        <v>2714</v>
      </c>
      <c r="J1550" s="607" t="s">
        <v>2637</v>
      </c>
      <c r="K1550" s="610">
        <v>42177.420277777775</v>
      </c>
      <c r="L1550" s="611">
        <v>42856</v>
      </c>
      <c r="M1550" s="306" t="s">
        <v>3435</v>
      </c>
      <c r="N1550" s="612">
        <v>6321</v>
      </c>
      <c r="O1550" s="298"/>
      <c r="P1550" s="298"/>
    </row>
    <row r="1551" spans="2:16" ht="12.75">
      <c r="B1551" s="613" t="s">
        <v>908</v>
      </c>
      <c r="C1551" s="314" t="s">
        <v>2553</v>
      </c>
      <c r="D1551" s="613" t="s">
        <v>2398</v>
      </c>
      <c r="E1551" s="314" t="s">
        <v>2399</v>
      </c>
      <c r="F1551" s="607" t="s">
        <v>150</v>
      </c>
      <c r="G1551" s="608">
        <v>2013</v>
      </c>
      <c r="H1551" s="342" t="s">
        <v>1208</v>
      </c>
      <c r="I1551" s="609" t="s">
        <v>2714</v>
      </c>
      <c r="J1551" s="607" t="s">
        <v>2638</v>
      </c>
      <c r="K1551" s="610">
        <v>42177.420277777775</v>
      </c>
      <c r="L1551" s="611">
        <v>42887</v>
      </c>
      <c r="M1551" s="306" t="s">
        <v>3435</v>
      </c>
      <c r="N1551" s="612">
        <v>5444</v>
      </c>
      <c r="O1551" s="298"/>
      <c r="P1551" s="298"/>
    </row>
    <row r="1552" spans="2:16" ht="12.75">
      <c r="B1552" s="613" t="s">
        <v>908</v>
      </c>
      <c r="C1552" s="314" t="s">
        <v>2553</v>
      </c>
      <c r="D1552" s="613" t="s">
        <v>2398</v>
      </c>
      <c r="E1552" s="314" t="s">
        <v>2399</v>
      </c>
      <c r="F1552" s="607" t="s">
        <v>150</v>
      </c>
      <c r="G1552" s="608">
        <v>2013</v>
      </c>
      <c r="H1552" s="342" t="s">
        <v>1208</v>
      </c>
      <c r="I1552" s="609" t="s">
        <v>2714</v>
      </c>
      <c r="J1552" s="607" t="s">
        <v>2639</v>
      </c>
      <c r="K1552" s="610">
        <v>42177.420277777775</v>
      </c>
      <c r="L1552" s="611">
        <v>42917</v>
      </c>
      <c r="M1552" s="306" t="s">
        <v>3435</v>
      </c>
      <c r="N1552" s="612">
        <v>4687</v>
      </c>
      <c r="O1552" s="298"/>
      <c r="P1552" s="298"/>
    </row>
    <row r="1553" spans="2:16" ht="12.75">
      <c r="B1553" s="613" t="s">
        <v>908</v>
      </c>
      <c r="C1553" s="314" t="s">
        <v>2553</v>
      </c>
      <c r="D1553" s="613" t="s">
        <v>2398</v>
      </c>
      <c r="E1553" s="314" t="s">
        <v>2399</v>
      </c>
      <c r="F1553" s="607" t="s">
        <v>150</v>
      </c>
      <c r="G1553" s="608">
        <v>2013</v>
      </c>
      <c r="H1553" s="342" t="s">
        <v>1208</v>
      </c>
      <c r="I1553" s="609" t="s">
        <v>2714</v>
      </c>
      <c r="J1553" s="607" t="s">
        <v>2640</v>
      </c>
      <c r="K1553" s="610">
        <v>42177.420277777775</v>
      </c>
      <c r="L1553" s="611">
        <v>42948</v>
      </c>
      <c r="M1553" s="306" t="s">
        <v>3435</v>
      </c>
      <c r="N1553" s="612">
        <v>3517</v>
      </c>
      <c r="O1553" s="298"/>
      <c r="P1553" s="298"/>
    </row>
    <row r="1554" spans="2:16" ht="12.75">
      <c r="B1554" s="613" t="s">
        <v>908</v>
      </c>
      <c r="C1554" s="314" t="s">
        <v>2553</v>
      </c>
      <c r="D1554" s="613" t="s">
        <v>2398</v>
      </c>
      <c r="E1554" s="314" t="s">
        <v>2399</v>
      </c>
      <c r="F1554" s="607" t="s">
        <v>150</v>
      </c>
      <c r="G1554" s="608">
        <v>2013</v>
      </c>
      <c r="H1554" s="342" t="s">
        <v>1208</v>
      </c>
      <c r="I1554" s="609" t="s">
        <v>2714</v>
      </c>
      <c r="J1554" s="607" t="s">
        <v>2641</v>
      </c>
      <c r="K1554" s="610">
        <v>42177.420289351852</v>
      </c>
      <c r="L1554" s="611">
        <v>42979</v>
      </c>
      <c r="M1554" s="306" t="s">
        <v>3435</v>
      </c>
      <c r="N1554" s="612">
        <v>2447</v>
      </c>
      <c r="O1554" s="298"/>
      <c r="P1554" s="298"/>
    </row>
    <row r="1555" spans="2:16" ht="12.75">
      <c r="B1555" s="613" t="s">
        <v>908</v>
      </c>
      <c r="C1555" s="314" t="s">
        <v>2553</v>
      </c>
      <c r="D1555" s="613" t="s">
        <v>2398</v>
      </c>
      <c r="E1555" s="314" t="s">
        <v>2399</v>
      </c>
      <c r="F1555" s="607" t="s">
        <v>150</v>
      </c>
      <c r="G1555" s="608">
        <v>2013</v>
      </c>
      <c r="H1555" s="342" t="s">
        <v>1208</v>
      </c>
      <c r="I1555" s="609" t="s">
        <v>2714</v>
      </c>
      <c r="J1555" s="607" t="s">
        <v>2642</v>
      </c>
      <c r="K1555" s="610">
        <v>42177.420289351852</v>
      </c>
      <c r="L1555" s="611">
        <v>43009</v>
      </c>
      <c r="M1555" s="306" t="s">
        <v>3435</v>
      </c>
      <c r="N1555" s="612">
        <v>2172</v>
      </c>
      <c r="O1555" s="298"/>
      <c r="P1555" s="298"/>
    </row>
    <row r="1556" spans="2:16" ht="12.75">
      <c r="B1556" s="613" t="s">
        <v>908</v>
      </c>
      <c r="C1556" s="314" t="s">
        <v>2553</v>
      </c>
      <c r="D1556" s="613" t="s">
        <v>2398</v>
      </c>
      <c r="E1556" s="314" t="s">
        <v>2399</v>
      </c>
      <c r="F1556" s="607" t="s">
        <v>150</v>
      </c>
      <c r="G1556" s="608">
        <v>2013</v>
      </c>
      <c r="H1556" s="342" t="s">
        <v>1208</v>
      </c>
      <c r="I1556" s="609" t="s">
        <v>2714</v>
      </c>
      <c r="J1556" s="607" t="s">
        <v>2643</v>
      </c>
      <c r="K1556" s="610">
        <v>42177.420289351852</v>
      </c>
      <c r="L1556" s="611">
        <v>43040</v>
      </c>
      <c r="M1556" s="306" t="s">
        <v>3435</v>
      </c>
      <c r="N1556" s="612">
        <v>1548</v>
      </c>
      <c r="O1556" s="298"/>
      <c r="P1556" s="298"/>
    </row>
    <row r="1557" spans="2:16" ht="12.75">
      <c r="B1557" s="613" t="s">
        <v>693</v>
      </c>
      <c r="C1557" s="314" t="s">
        <v>2554</v>
      </c>
      <c r="D1557" s="613" t="s">
        <v>2274</v>
      </c>
      <c r="E1557" s="314" t="s">
        <v>2275</v>
      </c>
      <c r="F1557" s="607" t="s">
        <v>151</v>
      </c>
      <c r="G1557" s="608">
        <v>2010</v>
      </c>
      <c r="H1557" s="342" t="s">
        <v>1208</v>
      </c>
      <c r="I1557" s="609" t="s">
        <v>2714</v>
      </c>
      <c r="J1557" s="607" t="s">
        <v>2644</v>
      </c>
      <c r="K1557" s="610">
        <v>42172.533101851848</v>
      </c>
      <c r="L1557" s="611">
        <v>42705</v>
      </c>
      <c r="M1557" s="306" t="s">
        <v>3435</v>
      </c>
      <c r="N1557" s="612">
        <v>66462</v>
      </c>
      <c r="O1557" s="298"/>
      <c r="P1557" s="298"/>
    </row>
    <row r="1558" spans="2:16" ht="12.75">
      <c r="B1558" s="613" t="s">
        <v>693</v>
      </c>
      <c r="C1558" s="314" t="s">
        <v>2554</v>
      </c>
      <c r="D1558" s="613" t="s">
        <v>2274</v>
      </c>
      <c r="E1558" s="314" t="s">
        <v>2275</v>
      </c>
      <c r="F1558" s="607" t="s">
        <v>151</v>
      </c>
      <c r="G1558" s="608">
        <v>2010</v>
      </c>
      <c r="H1558" s="342" t="s">
        <v>1208</v>
      </c>
      <c r="I1558" s="609" t="s">
        <v>2714</v>
      </c>
      <c r="J1558" s="607" t="s">
        <v>2633</v>
      </c>
      <c r="K1558" s="610">
        <v>42172.533101851848</v>
      </c>
      <c r="L1558" s="611">
        <v>42736</v>
      </c>
      <c r="M1558" s="306" t="s">
        <v>3435</v>
      </c>
      <c r="N1558" s="612">
        <v>36020</v>
      </c>
      <c r="O1558" s="298"/>
      <c r="P1558" s="298"/>
    </row>
    <row r="1559" spans="2:16" ht="12.75">
      <c r="B1559" s="613" t="s">
        <v>693</v>
      </c>
      <c r="C1559" s="314" t="s">
        <v>2554</v>
      </c>
      <c r="D1559" s="613" t="s">
        <v>2274</v>
      </c>
      <c r="E1559" s="314" t="s">
        <v>2275</v>
      </c>
      <c r="F1559" s="607" t="s">
        <v>151</v>
      </c>
      <c r="G1559" s="608">
        <v>2010</v>
      </c>
      <c r="H1559" s="342" t="s">
        <v>1208</v>
      </c>
      <c r="I1559" s="609" t="s">
        <v>2714</v>
      </c>
      <c r="J1559" s="607" t="s">
        <v>2634</v>
      </c>
      <c r="K1559" s="610">
        <v>42172.533101851848</v>
      </c>
      <c r="L1559" s="611">
        <v>42767</v>
      </c>
      <c r="M1559" s="306" t="s">
        <v>3435</v>
      </c>
      <c r="N1559" s="612">
        <v>35046</v>
      </c>
      <c r="O1559" s="298"/>
      <c r="P1559" s="298"/>
    </row>
    <row r="1560" spans="2:16" ht="12.75">
      <c r="B1560" s="613" t="s">
        <v>693</v>
      </c>
      <c r="C1560" s="314" t="s">
        <v>2554</v>
      </c>
      <c r="D1560" s="613" t="s">
        <v>2274</v>
      </c>
      <c r="E1560" s="314" t="s">
        <v>2275</v>
      </c>
      <c r="F1560" s="607" t="s">
        <v>151</v>
      </c>
      <c r="G1560" s="608">
        <v>2010</v>
      </c>
      <c r="H1560" s="342" t="s">
        <v>1208</v>
      </c>
      <c r="I1560" s="609" t="s">
        <v>2714</v>
      </c>
      <c r="J1560" s="607" t="s">
        <v>2635</v>
      </c>
      <c r="K1560" s="610">
        <v>42172.533101851848</v>
      </c>
      <c r="L1560" s="611">
        <v>42795</v>
      </c>
      <c r="M1560" s="306" t="s">
        <v>3435</v>
      </c>
      <c r="N1560" s="612">
        <v>33443</v>
      </c>
      <c r="O1560" s="298"/>
      <c r="P1560" s="298"/>
    </row>
    <row r="1561" spans="2:16" ht="12.75">
      <c r="B1561" s="613" t="s">
        <v>693</v>
      </c>
      <c r="C1561" s="314" t="s">
        <v>2554</v>
      </c>
      <c r="D1561" s="613" t="s">
        <v>2274</v>
      </c>
      <c r="E1561" s="314" t="s">
        <v>2275</v>
      </c>
      <c r="F1561" s="607" t="s">
        <v>151</v>
      </c>
      <c r="G1561" s="608">
        <v>2010</v>
      </c>
      <c r="H1561" s="342" t="s">
        <v>1208</v>
      </c>
      <c r="I1561" s="609" t="s">
        <v>2714</v>
      </c>
      <c r="J1561" s="607" t="s">
        <v>2636</v>
      </c>
      <c r="K1561" s="610">
        <v>42172.533101851848</v>
      </c>
      <c r="L1561" s="611">
        <v>42826</v>
      </c>
      <c r="M1561" s="306" t="s">
        <v>3435</v>
      </c>
      <c r="N1561" s="612">
        <v>25805</v>
      </c>
      <c r="O1561" s="298"/>
      <c r="P1561" s="298"/>
    </row>
    <row r="1562" spans="2:16" ht="12.75">
      <c r="B1562" s="613" t="s">
        <v>693</v>
      </c>
      <c r="C1562" s="314" t="s">
        <v>2554</v>
      </c>
      <c r="D1562" s="613" t="s">
        <v>2274</v>
      </c>
      <c r="E1562" s="314" t="s">
        <v>2275</v>
      </c>
      <c r="F1562" s="607" t="s">
        <v>151</v>
      </c>
      <c r="G1562" s="608">
        <v>2010</v>
      </c>
      <c r="H1562" s="342" t="s">
        <v>1208</v>
      </c>
      <c r="I1562" s="609" t="s">
        <v>2714</v>
      </c>
      <c r="J1562" s="607" t="s">
        <v>2637</v>
      </c>
      <c r="K1562" s="610">
        <v>42172.533101851848</v>
      </c>
      <c r="L1562" s="611">
        <v>42856</v>
      </c>
      <c r="M1562" s="306" t="s">
        <v>3435</v>
      </c>
      <c r="N1562" s="612">
        <v>33281</v>
      </c>
      <c r="O1562" s="298"/>
      <c r="P1562" s="298"/>
    </row>
    <row r="1563" spans="2:16" ht="12.75">
      <c r="B1563" s="613" t="s">
        <v>693</v>
      </c>
      <c r="C1563" s="314" t="s">
        <v>2554</v>
      </c>
      <c r="D1563" s="613" t="s">
        <v>2274</v>
      </c>
      <c r="E1563" s="314" t="s">
        <v>2275</v>
      </c>
      <c r="F1563" s="607" t="s">
        <v>151</v>
      </c>
      <c r="G1563" s="608">
        <v>2010</v>
      </c>
      <c r="H1563" s="342" t="s">
        <v>1208</v>
      </c>
      <c r="I1563" s="609" t="s">
        <v>2714</v>
      </c>
      <c r="J1563" s="607" t="s">
        <v>2638</v>
      </c>
      <c r="K1563" s="610">
        <v>42172.533101851848</v>
      </c>
      <c r="L1563" s="611">
        <v>42887</v>
      </c>
      <c r="M1563" s="306" t="s">
        <v>3435</v>
      </c>
      <c r="N1563" s="612">
        <v>34577</v>
      </c>
      <c r="O1563" s="298"/>
      <c r="P1563" s="298"/>
    </row>
    <row r="1564" spans="2:16" ht="12.75">
      <c r="B1564" s="613" t="s">
        <v>693</v>
      </c>
      <c r="C1564" s="314" t="s">
        <v>2554</v>
      </c>
      <c r="D1564" s="613" t="s">
        <v>2274</v>
      </c>
      <c r="E1564" s="314" t="s">
        <v>2275</v>
      </c>
      <c r="F1564" s="607" t="s">
        <v>151</v>
      </c>
      <c r="G1564" s="608">
        <v>2010</v>
      </c>
      <c r="H1564" s="342" t="s">
        <v>1208</v>
      </c>
      <c r="I1564" s="609" t="s">
        <v>2714</v>
      </c>
      <c r="J1564" s="607" t="s">
        <v>2639</v>
      </c>
      <c r="K1564" s="610">
        <v>42172.533101851848</v>
      </c>
      <c r="L1564" s="611">
        <v>42917</v>
      </c>
      <c r="M1564" s="306" t="s">
        <v>3435</v>
      </c>
      <c r="N1564" s="612">
        <v>16711</v>
      </c>
      <c r="O1564" s="298"/>
      <c r="P1564" s="298"/>
    </row>
    <row r="1565" spans="2:16" ht="12.75">
      <c r="B1565" s="613" t="s">
        <v>693</v>
      </c>
      <c r="C1565" s="314" t="s">
        <v>2554</v>
      </c>
      <c r="D1565" s="613" t="s">
        <v>2274</v>
      </c>
      <c r="E1565" s="314" t="s">
        <v>2275</v>
      </c>
      <c r="F1565" s="607" t="s">
        <v>151</v>
      </c>
      <c r="G1565" s="608">
        <v>2010</v>
      </c>
      <c r="H1565" s="342" t="s">
        <v>1208</v>
      </c>
      <c r="I1565" s="609" t="s">
        <v>2714</v>
      </c>
      <c r="J1565" s="607" t="s">
        <v>2640</v>
      </c>
      <c r="K1565" s="610">
        <v>42172.533101851848</v>
      </c>
      <c r="L1565" s="611">
        <v>42948</v>
      </c>
      <c r="M1565" s="306" t="s">
        <v>3435</v>
      </c>
      <c r="N1565" s="612">
        <v>34332</v>
      </c>
      <c r="O1565" s="298"/>
      <c r="P1565" s="298"/>
    </row>
    <row r="1566" spans="2:16" ht="12.75">
      <c r="B1566" s="613" t="s">
        <v>886</v>
      </c>
      <c r="C1566" s="314" t="s">
        <v>1972</v>
      </c>
      <c r="D1566" s="613" t="s">
        <v>1973</v>
      </c>
      <c r="E1566" s="314" t="s">
        <v>1974</v>
      </c>
      <c r="F1566" s="607" t="s">
        <v>151</v>
      </c>
      <c r="G1566" s="608" t="s">
        <v>147</v>
      </c>
      <c r="H1566" s="342" t="s">
        <v>1208</v>
      </c>
      <c r="I1566" s="609" t="s">
        <v>2714</v>
      </c>
      <c r="J1566" s="607" t="s">
        <v>2644</v>
      </c>
      <c r="K1566" s="610">
        <v>42177.420277777775</v>
      </c>
      <c r="L1566" s="611">
        <v>42705</v>
      </c>
      <c r="M1566" s="306" t="s">
        <v>3435</v>
      </c>
      <c r="N1566" s="612">
        <v>767</v>
      </c>
      <c r="O1566" s="298"/>
      <c r="P1566" s="298"/>
    </row>
    <row r="1567" spans="2:16" ht="12.75">
      <c r="B1567" s="613" t="s">
        <v>886</v>
      </c>
      <c r="C1567" s="314" t="s">
        <v>1972</v>
      </c>
      <c r="D1567" s="613" t="s">
        <v>1973</v>
      </c>
      <c r="E1567" s="314" t="s">
        <v>1974</v>
      </c>
      <c r="F1567" s="607" t="s">
        <v>151</v>
      </c>
      <c r="G1567" s="608" t="s">
        <v>147</v>
      </c>
      <c r="H1567" s="342" t="s">
        <v>1208</v>
      </c>
      <c r="I1567" s="609" t="s">
        <v>2714</v>
      </c>
      <c r="J1567" s="607" t="s">
        <v>2633</v>
      </c>
      <c r="K1567" s="610">
        <v>42177.420277777775</v>
      </c>
      <c r="L1567" s="611">
        <v>42736</v>
      </c>
      <c r="M1567" s="306" t="s">
        <v>3435</v>
      </c>
      <c r="N1567" s="612">
        <v>1221</v>
      </c>
      <c r="O1567" s="298"/>
      <c r="P1567" s="298"/>
    </row>
    <row r="1568" spans="2:16" ht="12.75">
      <c r="B1568" s="613" t="s">
        <v>886</v>
      </c>
      <c r="C1568" s="314" t="s">
        <v>1972</v>
      </c>
      <c r="D1568" s="613" t="s">
        <v>1973</v>
      </c>
      <c r="E1568" s="314" t="s">
        <v>1974</v>
      </c>
      <c r="F1568" s="607" t="s">
        <v>151</v>
      </c>
      <c r="G1568" s="608" t="s">
        <v>147</v>
      </c>
      <c r="H1568" s="342" t="s">
        <v>1208</v>
      </c>
      <c r="I1568" s="609" t="s">
        <v>2714</v>
      </c>
      <c r="J1568" s="607" t="s">
        <v>2634</v>
      </c>
      <c r="K1568" s="610">
        <v>42177.420277777775</v>
      </c>
      <c r="L1568" s="611">
        <v>42767</v>
      </c>
      <c r="M1568" s="306" t="s">
        <v>3435</v>
      </c>
      <c r="N1568" s="612">
        <v>1970</v>
      </c>
      <c r="O1568" s="298"/>
      <c r="P1568" s="298"/>
    </row>
    <row r="1569" spans="2:16" ht="12.75">
      <c r="B1569" s="613" t="s">
        <v>886</v>
      </c>
      <c r="C1569" s="314" t="s">
        <v>1972</v>
      </c>
      <c r="D1569" s="613" t="s">
        <v>1973</v>
      </c>
      <c r="E1569" s="314" t="s">
        <v>1974</v>
      </c>
      <c r="F1569" s="607" t="s">
        <v>151</v>
      </c>
      <c r="G1569" s="608" t="s">
        <v>147</v>
      </c>
      <c r="H1569" s="342" t="s">
        <v>1208</v>
      </c>
      <c r="I1569" s="609" t="s">
        <v>2714</v>
      </c>
      <c r="J1569" s="607" t="s">
        <v>2635</v>
      </c>
      <c r="K1569" s="610">
        <v>42177.420277777775</v>
      </c>
      <c r="L1569" s="611">
        <v>42795</v>
      </c>
      <c r="M1569" s="306" t="s">
        <v>3435</v>
      </c>
      <c r="N1569" s="612">
        <v>4518</v>
      </c>
      <c r="O1569" s="298"/>
      <c r="P1569" s="298"/>
    </row>
    <row r="1570" spans="2:16" ht="12.75">
      <c r="B1570" s="613" t="s">
        <v>886</v>
      </c>
      <c r="C1570" s="314" t="s">
        <v>1972</v>
      </c>
      <c r="D1570" s="613" t="s">
        <v>1973</v>
      </c>
      <c r="E1570" s="314" t="s">
        <v>1974</v>
      </c>
      <c r="F1570" s="607" t="s">
        <v>151</v>
      </c>
      <c r="G1570" s="608" t="s">
        <v>147</v>
      </c>
      <c r="H1570" s="342" t="s">
        <v>1208</v>
      </c>
      <c r="I1570" s="609" t="s">
        <v>2714</v>
      </c>
      <c r="J1570" s="607" t="s">
        <v>2636</v>
      </c>
      <c r="K1570" s="610">
        <v>42177.420277777775</v>
      </c>
      <c r="L1570" s="611">
        <v>42826</v>
      </c>
      <c r="M1570" s="306" t="s">
        <v>3435</v>
      </c>
      <c r="N1570" s="612">
        <v>2936</v>
      </c>
      <c r="O1570" s="298"/>
      <c r="P1570" s="298"/>
    </row>
    <row r="1571" spans="2:16" ht="12.75">
      <c r="B1571" s="613" t="s">
        <v>886</v>
      </c>
      <c r="C1571" s="314" t="s">
        <v>1972</v>
      </c>
      <c r="D1571" s="613" t="s">
        <v>1973</v>
      </c>
      <c r="E1571" s="314" t="s">
        <v>1974</v>
      </c>
      <c r="F1571" s="607" t="s">
        <v>151</v>
      </c>
      <c r="G1571" s="608" t="s">
        <v>147</v>
      </c>
      <c r="H1571" s="342" t="s">
        <v>1208</v>
      </c>
      <c r="I1571" s="609" t="s">
        <v>2714</v>
      </c>
      <c r="J1571" s="607" t="s">
        <v>2637</v>
      </c>
      <c r="K1571" s="610">
        <v>42177.420277777775</v>
      </c>
      <c r="L1571" s="611">
        <v>42856</v>
      </c>
      <c r="M1571" s="306" t="s">
        <v>3435</v>
      </c>
      <c r="N1571" s="612">
        <v>1504</v>
      </c>
      <c r="O1571" s="298"/>
      <c r="P1571" s="298"/>
    </row>
    <row r="1572" spans="2:16" ht="12.75">
      <c r="B1572" s="613" t="s">
        <v>886</v>
      </c>
      <c r="C1572" s="314" t="s">
        <v>1972</v>
      </c>
      <c r="D1572" s="613" t="s">
        <v>1973</v>
      </c>
      <c r="E1572" s="314" t="s">
        <v>1974</v>
      </c>
      <c r="F1572" s="607" t="s">
        <v>151</v>
      </c>
      <c r="G1572" s="608" t="s">
        <v>147</v>
      </c>
      <c r="H1572" s="342" t="s">
        <v>1208</v>
      </c>
      <c r="I1572" s="609" t="s">
        <v>2714</v>
      </c>
      <c r="J1572" s="607" t="s">
        <v>2638</v>
      </c>
      <c r="K1572" s="610">
        <v>42177.420277777775</v>
      </c>
      <c r="L1572" s="611">
        <v>42887</v>
      </c>
      <c r="M1572" s="306" t="s">
        <v>3435</v>
      </c>
      <c r="N1572" s="612">
        <v>2532</v>
      </c>
      <c r="O1572" s="298"/>
      <c r="P1572" s="298"/>
    </row>
    <row r="1573" spans="2:16" ht="12.75">
      <c r="B1573" s="613" t="s">
        <v>886</v>
      </c>
      <c r="C1573" s="314" t="s">
        <v>1972</v>
      </c>
      <c r="D1573" s="613" t="s">
        <v>1973</v>
      </c>
      <c r="E1573" s="314" t="s">
        <v>1974</v>
      </c>
      <c r="F1573" s="607" t="s">
        <v>151</v>
      </c>
      <c r="G1573" s="608" t="s">
        <v>147</v>
      </c>
      <c r="H1573" s="342" t="s">
        <v>1208</v>
      </c>
      <c r="I1573" s="609" t="s">
        <v>2714</v>
      </c>
      <c r="J1573" s="607" t="s">
        <v>2639</v>
      </c>
      <c r="K1573" s="610">
        <v>42177.420277777775</v>
      </c>
      <c r="L1573" s="611">
        <v>42917</v>
      </c>
      <c r="M1573" s="306" t="s">
        <v>3435</v>
      </c>
      <c r="N1573" s="612">
        <v>2902</v>
      </c>
      <c r="O1573" s="298"/>
      <c r="P1573" s="298"/>
    </row>
    <row r="1574" spans="2:16" ht="12.75">
      <c r="B1574" s="613" t="s">
        <v>886</v>
      </c>
      <c r="C1574" s="314" t="s">
        <v>1972</v>
      </c>
      <c r="D1574" s="613" t="s">
        <v>1973</v>
      </c>
      <c r="E1574" s="314" t="s">
        <v>1974</v>
      </c>
      <c r="F1574" s="607" t="s">
        <v>151</v>
      </c>
      <c r="G1574" s="608" t="s">
        <v>147</v>
      </c>
      <c r="H1574" s="342" t="s">
        <v>1208</v>
      </c>
      <c r="I1574" s="609" t="s">
        <v>2714</v>
      </c>
      <c r="J1574" s="607" t="s">
        <v>2640</v>
      </c>
      <c r="K1574" s="610">
        <v>42177.420277777775</v>
      </c>
      <c r="L1574" s="611">
        <v>42948</v>
      </c>
      <c r="M1574" s="306" t="s">
        <v>3435</v>
      </c>
      <c r="N1574" s="612">
        <v>3284</v>
      </c>
      <c r="O1574" s="298"/>
      <c r="P1574" s="298"/>
    </row>
    <row r="1575" spans="2:16" ht="12.75">
      <c r="B1575" s="613" t="s">
        <v>886</v>
      </c>
      <c r="C1575" s="314" t="s">
        <v>1972</v>
      </c>
      <c r="D1575" s="613" t="s">
        <v>1973</v>
      </c>
      <c r="E1575" s="314" t="s">
        <v>1974</v>
      </c>
      <c r="F1575" s="607" t="s">
        <v>151</v>
      </c>
      <c r="G1575" s="608" t="s">
        <v>147</v>
      </c>
      <c r="H1575" s="342" t="s">
        <v>1208</v>
      </c>
      <c r="I1575" s="609" t="s">
        <v>2714</v>
      </c>
      <c r="J1575" s="607" t="s">
        <v>2641</v>
      </c>
      <c r="K1575" s="610">
        <v>42177.420277777775</v>
      </c>
      <c r="L1575" s="611">
        <v>42979</v>
      </c>
      <c r="M1575" s="306" t="s">
        <v>3435</v>
      </c>
      <c r="N1575" s="612">
        <v>1227</v>
      </c>
      <c r="O1575" s="298"/>
      <c r="P1575" s="298"/>
    </row>
    <row r="1576" spans="2:16" ht="12.75">
      <c r="B1576" s="613" t="s">
        <v>886</v>
      </c>
      <c r="C1576" s="314" t="s">
        <v>1972</v>
      </c>
      <c r="D1576" s="613" t="s">
        <v>1973</v>
      </c>
      <c r="E1576" s="314" t="s">
        <v>1974</v>
      </c>
      <c r="F1576" s="607" t="s">
        <v>151</v>
      </c>
      <c r="G1576" s="608" t="s">
        <v>147</v>
      </c>
      <c r="H1576" s="342" t="s">
        <v>1208</v>
      </c>
      <c r="I1576" s="609" t="s">
        <v>2714</v>
      </c>
      <c r="J1576" s="607" t="s">
        <v>2643</v>
      </c>
      <c r="K1576" s="610">
        <v>42177.420289351852</v>
      </c>
      <c r="L1576" s="611">
        <v>43040</v>
      </c>
      <c r="M1576" s="306" t="s">
        <v>3435</v>
      </c>
      <c r="N1576" s="612">
        <v>1403</v>
      </c>
      <c r="O1576" s="298"/>
      <c r="P1576" s="298"/>
    </row>
    <row r="1577" spans="2:16" ht="12.75">
      <c r="B1577" s="613" t="s">
        <v>887</v>
      </c>
      <c r="C1577" s="314" t="s">
        <v>1975</v>
      </c>
      <c r="D1577" s="613" t="s">
        <v>1976</v>
      </c>
      <c r="E1577" s="314" t="s">
        <v>1977</v>
      </c>
      <c r="F1577" s="607" t="s">
        <v>151</v>
      </c>
      <c r="G1577" s="608" t="s">
        <v>147</v>
      </c>
      <c r="H1577" s="342" t="s">
        <v>1208</v>
      </c>
      <c r="I1577" s="609" t="s">
        <v>2714</v>
      </c>
      <c r="J1577" s="607" t="s">
        <v>2644</v>
      </c>
      <c r="K1577" s="610">
        <v>42177.420277777775</v>
      </c>
      <c r="L1577" s="611">
        <v>42705</v>
      </c>
      <c r="M1577" s="306" t="s">
        <v>3435</v>
      </c>
      <c r="N1577" s="612">
        <v>389</v>
      </c>
      <c r="O1577" s="298"/>
      <c r="P1577" s="298"/>
    </row>
    <row r="1578" spans="2:16" ht="12.75">
      <c r="B1578" s="613" t="s">
        <v>887</v>
      </c>
      <c r="C1578" s="314" t="s">
        <v>1975</v>
      </c>
      <c r="D1578" s="613" t="s">
        <v>1976</v>
      </c>
      <c r="E1578" s="314" t="s">
        <v>1977</v>
      </c>
      <c r="F1578" s="607" t="s">
        <v>151</v>
      </c>
      <c r="G1578" s="608" t="s">
        <v>147</v>
      </c>
      <c r="H1578" s="342" t="s">
        <v>1208</v>
      </c>
      <c r="I1578" s="609" t="s">
        <v>2714</v>
      </c>
      <c r="J1578" s="607" t="s">
        <v>2633</v>
      </c>
      <c r="K1578" s="610">
        <v>42177.420277777775</v>
      </c>
      <c r="L1578" s="611">
        <v>42736</v>
      </c>
      <c r="M1578" s="306" t="s">
        <v>3435</v>
      </c>
      <c r="N1578" s="612">
        <v>1079</v>
      </c>
      <c r="O1578" s="298"/>
      <c r="P1578" s="298"/>
    </row>
    <row r="1579" spans="2:16" ht="12.75">
      <c r="B1579" s="613" t="s">
        <v>887</v>
      </c>
      <c r="C1579" s="314" t="s">
        <v>1975</v>
      </c>
      <c r="D1579" s="613" t="s">
        <v>1976</v>
      </c>
      <c r="E1579" s="314" t="s">
        <v>1977</v>
      </c>
      <c r="F1579" s="607" t="s">
        <v>151</v>
      </c>
      <c r="G1579" s="608" t="s">
        <v>147</v>
      </c>
      <c r="H1579" s="342" t="s">
        <v>1208</v>
      </c>
      <c r="I1579" s="609" t="s">
        <v>2714</v>
      </c>
      <c r="J1579" s="607" t="s">
        <v>2634</v>
      </c>
      <c r="K1579" s="610">
        <v>42177.420277777775</v>
      </c>
      <c r="L1579" s="611">
        <v>42767</v>
      </c>
      <c r="M1579" s="306" t="s">
        <v>3435</v>
      </c>
      <c r="N1579" s="612">
        <v>1038</v>
      </c>
      <c r="O1579" s="298"/>
      <c r="P1579" s="298"/>
    </row>
    <row r="1580" spans="2:16" ht="12.75">
      <c r="B1580" s="613" t="s">
        <v>887</v>
      </c>
      <c r="C1580" s="314" t="s">
        <v>1975</v>
      </c>
      <c r="D1580" s="613" t="s">
        <v>1976</v>
      </c>
      <c r="E1580" s="314" t="s">
        <v>1977</v>
      </c>
      <c r="F1580" s="607" t="s">
        <v>151</v>
      </c>
      <c r="G1580" s="608" t="s">
        <v>147</v>
      </c>
      <c r="H1580" s="342" t="s">
        <v>1208</v>
      </c>
      <c r="I1580" s="609" t="s">
        <v>2714</v>
      </c>
      <c r="J1580" s="607" t="s">
        <v>2635</v>
      </c>
      <c r="K1580" s="610">
        <v>42177.420277777775</v>
      </c>
      <c r="L1580" s="611">
        <v>42795</v>
      </c>
      <c r="M1580" s="306" t="s">
        <v>3435</v>
      </c>
      <c r="N1580" s="612">
        <v>293</v>
      </c>
      <c r="O1580" s="298"/>
      <c r="P1580" s="298"/>
    </row>
    <row r="1581" spans="2:16" ht="12.75">
      <c r="B1581" s="613" t="s">
        <v>887</v>
      </c>
      <c r="C1581" s="314" t="s">
        <v>1975</v>
      </c>
      <c r="D1581" s="613" t="s">
        <v>1976</v>
      </c>
      <c r="E1581" s="314" t="s">
        <v>1977</v>
      </c>
      <c r="F1581" s="607" t="s">
        <v>151</v>
      </c>
      <c r="G1581" s="608" t="s">
        <v>147</v>
      </c>
      <c r="H1581" s="342" t="s">
        <v>1208</v>
      </c>
      <c r="I1581" s="609" t="s">
        <v>2714</v>
      </c>
      <c r="J1581" s="607" t="s">
        <v>2636</v>
      </c>
      <c r="K1581" s="610">
        <v>42177.420277777775</v>
      </c>
      <c r="L1581" s="611">
        <v>42826</v>
      </c>
      <c r="M1581" s="306" t="s">
        <v>3435</v>
      </c>
      <c r="N1581" s="612">
        <v>245</v>
      </c>
      <c r="O1581" s="298"/>
      <c r="P1581" s="298"/>
    </row>
    <row r="1582" spans="2:16" ht="12.75">
      <c r="B1582" s="613" t="s">
        <v>887</v>
      </c>
      <c r="C1582" s="314" t="s">
        <v>1975</v>
      </c>
      <c r="D1582" s="613" t="s">
        <v>1976</v>
      </c>
      <c r="E1582" s="314" t="s">
        <v>1977</v>
      </c>
      <c r="F1582" s="607" t="s">
        <v>151</v>
      </c>
      <c r="G1582" s="608" t="s">
        <v>147</v>
      </c>
      <c r="H1582" s="342" t="s">
        <v>1208</v>
      </c>
      <c r="I1582" s="609" t="s">
        <v>2714</v>
      </c>
      <c r="J1582" s="607" t="s">
        <v>2637</v>
      </c>
      <c r="K1582" s="610">
        <v>42177.420277777775</v>
      </c>
      <c r="L1582" s="611">
        <v>42856</v>
      </c>
      <c r="M1582" s="306" t="s">
        <v>3435</v>
      </c>
      <c r="N1582" s="612">
        <v>235</v>
      </c>
      <c r="O1582" s="298"/>
      <c r="P1582" s="298"/>
    </row>
    <row r="1583" spans="2:16" ht="12.75">
      <c r="B1583" s="613" t="s">
        <v>887</v>
      </c>
      <c r="C1583" s="314" t="s">
        <v>1975</v>
      </c>
      <c r="D1583" s="613" t="s">
        <v>1976</v>
      </c>
      <c r="E1583" s="314" t="s">
        <v>1977</v>
      </c>
      <c r="F1583" s="607" t="s">
        <v>151</v>
      </c>
      <c r="G1583" s="608" t="s">
        <v>147</v>
      </c>
      <c r="H1583" s="342" t="s">
        <v>1208</v>
      </c>
      <c r="I1583" s="609" t="s">
        <v>2714</v>
      </c>
      <c r="J1583" s="607" t="s">
        <v>2638</v>
      </c>
      <c r="K1583" s="610">
        <v>42177.420277777775</v>
      </c>
      <c r="L1583" s="611">
        <v>42887</v>
      </c>
      <c r="M1583" s="306" t="s">
        <v>3435</v>
      </c>
      <c r="N1583" s="612">
        <v>190</v>
      </c>
      <c r="O1583" s="298"/>
      <c r="P1583" s="298"/>
    </row>
    <row r="1584" spans="2:16" ht="12.75">
      <c r="B1584" s="613" t="s">
        <v>887</v>
      </c>
      <c r="C1584" s="314" t="s">
        <v>1975</v>
      </c>
      <c r="D1584" s="613" t="s">
        <v>1976</v>
      </c>
      <c r="E1584" s="314" t="s">
        <v>1977</v>
      </c>
      <c r="F1584" s="607" t="s">
        <v>151</v>
      </c>
      <c r="G1584" s="608" t="s">
        <v>147</v>
      </c>
      <c r="H1584" s="342" t="s">
        <v>1208</v>
      </c>
      <c r="I1584" s="609" t="s">
        <v>2714</v>
      </c>
      <c r="J1584" s="607" t="s">
        <v>2639</v>
      </c>
      <c r="K1584" s="610">
        <v>42177.420277777775</v>
      </c>
      <c r="L1584" s="611">
        <v>42917</v>
      </c>
      <c r="M1584" s="306" t="s">
        <v>3435</v>
      </c>
      <c r="N1584" s="612">
        <v>59</v>
      </c>
      <c r="O1584" s="298"/>
      <c r="P1584" s="298"/>
    </row>
    <row r="1585" spans="2:16" ht="12.75">
      <c r="B1585" s="613" t="s">
        <v>887</v>
      </c>
      <c r="C1585" s="314" t="s">
        <v>1975</v>
      </c>
      <c r="D1585" s="613" t="s">
        <v>1976</v>
      </c>
      <c r="E1585" s="314" t="s">
        <v>1977</v>
      </c>
      <c r="F1585" s="607" t="s">
        <v>151</v>
      </c>
      <c r="G1585" s="608" t="s">
        <v>147</v>
      </c>
      <c r="H1585" s="342" t="s">
        <v>1208</v>
      </c>
      <c r="I1585" s="609" t="s">
        <v>2714</v>
      </c>
      <c r="J1585" s="607" t="s">
        <v>2640</v>
      </c>
      <c r="K1585" s="610">
        <v>42177.420277777775</v>
      </c>
      <c r="L1585" s="611">
        <v>42948</v>
      </c>
      <c r="M1585" s="306" t="s">
        <v>3435</v>
      </c>
      <c r="N1585" s="612">
        <v>178</v>
      </c>
      <c r="O1585" s="298"/>
      <c r="P1585" s="298"/>
    </row>
    <row r="1586" spans="2:16" ht="12.75">
      <c r="B1586" s="613" t="s">
        <v>887</v>
      </c>
      <c r="C1586" s="314" t="s">
        <v>1975</v>
      </c>
      <c r="D1586" s="613" t="s">
        <v>1976</v>
      </c>
      <c r="E1586" s="314" t="s">
        <v>1977</v>
      </c>
      <c r="F1586" s="607" t="s">
        <v>151</v>
      </c>
      <c r="G1586" s="608" t="s">
        <v>147</v>
      </c>
      <c r="H1586" s="342" t="s">
        <v>1208</v>
      </c>
      <c r="I1586" s="609" t="s">
        <v>2714</v>
      </c>
      <c r="J1586" s="607" t="s">
        <v>2641</v>
      </c>
      <c r="K1586" s="610">
        <v>42177.420277777775</v>
      </c>
      <c r="L1586" s="611">
        <v>42979</v>
      </c>
      <c r="M1586" s="306" t="s">
        <v>3435</v>
      </c>
      <c r="N1586" s="612">
        <v>299</v>
      </c>
      <c r="O1586" s="298"/>
      <c r="P1586" s="298"/>
    </row>
    <row r="1587" spans="2:16" ht="12.75">
      <c r="B1587" s="613" t="s">
        <v>887</v>
      </c>
      <c r="C1587" s="314" t="s">
        <v>1975</v>
      </c>
      <c r="D1587" s="613" t="s">
        <v>1976</v>
      </c>
      <c r="E1587" s="314" t="s">
        <v>1977</v>
      </c>
      <c r="F1587" s="607" t="s">
        <v>151</v>
      </c>
      <c r="G1587" s="608" t="s">
        <v>147</v>
      </c>
      <c r="H1587" s="342" t="s">
        <v>1208</v>
      </c>
      <c r="I1587" s="609" t="s">
        <v>2714</v>
      </c>
      <c r="J1587" s="607" t="s">
        <v>2642</v>
      </c>
      <c r="K1587" s="610">
        <v>42177.420289351852</v>
      </c>
      <c r="L1587" s="611">
        <v>43009</v>
      </c>
      <c r="M1587" s="306" t="s">
        <v>3435</v>
      </c>
      <c r="N1587" s="612">
        <v>114</v>
      </c>
      <c r="O1587" s="298"/>
      <c r="P1587" s="298"/>
    </row>
    <row r="1588" spans="2:16" ht="12.75">
      <c r="B1588" s="613" t="s">
        <v>887</v>
      </c>
      <c r="C1588" s="314" t="s">
        <v>1975</v>
      </c>
      <c r="D1588" s="613" t="s">
        <v>1976</v>
      </c>
      <c r="E1588" s="314" t="s">
        <v>1977</v>
      </c>
      <c r="F1588" s="607" t="s">
        <v>151</v>
      </c>
      <c r="G1588" s="608" t="s">
        <v>147</v>
      </c>
      <c r="H1588" s="342" t="s">
        <v>1208</v>
      </c>
      <c r="I1588" s="609" t="s">
        <v>2714</v>
      </c>
      <c r="J1588" s="607" t="s">
        <v>2643</v>
      </c>
      <c r="K1588" s="610">
        <v>42177.420289351852</v>
      </c>
      <c r="L1588" s="611">
        <v>43040</v>
      </c>
      <c r="M1588" s="306" t="s">
        <v>3435</v>
      </c>
      <c r="N1588" s="612">
        <v>13</v>
      </c>
      <c r="O1588" s="298"/>
      <c r="P1588" s="298"/>
    </row>
    <row r="1589" spans="2:16" ht="12.75">
      <c r="B1589" s="613" t="s">
        <v>508</v>
      </c>
      <c r="C1589" s="314" t="s">
        <v>1502</v>
      </c>
      <c r="D1589" s="613" t="s">
        <v>1503</v>
      </c>
      <c r="E1589" s="314" t="s">
        <v>1504</v>
      </c>
      <c r="F1589" s="607" t="s">
        <v>151</v>
      </c>
      <c r="G1589" s="608" t="s">
        <v>147</v>
      </c>
      <c r="H1589" s="342" t="s">
        <v>1208</v>
      </c>
      <c r="I1589" s="609" t="s">
        <v>2714</v>
      </c>
      <c r="J1589" s="607" t="s">
        <v>2644</v>
      </c>
      <c r="K1589" s="610">
        <v>42177.420277777775</v>
      </c>
      <c r="L1589" s="611">
        <v>42705</v>
      </c>
      <c r="M1589" s="306" t="s">
        <v>3435</v>
      </c>
      <c r="N1589" s="612">
        <v>9</v>
      </c>
      <c r="O1589" s="298"/>
      <c r="P1589" s="298"/>
    </row>
    <row r="1590" spans="2:16" ht="12.75">
      <c r="B1590" s="613" t="s">
        <v>508</v>
      </c>
      <c r="C1590" s="314" t="s">
        <v>1502</v>
      </c>
      <c r="D1590" s="613" t="s">
        <v>1503</v>
      </c>
      <c r="E1590" s="314" t="s">
        <v>1504</v>
      </c>
      <c r="F1590" s="607" t="s">
        <v>151</v>
      </c>
      <c r="G1590" s="608" t="s">
        <v>147</v>
      </c>
      <c r="H1590" s="342" t="s">
        <v>1208</v>
      </c>
      <c r="I1590" s="609" t="s">
        <v>2714</v>
      </c>
      <c r="J1590" s="607" t="s">
        <v>2633</v>
      </c>
      <c r="K1590" s="610">
        <v>42177.420277777775</v>
      </c>
      <c r="L1590" s="611">
        <v>42736</v>
      </c>
      <c r="M1590" s="306" t="s">
        <v>3435</v>
      </c>
      <c r="N1590" s="612">
        <v>22</v>
      </c>
      <c r="O1590" s="298"/>
      <c r="P1590" s="298"/>
    </row>
    <row r="1591" spans="2:16" ht="12.75">
      <c r="B1591" s="613" t="s">
        <v>508</v>
      </c>
      <c r="C1591" s="314" t="s">
        <v>1502</v>
      </c>
      <c r="D1591" s="613" t="s">
        <v>1503</v>
      </c>
      <c r="E1591" s="314" t="s">
        <v>1504</v>
      </c>
      <c r="F1591" s="607" t="s">
        <v>151</v>
      </c>
      <c r="G1591" s="608" t="s">
        <v>147</v>
      </c>
      <c r="H1591" s="342" t="s">
        <v>1208</v>
      </c>
      <c r="I1591" s="609" t="s">
        <v>2714</v>
      </c>
      <c r="J1591" s="607" t="s">
        <v>2634</v>
      </c>
      <c r="K1591" s="610">
        <v>42177.420277777775</v>
      </c>
      <c r="L1591" s="611">
        <v>42767</v>
      </c>
      <c r="M1591" s="306" t="s">
        <v>3435</v>
      </c>
      <c r="N1591" s="612">
        <v>13</v>
      </c>
      <c r="O1591" s="298"/>
      <c r="P1591" s="298"/>
    </row>
    <row r="1592" spans="2:16" ht="12.75">
      <c r="B1592" s="613" t="s">
        <v>508</v>
      </c>
      <c r="C1592" s="314" t="s">
        <v>1502</v>
      </c>
      <c r="D1592" s="613" t="s">
        <v>1503</v>
      </c>
      <c r="E1592" s="314" t="s">
        <v>1504</v>
      </c>
      <c r="F1592" s="607" t="s">
        <v>151</v>
      </c>
      <c r="G1592" s="608" t="s">
        <v>147</v>
      </c>
      <c r="H1592" s="342" t="s">
        <v>1208</v>
      </c>
      <c r="I1592" s="609" t="s">
        <v>2714</v>
      </c>
      <c r="J1592" s="607" t="s">
        <v>2635</v>
      </c>
      <c r="K1592" s="610">
        <v>42177.420277777775</v>
      </c>
      <c r="L1592" s="611">
        <v>42795</v>
      </c>
      <c r="M1592" s="306" t="s">
        <v>3435</v>
      </c>
      <c r="N1592" s="612">
        <v>11</v>
      </c>
      <c r="O1592" s="298"/>
      <c r="P1592" s="298"/>
    </row>
    <row r="1593" spans="2:16" ht="12.75">
      <c r="B1593" s="613" t="s">
        <v>508</v>
      </c>
      <c r="C1593" s="314" t="s">
        <v>1502</v>
      </c>
      <c r="D1593" s="613" t="s">
        <v>1503</v>
      </c>
      <c r="E1593" s="314" t="s">
        <v>1504</v>
      </c>
      <c r="F1593" s="607" t="s">
        <v>151</v>
      </c>
      <c r="G1593" s="608" t="s">
        <v>147</v>
      </c>
      <c r="H1593" s="342" t="s">
        <v>1208</v>
      </c>
      <c r="I1593" s="609" t="s">
        <v>2714</v>
      </c>
      <c r="J1593" s="607" t="s">
        <v>2636</v>
      </c>
      <c r="K1593" s="610">
        <v>42177.420277777775</v>
      </c>
      <c r="L1593" s="611">
        <v>42826</v>
      </c>
      <c r="M1593" s="306" t="s">
        <v>3435</v>
      </c>
      <c r="N1593" s="612">
        <v>4</v>
      </c>
      <c r="O1593" s="298"/>
      <c r="P1593" s="298"/>
    </row>
    <row r="1594" spans="2:16" ht="12.75">
      <c r="B1594" s="613" t="s">
        <v>508</v>
      </c>
      <c r="C1594" s="314" t="s">
        <v>1502</v>
      </c>
      <c r="D1594" s="613" t="s">
        <v>1503</v>
      </c>
      <c r="E1594" s="314" t="s">
        <v>1504</v>
      </c>
      <c r="F1594" s="607" t="s">
        <v>151</v>
      </c>
      <c r="G1594" s="608" t="s">
        <v>147</v>
      </c>
      <c r="H1594" s="342" t="s">
        <v>1208</v>
      </c>
      <c r="I1594" s="609" t="s">
        <v>2714</v>
      </c>
      <c r="J1594" s="607" t="s">
        <v>2637</v>
      </c>
      <c r="K1594" s="610">
        <v>42177.420277777775</v>
      </c>
      <c r="L1594" s="611">
        <v>42856</v>
      </c>
      <c r="M1594" s="306" t="s">
        <v>3435</v>
      </c>
      <c r="N1594" s="612">
        <v>5</v>
      </c>
      <c r="O1594" s="298"/>
      <c r="P1594" s="298"/>
    </row>
    <row r="1595" spans="2:16" ht="12.75">
      <c r="B1595" s="613" t="s">
        <v>508</v>
      </c>
      <c r="C1595" s="314" t="s">
        <v>1502</v>
      </c>
      <c r="D1595" s="613" t="s">
        <v>1503</v>
      </c>
      <c r="E1595" s="314" t="s">
        <v>1504</v>
      </c>
      <c r="F1595" s="607" t="s">
        <v>151</v>
      </c>
      <c r="G1595" s="608" t="s">
        <v>147</v>
      </c>
      <c r="H1595" s="342" t="s">
        <v>1208</v>
      </c>
      <c r="I1595" s="609" t="s">
        <v>2714</v>
      </c>
      <c r="J1595" s="607" t="s">
        <v>2638</v>
      </c>
      <c r="K1595" s="610">
        <v>42177.420277777775</v>
      </c>
      <c r="L1595" s="611">
        <v>42887</v>
      </c>
      <c r="M1595" s="306" t="s">
        <v>3435</v>
      </c>
      <c r="N1595" s="612">
        <v>1</v>
      </c>
      <c r="O1595" s="298"/>
      <c r="P1595" s="298"/>
    </row>
    <row r="1596" spans="2:16" ht="12.75">
      <c r="B1596" s="613" t="s">
        <v>508</v>
      </c>
      <c r="C1596" s="314" t="s">
        <v>1502</v>
      </c>
      <c r="D1596" s="613" t="s">
        <v>1503</v>
      </c>
      <c r="E1596" s="314" t="s">
        <v>1504</v>
      </c>
      <c r="F1596" s="607" t="s">
        <v>151</v>
      </c>
      <c r="G1596" s="608" t="s">
        <v>147</v>
      </c>
      <c r="H1596" s="342" t="s">
        <v>1208</v>
      </c>
      <c r="I1596" s="609" t="s">
        <v>2714</v>
      </c>
      <c r="J1596" s="607" t="s">
        <v>2642</v>
      </c>
      <c r="K1596" s="610">
        <v>42177.420289351852</v>
      </c>
      <c r="L1596" s="611">
        <v>43009</v>
      </c>
      <c r="M1596" s="306" t="s">
        <v>3435</v>
      </c>
      <c r="N1596" s="612">
        <v>15</v>
      </c>
      <c r="O1596" s="298"/>
      <c r="P1596" s="298"/>
    </row>
    <row r="1597" spans="2:16" ht="12.75">
      <c r="B1597" s="613" t="s">
        <v>508</v>
      </c>
      <c r="C1597" s="314" t="s">
        <v>1502</v>
      </c>
      <c r="D1597" s="613" t="s">
        <v>1503</v>
      </c>
      <c r="E1597" s="314" t="s">
        <v>1504</v>
      </c>
      <c r="F1597" s="607" t="s">
        <v>151</v>
      </c>
      <c r="G1597" s="608" t="s">
        <v>147</v>
      </c>
      <c r="H1597" s="342" t="s">
        <v>1208</v>
      </c>
      <c r="I1597" s="609" t="s">
        <v>2714</v>
      </c>
      <c r="J1597" s="607" t="s">
        <v>2643</v>
      </c>
      <c r="K1597" s="610">
        <v>42177.420289351852</v>
      </c>
      <c r="L1597" s="611">
        <v>43040</v>
      </c>
      <c r="M1597" s="306" t="s">
        <v>3435</v>
      </c>
      <c r="N1597" s="612">
        <v>19</v>
      </c>
      <c r="O1597" s="298"/>
      <c r="P1597" s="298"/>
    </row>
    <row r="1598" spans="2:16" ht="12.75">
      <c r="B1598" s="613" t="s">
        <v>888</v>
      </c>
      <c r="C1598" s="314" t="s">
        <v>1978</v>
      </c>
      <c r="D1598" s="613" t="s">
        <v>1979</v>
      </c>
      <c r="E1598" s="314" t="s">
        <v>1980</v>
      </c>
      <c r="F1598" s="607" t="s">
        <v>151</v>
      </c>
      <c r="G1598" s="608" t="s">
        <v>147</v>
      </c>
      <c r="H1598" s="342" t="s">
        <v>1208</v>
      </c>
      <c r="I1598" s="609" t="s">
        <v>2714</v>
      </c>
      <c r="J1598" s="607" t="s">
        <v>2644</v>
      </c>
      <c r="K1598" s="610">
        <v>42177.420277777775</v>
      </c>
      <c r="L1598" s="611">
        <v>42705</v>
      </c>
      <c r="M1598" s="306" t="s">
        <v>3435</v>
      </c>
      <c r="N1598" s="612">
        <v>2424</v>
      </c>
      <c r="O1598" s="298"/>
      <c r="P1598" s="298"/>
    </row>
    <row r="1599" spans="2:16" ht="12.75">
      <c r="B1599" s="613" t="s">
        <v>888</v>
      </c>
      <c r="C1599" s="314" t="s">
        <v>1978</v>
      </c>
      <c r="D1599" s="613" t="s">
        <v>1979</v>
      </c>
      <c r="E1599" s="314" t="s">
        <v>1980</v>
      </c>
      <c r="F1599" s="607" t="s">
        <v>151</v>
      </c>
      <c r="G1599" s="608" t="s">
        <v>147</v>
      </c>
      <c r="H1599" s="342" t="s">
        <v>1208</v>
      </c>
      <c r="I1599" s="609" t="s">
        <v>2714</v>
      </c>
      <c r="J1599" s="607" t="s">
        <v>2633</v>
      </c>
      <c r="K1599" s="610">
        <v>42177.420277777775</v>
      </c>
      <c r="L1599" s="611">
        <v>42736</v>
      </c>
      <c r="M1599" s="306" t="s">
        <v>3435</v>
      </c>
      <c r="N1599" s="612">
        <v>2305</v>
      </c>
      <c r="O1599" s="298"/>
      <c r="P1599" s="298"/>
    </row>
    <row r="1600" spans="2:16" ht="12.75">
      <c r="B1600" s="613" t="s">
        <v>888</v>
      </c>
      <c r="C1600" s="314" t="s">
        <v>1978</v>
      </c>
      <c r="D1600" s="613" t="s">
        <v>1979</v>
      </c>
      <c r="E1600" s="314" t="s">
        <v>1980</v>
      </c>
      <c r="F1600" s="607" t="s">
        <v>151</v>
      </c>
      <c r="G1600" s="608" t="s">
        <v>147</v>
      </c>
      <c r="H1600" s="342" t="s">
        <v>1208</v>
      </c>
      <c r="I1600" s="609" t="s">
        <v>2714</v>
      </c>
      <c r="J1600" s="607" t="s">
        <v>2634</v>
      </c>
      <c r="K1600" s="610">
        <v>42177.420277777775</v>
      </c>
      <c r="L1600" s="611">
        <v>42767</v>
      </c>
      <c r="M1600" s="306" t="s">
        <v>3435</v>
      </c>
      <c r="N1600" s="612">
        <v>2398</v>
      </c>
      <c r="O1600" s="298"/>
      <c r="P1600" s="298"/>
    </row>
    <row r="1601" spans="2:16" ht="12.75">
      <c r="B1601" s="613" t="s">
        <v>888</v>
      </c>
      <c r="C1601" s="314" t="s">
        <v>1978</v>
      </c>
      <c r="D1601" s="613" t="s">
        <v>1979</v>
      </c>
      <c r="E1601" s="314" t="s">
        <v>1980</v>
      </c>
      <c r="F1601" s="607" t="s">
        <v>151</v>
      </c>
      <c r="G1601" s="608" t="s">
        <v>147</v>
      </c>
      <c r="H1601" s="342" t="s">
        <v>1208</v>
      </c>
      <c r="I1601" s="609" t="s">
        <v>2714</v>
      </c>
      <c r="J1601" s="607" t="s">
        <v>2635</v>
      </c>
      <c r="K1601" s="610">
        <v>42177.420277777775</v>
      </c>
      <c r="L1601" s="611">
        <v>42795</v>
      </c>
      <c r="M1601" s="306" t="s">
        <v>3435</v>
      </c>
      <c r="N1601" s="612">
        <v>2005</v>
      </c>
      <c r="O1601" s="298"/>
      <c r="P1601" s="298"/>
    </row>
    <row r="1602" spans="2:16" ht="12.75">
      <c r="B1602" s="613" t="s">
        <v>888</v>
      </c>
      <c r="C1602" s="314" t="s">
        <v>1978</v>
      </c>
      <c r="D1602" s="613" t="s">
        <v>1979</v>
      </c>
      <c r="E1602" s="314" t="s">
        <v>1980</v>
      </c>
      <c r="F1602" s="607" t="s">
        <v>151</v>
      </c>
      <c r="G1602" s="608" t="s">
        <v>147</v>
      </c>
      <c r="H1602" s="342" t="s">
        <v>1208</v>
      </c>
      <c r="I1602" s="609" t="s">
        <v>2714</v>
      </c>
      <c r="J1602" s="607" t="s">
        <v>2636</v>
      </c>
      <c r="K1602" s="610">
        <v>42177.420277777775</v>
      </c>
      <c r="L1602" s="611">
        <v>42826</v>
      </c>
      <c r="M1602" s="306" t="s">
        <v>3435</v>
      </c>
      <c r="N1602" s="612">
        <v>1791</v>
      </c>
      <c r="O1602" s="298"/>
      <c r="P1602" s="298"/>
    </row>
    <row r="1603" spans="2:16" ht="12.75">
      <c r="B1603" s="613" t="s">
        <v>888</v>
      </c>
      <c r="C1603" s="314" t="s">
        <v>1978</v>
      </c>
      <c r="D1603" s="613" t="s">
        <v>1979</v>
      </c>
      <c r="E1603" s="314" t="s">
        <v>1980</v>
      </c>
      <c r="F1603" s="607" t="s">
        <v>151</v>
      </c>
      <c r="G1603" s="608" t="s">
        <v>147</v>
      </c>
      <c r="H1603" s="342" t="s">
        <v>1208</v>
      </c>
      <c r="I1603" s="609" t="s">
        <v>2714</v>
      </c>
      <c r="J1603" s="607" t="s">
        <v>2637</v>
      </c>
      <c r="K1603" s="610">
        <v>42177.420277777775</v>
      </c>
      <c r="L1603" s="611">
        <v>42856</v>
      </c>
      <c r="M1603" s="306" t="s">
        <v>3435</v>
      </c>
      <c r="N1603" s="612">
        <v>1724</v>
      </c>
      <c r="O1603" s="298"/>
      <c r="P1603" s="298"/>
    </row>
    <row r="1604" spans="2:16" ht="12.75">
      <c r="B1604" s="613" t="s">
        <v>888</v>
      </c>
      <c r="C1604" s="314" t="s">
        <v>1978</v>
      </c>
      <c r="D1604" s="613" t="s">
        <v>1979</v>
      </c>
      <c r="E1604" s="314" t="s">
        <v>1980</v>
      </c>
      <c r="F1604" s="607" t="s">
        <v>151</v>
      </c>
      <c r="G1604" s="608" t="s">
        <v>147</v>
      </c>
      <c r="H1604" s="342" t="s">
        <v>1208</v>
      </c>
      <c r="I1604" s="609" t="s">
        <v>2714</v>
      </c>
      <c r="J1604" s="607" t="s">
        <v>2638</v>
      </c>
      <c r="K1604" s="610">
        <v>42177.420277777775</v>
      </c>
      <c r="L1604" s="611">
        <v>42887</v>
      </c>
      <c r="M1604" s="306" t="s">
        <v>3435</v>
      </c>
      <c r="N1604" s="612">
        <v>1708</v>
      </c>
      <c r="O1604" s="298"/>
      <c r="P1604" s="298"/>
    </row>
    <row r="1605" spans="2:16" ht="12.75">
      <c r="B1605" s="613" t="s">
        <v>888</v>
      </c>
      <c r="C1605" s="314" t="s">
        <v>1978</v>
      </c>
      <c r="D1605" s="613" t="s">
        <v>1979</v>
      </c>
      <c r="E1605" s="314" t="s">
        <v>1980</v>
      </c>
      <c r="F1605" s="607" t="s">
        <v>151</v>
      </c>
      <c r="G1605" s="608" t="s">
        <v>147</v>
      </c>
      <c r="H1605" s="342" t="s">
        <v>1208</v>
      </c>
      <c r="I1605" s="609" t="s">
        <v>2714</v>
      </c>
      <c r="J1605" s="607" t="s">
        <v>2639</v>
      </c>
      <c r="K1605" s="610">
        <v>42177.420277777775</v>
      </c>
      <c r="L1605" s="611">
        <v>42917</v>
      </c>
      <c r="M1605" s="306" t="s">
        <v>3435</v>
      </c>
      <c r="N1605" s="612">
        <v>1625</v>
      </c>
      <c r="O1605" s="298"/>
      <c r="P1605" s="298"/>
    </row>
    <row r="1606" spans="2:16" ht="12.75">
      <c r="B1606" s="613" t="s">
        <v>888</v>
      </c>
      <c r="C1606" s="314" t="s">
        <v>1978</v>
      </c>
      <c r="D1606" s="613" t="s">
        <v>1979</v>
      </c>
      <c r="E1606" s="314" t="s">
        <v>1980</v>
      </c>
      <c r="F1606" s="607" t="s">
        <v>151</v>
      </c>
      <c r="G1606" s="608" t="s">
        <v>147</v>
      </c>
      <c r="H1606" s="342" t="s">
        <v>1208</v>
      </c>
      <c r="I1606" s="609" t="s">
        <v>2714</v>
      </c>
      <c r="J1606" s="607" t="s">
        <v>2640</v>
      </c>
      <c r="K1606" s="610">
        <v>42177.420277777775</v>
      </c>
      <c r="L1606" s="611">
        <v>42948</v>
      </c>
      <c r="M1606" s="306" t="s">
        <v>3435</v>
      </c>
      <c r="N1606" s="612">
        <v>396</v>
      </c>
      <c r="O1606" s="298"/>
      <c r="P1606" s="298"/>
    </row>
    <row r="1607" spans="2:16" ht="12.75">
      <c r="B1607" s="613" t="s">
        <v>888</v>
      </c>
      <c r="C1607" s="314" t="s">
        <v>1978</v>
      </c>
      <c r="D1607" s="613" t="s">
        <v>1979</v>
      </c>
      <c r="E1607" s="314" t="s">
        <v>1980</v>
      </c>
      <c r="F1607" s="607" t="s">
        <v>151</v>
      </c>
      <c r="G1607" s="608" t="s">
        <v>147</v>
      </c>
      <c r="H1607" s="342" t="s">
        <v>1208</v>
      </c>
      <c r="I1607" s="609" t="s">
        <v>2714</v>
      </c>
      <c r="J1607" s="607" t="s">
        <v>2642</v>
      </c>
      <c r="K1607" s="610">
        <v>42177.420289351852</v>
      </c>
      <c r="L1607" s="611">
        <v>43009</v>
      </c>
      <c r="M1607" s="306" t="s">
        <v>3435</v>
      </c>
      <c r="N1607" s="612">
        <v>1797</v>
      </c>
      <c r="O1607" s="298"/>
      <c r="P1607" s="298"/>
    </row>
    <row r="1608" spans="2:16" ht="12.75">
      <c r="B1608" s="613" t="s">
        <v>888</v>
      </c>
      <c r="C1608" s="314" t="s">
        <v>1978</v>
      </c>
      <c r="D1608" s="613" t="s">
        <v>1979</v>
      </c>
      <c r="E1608" s="314" t="s">
        <v>1980</v>
      </c>
      <c r="F1608" s="607" t="s">
        <v>151</v>
      </c>
      <c r="G1608" s="608" t="s">
        <v>147</v>
      </c>
      <c r="H1608" s="342" t="s">
        <v>1208</v>
      </c>
      <c r="I1608" s="609" t="s">
        <v>2714</v>
      </c>
      <c r="J1608" s="607" t="s">
        <v>2643</v>
      </c>
      <c r="K1608" s="610">
        <v>42177.420289351852</v>
      </c>
      <c r="L1608" s="611">
        <v>43040</v>
      </c>
      <c r="M1608" s="306" t="s">
        <v>3435</v>
      </c>
      <c r="N1608" s="612">
        <v>2785</v>
      </c>
      <c r="O1608" s="298"/>
      <c r="P1608" s="298"/>
    </row>
    <row r="1609" spans="2:16" ht="12.75">
      <c r="B1609" s="613" t="s">
        <v>889</v>
      </c>
      <c r="C1609" s="314" t="s">
        <v>1981</v>
      </c>
      <c r="D1609" s="613" t="s">
        <v>1982</v>
      </c>
      <c r="E1609" s="314" t="s">
        <v>1983</v>
      </c>
      <c r="F1609" s="607" t="s">
        <v>151</v>
      </c>
      <c r="G1609" s="608" t="s">
        <v>147</v>
      </c>
      <c r="H1609" s="342" t="s">
        <v>1208</v>
      </c>
      <c r="I1609" s="609" t="s">
        <v>2714</v>
      </c>
      <c r="J1609" s="607" t="s">
        <v>2644</v>
      </c>
      <c r="K1609" s="610">
        <v>42177.420277777775</v>
      </c>
      <c r="L1609" s="611">
        <v>42705</v>
      </c>
      <c r="M1609" s="306" t="s">
        <v>3435</v>
      </c>
      <c r="N1609" s="612">
        <v>3223</v>
      </c>
      <c r="O1609" s="298"/>
      <c r="P1609" s="298"/>
    </row>
    <row r="1610" spans="2:16" ht="12.75">
      <c r="B1610" s="613" t="s">
        <v>889</v>
      </c>
      <c r="C1610" s="314" t="s">
        <v>1981</v>
      </c>
      <c r="D1610" s="613" t="s">
        <v>1982</v>
      </c>
      <c r="E1610" s="314" t="s">
        <v>1983</v>
      </c>
      <c r="F1610" s="607" t="s">
        <v>151</v>
      </c>
      <c r="G1610" s="608" t="s">
        <v>147</v>
      </c>
      <c r="H1610" s="342" t="s">
        <v>1208</v>
      </c>
      <c r="I1610" s="609" t="s">
        <v>2714</v>
      </c>
      <c r="J1610" s="607" t="s">
        <v>2633</v>
      </c>
      <c r="K1610" s="610">
        <v>42177.420277777775</v>
      </c>
      <c r="L1610" s="611">
        <v>42736</v>
      </c>
      <c r="M1610" s="306" t="s">
        <v>3435</v>
      </c>
      <c r="N1610" s="612">
        <v>3011</v>
      </c>
      <c r="O1610" s="298"/>
      <c r="P1610" s="298"/>
    </row>
    <row r="1611" spans="2:16" ht="12.75">
      <c r="B1611" s="613" t="s">
        <v>889</v>
      </c>
      <c r="C1611" s="314" t="s">
        <v>1981</v>
      </c>
      <c r="D1611" s="613" t="s">
        <v>1982</v>
      </c>
      <c r="E1611" s="314" t="s">
        <v>1983</v>
      </c>
      <c r="F1611" s="607" t="s">
        <v>151</v>
      </c>
      <c r="G1611" s="608" t="s">
        <v>147</v>
      </c>
      <c r="H1611" s="342" t="s">
        <v>1208</v>
      </c>
      <c r="I1611" s="609" t="s">
        <v>2714</v>
      </c>
      <c r="J1611" s="607" t="s">
        <v>2634</v>
      </c>
      <c r="K1611" s="610">
        <v>42177.420277777775</v>
      </c>
      <c r="L1611" s="611">
        <v>42767</v>
      </c>
      <c r="M1611" s="306" t="s">
        <v>3435</v>
      </c>
      <c r="N1611" s="612">
        <v>3188</v>
      </c>
      <c r="O1611" s="298"/>
      <c r="P1611" s="298"/>
    </row>
    <row r="1612" spans="2:16" ht="12.75">
      <c r="B1612" s="613" t="s">
        <v>889</v>
      </c>
      <c r="C1612" s="314" t="s">
        <v>1981</v>
      </c>
      <c r="D1612" s="613" t="s">
        <v>1982</v>
      </c>
      <c r="E1612" s="314" t="s">
        <v>1983</v>
      </c>
      <c r="F1612" s="607" t="s">
        <v>151</v>
      </c>
      <c r="G1612" s="608" t="s">
        <v>147</v>
      </c>
      <c r="H1612" s="342" t="s">
        <v>1208</v>
      </c>
      <c r="I1612" s="609" t="s">
        <v>2714</v>
      </c>
      <c r="J1612" s="607" t="s">
        <v>2635</v>
      </c>
      <c r="K1612" s="610">
        <v>42177.420277777775</v>
      </c>
      <c r="L1612" s="611">
        <v>42795</v>
      </c>
      <c r="M1612" s="306" t="s">
        <v>3435</v>
      </c>
      <c r="N1612" s="612">
        <v>2790</v>
      </c>
      <c r="O1612" s="298"/>
      <c r="P1612" s="298"/>
    </row>
    <row r="1613" spans="2:16" ht="12.75">
      <c r="B1613" s="613" t="s">
        <v>889</v>
      </c>
      <c r="C1613" s="314" t="s">
        <v>1981</v>
      </c>
      <c r="D1613" s="613" t="s">
        <v>1982</v>
      </c>
      <c r="E1613" s="314" t="s">
        <v>1983</v>
      </c>
      <c r="F1613" s="607" t="s">
        <v>151</v>
      </c>
      <c r="G1613" s="608" t="s">
        <v>147</v>
      </c>
      <c r="H1613" s="342" t="s">
        <v>1208</v>
      </c>
      <c r="I1613" s="609" t="s">
        <v>2714</v>
      </c>
      <c r="J1613" s="607" t="s">
        <v>2636</v>
      </c>
      <c r="K1613" s="610">
        <v>42177.420277777775</v>
      </c>
      <c r="L1613" s="611">
        <v>42826</v>
      </c>
      <c r="M1613" s="306" t="s">
        <v>3435</v>
      </c>
      <c r="N1613" s="612">
        <v>2698</v>
      </c>
      <c r="O1613" s="298"/>
      <c r="P1613" s="298"/>
    </row>
    <row r="1614" spans="2:16" ht="12.75">
      <c r="B1614" s="613" t="s">
        <v>889</v>
      </c>
      <c r="C1614" s="314" t="s">
        <v>1981</v>
      </c>
      <c r="D1614" s="613" t="s">
        <v>1982</v>
      </c>
      <c r="E1614" s="314" t="s">
        <v>1983</v>
      </c>
      <c r="F1614" s="607" t="s">
        <v>151</v>
      </c>
      <c r="G1614" s="608" t="s">
        <v>147</v>
      </c>
      <c r="H1614" s="342" t="s">
        <v>1208</v>
      </c>
      <c r="I1614" s="609" t="s">
        <v>2714</v>
      </c>
      <c r="J1614" s="607" t="s">
        <v>2637</v>
      </c>
      <c r="K1614" s="610">
        <v>42177.420277777775</v>
      </c>
      <c r="L1614" s="611">
        <v>42856</v>
      </c>
      <c r="M1614" s="306" t="s">
        <v>3435</v>
      </c>
      <c r="N1614" s="612">
        <v>2509</v>
      </c>
      <c r="O1614" s="298"/>
      <c r="P1614" s="298"/>
    </row>
    <row r="1615" spans="2:16" ht="12.75">
      <c r="B1615" s="613" t="s">
        <v>889</v>
      </c>
      <c r="C1615" s="314" t="s">
        <v>1981</v>
      </c>
      <c r="D1615" s="613" t="s">
        <v>1982</v>
      </c>
      <c r="E1615" s="314" t="s">
        <v>1983</v>
      </c>
      <c r="F1615" s="607" t="s">
        <v>151</v>
      </c>
      <c r="G1615" s="608" t="s">
        <v>147</v>
      </c>
      <c r="H1615" s="342" t="s">
        <v>1208</v>
      </c>
      <c r="I1615" s="609" t="s">
        <v>2714</v>
      </c>
      <c r="J1615" s="607" t="s">
        <v>2638</v>
      </c>
      <c r="K1615" s="610">
        <v>42177.420277777775</v>
      </c>
      <c r="L1615" s="611">
        <v>42887</v>
      </c>
      <c r="M1615" s="306" t="s">
        <v>3435</v>
      </c>
      <c r="N1615" s="612">
        <v>2475</v>
      </c>
      <c r="O1615" s="298"/>
      <c r="P1615" s="298"/>
    </row>
    <row r="1616" spans="2:16" ht="12.75">
      <c r="B1616" s="613" t="s">
        <v>889</v>
      </c>
      <c r="C1616" s="314" t="s">
        <v>1981</v>
      </c>
      <c r="D1616" s="613" t="s">
        <v>1982</v>
      </c>
      <c r="E1616" s="314" t="s">
        <v>1983</v>
      </c>
      <c r="F1616" s="607" t="s">
        <v>151</v>
      </c>
      <c r="G1616" s="608" t="s">
        <v>147</v>
      </c>
      <c r="H1616" s="342" t="s">
        <v>1208</v>
      </c>
      <c r="I1616" s="609" t="s">
        <v>2714</v>
      </c>
      <c r="J1616" s="607" t="s">
        <v>2639</v>
      </c>
      <c r="K1616" s="610">
        <v>42177.420277777775</v>
      </c>
      <c r="L1616" s="611">
        <v>42917</v>
      </c>
      <c r="M1616" s="306" t="s">
        <v>3435</v>
      </c>
      <c r="N1616" s="612">
        <v>2400</v>
      </c>
      <c r="O1616" s="298"/>
      <c r="P1616" s="298"/>
    </row>
    <row r="1617" spans="2:16" ht="12.75">
      <c r="B1617" s="613" t="s">
        <v>889</v>
      </c>
      <c r="C1617" s="314" t="s">
        <v>1981</v>
      </c>
      <c r="D1617" s="613" t="s">
        <v>1982</v>
      </c>
      <c r="E1617" s="314" t="s">
        <v>1983</v>
      </c>
      <c r="F1617" s="607" t="s">
        <v>151</v>
      </c>
      <c r="G1617" s="608" t="s">
        <v>147</v>
      </c>
      <c r="H1617" s="342" t="s">
        <v>1208</v>
      </c>
      <c r="I1617" s="609" t="s">
        <v>2714</v>
      </c>
      <c r="J1617" s="607" t="s">
        <v>2640</v>
      </c>
      <c r="K1617" s="610">
        <v>42177.420277777775</v>
      </c>
      <c r="L1617" s="611">
        <v>42948</v>
      </c>
      <c r="M1617" s="306" t="s">
        <v>3435</v>
      </c>
      <c r="N1617" s="612">
        <v>859</v>
      </c>
      <c r="O1617" s="298"/>
      <c r="P1617" s="298"/>
    </row>
    <row r="1618" spans="2:16" ht="12.75">
      <c r="B1618" s="613" t="s">
        <v>889</v>
      </c>
      <c r="C1618" s="314" t="s">
        <v>1981</v>
      </c>
      <c r="D1618" s="613" t="s">
        <v>1982</v>
      </c>
      <c r="E1618" s="314" t="s">
        <v>1983</v>
      </c>
      <c r="F1618" s="607" t="s">
        <v>151</v>
      </c>
      <c r="G1618" s="608" t="s">
        <v>147</v>
      </c>
      <c r="H1618" s="342" t="s">
        <v>1208</v>
      </c>
      <c r="I1618" s="609" t="s">
        <v>2714</v>
      </c>
      <c r="J1618" s="607" t="s">
        <v>2641</v>
      </c>
      <c r="K1618" s="610">
        <v>42177.420277777775</v>
      </c>
      <c r="L1618" s="611">
        <v>42979</v>
      </c>
      <c r="M1618" s="306" t="s">
        <v>3435</v>
      </c>
      <c r="N1618" s="612">
        <v>2502</v>
      </c>
      <c r="O1618" s="298"/>
      <c r="P1618" s="298"/>
    </row>
    <row r="1619" spans="2:16" ht="12.75">
      <c r="B1619" s="613" t="s">
        <v>889</v>
      </c>
      <c r="C1619" s="314" t="s">
        <v>1981</v>
      </c>
      <c r="D1619" s="613" t="s">
        <v>1982</v>
      </c>
      <c r="E1619" s="314" t="s">
        <v>1983</v>
      </c>
      <c r="F1619" s="607" t="s">
        <v>151</v>
      </c>
      <c r="G1619" s="608" t="s">
        <v>147</v>
      </c>
      <c r="H1619" s="342" t="s">
        <v>1208</v>
      </c>
      <c r="I1619" s="609" t="s">
        <v>2714</v>
      </c>
      <c r="J1619" s="607" t="s">
        <v>2642</v>
      </c>
      <c r="K1619" s="610">
        <v>42177.420289351852</v>
      </c>
      <c r="L1619" s="611">
        <v>43009</v>
      </c>
      <c r="M1619" s="306" t="s">
        <v>3435</v>
      </c>
      <c r="N1619" s="612">
        <v>2977</v>
      </c>
      <c r="O1619" s="298"/>
      <c r="P1619" s="298"/>
    </row>
    <row r="1620" spans="2:16" ht="12.75">
      <c r="B1620" s="613" t="s">
        <v>889</v>
      </c>
      <c r="C1620" s="314" t="s">
        <v>1981</v>
      </c>
      <c r="D1620" s="613" t="s">
        <v>1982</v>
      </c>
      <c r="E1620" s="314" t="s">
        <v>1983</v>
      </c>
      <c r="F1620" s="607" t="s">
        <v>151</v>
      </c>
      <c r="G1620" s="608" t="s">
        <v>147</v>
      </c>
      <c r="H1620" s="342" t="s">
        <v>1208</v>
      </c>
      <c r="I1620" s="609" t="s">
        <v>2714</v>
      </c>
      <c r="J1620" s="607" t="s">
        <v>2643</v>
      </c>
      <c r="K1620" s="610">
        <v>42177.420289351852</v>
      </c>
      <c r="L1620" s="611">
        <v>43040</v>
      </c>
      <c r="M1620" s="306" t="s">
        <v>3435</v>
      </c>
      <c r="N1620" s="612">
        <v>3601</v>
      </c>
      <c r="O1620" s="298"/>
      <c r="P1620" s="298"/>
    </row>
    <row r="1621" spans="2:16" ht="12.75">
      <c r="B1621" s="613" t="s">
        <v>654</v>
      </c>
      <c r="C1621" s="314" t="s">
        <v>1984</v>
      </c>
      <c r="D1621" s="613" t="s">
        <v>1985</v>
      </c>
      <c r="E1621" s="314" t="s">
        <v>1986</v>
      </c>
      <c r="F1621" s="607" t="s">
        <v>151</v>
      </c>
      <c r="G1621" s="608">
        <v>2008</v>
      </c>
      <c r="H1621" s="342" t="s">
        <v>1208</v>
      </c>
      <c r="I1621" s="609" t="s">
        <v>2714</v>
      </c>
      <c r="J1621" s="607" t="s">
        <v>2649</v>
      </c>
      <c r="K1621" s="610">
        <v>42177.420277777775</v>
      </c>
      <c r="L1621" s="611">
        <v>42675</v>
      </c>
      <c r="M1621" s="306" t="s">
        <v>3435</v>
      </c>
      <c r="N1621" s="612">
        <v>48</v>
      </c>
      <c r="O1621" s="298"/>
      <c r="P1621" s="298"/>
    </row>
    <row r="1622" spans="2:16" ht="12.75">
      <c r="B1622" s="613" t="s">
        <v>654</v>
      </c>
      <c r="C1622" s="314" t="s">
        <v>1984</v>
      </c>
      <c r="D1622" s="613" t="s">
        <v>1985</v>
      </c>
      <c r="E1622" s="314" t="s">
        <v>1986</v>
      </c>
      <c r="F1622" s="607" t="s">
        <v>151</v>
      </c>
      <c r="G1622" s="608">
        <v>2008</v>
      </c>
      <c r="H1622" s="342" t="s">
        <v>1208</v>
      </c>
      <c r="I1622" s="609" t="s">
        <v>2714</v>
      </c>
      <c r="J1622" s="607" t="s">
        <v>2644</v>
      </c>
      <c r="K1622" s="610">
        <v>42177.420277777775</v>
      </c>
      <c r="L1622" s="611">
        <v>42705</v>
      </c>
      <c r="M1622" s="306" t="s">
        <v>3435</v>
      </c>
      <c r="N1622" s="612">
        <v>25120</v>
      </c>
      <c r="O1622" s="298"/>
      <c r="P1622" s="298"/>
    </row>
    <row r="1623" spans="2:16" ht="12.75">
      <c r="B1623" s="613" t="s">
        <v>654</v>
      </c>
      <c r="C1623" s="314" t="s">
        <v>1984</v>
      </c>
      <c r="D1623" s="613" t="s">
        <v>1985</v>
      </c>
      <c r="E1623" s="314" t="s">
        <v>1986</v>
      </c>
      <c r="F1623" s="607" t="s">
        <v>151</v>
      </c>
      <c r="G1623" s="608">
        <v>2008</v>
      </c>
      <c r="H1623" s="342" t="s">
        <v>1208</v>
      </c>
      <c r="I1623" s="609" t="s">
        <v>2714</v>
      </c>
      <c r="J1623" s="607" t="s">
        <v>2633</v>
      </c>
      <c r="K1623" s="610">
        <v>42177.420277777775</v>
      </c>
      <c r="L1623" s="611">
        <v>42736</v>
      </c>
      <c r="M1623" s="306" t="s">
        <v>3435</v>
      </c>
      <c r="N1623" s="612">
        <v>27978</v>
      </c>
      <c r="O1623" s="298"/>
      <c r="P1623" s="298"/>
    </row>
    <row r="1624" spans="2:16" ht="12.75">
      <c r="B1624" s="613" t="s">
        <v>654</v>
      </c>
      <c r="C1624" s="314" t="s">
        <v>1984</v>
      </c>
      <c r="D1624" s="613" t="s">
        <v>1985</v>
      </c>
      <c r="E1624" s="314" t="s">
        <v>1986</v>
      </c>
      <c r="F1624" s="607" t="s">
        <v>151</v>
      </c>
      <c r="G1624" s="608">
        <v>2008</v>
      </c>
      <c r="H1624" s="342" t="s">
        <v>1208</v>
      </c>
      <c r="I1624" s="609" t="s">
        <v>2714</v>
      </c>
      <c r="J1624" s="607" t="s">
        <v>2634</v>
      </c>
      <c r="K1624" s="610">
        <v>42177.420277777775</v>
      </c>
      <c r="L1624" s="611">
        <v>42767</v>
      </c>
      <c r="M1624" s="306" t="s">
        <v>3435</v>
      </c>
      <c r="N1624" s="612">
        <v>34139</v>
      </c>
      <c r="O1624" s="298"/>
      <c r="P1624" s="298"/>
    </row>
    <row r="1625" spans="2:16" ht="12.75">
      <c r="B1625" s="613" t="s">
        <v>654</v>
      </c>
      <c r="C1625" s="314" t="s">
        <v>1984</v>
      </c>
      <c r="D1625" s="613" t="s">
        <v>1985</v>
      </c>
      <c r="E1625" s="314" t="s">
        <v>1986</v>
      </c>
      <c r="F1625" s="607" t="s">
        <v>151</v>
      </c>
      <c r="G1625" s="608">
        <v>2008</v>
      </c>
      <c r="H1625" s="342" t="s">
        <v>1208</v>
      </c>
      <c r="I1625" s="609" t="s">
        <v>2714</v>
      </c>
      <c r="J1625" s="607" t="s">
        <v>2635</v>
      </c>
      <c r="K1625" s="610">
        <v>42177.420277777775</v>
      </c>
      <c r="L1625" s="611">
        <v>42795</v>
      </c>
      <c r="M1625" s="306" t="s">
        <v>3435</v>
      </c>
      <c r="N1625" s="612">
        <v>22199</v>
      </c>
      <c r="O1625" s="298"/>
      <c r="P1625" s="298"/>
    </row>
    <row r="1626" spans="2:16" ht="12.75">
      <c r="B1626" s="613" t="s">
        <v>654</v>
      </c>
      <c r="C1626" s="314" t="s">
        <v>1984</v>
      </c>
      <c r="D1626" s="613" t="s">
        <v>1985</v>
      </c>
      <c r="E1626" s="314" t="s">
        <v>1986</v>
      </c>
      <c r="F1626" s="607" t="s">
        <v>151</v>
      </c>
      <c r="G1626" s="608">
        <v>2008</v>
      </c>
      <c r="H1626" s="342" t="s">
        <v>1208</v>
      </c>
      <c r="I1626" s="609" t="s">
        <v>2714</v>
      </c>
      <c r="J1626" s="607" t="s">
        <v>2636</v>
      </c>
      <c r="K1626" s="610">
        <v>42177.420277777775</v>
      </c>
      <c r="L1626" s="611">
        <v>42826</v>
      </c>
      <c r="M1626" s="306" t="s">
        <v>3435</v>
      </c>
      <c r="N1626" s="612">
        <v>27195</v>
      </c>
      <c r="O1626" s="298"/>
      <c r="P1626" s="298"/>
    </row>
    <row r="1627" spans="2:16" ht="12.75">
      <c r="B1627" s="613" t="s">
        <v>654</v>
      </c>
      <c r="C1627" s="314" t="s">
        <v>1984</v>
      </c>
      <c r="D1627" s="613" t="s">
        <v>1985</v>
      </c>
      <c r="E1627" s="314" t="s">
        <v>1986</v>
      </c>
      <c r="F1627" s="607" t="s">
        <v>151</v>
      </c>
      <c r="G1627" s="608">
        <v>2008</v>
      </c>
      <c r="H1627" s="342" t="s">
        <v>1208</v>
      </c>
      <c r="I1627" s="609" t="s">
        <v>2714</v>
      </c>
      <c r="J1627" s="607" t="s">
        <v>2637</v>
      </c>
      <c r="K1627" s="610">
        <v>42177.420277777775</v>
      </c>
      <c r="L1627" s="611">
        <v>42856</v>
      </c>
      <c r="M1627" s="306" t="s">
        <v>3435</v>
      </c>
      <c r="N1627" s="612">
        <v>20412</v>
      </c>
      <c r="O1627" s="298"/>
      <c r="P1627" s="298"/>
    </row>
    <row r="1628" spans="2:16" ht="12.75">
      <c r="B1628" s="613" t="s">
        <v>654</v>
      </c>
      <c r="C1628" s="314" t="s">
        <v>1984</v>
      </c>
      <c r="D1628" s="613" t="s">
        <v>1985</v>
      </c>
      <c r="E1628" s="314" t="s">
        <v>1986</v>
      </c>
      <c r="F1628" s="607" t="s">
        <v>151</v>
      </c>
      <c r="G1628" s="608">
        <v>2008</v>
      </c>
      <c r="H1628" s="342" t="s">
        <v>1208</v>
      </c>
      <c r="I1628" s="609" t="s">
        <v>2714</v>
      </c>
      <c r="J1628" s="607" t="s">
        <v>2638</v>
      </c>
      <c r="K1628" s="610">
        <v>42177.420277777775</v>
      </c>
      <c r="L1628" s="611">
        <v>42887</v>
      </c>
      <c r="M1628" s="306" t="s">
        <v>3435</v>
      </c>
      <c r="N1628" s="612">
        <v>18041</v>
      </c>
      <c r="O1628" s="298"/>
      <c r="P1628" s="298"/>
    </row>
    <row r="1629" spans="2:16" ht="12.75">
      <c r="B1629" s="613" t="s">
        <v>654</v>
      </c>
      <c r="C1629" s="314" t="s">
        <v>1984</v>
      </c>
      <c r="D1629" s="613" t="s">
        <v>1985</v>
      </c>
      <c r="E1629" s="314" t="s">
        <v>1986</v>
      </c>
      <c r="F1629" s="607" t="s">
        <v>151</v>
      </c>
      <c r="G1629" s="608">
        <v>2008</v>
      </c>
      <c r="H1629" s="342" t="s">
        <v>1208</v>
      </c>
      <c r="I1629" s="609" t="s">
        <v>2714</v>
      </c>
      <c r="J1629" s="607" t="s">
        <v>2639</v>
      </c>
      <c r="K1629" s="610">
        <v>42177.420277777775</v>
      </c>
      <c r="L1629" s="611">
        <v>42917</v>
      </c>
      <c r="M1629" s="306" t="s">
        <v>3435</v>
      </c>
      <c r="N1629" s="612">
        <v>15742</v>
      </c>
      <c r="O1629" s="298"/>
      <c r="P1629" s="298"/>
    </row>
    <row r="1630" spans="2:16" ht="12.75">
      <c r="B1630" s="613" t="s">
        <v>654</v>
      </c>
      <c r="C1630" s="314" t="s">
        <v>1984</v>
      </c>
      <c r="D1630" s="613" t="s">
        <v>1985</v>
      </c>
      <c r="E1630" s="314" t="s">
        <v>1986</v>
      </c>
      <c r="F1630" s="607" t="s">
        <v>151</v>
      </c>
      <c r="G1630" s="608">
        <v>2008</v>
      </c>
      <c r="H1630" s="342" t="s">
        <v>1208</v>
      </c>
      <c r="I1630" s="609" t="s">
        <v>2714</v>
      </c>
      <c r="J1630" s="607" t="s">
        <v>2640</v>
      </c>
      <c r="K1630" s="610">
        <v>42177.420277777775</v>
      </c>
      <c r="L1630" s="611">
        <v>42948</v>
      </c>
      <c r="M1630" s="306" t="s">
        <v>3435</v>
      </c>
      <c r="N1630" s="612">
        <v>21350</v>
      </c>
      <c r="O1630" s="298"/>
      <c r="P1630" s="298"/>
    </row>
    <row r="1631" spans="2:16" ht="12.75">
      <c r="B1631" s="613" t="s">
        <v>654</v>
      </c>
      <c r="C1631" s="314" t="s">
        <v>1984</v>
      </c>
      <c r="D1631" s="613" t="s">
        <v>1985</v>
      </c>
      <c r="E1631" s="314" t="s">
        <v>1986</v>
      </c>
      <c r="F1631" s="607" t="s">
        <v>151</v>
      </c>
      <c r="G1631" s="608">
        <v>2008</v>
      </c>
      <c r="H1631" s="342" t="s">
        <v>1208</v>
      </c>
      <c r="I1631" s="609" t="s">
        <v>2714</v>
      </c>
      <c r="J1631" s="607" t="s">
        <v>2641</v>
      </c>
      <c r="K1631" s="610">
        <v>42177.420277777775</v>
      </c>
      <c r="L1631" s="611">
        <v>42979</v>
      </c>
      <c r="M1631" s="306" t="s">
        <v>3435</v>
      </c>
      <c r="N1631" s="612">
        <v>23771</v>
      </c>
      <c r="O1631" s="298"/>
      <c r="P1631" s="298"/>
    </row>
    <row r="1632" spans="2:16" ht="12.75">
      <c r="B1632" s="613" t="s">
        <v>654</v>
      </c>
      <c r="C1632" s="314" t="s">
        <v>1984</v>
      </c>
      <c r="D1632" s="613" t="s">
        <v>1985</v>
      </c>
      <c r="E1632" s="314" t="s">
        <v>1986</v>
      </c>
      <c r="F1632" s="607" t="s">
        <v>151</v>
      </c>
      <c r="G1632" s="608">
        <v>2008</v>
      </c>
      <c r="H1632" s="342" t="s">
        <v>1208</v>
      </c>
      <c r="I1632" s="609" t="s">
        <v>2714</v>
      </c>
      <c r="J1632" s="607" t="s">
        <v>2642</v>
      </c>
      <c r="K1632" s="610">
        <v>42177.420289351852</v>
      </c>
      <c r="L1632" s="611">
        <v>43009</v>
      </c>
      <c r="M1632" s="306" t="s">
        <v>3435</v>
      </c>
      <c r="N1632" s="612">
        <v>24244</v>
      </c>
      <c r="O1632" s="298"/>
      <c r="P1632" s="298"/>
    </row>
    <row r="1633" spans="2:16" ht="12.75">
      <c r="B1633" s="613" t="s">
        <v>654</v>
      </c>
      <c r="C1633" s="314" t="s">
        <v>1984</v>
      </c>
      <c r="D1633" s="613" t="s">
        <v>1985</v>
      </c>
      <c r="E1633" s="314" t="s">
        <v>1986</v>
      </c>
      <c r="F1633" s="607" t="s">
        <v>151</v>
      </c>
      <c r="G1633" s="608">
        <v>2008</v>
      </c>
      <c r="H1633" s="342" t="s">
        <v>1208</v>
      </c>
      <c r="I1633" s="609" t="s">
        <v>2714</v>
      </c>
      <c r="J1633" s="607" t="s">
        <v>2643</v>
      </c>
      <c r="K1633" s="610">
        <v>42177.420289351852</v>
      </c>
      <c r="L1633" s="611">
        <v>43040</v>
      </c>
      <c r="M1633" s="306" t="s">
        <v>3435</v>
      </c>
      <c r="N1633" s="612">
        <v>35276</v>
      </c>
      <c r="O1633" s="298"/>
      <c r="P1633" s="298"/>
    </row>
    <row r="1634" spans="2:16" ht="12.75">
      <c r="B1634" s="613" t="s">
        <v>539</v>
      </c>
      <c r="C1634" s="314" t="s">
        <v>1505</v>
      </c>
      <c r="D1634" s="613" t="s">
        <v>1506</v>
      </c>
      <c r="E1634" s="314" t="s">
        <v>1507</v>
      </c>
      <c r="F1634" s="607" t="s">
        <v>151</v>
      </c>
      <c r="G1634" s="608" t="s">
        <v>147</v>
      </c>
      <c r="H1634" s="342" t="s">
        <v>1208</v>
      </c>
      <c r="I1634" s="609" t="s">
        <v>2714</v>
      </c>
      <c r="J1634" s="607" t="s">
        <v>2644</v>
      </c>
      <c r="K1634" s="610">
        <v>42177.420277777775</v>
      </c>
      <c r="L1634" s="611">
        <v>42705</v>
      </c>
      <c r="M1634" s="306" t="s">
        <v>3435</v>
      </c>
      <c r="N1634" s="612">
        <v>11</v>
      </c>
      <c r="O1634" s="298"/>
      <c r="P1634" s="298"/>
    </row>
    <row r="1635" spans="2:16" ht="12.75">
      <c r="B1635" s="613" t="s">
        <v>539</v>
      </c>
      <c r="C1635" s="314" t="s">
        <v>1505</v>
      </c>
      <c r="D1635" s="613" t="s">
        <v>1506</v>
      </c>
      <c r="E1635" s="314" t="s">
        <v>1507</v>
      </c>
      <c r="F1635" s="607" t="s">
        <v>151</v>
      </c>
      <c r="G1635" s="608" t="s">
        <v>147</v>
      </c>
      <c r="H1635" s="342" t="s">
        <v>1208</v>
      </c>
      <c r="I1635" s="609" t="s">
        <v>2714</v>
      </c>
      <c r="J1635" s="607" t="s">
        <v>2633</v>
      </c>
      <c r="K1635" s="610">
        <v>42177.420277777775</v>
      </c>
      <c r="L1635" s="611">
        <v>42736</v>
      </c>
      <c r="M1635" s="306" t="s">
        <v>3435</v>
      </c>
      <c r="N1635" s="612">
        <v>218</v>
      </c>
      <c r="O1635" s="298"/>
      <c r="P1635" s="298"/>
    </row>
    <row r="1636" spans="2:16" ht="12.75">
      <c r="B1636" s="613" t="s">
        <v>539</v>
      </c>
      <c r="C1636" s="314" t="s">
        <v>1505</v>
      </c>
      <c r="D1636" s="613" t="s">
        <v>1506</v>
      </c>
      <c r="E1636" s="314" t="s">
        <v>1507</v>
      </c>
      <c r="F1636" s="607" t="s">
        <v>151</v>
      </c>
      <c r="G1636" s="608" t="s">
        <v>147</v>
      </c>
      <c r="H1636" s="342" t="s">
        <v>1208</v>
      </c>
      <c r="I1636" s="609" t="s">
        <v>2714</v>
      </c>
      <c r="J1636" s="607" t="s">
        <v>2634</v>
      </c>
      <c r="K1636" s="610">
        <v>42177.420277777775</v>
      </c>
      <c r="L1636" s="611">
        <v>42767</v>
      </c>
      <c r="M1636" s="306" t="s">
        <v>3435</v>
      </c>
      <c r="N1636" s="612">
        <v>509</v>
      </c>
      <c r="O1636" s="298"/>
      <c r="P1636" s="298"/>
    </row>
    <row r="1637" spans="2:16" ht="12.75">
      <c r="B1637" s="613" t="s">
        <v>539</v>
      </c>
      <c r="C1637" s="314" t="s">
        <v>1505</v>
      </c>
      <c r="D1637" s="613" t="s">
        <v>1506</v>
      </c>
      <c r="E1637" s="314" t="s">
        <v>1507</v>
      </c>
      <c r="F1637" s="607" t="s">
        <v>151</v>
      </c>
      <c r="G1637" s="608" t="s">
        <v>147</v>
      </c>
      <c r="H1637" s="342" t="s">
        <v>1208</v>
      </c>
      <c r="I1637" s="609" t="s">
        <v>2714</v>
      </c>
      <c r="J1637" s="607" t="s">
        <v>2635</v>
      </c>
      <c r="K1637" s="610">
        <v>42177.420277777775</v>
      </c>
      <c r="L1637" s="611">
        <v>42795</v>
      </c>
      <c r="M1637" s="306" t="s">
        <v>3435</v>
      </c>
      <c r="N1637" s="612">
        <v>1113</v>
      </c>
      <c r="O1637" s="298"/>
      <c r="P1637" s="298"/>
    </row>
    <row r="1638" spans="2:16" ht="12.75">
      <c r="B1638" s="613" t="s">
        <v>539</v>
      </c>
      <c r="C1638" s="314" t="s">
        <v>1505</v>
      </c>
      <c r="D1638" s="613" t="s">
        <v>1506</v>
      </c>
      <c r="E1638" s="314" t="s">
        <v>1507</v>
      </c>
      <c r="F1638" s="607" t="s">
        <v>151</v>
      </c>
      <c r="G1638" s="608" t="s">
        <v>147</v>
      </c>
      <c r="H1638" s="342" t="s">
        <v>1208</v>
      </c>
      <c r="I1638" s="609" t="s">
        <v>2714</v>
      </c>
      <c r="J1638" s="607" t="s">
        <v>2636</v>
      </c>
      <c r="K1638" s="610">
        <v>42177.420277777775</v>
      </c>
      <c r="L1638" s="611">
        <v>42826</v>
      </c>
      <c r="M1638" s="306" t="s">
        <v>3435</v>
      </c>
      <c r="N1638" s="612">
        <v>656</v>
      </c>
      <c r="O1638" s="298"/>
      <c r="P1638" s="298"/>
    </row>
    <row r="1639" spans="2:16" ht="12.75">
      <c r="B1639" s="613" t="s">
        <v>539</v>
      </c>
      <c r="C1639" s="314" t="s">
        <v>1505</v>
      </c>
      <c r="D1639" s="613" t="s">
        <v>1506</v>
      </c>
      <c r="E1639" s="314" t="s">
        <v>1507</v>
      </c>
      <c r="F1639" s="607" t="s">
        <v>151</v>
      </c>
      <c r="G1639" s="608" t="s">
        <v>147</v>
      </c>
      <c r="H1639" s="342" t="s">
        <v>1208</v>
      </c>
      <c r="I1639" s="609" t="s">
        <v>2714</v>
      </c>
      <c r="J1639" s="607" t="s">
        <v>2642</v>
      </c>
      <c r="K1639" s="610">
        <v>42177.420289351852</v>
      </c>
      <c r="L1639" s="611">
        <v>43009</v>
      </c>
      <c r="M1639" s="306" t="s">
        <v>3435</v>
      </c>
      <c r="N1639" s="612">
        <v>1</v>
      </c>
      <c r="O1639" s="298"/>
      <c r="P1639" s="298"/>
    </row>
    <row r="1640" spans="2:16" ht="12.75">
      <c r="B1640" s="613" t="s">
        <v>539</v>
      </c>
      <c r="C1640" s="314" t="s">
        <v>1505</v>
      </c>
      <c r="D1640" s="613" t="s">
        <v>1506</v>
      </c>
      <c r="E1640" s="314" t="s">
        <v>1507</v>
      </c>
      <c r="F1640" s="607" t="s">
        <v>151</v>
      </c>
      <c r="G1640" s="608" t="s">
        <v>147</v>
      </c>
      <c r="H1640" s="342" t="s">
        <v>1208</v>
      </c>
      <c r="I1640" s="609" t="s">
        <v>2714</v>
      </c>
      <c r="J1640" s="607" t="s">
        <v>2643</v>
      </c>
      <c r="K1640" s="610">
        <v>42177.420289351852</v>
      </c>
      <c r="L1640" s="611">
        <v>43040</v>
      </c>
      <c r="M1640" s="306" t="s">
        <v>3435</v>
      </c>
      <c r="N1640" s="612">
        <v>377</v>
      </c>
      <c r="O1640" s="298"/>
      <c r="P1640" s="298"/>
    </row>
    <row r="1641" spans="2:16" ht="12.75">
      <c r="B1641" s="613" t="s">
        <v>540</v>
      </c>
      <c r="C1641" s="314" t="s">
        <v>1508</v>
      </c>
      <c r="D1641" s="613" t="s">
        <v>1509</v>
      </c>
      <c r="E1641" s="314" t="s">
        <v>1510</v>
      </c>
      <c r="F1641" s="607" t="s">
        <v>151</v>
      </c>
      <c r="G1641" s="608" t="s">
        <v>147</v>
      </c>
      <c r="H1641" s="342" t="s">
        <v>1208</v>
      </c>
      <c r="I1641" s="609" t="s">
        <v>2714</v>
      </c>
      <c r="J1641" s="607" t="s">
        <v>2644</v>
      </c>
      <c r="K1641" s="610">
        <v>42177.420277777775</v>
      </c>
      <c r="L1641" s="611">
        <v>42705</v>
      </c>
      <c r="M1641" s="306" t="s">
        <v>3435</v>
      </c>
      <c r="N1641" s="612">
        <v>7</v>
      </c>
      <c r="O1641" s="298"/>
      <c r="P1641" s="298"/>
    </row>
    <row r="1642" spans="2:16" ht="12.75">
      <c r="B1642" s="613" t="s">
        <v>540</v>
      </c>
      <c r="C1642" s="314" t="s">
        <v>1508</v>
      </c>
      <c r="D1642" s="613" t="s">
        <v>1509</v>
      </c>
      <c r="E1642" s="314" t="s">
        <v>1510</v>
      </c>
      <c r="F1642" s="607" t="s">
        <v>151</v>
      </c>
      <c r="G1642" s="608" t="s">
        <v>147</v>
      </c>
      <c r="H1642" s="342" t="s">
        <v>1208</v>
      </c>
      <c r="I1642" s="609" t="s">
        <v>2714</v>
      </c>
      <c r="J1642" s="607" t="s">
        <v>2633</v>
      </c>
      <c r="K1642" s="610">
        <v>42177.420277777775</v>
      </c>
      <c r="L1642" s="611">
        <v>42736</v>
      </c>
      <c r="M1642" s="306" t="s">
        <v>3435</v>
      </c>
      <c r="N1642" s="612">
        <v>167</v>
      </c>
      <c r="O1642" s="298"/>
      <c r="P1642" s="298"/>
    </row>
    <row r="1643" spans="2:16" ht="12.75">
      <c r="B1643" s="613" t="s">
        <v>540</v>
      </c>
      <c r="C1643" s="314" t="s">
        <v>1508</v>
      </c>
      <c r="D1643" s="613" t="s">
        <v>1509</v>
      </c>
      <c r="E1643" s="314" t="s">
        <v>1510</v>
      </c>
      <c r="F1643" s="607" t="s">
        <v>151</v>
      </c>
      <c r="G1643" s="608" t="s">
        <v>147</v>
      </c>
      <c r="H1643" s="342" t="s">
        <v>1208</v>
      </c>
      <c r="I1643" s="609" t="s">
        <v>2714</v>
      </c>
      <c r="J1643" s="607" t="s">
        <v>2634</v>
      </c>
      <c r="K1643" s="610">
        <v>42177.420277777775</v>
      </c>
      <c r="L1643" s="611">
        <v>42767</v>
      </c>
      <c r="M1643" s="306" t="s">
        <v>3435</v>
      </c>
      <c r="N1643" s="612">
        <v>469</v>
      </c>
      <c r="O1643" s="298"/>
      <c r="P1643" s="298"/>
    </row>
    <row r="1644" spans="2:16" ht="12.75">
      <c r="B1644" s="613" t="s">
        <v>540</v>
      </c>
      <c r="C1644" s="314" t="s">
        <v>1508</v>
      </c>
      <c r="D1644" s="613" t="s">
        <v>1509</v>
      </c>
      <c r="E1644" s="314" t="s">
        <v>1510</v>
      </c>
      <c r="F1644" s="607" t="s">
        <v>151</v>
      </c>
      <c r="G1644" s="608" t="s">
        <v>147</v>
      </c>
      <c r="H1644" s="342" t="s">
        <v>1208</v>
      </c>
      <c r="I1644" s="609" t="s">
        <v>2714</v>
      </c>
      <c r="J1644" s="607" t="s">
        <v>2635</v>
      </c>
      <c r="K1644" s="610">
        <v>42177.420277777775</v>
      </c>
      <c r="L1644" s="611">
        <v>42795</v>
      </c>
      <c r="M1644" s="306" t="s">
        <v>3435</v>
      </c>
      <c r="N1644" s="612">
        <v>1276</v>
      </c>
      <c r="O1644" s="298"/>
      <c r="P1644" s="298"/>
    </row>
    <row r="1645" spans="2:16" ht="12.75">
      <c r="B1645" s="613" t="s">
        <v>540</v>
      </c>
      <c r="C1645" s="314" t="s">
        <v>1508</v>
      </c>
      <c r="D1645" s="613" t="s">
        <v>1509</v>
      </c>
      <c r="E1645" s="314" t="s">
        <v>1510</v>
      </c>
      <c r="F1645" s="607" t="s">
        <v>151</v>
      </c>
      <c r="G1645" s="608" t="s">
        <v>147</v>
      </c>
      <c r="H1645" s="342" t="s">
        <v>1208</v>
      </c>
      <c r="I1645" s="609" t="s">
        <v>2714</v>
      </c>
      <c r="J1645" s="607" t="s">
        <v>2636</v>
      </c>
      <c r="K1645" s="610">
        <v>42177.420277777775</v>
      </c>
      <c r="L1645" s="611">
        <v>42826</v>
      </c>
      <c r="M1645" s="306" t="s">
        <v>3435</v>
      </c>
      <c r="N1645" s="612">
        <v>1011</v>
      </c>
      <c r="O1645" s="298"/>
      <c r="P1645" s="298"/>
    </row>
    <row r="1646" spans="2:16" ht="12.75">
      <c r="B1646" s="613" t="s">
        <v>540</v>
      </c>
      <c r="C1646" s="314" t="s">
        <v>1508</v>
      </c>
      <c r="D1646" s="613" t="s">
        <v>1509</v>
      </c>
      <c r="E1646" s="314" t="s">
        <v>1510</v>
      </c>
      <c r="F1646" s="607" t="s">
        <v>151</v>
      </c>
      <c r="G1646" s="608" t="s">
        <v>147</v>
      </c>
      <c r="H1646" s="342" t="s">
        <v>1208</v>
      </c>
      <c r="I1646" s="609" t="s">
        <v>2714</v>
      </c>
      <c r="J1646" s="607" t="s">
        <v>2643</v>
      </c>
      <c r="K1646" s="610">
        <v>42177.420289351852</v>
      </c>
      <c r="L1646" s="611">
        <v>43040</v>
      </c>
      <c r="M1646" s="306" t="s">
        <v>3435</v>
      </c>
      <c r="N1646" s="612">
        <v>353</v>
      </c>
      <c r="O1646" s="298"/>
      <c r="P1646" s="298"/>
    </row>
    <row r="1647" spans="2:16" ht="12.75">
      <c r="B1647" s="613" t="s">
        <v>531</v>
      </c>
      <c r="C1647" s="314" t="s">
        <v>1511</v>
      </c>
      <c r="D1647" s="613" t="s">
        <v>1512</v>
      </c>
      <c r="E1647" s="314" t="s">
        <v>1513</v>
      </c>
      <c r="F1647" s="607" t="s">
        <v>151</v>
      </c>
      <c r="G1647" s="608" t="s">
        <v>147</v>
      </c>
      <c r="H1647" s="342" t="s">
        <v>1208</v>
      </c>
      <c r="I1647" s="609" t="s">
        <v>2714</v>
      </c>
      <c r="J1647" s="607" t="s">
        <v>2633</v>
      </c>
      <c r="K1647" s="610">
        <v>42177.420277777775</v>
      </c>
      <c r="L1647" s="611">
        <v>42736</v>
      </c>
      <c r="M1647" s="306" t="s">
        <v>3435</v>
      </c>
      <c r="N1647" s="612">
        <v>241</v>
      </c>
      <c r="O1647" s="298"/>
      <c r="P1647" s="298"/>
    </row>
    <row r="1648" spans="2:16" ht="12.75">
      <c r="B1648" s="613" t="s">
        <v>531</v>
      </c>
      <c r="C1648" s="314" t="s">
        <v>1511</v>
      </c>
      <c r="D1648" s="613" t="s">
        <v>1512</v>
      </c>
      <c r="E1648" s="314" t="s">
        <v>1513</v>
      </c>
      <c r="F1648" s="607" t="s">
        <v>151</v>
      </c>
      <c r="G1648" s="608" t="s">
        <v>147</v>
      </c>
      <c r="H1648" s="342" t="s">
        <v>1208</v>
      </c>
      <c r="I1648" s="609" t="s">
        <v>2714</v>
      </c>
      <c r="J1648" s="607" t="s">
        <v>2634</v>
      </c>
      <c r="K1648" s="610">
        <v>42177.420277777775</v>
      </c>
      <c r="L1648" s="611">
        <v>42767</v>
      </c>
      <c r="M1648" s="306" t="s">
        <v>3435</v>
      </c>
      <c r="N1648" s="612">
        <v>379</v>
      </c>
      <c r="O1648" s="298"/>
      <c r="P1648" s="298"/>
    </row>
    <row r="1649" spans="2:16" ht="12.75">
      <c r="B1649" s="613" t="s">
        <v>531</v>
      </c>
      <c r="C1649" s="314" t="s">
        <v>1511</v>
      </c>
      <c r="D1649" s="613" t="s">
        <v>1512</v>
      </c>
      <c r="E1649" s="314" t="s">
        <v>1513</v>
      </c>
      <c r="F1649" s="607" t="s">
        <v>151</v>
      </c>
      <c r="G1649" s="608" t="s">
        <v>147</v>
      </c>
      <c r="H1649" s="342" t="s">
        <v>1208</v>
      </c>
      <c r="I1649" s="609" t="s">
        <v>2714</v>
      </c>
      <c r="J1649" s="607" t="s">
        <v>2635</v>
      </c>
      <c r="K1649" s="610">
        <v>42177.420277777775</v>
      </c>
      <c r="L1649" s="611">
        <v>42795</v>
      </c>
      <c r="M1649" s="306" t="s">
        <v>3435</v>
      </c>
      <c r="N1649" s="612">
        <v>370</v>
      </c>
      <c r="O1649" s="298"/>
      <c r="P1649" s="298"/>
    </row>
    <row r="1650" spans="2:16" ht="12.75">
      <c r="B1650" s="613" t="s">
        <v>531</v>
      </c>
      <c r="C1650" s="314" t="s">
        <v>1511</v>
      </c>
      <c r="D1650" s="613" t="s">
        <v>1512</v>
      </c>
      <c r="E1650" s="314" t="s">
        <v>1513</v>
      </c>
      <c r="F1650" s="607" t="s">
        <v>151</v>
      </c>
      <c r="G1650" s="608" t="s">
        <v>147</v>
      </c>
      <c r="H1650" s="342" t="s">
        <v>1208</v>
      </c>
      <c r="I1650" s="609" t="s">
        <v>2714</v>
      </c>
      <c r="J1650" s="607" t="s">
        <v>2636</v>
      </c>
      <c r="K1650" s="610">
        <v>42177.420277777775</v>
      </c>
      <c r="L1650" s="611">
        <v>42826</v>
      </c>
      <c r="M1650" s="306" t="s">
        <v>3435</v>
      </c>
      <c r="N1650" s="612">
        <v>264</v>
      </c>
      <c r="O1650" s="298"/>
      <c r="P1650" s="298"/>
    </row>
    <row r="1651" spans="2:16" ht="12.75">
      <c r="B1651" s="613" t="s">
        <v>575</v>
      </c>
      <c r="C1651" s="314" t="s">
        <v>1514</v>
      </c>
      <c r="D1651" s="613" t="s">
        <v>1515</v>
      </c>
      <c r="E1651" s="314" t="s">
        <v>1516</v>
      </c>
      <c r="F1651" s="607" t="s">
        <v>151</v>
      </c>
      <c r="G1651" s="608" t="s">
        <v>147</v>
      </c>
      <c r="H1651" s="342" t="s">
        <v>1208</v>
      </c>
      <c r="I1651" s="609" t="s">
        <v>2714</v>
      </c>
      <c r="J1651" s="607" t="s">
        <v>2644</v>
      </c>
      <c r="K1651" s="610">
        <v>42177.420277777775</v>
      </c>
      <c r="L1651" s="611">
        <v>42705</v>
      </c>
      <c r="M1651" s="306" t="s">
        <v>3435</v>
      </c>
      <c r="N1651" s="612">
        <v>13761</v>
      </c>
      <c r="O1651" s="298"/>
      <c r="P1651" s="298"/>
    </row>
    <row r="1652" spans="2:16" ht="12.75">
      <c r="B1652" s="613" t="s">
        <v>575</v>
      </c>
      <c r="C1652" s="314" t="s">
        <v>1514</v>
      </c>
      <c r="D1652" s="613" t="s">
        <v>1515</v>
      </c>
      <c r="E1652" s="314" t="s">
        <v>1516</v>
      </c>
      <c r="F1652" s="607" t="s">
        <v>151</v>
      </c>
      <c r="G1652" s="608" t="s">
        <v>147</v>
      </c>
      <c r="H1652" s="342" t="s">
        <v>1208</v>
      </c>
      <c r="I1652" s="609" t="s">
        <v>2714</v>
      </c>
      <c r="J1652" s="607" t="s">
        <v>2633</v>
      </c>
      <c r="K1652" s="610">
        <v>42177.420277777775</v>
      </c>
      <c r="L1652" s="611">
        <v>42736</v>
      </c>
      <c r="M1652" s="306" t="s">
        <v>3435</v>
      </c>
      <c r="N1652" s="612">
        <v>14437</v>
      </c>
      <c r="O1652" s="298"/>
      <c r="P1652" s="298"/>
    </row>
    <row r="1653" spans="2:16" ht="12.75">
      <c r="B1653" s="613" t="s">
        <v>575</v>
      </c>
      <c r="C1653" s="314" t="s">
        <v>1514</v>
      </c>
      <c r="D1653" s="613" t="s">
        <v>1515</v>
      </c>
      <c r="E1653" s="314" t="s">
        <v>1516</v>
      </c>
      <c r="F1653" s="607" t="s">
        <v>151</v>
      </c>
      <c r="G1653" s="608" t="s">
        <v>147</v>
      </c>
      <c r="H1653" s="342" t="s">
        <v>1208</v>
      </c>
      <c r="I1653" s="609" t="s">
        <v>2714</v>
      </c>
      <c r="J1653" s="607" t="s">
        <v>2634</v>
      </c>
      <c r="K1653" s="610">
        <v>42177.420277777775</v>
      </c>
      <c r="L1653" s="611">
        <v>42767</v>
      </c>
      <c r="M1653" s="306" t="s">
        <v>3435</v>
      </c>
      <c r="N1653" s="612">
        <v>11249</v>
      </c>
      <c r="O1653" s="298"/>
      <c r="P1653" s="298"/>
    </row>
    <row r="1654" spans="2:16" ht="12.75">
      <c r="B1654" s="613" t="s">
        <v>575</v>
      </c>
      <c r="C1654" s="314" t="s">
        <v>1514</v>
      </c>
      <c r="D1654" s="613" t="s">
        <v>1515</v>
      </c>
      <c r="E1654" s="314" t="s">
        <v>1516</v>
      </c>
      <c r="F1654" s="607" t="s">
        <v>151</v>
      </c>
      <c r="G1654" s="608" t="s">
        <v>147</v>
      </c>
      <c r="H1654" s="342" t="s">
        <v>1208</v>
      </c>
      <c r="I1654" s="609" t="s">
        <v>2714</v>
      </c>
      <c r="J1654" s="607" t="s">
        <v>2635</v>
      </c>
      <c r="K1654" s="610">
        <v>42177.420277777775</v>
      </c>
      <c r="L1654" s="611">
        <v>42795</v>
      </c>
      <c r="M1654" s="306" t="s">
        <v>3435</v>
      </c>
      <c r="N1654" s="612">
        <v>443</v>
      </c>
      <c r="O1654" s="298"/>
      <c r="P1654" s="298"/>
    </row>
    <row r="1655" spans="2:16" ht="12.75">
      <c r="B1655" s="613" t="s">
        <v>575</v>
      </c>
      <c r="C1655" s="314" t="s">
        <v>1514</v>
      </c>
      <c r="D1655" s="613" t="s">
        <v>1515</v>
      </c>
      <c r="E1655" s="314" t="s">
        <v>1516</v>
      </c>
      <c r="F1655" s="607" t="s">
        <v>151</v>
      </c>
      <c r="G1655" s="608" t="s">
        <v>147</v>
      </c>
      <c r="H1655" s="342" t="s">
        <v>1208</v>
      </c>
      <c r="I1655" s="609" t="s">
        <v>2714</v>
      </c>
      <c r="J1655" s="607" t="s">
        <v>2636</v>
      </c>
      <c r="K1655" s="610">
        <v>42177.420277777775</v>
      </c>
      <c r="L1655" s="611">
        <v>42826</v>
      </c>
      <c r="M1655" s="306" t="s">
        <v>3435</v>
      </c>
      <c r="N1655" s="612">
        <v>17067</v>
      </c>
      <c r="O1655" s="298"/>
      <c r="P1655" s="298"/>
    </row>
    <row r="1656" spans="2:16" ht="12.75">
      <c r="B1656" s="613" t="s">
        <v>575</v>
      </c>
      <c r="C1656" s="314" t="s">
        <v>1514</v>
      </c>
      <c r="D1656" s="613" t="s">
        <v>1515</v>
      </c>
      <c r="E1656" s="314" t="s">
        <v>1516</v>
      </c>
      <c r="F1656" s="607" t="s">
        <v>151</v>
      </c>
      <c r="G1656" s="608" t="s">
        <v>147</v>
      </c>
      <c r="H1656" s="342" t="s">
        <v>1208</v>
      </c>
      <c r="I1656" s="609" t="s">
        <v>2714</v>
      </c>
      <c r="J1656" s="607" t="s">
        <v>2637</v>
      </c>
      <c r="K1656" s="610">
        <v>42177.420277777775</v>
      </c>
      <c r="L1656" s="611">
        <v>42856</v>
      </c>
      <c r="M1656" s="306" t="s">
        <v>3435</v>
      </c>
      <c r="N1656" s="612">
        <v>18908</v>
      </c>
      <c r="O1656" s="298"/>
      <c r="P1656" s="298"/>
    </row>
    <row r="1657" spans="2:16" ht="12.75">
      <c r="B1657" s="613" t="s">
        <v>575</v>
      </c>
      <c r="C1657" s="314" t="s">
        <v>1514</v>
      </c>
      <c r="D1657" s="613" t="s">
        <v>1515</v>
      </c>
      <c r="E1657" s="314" t="s">
        <v>1516</v>
      </c>
      <c r="F1657" s="607" t="s">
        <v>151</v>
      </c>
      <c r="G1657" s="608" t="s">
        <v>147</v>
      </c>
      <c r="H1657" s="342" t="s">
        <v>1208</v>
      </c>
      <c r="I1657" s="609" t="s">
        <v>2714</v>
      </c>
      <c r="J1657" s="607" t="s">
        <v>2638</v>
      </c>
      <c r="K1657" s="610">
        <v>42177.420277777775</v>
      </c>
      <c r="L1657" s="611">
        <v>42887</v>
      </c>
      <c r="M1657" s="306" t="s">
        <v>3435</v>
      </c>
      <c r="N1657" s="612">
        <v>20165</v>
      </c>
      <c r="O1657" s="298"/>
      <c r="P1657" s="298"/>
    </row>
    <row r="1658" spans="2:16" ht="12.75">
      <c r="B1658" s="613" t="s">
        <v>575</v>
      </c>
      <c r="C1658" s="314" t="s">
        <v>1514</v>
      </c>
      <c r="D1658" s="613" t="s">
        <v>1515</v>
      </c>
      <c r="E1658" s="314" t="s">
        <v>1516</v>
      </c>
      <c r="F1658" s="607" t="s">
        <v>151</v>
      </c>
      <c r="G1658" s="608" t="s">
        <v>147</v>
      </c>
      <c r="H1658" s="342" t="s">
        <v>1208</v>
      </c>
      <c r="I1658" s="609" t="s">
        <v>2714</v>
      </c>
      <c r="J1658" s="607" t="s">
        <v>2639</v>
      </c>
      <c r="K1658" s="610">
        <v>42177.420277777775</v>
      </c>
      <c r="L1658" s="611">
        <v>42917</v>
      </c>
      <c r="M1658" s="306" t="s">
        <v>3435</v>
      </c>
      <c r="N1658" s="612">
        <v>20655</v>
      </c>
      <c r="O1658" s="298"/>
      <c r="P1658" s="298"/>
    </row>
    <row r="1659" spans="2:16" ht="12.75">
      <c r="B1659" s="613" t="s">
        <v>575</v>
      </c>
      <c r="C1659" s="314" t="s">
        <v>1514</v>
      </c>
      <c r="D1659" s="613" t="s">
        <v>1515</v>
      </c>
      <c r="E1659" s="314" t="s">
        <v>1516</v>
      </c>
      <c r="F1659" s="607" t="s">
        <v>151</v>
      </c>
      <c r="G1659" s="608" t="s">
        <v>147</v>
      </c>
      <c r="H1659" s="342" t="s">
        <v>1208</v>
      </c>
      <c r="I1659" s="609" t="s">
        <v>2714</v>
      </c>
      <c r="J1659" s="607" t="s">
        <v>2640</v>
      </c>
      <c r="K1659" s="610">
        <v>42177.420277777775</v>
      </c>
      <c r="L1659" s="611">
        <v>42948</v>
      </c>
      <c r="M1659" s="306" t="s">
        <v>3435</v>
      </c>
      <c r="N1659" s="612">
        <v>20821</v>
      </c>
      <c r="O1659" s="298"/>
      <c r="P1659" s="298"/>
    </row>
    <row r="1660" spans="2:16" ht="12.75">
      <c r="B1660" s="613" t="s">
        <v>575</v>
      </c>
      <c r="C1660" s="314" t="s">
        <v>1514</v>
      </c>
      <c r="D1660" s="613" t="s">
        <v>1515</v>
      </c>
      <c r="E1660" s="314" t="s">
        <v>1516</v>
      </c>
      <c r="F1660" s="607" t="s">
        <v>151</v>
      </c>
      <c r="G1660" s="608" t="s">
        <v>147</v>
      </c>
      <c r="H1660" s="342" t="s">
        <v>1208</v>
      </c>
      <c r="I1660" s="609" t="s">
        <v>2714</v>
      </c>
      <c r="J1660" s="607" t="s">
        <v>2641</v>
      </c>
      <c r="K1660" s="610">
        <v>42177.420277777775</v>
      </c>
      <c r="L1660" s="611">
        <v>42979</v>
      </c>
      <c r="M1660" s="306" t="s">
        <v>3435</v>
      </c>
      <c r="N1660" s="612">
        <v>20325</v>
      </c>
      <c r="O1660" s="298"/>
      <c r="P1660" s="298"/>
    </row>
    <row r="1661" spans="2:16" ht="12.75">
      <c r="B1661" s="613" t="s">
        <v>575</v>
      </c>
      <c r="C1661" s="314" t="s">
        <v>1514</v>
      </c>
      <c r="D1661" s="613" t="s">
        <v>1515</v>
      </c>
      <c r="E1661" s="314" t="s">
        <v>1516</v>
      </c>
      <c r="F1661" s="607" t="s">
        <v>151</v>
      </c>
      <c r="G1661" s="608" t="s">
        <v>147</v>
      </c>
      <c r="H1661" s="342" t="s">
        <v>1208</v>
      </c>
      <c r="I1661" s="609" t="s">
        <v>2714</v>
      </c>
      <c r="J1661" s="607" t="s">
        <v>2642</v>
      </c>
      <c r="K1661" s="610">
        <v>42177.420289351852</v>
      </c>
      <c r="L1661" s="611">
        <v>43009</v>
      </c>
      <c r="M1661" s="306" t="s">
        <v>3435</v>
      </c>
      <c r="N1661" s="612">
        <v>14815</v>
      </c>
      <c r="O1661" s="298"/>
      <c r="P1661" s="298"/>
    </row>
    <row r="1662" spans="2:16" ht="12.75">
      <c r="B1662" s="613" t="s">
        <v>575</v>
      </c>
      <c r="C1662" s="314" t="s">
        <v>1514</v>
      </c>
      <c r="D1662" s="613" t="s">
        <v>1515</v>
      </c>
      <c r="E1662" s="314" t="s">
        <v>1516</v>
      </c>
      <c r="F1662" s="607" t="s">
        <v>151</v>
      </c>
      <c r="G1662" s="608" t="s">
        <v>147</v>
      </c>
      <c r="H1662" s="342" t="s">
        <v>1208</v>
      </c>
      <c r="I1662" s="609" t="s">
        <v>2714</v>
      </c>
      <c r="J1662" s="607" t="s">
        <v>2643</v>
      </c>
      <c r="K1662" s="610">
        <v>42177.420289351852</v>
      </c>
      <c r="L1662" s="611">
        <v>43040</v>
      </c>
      <c r="M1662" s="306" t="s">
        <v>3435</v>
      </c>
      <c r="N1662" s="612">
        <v>16836</v>
      </c>
      <c r="O1662" s="298"/>
      <c r="P1662" s="298"/>
    </row>
    <row r="1663" spans="2:16" ht="12.75">
      <c r="B1663" s="613" t="s">
        <v>611</v>
      </c>
      <c r="C1663" s="314" t="s">
        <v>1517</v>
      </c>
      <c r="D1663" s="613" t="s">
        <v>1518</v>
      </c>
      <c r="E1663" s="314" t="s">
        <v>1519</v>
      </c>
      <c r="F1663" s="607" t="s">
        <v>151</v>
      </c>
      <c r="G1663" s="608" t="s">
        <v>147</v>
      </c>
      <c r="H1663" s="342" t="s">
        <v>1208</v>
      </c>
      <c r="I1663" s="609" t="s">
        <v>2714</v>
      </c>
      <c r="J1663" s="607" t="s">
        <v>2644</v>
      </c>
      <c r="K1663" s="610">
        <v>42177.420277777775</v>
      </c>
      <c r="L1663" s="611">
        <v>42705</v>
      </c>
      <c r="M1663" s="306" t="s">
        <v>3435</v>
      </c>
      <c r="N1663" s="612">
        <v>47</v>
      </c>
      <c r="O1663" s="298"/>
      <c r="P1663" s="298"/>
    </row>
    <row r="1664" spans="2:16" ht="12.75">
      <c r="B1664" s="613" t="s">
        <v>611</v>
      </c>
      <c r="C1664" s="314" t="s">
        <v>1517</v>
      </c>
      <c r="D1664" s="613" t="s">
        <v>1518</v>
      </c>
      <c r="E1664" s="314" t="s">
        <v>1519</v>
      </c>
      <c r="F1664" s="607" t="s">
        <v>151</v>
      </c>
      <c r="G1664" s="608" t="s">
        <v>147</v>
      </c>
      <c r="H1664" s="342" t="s">
        <v>1208</v>
      </c>
      <c r="I1664" s="609" t="s">
        <v>2714</v>
      </c>
      <c r="J1664" s="607" t="s">
        <v>2634</v>
      </c>
      <c r="K1664" s="610">
        <v>42177.420277777775</v>
      </c>
      <c r="L1664" s="611">
        <v>42767</v>
      </c>
      <c r="M1664" s="306" t="s">
        <v>3435</v>
      </c>
      <c r="N1664" s="612">
        <v>502</v>
      </c>
      <c r="O1664" s="298"/>
      <c r="P1664" s="298"/>
    </row>
    <row r="1665" spans="2:16" ht="12.75">
      <c r="B1665" s="613" t="s">
        <v>611</v>
      </c>
      <c r="C1665" s="314" t="s">
        <v>1517</v>
      </c>
      <c r="D1665" s="613" t="s">
        <v>1518</v>
      </c>
      <c r="E1665" s="314" t="s">
        <v>1519</v>
      </c>
      <c r="F1665" s="607" t="s">
        <v>151</v>
      </c>
      <c r="G1665" s="608" t="s">
        <v>147</v>
      </c>
      <c r="H1665" s="342" t="s">
        <v>1208</v>
      </c>
      <c r="I1665" s="609" t="s">
        <v>2714</v>
      </c>
      <c r="J1665" s="607" t="s">
        <v>2635</v>
      </c>
      <c r="K1665" s="610">
        <v>42177.420277777775</v>
      </c>
      <c r="L1665" s="611">
        <v>42795</v>
      </c>
      <c r="M1665" s="306" t="s">
        <v>3435</v>
      </c>
      <c r="N1665" s="612">
        <v>546</v>
      </c>
      <c r="O1665" s="298"/>
      <c r="P1665" s="298"/>
    </row>
    <row r="1666" spans="2:16" ht="12.75">
      <c r="B1666" s="613" t="s">
        <v>611</v>
      </c>
      <c r="C1666" s="314" t="s">
        <v>1517</v>
      </c>
      <c r="D1666" s="613" t="s">
        <v>1518</v>
      </c>
      <c r="E1666" s="314" t="s">
        <v>1519</v>
      </c>
      <c r="F1666" s="607" t="s">
        <v>151</v>
      </c>
      <c r="G1666" s="608" t="s">
        <v>147</v>
      </c>
      <c r="H1666" s="342" t="s">
        <v>1208</v>
      </c>
      <c r="I1666" s="609" t="s">
        <v>2714</v>
      </c>
      <c r="J1666" s="607" t="s">
        <v>2636</v>
      </c>
      <c r="K1666" s="610">
        <v>42177.420277777775</v>
      </c>
      <c r="L1666" s="611">
        <v>42826</v>
      </c>
      <c r="M1666" s="306" t="s">
        <v>3435</v>
      </c>
      <c r="N1666" s="612">
        <v>197</v>
      </c>
      <c r="O1666" s="298"/>
      <c r="P1666" s="298"/>
    </row>
    <row r="1667" spans="2:16" ht="12.75">
      <c r="B1667" s="613" t="s">
        <v>611</v>
      </c>
      <c r="C1667" s="314" t="s">
        <v>1517</v>
      </c>
      <c r="D1667" s="613" t="s">
        <v>1518</v>
      </c>
      <c r="E1667" s="314" t="s">
        <v>1519</v>
      </c>
      <c r="F1667" s="607" t="s">
        <v>151</v>
      </c>
      <c r="G1667" s="608" t="s">
        <v>147</v>
      </c>
      <c r="H1667" s="342" t="s">
        <v>1208</v>
      </c>
      <c r="I1667" s="609" t="s">
        <v>2714</v>
      </c>
      <c r="J1667" s="607" t="s">
        <v>2637</v>
      </c>
      <c r="K1667" s="610">
        <v>42177.420277777775</v>
      </c>
      <c r="L1667" s="611">
        <v>42856</v>
      </c>
      <c r="M1667" s="306" t="s">
        <v>3435</v>
      </c>
      <c r="N1667" s="612">
        <v>147</v>
      </c>
      <c r="O1667" s="298"/>
      <c r="P1667" s="298"/>
    </row>
    <row r="1668" spans="2:16" ht="12.75">
      <c r="B1668" s="613" t="s">
        <v>611</v>
      </c>
      <c r="C1668" s="314" t="s">
        <v>1517</v>
      </c>
      <c r="D1668" s="613" t="s">
        <v>1518</v>
      </c>
      <c r="E1668" s="314" t="s">
        <v>1519</v>
      </c>
      <c r="F1668" s="607" t="s">
        <v>151</v>
      </c>
      <c r="G1668" s="608" t="s">
        <v>147</v>
      </c>
      <c r="H1668" s="342" t="s">
        <v>1208</v>
      </c>
      <c r="I1668" s="609" t="s">
        <v>2714</v>
      </c>
      <c r="J1668" s="607" t="s">
        <v>2638</v>
      </c>
      <c r="K1668" s="610">
        <v>42177.420277777775</v>
      </c>
      <c r="L1668" s="611">
        <v>42887</v>
      </c>
      <c r="M1668" s="306" t="s">
        <v>3435</v>
      </c>
      <c r="N1668" s="612">
        <v>150</v>
      </c>
      <c r="O1668" s="298"/>
      <c r="P1668" s="298"/>
    </row>
    <row r="1669" spans="2:16" ht="12.75">
      <c r="B1669" s="613" t="s">
        <v>611</v>
      </c>
      <c r="C1669" s="314" t="s">
        <v>1517</v>
      </c>
      <c r="D1669" s="613" t="s">
        <v>1518</v>
      </c>
      <c r="E1669" s="314" t="s">
        <v>1519</v>
      </c>
      <c r="F1669" s="607" t="s">
        <v>151</v>
      </c>
      <c r="G1669" s="608" t="s">
        <v>147</v>
      </c>
      <c r="H1669" s="342" t="s">
        <v>1208</v>
      </c>
      <c r="I1669" s="609" t="s">
        <v>2714</v>
      </c>
      <c r="J1669" s="607" t="s">
        <v>2639</v>
      </c>
      <c r="K1669" s="610">
        <v>42177.420277777775</v>
      </c>
      <c r="L1669" s="611">
        <v>42917</v>
      </c>
      <c r="M1669" s="306" t="s">
        <v>3435</v>
      </c>
      <c r="N1669" s="612">
        <v>148</v>
      </c>
      <c r="O1669" s="298"/>
      <c r="P1669" s="298"/>
    </row>
    <row r="1670" spans="2:16" ht="12.75">
      <c r="B1670" s="613" t="s">
        <v>611</v>
      </c>
      <c r="C1670" s="314" t="s">
        <v>1517</v>
      </c>
      <c r="D1670" s="613" t="s">
        <v>1518</v>
      </c>
      <c r="E1670" s="314" t="s">
        <v>1519</v>
      </c>
      <c r="F1670" s="607" t="s">
        <v>151</v>
      </c>
      <c r="G1670" s="608" t="s">
        <v>147</v>
      </c>
      <c r="H1670" s="342" t="s">
        <v>1208</v>
      </c>
      <c r="I1670" s="609" t="s">
        <v>2714</v>
      </c>
      <c r="J1670" s="607" t="s">
        <v>2640</v>
      </c>
      <c r="K1670" s="610">
        <v>42177.420277777775</v>
      </c>
      <c r="L1670" s="611">
        <v>42948</v>
      </c>
      <c r="M1670" s="306" t="s">
        <v>3435</v>
      </c>
      <c r="N1670" s="612">
        <v>145</v>
      </c>
      <c r="O1670" s="298"/>
      <c r="P1670" s="298"/>
    </row>
    <row r="1671" spans="2:16" ht="12.75">
      <c r="B1671" s="613" t="s">
        <v>611</v>
      </c>
      <c r="C1671" s="314" t="s">
        <v>1517</v>
      </c>
      <c r="D1671" s="613" t="s">
        <v>1518</v>
      </c>
      <c r="E1671" s="314" t="s">
        <v>1519</v>
      </c>
      <c r="F1671" s="607" t="s">
        <v>151</v>
      </c>
      <c r="G1671" s="608" t="s">
        <v>147</v>
      </c>
      <c r="H1671" s="342" t="s">
        <v>1208</v>
      </c>
      <c r="I1671" s="609" t="s">
        <v>2714</v>
      </c>
      <c r="J1671" s="607" t="s">
        <v>2641</v>
      </c>
      <c r="K1671" s="610">
        <v>42177.420289351852</v>
      </c>
      <c r="L1671" s="611">
        <v>42979</v>
      </c>
      <c r="M1671" s="306" t="s">
        <v>3435</v>
      </c>
      <c r="N1671" s="612">
        <v>149</v>
      </c>
      <c r="O1671" s="298"/>
      <c r="P1671" s="298"/>
    </row>
    <row r="1672" spans="2:16" ht="12.75">
      <c r="B1672" s="613" t="s">
        <v>611</v>
      </c>
      <c r="C1672" s="314" t="s">
        <v>1517</v>
      </c>
      <c r="D1672" s="613" t="s">
        <v>1518</v>
      </c>
      <c r="E1672" s="314" t="s">
        <v>1519</v>
      </c>
      <c r="F1672" s="607" t="s">
        <v>151</v>
      </c>
      <c r="G1672" s="608" t="s">
        <v>147</v>
      </c>
      <c r="H1672" s="342" t="s">
        <v>1208</v>
      </c>
      <c r="I1672" s="609" t="s">
        <v>2714</v>
      </c>
      <c r="J1672" s="607" t="s">
        <v>2642</v>
      </c>
      <c r="K1672" s="610">
        <v>42177.420289351852</v>
      </c>
      <c r="L1672" s="611">
        <v>43009</v>
      </c>
      <c r="M1672" s="306" t="s">
        <v>3435</v>
      </c>
      <c r="N1672" s="612">
        <v>149</v>
      </c>
      <c r="O1672" s="298"/>
      <c r="P1672" s="298"/>
    </row>
    <row r="1673" spans="2:16" ht="12.75">
      <c r="B1673" s="613" t="s">
        <v>611</v>
      </c>
      <c r="C1673" s="314" t="s">
        <v>1517</v>
      </c>
      <c r="D1673" s="613" t="s">
        <v>1518</v>
      </c>
      <c r="E1673" s="314" t="s">
        <v>1519</v>
      </c>
      <c r="F1673" s="607" t="s">
        <v>151</v>
      </c>
      <c r="G1673" s="608" t="s">
        <v>147</v>
      </c>
      <c r="H1673" s="342" t="s">
        <v>1208</v>
      </c>
      <c r="I1673" s="609" t="s">
        <v>2714</v>
      </c>
      <c r="J1673" s="607" t="s">
        <v>2643</v>
      </c>
      <c r="K1673" s="610">
        <v>42177.420289351852</v>
      </c>
      <c r="L1673" s="611">
        <v>43040</v>
      </c>
      <c r="M1673" s="306" t="s">
        <v>3435</v>
      </c>
      <c r="N1673" s="612">
        <v>665</v>
      </c>
      <c r="O1673" s="298"/>
      <c r="P1673" s="298"/>
    </row>
    <row r="1674" spans="2:16" ht="12.75">
      <c r="B1674" s="613" t="s">
        <v>906</v>
      </c>
      <c r="C1674" s="314" t="s">
        <v>2276</v>
      </c>
      <c r="D1674" s="613" t="s">
        <v>2277</v>
      </c>
      <c r="E1674" s="314" t="s">
        <v>2278</v>
      </c>
      <c r="F1674" s="607" t="s">
        <v>150</v>
      </c>
      <c r="G1674" s="608">
        <v>2012</v>
      </c>
      <c r="H1674" s="342" t="s">
        <v>1208</v>
      </c>
      <c r="I1674" s="609" t="s">
        <v>2714</v>
      </c>
      <c r="J1674" s="607" t="s">
        <v>2650</v>
      </c>
      <c r="K1674" s="610">
        <v>42177.420277777775</v>
      </c>
      <c r="L1674" s="611">
        <v>42644</v>
      </c>
      <c r="M1674" s="306" t="s">
        <v>3435</v>
      </c>
      <c r="N1674" s="612">
        <v>601</v>
      </c>
      <c r="O1674" s="298"/>
      <c r="P1674" s="298"/>
    </row>
    <row r="1675" spans="2:16" ht="12.75">
      <c r="B1675" s="613" t="s">
        <v>906</v>
      </c>
      <c r="C1675" s="314" t="s">
        <v>2276</v>
      </c>
      <c r="D1675" s="613" t="s">
        <v>2277</v>
      </c>
      <c r="E1675" s="314" t="s">
        <v>2278</v>
      </c>
      <c r="F1675" s="607" t="s">
        <v>150</v>
      </c>
      <c r="G1675" s="608">
        <v>2012</v>
      </c>
      <c r="H1675" s="342" t="s">
        <v>1208</v>
      </c>
      <c r="I1675" s="609" t="s">
        <v>2714</v>
      </c>
      <c r="J1675" s="607" t="s">
        <v>2644</v>
      </c>
      <c r="K1675" s="610">
        <v>42177.421643518515</v>
      </c>
      <c r="L1675" s="611">
        <v>42705</v>
      </c>
      <c r="M1675" s="306" t="s">
        <v>3435</v>
      </c>
      <c r="N1675" s="612">
        <v>2787</v>
      </c>
      <c r="O1675" s="298"/>
      <c r="P1675" s="298"/>
    </row>
    <row r="1676" spans="2:16" ht="12.75">
      <c r="B1676" s="613" t="s">
        <v>906</v>
      </c>
      <c r="C1676" s="314" t="s">
        <v>2276</v>
      </c>
      <c r="D1676" s="613" t="s">
        <v>2277</v>
      </c>
      <c r="E1676" s="314" t="s">
        <v>2278</v>
      </c>
      <c r="F1676" s="607" t="s">
        <v>150</v>
      </c>
      <c r="G1676" s="608">
        <v>2012</v>
      </c>
      <c r="H1676" s="342" t="s">
        <v>1208</v>
      </c>
      <c r="I1676" s="609" t="s">
        <v>2714</v>
      </c>
      <c r="J1676" s="607" t="s">
        <v>2633</v>
      </c>
      <c r="K1676" s="610">
        <v>42177.421643518515</v>
      </c>
      <c r="L1676" s="611">
        <v>42736</v>
      </c>
      <c r="M1676" s="306" t="s">
        <v>3435</v>
      </c>
      <c r="N1676" s="612">
        <v>2570</v>
      </c>
      <c r="O1676" s="298"/>
      <c r="P1676" s="298"/>
    </row>
    <row r="1677" spans="2:16" ht="12.75">
      <c r="B1677" s="613" t="s">
        <v>906</v>
      </c>
      <c r="C1677" s="314" t="s">
        <v>2276</v>
      </c>
      <c r="D1677" s="613" t="s">
        <v>2277</v>
      </c>
      <c r="E1677" s="314" t="s">
        <v>2278</v>
      </c>
      <c r="F1677" s="607" t="s">
        <v>150</v>
      </c>
      <c r="G1677" s="608">
        <v>2012</v>
      </c>
      <c r="H1677" s="342" t="s">
        <v>1208</v>
      </c>
      <c r="I1677" s="609" t="s">
        <v>2714</v>
      </c>
      <c r="J1677" s="607" t="s">
        <v>2634</v>
      </c>
      <c r="K1677" s="610">
        <v>42177.421643518515</v>
      </c>
      <c r="L1677" s="611">
        <v>42767</v>
      </c>
      <c r="M1677" s="306" t="s">
        <v>3435</v>
      </c>
      <c r="N1677" s="612">
        <v>3955</v>
      </c>
      <c r="O1677" s="298"/>
      <c r="P1677" s="298"/>
    </row>
    <row r="1678" spans="2:16" ht="12.75">
      <c r="B1678" s="613" t="s">
        <v>906</v>
      </c>
      <c r="C1678" s="314" t="s">
        <v>2276</v>
      </c>
      <c r="D1678" s="613" t="s">
        <v>2277</v>
      </c>
      <c r="E1678" s="314" t="s">
        <v>2278</v>
      </c>
      <c r="F1678" s="607" t="s">
        <v>150</v>
      </c>
      <c r="G1678" s="608">
        <v>2012</v>
      </c>
      <c r="H1678" s="342" t="s">
        <v>1208</v>
      </c>
      <c r="I1678" s="609" t="s">
        <v>2714</v>
      </c>
      <c r="J1678" s="607" t="s">
        <v>2635</v>
      </c>
      <c r="K1678" s="610">
        <v>42177.421643518515</v>
      </c>
      <c r="L1678" s="611">
        <v>42795</v>
      </c>
      <c r="M1678" s="306" t="s">
        <v>3435</v>
      </c>
      <c r="N1678" s="612">
        <v>4430</v>
      </c>
      <c r="O1678" s="298"/>
      <c r="P1678" s="298"/>
    </row>
    <row r="1679" spans="2:16" ht="12.75">
      <c r="B1679" s="613" t="s">
        <v>906</v>
      </c>
      <c r="C1679" s="314" t="s">
        <v>2276</v>
      </c>
      <c r="D1679" s="613" t="s">
        <v>2277</v>
      </c>
      <c r="E1679" s="314" t="s">
        <v>2278</v>
      </c>
      <c r="F1679" s="607" t="s">
        <v>150</v>
      </c>
      <c r="G1679" s="608">
        <v>2012</v>
      </c>
      <c r="H1679" s="342" t="s">
        <v>1208</v>
      </c>
      <c r="I1679" s="609" t="s">
        <v>2714</v>
      </c>
      <c r="J1679" s="607" t="s">
        <v>2636</v>
      </c>
      <c r="K1679" s="610">
        <v>42177.420277777775</v>
      </c>
      <c r="L1679" s="611">
        <v>42826</v>
      </c>
      <c r="M1679" s="306" t="s">
        <v>3435</v>
      </c>
      <c r="N1679" s="612">
        <v>4720</v>
      </c>
      <c r="O1679" s="298"/>
      <c r="P1679" s="298"/>
    </row>
    <row r="1680" spans="2:16" ht="12.75">
      <c r="B1680" s="613" t="s">
        <v>906</v>
      </c>
      <c r="C1680" s="314" t="s">
        <v>2276</v>
      </c>
      <c r="D1680" s="613" t="s">
        <v>2277</v>
      </c>
      <c r="E1680" s="314" t="s">
        <v>2278</v>
      </c>
      <c r="F1680" s="607" t="s">
        <v>150</v>
      </c>
      <c r="G1680" s="608">
        <v>2012</v>
      </c>
      <c r="H1680" s="342" t="s">
        <v>1208</v>
      </c>
      <c r="I1680" s="609" t="s">
        <v>2714</v>
      </c>
      <c r="J1680" s="607" t="s">
        <v>2637</v>
      </c>
      <c r="K1680" s="610">
        <v>42177.421643518515</v>
      </c>
      <c r="L1680" s="611">
        <v>42856</v>
      </c>
      <c r="M1680" s="306" t="s">
        <v>3435</v>
      </c>
      <c r="N1680" s="612">
        <v>4652</v>
      </c>
      <c r="O1680" s="298"/>
      <c r="P1680" s="298"/>
    </row>
    <row r="1681" spans="2:16" ht="12.75">
      <c r="B1681" s="613" t="s">
        <v>906</v>
      </c>
      <c r="C1681" s="314" t="s">
        <v>2276</v>
      </c>
      <c r="D1681" s="613" t="s">
        <v>2277</v>
      </c>
      <c r="E1681" s="314" t="s">
        <v>2278</v>
      </c>
      <c r="F1681" s="607" t="s">
        <v>150</v>
      </c>
      <c r="G1681" s="608">
        <v>2012</v>
      </c>
      <c r="H1681" s="342" t="s">
        <v>1208</v>
      </c>
      <c r="I1681" s="609" t="s">
        <v>2714</v>
      </c>
      <c r="J1681" s="607" t="s">
        <v>2638</v>
      </c>
      <c r="K1681" s="610">
        <v>42177.421655092592</v>
      </c>
      <c r="L1681" s="611">
        <v>42887</v>
      </c>
      <c r="M1681" s="306" t="s">
        <v>3435</v>
      </c>
      <c r="N1681" s="612">
        <v>4305</v>
      </c>
      <c r="O1681" s="298"/>
      <c r="P1681" s="298"/>
    </row>
    <row r="1682" spans="2:16" ht="12.75">
      <c r="B1682" s="613" t="s">
        <v>906</v>
      </c>
      <c r="C1682" s="314" t="s">
        <v>2276</v>
      </c>
      <c r="D1682" s="613" t="s">
        <v>2277</v>
      </c>
      <c r="E1682" s="314" t="s">
        <v>2278</v>
      </c>
      <c r="F1682" s="607" t="s">
        <v>150</v>
      </c>
      <c r="G1682" s="608">
        <v>2012</v>
      </c>
      <c r="H1682" s="342" t="s">
        <v>1208</v>
      </c>
      <c r="I1682" s="609" t="s">
        <v>2714</v>
      </c>
      <c r="J1682" s="607" t="s">
        <v>2639</v>
      </c>
      <c r="K1682" s="610">
        <v>42177.421655092592</v>
      </c>
      <c r="L1682" s="611">
        <v>42917</v>
      </c>
      <c r="M1682" s="306" t="s">
        <v>3435</v>
      </c>
      <c r="N1682" s="612">
        <v>4269</v>
      </c>
      <c r="O1682" s="298"/>
      <c r="P1682" s="298"/>
    </row>
    <row r="1683" spans="2:16" ht="12.75">
      <c r="B1683" s="613" t="s">
        <v>906</v>
      </c>
      <c r="C1683" s="314" t="s">
        <v>2276</v>
      </c>
      <c r="D1683" s="613" t="s">
        <v>2277</v>
      </c>
      <c r="E1683" s="314" t="s">
        <v>2278</v>
      </c>
      <c r="F1683" s="607" t="s">
        <v>150</v>
      </c>
      <c r="G1683" s="608">
        <v>2012</v>
      </c>
      <c r="H1683" s="342" t="s">
        <v>1208</v>
      </c>
      <c r="I1683" s="609" t="s">
        <v>2714</v>
      </c>
      <c r="J1683" s="607" t="s">
        <v>2640</v>
      </c>
      <c r="K1683" s="610">
        <v>42177.421655092592</v>
      </c>
      <c r="L1683" s="611">
        <v>42948</v>
      </c>
      <c r="M1683" s="306" t="s">
        <v>3435</v>
      </c>
      <c r="N1683" s="612">
        <v>3999</v>
      </c>
      <c r="O1683" s="298"/>
      <c r="P1683" s="298"/>
    </row>
    <row r="1684" spans="2:16" ht="12.75">
      <c r="B1684" s="613" t="s">
        <v>906</v>
      </c>
      <c r="C1684" s="314" t="s">
        <v>2276</v>
      </c>
      <c r="D1684" s="613" t="s">
        <v>2277</v>
      </c>
      <c r="E1684" s="314" t="s">
        <v>2278</v>
      </c>
      <c r="F1684" s="607" t="s">
        <v>150</v>
      </c>
      <c r="G1684" s="608">
        <v>2012</v>
      </c>
      <c r="H1684" s="342" t="s">
        <v>1208</v>
      </c>
      <c r="I1684" s="609" t="s">
        <v>2714</v>
      </c>
      <c r="J1684" s="607" t="s">
        <v>2641</v>
      </c>
      <c r="K1684" s="610">
        <v>42177.421666666662</v>
      </c>
      <c r="L1684" s="611">
        <v>42979</v>
      </c>
      <c r="M1684" s="306" t="s">
        <v>3435</v>
      </c>
      <c r="N1684" s="612">
        <v>3714</v>
      </c>
      <c r="O1684" s="298"/>
      <c r="P1684" s="298"/>
    </row>
    <row r="1685" spans="2:16" ht="12.75">
      <c r="B1685" s="613" t="s">
        <v>906</v>
      </c>
      <c r="C1685" s="314" t="s">
        <v>2276</v>
      </c>
      <c r="D1685" s="613" t="s">
        <v>2277</v>
      </c>
      <c r="E1685" s="314" t="s">
        <v>2278</v>
      </c>
      <c r="F1685" s="607" t="s">
        <v>150</v>
      </c>
      <c r="G1685" s="608">
        <v>2012</v>
      </c>
      <c r="H1685" s="342" t="s">
        <v>1208</v>
      </c>
      <c r="I1685" s="609" t="s">
        <v>2714</v>
      </c>
      <c r="J1685" s="607" t="s">
        <v>2642</v>
      </c>
      <c r="K1685" s="610">
        <v>42177.421666666662</v>
      </c>
      <c r="L1685" s="611">
        <v>43009</v>
      </c>
      <c r="M1685" s="306" t="s">
        <v>3435</v>
      </c>
      <c r="N1685" s="612">
        <v>2775</v>
      </c>
      <c r="O1685" s="298"/>
      <c r="P1685" s="298"/>
    </row>
    <row r="1686" spans="2:16" ht="12.75">
      <c r="B1686" s="613" t="s">
        <v>906</v>
      </c>
      <c r="C1686" s="314" t="s">
        <v>2276</v>
      </c>
      <c r="D1686" s="613" t="s">
        <v>2277</v>
      </c>
      <c r="E1686" s="314" t="s">
        <v>2278</v>
      </c>
      <c r="F1686" s="607" t="s">
        <v>150</v>
      </c>
      <c r="G1686" s="608">
        <v>2012</v>
      </c>
      <c r="H1686" s="342" t="s">
        <v>1208</v>
      </c>
      <c r="I1686" s="609" t="s">
        <v>2714</v>
      </c>
      <c r="J1686" s="607" t="s">
        <v>2643</v>
      </c>
      <c r="K1686" s="610">
        <v>42177.421666666662</v>
      </c>
      <c r="L1686" s="611">
        <v>43040</v>
      </c>
      <c r="M1686" s="306" t="s">
        <v>3435</v>
      </c>
      <c r="N1686" s="612">
        <v>1839</v>
      </c>
      <c r="O1686" s="298"/>
      <c r="P1686" s="298"/>
    </row>
    <row r="1687" spans="2:16" ht="12.75">
      <c r="B1687" s="613" t="s">
        <v>552</v>
      </c>
      <c r="C1687" s="314" t="s">
        <v>1520</v>
      </c>
      <c r="D1687" s="613" t="s">
        <v>1521</v>
      </c>
      <c r="E1687" s="314" t="s">
        <v>1522</v>
      </c>
      <c r="F1687" s="607" t="s">
        <v>151</v>
      </c>
      <c r="G1687" s="608" t="s">
        <v>147</v>
      </c>
      <c r="H1687" s="342" t="s">
        <v>1208</v>
      </c>
      <c r="I1687" s="609" t="s">
        <v>2714</v>
      </c>
      <c r="J1687" s="607" t="s">
        <v>2633</v>
      </c>
      <c r="K1687" s="610">
        <v>42177.421643518515</v>
      </c>
      <c r="L1687" s="611">
        <v>42736</v>
      </c>
      <c r="M1687" s="306" t="s">
        <v>3435</v>
      </c>
      <c r="N1687" s="612">
        <v>2021</v>
      </c>
      <c r="O1687" s="298"/>
      <c r="P1687" s="298"/>
    </row>
    <row r="1688" spans="2:16" ht="12.75">
      <c r="B1688" s="613" t="s">
        <v>552</v>
      </c>
      <c r="C1688" s="314" t="s">
        <v>1520</v>
      </c>
      <c r="D1688" s="613" t="s">
        <v>1521</v>
      </c>
      <c r="E1688" s="314" t="s">
        <v>1522</v>
      </c>
      <c r="F1688" s="607" t="s">
        <v>151</v>
      </c>
      <c r="G1688" s="608" t="s">
        <v>147</v>
      </c>
      <c r="H1688" s="342" t="s">
        <v>1208</v>
      </c>
      <c r="I1688" s="609" t="s">
        <v>2714</v>
      </c>
      <c r="J1688" s="607" t="s">
        <v>2634</v>
      </c>
      <c r="K1688" s="610">
        <v>42177.421643518515</v>
      </c>
      <c r="L1688" s="611">
        <v>42767</v>
      </c>
      <c r="M1688" s="306" t="s">
        <v>3435</v>
      </c>
      <c r="N1688" s="612">
        <v>6003</v>
      </c>
      <c r="O1688" s="298"/>
      <c r="P1688" s="298"/>
    </row>
    <row r="1689" spans="2:16" ht="12.75">
      <c r="B1689" s="613" t="s">
        <v>552</v>
      </c>
      <c r="C1689" s="314" t="s">
        <v>1520</v>
      </c>
      <c r="D1689" s="613" t="s">
        <v>1521</v>
      </c>
      <c r="E1689" s="314" t="s">
        <v>1522</v>
      </c>
      <c r="F1689" s="607" t="s">
        <v>151</v>
      </c>
      <c r="G1689" s="608" t="s">
        <v>147</v>
      </c>
      <c r="H1689" s="342" t="s">
        <v>1208</v>
      </c>
      <c r="I1689" s="609" t="s">
        <v>2714</v>
      </c>
      <c r="J1689" s="607" t="s">
        <v>2635</v>
      </c>
      <c r="K1689" s="610">
        <v>42177.421643518515</v>
      </c>
      <c r="L1689" s="611">
        <v>42795</v>
      </c>
      <c r="M1689" s="306" t="s">
        <v>3435</v>
      </c>
      <c r="N1689" s="612">
        <v>4115</v>
      </c>
      <c r="O1689" s="298"/>
      <c r="P1689" s="298"/>
    </row>
    <row r="1690" spans="2:16" ht="12.75">
      <c r="B1690" s="613" t="s">
        <v>552</v>
      </c>
      <c r="C1690" s="314" t="s">
        <v>1520</v>
      </c>
      <c r="D1690" s="613" t="s">
        <v>1521</v>
      </c>
      <c r="E1690" s="314" t="s">
        <v>1522</v>
      </c>
      <c r="F1690" s="607" t="s">
        <v>151</v>
      </c>
      <c r="G1690" s="608" t="s">
        <v>147</v>
      </c>
      <c r="H1690" s="342" t="s">
        <v>1208</v>
      </c>
      <c r="I1690" s="609" t="s">
        <v>2714</v>
      </c>
      <c r="J1690" s="607" t="s">
        <v>2636</v>
      </c>
      <c r="K1690" s="610">
        <v>42177.421643518515</v>
      </c>
      <c r="L1690" s="611">
        <v>42826</v>
      </c>
      <c r="M1690" s="306" t="s">
        <v>3435</v>
      </c>
      <c r="N1690" s="612">
        <v>1389</v>
      </c>
      <c r="O1690" s="298"/>
      <c r="P1690" s="298"/>
    </row>
    <row r="1691" spans="2:16" ht="12.75">
      <c r="B1691" s="613" t="s">
        <v>552</v>
      </c>
      <c r="C1691" s="314" t="s">
        <v>1520</v>
      </c>
      <c r="D1691" s="613" t="s">
        <v>1521</v>
      </c>
      <c r="E1691" s="314" t="s">
        <v>1522</v>
      </c>
      <c r="F1691" s="607" t="s">
        <v>151</v>
      </c>
      <c r="G1691" s="608" t="s">
        <v>147</v>
      </c>
      <c r="H1691" s="342" t="s">
        <v>1208</v>
      </c>
      <c r="I1691" s="609" t="s">
        <v>2714</v>
      </c>
      <c r="J1691" s="607" t="s">
        <v>2641</v>
      </c>
      <c r="K1691" s="610">
        <v>42177.421666666662</v>
      </c>
      <c r="L1691" s="611">
        <v>42979</v>
      </c>
      <c r="M1691" s="306" t="s">
        <v>3435</v>
      </c>
      <c r="N1691" s="612">
        <v>71</v>
      </c>
      <c r="O1691" s="298"/>
      <c r="P1691" s="298"/>
    </row>
    <row r="1692" spans="2:16" ht="12.75">
      <c r="B1692" s="613" t="s">
        <v>552</v>
      </c>
      <c r="C1692" s="314" t="s">
        <v>1520</v>
      </c>
      <c r="D1692" s="613" t="s">
        <v>1521</v>
      </c>
      <c r="E1692" s="314" t="s">
        <v>1522</v>
      </c>
      <c r="F1692" s="607" t="s">
        <v>151</v>
      </c>
      <c r="G1692" s="608" t="s">
        <v>147</v>
      </c>
      <c r="H1692" s="342" t="s">
        <v>1208</v>
      </c>
      <c r="I1692" s="609" t="s">
        <v>2714</v>
      </c>
      <c r="J1692" s="607" t="s">
        <v>2642</v>
      </c>
      <c r="K1692" s="610">
        <v>42177.421666666662</v>
      </c>
      <c r="L1692" s="611">
        <v>43009</v>
      </c>
      <c r="M1692" s="306" t="s">
        <v>3435</v>
      </c>
      <c r="N1692" s="612">
        <v>257</v>
      </c>
      <c r="O1692" s="298"/>
      <c r="P1692" s="298"/>
    </row>
    <row r="1693" spans="2:16" ht="12.75">
      <c r="B1693" s="613" t="s">
        <v>552</v>
      </c>
      <c r="C1693" s="314" t="s">
        <v>1520</v>
      </c>
      <c r="D1693" s="613" t="s">
        <v>1521</v>
      </c>
      <c r="E1693" s="314" t="s">
        <v>1522</v>
      </c>
      <c r="F1693" s="607" t="s">
        <v>151</v>
      </c>
      <c r="G1693" s="608" t="s">
        <v>147</v>
      </c>
      <c r="H1693" s="342" t="s">
        <v>1208</v>
      </c>
      <c r="I1693" s="609" t="s">
        <v>2714</v>
      </c>
      <c r="J1693" s="607" t="s">
        <v>2643</v>
      </c>
      <c r="K1693" s="610">
        <v>42177.421666666662</v>
      </c>
      <c r="L1693" s="611">
        <v>43040</v>
      </c>
      <c r="M1693" s="306" t="s">
        <v>3435</v>
      </c>
      <c r="N1693" s="612">
        <v>7739</v>
      </c>
      <c r="O1693" s="298"/>
      <c r="P1693" s="298"/>
    </row>
    <row r="1694" spans="2:16" ht="12.75">
      <c r="B1694" s="613" t="s">
        <v>748</v>
      </c>
      <c r="C1694" s="314" t="s">
        <v>2555</v>
      </c>
      <c r="D1694" s="613" t="s">
        <v>2556</v>
      </c>
      <c r="E1694" s="314" t="s">
        <v>2557</v>
      </c>
      <c r="F1694" s="607" t="s">
        <v>150</v>
      </c>
      <c r="G1694" s="608">
        <v>2011</v>
      </c>
      <c r="H1694" s="342" t="s">
        <v>1208</v>
      </c>
      <c r="I1694" s="609" t="s">
        <v>2714</v>
      </c>
      <c r="J1694" s="607" t="s">
        <v>2634</v>
      </c>
      <c r="K1694" s="610">
        <v>42177.423668981479</v>
      </c>
      <c r="L1694" s="611">
        <v>42767</v>
      </c>
      <c r="M1694" s="306" t="s">
        <v>3435</v>
      </c>
      <c r="N1694" s="612">
        <v>262</v>
      </c>
      <c r="O1694" s="298"/>
      <c r="P1694" s="298"/>
    </row>
    <row r="1695" spans="2:16" ht="12.75">
      <c r="B1695" s="613" t="s">
        <v>748</v>
      </c>
      <c r="C1695" s="314" t="s">
        <v>2555</v>
      </c>
      <c r="D1695" s="613" t="s">
        <v>2556</v>
      </c>
      <c r="E1695" s="314" t="s">
        <v>2557</v>
      </c>
      <c r="F1695" s="607" t="s">
        <v>150</v>
      </c>
      <c r="G1695" s="608">
        <v>2011</v>
      </c>
      <c r="H1695" s="342" t="s">
        <v>1208</v>
      </c>
      <c r="I1695" s="609" t="s">
        <v>2714</v>
      </c>
      <c r="J1695" s="607" t="s">
        <v>2635</v>
      </c>
      <c r="K1695" s="610">
        <v>42177.423668981479</v>
      </c>
      <c r="L1695" s="611">
        <v>42795</v>
      </c>
      <c r="M1695" s="306" t="s">
        <v>3435</v>
      </c>
      <c r="N1695" s="612">
        <v>386</v>
      </c>
      <c r="O1695" s="298"/>
      <c r="P1695" s="298"/>
    </row>
    <row r="1696" spans="2:16" ht="12.75">
      <c r="B1696" s="613" t="s">
        <v>748</v>
      </c>
      <c r="C1696" s="314" t="s">
        <v>2555</v>
      </c>
      <c r="D1696" s="613" t="s">
        <v>2556</v>
      </c>
      <c r="E1696" s="314" t="s">
        <v>2557</v>
      </c>
      <c r="F1696" s="607" t="s">
        <v>150</v>
      </c>
      <c r="G1696" s="608">
        <v>2011</v>
      </c>
      <c r="H1696" s="342" t="s">
        <v>1208</v>
      </c>
      <c r="I1696" s="609" t="s">
        <v>2714</v>
      </c>
      <c r="J1696" s="607" t="s">
        <v>2636</v>
      </c>
      <c r="K1696" s="610">
        <v>42177.423668981479</v>
      </c>
      <c r="L1696" s="611">
        <v>42826</v>
      </c>
      <c r="M1696" s="306" t="s">
        <v>3435</v>
      </c>
      <c r="N1696" s="612">
        <v>481</v>
      </c>
      <c r="O1696" s="298"/>
      <c r="P1696" s="298"/>
    </row>
    <row r="1697" spans="2:16" ht="12.75">
      <c r="B1697" s="613" t="s">
        <v>748</v>
      </c>
      <c r="C1697" s="314" t="s">
        <v>2555</v>
      </c>
      <c r="D1697" s="613" t="s">
        <v>2556</v>
      </c>
      <c r="E1697" s="314" t="s">
        <v>2557</v>
      </c>
      <c r="F1697" s="607" t="s">
        <v>150</v>
      </c>
      <c r="G1697" s="608">
        <v>2011</v>
      </c>
      <c r="H1697" s="342" t="s">
        <v>1208</v>
      </c>
      <c r="I1697" s="609" t="s">
        <v>2714</v>
      </c>
      <c r="J1697" s="607" t="s">
        <v>2637</v>
      </c>
      <c r="K1697" s="610">
        <v>42177.423668981479</v>
      </c>
      <c r="L1697" s="611">
        <v>42856</v>
      </c>
      <c r="M1697" s="306" t="s">
        <v>3435</v>
      </c>
      <c r="N1697" s="612">
        <v>500</v>
      </c>
      <c r="O1697" s="298"/>
      <c r="P1697" s="298"/>
    </row>
    <row r="1698" spans="2:16" ht="12.75">
      <c r="B1698" s="613" t="s">
        <v>748</v>
      </c>
      <c r="C1698" s="314" t="s">
        <v>2555</v>
      </c>
      <c r="D1698" s="613" t="s">
        <v>2556</v>
      </c>
      <c r="E1698" s="314" t="s">
        <v>2557</v>
      </c>
      <c r="F1698" s="607" t="s">
        <v>150</v>
      </c>
      <c r="G1698" s="608">
        <v>2011</v>
      </c>
      <c r="H1698" s="342" t="s">
        <v>1208</v>
      </c>
      <c r="I1698" s="609" t="s">
        <v>2714</v>
      </c>
      <c r="J1698" s="607" t="s">
        <v>2638</v>
      </c>
      <c r="K1698" s="610">
        <v>42177.423668981479</v>
      </c>
      <c r="L1698" s="611">
        <v>42887</v>
      </c>
      <c r="M1698" s="306" t="s">
        <v>3435</v>
      </c>
      <c r="N1698" s="612">
        <v>476</v>
      </c>
      <c r="O1698" s="298"/>
      <c r="P1698" s="298"/>
    </row>
    <row r="1699" spans="2:16" ht="12.75">
      <c r="B1699" s="613" t="s">
        <v>748</v>
      </c>
      <c r="C1699" s="314" t="s">
        <v>2555</v>
      </c>
      <c r="D1699" s="613" t="s">
        <v>2556</v>
      </c>
      <c r="E1699" s="314" t="s">
        <v>2557</v>
      </c>
      <c r="F1699" s="607" t="s">
        <v>150</v>
      </c>
      <c r="G1699" s="608">
        <v>2011</v>
      </c>
      <c r="H1699" s="342" t="s">
        <v>1208</v>
      </c>
      <c r="I1699" s="609" t="s">
        <v>2714</v>
      </c>
      <c r="J1699" s="607" t="s">
        <v>2639</v>
      </c>
      <c r="K1699" s="610">
        <v>42177.423680555556</v>
      </c>
      <c r="L1699" s="611">
        <v>42917</v>
      </c>
      <c r="M1699" s="306" t="s">
        <v>3435</v>
      </c>
      <c r="N1699" s="612">
        <v>412</v>
      </c>
      <c r="O1699" s="298"/>
      <c r="P1699" s="298"/>
    </row>
    <row r="1700" spans="2:16" ht="12.75">
      <c r="B1700" s="613" t="s">
        <v>748</v>
      </c>
      <c r="C1700" s="314" t="s">
        <v>2555</v>
      </c>
      <c r="D1700" s="613" t="s">
        <v>2556</v>
      </c>
      <c r="E1700" s="314" t="s">
        <v>2557</v>
      </c>
      <c r="F1700" s="607" t="s">
        <v>150</v>
      </c>
      <c r="G1700" s="608">
        <v>2011</v>
      </c>
      <c r="H1700" s="342" t="s">
        <v>1208</v>
      </c>
      <c r="I1700" s="609" t="s">
        <v>2714</v>
      </c>
      <c r="J1700" s="607" t="s">
        <v>2640</v>
      </c>
      <c r="K1700" s="610">
        <v>42177.423680555556</v>
      </c>
      <c r="L1700" s="611">
        <v>42948</v>
      </c>
      <c r="M1700" s="306" t="s">
        <v>3435</v>
      </c>
      <c r="N1700" s="612">
        <v>379</v>
      </c>
      <c r="O1700" s="298"/>
      <c r="P1700" s="298"/>
    </row>
    <row r="1701" spans="2:16" ht="12.75">
      <c r="B1701" s="613" t="s">
        <v>748</v>
      </c>
      <c r="C1701" s="314" t="s">
        <v>2555</v>
      </c>
      <c r="D1701" s="613" t="s">
        <v>2556</v>
      </c>
      <c r="E1701" s="314" t="s">
        <v>2557</v>
      </c>
      <c r="F1701" s="607" t="s">
        <v>150</v>
      </c>
      <c r="G1701" s="608">
        <v>2011</v>
      </c>
      <c r="H1701" s="342" t="s">
        <v>1208</v>
      </c>
      <c r="I1701" s="609" t="s">
        <v>2714</v>
      </c>
      <c r="J1701" s="607" t="s">
        <v>2641</v>
      </c>
      <c r="K1701" s="610">
        <v>42177.423680555556</v>
      </c>
      <c r="L1701" s="611">
        <v>42979</v>
      </c>
      <c r="M1701" s="306" t="s">
        <v>3435</v>
      </c>
      <c r="N1701" s="612">
        <v>291</v>
      </c>
      <c r="O1701" s="298"/>
      <c r="P1701" s="298"/>
    </row>
    <row r="1702" spans="2:16" ht="12.75">
      <c r="B1702" s="613" t="s">
        <v>748</v>
      </c>
      <c r="C1702" s="314" t="s">
        <v>2555</v>
      </c>
      <c r="D1702" s="613" t="s">
        <v>2556</v>
      </c>
      <c r="E1702" s="314" t="s">
        <v>2557</v>
      </c>
      <c r="F1702" s="607" t="s">
        <v>150</v>
      </c>
      <c r="G1702" s="608">
        <v>2011</v>
      </c>
      <c r="H1702" s="342" t="s">
        <v>1208</v>
      </c>
      <c r="I1702" s="609" t="s">
        <v>2714</v>
      </c>
      <c r="J1702" s="607" t="s">
        <v>2642</v>
      </c>
      <c r="K1702" s="610">
        <v>42177.423680555556</v>
      </c>
      <c r="L1702" s="611">
        <v>43009</v>
      </c>
      <c r="M1702" s="306" t="s">
        <v>3435</v>
      </c>
      <c r="N1702" s="612">
        <v>172</v>
      </c>
      <c r="O1702" s="298"/>
      <c r="P1702" s="298"/>
    </row>
    <row r="1703" spans="2:16" ht="12.75">
      <c r="B1703" s="613" t="s">
        <v>748</v>
      </c>
      <c r="C1703" s="314" t="s">
        <v>2555</v>
      </c>
      <c r="D1703" s="613" t="s">
        <v>2556</v>
      </c>
      <c r="E1703" s="314" t="s">
        <v>2557</v>
      </c>
      <c r="F1703" s="607" t="s">
        <v>150</v>
      </c>
      <c r="G1703" s="608">
        <v>2011</v>
      </c>
      <c r="H1703" s="342" t="s">
        <v>1208</v>
      </c>
      <c r="I1703" s="609" t="s">
        <v>2714</v>
      </c>
      <c r="J1703" s="607" t="s">
        <v>2643</v>
      </c>
      <c r="K1703" s="610">
        <v>42177.423680555556</v>
      </c>
      <c r="L1703" s="611">
        <v>43040</v>
      </c>
      <c r="M1703" s="306" t="s">
        <v>3435</v>
      </c>
      <c r="N1703" s="612">
        <v>100</v>
      </c>
      <c r="O1703" s="298"/>
      <c r="P1703" s="298"/>
    </row>
    <row r="1704" spans="2:16" ht="12.75">
      <c r="B1704" s="613" t="s">
        <v>749</v>
      </c>
      <c r="C1704" s="314" t="s">
        <v>2558</v>
      </c>
      <c r="D1704" s="613" t="s">
        <v>2559</v>
      </c>
      <c r="E1704" s="314" t="s">
        <v>2560</v>
      </c>
      <c r="F1704" s="607" t="s">
        <v>150</v>
      </c>
      <c r="G1704" s="608">
        <v>2011</v>
      </c>
      <c r="H1704" s="342" t="s">
        <v>1208</v>
      </c>
      <c r="I1704" s="609" t="s">
        <v>2714</v>
      </c>
      <c r="J1704" s="607" t="s">
        <v>2634</v>
      </c>
      <c r="K1704" s="610">
        <v>42177.423668981479</v>
      </c>
      <c r="L1704" s="611">
        <v>42767</v>
      </c>
      <c r="M1704" s="306" t="s">
        <v>3435</v>
      </c>
      <c r="N1704" s="612">
        <v>281</v>
      </c>
      <c r="O1704" s="298"/>
      <c r="P1704" s="298"/>
    </row>
    <row r="1705" spans="2:16" ht="12.75">
      <c r="B1705" s="613" t="s">
        <v>749</v>
      </c>
      <c r="C1705" s="314" t="s">
        <v>2558</v>
      </c>
      <c r="D1705" s="613" t="s">
        <v>2559</v>
      </c>
      <c r="E1705" s="314" t="s">
        <v>2560</v>
      </c>
      <c r="F1705" s="607" t="s">
        <v>150</v>
      </c>
      <c r="G1705" s="608">
        <v>2011</v>
      </c>
      <c r="H1705" s="342" t="s">
        <v>1208</v>
      </c>
      <c r="I1705" s="609" t="s">
        <v>2714</v>
      </c>
      <c r="J1705" s="607" t="s">
        <v>2635</v>
      </c>
      <c r="K1705" s="610">
        <v>42177.423668981479</v>
      </c>
      <c r="L1705" s="611">
        <v>42795</v>
      </c>
      <c r="M1705" s="306" t="s">
        <v>3435</v>
      </c>
      <c r="N1705" s="612">
        <v>345</v>
      </c>
      <c r="O1705" s="298"/>
      <c r="P1705" s="298"/>
    </row>
    <row r="1706" spans="2:16" ht="12.75">
      <c r="B1706" s="613" t="s">
        <v>749</v>
      </c>
      <c r="C1706" s="314" t="s">
        <v>2558</v>
      </c>
      <c r="D1706" s="613" t="s">
        <v>2559</v>
      </c>
      <c r="E1706" s="314" t="s">
        <v>2560</v>
      </c>
      <c r="F1706" s="607" t="s">
        <v>150</v>
      </c>
      <c r="G1706" s="608">
        <v>2011</v>
      </c>
      <c r="H1706" s="342" t="s">
        <v>1208</v>
      </c>
      <c r="I1706" s="609" t="s">
        <v>2714</v>
      </c>
      <c r="J1706" s="607" t="s">
        <v>2636</v>
      </c>
      <c r="K1706" s="610">
        <v>42177.423668981479</v>
      </c>
      <c r="L1706" s="611">
        <v>42826</v>
      </c>
      <c r="M1706" s="306" t="s">
        <v>3435</v>
      </c>
      <c r="N1706" s="612">
        <v>489</v>
      </c>
      <c r="O1706" s="298"/>
      <c r="P1706" s="298"/>
    </row>
    <row r="1707" spans="2:16" ht="12.75">
      <c r="B1707" s="613" t="s">
        <v>749</v>
      </c>
      <c r="C1707" s="314" t="s">
        <v>2558</v>
      </c>
      <c r="D1707" s="613" t="s">
        <v>2559</v>
      </c>
      <c r="E1707" s="314" t="s">
        <v>2560</v>
      </c>
      <c r="F1707" s="607" t="s">
        <v>150</v>
      </c>
      <c r="G1707" s="608">
        <v>2011</v>
      </c>
      <c r="H1707" s="342" t="s">
        <v>1208</v>
      </c>
      <c r="I1707" s="609" t="s">
        <v>2714</v>
      </c>
      <c r="J1707" s="607" t="s">
        <v>2637</v>
      </c>
      <c r="K1707" s="610">
        <v>42177.423668981479</v>
      </c>
      <c r="L1707" s="611">
        <v>42856</v>
      </c>
      <c r="M1707" s="306" t="s">
        <v>3435</v>
      </c>
      <c r="N1707" s="612">
        <v>506</v>
      </c>
      <c r="O1707" s="298"/>
      <c r="P1707" s="298"/>
    </row>
    <row r="1708" spans="2:16" ht="12.75">
      <c r="B1708" s="613" t="s">
        <v>749</v>
      </c>
      <c r="C1708" s="314" t="s">
        <v>2558</v>
      </c>
      <c r="D1708" s="613" t="s">
        <v>2559</v>
      </c>
      <c r="E1708" s="314" t="s">
        <v>2560</v>
      </c>
      <c r="F1708" s="607" t="s">
        <v>150</v>
      </c>
      <c r="G1708" s="608">
        <v>2011</v>
      </c>
      <c r="H1708" s="342" t="s">
        <v>1208</v>
      </c>
      <c r="I1708" s="609" t="s">
        <v>2714</v>
      </c>
      <c r="J1708" s="607" t="s">
        <v>2638</v>
      </c>
      <c r="K1708" s="610">
        <v>42177.423680555556</v>
      </c>
      <c r="L1708" s="611">
        <v>42887</v>
      </c>
      <c r="M1708" s="306" t="s">
        <v>3435</v>
      </c>
      <c r="N1708" s="612">
        <v>483</v>
      </c>
      <c r="O1708" s="298"/>
      <c r="P1708" s="298"/>
    </row>
    <row r="1709" spans="2:16" ht="12.75">
      <c r="B1709" s="613" t="s">
        <v>749</v>
      </c>
      <c r="C1709" s="314" t="s">
        <v>2558</v>
      </c>
      <c r="D1709" s="613" t="s">
        <v>2559</v>
      </c>
      <c r="E1709" s="314" t="s">
        <v>2560</v>
      </c>
      <c r="F1709" s="607" t="s">
        <v>150</v>
      </c>
      <c r="G1709" s="608">
        <v>2011</v>
      </c>
      <c r="H1709" s="342" t="s">
        <v>1208</v>
      </c>
      <c r="I1709" s="609" t="s">
        <v>2714</v>
      </c>
      <c r="J1709" s="607" t="s">
        <v>2639</v>
      </c>
      <c r="K1709" s="610">
        <v>42177.423680555556</v>
      </c>
      <c r="L1709" s="611">
        <v>42917</v>
      </c>
      <c r="M1709" s="306" t="s">
        <v>3435</v>
      </c>
      <c r="N1709" s="612">
        <v>415</v>
      </c>
      <c r="O1709" s="298"/>
      <c r="P1709" s="298"/>
    </row>
    <row r="1710" spans="2:16" ht="12.75">
      <c r="B1710" s="613" t="s">
        <v>749</v>
      </c>
      <c r="C1710" s="314" t="s">
        <v>2558</v>
      </c>
      <c r="D1710" s="613" t="s">
        <v>2559</v>
      </c>
      <c r="E1710" s="314" t="s">
        <v>2560</v>
      </c>
      <c r="F1710" s="607" t="s">
        <v>150</v>
      </c>
      <c r="G1710" s="608">
        <v>2011</v>
      </c>
      <c r="H1710" s="342" t="s">
        <v>1208</v>
      </c>
      <c r="I1710" s="609" t="s">
        <v>2714</v>
      </c>
      <c r="J1710" s="607" t="s">
        <v>2640</v>
      </c>
      <c r="K1710" s="610">
        <v>42177.423680555556</v>
      </c>
      <c r="L1710" s="611">
        <v>42948</v>
      </c>
      <c r="M1710" s="306" t="s">
        <v>3435</v>
      </c>
      <c r="N1710" s="612">
        <v>382</v>
      </c>
      <c r="O1710" s="298"/>
      <c r="P1710" s="298"/>
    </row>
    <row r="1711" spans="2:16" ht="12.75">
      <c r="B1711" s="613" t="s">
        <v>749</v>
      </c>
      <c r="C1711" s="314" t="s">
        <v>2558</v>
      </c>
      <c r="D1711" s="613" t="s">
        <v>2559</v>
      </c>
      <c r="E1711" s="314" t="s">
        <v>2560</v>
      </c>
      <c r="F1711" s="607" t="s">
        <v>150</v>
      </c>
      <c r="G1711" s="608">
        <v>2011</v>
      </c>
      <c r="H1711" s="342" t="s">
        <v>1208</v>
      </c>
      <c r="I1711" s="609" t="s">
        <v>2714</v>
      </c>
      <c r="J1711" s="607" t="s">
        <v>2641</v>
      </c>
      <c r="K1711" s="610">
        <v>42177.423680555556</v>
      </c>
      <c r="L1711" s="611">
        <v>42979</v>
      </c>
      <c r="M1711" s="306" t="s">
        <v>3435</v>
      </c>
      <c r="N1711" s="612">
        <v>262</v>
      </c>
      <c r="O1711" s="298"/>
      <c r="P1711" s="298"/>
    </row>
    <row r="1712" spans="2:16" ht="12.75">
      <c r="B1712" s="613" t="s">
        <v>749</v>
      </c>
      <c r="C1712" s="314" t="s">
        <v>2558</v>
      </c>
      <c r="D1712" s="613" t="s">
        <v>2559</v>
      </c>
      <c r="E1712" s="314" t="s">
        <v>2560</v>
      </c>
      <c r="F1712" s="607" t="s">
        <v>150</v>
      </c>
      <c r="G1712" s="608">
        <v>2011</v>
      </c>
      <c r="H1712" s="342" t="s">
        <v>1208</v>
      </c>
      <c r="I1712" s="609" t="s">
        <v>2714</v>
      </c>
      <c r="J1712" s="607" t="s">
        <v>2642</v>
      </c>
      <c r="K1712" s="610">
        <v>42177.423680555556</v>
      </c>
      <c r="L1712" s="611">
        <v>43009</v>
      </c>
      <c r="M1712" s="306" t="s">
        <v>3435</v>
      </c>
      <c r="N1712" s="612">
        <v>171</v>
      </c>
      <c r="O1712" s="298"/>
      <c r="P1712" s="298"/>
    </row>
    <row r="1713" spans="2:16" ht="12.75">
      <c r="B1713" s="613" t="s">
        <v>749</v>
      </c>
      <c r="C1713" s="314" t="s">
        <v>2558</v>
      </c>
      <c r="D1713" s="613" t="s">
        <v>2559</v>
      </c>
      <c r="E1713" s="314" t="s">
        <v>2560</v>
      </c>
      <c r="F1713" s="607" t="s">
        <v>150</v>
      </c>
      <c r="G1713" s="608">
        <v>2011</v>
      </c>
      <c r="H1713" s="342" t="s">
        <v>1208</v>
      </c>
      <c r="I1713" s="609" t="s">
        <v>2714</v>
      </c>
      <c r="J1713" s="607" t="s">
        <v>2643</v>
      </c>
      <c r="K1713" s="610">
        <v>42177.423680555556</v>
      </c>
      <c r="L1713" s="611">
        <v>43040</v>
      </c>
      <c r="M1713" s="306" t="s">
        <v>3435</v>
      </c>
      <c r="N1713" s="612">
        <v>101</v>
      </c>
      <c r="O1713" s="298"/>
      <c r="P1713" s="298"/>
    </row>
    <row r="1714" spans="2:16" ht="12.75">
      <c r="B1714" s="613" t="s">
        <v>890</v>
      </c>
      <c r="C1714" s="314" t="s">
        <v>1992</v>
      </c>
      <c r="D1714" s="613" t="s">
        <v>1993</v>
      </c>
      <c r="E1714" s="314" t="s">
        <v>1994</v>
      </c>
      <c r="F1714" s="607" t="s">
        <v>151</v>
      </c>
      <c r="G1714" s="608" t="s">
        <v>147</v>
      </c>
      <c r="H1714" s="342" t="s">
        <v>1208</v>
      </c>
      <c r="I1714" s="609" t="s">
        <v>2714</v>
      </c>
      <c r="J1714" s="607" t="s">
        <v>2644</v>
      </c>
      <c r="K1714" s="610">
        <v>42177.421643518515</v>
      </c>
      <c r="L1714" s="611">
        <v>42705</v>
      </c>
      <c r="M1714" s="306" t="s">
        <v>3435</v>
      </c>
      <c r="N1714" s="612">
        <v>2044</v>
      </c>
      <c r="O1714" s="298"/>
      <c r="P1714" s="298"/>
    </row>
    <row r="1715" spans="2:16" ht="12.75">
      <c r="B1715" s="613" t="s">
        <v>890</v>
      </c>
      <c r="C1715" s="314" t="s">
        <v>1992</v>
      </c>
      <c r="D1715" s="613" t="s">
        <v>1993</v>
      </c>
      <c r="E1715" s="314" t="s">
        <v>1994</v>
      </c>
      <c r="F1715" s="607" t="s">
        <v>151</v>
      </c>
      <c r="G1715" s="608" t="s">
        <v>147</v>
      </c>
      <c r="H1715" s="342" t="s">
        <v>1208</v>
      </c>
      <c r="I1715" s="609" t="s">
        <v>2714</v>
      </c>
      <c r="J1715" s="607" t="s">
        <v>2633</v>
      </c>
      <c r="K1715" s="610">
        <v>42177.421643518515</v>
      </c>
      <c r="L1715" s="611">
        <v>42736</v>
      </c>
      <c r="M1715" s="306" t="s">
        <v>3435</v>
      </c>
      <c r="N1715" s="612">
        <v>1057</v>
      </c>
      <c r="O1715" s="298"/>
      <c r="P1715" s="298"/>
    </row>
    <row r="1716" spans="2:16" ht="12.75">
      <c r="B1716" s="613" t="s">
        <v>890</v>
      </c>
      <c r="C1716" s="314" t="s">
        <v>1992</v>
      </c>
      <c r="D1716" s="613" t="s">
        <v>1993</v>
      </c>
      <c r="E1716" s="314" t="s">
        <v>1994</v>
      </c>
      <c r="F1716" s="607" t="s">
        <v>151</v>
      </c>
      <c r="G1716" s="608" t="s">
        <v>147</v>
      </c>
      <c r="H1716" s="342" t="s">
        <v>1208</v>
      </c>
      <c r="I1716" s="609" t="s">
        <v>2714</v>
      </c>
      <c r="J1716" s="607" t="s">
        <v>2634</v>
      </c>
      <c r="K1716" s="610">
        <v>42177.421643518515</v>
      </c>
      <c r="L1716" s="611">
        <v>42767</v>
      </c>
      <c r="M1716" s="306" t="s">
        <v>3435</v>
      </c>
      <c r="N1716" s="612">
        <v>4287</v>
      </c>
      <c r="O1716" s="298"/>
      <c r="P1716" s="298"/>
    </row>
    <row r="1717" spans="2:16" ht="12.75">
      <c r="B1717" s="613" t="s">
        <v>890</v>
      </c>
      <c r="C1717" s="314" t="s">
        <v>1992</v>
      </c>
      <c r="D1717" s="613" t="s">
        <v>1993</v>
      </c>
      <c r="E1717" s="314" t="s">
        <v>1994</v>
      </c>
      <c r="F1717" s="607" t="s">
        <v>151</v>
      </c>
      <c r="G1717" s="608" t="s">
        <v>147</v>
      </c>
      <c r="H1717" s="342" t="s">
        <v>1208</v>
      </c>
      <c r="I1717" s="609" t="s">
        <v>2714</v>
      </c>
      <c r="J1717" s="607" t="s">
        <v>2635</v>
      </c>
      <c r="K1717" s="610">
        <v>42177.421643518515</v>
      </c>
      <c r="L1717" s="611">
        <v>42795</v>
      </c>
      <c r="M1717" s="306" t="s">
        <v>3435</v>
      </c>
      <c r="N1717" s="612">
        <v>4313</v>
      </c>
      <c r="O1717" s="298"/>
      <c r="P1717" s="298"/>
    </row>
    <row r="1718" spans="2:16" ht="12.75">
      <c r="B1718" s="613" t="s">
        <v>890</v>
      </c>
      <c r="C1718" s="314" t="s">
        <v>1992</v>
      </c>
      <c r="D1718" s="613" t="s">
        <v>1993</v>
      </c>
      <c r="E1718" s="314" t="s">
        <v>1994</v>
      </c>
      <c r="F1718" s="607" t="s">
        <v>151</v>
      </c>
      <c r="G1718" s="608" t="s">
        <v>147</v>
      </c>
      <c r="H1718" s="342" t="s">
        <v>1208</v>
      </c>
      <c r="I1718" s="609" t="s">
        <v>2714</v>
      </c>
      <c r="J1718" s="607" t="s">
        <v>2636</v>
      </c>
      <c r="K1718" s="610">
        <v>42177.421643518515</v>
      </c>
      <c r="L1718" s="611">
        <v>42826</v>
      </c>
      <c r="M1718" s="306" t="s">
        <v>3435</v>
      </c>
      <c r="N1718" s="612">
        <v>3371</v>
      </c>
      <c r="O1718" s="298"/>
      <c r="P1718" s="298"/>
    </row>
    <row r="1719" spans="2:16" ht="12.75">
      <c r="B1719" s="613" t="s">
        <v>890</v>
      </c>
      <c r="C1719" s="314" t="s">
        <v>1992</v>
      </c>
      <c r="D1719" s="613" t="s">
        <v>1993</v>
      </c>
      <c r="E1719" s="314" t="s">
        <v>1994</v>
      </c>
      <c r="F1719" s="607" t="s">
        <v>151</v>
      </c>
      <c r="G1719" s="608" t="s">
        <v>147</v>
      </c>
      <c r="H1719" s="342" t="s">
        <v>1208</v>
      </c>
      <c r="I1719" s="609" t="s">
        <v>2714</v>
      </c>
      <c r="J1719" s="607" t="s">
        <v>2637</v>
      </c>
      <c r="K1719" s="610">
        <v>42177.421643518515</v>
      </c>
      <c r="L1719" s="611">
        <v>42856</v>
      </c>
      <c r="M1719" s="306" t="s">
        <v>3435</v>
      </c>
      <c r="N1719" s="612">
        <v>2291</v>
      </c>
      <c r="O1719" s="298"/>
      <c r="P1719" s="298"/>
    </row>
    <row r="1720" spans="2:16" ht="12.75">
      <c r="B1720" s="613" t="s">
        <v>890</v>
      </c>
      <c r="C1720" s="314" t="s">
        <v>1992</v>
      </c>
      <c r="D1720" s="613" t="s">
        <v>1993</v>
      </c>
      <c r="E1720" s="314" t="s">
        <v>1994</v>
      </c>
      <c r="F1720" s="607" t="s">
        <v>151</v>
      </c>
      <c r="G1720" s="608" t="s">
        <v>147</v>
      </c>
      <c r="H1720" s="342" t="s">
        <v>1208</v>
      </c>
      <c r="I1720" s="609" t="s">
        <v>2714</v>
      </c>
      <c r="J1720" s="607" t="s">
        <v>2638</v>
      </c>
      <c r="K1720" s="610">
        <v>42177.421643518515</v>
      </c>
      <c r="L1720" s="611">
        <v>42887</v>
      </c>
      <c r="M1720" s="306" t="s">
        <v>3435</v>
      </c>
      <c r="N1720" s="612">
        <v>1687</v>
      </c>
      <c r="O1720" s="298"/>
      <c r="P1720" s="298"/>
    </row>
    <row r="1721" spans="2:16" ht="12.75">
      <c r="B1721" s="613" t="s">
        <v>890</v>
      </c>
      <c r="C1721" s="314" t="s">
        <v>1992</v>
      </c>
      <c r="D1721" s="613" t="s">
        <v>1993</v>
      </c>
      <c r="E1721" s="314" t="s">
        <v>1994</v>
      </c>
      <c r="F1721" s="607" t="s">
        <v>151</v>
      </c>
      <c r="G1721" s="608" t="s">
        <v>147</v>
      </c>
      <c r="H1721" s="342" t="s">
        <v>1208</v>
      </c>
      <c r="I1721" s="609" t="s">
        <v>2714</v>
      </c>
      <c r="J1721" s="607" t="s">
        <v>2639</v>
      </c>
      <c r="K1721" s="610">
        <v>42177.421655092592</v>
      </c>
      <c r="L1721" s="611">
        <v>42917</v>
      </c>
      <c r="M1721" s="306" t="s">
        <v>3435</v>
      </c>
      <c r="N1721" s="612">
        <v>1503</v>
      </c>
      <c r="O1721" s="298"/>
      <c r="P1721" s="298"/>
    </row>
    <row r="1722" spans="2:16" ht="12.75">
      <c r="B1722" s="613" t="s">
        <v>890</v>
      </c>
      <c r="C1722" s="314" t="s">
        <v>1992</v>
      </c>
      <c r="D1722" s="613" t="s">
        <v>1993</v>
      </c>
      <c r="E1722" s="314" t="s">
        <v>1994</v>
      </c>
      <c r="F1722" s="607" t="s">
        <v>151</v>
      </c>
      <c r="G1722" s="608" t="s">
        <v>147</v>
      </c>
      <c r="H1722" s="342" t="s">
        <v>1208</v>
      </c>
      <c r="I1722" s="609" t="s">
        <v>2714</v>
      </c>
      <c r="J1722" s="607" t="s">
        <v>2640</v>
      </c>
      <c r="K1722" s="610">
        <v>42177.421655092592</v>
      </c>
      <c r="L1722" s="611">
        <v>42948</v>
      </c>
      <c r="M1722" s="306" t="s">
        <v>3435</v>
      </c>
      <c r="N1722" s="612">
        <v>1570</v>
      </c>
      <c r="O1722" s="298"/>
      <c r="P1722" s="298"/>
    </row>
    <row r="1723" spans="2:16" ht="12.75">
      <c r="B1723" s="613" t="s">
        <v>890</v>
      </c>
      <c r="C1723" s="314" t="s">
        <v>1992</v>
      </c>
      <c r="D1723" s="613" t="s">
        <v>1993</v>
      </c>
      <c r="E1723" s="314" t="s">
        <v>1994</v>
      </c>
      <c r="F1723" s="607" t="s">
        <v>151</v>
      </c>
      <c r="G1723" s="608" t="s">
        <v>147</v>
      </c>
      <c r="H1723" s="342" t="s">
        <v>1208</v>
      </c>
      <c r="I1723" s="609" t="s">
        <v>2714</v>
      </c>
      <c r="J1723" s="607" t="s">
        <v>2641</v>
      </c>
      <c r="K1723" s="610">
        <v>42177.421655092592</v>
      </c>
      <c r="L1723" s="611">
        <v>42979</v>
      </c>
      <c r="M1723" s="306" t="s">
        <v>3435</v>
      </c>
      <c r="N1723" s="612">
        <v>1750</v>
      </c>
      <c r="O1723" s="298"/>
      <c r="P1723" s="298"/>
    </row>
    <row r="1724" spans="2:16" ht="12.75">
      <c r="B1724" s="613" t="s">
        <v>890</v>
      </c>
      <c r="C1724" s="314" t="s">
        <v>1992</v>
      </c>
      <c r="D1724" s="613" t="s">
        <v>1993</v>
      </c>
      <c r="E1724" s="314" t="s">
        <v>1994</v>
      </c>
      <c r="F1724" s="607" t="s">
        <v>151</v>
      </c>
      <c r="G1724" s="608" t="s">
        <v>147</v>
      </c>
      <c r="H1724" s="342" t="s">
        <v>1208</v>
      </c>
      <c r="I1724" s="609" t="s">
        <v>2714</v>
      </c>
      <c r="J1724" s="607" t="s">
        <v>2642</v>
      </c>
      <c r="K1724" s="610">
        <v>42177.421666666662</v>
      </c>
      <c r="L1724" s="611">
        <v>43009</v>
      </c>
      <c r="M1724" s="306" t="s">
        <v>3435</v>
      </c>
      <c r="N1724" s="612">
        <v>2126</v>
      </c>
      <c r="O1724" s="298"/>
      <c r="P1724" s="298"/>
    </row>
    <row r="1725" spans="2:16" ht="12.75">
      <c r="B1725" s="613" t="s">
        <v>890</v>
      </c>
      <c r="C1725" s="314" t="s">
        <v>1992</v>
      </c>
      <c r="D1725" s="613" t="s">
        <v>1993</v>
      </c>
      <c r="E1725" s="314" t="s">
        <v>1994</v>
      </c>
      <c r="F1725" s="607" t="s">
        <v>151</v>
      </c>
      <c r="G1725" s="608" t="s">
        <v>147</v>
      </c>
      <c r="H1725" s="342" t="s">
        <v>1208</v>
      </c>
      <c r="I1725" s="609" t="s">
        <v>2714</v>
      </c>
      <c r="J1725" s="607" t="s">
        <v>2643</v>
      </c>
      <c r="K1725" s="610">
        <v>42177.421666666662</v>
      </c>
      <c r="L1725" s="611">
        <v>43040</v>
      </c>
      <c r="M1725" s="306" t="s">
        <v>3435</v>
      </c>
      <c r="N1725" s="612">
        <v>1491</v>
      </c>
      <c r="O1725" s="298"/>
      <c r="P1725" s="298"/>
    </row>
    <row r="1726" spans="2:16" ht="12.75">
      <c r="B1726" s="613" t="s">
        <v>571</v>
      </c>
      <c r="C1726" s="314" t="s">
        <v>1526</v>
      </c>
      <c r="D1726" s="613" t="s">
        <v>1527</v>
      </c>
      <c r="E1726" s="314" t="s">
        <v>1528</v>
      </c>
      <c r="F1726" s="607" t="s">
        <v>151</v>
      </c>
      <c r="G1726" s="608" t="s">
        <v>147</v>
      </c>
      <c r="H1726" s="342" t="s">
        <v>1208</v>
      </c>
      <c r="I1726" s="609" t="s">
        <v>2714</v>
      </c>
      <c r="J1726" s="607" t="s">
        <v>2644</v>
      </c>
      <c r="K1726" s="610">
        <v>42177.421643518515</v>
      </c>
      <c r="L1726" s="611">
        <v>42705</v>
      </c>
      <c r="M1726" s="306" t="s">
        <v>3435</v>
      </c>
      <c r="N1726" s="612">
        <v>305</v>
      </c>
      <c r="O1726" s="298"/>
      <c r="P1726" s="298"/>
    </row>
    <row r="1727" spans="2:16" ht="12.75">
      <c r="B1727" s="613" t="s">
        <v>571</v>
      </c>
      <c r="C1727" s="314" t="s">
        <v>1526</v>
      </c>
      <c r="D1727" s="613" t="s">
        <v>1527</v>
      </c>
      <c r="E1727" s="314" t="s">
        <v>1528</v>
      </c>
      <c r="F1727" s="607" t="s">
        <v>151</v>
      </c>
      <c r="G1727" s="608" t="s">
        <v>147</v>
      </c>
      <c r="H1727" s="342" t="s">
        <v>1208</v>
      </c>
      <c r="I1727" s="609" t="s">
        <v>2714</v>
      </c>
      <c r="J1727" s="607" t="s">
        <v>2633</v>
      </c>
      <c r="K1727" s="610">
        <v>42177.421643518515</v>
      </c>
      <c r="L1727" s="611">
        <v>42736</v>
      </c>
      <c r="M1727" s="306" t="s">
        <v>3435</v>
      </c>
      <c r="N1727" s="612">
        <v>510</v>
      </c>
      <c r="O1727" s="298"/>
      <c r="P1727" s="298"/>
    </row>
    <row r="1728" spans="2:16" ht="12.75">
      <c r="B1728" s="613" t="s">
        <v>571</v>
      </c>
      <c r="C1728" s="314" t="s">
        <v>1526</v>
      </c>
      <c r="D1728" s="613" t="s">
        <v>1527</v>
      </c>
      <c r="E1728" s="314" t="s">
        <v>1528</v>
      </c>
      <c r="F1728" s="607" t="s">
        <v>151</v>
      </c>
      <c r="G1728" s="608" t="s">
        <v>147</v>
      </c>
      <c r="H1728" s="342" t="s">
        <v>1208</v>
      </c>
      <c r="I1728" s="609" t="s">
        <v>2714</v>
      </c>
      <c r="J1728" s="607" t="s">
        <v>2634</v>
      </c>
      <c r="K1728" s="610">
        <v>42177.421643518515</v>
      </c>
      <c r="L1728" s="611">
        <v>42767</v>
      </c>
      <c r="M1728" s="306" t="s">
        <v>3435</v>
      </c>
      <c r="N1728" s="612">
        <v>1161</v>
      </c>
      <c r="O1728" s="298"/>
      <c r="P1728" s="298"/>
    </row>
    <row r="1729" spans="2:16" ht="12.75">
      <c r="B1729" s="613" t="s">
        <v>571</v>
      </c>
      <c r="C1729" s="314" t="s">
        <v>1526</v>
      </c>
      <c r="D1729" s="613" t="s">
        <v>1527</v>
      </c>
      <c r="E1729" s="314" t="s">
        <v>1528</v>
      </c>
      <c r="F1729" s="607" t="s">
        <v>151</v>
      </c>
      <c r="G1729" s="608" t="s">
        <v>147</v>
      </c>
      <c r="H1729" s="342" t="s">
        <v>1208</v>
      </c>
      <c r="I1729" s="609" t="s">
        <v>2714</v>
      </c>
      <c r="J1729" s="607" t="s">
        <v>2635</v>
      </c>
      <c r="K1729" s="610">
        <v>42177.421643518515</v>
      </c>
      <c r="L1729" s="611">
        <v>42795</v>
      </c>
      <c r="M1729" s="306" t="s">
        <v>3435</v>
      </c>
      <c r="N1729" s="612">
        <v>2194</v>
      </c>
      <c r="O1729" s="298"/>
      <c r="P1729" s="298"/>
    </row>
    <row r="1730" spans="2:16" ht="12.75">
      <c r="B1730" s="613" t="s">
        <v>571</v>
      </c>
      <c r="C1730" s="314" t="s">
        <v>1526</v>
      </c>
      <c r="D1730" s="613" t="s">
        <v>1527</v>
      </c>
      <c r="E1730" s="314" t="s">
        <v>1528</v>
      </c>
      <c r="F1730" s="607" t="s">
        <v>151</v>
      </c>
      <c r="G1730" s="608" t="s">
        <v>147</v>
      </c>
      <c r="H1730" s="342" t="s">
        <v>1208</v>
      </c>
      <c r="I1730" s="609" t="s">
        <v>2714</v>
      </c>
      <c r="J1730" s="607" t="s">
        <v>2636</v>
      </c>
      <c r="K1730" s="610">
        <v>42177.421643518515</v>
      </c>
      <c r="L1730" s="611">
        <v>42826</v>
      </c>
      <c r="M1730" s="306" t="s">
        <v>3435</v>
      </c>
      <c r="N1730" s="612">
        <v>3906</v>
      </c>
      <c r="O1730" s="298"/>
      <c r="P1730" s="298"/>
    </row>
    <row r="1731" spans="2:16" ht="12.75">
      <c r="B1731" s="613" t="s">
        <v>571</v>
      </c>
      <c r="C1731" s="314" t="s">
        <v>1526</v>
      </c>
      <c r="D1731" s="613" t="s">
        <v>1527</v>
      </c>
      <c r="E1731" s="314" t="s">
        <v>1528</v>
      </c>
      <c r="F1731" s="607" t="s">
        <v>151</v>
      </c>
      <c r="G1731" s="608" t="s">
        <v>147</v>
      </c>
      <c r="H1731" s="342" t="s">
        <v>1208</v>
      </c>
      <c r="I1731" s="609" t="s">
        <v>2714</v>
      </c>
      <c r="J1731" s="607" t="s">
        <v>2637</v>
      </c>
      <c r="K1731" s="610">
        <v>42177.421643518515</v>
      </c>
      <c r="L1731" s="611">
        <v>42856</v>
      </c>
      <c r="M1731" s="306" t="s">
        <v>3435</v>
      </c>
      <c r="N1731" s="612">
        <v>4464</v>
      </c>
      <c r="O1731" s="298"/>
      <c r="P1731" s="298"/>
    </row>
    <row r="1732" spans="2:16" ht="12.75">
      <c r="B1732" s="613" t="s">
        <v>571</v>
      </c>
      <c r="C1732" s="314" t="s">
        <v>1526</v>
      </c>
      <c r="D1732" s="613" t="s">
        <v>1527</v>
      </c>
      <c r="E1732" s="314" t="s">
        <v>1528</v>
      </c>
      <c r="F1732" s="607" t="s">
        <v>151</v>
      </c>
      <c r="G1732" s="608" t="s">
        <v>147</v>
      </c>
      <c r="H1732" s="342" t="s">
        <v>1208</v>
      </c>
      <c r="I1732" s="609" t="s">
        <v>2714</v>
      </c>
      <c r="J1732" s="607" t="s">
        <v>2638</v>
      </c>
      <c r="K1732" s="610">
        <v>42177.421643518515</v>
      </c>
      <c r="L1732" s="611">
        <v>42887</v>
      </c>
      <c r="M1732" s="306" t="s">
        <v>3435</v>
      </c>
      <c r="N1732" s="612">
        <v>4430</v>
      </c>
      <c r="O1732" s="298"/>
      <c r="P1732" s="298"/>
    </row>
    <row r="1733" spans="2:16" ht="12.75">
      <c r="B1733" s="613" t="s">
        <v>571</v>
      </c>
      <c r="C1733" s="314" t="s">
        <v>1526</v>
      </c>
      <c r="D1733" s="613" t="s">
        <v>1527</v>
      </c>
      <c r="E1733" s="314" t="s">
        <v>1528</v>
      </c>
      <c r="F1733" s="607" t="s">
        <v>151</v>
      </c>
      <c r="G1733" s="608" t="s">
        <v>147</v>
      </c>
      <c r="H1733" s="342" t="s">
        <v>1208</v>
      </c>
      <c r="I1733" s="609" t="s">
        <v>2714</v>
      </c>
      <c r="J1733" s="607" t="s">
        <v>2639</v>
      </c>
      <c r="K1733" s="610">
        <v>42177.421655092592</v>
      </c>
      <c r="L1733" s="611">
        <v>42917</v>
      </c>
      <c r="M1733" s="306" t="s">
        <v>3435</v>
      </c>
      <c r="N1733" s="612">
        <v>3731</v>
      </c>
      <c r="O1733" s="298"/>
      <c r="P1733" s="298"/>
    </row>
    <row r="1734" spans="2:16" ht="12.75">
      <c r="B1734" s="613" t="s">
        <v>571</v>
      </c>
      <c r="C1734" s="314" t="s">
        <v>1526</v>
      </c>
      <c r="D1734" s="613" t="s">
        <v>1527</v>
      </c>
      <c r="E1734" s="314" t="s">
        <v>1528</v>
      </c>
      <c r="F1734" s="607" t="s">
        <v>151</v>
      </c>
      <c r="G1734" s="608" t="s">
        <v>147</v>
      </c>
      <c r="H1734" s="342" t="s">
        <v>1208</v>
      </c>
      <c r="I1734" s="609" t="s">
        <v>2714</v>
      </c>
      <c r="J1734" s="607" t="s">
        <v>2640</v>
      </c>
      <c r="K1734" s="610">
        <v>42177.421655092592</v>
      </c>
      <c r="L1734" s="611">
        <v>42948</v>
      </c>
      <c r="M1734" s="306" t="s">
        <v>3435</v>
      </c>
      <c r="N1734" s="612">
        <v>2262</v>
      </c>
      <c r="O1734" s="298"/>
      <c r="P1734" s="298"/>
    </row>
    <row r="1735" spans="2:16" ht="12.75">
      <c r="B1735" s="613" t="s">
        <v>571</v>
      </c>
      <c r="C1735" s="314" t="s">
        <v>1526</v>
      </c>
      <c r="D1735" s="613" t="s">
        <v>1527</v>
      </c>
      <c r="E1735" s="314" t="s">
        <v>1528</v>
      </c>
      <c r="F1735" s="607" t="s">
        <v>151</v>
      </c>
      <c r="G1735" s="608" t="s">
        <v>147</v>
      </c>
      <c r="H1735" s="342" t="s">
        <v>1208</v>
      </c>
      <c r="I1735" s="609" t="s">
        <v>2714</v>
      </c>
      <c r="J1735" s="607" t="s">
        <v>2641</v>
      </c>
      <c r="K1735" s="610">
        <v>42177.421666666662</v>
      </c>
      <c r="L1735" s="611">
        <v>42979</v>
      </c>
      <c r="M1735" s="306" t="s">
        <v>3435</v>
      </c>
      <c r="N1735" s="612">
        <v>886</v>
      </c>
      <c r="O1735" s="298"/>
      <c r="P1735" s="298"/>
    </row>
    <row r="1736" spans="2:16" ht="12.75">
      <c r="B1736" s="613" t="s">
        <v>571</v>
      </c>
      <c r="C1736" s="314" t="s">
        <v>1526</v>
      </c>
      <c r="D1736" s="613" t="s">
        <v>1527</v>
      </c>
      <c r="E1736" s="314" t="s">
        <v>1528</v>
      </c>
      <c r="F1736" s="607" t="s">
        <v>151</v>
      </c>
      <c r="G1736" s="608" t="s">
        <v>147</v>
      </c>
      <c r="H1736" s="342" t="s">
        <v>1208</v>
      </c>
      <c r="I1736" s="609" t="s">
        <v>2714</v>
      </c>
      <c r="J1736" s="607" t="s">
        <v>2642</v>
      </c>
      <c r="K1736" s="610">
        <v>42177.421666666662</v>
      </c>
      <c r="L1736" s="611">
        <v>43009</v>
      </c>
      <c r="M1736" s="306" t="s">
        <v>3435</v>
      </c>
      <c r="N1736" s="612">
        <v>402</v>
      </c>
      <c r="O1736" s="298"/>
      <c r="P1736" s="298"/>
    </row>
    <row r="1737" spans="2:16" ht="12.75">
      <c r="B1737" s="613" t="s">
        <v>571</v>
      </c>
      <c r="C1737" s="314" t="s">
        <v>1526</v>
      </c>
      <c r="D1737" s="613" t="s">
        <v>1527</v>
      </c>
      <c r="E1737" s="314" t="s">
        <v>1528</v>
      </c>
      <c r="F1737" s="607" t="s">
        <v>151</v>
      </c>
      <c r="G1737" s="608" t="s">
        <v>147</v>
      </c>
      <c r="H1737" s="342" t="s">
        <v>1208</v>
      </c>
      <c r="I1737" s="609" t="s">
        <v>2714</v>
      </c>
      <c r="J1737" s="607" t="s">
        <v>2643</v>
      </c>
      <c r="K1737" s="610">
        <v>42177.421666666662</v>
      </c>
      <c r="L1737" s="611">
        <v>43040</v>
      </c>
      <c r="M1737" s="306" t="s">
        <v>3435</v>
      </c>
      <c r="N1737" s="612">
        <v>245</v>
      </c>
      <c r="O1737" s="298"/>
      <c r="P1737" s="298"/>
    </row>
    <row r="1738" spans="2:16" ht="12.75">
      <c r="B1738" s="613" t="s">
        <v>659</v>
      </c>
      <c r="C1738" s="314" t="s">
        <v>2561</v>
      </c>
      <c r="D1738" s="613" t="s">
        <v>2461</v>
      </c>
      <c r="E1738" s="314" t="s">
        <v>2462</v>
      </c>
      <c r="F1738" s="607" t="s">
        <v>151</v>
      </c>
      <c r="G1738" s="608">
        <v>2009</v>
      </c>
      <c r="H1738" s="342" t="s">
        <v>1208</v>
      </c>
      <c r="I1738" s="609" t="s">
        <v>2714</v>
      </c>
      <c r="J1738" s="607" t="s">
        <v>2651</v>
      </c>
      <c r="K1738" s="610">
        <v>42177.425474537034</v>
      </c>
      <c r="L1738" s="611">
        <v>42614</v>
      </c>
      <c r="M1738" s="306" t="s">
        <v>3435</v>
      </c>
      <c r="N1738" s="612">
        <v>4</v>
      </c>
      <c r="O1738" s="298"/>
      <c r="P1738" s="298"/>
    </row>
    <row r="1739" spans="2:16" ht="12.75">
      <c r="B1739" s="613" t="s">
        <v>659</v>
      </c>
      <c r="C1739" s="314" t="s">
        <v>2561</v>
      </c>
      <c r="D1739" s="613" t="s">
        <v>2461</v>
      </c>
      <c r="E1739" s="314" t="s">
        <v>2462</v>
      </c>
      <c r="F1739" s="607" t="s">
        <v>151</v>
      </c>
      <c r="G1739" s="608">
        <v>2009</v>
      </c>
      <c r="H1739" s="342" t="s">
        <v>1208</v>
      </c>
      <c r="I1739" s="609" t="s">
        <v>2714</v>
      </c>
      <c r="J1739" s="607" t="s">
        <v>2650</v>
      </c>
      <c r="K1739" s="610">
        <v>42177.425474537034</v>
      </c>
      <c r="L1739" s="611">
        <v>42644</v>
      </c>
      <c r="M1739" s="306" t="s">
        <v>3435</v>
      </c>
      <c r="N1739" s="612">
        <v>10</v>
      </c>
      <c r="O1739" s="298"/>
      <c r="P1739" s="298"/>
    </row>
    <row r="1740" spans="2:16" ht="12.75">
      <c r="B1740" s="613" t="s">
        <v>659</v>
      </c>
      <c r="C1740" s="314" t="s">
        <v>2561</v>
      </c>
      <c r="D1740" s="613" t="s">
        <v>2461</v>
      </c>
      <c r="E1740" s="314" t="s">
        <v>2462</v>
      </c>
      <c r="F1740" s="607" t="s">
        <v>151</v>
      </c>
      <c r="G1740" s="608">
        <v>2009</v>
      </c>
      <c r="H1740" s="342" t="s">
        <v>1208</v>
      </c>
      <c r="I1740" s="609" t="s">
        <v>2714</v>
      </c>
      <c r="J1740" s="607" t="s">
        <v>2649</v>
      </c>
      <c r="K1740" s="610">
        <v>42177.425474537034</v>
      </c>
      <c r="L1740" s="611">
        <v>42675</v>
      </c>
      <c r="M1740" s="306" t="s">
        <v>3435</v>
      </c>
      <c r="N1740" s="612">
        <v>62</v>
      </c>
      <c r="O1740" s="298"/>
      <c r="P1740" s="298"/>
    </row>
    <row r="1741" spans="2:16" ht="12.75">
      <c r="B1741" s="613" t="s">
        <v>659</v>
      </c>
      <c r="C1741" s="314" t="s">
        <v>2561</v>
      </c>
      <c r="D1741" s="613" t="s">
        <v>2461</v>
      </c>
      <c r="E1741" s="314" t="s">
        <v>2462</v>
      </c>
      <c r="F1741" s="607" t="s">
        <v>151</v>
      </c>
      <c r="G1741" s="608">
        <v>2009</v>
      </c>
      <c r="H1741" s="342" t="s">
        <v>1208</v>
      </c>
      <c r="I1741" s="609" t="s">
        <v>2714</v>
      </c>
      <c r="J1741" s="607" t="s">
        <v>2644</v>
      </c>
      <c r="K1741" s="610">
        <v>42177.425474537034</v>
      </c>
      <c r="L1741" s="611">
        <v>42705</v>
      </c>
      <c r="M1741" s="306" t="s">
        <v>3435</v>
      </c>
      <c r="N1741" s="612">
        <v>96</v>
      </c>
      <c r="O1741" s="298"/>
      <c r="P1741" s="298"/>
    </row>
    <row r="1742" spans="2:16" ht="12.75">
      <c r="B1742" s="613" t="s">
        <v>659</v>
      </c>
      <c r="C1742" s="314" t="s">
        <v>2561</v>
      </c>
      <c r="D1742" s="613" t="s">
        <v>2461</v>
      </c>
      <c r="E1742" s="314" t="s">
        <v>2462</v>
      </c>
      <c r="F1742" s="607" t="s">
        <v>151</v>
      </c>
      <c r="G1742" s="608">
        <v>2009</v>
      </c>
      <c r="H1742" s="342" t="s">
        <v>1208</v>
      </c>
      <c r="I1742" s="609" t="s">
        <v>2714</v>
      </c>
      <c r="J1742" s="607" t="s">
        <v>2644</v>
      </c>
      <c r="K1742" s="610">
        <v>42177.425474537034</v>
      </c>
      <c r="L1742" s="611">
        <v>42705</v>
      </c>
      <c r="M1742" s="306" t="s">
        <v>3435</v>
      </c>
      <c r="N1742" s="612">
        <v>5554</v>
      </c>
      <c r="O1742" s="298"/>
      <c r="P1742" s="298"/>
    </row>
    <row r="1743" spans="2:16" ht="12.75">
      <c r="B1743" s="613" t="s">
        <v>659</v>
      </c>
      <c r="C1743" s="314" t="s">
        <v>2561</v>
      </c>
      <c r="D1743" s="613" t="s">
        <v>2461</v>
      </c>
      <c r="E1743" s="314" t="s">
        <v>2462</v>
      </c>
      <c r="F1743" s="607" t="s">
        <v>151</v>
      </c>
      <c r="G1743" s="608">
        <v>2009</v>
      </c>
      <c r="H1743" s="342" t="s">
        <v>1208</v>
      </c>
      <c r="I1743" s="609" t="s">
        <v>2714</v>
      </c>
      <c r="J1743" s="607" t="s">
        <v>2633</v>
      </c>
      <c r="K1743" s="610">
        <v>42177.425474537034</v>
      </c>
      <c r="L1743" s="611">
        <v>42736</v>
      </c>
      <c r="M1743" s="306" t="s">
        <v>3435</v>
      </c>
      <c r="N1743" s="612">
        <v>4456</v>
      </c>
      <c r="O1743" s="298"/>
      <c r="P1743" s="298"/>
    </row>
    <row r="1744" spans="2:16" ht="12.75">
      <c r="B1744" s="613" t="s">
        <v>659</v>
      </c>
      <c r="C1744" s="314" t="s">
        <v>2561</v>
      </c>
      <c r="D1744" s="613" t="s">
        <v>2461</v>
      </c>
      <c r="E1744" s="314" t="s">
        <v>2462</v>
      </c>
      <c r="F1744" s="607" t="s">
        <v>151</v>
      </c>
      <c r="G1744" s="608">
        <v>2009</v>
      </c>
      <c r="H1744" s="342" t="s">
        <v>1208</v>
      </c>
      <c r="I1744" s="609" t="s">
        <v>2714</v>
      </c>
      <c r="J1744" s="607" t="s">
        <v>2634</v>
      </c>
      <c r="K1744" s="610">
        <v>42177.425474537034</v>
      </c>
      <c r="L1744" s="611">
        <v>42767</v>
      </c>
      <c r="M1744" s="306" t="s">
        <v>3435</v>
      </c>
      <c r="N1744" s="612">
        <v>4942</v>
      </c>
      <c r="O1744" s="298"/>
      <c r="P1744" s="298"/>
    </row>
    <row r="1745" spans="2:16" ht="12.75">
      <c r="B1745" s="613" t="s">
        <v>659</v>
      </c>
      <c r="C1745" s="314" t="s">
        <v>2561</v>
      </c>
      <c r="D1745" s="613" t="s">
        <v>2461</v>
      </c>
      <c r="E1745" s="314" t="s">
        <v>2462</v>
      </c>
      <c r="F1745" s="607" t="s">
        <v>151</v>
      </c>
      <c r="G1745" s="608">
        <v>2009</v>
      </c>
      <c r="H1745" s="342" t="s">
        <v>1208</v>
      </c>
      <c r="I1745" s="609" t="s">
        <v>2714</v>
      </c>
      <c r="J1745" s="607" t="s">
        <v>2635</v>
      </c>
      <c r="K1745" s="610">
        <v>42177.425474537034</v>
      </c>
      <c r="L1745" s="611">
        <v>42795</v>
      </c>
      <c r="M1745" s="306" t="s">
        <v>3435</v>
      </c>
      <c r="N1745" s="612">
        <v>9267</v>
      </c>
      <c r="O1745" s="298"/>
      <c r="P1745" s="298"/>
    </row>
    <row r="1746" spans="2:16" ht="12.75">
      <c r="B1746" s="613" t="s">
        <v>659</v>
      </c>
      <c r="C1746" s="314" t="s">
        <v>2561</v>
      </c>
      <c r="D1746" s="613" t="s">
        <v>2461</v>
      </c>
      <c r="E1746" s="314" t="s">
        <v>2462</v>
      </c>
      <c r="F1746" s="607" t="s">
        <v>151</v>
      </c>
      <c r="G1746" s="608">
        <v>2009</v>
      </c>
      <c r="H1746" s="342" t="s">
        <v>1208</v>
      </c>
      <c r="I1746" s="609" t="s">
        <v>2714</v>
      </c>
      <c r="J1746" s="607" t="s">
        <v>2636</v>
      </c>
      <c r="K1746" s="610">
        <v>42177.425474537034</v>
      </c>
      <c r="L1746" s="611">
        <v>42826</v>
      </c>
      <c r="M1746" s="306" t="s">
        <v>3435</v>
      </c>
      <c r="N1746" s="612">
        <v>120</v>
      </c>
      <c r="O1746" s="298"/>
      <c r="P1746" s="298"/>
    </row>
    <row r="1747" spans="2:16" ht="12.75">
      <c r="B1747" s="613" t="s">
        <v>659</v>
      </c>
      <c r="C1747" s="314" t="s">
        <v>2561</v>
      </c>
      <c r="D1747" s="613" t="s">
        <v>2461</v>
      </c>
      <c r="E1747" s="314" t="s">
        <v>2462</v>
      </c>
      <c r="F1747" s="607" t="s">
        <v>151</v>
      </c>
      <c r="G1747" s="608">
        <v>2009</v>
      </c>
      <c r="H1747" s="342" t="s">
        <v>1208</v>
      </c>
      <c r="I1747" s="609" t="s">
        <v>2714</v>
      </c>
      <c r="J1747" s="607" t="s">
        <v>2636</v>
      </c>
      <c r="K1747" s="610">
        <v>42177.425474537034</v>
      </c>
      <c r="L1747" s="611">
        <v>42826</v>
      </c>
      <c r="M1747" s="306" t="s">
        <v>3435</v>
      </c>
      <c r="N1747" s="612">
        <v>5378</v>
      </c>
      <c r="O1747" s="298"/>
      <c r="P1747" s="298"/>
    </row>
    <row r="1748" spans="2:16" ht="12.75">
      <c r="B1748" s="613" t="s">
        <v>659</v>
      </c>
      <c r="C1748" s="314" t="s">
        <v>2561</v>
      </c>
      <c r="D1748" s="613" t="s">
        <v>2461</v>
      </c>
      <c r="E1748" s="314" t="s">
        <v>2462</v>
      </c>
      <c r="F1748" s="607" t="s">
        <v>150</v>
      </c>
      <c r="G1748" s="608">
        <v>2009</v>
      </c>
      <c r="H1748" s="342" t="s">
        <v>1208</v>
      </c>
      <c r="I1748" s="609" t="s">
        <v>2714</v>
      </c>
      <c r="J1748" s="607" t="s">
        <v>2636</v>
      </c>
      <c r="K1748" s="610">
        <v>42177.425474537034</v>
      </c>
      <c r="L1748" s="611">
        <v>42826</v>
      </c>
      <c r="M1748" s="306" t="s">
        <v>3435</v>
      </c>
      <c r="N1748" s="612">
        <v>10369</v>
      </c>
      <c r="O1748" s="298"/>
      <c r="P1748" s="298"/>
    </row>
    <row r="1749" spans="2:16" ht="12.75">
      <c r="B1749" s="613" t="s">
        <v>659</v>
      </c>
      <c r="C1749" s="314" t="s">
        <v>2561</v>
      </c>
      <c r="D1749" s="613" t="s">
        <v>2461</v>
      </c>
      <c r="E1749" s="314" t="s">
        <v>2462</v>
      </c>
      <c r="F1749" s="607" t="s">
        <v>151</v>
      </c>
      <c r="G1749" s="608">
        <v>2009</v>
      </c>
      <c r="H1749" s="342" t="s">
        <v>1208</v>
      </c>
      <c r="I1749" s="609" t="s">
        <v>2714</v>
      </c>
      <c r="J1749" s="607" t="s">
        <v>2637</v>
      </c>
      <c r="K1749" s="610">
        <v>42177.425474537034</v>
      </c>
      <c r="L1749" s="611">
        <v>42856</v>
      </c>
      <c r="M1749" s="306" t="s">
        <v>3435</v>
      </c>
      <c r="N1749" s="612">
        <v>1470</v>
      </c>
      <c r="O1749" s="298"/>
      <c r="P1749" s="298"/>
    </row>
    <row r="1750" spans="2:16" ht="12.75">
      <c r="B1750" s="613" t="s">
        <v>659</v>
      </c>
      <c r="C1750" s="314" t="s">
        <v>2561</v>
      </c>
      <c r="D1750" s="613" t="s">
        <v>2461</v>
      </c>
      <c r="E1750" s="314" t="s">
        <v>2462</v>
      </c>
      <c r="F1750" s="607" t="s">
        <v>151</v>
      </c>
      <c r="G1750" s="608">
        <v>2009</v>
      </c>
      <c r="H1750" s="342" t="s">
        <v>1208</v>
      </c>
      <c r="I1750" s="609" t="s">
        <v>2714</v>
      </c>
      <c r="J1750" s="607" t="s">
        <v>2637</v>
      </c>
      <c r="K1750" s="610">
        <v>42177.425474537034</v>
      </c>
      <c r="L1750" s="611">
        <v>42856</v>
      </c>
      <c r="M1750" s="306" t="s">
        <v>3435</v>
      </c>
      <c r="N1750" s="612">
        <v>22234</v>
      </c>
      <c r="O1750" s="298"/>
      <c r="P1750" s="298"/>
    </row>
    <row r="1751" spans="2:16" ht="12.75">
      <c r="B1751" s="613" t="s">
        <v>659</v>
      </c>
      <c r="C1751" s="314" t="s">
        <v>2561</v>
      </c>
      <c r="D1751" s="613" t="s">
        <v>2461</v>
      </c>
      <c r="E1751" s="314" t="s">
        <v>2462</v>
      </c>
      <c r="F1751" s="607" t="s">
        <v>151</v>
      </c>
      <c r="G1751" s="608">
        <v>2009</v>
      </c>
      <c r="H1751" s="342" t="s">
        <v>1208</v>
      </c>
      <c r="I1751" s="609" t="s">
        <v>2714</v>
      </c>
      <c r="J1751" s="607" t="s">
        <v>2638</v>
      </c>
      <c r="K1751" s="610">
        <v>42177.425474537034</v>
      </c>
      <c r="L1751" s="611">
        <v>42887</v>
      </c>
      <c r="M1751" s="306" t="s">
        <v>3435</v>
      </c>
      <c r="N1751" s="612">
        <v>12591</v>
      </c>
      <c r="O1751" s="298"/>
      <c r="P1751" s="298"/>
    </row>
    <row r="1752" spans="2:16" ht="12.75">
      <c r="B1752" s="613" t="s">
        <v>659</v>
      </c>
      <c r="C1752" s="314" t="s">
        <v>2561</v>
      </c>
      <c r="D1752" s="613" t="s">
        <v>2461</v>
      </c>
      <c r="E1752" s="314" t="s">
        <v>2462</v>
      </c>
      <c r="F1752" s="607" t="s">
        <v>151</v>
      </c>
      <c r="G1752" s="608">
        <v>2009</v>
      </c>
      <c r="H1752" s="342" t="s">
        <v>1208</v>
      </c>
      <c r="I1752" s="609" t="s">
        <v>2714</v>
      </c>
      <c r="J1752" s="607" t="s">
        <v>2638</v>
      </c>
      <c r="K1752" s="610">
        <v>42177.42465277778</v>
      </c>
      <c r="L1752" s="611">
        <v>42887</v>
      </c>
      <c r="M1752" s="306" t="s">
        <v>3435</v>
      </c>
      <c r="N1752" s="612">
        <v>585</v>
      </c>
      <c r="O1752" s="298"/>
      <c r="P1752" s="298"/>
    </row>
    <row r="1753" spans="2:16" ht="12.75">
      <c r="B1753" s="613" t="s">
        <v>659</v>
      </c>
      <c r="C1753" s="314" t="s">
        <v>2561</v>
      </c>
      <c r="D1753" s="613" t="s">
        <v>2461</v>
      </c>
      <c r="E1753" s="314" t="s">
        <v>2462</v>
      </c>
      <c r="F1753" s="607" t="s">
        <v>151</v>
      </c>
      <c r="G1753" s="608">
        <v>2009</v>
      </c>
      <c r="H1753" s="342" t="s">
        <v>1208</v>
      </c>
      <c r="I1753" s="609" t="s">
        <v>2714</v>
      </c>
      <c r="J1753" s="607" t="s">
        <v>2639</v>
      </c>
      <c r="K1753" s="610">
        <v>42177.425486111111</v>
      </c>
      <c r="L1753" s="611">
        <v>42917</v>
      </c>
      <c r="M1753" s="306" t="s">
        <v>3435</v>
      </c>
      <c r="N1753" s="612">
        <v>141</v>
      </c>
      <c r="O1753" s="298"/>
      <c r="P1753" s="298"/>
    </row>
    <row r="1754" spans="2:16" ht="12.75">
      <c r="B1754" s="613" t="s">
        <v>659</v>
      </c>
      <c r="C1754" s="314" t="s">
        <v>2561</v>
      </c>
      <c r="D1754" s="613" t="s">
        <v>2461</v>
      </c>
      <c r="E1754" s="314" t="s">
        <v>2462</v>
      </c>
      <c r="F1754" s="607" t="s">
        <v>151</v>
      </c>
      <c r="G1754" s="608">
        <v>2009</v>
      </c>
      <c r="H1754" s="342" t="s">
        <v>1208</v>
      </c>
      <c r="I1754" s="609" t="s">
        <v>2714</v>
      </c>
      <c r="J1754" s="607" t="s">
        <v>2639</v>
      </c>
      <c r="K1754" s="610">
        <v>42177.42465277778</v>
      </c>
      <c r="L1754" s="611">
        <v>42917</v>
      </c>
      <c r="M1754" s="306" t="s">
        <v>3435</v>
      </c>
      <c r="N1754" s="612">
        <v>16662</v>
      </c>
      <c r="O1754" s="298"/>
      <c r="P1754" s="298"/>
    </row>
    <row r="1755" spans="2:16" ht="12.75">
      <c r="B1755" s="613" t="s">
        <v>659</v>
      </c>
      <c r="C1755" s="314" t="s">
        <v>2561</v>
      </c>
      <c r="D1755" s="613" t="s">
        <v>2461</v>
      </c>
      <c r="E1755" s="314" t="s">
        <v>2462</v>
      </c>
      <c r="F1755" s="607" t="s">
        <v>151</v>
      </c>
      <c r="G1755" s="608">
        <v>2009</v>
      </c>
      <c r="H1755" s="342" t="s">
        <v>1208</v>
      </c>
      <c r="I1755" s="609" t="s">
        <v>2714</v>
      </c>
      <c r="J1755" s="607" t="s">
        <v>2640</v>
      </c>
      <c r="K1755" s="610">
        <v>42177.425486111111</v>
      </c>
      <c r="L1755" s="611">
        <v>42948</v>
      </c>
      <c r="M1755" s="306" t="s">
        <v>3435</v>
      </c>
      <c r="N1755" s="612">
        <v>361</v>
      </c>
      <c r="O1755" s="298"/>
      <c r="P1755" s="298"/>
    </row>
    <row r="1756" spans="2:16" ht="12.75">
      <c r="B1756" s="613" t="s">
        <v>659</v>
      </c>
      <c r="C1756" s="314" t="s">
        <v>2561</v>
      </c>
      <c r="D1756" s="613" t="s">
        <v>2461</v>
      </c>
      <c r="E1756" s="314" t="s">
        <v>2462</v>
      </c>
      <c r="F1756" s="607" t="s">
        <v>151</v>
      </c>
      <c r="G1756" s="608">
        <v>2009</v>
      </c>
      <c r="H1756" s="342" t="s">
        <v>1208</v>
      </c>
      <c r="I1756" s="609" t="s">
        <v>2714</v>
      </c>
      <c r="J1756" s="607" t="s">
        <v>2640</v>
      </c>
      <c r="K1756" s="610">
        <v>42177.42465277778</v>
      </c>
      <c r="L1756" s="611">
        <v>42948</v>
      </c>
      <c r="M1756" s="306" t="s">
        <v>3435</v>
      </c>
      <c r="N1756" s="612">
        <v>19382</v>
      </c>
      <c r="O1756" s="298"/>
      <c r="P1756" s="298"/>
    </row>
    <row r="1757" spans="2:16" ht="12.75">
      <c r="B1757" s="613" t="s">
        <v>659</v>
      </c>
      <c r="C1757" s="314" t="s">
        <v>2561</v>
      </c>
      <c r="D1757" s="613" t="s">
        <v>2461</v>
      </c>
      <c r="E1757" s="314" t="s">
        <v>2462</v>
      </c>
      <c r="F1757" s="607" t="s">
        <v>151</v>
      </c>
      <c r="G1757" s="608">
        <v>2009</v>
      </c>
      <c r="H1757" s="342" t="s">
        <v>1208</v>
      </c>
      <c r="I1757" s="609" t="s">
        <v>2714</v>
      </c>
      <c r="J1757" s="607" t="s">
        <v>2641</v>
      </c>
      <c r="K1757" s="610">
        <v>42177.425486111111</v>
      </c>
      <c r="L1757" s="611">
        <v>42979</v>
      </c>
      <c r="M1757" s="306" t="s">
        <v>3435</v>
      </c>
      <c r="N1757" s="612">
        <v>7</v>
      </c>
      <c r="O1757" s="298"/>
      <c r="P1757" s="298"/>
    </row>
    <row r="1758" spans="2:16" ht="12.75">
      <c r="B1758" s="613" t="s">
        <v>659</v>
      </c>
      <c r="C1758" s="314" t="s">
        <v>2561</v>
      </c>
      <c r="D1758" s="613" t="s">
        <v>2461</v>
      </c>
      <c r="E1758" s="314" t="s">
        <v>2462</v>
      </c>
      <c r="F1758" s="607" t="s">
        <v>151</v>
      </c>
      <c r="G1758" s="608">
        <v>2009</v>
      </c>
      <c r="H1758" s="342" t="s">
        <v>1208</v>
      </c>
      <c r="I1758" s="609" t="s">
        <v>2714</v>
      </c>
      <c r="J1758" s="607" t="s">
        <v>2641</v>
      </c>
      <c r="K1758" s="610">
        <v>42177.42465277778</v>
      </c>
      <c r="L1758" s="611">
        <v>42979</v>
      </c>
      <c r="M1758" s="306" t="s">
        <v>3435</v>
      </c>
      <c r="N1758" s="612">
        <v>17434</v>
      </c>
      <c r="O1758" s="298"/>
      <c r="P1758" s="298"/>
    </row>
    <row r="1759" spans="2:16" ht="12.75">
      <c r="B1759" s="613" t="s">
        <v>659</v>
      </c>
      <c r="C1759" s="314" t="s">
        <v>2561</v>
      </c>
      <c r="D1759" s="613" t="s">
        <v>2461</v>
      </c>
      <c r="E1759" s="314" t="s">
        <v>2462</v>
      </c>
      <c r="F1759" s="607" t="s">
        <v>151</v>
      </c>
      <c r="G1759" s="608">
        <v>2009</v>
      </c>
      <c r="H1759" s="342" t="s">
        <v>1208</v>
      </c>
      <c r="I1759" s="609" t="s">
        <v>2714</v>
      </c>
      <c r="J1759" s="607" t="s">
        <v>2642</v>
      </c>
      <c r="K1759" s="610">
        <v>42177.425486111111</v>
      </c>
      <c r="L1759" s="611">
        <v>43009</v>
      </c>
      <c r="M1759" s="306" t="s">
        <v>3435</v>
      </c>
      <c r="N1759" s="612">
        <v>5</v>
      </c>
      <c r="O1759" s="298"/>
      <c r="P1759" s="298"/>
    </row>
    <row r="1760" spans="2:16" ht="12.75">
      <c r="B1760" s="613" t="s">
        <v>659</v>
      </c>
      <c r="C1760" s="314" t="s">
        <v>2561</v>
      </c>
      <c r="D1760" s="613" t="s">
        <v>2461</v>
      </c>
      <c r="E1760" s="314" t="s">
        <v>2462</v>
      </c>
      <c r="F1760" s="607" t="s">
        <v>151</v>
      </c>
      <c r="G1760" s="608">
        <v>2009</v>
      </c>
      <c r="H1760" s="342" t="s">
        <v>1208</v>
      </c>
      <c r="I1760" s="609" t="s">
        <v>2714</v>
      </c>
      <c r="J1760" s="607" t="s">
        <v>2642</v>
      </c>
      <c r="K1760" s="610">
        <v>42177.42465277778</v>
      </c>
      <c r="L1760" s="611">
        <v>43009</v>
      </c>
      <c r="M1760" s="306" t="s">
        <v>3435</v>
      </c>
      <c r="N1760" s="612">
        <v>15975</v>
      </c>
      <c r="O1760" s="298"/>
      <c r="P1760" s="298"/>
    </row>
    <row r="1761" spans="2:16" ht="12.75">
      <c r="B1761" s="613" t="s">
        <v>659</v>
      </c>
      <c r="C1761" s="314" t="s">
        <v>2561</v>
      </c>
      <c r="D1761" s="613" t="s">
        <v>2461</v>
      </c>
      <c r="E1761" s="314" t="s">
        <v>2462</v>
      </c>
      <c r="F1761" s="607" t="s">
        <v>151</v>
      </c>
      <c r="G1761" s="608">
        <v>2009</v>
      </c>
      <c r="H1761" s="342" t="s">
        <v>1208</v>
      </c>
      <c r="I1761" s="609" t="s">
        <v>2714</v>
      </c>
      <c r="J1761" s="607" t="s">
        <v>2643</v>
      </c>
      <c r="K1761" s="610">
        <v>42177.424664351849</v>
      </c>
      <c r="L1761" s="611">
        <v>43040</v>
      </c>
      <c r="M1761" s="306" t="s">
        <v>3435</v>
      </c>
      <c r="N1761" s="612">
        <v>5874</v>
      </c>
      <c r="O1761" s="298"/>
      <c r="P1761" s="298"/>
    </row>
    <row r="1762" spans="2:16" ht="12.75">
      <c r="B1762" s="613" t="s">
        <v>659</v>
      </c>
      <c r="C1762" s="314" t="s">
        <v>2561</v>
      </c>
      <c r="D1762" s="613" t="s">
        <v>2461</v>
      </c>
      <c r="E1762" s="314" t="s">
        <v>2462</v>
      </c>
      <c r="F1762" s="607" t="s">
        <v>151</v>
      </c>
      <c r="G1762" s="608">
        <v>2009</v>
      </c>
      <c r="H1762" s="342" t="s">
        <v>1208</v>
      </c>
      <c r="I1762" s="609" t="s">
        <v>2714</v>
      </c>
      <c r="J1762" s="607" t="s">
        <v>2643</v>
      </c>
      <c r="K1762" s="610">
        <v>42177.424664351849</v>
      </c>
      <c r="L1762" s="611">
        <v>43040</v>
      </c>
      <c r="M1762" s="306" t="s">
        <v>3435</v>
      </c>
      <c r="N1762" s="612">
        <v>43</v>
      </c>
      <c r="O1762" s="298"/>
      <c r="P1762" s="298"/>
    </row>
    <row r="1763" spans="2:16" ht="12.75">
      <c r="B1763" s="613" t="s">
        <v>660</v>
      </c>
      <c r="C1763" s="314" t="s">
        <v>2562</v>
      </c>
      <c r="D1763" s="613" t="s">
        <v>2464</v>
      </c>
      <c r="E1763" s="314" t="s">
        <v>2465</v>
      </c>
      <c r="F1763" s="607" t="s">
        <v>151</v>
      </c>
      <c r="G1763" s="608">
        <v>2009</v>
      </c>
      <c r="H1763" s="342" t="s">
        <v>1208</v>
      </c>
      <c r="I1763" s="609" t="s">
        <v>2714</v>
      </c>
      <c r="J1763" s="607" t="s">
        <v>2649</v>
      </c>
      <c r="K1763" s="610">
        <v>42177.425474537034</v>
      </c>
      <c r="L1763" s="611">
        <v>42675</v>
      </c>
      <c r="M1763" s="306" t="s">
        <v>3435</v>
      </c>
      <c r="N1763" s="612">
        <v>32</v>
      </c>
      <c r="O1763" s="298"/>
      <c r="P1763" s="298"/>
    </row>
    <row r="1764" spans="2:16" ht="12.75">
      <c r="B1764" s="613" t="s">
        <v>660</v>
      </c>
      <c r="C1764" s="314" t="s">
        <v>2562</v>
      </c>
      <c r="D1764" s="613" t="s">
        <v>2464</v>
      </c>
      <c r="E1764" s="314" t="s">
        <v>2465</v>
      </c>
      <c r="F1764" s="607" t="s">
        <v>151</v>
      </c>
      <c r="G1764" s="608">
        <v>2009</v>
      </c>
      <c r="H1764" s="342" t="s">
        <v>1208</v>
      </c>
      <c r="I1764" s="609" t="s">
        <v>2714</v>
      </c>
      <c r="J1764" s="607" t="s">
        <v>2644</v>
      </c>
      <c r="K1764" s="610">
        <v>42177.425474537034</v>
      </c>
      <c r="L1764" s="611">
        <v>42705</v>
      </c>
      <c r="M1764" s="306" t="s">
        <v>3435</v>
      </c>
      <c r="N1764" s="612">
        <v>34</v>
      </c>
      <c r="O1764" s="298"/>
      <c r="P1764" s="298"/>
    </row>
    <row r="1765" spans="2:16" ht="12.75">
      <c r="B1765" s="613" t="s">
        <v>660</v>
      </c>
      <c r="C1765" s="314" t="s">
        <v>2562</v>
      </c>
      <c r="D1765" s="613" t="s">
        <v>2464</v>
      </c>
      <c r="E1765" s="314" t="s">
        <v>2465</v>
      </c>
      <c r="F1765" s="607" t="s">
        <v>151</v>
      </c>
      <c r="G1765" s="608">
        <v>2009</v>
      </c>
      <c r="H1765" s="342" t="s">
        <v>1208</v>
      </c>
      <c r="I1765" s="609" t="s">
        <v>2714</v>
      </c>
      <c r="J1765" s="607" t="s">
        <v>2644</v>
      </c>
      <c r="K1765" s="610">
        <v>42177.425474537034</v>
      </c>
      <c r="L1765" s="611">
        <v>42705</v>
      </c>
      <c r="M1765" s="306" t="s">
        <v>3435</v>
      </c>
      <c r="N1765" s="612">
        <v>2653</v>
      </c>
      <c r="O1765" s="298"/>
      <c r="P1765" s="298"/>
    </row>
    <row r="1766" spans="2:16" ht="12.75">
      <c r="B1766" s="613" t="s">
        <v>660</v>
      </c>
      <c r="C1766" s="314" t="s">
        <v>2562</v>
      </c>
      <c r="D1766" s="613" t="s">
        <v>2464</v>
      </c>
      <c r="E1766" s="314" t="s">
        <v>2465</v>
      </c>
      <c r="F1766" s="607" t="s">
        <v>151</v>
      </c>
      <c r="G1766" s="608">
        <v>2009</v>
      </c>
      <c r="H1766" s="342" t="s">
        <v>1208</v>
      </c>
      <c r="I1766" s="609" t="s">
        <v>2714</v>
      </c>
      <c r="J1766" s="607" t="s">
        <v>2633</v>
      </c>
      <c r="K1766" s="610">
        <v>42177.425474537034</v>
      </c>
      <c r="L1766" s="611">
        <v>42736</v>
      </c>
      <c r="M1766" s="306" t="s">
        <v>3435</v>
      </c>
      <c r="N1766" s="612">
        <v>3858</v>
      </c>
      <c r="O1766" s="298"/>
      <c r="P1766" s="298"/>
    </row>
    <row r="1767" spans="2:16" ht="12.75">
      <c r="B1767" s="613" t="s">
        <v>660</v>
      </c>
      <c r="C1767" s="314" t="s">
        <v>2562</v>
      </c>
      <c r="D1767" s="613" t="s">
        <v>2464</v>
      </c>
      <c r="E1767" s="314" t="s">
        <v>2465</v>
      </c>
      <c r="F1767" s="607" t="s">
        <v>151</v>
      </c>
      <c r="G1767" s="608">
        <v>2009</v>
      </c>
      <c r="H1767" s="342" t="s">
        <v>1208</v>
      </c>
      <c r="I1767" s="609" t="s">
        <v>2714</v>
      </c>
      <c r="J1767" s="607" t="s">
        <v>2634</v>
      </c>
      <c r="K1767" s="610">
        <v>42177.425474537034</v>
      </c>
      <c r="L1767" s="611">
        <v>42767</v>
      </c>
      <c r="M1767" s="306" t="s">
        <v>3435</v>
      </c>
      <c r="N1767" s="612">
        <v>9388</v>
      </c>
      <c r="O1767" s="298"/>
      <c r="P1767" s="298"/>
    </row>
    <row r="1768" spans="2:16" ht="12.75">
      <c r="B1768" s="613" t="s">
        <v>660</v>
      </c>
      <c r="C1768" s="314" t="s">
        <v>2562</v>
      </c>
      <c r="D1768" s="613" t="s">
        <v>2464</v>
      </c>
      <c r="E1768" s="314" t="s">
        <v>2465</v>
      </c>
      <c r="F1768" s="607" t="s">
        <v>151</v>
      </c>
      <c r="G1768" s="608">
        <v>2009</v>
      </c>
      <c r="H1768" s="342" t="s">
        <v>1208</v>
      </c>
      <c r="I1768" s="609" t="s">
        <v>2714</v>
      </c>
      <c r="J1768" s="607" t="s">
        <v>2635</v>
      </c>
      <c r="K1768" s="610">
        <v>42177.425474537034</v>
      </c>
      <c r="L1768" s="611">
        <v>42795</v>
      </c>
      <c r="M1768" s="306" t="s">
        <v>3435</v>
      </c>
      <c r="N1768" s="612">
        <v>6521</v>
      </c>
      <c r="O1768" s="298"/>
      <c r="P1768" s="298"/>
    </row>
    <row r="1769" spans="2:16" ht="12.75">
      <c r="B1769" s="613" t="s">
        <v>660</v>
      </c>
      <c r="C1769" s="314" t="s">
        <v>2562</v>
      </c>
      <c r="D1769" s="613" t="s">
        <v>2464</v>
      </c>
      <c r="E1769" s="314" t="s">
        <v>2465</v>
      </c>
      <c r="F1769" s="607" t="s">
        <v>151</v>
      </c>
      <c r="G1769" s="608">
        <v>2009</v>
      </c>
      <c r="H1769" s="342" t="s">
        <v>1208</v>
      </c>
      <c r="I1769" s="609" t="s">
        <v>2714</v>
      </c>
      <c r="J1769" s="607" t="s">
        <v>2636</v>
      </c>
      <c r="K1769" s="610">
        <v>42177.425474537034</v>
      </c>
      <c r="L1769" s="611">
        <v>42826</v>
      </c>
      <c r="M1769" s="306" t="s">
        <v>3435</v>
      </c>
      <c r="N1769" s="612">
        <v>95</v>
      </c>
      <c r="O1769" s="298"/>
      <c r="P1769" s="298"/>
    </row>
    <row r="1770" spans="2:16" ht="12.75">
      <c r="B1770" s="613" t="s">
        <v>660</v>
      </c>
      <c r="C1770" s="314" t="s">
        <v>2562</v>
      </c>
      <c r="D1770" s="613" t="s">
        <v>2464</v>
      </c>
      <c r="E1770" s="314" t="s">
        <v>2465</v>
      </c>
      <c r="F1770" s="607" t="s">
        <v>151</v>
      </c>
      <c r="G1770" s="608">
        <v>2009</v>
      </c>
      <c r="H1770" s="342" t="s">
        <v>1208</v>
      </c>
      <c r="I1770" s="609" t="s">
        <v>2714</v>
      </c>
      <c r="J1770" s="607" t="s">
        <v>2636</v>
      </c>
      <c r="K1770" s="610">
        <v>42177.425474537034</v>
      </c>
      <c r="L1770" s="611">
        <v>42826</v>
      </c>
      <c r="M1770" s="306" t="s">
        <v>3435</v>
      </c>
      <c r="N1770" s="612">
        <v>15755</v>
      </c>
      <c r="O1770" s="298"/>
      <c r="P1770" s="298"/>
    </row>
    <row r="1771" spans="2:16" ht="12.75">
      <c r="B1771" s="613" t="s">
        <v>660</v>
      </c>
      <c r="C1771" s="314" t="s">
        <v>2562</v>
      </c>
      <c r="D1771" s="613" t="s">
        <v>2464</v>
      </c>
      <c r="E1771" s="314" t="s">
        <v>2465</v>
      </c>
      <c r="F1771" s="607" t="s">
        <v>151</v>
      </c>
      <c r="G1771" s="608">
        <v>2009</v>
      </c>
      <c r="H1771" s="342" t="s">
        <v>1208</v>
      </c>
      <c r="I1771" s="609" t="s">
        <v>2714</v>
      </c>
      <c r="J1771" s="607" t="s">
        <v>2637</v>
      </c>
      <c r="K1771" s="610">
        <v>42177.425474537034</v>
      </c>
      <c r="L1771" s="611">
        <v>42856</v>
      </c>
      <c r="M1771" s="306" t="s">
        <v>3435</v>
      </c>
      <c r="N1771" s="612">
        <v>1556</v>
      </c>
      <c r="O1771" s="298"/>
      <c r="P1771" s="298"/>
    </row>
    <row r="1772" spans="2:16" ht="12.75">
      <c r="B1772" s="613" t="s">
        <v>660</v>
      </c>
      <c r="C1772" s="314" t="s">
        <v>2562</v>
      </c>
      <c r="D1772" s="613" t="s">
        <v>2464</v>
      </c>
      <c r="E1772" s="314" t="s">
        <v>2465</v>
      </c>
      <c r="F1772" s="607" t="s">
        <v>151</v>
      </c>
      <c r="G1772" s="608">
        <v>2009</v>
      </c>
      <c r="H1772" s="342" t="s">
        <v>1208</v>
      </c>
      <c r="I1772" s="609" t="s">
        <v>2714</v>
      </c>
      <c r="J1772" s="607" t="s">
        <v>2637</v>
      </c>
      <c r="K1772" s="610">
        <v>42177.425474537034</v>
      </c>
      <c r="L1772" s="611">
        <v>42856</v>
      </c>
      <c r="M1772" s="306" t="s">
        <v>3435</v>
      </c>
      <c r="N1772" s="612">
        <v>23114</v>
      </c>
      <c r="O1772" s="298"/>
      <c r="P1772" s="298"/>
    </row>
    <row r="1773" spans="2:16" ht="12.75">
      <c r="B1773" s="613" t="s">
        <v>660</v>
      </c>
      <c r="C1773" s="314" t="s">
        <v>2562</v>
      </c>
      <c r="D1773" s="613" t="s">
        <v>2464</v>
      </c>
      <c r="E1773" s="314" t="s">
        <v>2465</v>
      </c>
      <c r="F1773" s="607" t="s">
        <v>151</v>
      </c>
      <c r="G1773" s="608">
        <v>2009</v>
      </c>
      <c r="H1773" s="342" t="s">
        <v>1208</v>
      </c>
      <c r="I1773" s="609" t="s">
        <v>2714</v>
      </c>
      <c r="J1773" s="607" t="s">
        <v>2638</v>
      </c>
      <c r="K1773" s="610">
        <v>42177.425474537034</v>
      </c>
      <c r="L1773" s="611">
        <v>42887</v>
      </c>
      <c r="M1773" s="306" t="s">
        <v>3435</v>
      </c>
      <c r="N1773" s="612">
        <v>598</v>
      </c>
      <c r="O1773" s="298"/>
      <c r="P1773" s="298"/>
    </row>
    <row r="1774" spans="2:16" ht="12.75">
      <c r="B1774" s="613" t="s">
        <v>660</v>
      </c>
      <c r="C1774" s="314" t="s">
        <v>2562</v>
      </c>
      <c r="D1774" s="613" t="s">
        <v>2464</v>
      </c>
      <c r="E1774" s="314" t="s">
        <v>2465</v>
      </c>
      <c r="F1774" s="607" t="s">
        <v>151</v>
      </c>
      <c r="G1774" s="608">
        <v>2009</v>
      </c>
      <c r="H1774" s="342" t="s">
        <v>1208</v>
      </c>
      <c r="I1774" s="609" t="s">
        <v>2714</v>
      </c>
      <c r="J1774" s="607" t="s">
        <v>2638</v>
      </c>
      <c r="K1774" s="610">
        <v>42177.425474537034</v>
      </c>
      <c r="L1774" s="611">
        <v>42887</v>
      </c>
      <c r="M1774" s="306" t="s">
        <v>3435</v>
      </c>
      <c r="N1774" s="612">
        <v>10006</v>
      </c>
      <c r="O1774" s="298"/>
      <c r="P1774" s="298"/>
    </row>
    <row r="1775" spans="2:16" ht="12.75">
      <c r="B1775" s="613" t="s">
        <v>660</v>
      </c>
      <c r="C1775" s="314" t="s">
        <v>2562</v>
      </c>
      <c r="D1775" s="613" t="s">
        <v>2464</v>
      </c>
      <c r="E1775" s="314" t="s">
        <v>2465</v>
      </c>
      <c r="F1775" s="607" t="s">
        <v>151</v>
      </c>
      <c r="G1775" s="608">
        <v>2009</v>
      </c>
      <c r="H1775" s="342" t="s">
        <v>1208</v>
      </c>
      <c r="I1775" s="609" t="s">
        <v>2714</v>
      </c>
      <c r="J1775" s="607" t="s">
        <v>2639</v>
      </c>
      <c r="K1775" s="610">
        <v>42177.425486111111</v>
      </c>
      <c r="L1775" s="611">
        <v>42917</v>
      </c>
      <c r="M1775" s="306" t="s">
        <v>3435</v>
      </c>
      <c r="N1775" s="612">
        <v>14226</v>
      </c>
      <c r="O1775" s="298"/>
      <c r="P1775" s="298"/>
    </row>
    <row r="1776" spans="2:16" ht="12.75">
      <c r="B1776" s="613" t="s">
        <v>660</v>
      </c>
      <c r="C1776" s="314" t="s">
        <v>2562</v>
      </c>
      <c r="D1776" s="613" t="s">
        <v>2464</v>
      </c>
      <c r="E1776" s="314" t="s">
        <v>2465</v>
      </c>
      <c r="F1776" s="607" t="s">
        <v>151</v>
      </c>
      <c r="G1776" s="608">
        <v>2009</v>
      </c>
      <c r="H1776" s="342" t="s">
        <v>1208</v>
      </c>
      <c r="I1776" s="609" t="s">
        <v>2714</v>
      </c>
      <c r="J1776" s="607" t="s">
        <v>2639</v>
      </c>
      <c r="K1776" s="610">
        <v>42177.425486111111</v>
      </c>
      <c r="L1776" s="611">
        <v>42917</v>
      </c>
      <c r="M1776" s="306" t="s">
        <v>3435</v>
      </c>
      <c r="N1776" s="612">
        <v>191</v>
      </c>
      <c r="O1776" s="298"/>
      <c r="P1776" s="298"/>
    </row>
    <row r="1777" spans="2:16" ht="12.75">
      <c r="B1777" s="613" t="s">
        <v>660</v>
      </c>
      <c r="C1777" s="314" t="s">
        <v>2562</v>
      </c>
      <c r="D1777" s="613" t="s">
        <v>2464</v>
      </c>
      <c r="E1777" s="314" t="s">
        <v>2465</v>
      </c>
      <c r="F1777" s="607" t="s">
        <v>151</v>
      </c>
      <c r="G1777" s="608">
        <v>2009</v>
      </c>
      <c r="H1777" s="342" t="s">
        <v>1208</v>
      </c>
      <c r="I1777" s="609" t="s">
        <v>2714</v>
      </c>
      <c r="J1777" s="607" t="s">
        <v>2640</v>
      </c>
      <c r="K1777" s="610">
        <v>42177.425486111111</v>
      </c>
      <c r="L1777" s="611">
        <v>42948</v>
      </c>
      <c r="M1777" s="306" t="s">
        <v>3435</v>
      </c>
      <c r="N1777" s="612">
        <v>9326</v>
      </c>
      <c r="O1777" s="298"/>
      <c r="P1777" s="298"/>
    </row>
    <row r="1778" spans="2:16" ht="12.75">
      <c r="B1778" s="613" t="s">
        <v>660</v>
      </c>
      <c r="C1778" s="314" t="s">
        <v>2562</v>
      </c>
      <c r="D1778" s="613" t="s">
        <v>2464</v>
      </c>
      <c r="E1778" s="314" t="s">
        <v>2465</v>
      </c>
      <c r="F1778" s="607" t="s">
        <v>151</v>
      </c>
      <c r="G1778" s="608">
        <v>2009</v>
      </c>
      <c r="H1778" s="342" t="s">
        <v>1208</v>
      </c>
      <c r="I1778" s="609" t="s">
        <v>2714</v>
      </c>
      <c r="J1778" s="607" t="s">
        <v>2640</v>
      </c>
      <c r="K1778" s="610">
        <v>42177.425486111111</v>
      </c>
      <c r="L1778" s="611">
        <v>42948</v>
      </c>
      <c r="M1778" s="306" t="s">
        <v>3435</v>
      </c>
      <c r="N1778" s="612">
        <v>216</v>
      </c>
      <c r="O1778" s="298"/>
      <c r="P1778" s="298"/>
    </row>
    <row r="1779" spans="2:16" ht="12.75">
      <c r="B1779" s="613" t="s">
        <v>660</v>
      </c>
      <c r="C1779" s="314" t="s">
        <v>2562</v>
      </c>
      <c r="D1779" s="613" t="s">
        <v>2464</v>
      </c>
      <c r="E1779" s="314" t="s">
        <v>2465</v>
      </c>
      <c r="F1779" s="607" t="s">
        <v>151</v>
      </c>
      <c r="G1779" s="608">
        <v>2009</v>
      </c>
      <c r="H1779" s="342" t="s">
        <v>1208</v>
      </c>
      <c r="I1779" s="609" t="s">
        <v>2714</v>
      </c>
      <c r="J1779" s="607" t="s">
        <v>2641</v>
      </c>
      <c r="K1779" s="610">
        <v>42177.425486111111</v>
      </c>
      <c r="L1779" s="611">
        <v>42979</v>
      </c>
      <c r="M1779" s="306" t="s">
        <v>3435</v>
      </c>
      <c r="N1779" s="612">
        <v>20341</v>
      </c>
      <c r="O1779" s="298"/>
      <c r="P1779" s="298"/>
    </row>
    <row r="1780" spans="2:16" ht="12.75">
      <c r="B1780" s="613" t="s">
        <v>660</v>
      </c>
      <c r="C1780" s="314" t="s">
        <v>2562</v>
      </c>
      <c r="D1780" s="613" t="s">
        <v>2464</v>
      </c>
      <c r="E1780" s="314" t="s">
        <v>2465</v>
      </c>
      <c r="F1780" s="607" t="s">
        <v>151</v>
      </c>
      <c r="G1780" s="608">
        <v>2009</v>
      </c>
      <c r="H1780" s="342" t="s">
        <v>1208</v>
      </c>
      <c r="I1780" s="609" t="s">
        <v>2714</v>
      </c>
      <c r="J1780" s="607" t="s">
        <v>2641</v>
      </c>
      <c r="K1780" s="610">
        <v>42177.425486111111</v>
      </c>
      <c r="L1780" s="611">
        <v>42979</v>
      </c>
      <c r="M1780" s="306" t="s">
        <v>3435</v>
      </c>
      <c r="N1780" s="612">
        <v>2</v>
      </c>
      <c r="O1780" s="298"/>
      <c r="P1780" s="298"/>
    </row>
    <row r="1781" spans="2:16" ht="12.75">
      <c r="B1781" s="613" t="s">
        <v>660</v>
      </c>
      <c r="C1781" s="314" t="s">
        <v>2562</v>
      </c>
      <c r="D1781" s="613" t="s">
        <v>2464</v>
      </c>
      <c r="E1781" s="314" t="s">
        <v>2465</v>
      </c>
      <c r="F1781" s="607" t="s">
        <v>151</v>
      </c>
      <c r="G1781" s="608">
        <v>2009</v>
      </c>
      <c r="H1781" s="342" t="s">
        <v>1208</v>
      </c>
      <c r="I1781" s="609" t="s">
        <v>2714</v>
      </c>
      <c r="J1781" s="607" t="s">
        <v>2642</v>
      </c>
      <c r="K1781" s="610">
        <v>42177.425486111111</v>
      </c>
      <c r="L1781" s="611">
        <v>43009</v>
      </c>
      <c r="M1781" s="306" t="s">
        <v>3435</v>
      </c>
      <c r="N1781" s="612">
        <v>15786</v>
      </c>
      <c r="O1781" s="298"/>
      <c r="P1781" s="298"/>
    </row>
    <row r="1782" spans="2:16" ht="12.75">
      <c r="B1782" s="613" t="s">
        <v>660</v>
      </c>
      <c r="C1782" s="314" t="s">
        <v>2562</v>
      </c>
      <c r="D1782" s="613" t="s">
        <v>2464</v>
      </c>
      <c r="E1782" s="314" t="s">
        <v>2465</v>
      </c>
      <c r="F1782" s="607" t="s">
        <v>151</v>
      </c>
      <c r="G1782" s="608">
        <v>2009</v>
      </c>
      <c r="H1782" s="342" t="s">
        <v>1208</v>
      </c>
      <c r="I1782" s="609" t="s">
        <v>2714</v>
      </c>
      <c r="J1782" s="607" t="s">
        <v>2642</v>
      </c>
      <c r="K1782" s="610">
        <v>42177.425486111111</v>
      </c>
      <c r="L1782" s="611">
        <v>43009</v>
      </c>
      <c r="M1782" s="306" t="s">
        <v>3435</v>
      </c>
      <c r="N1782" s="612">
        <v>1</v>
      </c>
      <c r="O1782" s="298"/>
      <c r="P1782" s="298"/>
    </row>
    <row r="1783" spans="2:16" ht="12.75">
      <c r="B1783" s="613" t="s">
        <v>660</v>
      </c>
      <c r="C1783" s="314" t="s">
        <v>2562</v>
      </c>
      <c r="D1783" s="613" t="s">
        <v>2464</v>
      </c>
      <c r="E1783" s="314" t="s">
        <v>2465</v>
      </c>
      <c r="F1783" s="607" t="s">
        <v>151</v>
      </c>
      <c r="G1783" s="608">
        <v>2009</v>
      </c>
      <c r="H1783" s="342" t="s">
        <v>1208</v>
      </c>
      <c r="I1783" s="609" t="s">
        <v>2714</v>
      </c>
      <c r="J1783" s="607" t="s">
        <v>2643</v>
      </c>
      <c r="K1783" s="610">
        <v>42177.425486111111</v>
      </c>
      <c r="L1783" s="611">
        <v>43040</v>
      </c>
      <c r="M1783" s="306" t="s">
        <v>3435</v>
      </c>
      <c r="N1783" s="612">
        <v>5568</v>
      </c>
      <c r="O1783" s="298"/>
      <c r="P1783" s="298"/>
    </row>
    <row r="1784" spans="2:16" ht="12.75">
      <c r="B1784" s="613" t="s">
        <v>660</v>
      </c>
      <c r="C1784" s="314" t="s">
        <v>2562</v>
      </c>
      <c r="D1784" s="613" t="s">
        <v>2464</v>
      </c>
      <c r="E1784" s="314" t="s">
        <v>2465</v>
      </c>
      <c r="F1784" s="607" t="s">
        <v>151</v>
      </c>
      <c r="G1784" s="608">
        <v>2009</v>
      </c>
      <c r="H1784" s="342" t="s">
        <v>1208</v>
      </c>
      <c r="I1784" s="609" t="s">
        <v>2714</v>
      </c>
      <c r="J1784" s="607" t="s">
        <v>2643</v>
      </c>
      <c r="K1784" s="610">
        <v>42177.425486111111</v>
      </c>
      <c r="L1784" s="611">
        <v>43040</v>
      </c>
      <c r="M1784" s="306" t="s">
        <v>3435</v>
      </c>
      <c r="N1784" s="612">
        <v>4</v>
      </c>
      <c r="O1784" s="298"/>
      <c r="P1784" s="298"/>
    </row>
    <row r="1785" spans="2:16" ht="12.75">
      <c r="B1785" s="613" t="s">
        <v>652</v>
      </c>
      <c r="C1785" s="314" t="s">
        <v>1995</v>
      </c>
      <c r="D1785" s="613" t="s">
        <v>1996</v>
      </c>
      <c r="E1785" s="314" t="s">
        <v>1997</v>
      </c>
      <c r="F1785" s="607" t="s">
        <v>151</v>
      </c>
      <c r="G1785" s="608">
        <v>2008</v>
      </c>
      <c r="H1785" s="342" t="s">
        <v>1208</v>
      </c>
      <c r="I1785" s="609" t="s">
        <v>2714</v>
      </c>
      <c r="J1785" s="607" t="s">
        <v>2644</v>
      </c>
      <c r="K1785" s="610">
        <v>42177.421643518515</v>
      </c>
      <c r="L1785" s="611">
        <v>42705</v>
      </c>
      <c r="M1785" s="306" t="s">
        <v>3435</v>
      </c>
      <c r="N1785" s="612">
        <v>684</v>
      </c>
      <c r="O1785" s="298"/>
      <c r="P1785" s="298"/>
    </row>
    <row r="1786" spans="2:16" ht="12.75">
      <c r="B1786" s="613" t="s">
        <v>652</v>
      </c>
      <c r="C1786" s="314" t="s">
        <v>1995</v>
      </c>
      <c r="D1786" s="613" t="s">
        <v>1996</v>
      </c>
      <c r="E1786" s="314" t="s">
        <v>1997</v>
      </c>
      <c r="F1786" s="607" t="s">
        <v>151</v>
      </c>
      <c r="G1786" s="608">
        <v>2008</v>
      </c>
      <c r="H1786" s="342" t="s">
        <v>1208</v>
      </c>
      <c r="I1786" s="609" t="s">
        <v>2714</v>
      </c>
      <c r="J1786" s="607" t="s">
        <v>2633</v>
      </c>
      <c r="K1786" s="610">
        <v>42177.421643518515</v>
      </c>
      <c r="L1786" s="611">
        <v>42736</v>
      </c>
      <c r="M1786" s="306" t="s">
        <v>3435</v>
      </c>
      <c r="N1786" s="612">
        <v>541</v>
      </c>
      <c r="O1786" s="298"/>
      <c r="P1786" s="298"/>
    </row>
    <row r="1787" spans="2:16" ht="12.75">
      <c r="B1787" s="613" t="s">
        <v>652</v>
      </c>
      <c r="C1787" s="314" t="s">
        <v>1995</v>
      </c>
      <c r="D1787" s="613" t="s">
        <v>1996</v>
      </c>
      <c r="E1787" s="314" t="s">
        <v>1997</v>
      </c>
      <c r="F1787" s="607" t="s">
        <v>151</v>
      </c>
      <c r="G1787" s="608">
        <v>2008</v>
      </c>
      <c r="H1787" s="342" t="s">
        <v>1208</v>
      </c>
      <c r="I1787" s="609" t="s">
        <v>2714</v>
      </c>
      <c r="J1787" s="607" t="s">
        <v>2634</v>
      </c>
      <c r="K1787" s="610">
        <v>42177.421643518515</v>
      </c>
      <c r="L1787" s="611">
        <v>42767</v>
      </c>
      <c r="M1787" s="306" t="s">
        <v>3435</v>
      </c>
      <c r="N1787" s="612">
        <v>640</v>
      </c>
      <c r="O1787" s="298"/>
      <c r="P1787" s="298"/>
    </row>
    <row r="1788" spans="2:16" ht="12.75">
      <c r="B1788" s="613" t="s">
        <v>652</v>
      </c>
      <c r="C1788" s="314" t="s">
        <v>1995</v>
      </c>
      <c r="D1788" s="613" t="s">
        <v>1996</v>
      </c>
      <c r="E1788" s="314" t="s">
        <v>1997</v>
      </c>
      <c r="F1788" s="607" t="s">
        <v>151</v>
      </c>
      <c r="G1788" s="608">
        <v>2008</v>
      </c>
      <c r="H1788" s="342" t="s">
        <v>1208</v>
      </c>
      <c r="I1788" s="609" t="s">
        <v>2714</v>
      </c>
      <c r="J1788" s="607" t="s">
        <v>2635</v>
      </c>
      <c r="K1788" s="610">
        <v>42177.421643518515</v>
      </c>
      <c r="L1788" s="611">
        <v>42795</v>
      </c>
      <c r="M1788" s="306" t="s">
        <v>3435</v>
      </c>
      <c r="N1788" s="612">
        <v>393</v>
      </c>
      <c r="O1788" s="298"/>
      <c r="P1788" s="298"/>
    </row>
    <row r="1789" spans="2:16" ht="12.75">
      <c r="B1789" s="613" t="s">
        <v>652</v>
      </c>
      <c r="C1789" s="314" t="s">
        <v>1995</v>
      </c>
      <c r="D1789" s="613" t="s">
        <v>1996</v>
      </c>
      <c r="E1789" s="314" t="s">
        <v>1997</v>
      </c>
      <c r="F1789" s="607" t="s">
        <v>151</v>
      </c>
      <c r="G1789" s="608">
        <v>2008</v>
      </c>
      <c r="H1789" s="342" t="s">
        <v>1208</v>
      </c>
      <c r="I1789" s="609" t="s">
        <v>2714</v>
      </c>
      <c r="J1789" s="607" t="s">
        <v>2636</v>
      </c>
      <c r="K1789" s="610">
        <v>42177.421643518515</v>
      </c>
      <c r="L1789" s="611">
        <v>42826</v>
      </c>
      <c r="M1789" s="306" t="s">
        <v>3435</v>
      </c>
      <c r="N1789" s="612">
        <v>483</v>
      </c>
      <c r="O1789" s="298"/>
      <c r="P1789" s="298"/>
    </row>
    <row r="1790" spans="2:16" ht="12.75">
      <c r="B1790" s="613" t="s">
        <v>652</v>
      </c>
      <c r="C1790" s="314" t="s">
        <v>1995</v>
      </c>
      <c r="D1790" s="613" t="s">
        <v>1996</v>
      </c>
      <c r="E1790" s="314" t="s">
        <v>1997</v>
      </c>
      <c r="F1790" s="607" t="s">
        <v>151</v>
      </c>
      <c r="G1790" s="608">
        <v>2008</v>
      </c>
      <c r="H1790" s="342" t="s">
        <v>1208</v>
      </c>
      <c r="I1790" s="609" t="s">
        <v>2714</v>
      </c>
      <c r="J1790" s="607" t="s">
        <v>2637</v>
      </c>
      <c r="K1790" s="610">
        <v>42177.421643518515</v>
      </c>
      <c r="L1790" s="611">
        <v>42856</v>
      </c>
      <c r="M1790" s="306" t="s">
        <v>3435</v>
      </c>
      <c r="N1790" s="612">
        <v>554</v>
      </c>
      <c r="O1790" s="298"/>
      <c r="P1790" s="298"/>
    </row>
    <row r="1791" spans="2:16" ht="12.75">
      <c r="B1791" s="613" t="s">
        <v>652</v>
      </c>
      <c r="C1791" s="314" t="s">
        <v>1995</v>
      </c>
      <c r="D1791" s="613" t="s">
        <v>1996</v>
      </c>
      <c r="E1791" s="314" t="s">
        <v>1997</v>
      </c>
      <c r="F1791" s="607" t="s">
        <v>151</v>
      </c>
      <c r="G1791" s="608">
        <v>2008</v>
      </c>
      <c r="H1791" s="342" t="s">
        <v>1208</v>
      </c>
      <c r="I1791" s="609" t="s">
        <v>2714</v>
      </c>
      <c r="J1791" s="607" t="s">
        <v>2638</v>
      </c>
      <c r="K1791" s="610">
        <v>42177.421643518515</v>
      </c>
      <c r="L1791" s="611">
        <v>42887</v>
      </c>
      <c r="M1791" s="306" t="s">
        <v>3435</v>
      </c>
      <c r="N1791" s="612">
        <v>601</v>
      </c>
      <c r="O1791" s="298"/>
      <c r="P1791" s="298"/>
    </row>
    <row r="1792" spans="2:16" ht="12.75">
      <c r="B1792" s="613" t="s">
        <v>652</v>
      </c>
      <c r="C1792" s="314" t="s">
        <v>1995</v>
      </c>
      <c r="D1792" s="613" t="s">
        <v>1996</v>
      </c>
      <c r="E1792" s="314" t="s">
        <v>1997</v>
      </c>
      <c r="F1792" s="607" t="s">
        <v>151</v>
      </c>
      <c r="G1792" s="608">
        <v>2008</v>
      </c>
      <c r="H1792" s="342" t="s">
        <v>1208</v>
      </c>
      <c r="I1792" s="609" t="s">
        <v>2714</v>
      </c>
      <c r="J1792" s="607" t="s">
        <v>2639</v>
      </c>
      <c r="K1792" s="610">
        <v>42177.421655092592</v>
      </c>
      <c r="L1792" s="611">
        <v>42917</v>
      </c>
      <c r="M1792" s="306" t="s">
        <v>3435</v>
      </c>
      <c r="N1792" s="612">
        <v>665</v>
      </c>
      <c r="O1792" s="298"/>
      <c r="P1792" s="298"/>
    </row>
    <row r="1793" spans="2:16" ht="12.75">
      <c r="B1793" s="613" t="s">
        <v>652</v>
      </c>
      <c r="C1793" s="314" t="s">
        <v>1995</v>
      </c>
      <c r="D1793" s="613" t="s">
        <v>1996</v>
      </c>
      <c r="E1793" s="314" t="s">
        <v>1997</v>
      </c>
      <c r="F1793" s="607" t="s">
        <v>151</v>
      </c>
      <c r="G1793" s="608">
        <v>2008</v>
      </c>
      <c r="H1793" s="342" t="s">
        <v>1208</v>
      </c>
      <c r="I1793" s="609" t="s">
        <v>2714</v>
      </c>
      <c r="J1793" s="607" t="s">
        <v>2640</v>
      </c>
      <c r="K1793" s="610">
        <v>42177.421655092592</v>
      </c>
      <c r="L1793" s="611">
        <v>42948</v>
      </c>
      <c r="M1793" s="306" t="s">
        <v>3435</v>
      </c>
      <c r="N1793" s="612">
        <v>801</v>
      </c>
      <c r="O1793" s="298"/>
      <c r="P1793" s="298"/>
    </row>
    <row r="1794" spans="2:16" ht="12.75">
      <c r="B1794" s="613" t="s">
        <v>652</v>
      </c>
      <c r="C1794" s="314" t="s">
        <v>1995</v>
      </c>
      <c r="D1794" s="613" t="s">
        <v>1996</v>
      </c>
      <c r="E1794" s="314" t="s">
        <v>1997</v>
      </c>
      <c r="F1794" s="607" t="s">
        <v>151</v>
      </c>
      <c r="G1794" s="608">
        <v>2008</v>
      </c>
      <c r="H1794" s="342" t="s">
        <v>1208</v>
      </c>
      <c r="I1794" s="609" t="s">
        <v>2714</v>
      </c>
      <c r="J1794" s="607" t="s">
        <v>2641</v>
      </c>
      <c r="K1794" s="610">
        <v>42177.421655092592</v>
      </c>
      <c r="L1794" s="611">
        <v>42979</v>
      </c>
      <c r="M1794" s="306" t="s">
        <v>3435</v>
      </c>
      <c r="N1794" s="612">
        <v>804</v>
      </c>
      <c r="O1794" s="298"/>
      <c r="P1794" s="298"/>
    </row>
    <row r="1795" spans="2:16" ht="12.75">
      <c r="B1795" s="613" t="s">
        <v>652</v>
      </c>
      <c r="C1795" s="314" t="s">
        <v>1995</v>
      </c>
      <c r="D1795" s="613" t="s">
        <v>1996</v>
      </c>
      <c r="E1795" s="314" t="s">
        <v>1997</v>
      </c>
      <c r="F1795" s="607" t="s">
        <v>151</v>
      </c>
      <c r="G1795" s="608">
        <v>2008</v>
      </c>
      <c r="H1795" s="342" t="s">
        <v>1208</v>
      </c>
      <c r="I1795" s="609" t="s">
        <v>2714</v>
      </c>
      <c r="J1795" s="607" t="s">
        <v>2642</v>
      </c>
      <c r="K1795" s="610">
        <v>42177.421666666662</v>
      </c>
      <c r="L1795" s="611">
        <v>43009</v>
      </c>
      <c r="M1795" s="306" t="s">
        <v>3435</v>
      </c>
      <c r="N1795" s="612">
        <v>719</v>
      </c>
      <c r="O1795" s="298"/>
      <c r="P1795" s="298"/>
    </row>
    <row r="1796" spans="2:16" ht="12.75">
      <c r="B1796" s="613" t="s">
        <v>652</v>
      </c>
      <c r="C1796" s="314" t="s">
        <v>1995</v>
      </c>
      <c r="D1796" s="613" t="s">
        <v>1996</v>
      </c>
      <c r="E1796" s="314" t="s">
        <v>1997</v>
      </c>
      <c r="F1796" s="607" t="s">
        <v>151</v>
      </c>
      <c r="G1796" s="608">
        <v>2008</v>
      </c>
      <c r="H1796" s="342" t="s">
        <v>1208</v>
      </c>
      <c r="I1796" s="609" t="s">
        <v>2714</v>
      </c>
      <c r="J1796" s="607" t="s">
        <v>2643</v>
      </c>
      <c r="K1796" s="610">
        <v>42177.421666666662</v>
      </c>
      <c r="L1796" s="611">
        <v>43040</v>
      </c>
      <c r="M1796" s="306" t="s">
        <v>3435</v>
      </c>
      <c r="N1796" s="612">
        <v>714</v>
      </c>
      <c r="O1796" s="298"/>
      <c r="P1796" s="298"/>
    </row>
    <row r="1797" spans="2:16" ht="12.75">
      <c r="B1797" s="613" t="s">
        <v>676</v>
      </c>
      <c r="C1797" s="314" t="s">
        <v>1529</v>
      </c>
      <c r="D1797" s="613" t="s">
        <v>1530</v>
      </c>
      <c r="E1797" s="314" t="s">
        <v>1531</v>
      </c>
      <c r="F1797" s="607" t="s">
        <v>150</v>
      </c>
      <c r="G1797" s="608" t="s">
        <v>147</v>
      </c>
      <c r="H1797" s="342" t="s">
        <v>1208</v>
      </c>
      <c r="I1797" s="609" t="s">
        <v>2714</v>
      </c>
      <c r="J1797" s="607" t="s">
        <v>2636</v>
      </c>
      <c r="K1797" s="610">
        <v>42177.421643518515</v>
      </c>
      <c r="L1797" s="611">
        <v>42826</v>
      </c>
      <c r="M1797" s="306" t="s">
        <v>3435</v>
      </c>
      <c r="N1797" s="612">
        <v>14</v>
      </c>
      <c r="O1797" s="298"/>
      <c r="P1797" s="298"/>
    </row>
    <row r="1798" spans="2:16" ht="12.75">
      <c r="B1798" s="613" t="s">
        <v>676</v>
      </c>
      <c r="C1798" s="314" t="s">
        <v>1529</v>
      </c>
      <c r="D1798" s="613" t="s">
        <v>1530</v>
      </c>
      <c r="E1798" s="314" t="s">
        <v>1531</v>
      </c>
      <c r="F1798" s="607" t="s">
        <v>150</v>
      </c>
      <c r="G1798" s="608" t="s">
        <v>147</v>
      </c>
      <c r="H1798" s="342" t="s">
        <v>1208</v>
      </c>
      <c r="I1798" s="609" t="s">
        <v>2714</v>
      </c>
      <c r="J1798" s="607" t="s">
        <v>2637</v>
      </c>
      <c r="K1798" s="610">
        <v>42177.421643518515</v>
      </c>
      <c r="L1798" s="611">
        <v>42856</v>
      </c>
      <c r="M1798" s="306" t="s">
        <v>3435</v>
      </c>
      <c r="N1798" s="612">
        <v>36</v>
      </c>
      <c r="O1798" s="298"/>
      <c r="P1798" s="298"/>
    </row>
    <row r="1799" spans="2:16" ht="12.75">
      <c r="B1799" s="613" t="s">
        <v>676</v>
      </c>
      <c r="C1799" s="314" t="s">
        <v>1529</v>
      </c>
      <c r="D1799" s="613" t="s">
        <v>1530</v>
      </c>
      <c r="E1799" s="314" t="s">
        <v>1531</v>
      </c>
      <c r="F1799" s="607" t="s">
        <v>150</v>
      </c>
      <c r="G1799" s="608" t="s">
        <v>147</v>
      </c>
      <c r="H1799" s="342" t="s">
        <v>1208</v>
      </c>
      <c r="I1799" s="609" t="s">
        <v>2714</v>
      </c>
      <c r="J1799" s="607" t="s">
        <v>2638</v>
      </c>
      <c r="K1799" s="610">
        <v>42177.421643518515</v>
      </c>
      <c r="L1799" s="611">
        <v>42887</v>
      </c>
      <c r="M1799" s="306" t="s">
        <v>3435</v>
      </c>
      <c r="N1799" s="612">
        <v>40</v>
      </c>
      <c r="O1799" s="298"/>
      <c r="P1799" s="298"/>
    </row>
    <row r="1800" spans="2:16" ht="12.75">
      <c r="B1800" s="613" t="s">
        <v>676</v>
      </c>
      <c r="C1800" s="314" t="s">
        <v>1529</v>
      </c>
      <c r="D1800" s="613" t="s">
        <v>1530</v>
      </c>
      <c r="E1800" s="314" t="s">
        <v>1531</v>
      </c>
      <c r="F1800" s="607" t="s">
        <v>150</v>
      </c>
      <c r="G1800" s="608" t="s">
        <v>147</v>
      </c>
      <c r="H1800" s="342" t="s">
        <v>1208</v>
      </c>
      <c r="I1800" s="609" t="s">
        <v>2714</v>
      </c>
      <c r="J1800" s="607" t="s">
        <v>2639</v>
      </c>
      <c r="K1800" s="610">
        <v>42177.421655092592</v>
      </c>
      <c r="L1800" s="611">
        <v>42917</v>
      </c>
      <c r="M1800" s="306" t="s">
        <v>3435</v>
      </c>
      <c r="N1800" s="612">
        <v>46</v>
      </c>
      <c r="O1800" s="298"/>
      <c r="P1800" s="298"/>
    </row>
    <row r="1801" spans="2:16" ht="12.75">
      <c r="B1801" s="613" t="s">
        <v>676</v>
      </c>
      <c r="C1801" s="314" t="s">
        <v>1529</v>
      </c>
      <c r="D1801" s="613" t="s">
        <v>1530</v>
      </c>
      <c r="E1801" s="314" t="s">
        <v>1531</v>
      </c>
      <c r="F1801" s="607" t="s">
        <v>150</v>
      </c>
      <c r="G1801" s="608" t="s">
        <v>147</v>
      </c>
      <c r="H1801" s="342" t="s">
        <v>1208</v>
      </c>
      <c r="I1801" s="609" t="s">
        <v>2714</v>
      </c>
      <c r="J1801" s="607" t="s">
        <v>2640</v>
      </c>
      <c r="K1801" s="610">
        <v>42177.421655092592</v>
      </c>
      <c r="L1801" s="611">
        <v>42948</v>
      </c>
      <c r="M1801" s="306" t="s">
        <v>3435</v>
      </c>
      <c r="N1801" s="612">
        <v>42</v>
      </c>
      <c r="O1801" s="298"/>
      <c r="P1801" s="298"/>
    </row>
    <row r="1802" spans="2:16" ht="12.75">
      <c r="B1802" s="613" t="s">
        <v>676</v>
      </c>
      <c r="C1802" s="314" t="s">
        <v>1529</v>
      </c>
      <c r="D1802" s="613" t="s">
        <v>1530</v>
      </c>
      <c r="E1802" s="314" t="s">
        <v>1531</v>
      </c>
      <c r="F1802" s="607" t="s">
        <v>150</v>
      </c>
      <c r="G1802" s="608" t="s">
        <v>147</v>
      </c>
      <c r="H1802" s="342" t="s">
        <v>1208</v>
      </c>
      <c r="I1802" s="609" t="s">
        <v>2714</v>
      </c>
      <c r="J1802" s="607" t="s">
        <v>2641</v>
      </c>
      <c r="K1802" s="610">
        <v>42177.421666666662</v>
      </c>
      <c r="L1802" s="611">
        <v>42979</v>
      </c>
      <c r="M1802" s="306" t="s">
        <v>3435</v>
      </c>
      <c r="N1802" s="612">
        <v>19</v>
      </c>
      <c r="O1802" s="298"/>
      <c r="P1802" s="298"/>
    </row>
    <row r="1803" spans="2:16" ht="12.75">
      <c r="B1803" s="613" t="s">
        <v>519</v>
      </c>
      <c r="C1803" s="314" t="s">
        <v>1532</v>
      </c>
      <c r="D1803" s="613" t="s">
        <v>1533</v>
      </c>
      <c r="E1803" s="314" t="s">
        <v>1534</v>
      </c>
      <c r="F1803" s="607" t="s">
        <v>151</v>
      </c>
      <c r="G1803" s="608" t="s">
        <v>147</v>
      </c>
      <c r="H1803" s="342" t="s">
        <v>1208</v>
      </c>
      <c r="I1803" s="609" t="s">
        <v>2714</v>
      </c>
      <c r="J1803" s="607" t="s">
        <v>2634</v>
      </c>
      <c r="K1803" s="610">
        <v>42177.421643518515</v>
      </c>
      <c r="L1803" s="611">
        <v>42767</v>
      </c>
      <c r="M1803" s="306" t="s">
        <v>3435</v>
      </c>
      <c r="N1803" s="612">
        <v>1</v>
      </c>
      <c r="O1803" s="298"/>
      <c r="P1803" s="298"/>
    </row>
    <row r="1804" spans="2:16" ht="12.75">
      <c r="B1804" s="613" t="s">
        <v>519</v>
      </c>
      <c r="C1804" s="314" t="s">
        <v>1532</v>
      </c>
      <c r="D1804" s="613" t="s">
        <v>1533</v>
      </c>
      <c r="E1804" s="314" t="s">
        <v>1534</v>
      </c>
      <c r="F1804" s="607" t="s">
        <v>151</v>
      </c>
      <c r="G1804" s="608" t="s">
        <v>147</v>
      </c>
      <c r="H1804" s="342" t="s">
        <v>1208</v>
      </c>
      <c r="I1804" s="609" t="s">
        <v>2714</v>
      </c>
      <c r="J1804" s="607" t="s">
        <v>2635</v>
      </c>
      <c r="K1804" s="610">
        <v>42177.421643518515</v>
      </c>
      <c r="L1804" s="611">
        <v>42795</v>
      </c>
      <c r="M1804" s="306" t="s">
        <v>3435</v>
      </c>
      <c r="N1804" s="612">
        <v>17</v>
      </c>
      <c r="O1804" s="298"/>
      <c r="P1804" s="298"/>
    </row>
    <row r="1805" spans="2:16" ht="12.75">
      <c r="B1805" s="613" t="s">
        <v>519</v>
      </c>
      <c r="C1805" s="314" t="s">
        <v>1532</v>
      </c>
      <c r="D1805" s="613" t="s">
        <v>1533</v>
      </c>
      <c r="E1805" s="314" t="s">
        <v>1534</v>
      </c>
      <c r="F1805" s="607" t="s">
        <v>151</v>
      </c>
      <c r="G1805" s="608" t="s">
        <v>147</v>
      </c>
      <c r="H1805" s="342" t="s">
        <v>1208</v>
      </c>
      <c r="I1805" s="609" t="s">
        <v>2714</v>
      </c>
      <c r="J1805" s="607" t="s">
        <v>2636</v>
      </c>
      <c r="K1805" s="610">
        <v>42177.421643518515</v>
      </c>
      <c r="L1805" s="611">
        <v>42826</v>
      </c>
      <c r="M1805" s="306" t="s">
        <v>3435</v>
      </c>
      <c r="N1805" s="612">
        <v>16</v>
      </c>
      <c r="O1805" s="298"/>
      <c r="P1805" s="298"/>
    </row>
    <row r="1806" spans="2:16" ht="12.75">
      <c r="B1806" s="613" t="s">
        <v>519</v>
      </c>
      <c r="C1806" s="314" t="s">
        <v>1532</v>
      </c>
      <c r="D1806" s="613" t="s">
        <v>1533</v>
      </c>
      <c r="E1806" s="314" t="s">
        <v>1534</v>
      </c>
      <c r="F1806" s="607" t="s">
        <v>151</v>
      </c>
      <c r="G1806" s="608" t="s">
        <v>147</v>
      </c>
      <c r="H1806" s="342" t="s">
        <v>1208</v>
      </c>
      <c r="I1806" s="609" t="s">
        <v>2714</v>
      </c>
      <c r="J1806" s="607" t="s">
        <v>2637</v>
      </c>
      <c r="K1806" s="610">
        <v>42177.421643518515</v>
      </c>
      <c r="L1806" s="611">
        <v>42856</v>
      </c>
      <c r="M1806" s="306" t="s">
        <v>3435</v>
      </c>
      <c r="N1806" s="612">
        <v>3</v>
      </c>
      <c r="O1806" s="298"/>
      <c r="P1806" s="298"/>
    </row>
    <row r="1807" spans="2:16" ht="12.75">
      <c r="B1807" s="613" t="s">
        <v>519</v>
      </c>
      <c r="C1807" s="314" t="s">
        <v>1532</v>
      </c>
      <c r="D1807" s="613" t="s">
        <v>1533</v>
      </c>
      <c r="E1807" s="314" t="s">
        <v>1534</v>
      </c>
      <c r="F1807" s="607" t="s">
        <v>151</v>
      </c>
      <c r="G1807" s="608" t="s">
        <v>147</v>
      </c>
      <c r="H1807" s="342" t="s">
        <v>1208</v>
      </c>
      <c r="I1807" s="609" t="s">
        <v>2714</v>
      </c>
      <c r="J1807" s="607" t="s">
        <v>2642</v>
      </c>
      <c r="K1807" s="610">
        <v>42177.421666666662</v>
      </c>
      <c r="L1807" s="611">
        <v>43009</v>
      </c>
      <c r="M1807" s="306" t="s">
        <v>3435</v>
      </c>
      <c r="N1807" s="612">
        <v>1</v>
      </c>
      <c r="O1807" s="298"/>
      <c r="P1807" s="298"/>
    </row>
    <row r="1808" spans="2:16" ht="12.75">
      <c r="B1808" s="613" t="s">
        <v>519</v>
      </c>
      <c r="C1808" s="314" t="s">
        <v>1532</v>
      </c>
      <c r="D1808" s="613" t="s">
        <v>1533</v>
      </c>
      <c r="E1808" s="314" t="s">
        <v>1534</v>
      </c>
      <c r="F1808" s="607" t="s">
        <v>151</v>
      </c>
      <c r="G1808" s="608" t="s">
        <v>147</v>
      </c>
      <c r="H1808" s="342" t="s">
        <v>1208</v>
      </c>
      <c r="I1808" s="609" t="s">
        <v>2714</v>
      </c>
      <c r="J1808" s="607" t="s">
        <v>2643</v>
      </c>
      <c r="K1808" s="610">
        <v>42177.421666666662</v>
      </c>
      <c r="L1808" s="611">
        <v>43040</v>
      </c>
      <c r="M1808" s="306" t="s">
        <v>3435</v>
      </c>
      <c r="N1808" s="612">
        <v>14</v>
      </c>
      <c r="O1808" s="298"/>
      <c r="P1808" s="298"/>
    </row>
    <row r="1809" spans="2:16" ht="12.75">
      <c r="B1809" s="613" t="s">
        <v>626</v>
      </c>
      <c r="C1809" s="314" t="s">
        <v>1535</v>
      </c>
      <c r="D1809" s="613" t="s">
        <v>1536</v>
      </c>
      <c r="E1809" s="314" t="s">
        <v>1537</v>
      </c>
      <c r="F1809" s="607" t="s">
        <v>151</v>
      </c>
      <c r="G1809" s="608" t="s">
        <v>147</v>
      </c>
      <c r="H1809" s="342" t="s">
        <v>1208</v>
      </c>
      <c r="I1809" s="609" t="s">
        <v>2714</v>
      </c>
      <c r="J1809" s="607" t="s">
        <v>2633</v>
      </c>
      <c r="K1809" s="610">
        <v>42177.421643518515</v>
      </c>
      <c r="L1809" s="611">
        <v>42736</v>
      </c>
      <c r="M1809" s="306" t="s">
        <v>3435</v>
      </c>
      <c r="N1809" s="612">
        <v>1</v>
      </c>
      <c r="O1809" s="298"/>
      <c r="P1809" s="298"/>
    </row>
    <row r="1810" spans="2:16" ht="12.75">
      <c r="B1810" s="613" t="s">
        <v>626</v>
      </c>
      <c r="C1810" s="314" t="s">
        <v>1535</v>
      </c>
      <c r="D1810" s="613" t="s">
        <v>1536</v>
      </c>
      <c r="E1810" s="314" t="s">
        <v>1537</v>
      </c>
      <c r="F1810" s="607" t="s">
        <v>151</v>
      </c>
      <c r="G1810" s="608" t="s">
        <v>147</v>
      </c>
      <c r="H1810" s="342" t="s">
        <v>1208</v>
      </c>
      <c r="I1810" s="609" t="s">
        <v>2714</v>
      </c>
      <c r="J1810" s="607" t="s">
        <v>2634</v>
      </c>
      <c r="K1810" s="610">
        <v>42177.421643518515</v>
      </c>
      <c r="L1810" s="611">
        <v>42767</v>
      </c>
      <c r="M1810" s="306" t="s">
        <v>3435</v>
      </c>
      <c r="N1810" s="612">
        <v>1</v>
      </c>
      <c r="O1810" s="298"/>
      <c r="P1810" s="298"/>
    </row>
    <row r="1811" spans="2:16" ht="12.75">
      <c r="B1811" s="613" t="s">
        <v>626</v>
      </c>
      <c r="C1811" s="314" t="s">
        <v>1535</v>
      </c>
      <c r="D1811" s="613" t="s">
        <v>1536</v>
      </c>
      <c r="E1811" s="314" t="s">
        <v>1537</v>
      </c>
      <c r="F1811" s="607" t="s">
        <v>151</v>
      </c>
      <c r="G1811" s="608" t="s">
        <v>147</v>
      </c>
      <c r="H1811" s="342" t="s">
        <v>1208</v>
      </c>
      <c r="I1811" s="609" t="s">
        <v>2714</v>
      </c>
      <c r="J1811" s="607" t="s">
        <v>2636</v>
      </c>
      <c r="K1811" s="610">
        <v>42177.421643518515</v>
      </c>
      <c r="L1811" s="611">
        <v>42826</v>
      </c>
      <c r="M1811" s="306" t="s">
        <v>3435</v>
      </c>
      <c r="N1811" s="612">
        <v>1</v>
      </c>
      <c r="O1811" s="298"/>
      <c r="P1811" s="298"/>
    </row>
    <row r="1812" spans="2:16" ht="12.75">
      <c r="B1812" s="613" t="s">
        <v>626</v>
      </c>
      <c r="C1812" s="314" t="s">
        <v>1535</v>
      </c>
      <c r="D1812" s="613" t="s">
        <v>1536</v>
      </c>
      <c r="E1812" s="314" t="s">
        <v>1537</v>
      </c>
      <c r="F1812" s="607" t="s">
        <v>151</v>
      </c>
      <c r="G1812" s="608" t="s">
        <v>147</v>
      </c>
      <c r="H1812" s="342" t="s">
        <v>1208</v>
      </c>
      <c r="I1812" s="609" t="s">
        <v>2714</v>
      </c>
      <c r="J1812" s="607" t="s">
        <v>2639</v>
      </c>
      <c r="K1812" s="610">
        <v>42177.421655092592</v>
      </c>
      <c r="L1812" s="611">
        <v>42917</v>
      </c>
      <c r="M1812" s="306" t="s">
        <v>3435</v>
      </c>
      <c r="N1812" s="612">
        <v>1</v>
      </c>
      <c r="O1812" s="298"/>
      <c r="P1812" s="298"/>
    </row>
    <row r="1813" spans="2:16" ht="12.75">
      <c r="B1813" s="613" t="s">
        <v>626</v>
      </c>
      <c r="C1813" s="314" t="s">
        <v>1535</v>
      </c>
      <c r="D1813" s="613" t="s">
        <v>1536</v>
      </c>
      <c r="E1813" s="314" t="s">
        <v>1537</v>
      </c>
      <c r="F1813" s="607" t="s">
        <v>151</v>
      </c>
      <c r="G1813" s="608" t="s">
        <v>147</v>
      </c>
      <c r="H1813" s="342" t="s">
        <v>1208</v>
      </c>
      <c r="I1813" s="609" t="s">
        <v>2714</v>
      </c>
      <c r="J1813" s="607" t="s">
        <v>2643</v>
      </c>
      <c r="K1813" s="610">
        <v>42177.421666666662</v>
      </c>
      <c r="L1813" s="611">
        <v>43040</v>
      </c>
      <c r="M1813" s="306" t="s">
        <v>3435</v>
      </c>
      <c r="N1813" s="612">
        <v>1</v>
      </c>
      <c r="O1813" s="298"/>
      <c r="P1813" s="298"/>
    </row>
    <row r="1814" spans="2:16" ht="12.75">
      <c r="B1814" s="613" t="s">
        <v>661</v>
      </c>
      <c r="C1814" s="314" t="s">
        <v>1998</v>
      </c>
      <c r="D1814" s="613" t="s">
        <v>1999</v>
      </c>
      <c r="E1814" s="314" t="s">
        <v>2000</v>
      </c>
      <c r="F1814" s="607" t="s">
        <v>151</v>
      </c>
      <c r="G1814" s="608">
        <v>2009</v>
      </c>
      <c r="H1814" s="342" t="s">
        <v>1208</v>
      </c>
      <c r="I1814" s="609" t="s">
        <v>2714</v>
      </c>
      <c r="J1814" s="607" t="s">
        <v>2633</v>
      </c>
      <c r="K1814" s="610">
        <v>42177.421643518515</v>
      </c>
      <c r="L1814" s="611">
        <v>42736</v>
      </c>
      <c r="M1814" s="306" t="s">
        <v>3435</v>
      </c>
      <c r="N1814" s="612">
        <v>3</v>
      </c>
      <c r="O1814" s="298"/>
      <c r="P1814" s="298"/>
    </row>
    <row r="1815" spans="2:16" ht="12.75">
      <c r="B1815" s="613" t="s">
        <v>661</v>
      </c>
      <c r="C1815" s="314" t="s">
        <v>1998</v>
      </c>
      <c r="D1815" s="613" t="s">
        <v>1999</v>
      </c>
      <c r="E1815" s="314" t="s">
        <v>2000</v>
      </c>
      <c r="F1815" s="607" t="s">
        <v>151</v>
      </c>
      <c r="G1815" s="608">
        <v>2009</v>
      </c>
      <c r="H1815" s="342" t="s">
        <v>1208</v>
      </c>
      <c r="I1815" s="609" t="s">
        <v>2714</v>
      </c>
      <c r="J1815" s="607" t="s">
        <v>2634</v>
      </c>
      <c r="K1815" s="610">
        <v>42177.421643518515</v>
      </c>
      <c r="L1815" s="611">
        <v>42767</v>
      </c>
      <c r="M1815" s="306" t="s">
        <v>3435</v>
      </c>
      <c r="N1815" s="612">
        <v>3</v>
      </c>
      <c r="O1815" s="298"/>
      <c r="P1815" s="298"/>
    </row>
    <row r="1816" spans="2:16" ht="12.75">
      <c r="B1816" s="613" t="s">
        <v>661</v>
      </c>
      <c r="C1816" s="314" t="s">
        <v>1998</v>
      </c>
      <c r="D1816" s="613" t="s">
        <v>1999</v>
      </c>
      <c r="E1816" s="314" t="s">
        <v>2000</v>
      </c>
      <c r="F1816" s="607" t="s">
        <v>151</v>
      </c>
      <c r="G1816" s="608">
        <v>2009</v>
      </c>
      <c r="H1816" s="342" t="s">
        <v>1208</v>
      </c>
      <c r="I1816" s="609" t="s">
        <v>2714</v>
      </c>
      <c r="J1816" s="607" t="s">
        <v>2635</v>
      </c>
      <c r="K1816" s="610">
        <v>42177.421643518515</v>
      </c>
      <c r="L1816" s="611">
        <v>42795</v>
      </c>
      <c r="M1816" s="306" t="s">
        <v>3435</v>
      </c>
      <c r="N1816" s="612">
        <v>704</v>
      </c>
      <c r="O1816" s="298"/>
      <c r="P1816" s="298"/>
    </row>
    <row r="1817" spans="2:16" ht="12.75">
      <c r="B1817" s="613" t="s">
        <v>661</v>
      </c>
      <c r="C1817" s="314" t="s">
        <v>1998</v>
      </c>
      <c r="D1817" s="613" t="s">
        <v>1999</v>
      </c>
      <c r="E1817" s="314" t="s">
        <v>2000</v>
      </c>
      <c r="F1817" s="607" t="s">
        <v>151</v>
      </c>
      <c r="G1817" s="608">
        <v>2009</v>
      </c>
      <c r="H1817" s="342" t="s">
        <v>1208</v>
      </c>
      <c r="I1817" s="609" t="s">
        <v>2714</v>
      </c>
      <c r="J1817" s="607" t="s">
        <v>2636</v>
      </c>
      <c r="K1817" s="610">
        <v>42177.421643518515</v>
      </c>
      <c r="L1817" s="611">
        <v>42826</v>
      </c>
      <c r="M1817" s="306" t="s">
        <v>3435</v>
      </c>
      <c r="N1817" s="612">
        <v>3546</v>
      </c>
      <c r="O1817" s="298"/>
      <c r="P1817" s="298"/>
    </row>
    <row r="1818" spans="2:16" ht="12.75">
      <c r="B1818" s="613" t="s">
        <v>661</v>
      </c>
      <c r="C1818" s="314" t="s">
        <v>1998</v>
      </c>
      <c r="D1818" s="613" t="s">
        <v>1999</v>
      </c>
      <c r="E1818" s="314" t="s">
        <v>2000</v>
      </c>
      <c r="F1818" s="607" t="s">
        <v>151</v>
      </c>
      <c r="G1818" s="608">
        <v>2009</v>
      </c>
      <c r="H1818" s="342" t="s">
        <v>1208</v>
      </c>
      <c r="I1818" s="609" t="s">
        <v>2714</v>
      </c>
      <c r="J1818" s="607" t="s">
        <v>2637</v>
      </c>
      <c r="K1818" s="610">
        <v>42177.421643518515</v>
      </c>
      <c r="L1818" s="611">
        <v>42856</v>
      </c>
      <c r="M1818" s="306" t="s">
        <v>3435</v>
      </c>
      <c r="N1818" s="612">
        <v>3927</v>
      </c>
      <c r="O1818" s="298"/>
      <c r="P1818" s="298"/>
    </row>
    <row r="1819" spans="2:16" ht="12.75">
      <c r="B1819" s="613" t="s">
        <v>661</v>
      </c>
      <c r="C1819" s="314" t="s">
        <v>1998</v>
      </c>
      <c r="D1819" s="613" t="s">
        <v>1999</v>
      </c>
      <c r="E1819" s="314" t="s">
        <v>2000</v>
      </c>
      <c r="F1819" s="607" t="s">
        <v>151</v>
      </c>
      <c r="G1819" s="608">
        <v>2009</v>
      </c>
      <c r="H1819" s="342" t="s">
        <v>1208</v>
      </c>
      <c r="I1819" s="609" t="s">
        <v>2714</v>
      </c>
      <c r="J1819" s="607" t="s">
        <v>2638</v>
      </c>
      <c r="K1819" s="610">
        <v>42177.421643518515</v>
      </c>
      <c r="L1819" s="611">
        <v>42887</v>
      </c>
      <c r="M1819" s="306" t="s">
        <v>3435</v>
      </c>
      <c r="N1819" s="612">
        <v>5099</v>
      </c>
      <c r="O1819" s="298"/>
      <c r="P1819" s="298"/>
    </row>
    <row r="1820" spans="2:16" ht="12.75">
      <c r="B1820" s="613" t="s">
        <v>661</v>
      </c>
      <c r="C1820" s="314" t="s">
        <v>1998</v>
      </c>
      <c r="D1820" s="613" t="s">
        <v>1999</v>
      </c>
      <c r="E1820" s="314" t="s">
        <v>2000</v>
      </c>
      <c r="F1820" s="607" t="s">
        <v>151</v>
      </c>
      <c r="G1820" s="608">
        <v>2009</v>
      </c>
      <c r="H1820" s="342" t="s">
        <v>1208</v>
      </c>
      <c r="I1820" s="609" t="s">
        <v>2714</v>
      </c>
      <c r="J1820" s="607" t="s">
        <v>2639</v>
      </c>
      <c r="K1820" s="610">
        <v>42177.421655092592</v>
      </c>
      <c r="L1820" s="611">
        <v>42917</v>
      </c>
      <c r="M1820" s="306" t="s">
        <v>3435</v>
      </c>
      <c r="N1820" s="612">
        <v>4107</v>
      </c>
      <c r="O1820" s="298"/>
      <c r="P1820" s="298"/>
    </row>
    <row r="1821" spans="2:16" ht="12.75">
      <c r="B1821" s="613" t="s">
        <v>661</v>
      </c>
      <c r="C1821" s="314" t="s">
        <v>1998</v>
      </c>
      <c r="D1821" s="613" t="s">
        <v>1999</v>
      </c>
      <c r="E1821" s="314" t="s">
        <v>2000</v>
      </c>
      <c r="F1821" s="607" t="s">
        <v>151</v>
      </c>
      <c r="G1821" s="608">
        <v>2009</v>
      </c>
      <c r="H1821" s="342" t="s">
        <v>1208</v>
      </c>
      <c r="I1821" s="609" t="s">
        <v>2714</v>
      </c>
      <c r="J1821" s="607" t="s">
        <v>2640</v>
      </c>
      <c r="K1821" s="610">
        <v>42177.421655092592</v>
      </c>
      <c r="L1821" s="611">
        <v>42948</v>
      </c>
      <c r="M1821" s="306" t="s">
        <v>3435</v>
      </c>
      <c r="N1821" s="612">
        <v>6242</v>
      </c>
      <c r="O1821" s="298"/>
      <c r="P1821" s="298"/>
    </row>
    <row r="1822" spans="2:16" ht="12.75">
      <c r="B1822" s="613" t="s">
        <v>661</v>
      </c>
      <c r="C1822" s="314" t="s">
        <v>1998</v>
      </c>
      <c r="D1822" s="613" t="s">
        <v>1999</v>
      </c>
      <c r="E1822" s="314" t="s">
        <v>2000</v>
      </c>
      <c r="F1822" s="607" t="s">
        <v>151</v>
      </c>
      <c r="G1822" s="608">
        <v>2009</v>
      </c>
      <c r="H1822" s="342" t="s">
        <v>1208</v>
      </c>
      <c r="I1822" s="609" t="s">
        <v>2714</v>
      </c>
      <c r="J1822" s="607" t="s">
        <v>2641</v>
      </c>
      <c r="K1822" s="610">
        <v>42177.421655092592</v>
      </c>
      <c r="L1822" s="611">
        <v>42979</v>
      </c>
      <c r="M1822" s="306" t="s">
        <v>3435</v>
      </c>
      <c r="N1822" s="612">
        <v>826</v>
      </c>
      <c r="O1822" s="298"/>
      <c r="P1822" s="298"/>
    </row>
    <row r="1823" spans="2:16" ht="12.75">
      <c r="B1823" s="613" t="s">
        <v>661</v>
      </c>
      <c r="C1823" s="314" t="s">
        <v>1998</v>
      </c>
      <c r="D1823" s="613" t="s">
        <v>1999</v>
      </c>
      <c r="E1823" s="314" t="s">
        <v>2000</v>
      </c>
      <c r="F1823" s="607" t="s">
        <v>151</v>
      </c>
      <c r="G1823" s="608">
        <v>2009</v>
      </c>
      <c r="H1823" s="342" t="s">
        <v>1208</v>
      </c>
      <c r="I1823" s="609" t="s">
        <v>2714</v>
      </c>
      <c r="J1823" s="607" t="s">
        <v>2642</v>
      </c>
      <c r="K1823" s="610">
        <v>42177.421666666662</v>
      </c>
      <c r="L1823" s="611">
        <v>43009</v>
      </c>
      <c r="M1823" s="306" t="s">
        <v>3435</v>
      </c>
      <c r="N1823" s="612">
        <v>1156</v>
      </c>
      <c r="O1823" s="298"/>
      <c r="P1823" s="298"/>
    </row>
    <row r="1824" spans="2:16" ht="12.75">
      <c r="B1824" s="613" t="s">
        <v>661</v>
      </c>
      <c r="C1824" s="314" t="s">
        <v>1998</v>
      </c>
      <c r="D1824" s="613" t="s">
        <v>1999</v>
      </c>
      <c r="E1824" s="314" t="s">
        <v>2000</v>
      </c>
      <c r="F1824" s="607" t="s">
        <v>151</v>
      </c>
      <c r="G1824" s="608">
        <v>2009</v>
      </c>
      <c r="H1824" s="342" t="s">
        <v>1208</v>
      </c>
      <c r="I1824" s="609" t="s">
        <v>2714</v>
      </c>
      <c r="J1824" s="607" t="s">
        <v>2643</v>
      </c>
      <c r="K1824" s="610">
        <v>42177.421666666662</v>
      </c>
      <c r="L1824" s="611">
        <v>43040</v>
      </c>
      <c r="M1824" s="306" t="s">
        <v>3435</v>
      </c>
      <c r="N1824" s="612">
        <v>7457</v>
      </c>
      <c r="O1824" s="298"/>
      <c r="P1824" s="298"/>
    </row>
    <row r="1825" spans="2:16" ht="12.75">
      <c r="B1825" s="613" t="s">
        <v>782</v>
      </c>
      <c r="C1825" s="314" t="s">
        <v>2563</v>
      </c>
      <c r="D1825" s="613" t="s">
        <v>2564</v>
      </c>
      <c r="E1825" s="314" t="s">
        <v>2565</v>
      </c>
      <c r="F1825" s="607" t="s">
        <v>150</v>
      </c>
      <c r="G1825" s="608">
        <v>2012</v>
      </c>
      <c r="H1825" s="342" t="s">
        <v>1208</v>
      </c>
      <c r="I1825" s="609" t="s">
        <v>2714</v>
      </c>
      <c r="J1825" s="607" t="s">
        <v>2643</v>
      </c>
      <c r="K1825" s="610">
        <v>42177.421666666662</v>
      </c>
      <c r="L1825" s="611">
        <v>43040</v>
      </c>
      <c r="M1825" s="306" t="s">
        <v>3435</v>
      </c>
      <c r="N1825" s="612">
        <v>1295</v>
      </c>
      <c r="O1825" s="298"/>
      <c r="P1825" s="298"/>
    </row>
    <row r="1826" spans="2:16" ht="12.75">
      <c r="B1826" s="613" t="s">
        <v>892</v>
      </c>
      <c r="C1826" s="314" t="s">
        <v>2001</v>
      </c>
      <c r="D1826" s="613" t="s">
        <v>2002</v>
      </c>
      <c r="E1826" s="314" t="s">
        <v>2003</v>
      </c>
      <c r="F1826" s="607" t="s">
        <v>151</v>
      </c>
      <c r="G1826" s="608" t="s">
        <v>147</v>
      </c>
      <c r="H1826" s="342" t="s">
        <v>1208</v>
      </c>
      <c r="I1826" s="609" t="s">
        <v>2714</v>
      </c>
      <c r="J1826" s="607" t="s">
        <v>2648</v>
      </c>
      <c r="K1826" s="610">
        <v>42177.421643518515</v>
      </c>
      <c r="L1826" s="611">
        <v>42522</v>
      </c>
      <c r="M1826" s="306" t="s">
        <v>3435</v>
      </c>
      <c r="N1826" s="612">
        <v>1542</v>
      </c>
      <c r="O1826" s="298"/>
      <c r="P1826" s="298"/>
    </row>
    <row r="1827" spans="2:16" ht="12.75">
      <c r="B1827" s="613" t="s">
        <v>892</v>
      </c>
      <c r="C1827" s="314" t="s">
        <v>2001</v>
      </c>
      <c r="D1827" s="613" t="s">
        <v>2002</v>
      </c>
      <c r="E1827" s="314" t="s">
        <v>2003</v>
      </c>
      <c r="F1827" s="607" t="s">
        <v>151</v>
      </c>
      <c r="G1827" s="608" t="s">
        <v>147</v>
      </c>
      <c r="H1827" s="342" t="s">
        <v>1208</v>
      </c>
      <c r="I1827" s="609" t="s">
        <v>2714</v>
      </c>
      <c r="J1827" s="607" t="s">
        <v>2635</v>
      </c>
      <c r="K1827" s="610">
        <v>42177.421643518515</v>
      </c>
      <c r="L1827" s="611">
        <v>42795</v>
      </c>
      <c r="M1827" s="306" t="s">
        <v>3435</v>
      </c>
      <c r="N1827" s="612">
        <v>2140</v>
      </c>
      <c r="O1827" s="298"/>
      <c r="P1827" s="298"/>
    </row>
    <row r="1828" spans="2:16" ht="12.75">
      <c r="B1828" s="613" t="s">
        <v>892</v>
      </c>
      <c r="C1828" s="314" t="s">
        <v>2001</v>
      </c>
      <c r="D1828" s="613" t="s">
        <v>2002</v>
      </c>
      <c r="E1828" s="314" t="s">
        <v>2003</v>
      </c>
      <c r="F1828" s="607" t="s">
        <v>151</v>
      </c>
      <c r="G1828" s="608" t="s">
        <v>147</v>
      </c>
      <c r="H1828" s="342" t="s">
        <v>1208</v>
      </c>
      <c r="I1828" s="609" t="s">
        <v>2714</v>
      </c>
      <c r="J1828" s="607" t="s">
        <v>2636</v>
      </c>
      <c r="K1828" s="610">
        <v>42177.421643518515</v>
      </c>
      <c r="L1828" s="611">
        <v>42826</v>
      </c>
      <c r="M1828" s="306" t="s">
        <v>3435</v>
      </c>
      <c r="N1828" s="612">
        <v>3441</v>
      </c>
      <c r="O1828" s="298"/>
      <c r="P1828" s="298"/>
    </row>
    <row r="1829" spans="2:16" ht="12.75">
      <c r="B1829" s="613" t="s">
        <v>892</v>
      </c>
      <c r="C1829" s="314" t="s">
        <v>2001</v>
      </c>
      <c r="D1829" s="613" t="s">
        <v>2002</v>
      </c>
      <c r="E1829" s="314" t="s">
        <v>2003</v>
      </c>
      <c r="F1829" s="607" t="s">
        <v>151</v>
      </c>
      <c r="G1829" s="608" t="s">
        <v>147</v>
      </c>
      <c r="H1829" s="342" t="s">
        <v>1208</v>
      </c>
      <c r="I1829" s="609" t="s">
        <v>2714</v>
      </c>
      <c r="J1829" s="607" t="s">
        <v>2637</v>
      </c>
      <c r="K1829" s="610">
        <v>42177.421643518515</v>
      </c>
      <c r="L1829" s="611">
        <v>42856</v>
      </c>
      <c r="M1829" s="306" t="s">
        <v>3435</v>
      </c>
      <c r="N1829" s="612">
        <v>3927</v>
      </c>
      <c r="O1829" s="298"/>
      <c r="P1829" s="298"/>
    </row>
    <row r="1830" spans="2:16" ht="12.75">
      <c r="B1830" s="613" t="s">
        <v>892</v>
      </c>
      <c r="C1830" s="314" t="s">
        <v>2001</v>
      </c>
      <c r="D1830" s="613" t="s">
        <v>2002</v>
      </c>
      <c r="E1830" s="314" t="s">
        <v>2003</v>
      </c>
      <c r="F1830" s="607" t="s">
        <v>151</v>
      </c>
      <c r="G1830" s="608" t="s">
        <v>147</v>
      </c>
      <c r="H1830" s="342" t="s">
        <v>1208</v>
      </c>
      <c r="I1830" s="609" t="s">
        <v>2714</v>
      </c>
      <c r="J1830" s="607" t="s">
        <v>2638</v>
      </c>
      <c r="K1830" s="610">
        <v>42177.421643518515</v>
      </c>
      <c r="L1830" s="611">
        <v>42887</v>
      </c>
      <c r="M1830" s="306" t="s">
        <v>3435</v>
      </c>
      <c r="N1830" s="612">
        <v>2632</v>
      </c>
      <c r="O1830" s="298"/>
      <c r="P1830" s="298"/>
    </row>
    <row r="1831" spans="2:16" ht="12.75">
      <c r="B1831" s="613" t="s">
        <v>892</v>
      </c>
      <c r="C1831" s="314" t="s">
        <v>2001</v>
      </c>
      <c r="D1831" s="613" t="s">
        <v>2002</v>
      </c>
      <c r="E1831" s="314" t="s">
        <v>2003</v>
      </c>
      <c r="F1831" s="607" t="s">
        <v>151</v>
      </c>
      <c r="G1831" s="608" t="s">
        <v>147</v>
      </c>
      <c r="H1831" s="342" t="s">
        <v>1208</v>
      </c>
      <c r="I1831" s="609" t="s">
        <v>2714</v>
      </c>
      <c r="J1831" s="607" t="s">
        <v>2639</v>
      </c>
      <c r="K1831" s="610">
        <v>42177.421655092592</v>
      </c>
      <c r="L1831" s="611">
        <v>42917</v>
      </c>
      <c r="M1831" s="306" t="s">
        <v>3435</v>
      </c>
      <c r="N1831" s="612">
        <v>1828</v>
      </c>
      <c r="O1831" s="298"/>
      <c r="P1831" s="298"/>
    </row>
    <row r="1832" spans="2:16" ht="12.75">
      <c r="B1832" s="613" t="s">
        <v>892</v>
      </c>
      <c r="C1832" s="314" t="s">
        <v>2001</v>
      </c>
      <c r="D1832" s="613" t="s">
        <v>2002</v>
      </c>
      <c r="E1832" s="314" t="s">
        <v>2003</v>
      </c>
      <c r="F1832" s="607" t="s">
        <v>151</v>
      </c>
      <c r="G1832" s="608" t="s">
        <v>147</v>
      </c>
      <c r="H1832" s="342" t="s">
        <v>1208</v>
      </c>
      <c r="I1832" s="609" t="s">
        <v>2714</v>
      </c>
      <c r="J1832" s="607" t="s">
        <v>2640</v>
      </c>
      <c r="K1832" s="610">
        <v>42177.421655092592</v>
      </c>
      <c r="L1832" s="611">
        <v>42948</v>
      </c>
      <c r="M1832" s="306" t="s">
        <v>3435</v>
      </c>
      <c r="N1832" s="612">
        <v>7</v>
      </c>
      <c r="O1832" s="298"/>
      <c r="P1832" s="298"/>
    </row>
    <row r="1833" spans="2:16" ht="12.75">
      <c r="B1833" s="613" t="s">
        <v>608</v>
      </c>
      <c r="C1833" s="314" t="s">
        <v>1541</v>
      </c>
      <c r="D1833" s="613" t="s">
        <v>1542</v>
      </c>
      <c r="E1833" s="314" t="s">
        <v>1543</v>
      </c>
      <c r="F1833" s="607" t="s">
        <v>151</v>
      </c>
      <c r="G1833" s="608" t="s">
        <v>147</v>
      </c>
      <c r="H1833" s="342" t="s">
        <v>1208</v>
      </c>
      <c r="I1833" s="609" t="s">
        <v>2714</v>
      </c>
      <c r="J1833" s="607" t="s">
        <v>2635</v>
      </c>
      <c r="K1833" s="610">
        <v>42177.421643518515</v>
      </c>
      <c r="L1833" s="611">
        <v>42795</v>
      </c>
      <c r="M1833" s="306" t="s">
        <v>3435</v>
      </c>
      <c r="N1833" s="612">
        <v>421</v>
      </c>
      <c r="O1833" s="298"/>
      <c r="P1833" s="298"/>
    </row>
    <row r="1834" spans="2:16" ht="12.75">
      <c r="B1834" s="613" t="s">
        <v>608</v>
      </c>
      <c r="C1834" s="314" t="s">
        <v>1541</v>
      </c>
      <c r="D1834" s="613" t="s">
        <v>1542</v>
      </c>
      <c r="E1834" s="314" t="s">
        <v>1543</v>
      </c>
      <c r="F1834" s="607" t="s">
        <v>151</v>
      </c>
      <c r="G1834" s="608" t="s">
        <v>147</v>
      </c>
      <c r="H1834" s="342" t="s">
        <v>1208</v>
      </c>
      <c r="I1834" s="609" t="s">
        <v>2714</v>
      </c>
      <c r="J1834" s="607" t="s">
        <v>2636</v>
      </c>
      <c r="K1834" s="610">
        <v>42177.421643518515</v>
      </c>
      <c r="L1834" s="611">
        <v>42826</v>
      </c>
      <c r="M1834" s="306" t="s">
        <v>3435</v>
      </c>
      <c r="N1834" s="612">
        <v>1686</v>
      </c>
      <c r="O1834" s="298"/>
      <c r="P1834" s="298"/>
    </row>
    <row r="1835" spans="2:16" ht="12.75">
      <c r="B1835" s="613" t="s">
        <v>608</v>
      </c>
      <c r="C1835" s="314" t="s">
        <v>1541</v>
      </c>
      <c r="D1835" s="613" t="s">
        <v>1542</v>
      </c>
      <c r="E1835" s="314" t="s">
        <v>1543</v>
      </c>
      <c r="F1835" s="607" t="s">
        <v>151</v>
      </c>
      <c r="G1835" s="608" t="s">
        <v>147</v>
      </c>
      <c r="H1835" s="342" t="s">
        <v>1208</v>
      </c>
      <c r="I1835" s="609" t="s">
        <v>2714</v>
      </c>
      <c r="J1835" s="607" t="s">
        <v>2637</v>
      </c>
      <c r="K1835" s="610">
        <v>42177.421643518515</v>
      </c>
      <c r="L1835" s="611">
        <v>42856</v>
      </c>
      <c r="M1835" s="306" t="s">
        <v>3435</v>
      </c>
      <c r="N1835" s="612">
        <v>1825</v>
      </c>
      <c r="O1835" s="298"/>
      <c r="P1835" s="298"/>
    </row>
    <row r="1836" spans="2:16" ht="12.75">
      <c r="B1836" s="613" t="s">
        <v>608</v>
      </c>
      <c r="C1836" s="314" t="s">
        <v>1541</v>
      </c>
      <c r="D1836" s="613" t="s">
        <v>1542</v>
      </c>
      <c r="E1836" s="314" t="s">
        <v>1543</v>
      </c>
      <c r="F1836" s="607" t="s">
        <v>151</v>
      </c>
      <c r="G1836" s="608" t="s">
        <v>147</v>
      </c>
      <c r="H1836" s="342" t="s">
        <v>1208</v>
      </c>
      <c r="I1836" s="609" t="s">
        <v>2714</v>
      </c>
      <c r="J1836" s="607" t="s">
        <v>2638</v>
      </c>
      <c r="K1836" s="610">
        <v>42177.421655092592</v>
      </c>
      <c r="L1836" s="611">
        <v>42887</v>
      </c>
      <c r="M1836" s="306" t="s">
        <v>3435</v>
      </c>
      <c r="N1836" s="612">
        <v>1055</v>
      </c>
      <c r="O1836" s="298"/>
      <c r="P1836" s="298"/>
    </row>
    <row r="1837" spans="2:16" ht="12.75">
      <c r="B1837" s="613" t="s">
        <v>608</v>
      </c>
      <c r="C1837" s="314" t="s">
        <v>1541</v>
      </c>
      <c r="D1837" s="613" t="s">
        <v>1542</v>
      </c>
      <c r="E1837" s="314" t="s">
        <v>1543</v>
      </c>
      <c r="F1837" s="607" t="s">
        <v>151</v>
      </c>
      <c r="G1837" s="608" t="s">
        <v>147</v>
      </c>
      <c r="H1837" s="342" t="s">
        <v>1208</v>
      </c>
      <c r="I1837" s="609" t="s">
        <v>2714</v>
      </c>
      <c r="J1837" s="607" t="s">
        <v>2639</v>
      </c>
      <c r="K1837" s="610">
        <v>42177.421655092592</v>
      </c>
      <c r="L1837" s="611">
        <v>42917</v>
      </c>
      <c r="M1837" s="306" t="s">
        <v>3435</v>
      </c>
      <c r="N1837" s="612">
        <v>435</v>
      </c>
      <c r="O1837" s="298"/>
      <c r="P1837" s="298"/>
    </row>
    <row r="1838" spans="2:16" ht="12.75">
      <c r="B1838" s="613" t="s">
        <v>756</v>
      </c>
      <c r="C1838" s="314" t="s">
        <v>2566</v>
      </c>
      <c r="D1838" s="613" t="s">
        <v>2567</v>
      </c>
      <c r="E1838" s="314" t="s">
        <v>2568</v>
      </c>
      <c r="F1838" s="607" t="s">
        <v>150</v>
      </c>
      <c r="G1838" s="608">
        <v>2011</v>
      </c>
      <c r="H1838" s="342" t="s">
        <v>1208</v>
      </c>
      <c r="I1838" s="609" t="s">
        <v>2714</v>
      </c>
      <c r="J1838" s="607" t="s">
        <v>2634</v>
      </c>
      <c r="K1838" s="610">
        <v>42177.421655092592</v>
      </c>
      <c r="L1838" s="611">
        <v>42767</v>
      </c>
      <c r="M1838" s="306" t="s">
        <v>3435</v>
      </c>
      <c r="N1838" s="612">
        <v>127</v>
      </c>
      <c r="O1838" s="298"/>
      <c r="P1838" s="298"/>
    </row>
    <row r="1839" spans="2:16" ht="12.75">
      <c r="B1839" s="613" t="s">
        <v>756</v>
      </c>
      <c r="C1839" s="314" t="s">
        <v>2566</v>
      </c>
      <c r="D1839" s="613" t="s">
        <v>2567</v>
      </c>
      <c r="E1839" s="314" t="s">
        <v>2568</v>
      </c>
      <c r="F1839" s="607" t="s">
        <v>150</v>
      </c>
      <c r="G1839" s="608">
        <v>2011</v>
      </c>
      <c r="H1839" s="342" t="s">
        <v>1208</v>
      </c>
      <c r="I1839" s="609" t="s">
        <v>2714</v>
      </c>
      <c r="J1839" s="607" t="s">
        <v>2634</v>
      </c>
      <c r="K1839" s="610">
        <v>42177.421643518515</v>
      </c>
      <c r="L1839" s="611">
        <v>42767</v>
      </c>
      <c r="M1839" s="306" t="s">
        <v>3435</v>
      </c>
      <c r="N1839" s="612">
        <v>5</v>
      </c>
      <c r="O1839" s="298"/>
      <c r="P1839" s="298"/>
    </row>
    <row r="1840" spans="2:16" ht="12.75">
      <c r="B1840" s="613" t="s">
        <v>756</v>
      </c>
      <c r="C1840" s="314" t="s">
        <v>2566</v>
      </c>
      <c r="D1840" s="613" t="s">
        <v>2567</v>
      </c>
      <c r="E1840" s="314" t="s">
        <v>2568</v>
      </c>
      <c r="F1840" s="607" t="s">
        <v>150</v>
      </c>
      <c r="G1840" s="608">
        <v>2011</v>
      </c>
      <c r="H1840" s="342" t="s">
        <v>1208</v>
      </c>
      <c r="I1840" s="609" t="s">
        <v>2714</v>
      </c>
      <c r="J1840" s="607" t="s">
        <v>2635</v>
      </c>
      <c r="K1840" s="610">
        <v>42177.421643518515</v>
      </c>
      <c r="L1840" s="611">
        <v>42795</v>
      </c>
      <c r="M1840" s="306" t="s">
        <v>3435</v>
      </c>
      <c r="N1840" s="612">
        <v>281</v>
      </c>
      <c r="O1840" s="298"/>
      <c r="P1840" s="298"/>
    </row>
    <row r="1841" spans="2:16" ht="12.75">
      <c r="B1841" s="613" t="s">
        <v>756</v>
      </c>
      <c r="C1841" s="314" t="s">
        <v>2566</v>
      </c>
      <c r="D1841" s="613" t="s">
        <v>2567</v>
      </c>
      <c r="E1841" s="314" t="s">
        <v>2568</v>
      </c>
      <c r="F1841" s="607" t="s">
        <v>150</v>
      </c>
      <c r="G1841" s="608">
        <v>2011</v>
      </c>
      <c r="H1841" s="342" t="s">
        <v>1208</v>
      </c>
      <c r="I1841" s="609" t="s">
        <v>2714</v>
      </c>
      <c r="J1841" s="607" t="s">
        <v>2636</v>
      </c>
      <c r="K1841" s="610">
        <v>42177.421643518515</v>
      </c>
      <c r="L1841" s="611">
        <v>42826</v>
      </c>
      <c r="M1841" s="306" t="s">
        <v>3435</v>
      </c>
      <c r="N1841" s="612">
        <v>257</v>
      </c>
      <c r="O1841" s="298"/>
      <c r="P1841" s="298"/>
    </row>
    <row r="1842" spans="2:16" ht="12.75">
      <c r="B1842" s="613" t="s">
        <v>756</v>
      </c>
      <c r="C1842" s="314" t="s">
        <v>2566</v>
      </c>
      <c r="D1842" s="613" t="s">
        <v>2567</v>
      </c>
      <c r="E1842" s="314" t="s">
        <v>2568</v>
      </c>
      <c r="F1842" s="607" t="s">
        <v>150</v>
      </c>
      <c r="G1842" s="608">
        <v>2011</v>
      </c>
      <c r="H1842" s="342" t="s">
        <v>1208</v>
      </c>
      <c r="I1842" s="609" t="s">
        <v>2714</v>
      </c>
      <c r="J1842" s="607" t="s">
        <v>2637</v>
      </c>
      <c r="K1842" s="610">
        <v>42177.421643518515</v>
      </c>
      <c r="L1842" s="611">
        <v>42856</v>
      </c>
      <c r="M1842" s="306" t="s">
        <v>3435</v>
      </c>
      <c r="N1842" s="612">
        <v>331</v>
      </c>
      <c r="O1842" s="298"/>
      <c r="P1842" s="298"/>
    </row>
    <row r="1843" spans="2:16" ht="12.75">
      <c r="B1843" s="613" t="s">
        <v>756</v>
      </c>
      <c r="C1843" s="314" t="s">
        <v>2566</v>
      </c>
      <c r="D1843" s="613" t="s">
        <v>2567</v>
      </c>
      <c r="E1843" s="314" t="s">
        <v>2568</v>
      </c>
      <c r="F1843" s="607" t="s">
        <v>150</v>
      </c>
      <c r="G1843" s="608">
        <v>2011</v>
      </c>
      <c r="H1843" s="342" t="s">
        <v>1208</v>
      </c>
      <c r="I1843" s="609" t="s">
        <v>2714</v>
      </c>
      <c r="J1843" s="607" t="s">
        <v>2638</v>
      </c>
      <c r="K1843" s="610">
        <v>42177.421643518515</v>
      </c>
      <c r="L1843" s="611">
        <v>42887</v>
      </c>
      <c r="M1843" s="306" t="s">
        <v>3435</v>
      </c>
      <c r="N1843" s="612">
        <v>293</v>
      </c>
      <c r="O1843" s="298"/>
      <c r="P1843" s="298"/>
    </row>
    <row r="1844" spans="2:16" ht="12.75">
      <c r="B1844" s="613" t="s">
        <v>756</v>
      </c>
      <c r="C1844" s="314" t="s">
        <v>2566</v>
      </c>
      <c r="D1844" s="613" t="s">
        <v>2567</v>
      </c>
      <c r="E1844" s="314" t="s">
        <v>2568</v>
      </c>
      <c r="F1844" s="607" t="s">
        <v>150</v>
      </c>
      <c r="G1844" s="608">
        <v>2011</v>
      </c>
      <c r="H1844" s="342" t="s">
        <v>1208</v>
      </c>
      <c r="I1844" s="609" t="s">
        <v>2714</v>
      </c>
      <c r="J1844" s="607" t="s">
        <v>2639</v>
      </c>
      <c r="K1844" s="610">
        <v>42177.421655092592</v>
      </c>
      <c r="L1844" s="611">
        <v>42917</v>
      </c>
      <c r="M1844" s="306" t="s">
        <v>3435</v>
      </c>
      <c r="N1844" s="612">
        <v>294</v>
      </c>
      <c r="O1844" s="298"/>
      <c r="P1844" s="298"/>
    </row>
    <row r="1845" spans="2:16" ht="12.75">
      <c r="B1845" s="613" t="s">
        <v>756</v>
      </c>
      <c r="C1845" s="314" t="s">
        <v>2566</v>
      </c>
      <c r="D1845" s="613" t="s">
        <v>2567</v>
      </c>
      <c r="E1845" s="314" t="s">
        <v>2568</v>
      </c>
      <c r="F1845" s="607" t="s">
        <v>150</v>
      </c>
      <c r="G1845" s="608">
        <v>2011</v>
      </c>
      <c r="H1845" s="342" t="s">
        <v>1208</v>
      </c>
      <c r="I1845" s="609" t="s">
        <v>2714</v>
      </c>
      <c r="J1845" s="607" t="s">
        <v>2640</v>
      </c>
      <c r="K1845" s="610">
        <v>42177.421655092592</v>
      </c>
      <c r="L1845" s="611">
        <v>42948</v>
      </c>
      <c r="M1845" s="306" t="s">
        <v>3435</v>
      </c>
      <c r="N1845" s="612">
        <v>236</v>
      </c>
      <c r="O1845" s="298"/>
      <c r="P1845" s="298"/>
    </row>
    <row r="1846" spans="2:16" ht="12.75">
      <c r="B1846" s="613" t="s">
        <v>756</v>
      </c>
      <c r="C1846" s="314" t="s">
        <v>2566</v>
      </c>
      <c r="D1846" s="613" t="s">
        <v>2567</v>
      </c>
      <c r="E1846" s="314" t="s">
        <v>2568</v>
      </c>
      <c r="F1846" s="607" t="s">
        <v>150</v>
      </c>
      <c r="G1846" s="608">
        <v>2011</v>
      </c>
      <c r="H1846" s="342" t="s">
        <v>1208</v>
      </c>
      <c r="I1846" s="609" t="s">
        <v>2714</v>
      </c>
      <c r="J1846" s="607" t="s">
        <v>2641</v>
      </c>
      <c r="K1846" s="610">
        <v>42177.421655092592</v>
      </c>
      <c r="L1846" s="611">
        <v>42979</v>
      </c>
      <c r="M1846" s="306" t="s">
        <v>3435</v>
      </c>
      <c r="N1846" s="612">
        <v>198</v>
      </c>
      <c r="O1846" s="298"/>
      <c r="P1846" s="298"/>
    </row>
    <row r="1847" spans="2:16" ht="12.75">
      <c r="B1847" s="613" t="s">
        <v>756</v>
      </c>
      <c r="C1847" s="314" t="s">
        <v>2566</v>
      </c>
      <c r="D1847" s="613" t="s">
        <v>2567</v>
      </c>
      <c r="E1847" s="314" t="s">
        <v>2568</v>
      </c>
      <c r="F1847" s="607" t="s">
        <v>150</v>
      </c>
      <c r="G1847" s="608">
        <v>2011</v>
      </c>
      <c r="H1847" s="342" t="s">
        <v>1208</v>
      </c>
      <c r="I1847" s="609" t="s">
        <v>2714</v>
      </c>
      <c r="J1847" s="607" t="s">
        <v>2642</v>
      </c>
      <c r="K1847" s="610">
        <v>42177.421666666662</v>
      </c>
      <c r="L1847" s="611">
        <v>43009</v>
      </c>
      <c r="M1847" s="306" t="s">
        <v>3435</v>
      </c>
      <c r="N1847" s="612">
        <v>127</v>
      </c>
      <c r="O1847" s="298"/>
      <c r="P1847" s="298"/>
    </row>
    <row r="1848" spans="2:16" ht="12.75">
      <c r="B1848" s="613" t="s">
        <v>756</v>
      </c>
      <c r="C1848" s="314" t="s">
        <v>2566</v>
      </c>
      <c r="D1848" s="613" t="s">
        <v>2567</v>
      </c>
      <c r="E1848" s="314" t="s">
        <v>2568</v>
      </c>
      <c r="F1848" s="607" t="s">
        <v>150</v>
      </c>
      <c r="G1848" s="608">
        <v>2011</v>
      </c>
      <c r="H1848" s="342" t="s">
        <v>1208</v>
      </c>
      <c r="I1848" s="609" t="s">
        <v>2714</v>
      </c>
      <c r="J1848" s="607" t="s">
        <v>2643</v>
      </c>
      <c r="K1848" s="610">
        <v>42177.421666666662</v>
      </c>
      <c r="L1848" s="611">
        <v>43040</v>
      </c>
      <c r="M1848" s="306" t="s">
        <v>3435</v>
      </c>
      <c r="N1848" s="612">
        <v>57</v>
      </c>
      <c r="O1848" s="298"/>
      <c r="P1848" s="298"/>
    </row>
    <row r="1849" spans="2:16" ht="12.75">
      <c r="B1849" s="613" t="s">
        <v>893</v>
      </c>
      <c r="C1849" s="314" t="s">
        <v>2004</v>
      </c>
      <c r="D1849" s="613" t="s">
        <v>2005</v>
      </c>
      <c r="E1849" s="314" t="s">
        <v>2006</v>
      </c>
      <c r="F1849" s="607" t="s">
        <v>151</v>
      </c>
      <c r="G1849" s="608" t="s">
        <v>147</v>
      </c>
      <c r="H1849" s="342" t="s">
        <v>1208</v>
      </c>
      <c r="I1849" s="609" t="s">
        <v>2714</v>
      </c>
      <c r="J1849" s="607" t="s">
        <v>2644</v>
      </c>
      <c r="K1849" s="610">
        <v>42177.421643518515</v>
      </c>
      <c r="L1849" s="611">
        <v>42705</v>
      </c>
      <c r="M1849" s="306" t="s">
        <v>3435</v>
      </c>
      <c r="N1849" s="612">
        <v>662</v>
      </c>
      <c r="O1849" s="298"/>
      <c r="P1849" s="298"/>
    </row>
    <row r="1850" spans="2:16" ht="12.75">
      <c r="B1850" s="613" t="s">
        <v>893</v>
      </c>
      <c r="C1850" s="314" t="s">
        <v>2004</v>
      </c>
      <c r="D1850" s="613" t="s">
        <v>2005</v>
      </c>
      <c r="E1850" s="314" t="s">
        <v>2006</v>
      </c>
      <c r="F1850" s="607" t="s">
        <v>151</v>
      </c>
      <c r="G1850" s="608" t="s">
        <v>147</v>
      </c>
      <c r="H1850" s="342" t="s">
        <v>1208</v>
      </c>
      <c r="I1850" s="609" t="s">
        <v>2714</v>
      </c>
      <c r="J1850" s="607" t="s">
        <v>2633</v>
      </c>
      <c r="K1850" s="610">
        <v>42177.421643518515</v>
      </c>
      <c r="L1850" s="611">
        <v>42736</v>
      </c>
      <c r="M1850" s="306" t="s">
        <v>3435</v>
      </c>
      <c r="N1850" s="612">
        <v>940</v>
      </c>
      <c r="O1850" s="298"/>
      <c r="P1850" s="298"/>
    </row>
    <row r="1851" spans="2:16" ht="12.75">
      <c r="B1851" s="613" t="s">
        <v>893</v>
      </c>
      <c r="C1851" s="314" t="s">
        <v>2004</v>
      </c>
      <c r="D1851" s="613" t="s">
        <v>2005</v>
      </c>
      <c r="E1851" s="314" t="s">
        <v>2006</v>
      </c>
      <c r="F1851" s="607" t="s">
        <v>151</v>
      </c>
      <c r="G1851" s="608" t="s">
        <v>147</v>
      </c>
      <c r="H1851" s="342" t="s">
        <v>1208</v>
      </c>
      <c r="I1851" s="609" t="s">
        <v>2714</v>
      </c>
      <c r="J1851" s="607" t="s">
        <v>2634</v>
      </c>
      <c r="K1851" s="610">
        <v>42177.421643518515</v>
      </c>
      <c r="L1851" s="611">
        <v>42767</v>
      </c>
      <c r="M1851" s="306" t="s">
        <v>3435</v>
      </c>
      <c r="N1851" s="612">
        <v>1158</v>
      </c>
      <c r="O1851" s="298"/>
      <c r="P1851" s="298"/>
    </row>
    <row r="1852" spans="2:16" ht="12.75">
      <c r="B1852" s="613" t="s">
        <v>893</v>
      </c>
      <c r="C1852" s="314" t="s">
        <v>2004</v>
      </c>
      <c r="D1852" s="613" t="s">
        <v>2005</v>
      </c>
      <c r="E1852" s="314" t="s">
        <v>2006</v>
      </c>
      <c r="F1852" s="607" t="s">
        <v>151</v>
      </c>
      <c r="G1852" s="608" t="s">
        <v>147</v>
      </c>
      <c r="H1852" s="342" t="s">
        <v>1208</v>
      </c>
      <c r="I1852" s="609" t="s">
        <v>2714</v>
      </c>
      <c r="J1852" s="607" t="s">
        <v>2635</v>
      </c>
      <c r="K1852" s="610">
        <v>42177.421643518515</v>
      </c>
      <c r="L1852" s="611">
        <v>42795</v>
      </c>
      <c r="M1852" s="306" t="s">
        <v>3435</v>
      </c>
      <c r="N1852" s="612">
        <v>1711</v>
      </c>
      <c r="O1852" s="298"/>
      <c r="P1852" s="298"/>
    </row>
    <row r="1853" spans="2:16" ht="12.75">
      <c r="B1853" s="613" t="s">
        <v>893</v>
      </c>
      <c r="C1853" s="314" t="s">
        <v>2004</v>
      </c>
      <c r="D1853" s="613" t="s">
        <v>2005</v>
      </c>
      <c r="E1853" s="314" t="s">
        <v>2006</v>
      </c>
      <c r="F1853" s="607" t="s">
        <v>151</v>
      </c>
      <c r="G1853" s="608" t="s">
        <v>147</v>
      </c>
      <c r="H1853" s="342" t="s">
        <v>1208</v>
      </c>
      <c r="I1853" s="609" t="s">
        <v>2714</v>
      </c>
      <c r="J1853" s="607" t="s">
        <v>2636</v>
      </c>
      <c r="K1853" s="610">
        <v>42177.421643518515</v>
      </c>
      <c r="L1853" s="611">
        <v>42826</v>
      </c>
      <c r="M1853" s="306" t="s">
        <v>3435</v>
      </c>
      <c r="N1853" s="612">
        <v>1218</v>
      </c>
      <c r="O1853" s="298"/>
      <c r="P1853" s="298"/>
    </row>
    <row r="1854" spans="2:16" ht="12.75">
      <c r="B1854" s="613" t="s">
        <v>893</v>
      </c>
      <c r="C1854" s="314" t="s">
        <v>2004</v>
      </c>
      <c r="D1854" s="613" t="s">
        <v>2005</v>
      </c>
      <c r="E1854" s="314" t="s">
        <v>2006</v>
      </c>
      <c r="F1854" s="607" t="s">
        <v>151</v>
      </c>
      <c r="G1854" s="608" t="s">
        <v>147</v>
      </c>
      <c r="H1854" s="342" t="s">
        <v>1208</v>
      </c>
      <c r="I1854" s="609" t="s">
        <v>2714</v>
      </c>
      <c r="J1854" s="607" t="s">
        <v>2637</v>
      </c>
      <c r="K1854" s="610">
        <v>42177.421643518515</v>
      </c>
      <c r="L1854" s="611">
        <v>42856</v>
      </c>
      <c r="M1854" s="306" t="s">
        <v>3435</v>
      </c>
      <c r="N1854" s="612">
        <v>768</v>
      </c>
      <c r="O1854" s="298"/>
      <c r="P1854" s="298"/>
    </row>
    <row r="1855" spans="2:16" ht="12.75">
      <c r="B1855" s="613" t="s">
        <v>893</v>
      </c>
      <c r="C1855" s="314" t="s">
        <v>2004</v>
      </c>
      <c r="D1855" s="613" t="s">
        <v>2005</v>
      </c>
      <c r="E1855" s="314" t="s">
        <v>2006</v>
      </c>
      <c r="F1855" s="607" t="s">
        <v>151</v>
      </c>
      <c r="G1855" s="608" t="s">
        <v>147</v>
      </c>
      <c r="H1855" s="342" t="s">
        <v>1208</v>
      </c>
      <c r="I1855" s="609" t="s">
        <v>2714</v>
      </c>
      <c r="J1855" s="607" t="s">
        <v>2638</v>
      </c>
      <c r="K1855" s="610">
        <v>42177.421643518515</v>
      </c>
      <c r="L1855" s="611">
        <v>42887</v>
      </c>
      <c r="M1855" s="306" t="s">
        <v>3435</v>
      </c>
      <c r="N1855" s="612">
        <v>682</v>
      </c>
      <c r="O1855" s="298"/>
      <c r="P1855" s="298"/>
    </row>
    <row r="1856" spans="2:16" ht="12.75">
      <c r="B1856" s="613" t="s">
        <v>893</v>
      </c>
      <c r="C1856" s="314" t="s">
        <v>2004</v>
      </c>
      <c r="D1856" s="613" t="s">
        <v>2005</v>
      </c>
      <c r="E1856" s="314" t="s">
        <v>2006</v>
      </c>
      <c r="F1856" s="607" t="s">
        <v>151</v>
      </c>
      <c r="G1856" s="608" t="s">
        <v>147</v>
      </c>
      <c r="H1856" s="342" t="s">
        <v>1208</v>
      </c>
      <c r="I1856" s="609" t="s">
        <v>2714</v>
      </c>
      <c r="J1856" s="607" t="s">
        <v>2639</v>
      </c>
      <c r="K1856" s="610">
        <v>42177.421655092592</v>
      </c>
      <c r="L1856" s="611">
        <v>42917</v>
      </c>
      <c r="M1856" s="306" t="s">
        <v>3435</v>
      </c>
      <c r="N1856" s="612">
        <v>636</v>
      </c>
      <c r="O1856" s="298"/>
      <c r="P1856" s="298"/>
    </row>
    <row r="1857" spans="2:16" ht="12.75">
      <c r="B1857" s="613" t="s">
        <v>893</v>
      </c>
      <c r="C1857" s="314" t="s">
        <v>2004</v>
      </c>
      <c r="D1857" s="613" t="s">
        <v>2005</v>
      </c>
      <c r="E1857" s="314" t="s">
        <v>2006</v>
      </c>
      <c r="F1857" s="607" t="s">
        <v>151</v>
      </c>
      <c r="G1857" s="608" t="s">
        <v>147</v>
      </c>
      <c r="H1857" s="342" t="s">
        <v>1208</v>
      </c>
      <c r="I1857" s="609" t="s">
        <v>2714</v>
      </c>
      <c r="J1857" s="607" t="s">
        <v>2640</v>
      </c>
      <c r="K1857" s="610">
        <v>42177.421655092592</v>
      </c>
      <c r="L1857" s="611">
        <v>42948</v>
      </c>
      <c r="M1857" s="306" t="s">
        <v>3435</v>
      </c>
      <c r="N1857" s="612">
        <v>578</v>
      </c>
      <c r="O1857" s="298"/>
      <c r="P1857" s="298"/>
    </row>
    <row r="1858" spans="2:16" ht="12.75">
      <c r="B1858" s="613" t="s">
        <v>893</v>
      </c>
      <c r="C1858" s="314" t="s">
        <v>2004</v>
      </c>
      <c r="D1858" s="613" t="s">
        <v>2005</v>
      </c>
      <c r="E1858" s="314" t="s">
        <v>2006</v>
      </c>
      <c r="F1858" s="607" t="s">
        <v>151</v>
      </c>
      <c r="G1858" s="608" t="s">
        <v>147</v>
      </c>
      <c r="H1858" s="342" t="s">
        <v>1208</v>
      </c>
      <c r="I1858" s="609" t="s">
        <v>2714</v>
      </c>
      <c r="J1858" s="607" t="s">
        <v>2641</v>
      </c>
      <c r="K1858" s="610">
        <v>42177.421666666662</v>
      </c>
      <c r="L1858" s="611">
        <v>42979</v>
      </c>
      <c r="M1858" s="306" t="s">
        <v>3435</v>
      </c>
      <c r="N1858" s="612">
        <v>648</v>
      </c>
      <c r="O1858" s="298"/>
      <c r="P1858" s="298"/>
    </row>
    <row r="1859" spans="2:16" ht="12.75">
      <c r="B1859" s="613" t="s">
        <v>893</v>
      </c>
      <c r="C1859" s="314" t="s">
        <v>2004</v>
      </c>
      <c r="D1859" s="613" t="s">
        <v>2005</v>
      </c>
      <c r="E1859" s="314" t="s">
        <v>2006</v>
      </c>
      <c r="F1859" s="607" t="s">
        <v>151</v>
      </c>
      <c r="G1859" s="608" t="s">
        <v>147</v>
      </c>
      <c r="H1859" s="342" t="s">
        <v>1208</v>
      </c>
      <c r="I1859" s="609" t="s">
        <v>2714</v>
      </c>
      <c r="J1859" s="607" t="s">
        <v>2642</v>
      </c>
      <c r="K1859" s="610">
        <v>42177.421666666662</v>
      </c>
      <c r="L1859" s="611">
        <v>43009</v>
      </c>
      <c r="M1859" s="306" t="s">
        <v>3435</v>
      </c>
      <c r="N1859" s="612">
        <v>555</v>
      </c>
      <c r="O1859" s="298"/>
      <c r="P1859" s="298"/>
    </row>
    <row r="1860" spans="2:16" ht="12.75">
      <c r="B1860" s="613" t="s">
        <v>893</v>
      </c>
      <c r="C1860" s="314" t="s">
        <v>2004</v>
      </c>
      <c r="D1860" s="613" t="s">
        <v>2005</v>
      </c>
      <c r="E1860" s="314" t="s">
        <v>2006</v>
      </c>
      <c r="F1860" s="607" t="s">
        <v>151</v>
      </c>
      <c r="G1860" s="608" t="s">
        <v>147</v>
      </c>
      <c r="H1860" s="342" t="s">
        <v>1208</v>
      </c>
      <c r="I1860" s="609" t="s">
        <v>2714</v>
      </c>
      <c r="J1860" s="607" t="s">
        <v>2643</v>
      </c>
      <c r="K1860" s="610">
        <v>42177.421666666662</v>
      </c>
      <c r="L1860" s="611">
        <v>43040</v>
      </c>
      <c r="M1860" s="306" t="s">
        <v>3435</v>
      </c>
      <c r="N1860" s="612">
        <v>433</v>
      </c>
      <c r="O1860" s="298"/>
      <c r="P1860" s="298"/>
    </row>
    <row r="1861" spans="2:16" ht="12.75">
      <c r="B1861" s="613" t="s">
        <v>612</v>
      </c>
      <c r="C1861" s="314" t="s">
        <v>1544</v>
      </c>
      <c r="D1861" s="613" t="s">
        <v>1545</v>
      </c>
      <c r="E1861" s="314" t="s">
        <v>1546</v>
      </c>
      <c r="F1861" s="607" t="s">
        <v>151</v>
      </c>
      <c r="G1861" s="608" t="s">
        <v>147</v>
      </c>
      <c r="H1861" s="342" t="s">
        <v>1208</v>
      </c>
      <c r="I1861" s="609" t="s">
        <v>2714</v>
      </c>
      <c r="J1861" s="607" t="s">
        <v>2633</v>
      </c>
      <c r="K1861" s="610">
        <v>42177.421643518515</v>
      </c>
      <c r="L1861" s="611">
        <v>42736</v>
      </c>
      <c r="M1861" s="306" t="s">
        <v>3435</v>
      </c>
      <c r="N1861" s="612">
        <v>17</v>
      </c>
      <c r="O1861" s="298"/>
      <c r="P1861" s="298"/>
    </row>
    <row r="1862" spans="2:16" ht="12.75">
      <c r="B1862" s="613" t="s">
        <v>751</v>
      </c>
      <c r="C1862" s="314" t="s">
        <v>2569</v>
      </c>
      <c r="D1862" s="613" t="s">
        <v>2570</v>
      </c>
      <c r="E1862" s="314" t="s">
        <v>2571</v>
      </c>
      <c r="F1862" s="607" t="s">
        <v>150</v>
      </c>
      <c r="G1862" s="608">
        <v>2011</v>
      </c>
      <c r="H1862" s="342" t="s">
        <v>1208</v>
      </c>
      <c r="I1862" s="609" t="s">
        <v>2714</v>
      </c>
      <c r="J1862" s="607" t="s">
        <v>2649</v>
      </c>
      <c r="K1862" s="610">
        <v>42177.421643518515</v>
      </c>
      <c r="L1862" s="611">
        <v>42675</v>
      </c>
      <c r="M1862" s="306" t="s">
        <v>3435</v>
      </c>
      <c r="N1862" s="612">
        <v>7</v>
      </c>
      <c r="O1862" s="298"/>
      <c r="P1862" s="298"/>
    </row>
    <row r="1863" spans="2:16" ht="12.75">
      <c r="B1863" s="613" t="s">
        <v>751</v>
      </c>
      <c r="C1863" s="314" t="s">
        <v>2569</v>
      </c>
      <c r="D1863" s="613" t="s">
        <v>2570</v>
      </c>
      <c r="E1863" s="314" t="s">
        <v>2571</v>
      </c>
      <c r="F1863" s="607" t="s">
        <v>150</v>
      </c>
      <c r="G1863" s="608">
        <v>2011</v>
      </c>
      <c r="H1863" s="342" t="s">
        <v>1208</v>
      </c>
      <c r="I1863" s="609" t="s">
        <v>2714</v>
      </c>
      <c r="J1863" s="607" t="s">
        <v>2644</v>
      </c>
      <c r="K1863" s="610">
        <v>42177.421643518515</v>
      </c>
      <c r="L1863" s="611">
        <v>42705</v>
      </c>
      <c r="M1863" s="306" t="s">
        <v>3435</v>
      </c>
      <c r="N1863" s="612">
        <v>151</v>
      </c>
      <c r="O1863" s="298"/>
      <c r="P1863" s="298"/>
    </row>
    <row r="1864" spans="2:16" ht="12.75">
      <c r="B1864" s="613" t="s">
        <v>751</v>
      </c>
      <c r="C1864" s="314" t="s">
        <v>2569</v>
      </c>
      <c r="D1864" s="613" t="s">
        <v>2570</v>
      </c>
      <c r="E1864" s="314" t="s">
        <v>2571</v>
      </c>
      <c r="F1864" s="607" t="s">
        <v>150</v>
      </c>
      <c r="G1864" s="608">
        <v>2011</v>
      </c>
      <c r="H1864" s="342" t="s">
        <v>1208</v>
      </c>
      <c r="I1864" s="609" t="s">
        <v>2714</v>
      </c>
      <c r="J1864" s="607" t="s">
        <v>2633</v>
      </c>
      <c r="K1864" s="610">
        <v>42177.421643518515</v>
      </c>
      <c r="L1864" s="611">
        <v>42736</v>
      </c>
      <c r="M1864" s="306" t="s">
        <v>3435</v>
      </c>
      <c r="N1864" s="612">
        <v>190</v>
      </c>
      <c r="O1864" s="298"/>
      <c r="P1864" s="298"/>
    </row>
    <row r="1865" spans="2:16" ht="12.75">
      <c r="B1865" s="613" t="s">
        <v>751</v>
      </c>
      <c r="C1865" s="314" t="s">
        <v>2569</v>
      </c>
      <c r="D1865" s="613" t="s">
        <v>2570</v>
      </c>
      <c r="E1865" s="314" t="s">
        <v>2571</v>
      </c>
      <c r="F1865" s="607" t="s">
        <v>150</v>
      </c>
      <c r="G1865" s="608">
        <v>2011</v>
      </c>
      <c r="H1865" s="342" t="s">
        <v>1208</v>
      </c>
      <c r="I1865" s="609" t="s">
        <v>2714</v>
      </c>
      <c r="J1865" s="607" t="s">
        <v>2634</v>
      </c>
      <c r="K1865" s="610">
        <v>42177.421643518515</v>
      </c>
      <c r="L1865" s="611">
        <v>42767</v>
      </c>
      <c r="M1865" s="306" t="s">
        <v>3435</v>
      </c>
      <c r="N1865" s="612">
        <v>277</v>
      </c>
      <c r="O1865" s="298"/>
      <c r="P1865" s="298"/>
    </row>
    <row r="1866" spans="2:16" ht="12.75">
      <c r="B1866" s="613" t="s">
        <v>751</v>
      </c>
      <c r="C1866" s="314" t="s">
        <v>2569</v>
      </c>
      <c r="D1866" s="613" t="s">
        <v>2570</v>
      </c>
      <c r="E1866" s="314" t="s">
        <v>2571</v>
      </c>
      <c r="F1866" s="607" t="s">
        <v>150</v>
      </c>
      <c r="G1866" s="608">
        <v>2011</v>
      </c>
      <c r="H1866" s="342" t="s">
        <v>1208</v>
      </c>
      <c r="I1866" s="609" t="s">
        <v>2714</v>
      </c>
      <c r="J1866" s="607" t="s">
        <v>2635</v>
      </c>
      <c r="K1866" s="610">
        <v>42177.421643518515</v>
      </c>
      <c r="L1866" s="611">
        <v>42795</v>
      </c>
      <c r="M1866" s="306" t="s">
        <v>3435</v>
      </c>
      <c r="N1866" s="612">
        <v>312</v>
      </c>
      <c r="O1866" s="298"/>
      <c r="P1866" s="298"/>
    </row>
    <row r="1867" spans="2:16" ht="12.75">
      <c r="B1867" s="613" t="s">
        <v>751</v>
      </c>
      <c r="C1867" s="314" t="s">
        <v>2569</v>
      </c>
      <c r="D1867" s="613" t="s">
        <v>2570</v>
      </c>
      <c r="E1867" s="314" t="s">
        <v>2571</v>
      </c>
      <c r="F1867" s="607" t="s">
        <v>150</v>
      </c>
      <c r="G1867" s="608">
        <v>2011</v>
      </c>
      <c r="H1867" s="342" t="s">
        <v>1208</v>
      </c>
      <c r="I1867" s="609" t="s">
        <v>2714</v>
      </c>
      <c r="J1867" s="607" t="s">
        <v>2636</v>
      </c>
      <c r="K1867" s="610">
        <v>42177.421643518515</v>
      </c>
      <c r="L1867" s="611">
        <v>42826</v>
      </c>
      <c r="M1867" s="306" t="s">
        <v>3435</v>
      </c>
      <c r="N1867" s="612">
        <v>342</v>
      </c>
      <c r="O1867" s="298"/>
      <c r="P1867" s="298"/>
    </row>
    <row r="1868" spans="2:16" ht="12.75">
      <c r="B1868" s="613" t="s">
        <v>751</v>
      </c>
      <c r="C1868" s="314" t="s">
        <v>2569</v>
      </c>
      <c r="D1868" s="613" t="s">
        <v>2570</v>
      </c>
      <c r="E1868" s="314" t="s">
        <v>2571</v>
      </c>
      <c r="F1868" s="607" t="s">
        <v>150</v>
      </c>
      <c r="G1868" s="608">
        <v>2011</v>
      </c>
      <c r="H1868" s="342" t="s">
        <v>1208</v>
      </c>
      <c r="I1868" s="609" t="s">
        <v>2714</v>
      </c>
      <c r="J1868" s="607" t="s">
        <v>2637</v>
      </c>
      <c r="K1868" s="610">
        <v>42177.421643518515</v>
      </c>
      <c r="L1868" s="611">
        <v>42856</v>
      </c>
      <c r="M1868" s="306" t="s">
        <v>3435</v>
      </c>
      <c r="N1868" s="612">
        <v>316</v>
      </c>
      <c r="O1868" s="298"/>
      <c r="P1868" s="298"/>
    </row>
    <row r="1869" spans="2:16" ht="12.75">
      <c r="B1869" s="613" t="s">
        <v>751</v>
      </c>
      <c r="C1869" s="314" t="s">
        <v>2569</v>
      </c>
      <c r="D1869" s="613" t="s">
        <v>2570</v>
      </c>
      <c r="E1869" s="314" t="s">
        <v>2571</v>
      </c>
      <c r="F1869" s="607" t="s">
        <v>150</v>
      </c>
      <c r="G1869" s="608">
        <v>2011</v>
      </c>
      <c r="H1869" s="342" t="s">
        <v>1208</v>
      </c>
      <c r="I1869" s="609" t="s">
        <v>2714</v>
      </c>
      <c r="J1869" s="607" t="s">
        <v>2638</v>
      </c>
      <c r="K1869" s="610">
        <v>42177.421643518515</v>
      </c>
      <c r="L1869" s="611">
        <v>42887</v>
      </c>
      <c r="M1869" s="306" t="s">
        <v>3435</v>
      </c>
      <c r="N1869" s="612">
        <v>309</v>
      </c>
      <c r="O1869" s="298"/>
      <c r="P1869" s="298"/>
    </row>
    <row r="1870" spans="2:16" ht="12.75">
      <c r="B1870" s="613" t="s">
        <v>751</v>
      </c>
      <c r="C1870" s="314" t="s">
        <v>2569</v>
      </c>
      <c r="D1870" s="613" t="s">
        <v>2570</v>
      </c>
      <c r="E1870" s="314" t="s">
        <v>2571</v>
      </c>
      <c r="F1870" s="607" t="s">
        <v>150</v>
      </c>
      <c r="G1870" s="608">
        <v>2011</v>
      </c>
      <c r="H1870" s="342" t="s">
        <v>1208</v>
      </c>
      <c r="I1870" s="609" t="s">
        <v>2714</v>
      </c>
      <c r="J1870" s="607" t="s">
        <v>2639</v>
      </c>
      <c r="K1870" s="610">
        <v>42177.421655092592</v>
      </c>
      <c r="L1870" s="611">
        <v>42917</v>
      </c>
      <c r="M1870" s="306" t="s">
        <v>3435</v>
      </c>
      <c r="N1870" s="612">
        <v>294</v>
      </c>
      <c r="O1870" s="298"/>
      <c r="P1870" s="298"/>
    </row>
    <row r="1871" spans="2:16" ht="12.75">
      <c r="B1871" s="613" t="s">
        <v>751</v>
      </c>
      <c r="C1871" s="314" t="s">
        <v>2569</v>
      </c>
      <c r="D1871" s="613" t="s">
        <v>2570</v>
      </c>
      <c r="E1871" s="314" t="s">
        <v>2571</v>
      </c>
      <c r="F1871" s="607" t="s">
        <v>150</v>
      </c>
      <c r="G1871" s="608">
        <v>2011</v>
      </c>
      <c r="H1871" s="342" t="s">
        <v>1208</v>
      </c>
      <c r="I1871" s="609" t="s">
        <v>2714</v>
      </c>
      <c r="J1871" s="607" t="s">
        <v>2640</v>
      </c>
      <c r="K1871" s="610">
        <v>42177.421655092592</v>
      </c>
      <c r="L1871" s="611">
        <v>42948</v>
      </c>
      <c r="M1871" s="306" t="s">
        <v>3435</v>
      </c>
      <c r="N1871" s="612">
        <v>289</v>
      </c>
      <c r="O1871" s="298"/>
      <c r="P1871" s="298"/>
    </row>
    <row r="1872" spans="2:16" ht="12.75">
      <c r="B1872" s="613" t="s">
        <v>751</v>
      </c>
      <c r="C1872" s="314" t="s">
        <v>2569</v>
      </c>
      <c r="D1872" s="613" t="s">
        <v>2570</v>
      </c>
      <c r="E1872" s="314" t="s">
        <v>2571</v>
      </c>
      <c r="F1872" s="607" t="s">
        <v>150</v>
      </c>
      <c r="G1872" s="608">
        <v>2011</v>
      </c>
      <c r="H1872" s="342" t="s">
        <v>1208</v>
      </c>
      <c r="I1872" s="609" t="s">
        <v>2714</v>
      </c>
      <c r="J1872" s="607" t="s">
        <v>2641</v>
      </c>
      <c r="K1872" s="610">
        <v>42177.421655092592</v>
      </c>
      <c r="L1872" s="611">
        <v>42979</v>
      </c>
      <c r="M1872" s="306" t="s">
        <v>3435</v>
      </c>
      <c r="N1872" s="612">
        <v>256</v>
      </c>
      <c r="O1872" s="298"/>
      <c r="P1872" s="298"/>
    </row>
    <row r="1873" spans="2:16" ht="12.75">
      <c r="B1873" s="613" t="s">
        <v>751</v>
      </c>
      <c r="C1873" s="314" t="s">
        <v>2569</v>
      </c>
      <c r="D1873" s="613" t="s">
        <v>2570</v>
      </c>
      <c r="E1873" s="314" t="s">
        <v>2571</v>
      </c>
      <c r="F1873" s="607" t="s">
        <v>150</v>
      </c>
      <c r="G1873" s="608">
        <v>2011</v>
      </c>
      <c r="H1873" s="342" t="s">
        <v>1208</v>
      </c>
      <c r="I1873" s="609" t="s">
        <v>2714</v>
      </c>
      <c r="J1873" s="607" t="s">
        <v>2642</v>
      </c>
      <c r="K1873" s="610">
        <v>42177.421666666662</v>
      </c>
      <c r="L1873" s="611">
        <v>43009</v>
      </c>
      <c r="M1873" s="306" t="s">
        <v>3435</v>
      </c>
      <c r="N1873" s="612">
        <v>173</v>
      </c>
      <c r="O1873" s="298"/>
      <c r="P1873" s="298"/>
    </row>
    <row r="1874" spans="2:16" ht="12.75">
      <c r="B1874" s="613" t="s">
        <v>751</v>
      </c>
      <c r="C1874" s="314" t="s">
        <v>2569</v>
      </c>
      <c r="D1874" s="613" t="s">
        <v>2570</v>
      </c>
      <c r="E1874" s="314" t="s">
        <v>2571</v>
      </c>
      <c r="F1874" s="607" t="s">
        <v>150</v>
      </c>
      <c r="G1874" s="608">
        <v>2011</v>
      </c>
      <c r="H1874" s="342" t="s">
        <v>1208</v>
      </c>
      <c r="I1874" s="609" t="s">
        <v>2714</v>
      </c>
      <c r="J1874" s="607" t="s">
        <v>2643</v>
      </c>
      <c r="K1874" s="610">
        <v>42177.421666666662</v>
      </c>
      <c r="L1874" s="611">
        <v>43040</v>
      </c>
      <c r="M1874" s="306" t="s">
        <v>3435</v>
      </c>
      <c r="N1874" s="612">
        <v>131</v>
      </c>
      <c r="O1874" s="298"/>
      <c r="P1874" s="298"/>
    </row>
    <row r="1875" spans="2:16" ht="12.75">
      <c r="B1875" s="613" t="s">
        <v>752</v>
      </c>
      <c r="C1875" s="314" t="s">
        <v>2572</v>
      </c>
      <c r="D1875" s="613" t="s">
        <v>2573</v>
      </c>
      <c r="E1875" s="314" t="s">
        <v>2574</v>
      </c>
      <c r="F1875" s="607" t="s">
        <v>150</v>
      </c>
      <c r="G1875" s="608">
        <v>2011</v>
      </c>
      <c r="H1875" s="342" t="s">
        <v>1208</v>
      </c>
      <c r="I1875" s="609" t="s">
        <v>2714</v>
      </c>
      <c r="J1875" s="607" t="s">
        <v>2649</v>
      </c>
      <c r="K1875" s="610">
        <v>42177.421643518515</v>
      </c>
      <c r="L1875" s="611">
        <v>42675</v>
      </c>
      <c r="M1875" s="306" t="s">
        <v>3435</v>
      </c>
      <c r="N1875" s="612">
        <v>10</v>
      </c>
      <c r="O1875" s="298"/>
      <c r="P1875" s="298"/>
    </row>
    <row r="1876" spans="2:16" ht="12.75">
      <c r="B1876" s="613" t="s">
        <v>752</v>
      </c>
      <c r="C1876" s="314" t="s">
        <v>2572</v>
      </c>
      <c r="D1876" s="613" t="s">
        <v>2573</v>
      </c>
      <c r="E1876" s="314" t="s">
        <v>2574</v>
      </c>
      <c r="F1876" s="607" t="s">
        <v>150</v>
      </c>
      <c r="G1876" s="608">
        <v>2011</v>
      </c>
      <c r="H1876" s="342" t="s">
        <v>1208</v>
      </c>
      <c r="I1876" s="609" t="s">
        <v>2714</v>
      </c>
      <c r="J1876" s="607" t="s">
        <v>2644</v>
      </c>
      <c r="K1876" s="610">
        <v>42177.421643518515</v>
      </c>
      <c r="L1876" s="611">
        <v>42705</v>
      </c>
      <c r="M1876" s="306" t="s">
        <v>3435</v>
      </c>
      <c r="N1876" s="612">
        <v>173</v>
      </c>
      <c r="O1876" s="298"/>
      <c r="P1876" s="298"/>
    </row>
    <row r="1877" spans="2:16" ht="12.75">
      <c r="B1877" s="613" t="s">
        <v>752</v>
      </c>
      <c r="C1877" s="314" t="s">
        <v>2572</v>
      </c>
      <c r="D1877" s="613" t="s">
        <v>2573</v>
      </c>
      <c r="E1877" s="314" t="s">
        <v>2574</v>
      </c>
      <c r="F1877" s="607" t="s">
        <v>150</v>
      </c>
      <c r="G1877" s="608">
        <v>2011</v>
      </c>
      <c r="H1877" s="342" t="s">
        <v>1208</v>
      </c>
      <c r="I1877" s="609" t="s">
        <v>2714</v>
      </c>
      <c r="J1877" s="607" t="s">
        <v>2633</v>
      </c>
      <c r="K1877" s="610">
        <v>42177.421643518515</v>
      </c>
      <c r="L1877" s="611">
        <v>42736</v>
      </c>
      <c r="M1877" s="306" t="s">
        <v>3435</v>
      </c>
      <c r="N1877" s="612">
        <v>191</v>
      </c>
      <c r="O1877" s="298"/>
      <c r="P1877" s="298"/>
    </row>
    <row r="1878" spans="2:16" ht="12.75">
      <c r="B1878" s="613" t="s">
        <v>752</v>
      </c>
      <c r="C1878" s="314" t="s">
        <v>2572</v>
      </c>
      <c r="D1878" s="613" t="s">
        <v>2573</v>
      </c>
      <c r="E1878" s="314" t="s">
        <v>2574</v>
      </c>
      <c r="F1878" s="607" t="s">
        <v>150</v>
      </c>
      <c r="G1878" s="608">
        <v>2011</v>
      </c>
      <c r="H1878" s="342" t="s">
        <v>1208</v>
      </c>
      <c r="I1878" s="609" t="s">
        <v>2714</v>
      </c>
      <c r="J1878" s="607" t="s">
        <v>2634</v>
      </c>
      <c r="K1878" s="610">
        <v>42177.421643518515</v>
      </c>
      <c r="L1878" s="611">
        <v>42767</v>
      </c>
      <c r="M1878" s="306" t="s">
        <v>3435</v>
      </c>
      <c r="N1878" s="612">
        <v>271</v>
      </c>
      <c r="O1878" s="298"/>
      <c r="P1878" s="298"/>
    </row>
    <row r="1879" spans="2:16" ht="12.75">
      <c r="B1879" s="613" t="s">
        <v>752</v>
      </c>
      <c r="C1879" s="314" t="s">
        <v>2572</v>
      </c>
      <c r="D1879" s="613" t="s">
        <v>2573</v>
      </c>
      <c r="E1879" s="314" t="s">
        <v>2574</v>
      </c>
      <c r="F1879" s="607" t="s">
        <v>150</v>
      </c>
      <c r="G1879" s="608">
        <v>2011</v>
      </c>
      <c r="H1879" s="342" t="s">
        <v>1208</v>
      </c>
      <c r="I1879" s="609" t="s">
        <v>2714</v>
      </c>
      <c r="J1879" s="607" t="s">
        <v>2635</v>
      </c>
      <c r="K1879" s="610">
        <v>42177.421643518515</v>
      </c>
      <c r="L1879" s="611">
        <v>42795</v>
      </c>
      <c r="M1879" s="306" t="s">
        <v>3435</v>
      </c>
      <c r="N1879" s="612">
        <v>305</v>
      </c>
      <c r="O1879" s="298"/>
      <c r="P1879" s="298"/>
    </row>
    <row r="1880" spans="2:16" ht="12.75">
      <c r="B1880" s="613" t="s">
        <v>752</v>
      </c>
      <c r="C1880" s="314" t="s">
        <v>2572</v>
      </c>
      <c r="D1880" s="613" t="s">
        <v>2573</v>
      </c>
      <c r="E1880" s="314" t="s">
        <v>2574</v>
      </c>
      <c r="F1880" s="607" t="s">
        <v>150</v>
      </c>
      <c r="G1880" s="608">
        <v>2011</v>
      </c>
      <c r="H1880" s="342" t="s">
        <v>1208</v>
      </c>
      <c r="I1880" s="609" t="s">
        <v>2714</v>
      </c>
      <c r="J1880" s="607" t="s">
        <v>2636</v>
      </c>
      <c r="K1880" s="610">
        <v>42177.421643518515</v>
      </c>
      <c r="L1880" s="611">
        <v>42826</v>
      </c>
      <c r="M1880" s="306" t="s">
        <v>3435</v>
      </c>
      <c r="N1880" s="612">
        <v>342</v>
      </c>
      <c r="O1880" s="298"/>
      <c r="P1880" s="298"/>
    </row>
    <row r="1881" spans="2:16" ht="12.75">
      <c r="B1881" s="613" t="s">
        <v>752</v>
      </c>
      <c r="C1881" s="314" t="s">
        <v>2572</v>
      </c>
      <c r="D1881" s="613" t="s">
        <v>2573</v>
      </c>
      <c r="E1881" s="314" t="s">
        <v>2574</v>
      </c>
      <c r="F1881" s="607" t="s">
        <v>150</v>
      </c>
      <c r="G1881" s="608">
        <v>2011</v>
      </c>
      <c r="H1881" s="342" t="s">
        <v>1208</v>
      </c>
      <c r="I1881" s="609" t="s">
        <v>2714</v>
      </c>
      <c r="J1881" s="607" t="s">
        <v>2637</v>
      </c>
      <c r="K1881" s="610">
        <v>42177.421643518515</v>
      </c>
      <c r="L1881" s="611">
        <v>42856</v>
      </c>
      <c r="M1881" s="306" t="s">
        <v>3435</v>
      </c>
      <c r="N1881" s="612">
        <v>313</v>
      </c>
      <c r="O1881" s="298"/>
      <c r="P1881" s="298"/>
    </row>
    <row r="1882" spans="2:16" ht="12.75">
      <c r="B1882" s="613" t="s">
        <v>752</v>
      </c>
      <c r="C1882" s="314" t="s">
        <v>2572</v>
      </c>
      <c r="D1882" s="613" t="s">
        <v>2573</v>
      </c>
      <c r="E1882" s="314" t="s">
        <v>2574</v>
      </c>
      <c r="F1882" s="607" t="s">
        <v>150</v>
      </c>
      <c r="G1882" s="608">
        <v>2011</v>
      </c>
      <c r="H1882" s="342" t="s">
        <v>1208</v>
      </c>
      <c r="I1882" s="609" t="s">
        <v>2714</v>
      </c>
      <c r="J1882" s="607" t="s">
        <v>2638</v>
      </c>
      <c r="K1882" s="610">
        <v>42177.421643518515</v>
      </c>
      <c r="L1882" s="611">
        <v>42887</v>
      </c>
      <c r="M1882" s="306" t="s">
        <v>3435</v>
      </c>
      <c r="N1882" s="612">
        <v>306</v>
      </c>
      <c r="O1882" s="298"/>
      <c r="P1882" s="298"/>
    </row>
    <row r="1883" spans="2:16" ht="12.75">
      <c r="B1883" s="613" t="s">
        <v>752</v>
      </c>
      <c r="C1883" s="314" t="s">
        <v>2572</v>
      </c>
      <c r="D1883" s="613" t="s">
        <v>2573</v>
      </c>
      <c r="E1883" s="314" t="s">
        <v>2574</v>
      </c>
      <c r="F1883" s="607" t="s">
        <v>150</v>
      </c>
      <c r="G1883" s="608">
        <v>2011</v>
      </c>
      <c r="H1883" s="342" t="s">
        <v>1208</v>
      </c>
      <c r="I1883" s="609" t="s">
        <v>2714</v>
      </c>
      <c r="J1883" s="607" t="s">
        <v>2639</v>
      </c>
      <c r="K1883" s="610">
        <v>42177.421655092592</v>
      </c>
      <c r="L1883" s="611">
        <v>42917</v>
      </c>
      <c r="M1883" s="306" t="s">
        <v>3435</v>
      </c>
      <c r="N1883" s="612">
        <v>295</v>
      </c>
      <c r="O1883" s="298"/>
      <c r="P1883" s="298"/>
    </row>
    <row r="1884" spans="2:16" ht="12.75">
      <c r="B1884" s="613" t="s">
        <v>752</v>
      </c>
      <c r="C1884" s="314" t="s">
        <v>2572</v>
      </c>
      <c r="D1884" s="613" t="s">
        <v>2573</v>
      </c>
      <c r="E1884" s="314" t="s">
        <v>2574</v>
      </c>
      <c r="F1884" s="607" t="s">
        <v>150</v>
      </c>
      <c r="G1884" s="608">
        <v>2011</v>
      </c>
      <c r="H1884" s="342" t="s">
        <v>1208</v>
      </c>
      <c r="I1884" s="609" t="s">
        <v>2714</v>
      </c>
      <c r="J1884" s="607" t="s">
        <v>2640</v>
      </c>
      <c r="K1884" s="610">
        <v>42177.421655092592</v>
      </c>
      <c r="L1884" s="611">
        <v>42948</v>
      </c>
      <c r="M1884" s="306" t="s">
        <v>3435</v>
      </c>
      <c r="N1884" s="612">
        <v>286</v>
      </c>
      <c r="O1884" s="298"/>
      <c r="P1884" s="298"/>
    </row>
    <row r="1885" spans="2:16" ht="12.75">
      <c r="B1885" s="613" t="s">
        <v>752</v>
      </c>
      <c r="C1885" s="314" t="s">
        <v>2572</v>
      </c>
      <c r="D1885" s="613" t="s">
        <v>2573</v>
      </c>
      <c r="E1885" s="314" t="s">
        <v>2574</v>
      </c>
      <c r="F1885" s="607" t="s">
        <v>150</v>
      </c>
      <c r="G1885" s="608">
        <v>2011</v>
      </c>
      <c r="H1885" s="342" t="s">
        <v>1208</v>
      </c>
      <c r="I1885" s="609" t="s">
        <v>2714</v>
      </c>
      <c r="J1885" s="607" t="s">
        <v>2641</v>
      </c>
      <c r="K1885" s="610">
        <v>42177.421655092592</v>
      </c>
      <c r="L1885" s="611">
        <v>42979</v>
      </c>
      <c r="M1885" s="306" t="s">
        <v>3435</v>
      </c>
      <c r="N1885" s="612">
        <v>261</v>
      </c>
      <c r="O1885" s="298"/>
      <c r="P1885" s="298"/>
    </row>
    <row r="1886" spans="2:16" ht="12.75">
      <c r="B1886" s="613" t="s">
        <v>752</v>
      </c>
      <c r="C1886" s="314" t="s">
        <v>2572</v>
      </c>
      <c r="D1886" s="613" t="s">
        <v>2573</v>
      </c>
      <c r="E1886" s="314" t="s">
        <v>2574</v>
      </c>
      <c r="F1886" s="607" t="s">
        <v>150</v>
      </c>
      <c r="G1886" s="608">
        <v>2011</v>
      </c>
      <c r="H1886" s="342" t="s">
        <v>1208</v>
      </c>
      <c r="I1886" s="609" t="s">
        <v>2714</v>
      </c>
      <c r="J1886" s="607" t="s">
        <v>2642</v>
      </c>
      <c r="K1886" s="610">
        <v>42177.421666666662</v>
      </c>
      <c r="L1886" s="611">
        <v>43009</v>
      </c>
      <c r="M1886" s="306" t="s">
        <v>3435</v>
      </c>
      <c r="N1886" s="612">
        <v>174</v>
      </c>
      <c r="O1886" s="298"/>
      <c r="P1886" s="298"/>
    </row>
    <row r="1887" spans="2:16" ht="12.75">
      <c r="B1887" s="613" t="s">
        <v>752</v>
      </c>
      <c r="C1887" s="314" t="s">
        <v>2572</v>
      </c>
      <c r="D1887" s="613" t="s">
        <v>2573</v>
      </c>
      <c r="E1887" s="314" t="s">
        <v>2574</v>
      </c>
      <c r="F1887" s="607" t="s">
        <v>150</v>
      </c>
      <c r="G1887" s="608">
        <v>2011</v>
      </c>
      <c r="H1887" s="342" t="s">
        <v>1208</v>
      </c>
      <c r="I1887" s="609" t="s">
        <v>2714</v>
      </c>
      <c r="J1887" s="607" t="s">
        <v>2643</v>
      </c>
      <c r="K1887" s="610">
        <v>42177.421666666662</v>
      </c>
      <c r="L1887" s="611">
        <v>43040</v>
      </c>
      <c r="M1887" s="306" t="s">
        <v>3435</v>
      </c>
      <c r="N1887" s="612">
        <v>131</v>
      </c>
      <c r="O1887" s="298"/>
      <c r="P1887" s="298"/>
    </row>
    <row r="1888" spans="2:16" ht="12.75">
      <c r="B1888" s="613" t="s">
        <v>753</v>
      </c>
      <c r="C1888" s="314" t="s">
        <v>2575</v>
      </c>
      <c r="D1888" s="613" t="s">
        <v>2576</v>
      </c>
      <c r="E1888" s="314" t="s">
        <v>2577</v>
      </c>
      <c r="F1888" s="607" t="s">
        <v>150</v>
      </c>
      <c r="G1888" s="608">
        <v>2011</v>
      </c>
      <c r="H1888" s="342" t="s">
        <v>1208</v>
      </c>
      <c r="I1888" s="609" t="s">
        <v>2714</v>
      </c>
      <c r="J1888" s="607" t="s">
        <v>2649</v>
      </c>
      <c r="K1888" s="610">
        <v>42177.421643518515</v>
      </c>
      <c r="L1888" s="611">
        <v>42675</v>
      </c>
      <c r="M1888" s="306" t="s">
        <v>3435</v>
      </c>
      <c r="N1888" s="612">
        <v>3</v>
      </c>
      <c r="O1888" s="298"/>
      <c r="P1888" s="298"/>
    </row>
    <row r="1889" spans="2:16" ht="12.75">
      <c r="B1889" s="613" t="s">
        <v>753</v>
      </c>
      <c r="C1889" s="314" t="s">
        <v>2575</v>
      </c>
      <c r="D1889" s="613" t="s">
        <v>2576</v>
      </c>
      <c r="E1889" s="314" t="s">
        <v>2577</v>
      </c>
      <c r="F1889" s="607" t="s">
        <v>150</v>
      </c>
      <c r="G1889" s="608">
        <v>2011</v>
      </c>
      <c r="H1889" s="342" t="s">
        <v>1208</v>
      </c>
      <c r="I1889" s="609" t="s">
        <v>2714</v>
      </c>
      <c r="J1889" s="607" t="s">
        <v>2644</v>
      </c>
      <c r="K1889" s="610">
        <v>42177.421643518515</v>
      </c>
      <c r="L1889" s="611">
        <v>42705</v>
      </c>
      <c r="M1889" s="306" t="s">
        <v>3435</v>
      </c>
      <c r="N1889" s="612">
        <v>67</v>
      </c>
      <c r="O1889" s="298"/>
      <c r="P1889" s="298"/>
    </row>
    <row r="1890" spans="2:16" ht="12.75">
      <c r="B1890" s="613" t="s">
        <v>753</v>
      </c>
      <c r="C1890" s="314" t="s">
        <v>2575</v>
      </c>
      <c r="D1890" s="613" t="s">
        <v>2576</v>
      </c>
      <c r="E1890" s="314" t="s">
        <v>2577</v>
      </c>
      <c r="F1890" s="607" t="s">
        <v>150</v>
      </c>
      <c r="G1890" s="608">
        <v>2011</v>
      </c>
      <c r="H1890" s="342" t="s">
        <v>1208</v>
      </c>
      <c r="I1890" s="609" t="s">
        <v>2714</v>
      </c>
      <c r="J1890" s="607" t="s">
        <v>2633</v>
      </c>
      <c r="K1890" s="610">
        <v>42177.421643518515</v>
      </c>
      <c r="L1890" s="611">
        <v>42736</v>
      </c>
      <c r="M1890" s="306" t="s">
        <v>3435</v>
      </c>
      <c r="N1890" s="612">
        <v>93</v>
      </c>
      <c r="O1890" s="298"/>
      <c r="P1890" s="298"/>
    </row>
    <row r="1891" spans="2:16" ht="12.75">
      <c r="B1891" s="613" t="s">
        <v>753</v>
      </c>
      <c r="C1891" s="314" t="s">
        <v>2575</v>
      </c>
      <c r="D1891" s="613" t="s">
        <v>2576</v>
      </c>
      <c r="E1891" s="314" t="s">
        <v>2577</v>
      </c>
      <c r="F1891" s="607" t="s">
        <v>150</v>
      </c>
      <c r="G1891" s="608">
        <v>2011</v>
      </c>
      <c r="H1891" s="342" t="s">
        <v>1208</v>
      </c>
      <c r="I1891" s="609" t="s">
        <v>2714</v>
      </c>
      <c r="J1891" s="607" t="s">
        <v>2634</v>
      </c>
      <c r="K1891" s="610">
        <v>42177.421643518515</v>
      </c>
      <c r="L1891" s="611">
        <v>42767</v>
      </c>
      <c r="M1891" s="306" t="s">
        <v>3435</v>
      </c>
      <c r="N1891" s="612">
        <v>136</v>
      </c>
      <c r="O1891" s="298"/>
      <c r="P1891" s="298"/>
    </row>
    <row r="1892" spans="2:16" ht="12.75">
      <c r="B1892" s="613" t="s">
        <v>753</v>
      </c>
      <c r="C1892" s="314" t="s">
        <v>2575</v>
      </c>
      <c r="D1892" s="613" t="s">
        <v>2576</v>
      </c>
      <c r="E1892" s="314" t="s">
        <v>2577</v>
      </c>
      <c r="F1892" s="607" t="s">
        <v>150</v>
      </c>
      <c r="G1892" s="608">
        <v>2011</v>
      </c>
      <c r="H1892" s="342" t="s">
        <v>1208</v>
      </c>
      <c r="I1892" s="609" t="s">
        <v>2714</v>
      </c>
      <c r="J1892" s="607" t="s">
        <v>2635</v>
      </c>
      <c r="K1892" s="610">
        <v>42177.421643518515</v>
      </c>
      <c r="L1892" s="611">
        <v>42795</v>
      </c>
      <c r="M1892" s="306" t="s">
        <v>3435</v>
      </c>
      <c r="N1892" s="612">
        <v>153</v>
      </c>
      <c r="O1892" s="298"/>
      <c r="P1892" s="298"/>
    </row>
    <row r="1893" spans="2:16" ht="12.75">
      <c r="B1893" s="613" t="s">
        <v>753</v>
      </c>
      <c r="C1893" s="314" t="s">
        <v>2575</v>
      </c>
      <c r="D1893" s="613" t="s">
        <v>2576</v>
      </c>
      <c r="E1893" s="314" t="s">
        <v>2577</v>
      </c>
      <c r="F1893" s="607" t="s">
        <v>150</v>
      </c>
      <c r="G1893" s="608">
        <v>2011</v>
      </c>
      <c r="H1893" s="342" t="s">
        <v>1208</v>
      </c>
      <c r="I1893" s="609" t="s">
        <v>2714</v>
      </c>
      <c r="J1893" s="607" t="s">
        <v>2636</v>
      </c>
      <c r="K1893" s="610">
        <v>42177.421643518515</v>
      </c>
      <c r="L1893" s="611">
        <v>42826</v>
      </c>
      <c r="M1893" s="306" t="s">
        <v>3435</v>
      </c>
      <c r="N1893" s="612">
        <v>168</v>
      </c>
      <c r="O1893" s="298"/>
      <c r="P1893" s="298"/>
    </row>
    <row r="1894" spans="2:16" ht="12.75">
      <c r="B1894" s="613" t="s">
        <v>753</v>
      </c>
      <c r="C1894" s="314" t="s">
        <v>2575</v>
      </c>
      <c r="D1894" s="613" t="s">
        <v>2576</v>
      </c>
      <c r="E1894" s="314" t="s">
        <v>2577</v>
      </c>
      <c r="F1894" s="607" t="s">
        <v>150</v>
      </c>
      <c r="G1894" s="608">
        <v>2011</v>
      </c>
      <c r="H1894" s="342" t="s">
        <v>1208</v>
      </c>
      <c r="I1894" s="609" t="s">
        <v>2714</v>
      </c>
      <c r="J1894" s="607" t="s">
        <v>2637</v>
      </c>
      <c r="K1894" s="610">
        <v>42177.421643518515</v>
      </c>
      <c r="L1894" s="611">
        <v>42856</v>
      </c>
      <c r="M1894" s="306" t="s">
        <v>3435</v>
      </c>
      <c r="N1894" s="612">
        <v>153</v>
      </c>
      <c r="O1894" s="298"/>
      <c r="P1894" s="298"/>
    </row>
    <row r="1895" spans="2:16" ht="12.75">
      <c r="B1895" s="613" t="s">
        <v>753</v>
      </c>
      <c r="C1895" s="314" t="s">
        <v>2575</v>
      </c>
      <c r="D1895" s="613" t="s">
        <v>2576</v>
      </c>
      <c r="E1895" s="314" t="s">
        <v>2577</v>
      </c>
      <c r="F1895" s="607" t="s">
        <v>150</v>
      </c>
      <c r="G1895" s="608">
        <v>2011</v>
      </c>
      <c r="H1895" s="342" t="s">
        <v>1208</v>
      </c>
      <c r="I1895" s="609" t="s">
        <v>2714</v>
      </c>
      <c r="J1895" s="607" t="s">
        <v>2638</v>
      </c>
      <c r="K1895" s="610">
        <v>42177.421643518515</v>
      </c>
      <c r="L1895" s="611">
        <v>42887</v>
      </c>
      <c r="M1895" s="306" t="s">
        <v>3435</v>
      </c>
      <c r="N1895" s="612">
        <v>152</v>
      </c>
      <c r="O1895" s="298"/>
      <c r="P1895" s="298"/>
    </row>
    <row r="1896" spans="2:16" ht="12.75">
      <c r="B1896" s="613" t="s">
        <v>753</v>
      </c>
      <c r="C1896" s="314" t="s">
        <v>2575</v>
      </c>
      <c r="D1896" s="613" t="s">
        <v>2576</v>
      </c>
      <c r="E1896" s="314" t="s">
        <v>2577</v>
      </c>
      <c r="F1896" s="607" t="s">
        <v>150</v>
      </c>
      <c r="G1896" s="608">
        <v>2011</v>
      </c>
      <c r="H1896" s="342" t="s">
        <v>1208</v>
      </c>
      <c r="I1896" s="609" t="s">
        <v>2714</v>
      </c>
      <c r="J1896" s="607" t="s">
        <v>2639</v>
      </c>
      <c r="K1896" s="610">
        <v>42177.421655092592</v>
      </c>
      <c r="L1896" s="611">
        <v>42917</v>
      </c>
      <c r="M1896" s="306" t="s">
        <v>3435</v>
      </c>
      <c r="N1896" s="612">
        <v>145</v>
      </c>
      <c r="O1896" s="298"/>
      <c r="P1896" s="298"/>
    </row>
    <row r="1897" spans="2:16" ht="12.75">
      <c r="B1897" s="613" t="s">
        <v>753</v>
      </c>
      <c r="C1897" s="314" t="s">
        <v>2575</v>
      </c>
      <c r="D1897" s="613" t="s">
        <v>2576</v>
      </c>
      <c r="E1897" s="314" t="s">
        <v>2577</v>
      </c>
      <c r="F1897" s="607" t="s">
        <v>150</v>
      </c>
      <c r="G1897" s="608">
        <v>2011</v>
      </c>
      <c r="H1897" s="342" t="s">
        <v>1208</v>
      </c>
      <c r="I1897" s="609" t="s">
        <v>2714</v>
      </c>
      <c r="J1897" s="607" t="s">
        <v>2640</v>
      </c>
      <c r="K1897" s="610">
        <v>42177.421655092592</v>
      </c>
      <c r="L1897" s="611">
        <v>42948</v>
      </c>
      <c r="M1897" s="306" t="s">
        <v>3435</v>
      </c>
      <c r="N1897" s="612">
        <v>139</v>
      </c>
      <c r="O1897" s="298"/>
      <c r="P1897" s="298"/>
    </row>
    <row r="1898" spans="2:16" ht="12.75">
      <c r="B1898" s="613" t="s">
        <v>753</v>
      </c>
      <c r="C1898" s="314" t="s">
        <v>2575</v>
      </c>
      <c r="D1898" s="613" t="s">
        <v>2576</v>
      </c>
      <c r="E1898" s="314" t="s">
        <v>2577</v>
      </c>
      <c r="F1898" s="607" t="s">
        <v>150</v>
      </c>
      <c r="G1898" s="608">
        <v>2011</v>
      </c>
      <c r="H1898" s="342" t="s">
        <v>1208</v>
      </c>
      <c r="I1898" s="609" t="s">
        <v>2714</v>
      </c>
      <c r="J1898" s="607" t="s">
        <v>2641</v>
      </c>
      <c r="K1898" s="610">
        <v>42177.421655092592</v>
      </c>
      <c r="L1898" s="611">
        <v>42979</v>
      </c>
      <c r="M1898" s="306" t="s">
        <v>3435</v>
      </c>
      <c r="N1898" s="612">
        <v>119</v>
      </c>
      <c r="O1898" s="298"/>
      <c r="P1898" s="298"/>
    </row>
    <row r="1899" spans="2:16" ht="12.75">
      <c r="B1899" s="613" t="s">
        <v>753</v>
      </c>
      <c r="C1899" s="314" t="s">
        <v>2575</v>
      </c>
      <c r="D1899" s="613" t="s">
        <v>2576</v>
      </c>
      <c r="E1899" s="314" t="s">
        <v>2577</v>
      </c>
      <c r="F1899" s="607" t="s">
        <v>150</v>
      </c>
      <c r="G1899" s="608">
        <v>2011</v>
      </c>
      <c r="H1899" s="342" t="s">
        <v>1208</v>
      </c>
      <c r="I1899" s="609" t="s">
        <v>2714</v>
      </c>
      <c r="J1899" s="607" t="s">
        <v>2642</v>
      </c>
      <c r="K1899" s="610">
        <v>42177.421666666662</v>
      </c>
      <c r="L1899" s="611">
        <v>43009</v>
      </c>
      <c r="M1899" s="306" t="s">
        <v>3435</v>
      </c>
      <c r="N1899" s="612">
        <v>86</v>
      </c>
      <c r="O1899" s="298"/>
      <c r="P1899" s="298"/>
    </row>
    <row r="1900" spans="2:16" ht="12.75">
      <c r="B1900" s="613" t="s">
        <v>753</v>
      </c>
      <c r="C1900" s="314" t="s">
        <v>2575</v>
      </c>
      <c r="D1900" s="613" t="s">
        <v>2576</v>
      </c>
      <c r="E1900" s="314" t="s">
        <v>2577</v>
      </c>
      <c r="F1900" s="607" t="s">
        <v>150</v>
      </c>
      <c r="G1900" s="608">
        <v>2011</v>
      </c>
      <c r="H1900" s="342" t="s">
        <v>1208</v>
      </c>
      <c r="I1900" s="609" t="s">
        <v>2714</v>
      </c>
      <c r="J1900" s="607" t="s">
        <v>2643</v>
      </c>
      <c r="K1900" s="610">
        <v>42177.421666666662</v>
      </c>
      <c r="L1900" s="611">
        <v>43040</v>
      </c>
      <c r="M1900" s="306" t="s">
        <v>3435</v>
      </c>
      <c r="N1900" s="612">
        <v>63</v>
      </c>
      <c r="O1900" s="298"/>
      <c r="P1900" s="298"/>
    </row>
    <row r="1901" spans="2:16" ht="12.75">
      <c r="B1901" s="613" t="s">
        <v>643</v>
      </c>
      <c r="C1901" s="314" t="s">
        <v>2007</v>
      </c>
      <c r="D1901" s="613" t="s">
        <v>2008</v>
      </c>
      <c r="E1901" s="314" t="s">
        <v>2009</v>
      </c>
      <c r="F1901" s="607" t="s">
        <v>151</v>
      </c>
      <c r="G1901" s="608">
        <v>2007</v>
      </c>
      <c r="H1901" s="342" t="s">
        <v>1208</v>
      </c>
      <c r="I1901" s="609" t="s">
        <v>2714</v>
      </c>
      <c r="J1901" s="607" t="s">
        <v>2644</v>
      </c>
      <c r="K1901" s="610">
        <v>42172.534618055557</v>
      </c>
      <c r="L1901" s="611">
        <v>42705</v>
      </c>
      <c r="M1901" s="306" t="s">
        <v>3435</v>
      </c>
      <c r="N1901" s="612">
        <v>11440</v>
      </c>
      <c r="O1901" s="298"/>
      <c r="P1901" s="298"/>
    </row>
    <row r="1902" spans="2:16" ht="12.75">
      <c r="B1902" s="613" t="s">
        <v>643</v>
      </c>
      <c r="C1902" s="314" t="s">
        <v>2007</v>
      </c>
      <c r="D1902" s="613" t="s">
        <v>2008</v>
      </c>
      <c r="E1902" s="314" t="s">
        <v>2009</v>
      </c>
      <c r="F1902" s="607" t="s">
        <v>151</v>
      </c>
      <c r="G1902" s="608">
        <v>2007</v>
      </c>
      <c r="H1902" s="342" t="s">
        <v>1208</v>
      </c>
      <c r="I1902" s="609" t="s">
        <v>2714</v>
      </c>
      <c r="J1902" s="607" t="s">
        <v>2644</v>
      </c>
      <c r="K1902" s="610">
        <v>42172.534618055557</v>
      </c>
      <c r="L1902" s="611">
        <v>42705</v>
      </c>
      <c r="M1902" s="306" t="s">
        <v>3435</v>
      </c>
      <c r="N1902" s="612">
        <v>1833</v>
      </c>
      <c r="O1902" s="298"/>
      <c r="P1902" s="298"/>
    </row>
    <row r="1903" spans="2:16" ht="12.75">
      <c r="B1903" s="613" t="s">
        <v>643</v>
      </c>
      <c r="C1903" s="314" t="s">
        <v>2007</v>
      </c>
      <c r="D1903" s="613" t="s">
        <v>2008</v>
      </c>
      <c r="E1903" s="314" t="s">
        <v>2009</v>
      </c>
      <c r="F1903" s="607" t="s">
        <v>151</v>
      </c>
      <c r="G1903" s="608">
        <v>2007</v>
      </c>
      <c r="H1903" s="342" t="s">
        <v>1208</v>
      </c>
      <c r="I1903" s="609" t="s">
        <v>2714</v>
      </c>
      <c r="J1903" s="607" t="s">
        <v>2633</v>
      </c>
      <c r="K1903" s="610">
        <v>42172.534618055557</v>
      </c>
      <c r="L1903" s="611">
        <v>42736</v>
      </c>
      <c r="M1903" s="306" t="s">
        <v>3435</v>
      </c>
      <c r="N1903" s="612">
        <v>2206</v>
      </c>
      <c r="O1903" s="298"/>
      <c r="P1903" s="298"/>
    </row>
    <row r="1904" spans="2:16" ht="12.75">
      <c r="B1904" s="613" t="s">
        <v>643</v>
      </c>
      <c r="C1904" s="314" t="s">
        <v>2007</v>
      </c>
      <c r="D1904" s="613" t="s">
        <v>2008</v>
      </c>
      <c r="E1904" s="314" t="s">
        <v>2009</v>
      </c>
      <c r="F1904" s="607" t="s">
        <v>151</v>
      </c>
      <c r="G1904" s="608">
        <v>2007</v>
      </c>
      <c r="H1904" s="342" t="s">
        <v>1208</v>
      </c>
      <c r="I1904" s="609" t="s">
        <v>2714</v>
      </c>
      <c r="J1904" s="607" t="s">
        <v>2633</v>
      </c>
      <c r="K1904" s="610">
        <v>42172.534618055557</v>
      </c>
      <c r="L1904" s="611">
        <v>42736</v>
      </c>
      <c r="M1904" s="306" t="s">
        <v>3435</v>
      </c>
      <c r="N1904" s="612">
        <v>13774</v>
      </c>
      <c r="O1904" s="298"/>
      <c r="P1904" s="298"/>
    </row>
    <row r="1905" spans="2:16" ht="12.75">
      <c r="B1905" s="613" t="s">
        <v>643</v>
      </c>
      <c r="C1905" s="314" t="s">
        <v>2007</v>
      </c>
      <c r="D1905" s="613" t="s">
        <v>2008</v>
      </c>
      <c r="E1905" s="314" t="s">
        <v>2009</v>
      </c>
      <c r="F1905" s="607" t="s">
        <v>151</v>
      </c>
      <c r="G1905" s="608">
        <v>2007</v>
      </c>
      <c r="H1905" s="342" t="s">
        <v>1208</v>
      </c>
      <c r="I1905" s="609" t="s">
        <v>2714</v>
      </c>
      <c r="J1905" s="607" t="s">
        <v>2634</v>
      </c>
      <c r="K1905" s="610">
        <v>42172.534618055557</v>
      </c>
      <c r="L1905" s="611">
        <v>42767</v>
      </c>
      <c r="M1905" s="306" t="s">
        <v>3435</v>
      </c>
      <c r="N1905" s="612">
        <v>16967</v>
      </c>
      <c r="O1905" s="298"/>
      <c r="P1905" s="298"/>
    </row>
    <row r="1906" spans="2:16" ht="12.75">
      <c r="B1906" s="613" t="s">
        <v>643</v>
      </c>
      <c r="C1906" s="314" t="s">
        <v>2007</v>
      </c>
      <c r="D1906" s="613" t="s">
        <v>2008</v>
      </c>
      <c r="E1906" s="314" t="s">
        <v>2009</v>
      </c>
      <c r="F1906" s="607" t="s">
        <v>151</v>
      </c>
      <c r="G1906" s="608">
        <v>2007</v>
      </c>
      <c r="H1906" s="342" t="s">
        <v>1208</v>
      </c>
      <c r="I1906" s="609" t="s">
        <v>2714</v>
      </c>
      <c r="J1906" s="607" t="s">
        <v>2634</v>
      </c>
      <c r="K1906" s="610">
        <v>42172.534618055557</v>
      </c>
      <c r="L1906" s="611">
        <v>42767</v>
      </c>
      <c r="M1906" s="306" t="s">
        <v>3435</v>
      </c>
      <c r="N1906" s="612">
        <v>2719</v>
      </c>
      <c r="O1906" s="298"/>
      <c r="P1906" s="298"/>
    </row>
    <row r="1907" spans="2:16" ht="12.75">
      <c r="B1907" s="613" t="s">
        <v>643</v>
      </c>
      <c r="C1907" s="314" t="s">
        <v>2007</v>
      </c>
      <c r="D1907" s="613" t="s">
        <v>2008</v>
      </c>
      <c r="E1907" s="314" t="s">
        <v>2009</v>
      </c>
      <c r="F1907" s="607" t="s">
        <v>151</v>
      </c>
      <c r="G1907" s="608">
        <v>2007</v>
      </c>
      <c r="H1907" s="342" t="s">
        <v>1208</v>
      </c>
      <c r="I1907" s="609" t="s">
        <v>2714</v>
      </c>
      <c r="J1907" s="607" t="s">
        <v>2635</v>
      </c>
      <c r="K1907" s="610">
        <v>42172.534618055557</v>
      </c>
      <c r="L1907" s="611">
        <v>42795</v>
      </c>
      <c r="M1907" s="306" t="s">
        <v>3435</v>
      </c>
      <c r="N1907" s="612">
        <v>3389</v>
      </c>
      <c r="O1907" s="298"/>
      <c r="P1907" s="298"/>
    </row>
    <row r="1908" spans="2:16" ht="12.75">
      <c r="B1908" s="613" t="s">
        <v>643</v>
      </c>
      <c r="C1908" s="314" t="s">
        <v>2007</v>
      </c>
      <c r="D1908" s="613" t="s">
        <v>2008</v>
      </c>
      <c r="E1908" s="314" t="s">
        <v>2009</v>
      </c>
      <c r="F1908" s="607" t="s">
        <v>151</v>
      </c>
      <c r="G1908" s="608">
        <v>2007</v>
      </c>
      <c r="H1908" s="342" t="s">
        <v>1208</v>
      </c>
      <c r="I1908" s="609" t="s">
        <v>2714</v>
      </c>
      <c r="J1908" s="607" t="s">
        <v>2635</v>
      </c>
      <c r="K1908" s="610">
        <v>42172.534618055557</v>
      </c>
      <c r="L1908" s="611">
        <v>42795</v>
      </c>
      <c r="M1908" s="306" t="s">
        <v>3435</v>
      </c>
      <c r="N1908" s="612">
        <v>21151</v>
      </c>
      <c r="O1908" s="298"/>
      <c r="P1908" s="298"/>
    </row>
    <row r="1909" spans="2:16" ht="12.75">
      <c r="B1909" s="613" t="s">
        <v>643</v>
      </c>
      <c r="C1909" s="314" t="s">
        <v>2007</v>
      </c>
      <c r="D1909" s="613" t="s">
        <v>2008</v>
      </c>
      <c r="E1909" s="314" t="s">
        <v>2009</v>
      </c>
      <c r="F1909" s="607" t="s">
        <v>151</v>
      </c>
      <c r="G1909" s="608">
        <v>2007</v>
      </c>
      <c r="H1909" s="342" t="s">
        <v>1208</v>
      </c>
      <c r="I1909" s="609" t="s">
        <v>2714</v>
      </c>
      <c r="J1909" s="607" t="s">
        <v>2636</v>
      </c>
      <c r="K1909" s="610">
        <v>42172.534618055557</v>
      </c>
      <c r="L1909" s="611">
        <v>42826</v>
      </c>
      <c r="M1909" s="306" t="s">
        <v>3435</v>
      </c>
      <c r="N1909" s="612">
        <v>4033</v>
      </c>
      <c r="O1909" s="298"/>
      <c r="P1909" s="298"/>
    </row>
    <row r="1910" spans="2:16" ht="12.75">
      <c r="B1910" s="613" t="s">
        <v>643</v>
      </c>
      <c r="C1910" s="314" t="s">
        <v>2007</v>
      </c>
      <c r="D1910" s="613" t="s">
        <v>2008</v>
      </c>
      <c r="E1910" s="314" t="s">
        <v>2009</v>
      </c>
      <c r="F1910" s="607" t="s">
        <v>151</v>
      </c>
      <c r="G1910" s="608">
        <v>2007</v>
      </c>
      <c r="H1910" s="342" t="s">
        <v>1208</v>
      </c>
      <c r="I1910" s="609" t="s">
        <v>2714</v>
      </c>
      <c r="J1910" s="607" t="s">
        <v>2636</v>
      </c>
      <c r="K1910" s="610">
        <v>42172.534618055557</v>
      </c>
      <c r="L1910" s="611">
        <v>42826</v>
      </c>
      <c r="M1910" s="306" t="s">
        <v>3435</v>
      </c>
      <c r="N1910" s="612">
        <v>25176</v>
      </c>
      <c r="O1910" s="298"/>
      <c r="P1910" s="298"/>
    </row>
    <row r="1911" spans="2:16" ht="12.75">
      <c r="B1911" s="613" t="s">
        <v>643</v>
      </c>
      <c r="C1911" s="314" t="s">
        <v>2007</v>
      </c>
      <c r="D1911" s="613" t="s">
        <v>2008</v>
      </c>
      <c r="E1911" s="314" t="s">
        <v>2009</v>
      </c>
      <c r="F1911" s="607" t="s">
        <v>151</v>
      </c>
      <c r="G1911" s="608">
        <v>2007</v>
      </c>
      <c r="H1911" s="342" t="s">
        <v>1208</v>
      </c>
      <c r="I1911" s="609" t="s">
        <v>2714</v>
      </c>
      <c r="J1911" s="607" t="s">
        <v>2637</v>
      </c>
      <c r="K1911" s="610">
        <v>42172.534618055557</v>
      </c>
      <c r="L1911" s="611">
        <v>42856</v>
      </c>
      <c r="M1911" s="306" t="s">
        <v>3435</v>
      </c>
      <c r="N1911" s="612">
        <v>5339</v>
      </c>
      <c r="O1911" s="298"/>
      <c r="P1911" s="298"/>
    </row>
    <row r="1912" spans="2:16" ht="12.75">
      <c r="B1912" s="613" t="s">
        <v>643</v>
      </c>
      <c r="C1912" s="314" t="s">
        <v>2007</v>
      </c>
      <c r="D1912" s="613" t="s">
        <v>2008</v>
      </c>
      <c r="E1912" s="314" t="s">
        <v>2009</v>
      </c>
      <c r="F1912" s="607" t="s">
        <v>151</v>
      </c>
      <c r="G1912" s="608">
        <v>2007</v>
      </c>
      <c r="H1912" s="342" t="s">
        <v>1208</v>
      </c>
      <c r="I1912" s="609" t="s">
        <v>2714</v>
      </c>
      <c r="J1912" s="607" t="s">
        <v>2637</v>
      </c>
      <c r="K1912" s="610">
        <v>42172.534618055557</v>
      </c>
      <c r="L1912" s="611">
        <v>42856</v>
      </c>
      <c r="M1912" s="306" t="s">
        <v>3435</v>
      </c>
      <c r="N1912" s="612">
        <v>33322</v>
      </c>
      <c r="O1912" s="298"/>
      <c r="P1912" s="298"/>
    </row>
    <row r="1913" spans="2:16" ht="12.75">
      <c r="B1913" s="613" t="s">
        <v>643</v>
      </c>
      <c r="C1913" s="314" t="s">
        <v>2007</v>
      </c>
      <c r="D1913" s="613" t="s">
        <v>2008</v>
      </c>
      <c r="E1913" s="314" t="s">
        <v>2009</v>
      </c>
      <c r="F1913" s="607" t="s">
        <v>151</v>
      </c>
      <c r="G1913" s="608">
        <v>2007</v>
      </c>
      <c r="H1913" s="342" t="s">
        <v>1208</v>
      </c>
      <c r="I1913" s="609" t="s">
        <v>2714</v>
      </c>
      <c r="J1913" s="607" t="s">
        <v>2638</v>
      </c>
      <c r="K1913" s="610">
        <v>42172.534618055557</v>
      </c>
      <c r="L1913" s="611">
        <v>42887</v>
      </c>
      <c r="M1913" s="306" t="s">
        <v>3435</v>
      </c>
      <c r="N1913" s="612">
        <v>24775</v>
      </c>
      <c r="O1913" s="298"/>
      <c r="P1913" s="298"/>
    </row>
    <row r="1914" spans="2:16" ht="12.75">
      <c r="B1914" s="613" t="s">
        <v>643</v>
      </c>
      <c r="C1914" s="314" t="s">
        <v>2007</v>
      </c>
      <c r="D1914" s="613" t="s">
        <v>2008</v>
      </c>
      <c r="E1914" s="314" t="s">
        <v>2009</v>
      </c>
      <c r="F1914" s="607" t="s">
        <v>151</v>
      </c>
      <c r="G1914" s="608">
        <v>2007</v>
      </c>
      <c r="H1914" s="342" t="s">
        <v>1208</v>
      </c>
      <c r="I1914" s="609" t="s">
        <v>2714</v>
      </c>
      <c r="J1914" s="607" t="s">
        <v>2638</v>
      </c>
      <c r="K1914" s="610">
        <v>42172.534618055557</v>
      </c>
      <c r="L1914" s="611">
        <v>42887</v>
      </c>
      <c r="M1914" s="306" t="s">
        <v>3435</v>
      </c>
      <c r="N1914" s="612">
        <v>3970</v>
      </c>
      <c r="O1914" s="298"/>
      <c r="P1914" s="298"/>
    </row>
    <row r="1915" spans="2:16" ht="12.75">
      <c r="B1915" s="613" t="s">
        <v>643</v>
      </c>
      <c r="C1915" s="314" t="s">
        <v>2007</v>
      </c>
      <c r="D1915" s="613" t="s">
        <v>2008</v>
      </c>
      <c r="E1915" s="314" t="s">
        <v>2009</v>
      </c>
      <c r="F1915" s="607" t="s">
        <v>151</v>
      </c>
      <c r="G1915" s="608">
        <v>2007</v>
      </c>
      <c r="H1915" s="342" t="s">
        <v>1208</v>
      </c>
      <c r="I1915" s="609" t="s">
        <v>2714</v>
      </c>
      <c r="J1915" s="607" t="s">
        <v>2639</v>
      </c>
      <c r="K1915" s="610">
        <v>42172.534618055557</v>
      </c>
      <c r="L1915" s="611">
        <v>42917</v>
      </c>
      <c r="M1915" s="306" t="s">
        <v>3435</v>
      </c>
      <c r="N1915" s="612">
        <v>3573</v>
      </c>
      <c r="O1915" s="298"/>
      <c r="P1915" s="298"/>
    </row>
    <row r="1916" spans="2:16" ht="12.75">
      <c r="B1916" s="613" t="s">
        <v>643</v>
      </c>
      <c r="C1916" s="314" t="s">
        <v>2007</v>
      </c>
      <c r="D1916" s="613" t="s">
        <v>2008</v>
      </c>
      <c r="E1916" s="314" t="s">
        <v>2009</v>
      </c>
      <c r="F1916" s="607" t="s">
        <v>151</v>
      </c>
      <c r="G1916" s="608">
        <v>2007</v>
      </c>
      <c r="H1916" s="342" t="s">
        <v>1208</v>
      </c>
      <c r="I1916" s="609" t="s">
        <v>2714</v>
      </c>
      <c r="J1916" s="607" t="s">
        <v>2639</v>
      </c>
      <c r="K1916" s="610">
        <v>42172.534618055557</v>
      </c>
      <c r="L1916" s="611">
        <v>42917</v>
      </c>
      <c r="M1916" s="306" t="s">
        <v>3435</v>
      </c>
      <c r="N1916" s="612">
        <v>22304</v>
      </c>
      <c r="O1916" s="298"/>
      <c r="P1916" s="298"/>
    </row>
    <row r="1917" spans="2:16" ht="12.75">
      <c r="B1917" s="613" t="s">
        <v>643</v>
      </c>
      <c r="C1917" s="314" t="s">
        <v>2007</v>
      </c>
      <c r="D1917" s="613" t="s">
        <v>2008</v>
      </c>
      <c r="E1917" s="314" t="s">
        <v>2009</v>
      </c>
      <c r="F1917" s="607" t="s">
        <v>151</v>
      </c>
      <c r="G1917" s="608">
        <v>2007</v>
      </c>
      <c r="H1917" s="342" t="s">
        <v>1208</v>
      </c>
      <c r="I1917" s="609" t="s">
        <v>2714</v>
      </c>
      <c r="J1917" s="607" t="s">
        <v>2640</v>
      </c>
      <c r="K1917" s="610">
        <v>42172.534618055557</v>
      </c>
      <c r="L1917" s="611">
        <v>42948</v>
      </c>
      <c r="M1917" s="306" t="s">
        <v>3435</v>
      </c>
      <c r="N1917" s="612">
        <v>17118</v>
      </c>
      <c r="O1917" s="298"/>
      <c r="P1917" s="298"/>
    </row>
    <row r="1918" spans="2:16" ht="12.75">
      <c r="B1918" s="613" t="s">
        <v>643</v>
      </c>
      <c r="C1918" s="314" t="s">
        <v>2007</v>
      </c>
      <c r="D1918" s="613" t="s">
        <v>2008</v>
      </c>
      <c r="E1918" s="314" t="s">
        <v>2009</v>
      </c>
      <c r="F1918" s="607" t="s">
        <v>151</v>
      </c>
      <c r="G1918" s="608">
        <v>2007</v>
      </c>
      <c r="H1918" s="342" t="s">
        <v>1208</v>
      </c>
      <c r="I1918" s="609" t="s">
        <v>2714</v>
      </c>
      <c r="J1918" s="607" t="s">
        <v>2640</v>
      </c>
      <c r="K1918" s="610">
        <v>42172.534618055557</v>
      </c>
      <c r="L1918" s="611">
        <v>42948</v>
      </c>
      <c r="M1918" s="306" t="s">
        <v>3435</v>
      </c>
      <c r="N1918" s="612">
        <v>2743</v>
      </c>
      <c r="O1918" s="298"/>
      <c r="P1918" s="298"/>
    </row>
    <row r="1919" spans="2:16" ht="12.75">
      <c r="B1919" s="613" t="s">
        <v>643</v>
      </c>
      <c r="C1919" s="314" t="s">
        <v>2007</v>
      </c>
      <c r="D1919" s="613" t="s">
        <v>2008</v>
      </c>
      <c r="E1919" s="314" t="s">
        <v>2009</v>
      </c>
      <c r="F1919" s="607" t="s">
        <v>151</v>
      </c>
      <c r="G1919" s="608">
        <v>2007</v>
      </c>
      <c r="H1919" s="342" t="s">
        <v>1208</v>
      </c>
      <c r="I1919" s="609" t="s">
        <v>2714</v>
      </c>
      <c r="J1919" s="607" t="s">
        <v>2641</v>
      </c>
      <c r="K1919" s="610">
        <v>42172.534618055557</v>
      </c>
      <c r="L1919" s="611">
        <v>42979</v>
      </c>
      <c r="M1919" s="306" t="s">
        <v>3435</v>
      </c>
      <c r="N1919" s="612">
        <v>10380</v>
      </c>
      <c r="O1919" s="298"/>
      <c r="P1919" s="298"/>
    </row>
    <row r="1920" spans="2:16" ht="12.75">
      <c r="B1920" s="613" t="s">
        <v>643</v>
      </c>
      <c r="C1920" s="314" t="s">
        <v>2007</v>
      </c>
      <c r="D1920" s="613" t="s">
        <v>2008</v>
      </c>
      <c r="E1920" s="314" t="s">
        <v>2009</v>
      </c>
      <c r="F1920" s="607" t="s">
        <v>151</v>
      </c>
      <c r="G1920" s="608">
        <v>2007</v>
      </c>
      <c r="H1920" s="342" t="s">
        <v>1208</v>
      </c>
      <c r="I1920" s="609" t="s">
        <v>2714</v>
      </c>
      <c r="J1920" s="607" t="s">
        <v>2641</v>
      </c>
      <c r="K1920" s="610">
        <v>42172.534618055557</v>
      </c>
      <c r="L1920" s="611">
        <v>42979</v>
      </c>
      <c r="M1920" s="306" t="s">
        <v>3435</v>
      </c>
      <c r="N1920" s="612">
        <v>1663</v>
      </c>
      <c r="O1920" s="298"/>
      <c r="P1920" s="298"/>
    </row>
    <row r="1921" spans="2:16" ht="12.75">
      <c r="B1921" s="613" t="s">
        <v>643</v>
      </c>
      <c r="C1921" s="314" t="s">
        <v>2007</v>
      </c>
      <c r="D1921" s="613" t="s">
        <v>2008</v>
      </c>
      <c r="E1921" s="314" t="s">
        <v>2009</v>
      </c>
      <c r="F1921" s="607" t="s">
        <v>151</v>
      </c>
      <c r="G1921" s="608">
        <v>2007</v>
      </c>
      <c r="H1921" s="342" t="s">
        <v>1208</v>
      </c>
      <c r="I1921" s="609" t="s">
        <v>2714</v>
      </c>
      <c r="J1921" s="607" t="s">
        <v>2642</v>
      </c>
      <c r="K1921" s="610">
        <v>42172.534618055557</v>
      </c>
      <c r="L1921" s="611">
        <v>43009</v>
      </c>
      <c r="M1921" s="306" t="s">
        <v>3435</v>
      </c>
      <c r="N1921" s="612">
        <v>2805</v>
      </c>
      <c r="O1921" s="298"/>
      <c r="P1921" s="298"/>
    </row>
    <row r="1922" spans="2:16" ht="12.75">
      <c r="B1922" s="613" t="s">
        <v>643</v>
      </c>
      <c r="C1922" s="314" t="s">
        <v>2007</v>
      </c>
      <c r="D1922" s="613" t="s">
        <v>2008</v>
      </c>
      <c r="E1922" s="314" t="s">
        <v>2009</v>
      </c>
      <c r="F1922" s="607" t="s">
        <v>151</v>
      </c>
      <c r="G1922" s="608">
        <v>2007</v>
      </c>
      <c r="H1922" s="342" t="s">
        <v>1208</v>
      </c>
      <c r="I1922" s="609" t="s">
        <v>2714</v>
      </c>
      <c r="J1922" s="607" t="s">
        <v>2642</v>
      </c>
      <c r="K1922" s="610">
        <v>42172.534618055557</v>
      </c>
      <c r="L1922" s="611">
        <v>43009</v>
      </c>
      <c r="M1922" s="306" t="s">
        <v>3435</v>
      </c>
      <c r="N1922" s="612">
        <v>17506</v>
      </c>
      <c r="O1922" s="298"/>
      <c r="P1922" s="298"/>
    </row>
    <row r="1923" spans="2:16" ht="12.75">
      <c r="B1923" s="613" t="s">
        <v>643</v>
      </c>
      <c r="C1923" s="314" t="s">
        <v>2007</v>
      </c>
      <c r="D1923" s="613" t="s">
        <v>2008</v>
      </c>
      <c r="E1923" s="314" t="s">
        <v>2009</v>
      </c>
      <c r="F1923" s="607" t="s">
        <v>151</v>
      </c>
      <c r="G1923" s="608">
        <v>2007</v>
      </c>
      <c r="H1923" s="342" t="s">
        <v>1208</v>
      </c>
      <c r="I1923" s="609" t="s">
        <v>2714</v>
      </c>
      <c r="J1923" s="607" t="s">
        <v>2643</v>
      </c>
      <c r="K1923" s="610">
        <v>42172.534618055557</v>
      </c>
      <c r="L1923" s="611">
        <v>43040</v>
      </c>
      <c r="M1923" s="306" t="s">
        <v>3435</v>
      </c>
      <c r="N1923" s="612">
        <v>2106</v>
      </c>
      <c r="O1923" s="298"/>
      <c r="P1923" s="298"/>
    </row>
    <row r="1924" spans="2:16" ht="12.75">
      <c r="B1924" s="613" t="s">
        <v>643</v>
      </c>
      <c r="C1924" s="314" t="s">
        <v>2007</v>
      </c>
      <c r="D1924" s="613" t="s">
        <v>2008</v>
      </c>
      <c r="E1924" s="314" t="s">
        <v>2009</v>
      </c>
      <c r="F1924" s="607" t="s">
        <v>151</v>
      </c>
      <c r="G1924" s="608">
        <v>2007</v>
      </c>
      <c r="H1924" s="342" t="s">
        <v>1208</v>
      </c>
      <c r="I1924" s="609" t="s">
        <v>2714</v>
      </c>
      <c r="J1924" s="607" t="s">
        <v>2643</v>
      </c>
      <c r="K1924" s="610">
        <v>42172.534618055557</v>
      </c>
      <c r="L1924" s="611">
        <v>43040</v>
      </c>
      <c r="M1924" s="306" t="s">
        <v>3435</v>
      </c>
      <c r="N1924" s="612">
        <v>13145</v>
      </c>
      <c r="O1924" s="298"/>
      <c r="P1924" s="298"/>
    </row>
    <row r="1925" spans="2:16" ht="12.75">
      <c r="B1925" s="613" t="s">
        <v>653</v>
      </c>
      <c r="C1925" s="314" t="s">
        <v>2010</v>
      </c>
      <c r="D1925" s="613" t="s">
        <v>2011</v>
      </c>
      <c r="E1925" s="314" t="s">
        <v>2012</v>
      </c>
      <c r="F1925" s="607" t="s">
        <v>151</v>
      </c>
      <c r="G1925" s="608">
        <v>2008</v>
      </c>
      <c r="H1925" s="342" t="s">
        <v>1208</v>
      </c>
      <c r="I1925" s="609" t="s">
        <v>2714</v>
      </c>
      <c r="J1925" s="607" t="s">
        <v>2644</v>
      </c>
      <c r="K1925" s="610">
        <v>42172.534618055557</v>
      </c>
      <c r="L1925" s="611">
        <v>42705</v>
      </c>
      <c r="M1925" s="306" t="s">
        <v>3435</v>
      </c>
      <c r="N1925" s="612">
        <v>10623</v>
      </c>
      <c r="O1925" s="298"/>
      <c r="P1925" s="298"/>
    </row>
    <row r="1926" spans="2:16" ht="12.75">
      <c r="B1926" s="613" t="s">
        <v>653</v>
      </c>
      <c r="C1926" s="314" t="s">
        <v>2010</v>
      </c>
      <c r="D1926" s="613" t="s">
        <v>2011</v>
      </c>
      <c r="E1926" s="314" t="s">
        <v>2012</v>
      </c>
      <c r="F1926" s="607" t="s">
        <v>151</v>
      </c>
      <c r="G1926" s="608">
        <v>2008</v>
      </c>
      <c r="H1926" s="342" t="s">
        <v>1208</v>
      </c>
      <c r="I1926" s="609" t="s">
        <v>2714</v>
      </c>
      <c r="J1926" s="607" t="s">
        <v>2633</v>
      </c>
      <c r="K1926" s="610">
        <v>42172.534618055557</v>
      </c>
      <c r="L1926" s="611">
        <v>42736</v>
      </c>
      <c r="M1926" s="306" t="s">
        <v>3435</v>
      </c>
      <c r="N1926" s="612">
        <v>12267</v>
      </c>
      <c r="O1926" s="298"/>
      <c r="P1926" s="298"/>
    </row>
    <row r="1927" spans="2:16" ht="12.75">
      <c r="B1927" s="613" t="s">
        <v>653</v>
      </c>
      <c r="C1927" s="314" t="s">
        <v>2010</v>
      </c>
      <c r="D1927" s="613" t="s">
        <v>2011</v>
      </c>
      <c r="E1927" s="314" t="s">
        <v>2012</v>
      </c>
      <c r="F1927" s="607" t="s">
        <v>151</v>
      </c>
      <c r="G1927" s="608">
        <v>2008</v>
      </c>
      <c r="H1927" s="342" t="s">
        <v>1208</v>
      </c>
      <c r="I1927" s="609" t="s">
        <v>2714</v>
      </c>
      <c r="J1927" s="607" t="s">
        <v>2634</v>
      </c>
      <c r="K1927" s="610">
        <v>42172.534618055557</v>
      </c>
      <c r="L1927" s="611">
        <v>42767</v>
      </c>
      <c r="M1927" s="306" t="s">
        <v>3435</v>
      </c>
      <c r="N1927" s="612">
        <v>15600</v>
      </c>
      <c r="O1927" s="298"/>
      <c r="P1927" s="298"/>
    </row>
    <row r="1928" spans="2:16" ht="12.75">
      <c r="B1928" s="613" t="s">
        <v>653</v>
      </c>
      <c r="C1928" s="314" t="s">
        <v>2010</v>
      </c>
      <c r="D1928" s="613" t="s">
        <v>2011</v>
      </c>
      <c r="E1928" s="314" t="s">
        <v>2012</v>
      </c>
      <c r="F1928" s="607" t="s">
        <v>151</v>
      </c>
      <c r="G1928" s="608">
        <v>2008</v>
      </c>
      <c r="H1928" s="342" t="s">
        <v>1208</v>
      </c>
      <c r="I1928" s="609" t="s">
        <v>2714</v>
      </c>
      <c r="J1928" s="607" t="s">
        <v>2635</v>
      </c>
      <c r="K1928" s="610">
        <v>42172.534618055557</v>
      </c>
      <c r="L1928" s="611">
        <v>42795</v>
      </c>
      <c r="M1928" s="306" t="s">
        <v>3435</v>
      </c>
      <c r="N1928" s="612">
        <v>18774</v>
      </c>
      <c r="O1928" s="298"/>
      <c r="P1928" s="298"/>
    </row>
    <row r="1929" spans="2:16" ht="12.75">
      <c r="B1929" s="613" t="s">
        <v>653</v>
      </c>
      <c r="C1929" s="314" t="s">
        <v>2010</v>
      </c>
      <c r="D1929" s="613" t="s">
        <v>2011</v>
      </c>
      <c r="E1929" s="314" t="s">
        <v>2012</v>
      </c>
      <c r="F1929" s="607" t="s">
        <v>151</v>
      </c>
      <c r="G1929" s="608">
        <v>2008</v>
      </c>
      <c r="H1929" s="342" t="s">
        <v>1208</v>
      </c>
      <c r="I1929" s="609" t="s">
        <v>2714</v>
      </c>
      <c r="J1929" s="607" t="s">
        <v>2636</v>
      </c>
      <c r="K1929" s="610">
        <v>42172.534618055557</v>
      </c>
      <c r="L1929" s="611">
        <v>42826</v>
      </c>
      <c r="M1929" s="306" t="s">
        <v>3435</v>
      </c>
      <c r="N1929" s="612">
        <v>22021</v>
      </c>
      <c r="O1929" s="298"/>
      <c r="P1929" s="298"/>
    </row>
    <row r="1930" spans="2:16" ht="12.75">
      <c r="B1930" s="613" t="s">
        <v>653</v>
      </c>
      <c r="C1930" s="314" t="s">
        <v>2010</v>
      </c>
      <c r="D1930" s="613" t="s">
        <v>2011</v>
      </c>
      <c r="E1930" s="314" t="s">
        <v>2012</v>
      </c>
      <c r="F1930" s="607" t="s">
        <v>151</v>
      </c>
      <c r="G1930" s="608">
        <v>2008</v>
      </c>
      <c r="H1930" s="342" t="s">
        <v>1208</v>
      </c>
      <c r="I1930" s="609" t="s">
        <v>2714</v>
      </c>
      <c r="J1930" s="607" t="s">
        <v>2637</v>
      </c>
      <c r="K1930" s="610">
        <v>42172.534618055557</v>
      </c>
      <c r="L1930" s="611">
        <v>42856</v>
      </c>
      <c r="M1930" s="306" t="s">
        <v>3435</v>
      </c>
      <c r="N1930" s="612">
        <v>28690</v>
      </c>
      <c r="O1930" s="298"/>
      <c r="P1930" s="298"/>
    </row>
    <row r="1931" spans="2:16" ht="12.75">
      <c r="B1931" s="613" t="s">
        <v>653</v>
      </c>
      <c r="C1931" s="314" t="s">
        <v>2010</v>
      </c>
      <c r="D1931" s="613" t="s">
        <v>2011</v>
      </c>
      <c r="E1931" s="314" t="s">
        <v>2012</v>
      </c>
      <c r="F1931" s="607" t="s">
        <v>151</v>
      </c>
      <c r="G1931" s="608">
        <v>2008</v>
      </c>
      <c r="H1931" s="342" t="s">
        <v>1208</v>
      </c>
      <c r="I1931" s="609" t="s">
        <v>2714</v>
      </c>
      <c r="J1931" s="607" t="s">
        <v>2638</v>
      </c>
      <c r="K1931" s="610">
        <v>42172.534618055557</v>
      </c>
      <c r="L1931" s="611">
        <v>42887</v>
      </c>
      <c r="M1931" s="306" t="s">
        <v>3435</v>
      </c>
      <c r="N1931" s="612">
        <v>22251</v>
      </c>
      <c r="O1931" s="298"/>
      <c r="P1931" s="298"/>
    </row>
    <row r="1932" spans="2:16" ht="12.75">
      <c r="B1932" s="613" t="s">
        <v>653</v>
      </c>
      <c r="C1932" s="314" t="s">
        <v>2010</v>
      </c>
      <c r="D1932" s="613" t="s">
        <v>2011</v>
      </c>
      <c r="E1932" s="314" t="s">
        <v>2012</v>
      </c>
      <c r="F1932" s="607" t="s">
        <v>151</v>
      </c>
      <c r="G1932" s="608">
        <v>2008</v>
      </c>
      <c r="H1932" s="342" t="s">
        <v>1208</v>
      </c>
      <c r="I1932" s="609" t="s">
        <v>2714</v>
      </c>
      <c r="J1932" s="607" t="s">
        <v>2639</v>
      </c>
      <c r="K1932" s="610">
        <v>42172.534618055557</v>
      </c>
      <c r="L1932" s="611">
        <v>42917</v>
      </c>
      <c r="M1932" s="306" t="s">
        <v>3435</v>
      </c>
      <c r="N1932" s="612">
        <v>19840</v>
      </c>
      <c r="O1932" s="298"/>
      <c r="P1932" s="298"/>
    </row>
    <row r="1933" spans="2:16" ht="12.75">
      <c r="B1933" s="613" t="s">
        <v>653</v>
      </c>
      <c r="C1933" s="314" t="s">
        <v>2010</v>
      </c>
      <c r="D1933" s="613" t="s">
        <v>2011</v>
      </c>
      <c r="E1933" s="314" t="s">
        <v>2012</v>
      </c>
      <c r="F1933" s="607" t="s">
        <v>151</v>
      </c>
      <c r="G1933" s="608">
        <v>2008</v>
      </c>
      <c r="H1933" s="342" t="s">
        <v>1208</v>
      </c>
      <c r="I1933" s="609" t="s">
        <v>2714</v>
      </c>
      <c r="J1933" s="607" t="s">
        <v>2640</v>
      </c>
      <c r="K1933" s="610">
        <v>42172.534618055557</v>
      </c>
      <c r="L1933" s="611">
        <v>42948</v>
      </c>
      <c r="M1933" s="306" t="s">
        <v>3435</v>
      </c>
      <c r="N1933" s="612">
        <v>15447</v>
      </c>
      <c r="O1933" s="298"/>
      <c r="P1933" s="298"/>
    </row>
    <row r="1934" spans="2:16" ht="12.75">
      <c r="B1934" s="613" t="s">
        <v>653</v>
      </c>
      <c r="C1934" s="314" t="s">
        <v>2010</v>
      </c>
      <c r="D1934" s="613" t="s">
        <v>2011</v>
      </c>
      <c r="E1934" s="314" t="s">
        <v>2012</v>
      </c>
      <c r="F1934" s="607" t="s">
        <v>151</v>
      </c>
      <c r="G1934" s="608">
        <v>2008</v>
      </c>
      <c r="H1934" s="342" t="s">
        <v>1208</v>
      </c>
      <c r="I1934" s="609" t="s">
        <v>2714</v>
      </c>
      <c r="J1934" s="607" t="s">
        <v>2641</v>
      </c>
      <c r="K1934" s="610">
        <v>42172.534618055557</v>
      </c>
      <c r="L1934" s="611">
        <v>42979</v>
      </c>
      <c r="M1934" s="306" t="s">
        <v>3435</v>
      </c>
      <c r="N1934" s="612">
        <v>9322</v>
      </c>
      <c r="O1934" s="298"/>
      <c r="P1934" s="298"/>
    </row>
    <row r="1935" spans="2:16" ht="12.75">
      <c r="B1935" s="613" t="s">
        <v>653</v>
      </c>
      <c r="C1935" s="314" t="s">
        <v>2010</v>
      </c>
      <c r="D1935" s="613" t="s">
        <v>2011</v>
      </c>
      <c r="E1935" s="314" t="s">
        <v>2012</v>
      </c>
      <c r="F1935" s="607" t="s">
        <v>151</v>
      </c>
      <c r="G1935" s="608">
        <v>2008</v>
      </c>
      <c r="H1935" s="342" t="s">
        <v>1208</v>
      </c>
      <c r="I1935" s="609" t="s">
        <v>2714</v>
      </c>
      <c r="J1935" s="607" t="s">
        <v>2642</v>
      </c>
      <c r="K1935" s="610">
        <v>42172.534618055557</v>
      </c>
      <c r="L1935" s="611">
        <v>43009</v>
      </c>
      <c r="M1935" s="306" t="s">
        <v>3435</v>
      </c>
      <c r="N1935" s="612">
        <v>15462</v>
      </c>
      <c r="O1935" s="298"/>
      <c r="P1935" s="298"/>
    </row>
    <row r="1936" spans="2:16" ht="12.75">
      <c r="B1936" s="613" t="s">
        <v>653</v>
      </c>
      <c r="C1936" s="314" t="s">
        <v>2010</v>
      </c>
      <c r="D1936" s="613" t="s">
        <v>2011</v>
      </c>
      <c r="E1936" s="314" t="s">
        <v>2012</v>
      </c>
      <c r="F1936" s="607" t="s">
        <v>151</v>
      </c>
      <c r="G1936" s="608">
        <v>2008</v>
      </c>
      <c r="H1936" s="342" t="s">
        <v>1208</v>
      </c>
      <c r="I1936" s="609" t="s">
        <v>2714</v>
      </c>
      <c r="J1936" s="607" t="s">
        <v>2643</v>
      </c>
      <c r="K1936" s="610">
        <v>42172.534618055557</v>
      </c>
      <c r="L1936" s="611">
        <v>43040</v>
      </c>
      <c r="M1936" s="306" t="s">
        <v>3435</v>
      </c>
      <c r="N1936" s="612">
        <v>3542</v>
      </c>
      <c r="O1936" s="298"/>
      <c r="P1936" s="298"/>
    </row>
    <row r="1937" spans="2:16" ht="12.75">
      <c r="B1937" s="613" t="s">
        <v>715</v>
      </c>
      <c r="C1937" s="314" t="s">
        <v>2282</v>
      </c>
      <c r="D1937" s="613" t="s">
        <v>2283</v>
      </c>
      <c r="E1937" s="314" t="s">
        <v>2284</v>
      </c>
      <c r="F1937" s="607" t="s">
        <v>150</v>
      </c>
      <c r="G1937" s="608">
        <v>2011</v>
      </c>
      <c r="H1937" s="342" t="s">
        <v>1208</v>
      </c>
      <c r="I1937" s="609" t="s">
        <v>2714</v>
      </c>
      <c r="J1937" s="607" t="s">
        <v>2652</v>
      </c>
      <c r="K1937" s="610">
        <v>42177.421643518515</v>
      </c>
      <c r="L1937" s="611">
        <v>42401</v>
      </c>
      <c r="M1937" s="306" t="s">
        <v>3435</v>
      </c>
      <c r="N1937" s="612">
        <v>21</v>
      </c>
      <c r="O1937" s="298"/>
      <c r="P1937" s="298"/>
    </row>
    <row r="1938" spans="2:16" ht="12.75">
      <c r="B1938" s="613" t="s">
        <v>715</v>
      </c>
      <c r="C1938" s="314" t="s">
        <v>2282</v>
      </c>
      <c r="D1938" s="613" t="s">
        <v>2283</v>
      </c>
      <c r="E1938" s="314" t="s">
        <v>2284</v>
      </c>
      <c r="F1938" s="607" t="s">
        <v>150</v>
      </c>
      <c r="G1938" s="608">
        <v>2011</v>
      </c>
      <c r="H1938" s="342" t="s">
        <v>1208</v>
      </c>
      <c r="I1938" s="609" t="s">
        <v>2714</v>
      </c>
      <c r="J1938" s="607" t="s">
        <v>2644</v>
      </c>
      <c r="K1938" s="610">
        <v>42177.421643518515</v>
      </c>
      <c r="L1938" s="611">
        <v>42705</v>
      </c>
      <c r="M1938" s="306" t="s">
        <v>3435</v>
      </c>
      <c r="N1938" s="612">
        <v>180</v>
      </c>
      <c r="O1938" s="298"/>
      <c r="P1938" s="298"/>
    </row>
    <row r="1939" spans="2:16" ht="12.75">
      <c r="B1939" s="613" t="s">
        <v>715</v>
      </c>
      <c r="C1939" s="314" t="s">
        <v>2282</v>
      </c>
      <c r="D1939" s="613" t="s">
        <v>2283</v>
      </c>
      <c r="E1939" s="314" t="s">
        <v>2284</v>
      </c>
      <c r="F1939" s="607" t="s">
        <v>150</v>
      </c>
      <c r="G1939" s="608">
        <v>2011</v>
      </c>
      <c r="H1939" s="342" t="s">
        <v>1208</v>
      </c>
      <c r="I1939" s="609" t="s">
        <v>2714</v>
      </c>
      <c r="J1939" s="607" t="s">
        <v>2633</v>
      </c>
      <c r="K1939" s="610">
        <v>42177.421643518515</v>
      </c>
      <c r="L1939" s="611">
        <v>42736</v>
      </c>
      <c r="M1939" s="306" t="s">
        <v>3435</v>
      </c>
      <c r="N1939" s="612">
        <v>187</v>
      </c>
      <c r="O1939" s="298"/>
      <c r="P1939" s="298"/>
    </row>
    <row r="1940" spans="2:16" ht="12.75">
      <c r="B1940" s="613" t="s">
        <v>715</v>
      </c>
      <c r="C1940" s="314" t="s">
        <v>2282</v>
      </c>
      <c r="D1940" s="613" t="s">
        <v>2283</v>
      </c>
      <c r="E1940" s="314" t="s">
        <v>2284</v>
      </c>
      <c r="F1940" s="607" t="s">
        <v>150</v>
      </c>
      <c r="G1940" s="608">
        <v>2011</v>
      </c>
      <c r="H1940" s="342" t="s">
        <v>1208</v>
      </c>
      <c r="I1940" s="609" t="s">
        <v>2714</v>
      </c>
      <c r="J1940" s="607" t="s">
        <v>2634</v>
      </c>
      <c r="K1940" s="610">
        <v>42177.421643518515</v>
      </c>
      <c r="L1940" s="611">
        <v>42767</v>
      </c>
      <c r="M1940" s="306" t="s">
        <v>3435</v>
      </c>
      <c r="N1940" s="612">
        <v>287</v>
      </c>
      <c r="O1940" s="298"/>
      <c r="P1940" s="298"/>
    </row>
    <row r="1941" spans="2:16" ht="12.75">
      <c r="B1941" s="613" t="s">
        <v>715</v>
      </c>
      <c r="C1941" s="314" t="s">
        <v>2282</v>
      </c>
      <c r="D1941" s="613" t="s">
        <v>2283</v>
      </c>
      <c r="E1941" s="314" t="s">
        <v>2284</v>
      </c>
      <c r="F1941" s="607" t="s">
        <v>150</v>
      </c>
      <c r="G1941" s="608">
        <v>2011</v>
      </c>
      <c r="H1941" s="342" t="s">
        <v>1208</v>
      </c>
      <c r="I1941" s="609" t="s">
        <v>2714</v>
      </c>
      <c r="J1941" s="607" t="s">
        <v>2635</v>
      </c>
      <c r="K1941" s="610">
        <v>42177.421643518515</v>
      </c>
      <c r="L1941" s="611">
        <v>42795</v>
      </c>
      <c r="M1941" s="306" t="s">
        <v>3435</v>
      </c>
      <c r="N1941" s="612">
        <v>362</v>
      </c>
      <c r="O1941" s="298"/>
      <c r="P1941" s="298"/>
    </row>
    <row r="1942" spans="2:16" ht="12.75">
      <c r="B1942" s="613" t="s">
        <v>715</v>
      </c>
      <c r="C1942" s="314" t="s">
        <v>2282</v>
      </c>
      <c r="D1942" s="613" t="s">
        <v>2283</v>
      </c>
      <c r="E1942" s="314" t="s">
        <v>2284</v>
      </c>
      <c r="F1942" s="607" t="s">
        <v>150</v>
      </c>
      <c r="G1942" s="608">
        <v>2011</v>
      </c>
      <c r="H1942" s="342" t="s">
        <v>1208</v>
      </c>
      <c r="I1942" s="609" t="s">
        <v>2714</v>
      </c>
      <c r="J1942" s="607" t="s">
        <v>2636</v>
      </c>
      <c r="K1942" s="610">
        <v>42177.421643518515</v>
      </c>
      <c r="L1942" s="611">
        <v>42826</v>
      </c>
      <c r="M1942" s="306" t="s">
        <v>3435</v>
      </c>
      <c r="N1942" s="612">
        <v>446</v>
      </c>
      <c r="O1942" s="298"/>
      <c r="P1942" s="298"/>
    </row>
    <row r="1943" spans="2:16" ht="12.75">
      <c r="B1943" s="613" t="s">
        <v>715</v>
      </c>
      <c r="C1943" s="314" t="s">
        <v>2282</v>
      </c>
      <c r="D1943" s="613" t="s">
        <v>2283</v>
      </c>
      <c r="E1943" s="314" t="s">
        <v>2284</v>
      </c>
      <c r="F1943" s="607" t="s">
        <v>150</v>
      </c>
      <c r="G1943" s="608">
        <v>2011</v>
      </c>
      <c r="H1943" s="342" t="s">
        <v>1208</v>
      </c>
      <c r="I1943" s="609" t="s">
        <v>2714</v>
      </c>
      <c r="J1943" s="607" t="s">
        <v>2637</v>
      </c>
      <c r="K1943" s="610">
        <v>42177.421643518515</v>
      </c>
      <c r="L1943" s="611">
        <v>42856</v>
      </c>
      <c r="M1943" s="306" t="s">
        <v>3435</v>
      </c>
      <c r="N1943" s="612">
        <v>445</v>
      </c>
      <c r="O1943" s="298"/>
      <c r="P1943" s="298"/>
    </row>
    <row r="1944" spans="2:16" ht="12.75">
      <c r="B1944" s="613" t="s">
        <v>715</v>
      </c>
      <c r="C1944" s="314" t="s">
        <v>2282</v>
      </c>
      <c r="D1944" s="613" t="s">
        <v>2283</v>
      </c>
      <c r="E1944" s="314" t="s">
        <v>2284</v>
      </c>
      <c r="F1944" s="607" t="s">
        <v>150</v>
      </c>
      <c r="G1944" s="608">
        <v>2011</v>
      </c>
      <c r="H1944" s="342" t="s">
        <v>1208</v>
      </c>
      <c r="I1944" s="609" t="s">
        <v>2714</v>
      </c>
      <c r="J1944" s="607" t="s">
        <v>2638</v>
      </c>
      <c r="K1944" s="610">
        <v>42177.421643518515</v>
      </c>
      <c r="L1944" s="611">
        <v>42887</v>
      </c>
      <c r="M1944" s="306" t="s">
        <v>3435</v>
      </c>
      <c r="N1944" s="612">
        <v>346</v>
      </c>
      <c r="O1944" s="298"/>
      <c r="P1944" s="298"/>
    </row>
    <row r="1945" spans="2:16" ht="12.75">
      <c r="B1945" s="613" t="s">
        <v>715</v>
      </c>
      <c r="C1945" s="314" t="s">
        <v>2282</v>
      </c>
      <c r="D1945" s="613" t="s">
        <v>2283</v>
      </c>
      <c r="E1945" s="314" t="s">
        <v>2284</v>
      </c>
      <c r="F1945" s="607" t="s">
        <v>150</v>
      </c>
      <c r="G1945" s="608">
        <v>2011</v>
      </c>
      <c r="H1945" s="342" t="s">
        <v>1208</v>
      </c>
      <c r="I1945" s="609" t="s">
        <v>2714</v>
      </c>
      <c r="J1945" s="607" t="s">
        <v>2639</v>
      </c>
      <c r="K1945" s="610">
        <v>42177.421655092592</v>
      </c>
      <c r="L1945" s="611">
        <v>42917</v>
      </c>
      <c r="M1945" s="306" t="s">
        <v>3435</v>
      </c>
      <c r="N1945" s="612">
        <v>376</v>
      </c>
      <c r="O1945" s="298"/>
      <c r="P1945" s="298"/>
    </row>
    <row r="1946" spans="2:16" ht="12.75">
      <c r="B1946" s="613" t="s">
        <v>715</v>
      </c>
      <c r="C1946" s="314" t="s">
        <v>2282</v>
      </c>
      <c r="D1946" s="613" t="s">
        <v>2283</v>
      </c>
      <c r="E1946" s="314" t="s">
        <v>2284</v>
      </c>
      <c r="F1946" s="607" t="s">
        <v>150</v>
      </c>
      <c r="G1946" s="608">
        <v>2011</v>
      </c>
      <c r="H1946" s="342" t="s">
        <v>1208</v>
      </c>
      <c r="I1946" s="609" t="s">
        <v>2714</v>
      </c>
      <c r="J1946" s="607" t="s">
        <v>2640</v>
      </c>
      <c r="K1946" s="610">
        <v>42177.421655092592</v>
      </c>
      <c r="L1946" s="611">
        <v>42948</v>
      </c>
      <c r="M1946" s="306" t="s">
        <v>3435</v>
      </c>
      <c r="N1946" s="612">
        <v>273</v>
      </c>
      <c r="O1946" s="298"/>
      <c r="P1946" s="298"/>
    </row>
    <row r="1947" spans="2:16" ht="12.75">
      <c r="B1947" s="613" t="s">
        <v>715</v>
      </c>
      <c r="C1947" s="314" t="s">
        <v>2282</v>
      </c>
      <c r="D1947" s="613" t="s">
        <v>2283</v>
      </c>
      <c r="E1947" s="314" t="s">
        <v>2284</v>
      </c>
      <c r="F1947" s="607" t="s">
        <v>150</v>
      </c>
      <c r="G1947" s="608">
        <v>2011</v>
      </c>
      <c r="H1947" s="342" t="s">
        <v>1208</v>
      </c>
      <c r="I1947" s="609" t="s">
        <v>2714</v>
      </c>
      <c r="J1947" s="607" t="s">
        <v>2641</v>
      </c>
      <c r="K1947" s="610">
        <v>42177.421655092592</v>
      </c>
      <c r="L1947" s="611">
        <v>42979</v>
      </c>
      <c r="M1947" s="306" t="s">
        <v>3435</v>
      </c>
      <c r="N1947" s="612">
        <v>180</v>
      </c>
      <c r="O1947" s="298"/>
      <c r="P1947" s="298"/>
    </row>
    <row r="1948" spans="2:16" ht="12.75">
      <c r="B1948" s="613" t="s">
        <v>715</v>
      </c>
      <c r="C1948" s="314" t="s">
        <v>2282</v>
      </c>
      <c r="D1948" s="613" t="s">
        <v>2283</v>
      </c>
      <c r="E1948" s="314" t="s">
        <v>2284</v>
      </c>
      <c r="F1948" s="607" t="s">
        <v>150</v>
      </c>
      <c r="G1948" s="608">
        <v>2011</v>
      </c>
      <c r="H1948" s="342" t="s">
        <v>1208</v>
      </c>
      <c r="I1948" s="609" t="s">
        <v>2714</v>
      </c>
      <c r="J1948" s="607" t="s">
        <v>2642</v>
      </c>
      <c r="K1948" s="610">
        <v>42177.421666666662</v>
      </c>
      <c r="L1948" s="611">
        <v>43009</v>
      </c>
      <c r="M1948" s="306" t="s">
        <v>3435</v>
      </c>
      <c r="N1948" s="612">
        <v>77</v>
      </c>
      <c r="O1948" s="298"/>
      <c r="P1948" s="298"/>
    </row>
    <row r="1949" spans="2:16" ht="12.75">
      <c r="B1949" s="613" t="s">
        <v>715</v>
      </c>
      <c r="C1949" s="314" t="s">
        <v>2282</v>
      </c>
      <c r="D1949" s="613" t="s">
        <v>2283</v>
      </c>
      <c r="E1949" s="314" t="s">
        <v>2284</v>
      </c>
      <c r="F1949" s="607" t="s">
        <v>150</v>
      </c>
      <c r="G1949" s="608">
        <v>2011</v>
      </c>
      <c r="H1949" s="342" t="s">
        <v>1208</v>
      </c>
      <c r="I1949" s="609" t="s">
        <v>2714</v>
      </c>
      <c r="J1949" s="607" t="s">
        <v>2643</v>
      </c>
      <c r="K1949" s="610">
        <v>42177.421666666662</v>
      </c>
      <c r="L1949" s="611">
        <v>43040</v>
      </c>
      <c r="M1949" s="306" t="s">
        <v>3435</v>
      </c>
      <c r="N1949" s="612">
        <v>114</v>
      </c>
      <c r="O1949" s="298"/>
      <c r="P1949" s="298"/>
    </row>
    <row r="1950" spans="2:16" ht="12.75">
      <c r="B1950" s="613" t="s">
        <v>583</v>
      </c>
      <c r="C1950" s="314" t="s">
        <v>1550</v>
      </c>
      <c r="D1950" s="613" t="s">
        <v>1551</v>
      </c>
      <c r="E1950" s="314" t="s">
        <v>1552</v>
      </c>
      <c r="F1950" s="607" t="s">
        <v>151</v>
      </c>
      <c r="G1950" s="608" t="s">
        <v>147</v>
      </c>
      <c r="H1950" s="342" t="s">
        <v>1208</v>
      </c>
      <c r="I1950" s="609" t="s">
        <v>2714</v>
      </c>
      <c r="J1950" s="607" t="s">
        <v>2633</v>
      </c>
      <c r="K1950" s="610">
        <v>42177.421643518515</v>
      </c>
      <c r="L1950" s="611">
        <v>42736</v>
      </c>
      <c r="M1950" s="306" t="s">
        <v>3435</v>
      </c>
      <c r="N1950" s="612">
        <v>256</v>
      </c>
      <c r="O1950" s="298"/>
      <c r="P1950" s="298"/>
    </row>
    <row r="1951" spans="2:16" ht="12.75">
      <c r="B1951" s="613" t="s">
        <v>583</v>
      </c>
      <c r="C1951" s="314" t="s">
        <v>1550</v>
      </c>
      <c r="D1951" s="613" t="s">
        <v>1551</v>
      </c>
      <c r="E1951" s="314" t="s">
        <v>1552</v>
      </c>
      <c r="F1951" s="607" t="s">
        <v>151</v>
      </c>
      <c r="G1951" s="608" t="s">
        <v>147</v>
      </c>
      <c r="H1951" s="342" t="s">
        <v>1208</v>
      </c>
      <c r="I1951" s="609" t="s">
        <v>2714</v>
      </c>
      <c r="J1951" s="607" t="s">
        <v>2634</v>
      </c>
      <c r="K1951" s="610">
        <v>42177.421643518515</v>
      </c>
      <c r="L1951" s="611">
        <v>42767</v>
      </c>
      <c r="M1951" s="306" t="s">
        <v>3435</v>
      </c>
      <c r="N1951" s="612">
        <v>553</v>
      </c>
      <c r="O1951" s="298"/>
      <c r="P1951" s="298"/>
    </row>
    <row r="1952" spans="2:16" ht="12.75">
      <c r="B1952" s="613" t="s">
        <v>583</v>
      </c>
      <c r="C1952" s="314" t="s">
        <v>1550</v>
      </c>
      <c r="D1952" s="613" t="s">
        <v>1551</v>
      </c>
      <c r="E1952" s="314" t="s">
        <v>1552</v>
      </c>
      <c r="F1952" s="607" t="s">
        <v>151</v>
      </c>
      <c r="G1952" s="608" t="s">
        <v>147</v>
      </c>
      <c r="H1952" s="342" t="s">
        <v>1208</v>
      </c>
      <c r="I1952" s="609" t="s">
        <v>2714</v>
      </c>
      <c r="J1952" s="607" t="s">
        <v>2635</v>
      </c>
      <c r="K1952" s="610">
        <v>42177.421643518515</v>
      </c>
      <c r="L1952" s="611">
        <v>42795</v>
      </c>
      <c r="M1952" s="306" t="s">
        <v>3435</v>
      </c>
      <c r="N1952" s="612">
        <v>492</v>
      </c>
      <c r="O1952" s="298"/>
      <c r="P1952" s="298"/>
    </row>
    <row r="1953" spans="2:16" ht="12.75">
      <c r="B1953" s="613" t="s">
        <v>583</v>
      </c>
      <c r="C1953" s="314" t="s">
        <v>1550</v>
      </c>
      <c r="D1953" s="613" t="s">
        <v>1551</v>
      </c>
      <c r="E1953" s="314" t="s">
        <v>1552</v>
      </c>
      <c r="F1953" s="607" t="s">
        <v>151</v>
      </c>
      <c r="G1953" s="608" t="s">
        <v>147</v>
      </c>
      <c r="H1953" s="342" t="s">
        <v>1208</v>
      </c>
      <c r="I1953" s="609" t="s">
        <v>2714</v>
      </c>
      <c r="J1953" s="607" t="s">
        <v>2636</v>
      </c>
      <c r="K1953" s="610">
        <v>42177.421643518515</v>
      </c>
      <c r="L1953" s="611">
        <v>42826</v>
      </c>
      <c r="M1953" s="306" t="s">
        <v>3435</v>
      </c>
      <c r="N1953" s="612">
        <v>363</v>
      </c>
      <c r="O1953" s="298"/>
      <c r="P1953" s="298"/>
    </row>
    <row r="1954" spans="2:16" ht="12.75">
      <c r="B1954" s="613" t="s">
        <v>583</v>
      </c>
      <c r="C1954" s="314" t="s">
        <v>1550</v>
      </c>
      <c r="D1954" s="613" t="s">
        <v>1551</v>
      </c>
      <c r="E1954" s="314" t="s">
        <v>1552</v>
      </c>
      <c r="F1954" s="607" t="s">
        <v>151</v>
      </c>
      <c r="G1954" s="608" t="s">
        <v>147</v>
      </c>
      <c r="H1954" s="342" t="s">
        <v>1208</v>
      </c>
      <c r="I1954" s="609" t="s">
        <v>2714</v>
      </c>
      <c r="J1954" s="607" t="s">
        <v>2637</v>
      </c>
      <c r="K1954" s="610">
        <v>42177.421643518515</v>
      </c>
      <c r="L1954" s="611">
        <v>42856</v>
      </c>
      <c r="M1954" s="306" t="s">
        <v>3435</v>
      </c>
      <c r="N1954" s="612">
        <v>229</v>
      </c>
      <c r="O1954" s="298"/>
      <c r="P1954" s="298"/>
    </row>
    <row r="1955" spans="2:16" ht="12.75">
      <c r="B1955" s="613" t="s">
        <v>583</v>
      </c>
      <c r="C1955" s="314" t="s">
        <v>1550</v>
      </c>
      <c r="D1955" s="613" t="s">
        <v>1551</v>
      </c>
      <c r="E1955" s="314" t="s">
        <v>1552</v>
      </c>
      <c r="F1955" s="607" t="s">
        <v>151</v>
      </c>
      <c r="G1955" s="608" t="s">
        <v>147</v>
      </c>
      <c r="H1955" s="342" t="s">
        <v>1208</v>
      </c>
      <c r="I1955" s="609" t="s">
        <v>2714</v>
      </c>
      <c r="J1955" s="607" t="s">
        <v>2638</v>
      </c>
      <c r="K1955" s="610">
        <v>42177.421655092592</v>
      </c>
      <c r="L1955" s="611">
        <v>42887</v>
      </c>
      <c r="M1955" s="306" t="s">
        <v>3435</v>
      </c>
      <c r="N1955" s="612">
        <v>36</v>
      </c>
      <c r="O1955" s="298"/>
      <c r="P1955" s="298"/>
    </row>
    <row r="1956" spans="2:16" ht="12.75">
      <c r="B1956" s="613" t="s">
        <v>583</v>
      </c>
      <c r="C1956" s="314" t="s">
        <v>1550</v>
      </c>
      <c r="D1956" s="613" t="s">
        <v>1551</v>
      </c>
      <c r="E1956" s="314" t="s">
        <v>1552</v>
      </c>
      <c r="F1956" s="607" t="s">
        <v>151</v>
      </c>
      <c r="G1956" s="608" t="s">
        <v>147</v>
      </c>
      <c r="H1956" s="342" t="s">
        <v>1208</v>
      </c>
      <c r="I1956" s="609" t="s">
        <v>2714</v>
      </c>
      <c r="J1956" s="607" t="s">
        <v>2642</v>
      </c>
      <c r="K1956" s="610">
        <v>42177.421666666662</v>
      </c>
      <c r="L1956" s="611">
        <v>43009</v>
      </c>
      <c r="M1956" s="306" t="s">
        <v>3435</v>
      </c>
      <c r="N1956" s="612">
        <v>45</v>
      </c>
      <c r="O1956" s="298"/>
      <c r="P1956" s="298"/>
    </row>
    <row r="1957" spans="2:16" ht="12.75">
      <c r="B1957" s="613" t="s">
        <v>583</v>
      </c>
      <c r="C1957" s="314" t="s">
        <v>1550</v>
      </c>
      <c r="D1957" s="613" t="s">
        <v>1551</v>
      </c>
      <c r="E1957" s="314" t="s">
        <v>1552</v>
      </c>
      <c r="F1957" s="607" t="s">
        <v>151</v>
      </c>
      <c r="G1957" s="608" t="s">
        <v>147</v>
      </c>
      <c r="H1957" s="342" t="s">
        <v>1208</v>
      </c>
      <c r="I1957" s="609" t="s">
        <v>2714</v>
      </c>
      <c r="J1957" s="607" t="s">
        <v>2643</v>
      </c>
      <c r="K1957" s="610">
        <v>42177.421666666662</v>
      </c>
      <c r="L1957" s="611">
        <v>43040</v>
      </c>
      <c r="M1957" s="306" t="s">
        <v>3435</v>
      </c>
      <c r="N1957" s="612">
        <v>508</v>
      </c>
      <c r="O1957" s="298"/>
      <c r="P1957" s="298"/>
    </row>
    <row r="1958" spans="2:16" ht="12.75">
      <c r="B1958" s="613" t="s">
        <v>894</v>
      </c>
      <c r="C1958" s="314" t="s">
        <v>2013</v>
      </c>
      <c r="D1958" s="613" t="s">
        <v>2014</v>
      </c>
      <c r="E1958" s="314" t="s">
        <v>2015</v>
      </c>
      <c r="F1958" s="607" t="s">
        <v>151</v>
      </c>
      <c r="G1958" s="608" t="s">
        <v>147</v>
      </c>
      <c r="H1958" s="342" t="s">
        <v>1208</v>
      </c>
      <c r="I1958" s="609" t="s">
        <v>2714</v>
      </c>
      <c r="J1958" s="607" t="s">
        <v>2644</v>
      </c>
      <c r="K1958" s="610">
        <v>42177.421643518515</v>
      </c>
      <c r="L1958" s="611">
        <v>42705</v>
      </c>
      <c r="M1958" s="306" t="s">
        <v>3435</v>
      </c>
      <c r="N1958" s="612">
        <v>481</v>
      </c>
      <c r="O1958" s="298"/>
      <c r="P1958" s="298"/>
    </row>
    <row r="1959" spans="2:16" ht="12.75">
      <c r="B1959" s="613" t="s">
        <v>894</v>
      </c>
      <c r="C1959" s="314" t="s">
        <v>2013</v>
      </c>
      <c r="D1959" s="613" t="s">
        <v>2014</v>
      </c>
      <c r="E1959" s="314" t="s">
        <v>2015</v>
      </c>
      <c r="F1959" s="607" t="s">
        <v>151</v>
      </c>
      <c r="G1959" s="608" t="s">
        <v>147</v>
      </c>
      <c r="H1959" s="342" t="s">
        <v>1208</v>
      </c>
      <c r="I1959" s="609" t="s">
        <v>2714</v>
      </c>
      <c r="J1959" s="607" t="s">
        <v>2633</v>
      </c>
      <c r="K1959" s="610">
        <v>42177.421643518515</v>
      </c>
      <c r="L1959" s="611">
        <v>42736</v>
      </c>
      <c r="M1959" s="306" t="s">
        <v>3435</v>
      </c>
      <c r="N1959" s="612">
        <v>511</v>
      </c>
      <c r="O1959" s="298"/>
      <c r="P1959" s="298"/>
    </row>
    <row r="1960" spans="2:16" ht="12.75">
      <c r="B1960" s="613" t="s">
        <v>894</v>
      </c>
      <c r="C1960" s="314" t="s">
        <v>2013</v>
      </c>
      <c r="D1960" s="613" t="s">
        <v>2014</v>
      </c>
      <c r="E1960" s="314" t="s">
        <v>2015</v>
      </c>
      <c r="F1960" s="607" t="s">
        <v>151</v>
      </c>
      <c r="G1960" s="608" t="s">
        <v>147</v>
      </c>
      <c r="H1960" s="342" t="s">
        <v>1208</v>
      </c>
      <c r="I1960" s="609" t="s">
        <v>2714</v>
      </c>
      <c r="J1960" s="607" t="s">
        <v>2634</v>
      </c>
      <c r="K1960" s="610">
        <v>42177.421643518515</v>
      </c>
      <c r="L1960" s="611">
        <v>42767</v>
      </c>
      <c r="M1960" s="306" t="s">
        <v>3435</v>
      </c>
      <c r="N1960" s="612">
        <v>65</v>
      </c>
      <c r="O1960" s="298"/>
      <c r="P1960" s="298"/>
    </row>
    <row r="1961" spans="2:16" ht="12.75">
      <c r="B1961" s="613" t="s">
        <v>894</v>
      </c>
      <c r="C1961" s="314" t="s">
        <v>2013</v>
      </c>
      <c r="D1961" s="613" t="s">
        <v>2014</v>
      </c>
      <c r="E1961" s="314" t="s">
        <v>2015</v>
      </c>
      <c r="F1961" s="607" t="s">
        <v>151</v>
      </c>
      <c r="G1961" s="608" t="s">
        <v>147</v>
      </c>
      <c r="H1961" s="342" t="s">
        <v>1208</v>
      </c>
      <c r="I1961" s="609" t="s">
        <v>2714</v>
      </c>
      <c r="J1961" s="607" t="s">
        <v>2636</v>
      </c>
      <c r="K1961" s="610">
        <v>42177.421643518515</v>
      </c>
      <c r="L1961" s="611">
        <v>42826</v>
      </c>
      <c r="M1961" s="306" t="s">
        <v>3435</v>
      </c>
      <c r="N1961" s="612">
        <v>486</v>
      </c>
      <c r="O1961" s="298"/>
      <c r="P1961" s="298"/>
    </row>
    <row r="1962" spans="2:16" ht="12.75">
      <c r="B1962" s="613" t="s">
        <v>894</v>
      </c>
      <c r="C1962" s="314" t="s">
        <v>2013</v>
      </c>
      <c r="D1962" s="613" t="s">
        <v>2014</v>
      </c>
      <c r="E1962" s="314" t="s">
        <v>2015</v>
      </c>
      <c r="F1962" s="607" t="s">
        <v>151</v>
      </c>
      <c r="G1962" s="608" t="s">
        <v>147</v>
      </c>
      <c r="H1962" s="342" t="s">
        <v>1208</v>
      </c>
      <c r="I1962" s="609" t="s">
        <v>2714</v>
      </c>
      <c r="J1962" s="607" t="s">
        <v>2637</v>
      </c>
      <c r="K1962" s="610">
        <v>42177.421643518515</v>
      </c>
      <c r="L1962" s="611">
        <v>42856</v>
      </c>
      <c r="M1962" s="306" t="s">
        <v>3435</v>
      </c>
      <c r="N1962" s="612">
        <v>464</v>
      </c>
      <c r="O1962" s="298"/>
      <c r="P1962" s="298"/>
    </row>
    <row r="1963" spans="2:16" ht="12.75">
      <c r="B1963" s="613" t="s">
        <v>894</v>
      </c>
      <c r="C1963" s="314" t="s">
        <v>2013</v>
      </c>
      <c r="D1963" s="613" t="s">
        <v>2014</v>
      </c>
      <c r="E1963" s="314" t="s">
        <v>2015</v>
      </c>
      <c r="F1963" s="607" t="s">
        <v>151</v>
      </c>
      <c r="G1963" s="608" t="s">
        <v>147</v>
      </c>
      <c r="H1963" s="342" t="s">
        <v>1208</v>
      </c>
      <c r="I1963" s="609" t="s">
        <v>2714</v>
      </c>
      <c r="J1963" s="607" t="s">
        <v>2638</v>
      </c>
      <c r="K1963" s="610">
        <v>42177.421643518515</v>
      </c>
      <c r="L1963" s="611">
        <v>42887</v>
      </c>
      <c r="M1963" s="306" t="s">
        <v>3435</v>
      </c>
      <c r="N1963" s="612">
        <v>383</v>
      </c>
      <c r="O1963" s="298"/>
      <c r="P1963" s="298"/>
    </row>
    <row r="1964" spans="2:16" ht="12.75">
      <c r="B1964" s="613" t="s">
        <v>894</v>
      </c>
      <c r="C1964" s="314" t="s">
        <v>2013</v>
      </c>
      <c r="D1964" s="613" t="s">
        <v>2014</v>
      </c>
      <c r="E1964" s="314" t="s">
        <v>2015</v>
      </c>
      <c r="F1964" s="607" t="s">
        <v>151</v>
      </c>
      <c r="G1964" s="608" t="s">
        <v>147</v>
      </c>
      <c r="H1964" s="342" t="s">
        <v>1208</v>
      </c>
      <c r="I1964" s="609" t="s">
        <v>2714</v>
      </c>
      <c r="J1964" s="607" t="s">
        <v>2639</v>
      </c>
      <c r="K1964" s="610">
        <v>42177.421655092592</v>
      </c>
      <c r="L1964" s="611">
        <v>42917</v>
      </c>
      <c r="M1964" s="306" t="s">
        <v>3435</v>
      </c>
      <c r="N1964" s="612">
        <v>379</v>
      </c>
      <c r="O1964" s="298"/>
      <c r="P1964" s="298"/>
    </row>
    <row r="1965" spans="2:16" ht="12.75">
      <c r="B1965" s="613" t="s">
        <v>894</v>
      </c>
      <c r="C1965" s="314" t="s">
        <v>2013</v>
      </c>
      <c r="D1965" s="613" t="s">
        <v>2014</v>
      </c>
      <c r="E1965" s="314" t="s">
        <v>2015</v>
      </c>
      <c r="F1965" s="607" t="s">
        <v>151</v>
      </c>
      <c r="G1965" s="608" t="s">
        <v>147</v>
      </c>
      <c r="H1965" s="342" t="s">
        <v>1208</v>
      </c>
      <c r="I1965" s="609" t="s">
        <v>2714</v>
      </c>
      <c r="J1965" s="607" t="s">
        <v>2640</v>
      </c>
      <c r="K1965" s="610">
        <v>42177.421655092592</v>
      </c>
      <c r="L1965" s="611">
        <v>42948</v>
      </c>
      <c r="M1965" s="306" t="s">
        <v>3435</v>
      </c>
      <c r="N1965" s="612">
        <v>319</v>
      </c>
      <c r="O1965" s="298"/>
      <c r="P1965" s="298"/>
    </row>
    <row r="1966" spans="2:16" ht="12.75">
      <c r="B1966" s="613" t="s">
        <v>894</v>
      </c>
      <c r="C1966" s="314" t="s">
        <v>2013</v>
      </c>
      <c r="D1966" s="613" t="s">
        <v>2014</v>
      </c>
      <c r="E1966" s="314" t="s">
        <v>2015</v>
      </c>
      <c r="F1966" s="607" t="s">
        <v>151</v>
      </c>
      <c r="G1966" s="608" t="s">
        <v>147</v>
      </c>
      <c r="H1966" s="342" t="s">
        <v>1208</v>
      </c>
      <c r="I1966" s="609" t="s">
        <v>2714</v>
      </c>
      <c r="J1966" s="607" t="s">
        <v>2641</v>
      </c>
      <c r="K1966" s="610">
        <v>42177.421666666662</v>
      </c>
      <c r="L1966" s="611">
        <v>42979</v>
      </c>
      <c r="M1966" s="306" t="s">
        <v>3435</v>
      </c>
      <c r="N1966" s="612">
        <v>341</v>
      </c>
      <c r="O1966" s="298"/>
      <c r="P1966" s="298"/>
    </row>
    <row r="1967" spans="2:16" ht="12.75">
      <c r="B1967" s="613" t="s">
        <v>894</v>
      </c>
      <c r="C1967" s="314" t="s">
        <v>2013</v>
      </c>
      <c r="D1967" s="613" t="s">
        <v>2014</v>
      </c>
      <c r="E1967" s="314" t="s">
        <v>2015</v>
      </c>
      <c r="F1967" s="607" t="s">
        <v>151</v>
      </c>
      <c r="G1967" s="608" t="s">
        <v>147</v>
      </c>
      <c r="H1967" s="342" t="s">
        <v>1208</v>
      </c>
      <c r="I1967" s="609" t="s">
        <v>2714</v>
      </c>
      <c r="J1967" s="607" t="s">
        <v>2642</v>
      </c>
      <c r="K1967" s="610">
        <v>42177.421666666662</v>
      </c>
      <c r="L1967" s="611">
        <v>43009</v>
      </c>
      <c r="M1967" s="306" t="s">
        <v>3435</v>
      </c>
      <c r="N1967" s="612">
        <v>386</v>
      </c>
      <c r="O1967" s="298"/>
      <c r="P1967" s="298"/>
    </row>
    <row r="1968" spans="2:16" ht="12.75">
      <c r="B1968" s="613" t="s">
        <v>894</v>
      </c>
      <c r="C1968" s="314" t="s">
        <v>2013</v>
      </c>
      <c r="D1968" s="613" t="s">
        <v>2014</v>
      </c>
      <c r="E1968" s="314" t="s">
        <v>2015</v>
      </c>
      <c r="F1968" s="607" t="s">
        <v>151</v>
      </c>
      <c r="G1968" s="608" t="s">
        <v>147</v>
      </c>
      <c r="H1968" s="342" t="s">
        <v>1208</v>
      </c>
      <c r="I1968" s="609" t="s">
        <v>2714</v>
      </c>
      <c r="J1968" s="607" t="s">
        <v>2643</v>
      </c>
      <c r="K1968" s="610">
        <v>42177.421666666662</v>
      </c>
      <c r="L1968" s="611">
        <v>43040</v>
      </c>
      <c r="M1968" s="306" t="s">
        <v>3435</v>
      </c>
      <c r="N1968" s="612">
        <v>415</v>
      </c>
      <c r="O1968" s="298"/>
      <c r="P1968" s="298"/>
    </row>
    <row r="1969" spans="2:16" ht="12.75">
      <c r="B1969" s="613" t="s">
        <v>586</v>
      </c>
      <c r="C1969" s="314" t="s">
        <v>1553</v>
      </c>
      <c r="D1969" s="613" t="s">
        <v>1554</v>
      </c>
      <c r="E1969" s="314" t="s">
        <v>1555</v>
      </c>
      <c r="F1969" s="607" t="s">
        <v>151</v>
      </c>
      <c r="G1969" s="608" t="s">
        <v>147</v>
      </c>
      <c r="H1969" s="342" t="s">
        <v>1208</v>
      </c>
      <c r="I1969" s="609" t="s">
        <v>2714</v>
      </c>
      <c r="J1969" s="607" t="s">
        <v>2644</v>
      </c>
      <c r="K1969" s="610">
        <v>42177.422037037039</v>
      </c>
      <c r="L1969" s="611">
        <v>42705</v>
      </c>
      <c r="M1969" s="306" t="s">
        <v>3435</v>
      </c>
      <c r="N1969" s="612">
        <v>69</v>
      </c>
      <c r="O1969" s="298"/>
      <c r="P1969" s="298"/>
    </row>
    <row r="1970" spans="2:16" ht="12.75">
      <c r="B1970" s="613" t="s">
        <v>586</v>
      </c>
      <c r="C1970" s="314" t="s">
        <v>1553</v>
      </c>
      <c r="D1970" s="613" t="s">
        <v>1554</v>
      </c>
      <c r="E1970" s="314" t="s">
        <v>1555</v>
      </c>
      <c r="F1970" s="607" t="s">
        <v>151</v>
      </c>
      <c r="G1970" s="608" t="s">
        <v>147</v>
      </c>
      <c r="H1970" s="342" t="s">
        <v>1208</v>
      </c>
      <c r="I1970" s="609" t="s">
        <v>2714</v>
      </c>
      <c r="J1970" s="607" t="s">
        <v>2633</v>
      </c>
      <c r="K1970" s="610">
        <v>42177.422037037039</v>
      </c>
      <c r="L1970" s="611">
        <v>42736</v>
      </c>
      <c r="M1970" s="306" t="s">
        <v>3435</v>
      </c>
      <c r="N1970" s="612">
        <v>61</v>
      </c>
      <c r="O1970" s="298"/>
      <c r="P1970" s="298"/>
    </row>
    <row r="1971" spans="2:16" ht="12.75">
      <c r="B1971" s="613" t="s">
        <v>586</v>
      </c>
      <c r="C1971" s="314" t="s">
        <v>1553</v>
      </c>
      <c r="D1971" s="613" t="s">
        <v>1554</v>
      </c>
      <c r="E1971" s="314" t="s">
        <v>1555</v>
      </c>
      <c r="F1971" s="607" t="s">
        <v>151</v>
      </c>
      <c r="G1971" s="608" t="s">
        <v>147</v>
      </c>
      <c r="H1971" s="342" t="s">
        <v>1208</v>
      </c>
      <c r="I1971" s="609" t="s">
        <v>2714</v>
      </c>
      <c r="J1971" s="607" t="s">
        <v>2634</v>
      </c>
      <c r="K1971" s="610">
        <v>42177.421643518515</v>
      </c>
      <c r="L1971" s="611">
        <v>42767</v>
      </c>
      <c r="M1971" s="306" t="s">
        <v>3435</v>
      </c>
      <c r="N1971" s="612">
        <v>75</v>
      </c>
      <c r="O1971" s="298"/>
      <c r="P1971" s="298"/>
    </row>
    <row r="1972" spans="2:16" ht="12.75">
      <c r="B1972" s="613" t="s">
        <v>586</v>
      </c>
      <c r="C1972" s="314" t="s">
        <v>1553</v>
      </c>
      <c r="D1972" s="613" t="s">
        <v>1554</v>
      </c>
      <c r="E1972" s="314" t="s">
        <v>1555</v>
      </c>
      <c r="F1972" s="607" t="s">
        <v>151</v>
      </c>
      <c r="G1972" s="608" t="s">
        <v>147</v>
      </c>
      <c r="H1972" s="342" t="s">
        <v>1208</v>
      </c>
      <c r="I1972" s="609" t="s">
        <v>2714</v>
      </c>
      <c r="J1972" s="607" t="s">
        <v>2635</v>
      </c>
      <c r="K1972" s="610">
        <v>42177.422048611108</v>
      </c>
      <c r="L1972" s="611">
        <v>42795</v>
      </c>
      <c r="M1972" s="306" t="s">
        <v>3435</v>
      </c>
      <c r="N1972" s="612">
        <v>72</v>
      </c>
      <c r="O1972" s="298"/>
      <c r="P1972" s="298"/>
    </row>
    <row r="1973" spans="2:16" ht="12.75">
      <c r="B1973" s="613" t="s">
        <v>586</v>
      </c>
      <c r="C1973" s="314" t="s">
        <v>1553</v>
      </c>
      <c r="D1973" s="613" t="s">
        <v>1554</v>
      </c>
      <c r="E1973" s="314" t="s">
        <v>1555</v>
      </c>
      <c r="F1973" s="607" t="s">
        <v>151</v>
      </c>
      <c r="G1973" s="608" t="s">
        <v>147</v>
      </c>
      <c r="H1973" s="342" t="s">
        <v>1208</v>
      </c>
      <c r="I1973" s="609" t="s">
        <v>2714</v>
      </c>
      <c r="J1973" s="607" t="s">
        <v>2636</v>
      </c>
      <c r="K1973" s="610">
        <v>42177.422048611108</v>
      </c>
      <c r="L1973" s="611">
        <v>42826</v>
      </c>
      <c r="M1973" s="306" t="s">
        <v>3435</v>
      </c>
      <c r="N1973" s="612">
        <v>67</v>
      </c>
      <c r="O1973" s="298"/>
      <c r="P1973" s="298"/>
    </row>
    <row r="1974" spans="2:16" ht="12.75">
      <c r="B1974" s="613" t="s">
        <v>586</v>
      </c>
      <c r="C1974" s="314" t="s">
        <v>1553</v>
      </c>
      <c r="D1974" s="613" t="s">
        <v>1554</v>
      </c>
      <c r="E1974" s="314" t="s">
        <v>1555</v>
      </c>
      <c r="F1974" s="607" t="s">
        <v>151</v>
      </c>
      <c r="G1974" s="608" t="s">
        <v>147</v>
      </c>
      <c r="H1974" s="342" t="s">
        <v>1208</v>
      </c>
      <c r="I1974" s="609" t="s">
        <v>2714</v>
      </c>
      <c r="J1974" s="607" t="s">
        <v>2637</v>
      </c>
      <c r="K1974" s="610">
        <v>42177.422048611108</v>
      </c>
      <c r="L1974" s="611">
        <v>42856</v>
      </c>
      <c r="M1974" s="306" t="s">
        <v>3435</v>
      </c>
      <c r="N1974" s="612">
        <v>61</v>
      </c>
      <c r="O1974" s="298"/>
      <c r="P1974" s="298"/>
    </row>
    <row r="1975" spans="2:16" ht="12.75">
      <c r="B1975" s="613" t="s">
        <v>586</v>
      </c>
      <c r="C1975" s="314" t="s">
        <v>1553</v>
      </c>
      <c r="D1975" s="613" t="s">
        <v>1554</v>
      </c>
      <c r="E1975" s="314" t="s">
        <v>1555</v>
      </c>
      <c r="F1975" s="607" t="s">
        <v>151</v>
      </c>
      <c r="G1975" s="608" t="s">
        <v>147</v>
      </c>
      <c r="H1975" s="342" t="s">
        <v>1208</v>
      </c>
      <c r="I1975" s="609" t="s">
        <v>2714</v>
      </c>
      <c r="J1975" s="607" t="s">
        <v>2638</v>
      </c>
      <c r="K1975" s="610">
        <v>42177.422048611108</v>
      </c>
      <c r="L1975" s="611">
        <v>42887</v>
      </c>
      <c r="M1975" s="306" t="s">
        <v>3435</v>
      </c>
      <c r="N1975" s="612">
        <v>61</v>
      </c>
      <c r="O1975" s="298"/>
      <c r="P1975" s="298"/>
    </row>
    <row r="1976" spans="2:16" ht="12.75">
      <c r="B1976" s="613" t="s">
        <v>586</v>
      </c>
      <c r="C1976" s="314" t="s">
        <v>1553</v>
      </c>
      <c r="D1976" s="613" t="s">
        <v>1554</v>
      </c>
      <c r="E1976" s="314" t="s">
        <v>1555</v>
      </c>
      <c r="F1976" s="607" t="s">
        <v>151</v>
      </c>
      <c r="G1976" s="608" t="s">
        <v>147</v>
      </c>
      <c r="H1976" s="342" t="s">
        <v>1208</v>
      </c>
      <c r="I1976" s="609" t="s">
        <v>2714</v>
      </c>
      <c r="J1976" s="607" t="s">
        <v>2639</v>
      </c>
      <c r="K1976" s="610">
        <v>42177.422048611108</v>
      </c>
      <c r="L1976" s="611">
        <v>42917</v>
      </c>
      <c r="M1976" s="306" t="s">
        <v>3435</v>
      </c>
      <c r="N1976" s="612">
        <v>59</v>
      </c>
      <c r="O1976" s="298"/>
      <c r="P1976" s="298"/>
    </row>
    <row r="1977" spans="2:16" ht="12.75">
      <c r="B1977" s="613" t="s">
        <v>586</v>
      </c>
      <c r="C1977" s="314" t="s">
        <v>1553</v>
      </c>
      <c r="D1977" s="613" t="s">
        <v>1554</v>
      </c>
      <c r="E1977" s="314" t="s">
        <v>1555</v>
      </c>
      <c r="F1977" s="607" t="s">
        <v>151</v>
      </c>
      <c r="G1977" s="608" t="s">
        <v>147</v>
      </c>
      <c r="H1977" s="342" t="s">
        <v>1208</v>
      </c>
      <c r="I1977" s="609" t="s">
        <v>2714</v>
      </c>
      <c r="J1977" s="607" t="s">
        <v>2640</v>
      </c>
      <c r="K1977" s="610">
        <v>42177.422048611108</v>
      </c>
      <c r="L1977" s="611">
        <v>42948</v>
      </c>
      <c r="M1977" s="306" t="s">
        <v>3435</v>
      </c>
      <c r="N1977" s="612">
        <v>58</v>
      </c>
      <c r="O1977" s="298"/>
      <c r="P1977" s="298"/>
    </row>
    <row r="1978" spans="2:16" ht="12.75">
      <c r="B1978" s="613" t="s">
        <v>586</v>
      </c>
      <c r="C1978" s="314" t="s">
        <v>1553</v>
      </c>
      <c r="D1978" s="613" t="s">
        <v>1554</v>
      </c>
      <c r="E1978" s="314" t="s">
        <v>1555</v>
      </c>
      <c r="F1978" s="607" t="s">
        <v>151</v>
      </c>
      <c r="G1978" s="608" t="s">
        <v>147</v>
      </c>
      <c r="H1978" s="342" t="s">
        <v>1208</v>
      </c>
      <c r="I1978" s="609" t="s">
        <v>2714</v>
      </c>
      <c r="J1978" s="607" t="s">
        <v>2641</v>
      </c>
      <c r="K1978" s="610">
        <v>42177.422048611108</v>
      </c>
      <c r="L1978" s="611">
        <v>42979</v>
      </c>
      <c r="M1978" s="306" t="s">
        <v>3435</v>
      </c>
      <c r="N1978" s="612">
        <v>56</v>
      </c>
      <c r="O1978" s="298"/>
      <c r="P1978" s="298"/>
    </row>
    <row r="1979" spans="2:16" ht="12.75">
      <c r="B1979" s="613" t="s">
        <v>586</v>
      </c>
      <c r="C1979" s="314" t="s">
        <v>1553</v>
      </c>
      <c r="D1979" s="613" t="s">
        <v>1554</v>
      </c>
      <c r="E1979" s="314" t="s">
        <v>1555</v>
      </c>
      <c r="F1979" s="607" t="s">
        <v>151</v>
      </c>
      <c r="G1979" s="608" t="s">
        <v>147</v>
      </c>
      <c r="H1979" s="342" t="s">
        <v>1208</v>
      </c>
      <c r="I1979" s="609" t="s">
        <v>2714</v>
      </c>
      <c r="J1979" s="607" t="s">
        <v>2642</v>
      </c>
      <c r="K1979" s="610">
        <v>42177.422048611108</v>
      </c>
      <c r="L1979" s="611">
        <v>43009</v>
      </c>
      <c r="M1979" s="306" t="s">
        <v>3435</v>
      </c>
      <c r="N1979" s="612">
        <v>56</v>
      </c>
      <c r="O1979" s="298"/>
      <c r="P1979" s="298"/>
    </row>
    <row r="1980" spans="2:16" ht="12.75">
      <c r="B1980" s="613" t="s">
        <v>586</v>
      </c>
      <c r="C1980" s="314" t="s">
        <v>1553</v>
      </c>
      <c r="D1980" s="613" t="s">
        <v>1554</v>
      </c>
      <c r="E1980" s="314" t="s">
        <v>1555</v>
      </c>
      <c r="F1980" s="607" t="s">
        <v>151</v>
      </c>
      <c r="G1980" s="608" t="s">
        <v>147</v>
      </c>
      <c r="H1980" s="342" t="s">
        <v>1208</v>
      </c>
      <c r="I1980" s="609" t="s">
        <v>2714</v>
      </c>
      <c r="J1980" s="607" t="s">
        <v>2643</v>
      </c>
      <c r="K1980" s="610">
        <v>42177.422048611108</v>
      </c>
      <c r="L1980" s="611">
        <v>43040</v>
      </c>
      <c r="M1980" s="306" t="s">
        <v>3435</v>
      </c>
      <c r="N1980" s="612">
        <v>70</v>
      </c>
      <c r="O1980" s="298"/>
      <c r="P1980" s="298"/>
    </row>
    <row r="1981" spans="2:16" ht="12.75">
      <c r="B1981" s="613" t="s">
        <v>624</v>
      </c>
      <c r="C1981" s="314" t="s">
        <v>2578</v>
      </c>
      <c r="D1981" s="613" t="s">
        <v>1566</v>
      </c>
      <c r="E1981" s="314" t="s">
        <v>1567</v>
      </c>
      <c r="F1981" s="607" t="s">
        <v>151</v>
      </c>
      <c r="G1981" s="608" t="s">
        <v>147</v>
      </c>
      <c r="H1981" s="342" t="s">
        <v>1208</v>
      </c>
      <c r="I1981" s="609" t="s">
        <v>2714</v>
      </c>
      <c r="J1981" s="607" t="s">
        <v>2638</v>
      </c>
      <c r="K1981" s="610">
        <v>42177.422048611108</v>
      </c>
      <c r="L1981" s="611">
        <v>42887</v>
      </c>
      <c r="M1981" s="306" t="s">
        <v>3435</v>
      </c>
      <c r="N1981" s="612">
        <v>2</v>
      </c>
      <c r="O1981" s="298"/>
      <c r="P1981" s="298"/>
    </row>
    <row r="1982" spans="2:16" ht="12.75">
      <c r="B1982" s="613" t="s">
        <v>559</v>
      </c>
      <c r="C1982" s="314" t="s">
        <v>1568</v>
      </c>
      <c r="D1982" s="613" t="s">
        <v>1569</v>
      </c>
      <c r="E1982" s="314" t="s">
        <v>1570</v>
      </c>
      <c r="F1982" s="607" t="s">
        <v>151</v>
      </c>
      <c r="G1982" s="608" t="s">
        <v>147</v>
      </c>
      <c r="H1982" s="342" t="s">
        <v>1208</v>
      </c>
      <c r="I1982" s="609" t="s">
        <v>2714</v>
      </c>
      <c r="J1982" s="607" t="s">
        <v>2644</v>
      </c>
      <c r="K1982" s="610">
        <v>42177.422037037039</v>
      </c>
      <c r="L1982" s="611">
        <v>42705</v>
      </c>
      <c r="M1982" s="306" t="s">
        <v>3435</v>
      </c>
      <c r="N1982" s="612">
        <v>27</v>
      </c>
      <c r="O1982" s="298"/>
      <c r="P1982" s="298"/>
    </row>
    <row r="1983" spans="2:16" ht="12.75">
      <c r="B1983" s="613" t="s">
        <v>559</v>
      </c>
      <c r="C1983" s="314" t="s">
        <v>1568</v>
      </c>
      <c r="D1983" s="613" t="s">
        <v>1569</v>
      </c>
      <c r="E1983" s="314" t="s">
        <v>1570</v>
      </c>
      <c r="F1983" s="607" t="s">
        <v>151</v>
      </c>
      <c r="G1983" s="608" t="s">
        <v>147</v>
      </c>
      <c r="H1983" s="342" t="s">
        <v>1208</v>
      </c>
      <c r="I1983" s="609" t="s">
        <v>2714</v>
      </c>
      <c r="J1983" s="607" t="s">
        <v>2633</v>
      </c>
      <c r="K1983" s="610">
        <v>42177.422037037039</v>
      </c>
      <c r="L1983" s="611">
        <v>42736</v>
      </c>
      <c r="M1983" s="306" t="s">
        <v>3435</v>
      </c>
      <c r="N1983" s="612">
        <v>730</v>
      </c>
      <c r="O1983" s="298"/>
      <c r="P1983" s="298"/>
    </row>
    <row r="1984" spans="2:16" ht="12.75">
      <c r="B1984" s="613" t="s">
        <v>559</v>
      </c>
      <c r="C1984" s="314" t="s">
        <v>1568</v>
      </c>
      <c r="D1984" s="613" t="s">
        <v>1569</v>
      </c>
      <c r="E1984" s="314" t="s">
        <v>1570</v>
      </c>
      <c r="F1984" s="607" t="s">
        <v>151</v>
      </c>
      <c r="G1984" s="608" t="s">
        <v>147</v>
      </c>
      <c r="H1984" s="342" t="s">
        <v>1208</v>
      </c>
      <c r="I1984" s="609" t="s">
        <v>2714</v>
      </c>
      <c r="J1984" s="607" t="s">
        <v>2634</v>
      </c>
      <c r="K1984" s="610">
        <v>42177.422037037039</v>
      </c>
      <c r="L1984" s="611">
        <v>42767</v>
      </c>
      <c r="M1984" s="306" t="s">
        <v>3435</v>
      </c>
      <c r="N1984" s="612">
        <v>633</v>
      </c>
      <c r="O1984" s="298"/>
      <c r="P1984" s="298"/>
    </row>
    <row r="1985" spans="2:16" ht="12.75">
      <c r="B1985" s="613" t="s">
        <v>559</v>
      </c>
      <c r="C1985" s="314" t="s">
        <v>1568</v>
      </c>
      <c r="D1985" s="613" t="s">
        <v>1569</v>
      </c>
      <c r="E1985" s="314" t="s">
        <v>1570</v>
      </c>
      <c r="F1985" s="607" t="s">
        <v>151</v>
      </c>
      <c r="G1985" s="608" t="s">
        <v>147</v>
      </c>
      <c r="H1985" s="342" t="s">
        <v>1208</v>
      </c>
      <c r="I1985" s="609" t="s">
        <v>2714</v>
      </c>
      <c r="J1985" s="607" t="s">
        <v>2635</v>
      </c>
      <c r="K1985" s="610">
        <v>42177.422048611108</v>
      </c>
      <c r="L1985" s="611">
        <v>42795</v>
      </c>
      <c r="M1985" s="306" t="s">
        <v>3435</v>
      </c>
      <c r="N1985" s="612">
        <v>3457</v>
      </c>
      <c r="O1985" s="298"/>
      <c r="P1985" s="298"/>
    </row>
    <row r="1986" spans="2:16" ht="12.75">
      <c r="B1986" s="613" t="s">
        <v>559</v>
      </c>
      <c r="C1986" s="314" t="s">
        <v>1568</v>
      </c>
      <c r="D1986" s="613" t="s">
        <v>1569</v>
      </c>
      <c r="E1986" s="314" t="s">
        <v>1570</v>
      </c>
      <c r="F1986" s="607" t="s">
        <v>151</v>
      </c>
      <c r="G1986" s="608" t="s">
        <v>147</v>
      </c>
      <c r="H1986" s="342" t="s">
        <v>1208</v>
      </c>
      <c r="I1986" s="609" t="s">
        <v>2714</v>
      </c>
      <c r="J1986" s="607" t="s">
        <v>2636</v>
      </c>
      <c r="K1986" s="610">
        <v>42177.422048611108</v>
      </c>
      <c r="L1986" s="611">
        <v>42826</v>
      </c>
      <c r="M1986" s="306" t="s">
        <v>3435</v>
      </c>
      <c r="N1986" s="612">
        <v>1625</v>
      </c>
      <c r="O1986" s="298"/>
      <c r="P1986" s="298"/>
    </row>
    <row r="1987" spans="2:16" ht="12.75">
      <c r="B1987" s="613" t="s">
        <v>559</v>
      </c>
      <c r="C1987" s="314" t="s">
        <v>1568</v>
      </c>
      <c r="D1987" s="613" t="s">
        <v>1569</v>
      </c>
      <c r="E1987" s="314" t="s">
        <v>1570</v>
      </c>
      <c r="F1987" s="607" t="s">
        <v>151</v>
      </c>
      <c r="G1987" s="608" t="s">
        <v>147</v>
      </c>
      <c r="H1987" s="342" t="s">
        <v>1208</v>
      </c>
      <c r="I1987" s="609" t="s">
        <v>2714</v>
      </c>
      <c r="J1987" s="607" t="s">
        <v>2637</v>
      </c>
      <c r="K1987" s="610">
        <v>42177.422048611108</v>
      </c>
      <c r="L1987" s="611">
        <v>42856</v>
      </c>
      <c r="M1987" s="306" t="s">
        <v>3435</v>
      </c>
      <c r="N1987" s="612">
        <v>105</v>
      </c>
      <c r="O1987" s="298"/>
      <c r="P1987" s="298"/>
    </row>
    <row r="1988" spans="2:16" ht="12.75">
      <c r="B1988" s="613" t="s">
        <v>559</v>
      </c>
      <c r="C1988" s="314" t="s">
        <v>1568</v>
      </c>
      <c r="D1988" s="613" t="s">
        <v>1569</v>
      </c>
      <c r="E1988" s="314" t="s">
        <v>1570</v>
      </c>
      <c r="F1988" s="607" t="s">
        <v>151</v>
      </c>
      <c r="G1988" s="608" t="s">
        <v>147</v>
      </c>
      <c r="H1988" s="342" t="s">
        <v>1208</v>
      </c>
      <c r="I1988" s="609" t="s">
        <v>2714</v>
      </c>
      <c r="J1988" s="607" t="s">
        <v>2642</v>
      </c>
      <c r="K1988" s="610">
        <v>42177.422048611108</v>
      </c>
      <c r="L1988" s="611">
        <v>43009</v>
      </c>
      <c r="M1988" s="306" t="s">
        <v>3435</v>
      </c>
      <c r="N1988" s="612">
        <v>11</v>
      </c>
      <c r="O1988" s="298"/>
      <c r="P1988" s="298"/>
    </row>
    <row r="1989" spans="2:16" ht="12.75">
      <c r="B1989" s="613" t="s">
        <v>559</v>
      </c>
      <c r="C1989" s="314" t="s">
        <v>1568</v>
      </c>
      <c r="D1989" s="613" t="s">
        <v>1569</v>
      </c>
      <c r="E1989" s="314" t="s">
        <v>1570</v>
      </c>
      <c r="F1989" s="607" t="s">
        <v>151</v>
      </c>
      <c r="G1989" s="608" t="s">
        <v>147</v>
      </c>
      <c r="H1989" s="342" t="s">
        <v>1208</v>
      </c>
      <c r="I1989" s="609" t="s">
        <v>2714</v>
      </c>
      <c r="J1989" s="607" t="s">
        <v>2643</v>
      </c>
      <c r="K1989" s="610">
        <v>42177.422048611108</v>
      </c>
      <c r="L1989" s="611">
        <v>43040</v>
      </c>
      <c r="M1989" s="306" t="s">
        <v>3435</v>
      </c>
      <c r="N1989" s="612">
        <v>3717</v>
      </c>
      <c r="O1989" s="298"/>
      <c r="P1989" s="298"/>
    </row>
    <row r="1990" spans="2:16" ht="12.75">
      <c r="B1990" s="613" t="s">
        <v>785</v>
      </c>
      <c r="C1990" s="314" t="s">
        <v>2579</v>
      </c>
      <c r="D1990" s="613" t="s">
        <v>2408</v>
      </c>
      <c r="E1990" s="314" t="s">
        <v>2409</v>
      </c>
      <c r="F1990" s="607" t="s">
        <v>150</v>
      </c>
      <c r="G1990" s="608">
        <v>2012</v>
      </c>
      <c r="H1990" s="342" t="s">
        <v>1208</v>
      </c>
      <c r="I1990" s="609" t="s">
        <v>2714</v>
      </c>
      <c r="J1990" s="607" t="s">
        <v>2644</v>
      </c>
      <c r="K1990" s="610">
        <v>42177.422037037039</v>
      </c>
      <c r="L1990" s="611">
        <v>42705</v>
      </c>
      <c r="M1990" s="306" t="s">
        <v>3435</v>
      </c>
      <c r="N1990" s="612">
        <v>5317</v>
      </c>
      <c r="O1990" s="298"/>
      <c r="P1990" s="298"/>
    </row>
    <row r="1991" spans="2:16" ht="12.75">
      <c r="B1991" s="613" t="s">
        <v>785</v>
      </c>
      <c r="C1991" s="314" t="s">
        <v>2579</v>
      </c>
      <c r="D1991" s="613" t="s">
        <v>2408</v>
      </c>
      <c r="E1991" s="314" t="s">
        <v>2409</v>
      </c>
      <c r="F1991" s="607" t="s">
        <v>150</v>
      </c>
      <c r="G1991" s="608">
        <v>2012</v>
      </c>
      <c r="H1991" s="342" t="s">
        <v>1208</v>
      </c>
      <c r="I1991" s="609" t="s">
        <v>2714</v>
      </c>
      <c r="J1991" s="607" t="s">
        <v>2633</v>
      </c>
      <c r="K1991" s="610">
        <v>42177.422037037039</v>
      </c>
      <c r="L1991" s="611">
        <v>42736</v>
      </c>
      <c r="M1991" s="306" t="s">
        <v>3435</v>
      </c>
      <c r="N1991" s="612">
        <v>4805</v>
      </c>
      <c r="O1991" s="298"/>
      <c r="P1991" s="298"/>
    </row>
    <row r="1992" spans="2:16" ht="12.75">
      <c r="B1992" s="613" t="s">
        <v>785</v>
      </c>
      <c r="C1992" s="314" t="s">
        <v>2579</v>
      </c>
      <c r="D1992" s="613" t="s">
        <v>2408</v>
      </c>
      <c r="E1992" s="314" t="s">
        <v>2409</v>
      </c>
      <c r="F1992" s="607" t="s">
        <v>150</v>
      </c>
      <c r="G1992" s="608">
        <v>2012</v>
      </c>
      <c r="H1992" s="342" t="s">
        <v>1208</v>
      </c>
      <c r="I1992" s="609" t="s">
        <v>2714</v>
      </c>
      <c r="J1992" s="607" t="s">
        <v>2634</v>
      </c>
      <c r="K1992" s="610">
        <v>42177.422037037039</v>
      </c>
      <c r="L1992" s="611">
        <v>42767</v>
      </c>
      <c r="M1992" s="306" t="s">
        <v>3435</v>
      </c>
      <c r="N1992" s="612">
        <v>4405</v>
      </c>
      <c r="O1992" s="298"/>
      <c r="P1992" s="298"/>
    </row>
    <row r="1993" spans="2:16" ht="12.75">
      <c r="B1993" s="613" t="s">
        <v>785</v>
      </c>
      <c r="C1993" s="314" t="s">
        <v>2579</v>
      </c>
      <c r="D1993" s="613" t="s">
        <v>2408</v>
      </c>
      <c r="E1993" s="314" t="s">
        <v>2409</v>
      </c>
      <c r="F1993" s="607" t="s">
        <v>150</v>
      </c>
      <c r="G1993" s="608">
        <v>2012</v>
      </c>
      <c r="H1993" s="342" t="s">
        <v>1208</v>
      </c>
      <c r="I1993" s="609" t="s">
        <v>2714</v>
      </c>
      <c r="J1993" s="607" t="s">
        <v>2635</v>
      </c>
      <c r="K1993" s="610">
        <v>42177.422037037039</v>
      </c>
      <c r="L1993" s="611">
        <v>42795</v>
      </c>
      <c r="M1993" s="306" t="s">
        <v>3435</v>
      </c>
      <c r="N1993" s="612">
        <v>5104</v>
      </c>
      <c r="O1993" s="298"/>
      <c r="P1993" s="298"/>
    </row>
    <row r="1994" spans="2:16" ht="12.75">
      <c r="B1994" s="613" t="s">
        <v>785</v>
      </c>
      <c r="C1994" s="314" t="s">
        <v>2579</v>
      </c>
      <c r="D1994" s="613" t="s">
        <v>2408</v>
      </c>
      <c r="E1994" s="314" t="s">
        <v>2409</v>
      </c>
      <c r="F1994" s="607" t="s">
        <v>150</v>
      </c>
      <c r="G1994" s="608">
        <v>2012</v>
      </c>
      <c r="H1994" s="342" t="s">
        <v>1208</v>
      </c>
      <c r="I1994" s="609" t="s">
        <v>2714</v>
      </c>
      <c r="J1994" s="607" t="s">
        <v>2636</v>
      </c>
      <c r="K1994" s="610">
        <v>42177.422048611108</v>
      </c>
      <c r="L1994" s="611">
        <v>42826</v>
      </c>
      <c r="M1994" s="306" t="s">
        <v>3435</v>
      </c>
      <c r="N1994" s="612">
        <v>4005</v>
      </c>
      <c r="O1994" s="298"/>
      <c r="P1994" s="298"/>
    </row>
    <row r="1995" spans="2:16" ht="12.75">
      <c r="B1995" s="613" t="s">
        <v>785</v>
      </c>
      <c r="C1995" s="314" t="s">
        <v>2579</v>
      </c>
      <c r="D1995" s="613" t="s">
        <v>2408</v>
      </c>
      <c r="E1995" s="314" t="s">
        <v>2409</v>
      </c>
      <c r="F1995" s="607" t="s">
        <v>150</v>
      </c>
      <c r="G1995" s="608">
        <v>2012</v>
      </c>
      <c r="H1995" s="342" t="s">
        <v>1208</v>
      </c>
      <c r="I1995" s="609" t="s">
        <v>2714</v>
      </c>
      <c r="J1995" s="607" t="s">
        <v>2637</v>
      </c>
      <c r="K1995" s="610">
        <v>42177.422048611108</v>
      </c>
      <c r="L1995" s="611">
        <v>42856</v>
      </c>
      <c r="M1995" s="306" t="s">
        <v>3435</v>
      </c>
      <c r="N1995" s="612">
        <v>4599</v>
      </c>
      <c r="O1995" s="298"/>
      <c r="P1995" s="298"/>
    </row>
    <row r="1996" spans="2:16" ht="12.75">
      <c r="B1996" s="613" t="s">
        <v>785</v>
      </c>
      <c r="C1996" s="314" t="s">
        <v>2579</v>
      </c>
      <c r="D1996" s="613" t="s">
        <v>2408</v>
      </c>
      <c r="E1996" s="314" t="s">
        <v>2409</v>
      </c>
      <c r="F1996" s="607" t="s">
        <v>150</v>
      </c>
      <c r="G1996" s="608">
        <v>2012</v>
      </c>
      <c r="H1996" s="342" t="s">
        <v>1208</v>
      </c>
      <c r="I1996" s="609" t="s">
        <v>2714</v>
      </c>
      <c r="J1996" s="607" t="s">
        <v>2638</v>
      </c>
      <c r="K1996" s="610">
        <v>42177.422048611108</v>
      </c>
      <c r="L1996" s="611">
        <v>42887</v>
      </c>
      <c r="M1996" s="306" t="s">
        <v>3435</v>
      </c>
      <c r="N1996" s="612">
        <v>4434</v>
      </c>
      <c r="O1996" s="298"/>
      <c r="P1996" s="298"/>
    </row>
    <row r="1997" spans="2:16" ht="12.75">
      <c r="B1997" s="613" t="s">
        <v>785</v>
      </c>
      <c r="C1997" s="314" t="s">
        <v>2579</v>
      </c>
      <c r="D1997" s="613" t="s">
        <v>2408</v>
      </c>
      <c r="E1997" s="314" t="s">
        <v>2409</v>
      </c>
      <c r="F1997" s="607" t="s">
        <v>150</v>
      </c>
      <c r="G1997" s="608">
        <v>2012</v>
      </c>
      <c r="H1997" s="342" t="s">
        <v>1208</v>
      </c>
      <c r="I1997" s="609" t="s">
        <v>2714</v>
      </c>
      <c r="J1997" s="607" t="s">
        <v>2639</v>
      </c>
      <c r="K1997" s="610">
        <v>42177.422048611108</v>
      </c>
      <c r="L1997" s="611">
        <v>42917</v>
      </c>
      <c r="M1997" s="306" t="s">
        <v>3435</v>
      </c>
      <c r="N1997" s="612">
        <v>4422</v>
      </c>
      <c r="O1997" s="298"/>
      <c r="P1997" s="298"/>
    </row>
    <row r="1998" spans="2:16" ht="12.75">
      <c r="B1998" s="613" t="s">
        <v>785</v>
      </c>
      <c r="C1998" s="314" t="s">
        <v>2579</v>
      </c>
      <c r="D1998" s="613" t="s">
        <v>2408</v>
      </c>
      <c r="E1998" s="314" t="s">
        <v>2409</v>
      </c>
      <c r="F1998" s="607" t="s">
        <v>150</v>
      </c>
      <c r="G1998" s="608">
        <v>2012</v>
      </c>
      <c r="H1998" s="342" t="s">
        <v>1208</v>
      </c>
      <c r="I1998" s="609" t="s">
        <v>2714</v>
      </c>
      <c r="J1998" s="607" t="s">
        <v>2640</v>
      </c>
      <c r="K1998" s="610">
        <v>42177.422048611108</v>
      </c>
      <c r="L1998" s="611">
        <v>42948</v>
      </c>
      <c r="M1998" s="306" t="s">
        <v>3435</v>
      </c>
      <c r="N1998" s="612">
        <v>4331</v>
      </c>
      <c r="O1998" s="298"/>
      <c r="P1998" s="298"/>
    </row>
    <row r="1999" spans="2:16" ht="12.75">
      <c r="B1999" s="613" t="s">
        <v>785</v>
      </c>
      <c r="C1999" s="314" t="s">
        <v>2579</v>
      </c>
      <c r="D1999" s="613" t="s">
        <v>2408</v>
      </c>
      <c r="E1999" s="314" t="s">
        <v>2409</v>
      </c>
      <c r="F1999" s="607" t="s">
        <v>150</v>
      </c>
      <c r="G1999" s="608">
        <v>2012</v>
      </c>
      <c r="H1999" s="342" t="s">
        <v>1208</v>
      </c>
      <c r="I1999" s="609" t="s">
        <v>2714</v>
      </c>
      <c r="J1999" s="607" t="s">
        <v>2641</v>
      </c>
      <c r="K1999" s="610">
        <v>42177.422048611108</v>
      </c>
      <c r="L1999" s="611">
        <v>42979</v>
      </c>
      <c r="M1999" s="306" t="s">
        <v>3435</v>
      </c>
      <c r="N1999" s="612">
        <v>4991</v>
      </c>
      <c r="O1999" s="298"/>
      <c r="P1999" s="298"/>
    </row>
    <row r="2000" spans="2:16" ht="12.75">
      <c r="B2000" s="613" t="s">
        <v>785</v>
      </c>
      <c r="C2000" s="314" t="s">
        <v>2579</v>
      </c>
      <c r="D2000" s="613" t="s">
        <v>2408</v>
      </c>
      <c r="E2000" s="314" t="s">
        <v>2409</v>
      </c>
      <c r="F2000" s="607" t="s">
        <v>150</v>
      </c>
      <c r="G2000" s="608">
        <v>2012</v>
      </c>
      <c r="H2000" s="342" t="s">
        <v>1208</v>
      </c>
      <c r="I2000" s="609" t="s">
        <v>2714</v>
      </c>
      <c r="J2000" s="607" t="s">
        <v>2642</v>
      </c>
      <c r="K2000" s="610">
        <v>42177.422048611108</v>
      </c>
      <c r="L2000" s="611">
        <v>43009</v>
      </c>
      <c r="M2000" s="306" t="s">
        <v>3435</v>
      </c>
      <c r="N2000" s="612">
        <v>5161</v>
      </c>
      <c r="O2000" s="298"/>
      <c r="P2000" s="298"/>
    </row>
    <row r="2001" spans="2:16" ht="12.75">
      <c r="B2001" s="613" t="s">
        <v>785</v>
      </c>
      <c r="C2001" s="314" t="s">
        <v>2579</v>
      </c>
      <c r="D2001" s="613" t="s">
        <v>2408</v>
      </c>
      <c r="E2001" s="314" t="s">
        <v>2409</v>
      </c>
      <c r="F2001" s="607" t="s">
        <v>150</v>
      </c>
      <c r="G2001" s="608">
        <v>2012</v>
      </c>
      <c r="H2001" s="342" t="s">
        <v>1208</v>
      </c>
      <c r="I2001" s="609" t="s">
        <v>2714</v>
      </c>
      <c r="J2001" s="607" t="s">
        <v>2643</v>
      </c>
      <c r="K2001" s="610">
        <v>42177.422048611108</v>
      </c>
      <c r="L2001" s="611">
        <v>43040</v>
      </c>
      <c r="M2001" s="306" t="s">
        <v>3435</v>
      </c>
      <c r="N2001" s="612">
        <v>4718</v>
      </c>
      <c r="O2001" s="298"/>
      <c r="P2001" s="298"/>
    </row>
    <row r="2002" spans="2:16" ht="12.75">
      <c r="B2002" s="613" t="s">
        <v>761</v>
      </c>
      <c r="C2002" s="314" t="s">
        <v>2410</v>
      </c>
      <c r="D2002" s="613" t="s">
        <v>2411</v>
      </c>
      <c r="E2002" s="314" t="s">
        <v>2412</v>
      </c>
      <c r="F2002" s="607" t="s">
        <v>150</v>
      </c>
      <c r="G2002" s="608">
        <v>2012</v>
      </c>
      <c r="H2002" s="342" t="s">
        <v>1208</v>
      </c>
      <c r="I2002" s="609" t="s">
        <v>2714</v>
      </c>
      <c r="J2002" s="607" t="s">
        <v>2644</v>
      </c>
      <c r="K2002" s="610">
        <v>42177.422037037039</v>
      </c>
      <c r="L2002" s="611">
        <v>42705</v>
      </c>
      <c r="M2002" s="306" t="s">
        <v>3435</v>
      </c>
      <c r="N2002" s="612">
        <v>9640</v>
      </c>
      <c r="O2002" s="298"/>
      <c r="P2002" s="298"/>
    </row>
    <row r="2003" spans="2:16" ht="12.75">
      <c r="B2003" s="613" t="s">
        <v>761</v>
      </c>
      <c r="C2003" s="314" t="s">
        <v>2410</v>
      </c>
      <c r="D2003" s="613" t="s">
        <v>2411</v>
      </c>
      <c r="E2003" s="314" t="s">
        <v>2412</v>
      </c>
      <c r="F2003" s="607" t="s">
        <v>150</v>
      </c>
      <c r="G2003" s="608">
        <v>2012</v>
      </c>
      <c r="H2003" s="342" t="s">
        <v>1208</v>
      </c>
      <c r="I2003" s="609" t="s">
        <v>2714</v>
      </c>
      <c r="J2003" s="607" t="s">
        <v>2633</v>
      </c>
      <c r="K2003" s="610">
        <v>42177.422037037039</v>
      </c>
      <c r="L2003" s="611">
        <v>42736</v>
      </c>
      <c r="M2003" s="306" t="s">
        <v>3435</v>
      </c>
      <c r="N2003" s="612">
        <v>8109</v>
      </c>
      <c r="O2003" s="298"/>
      <c r="P2003" s="298"/>
    </row>
    <row r="2004" spans="2:16" ht="12.75">
      <c r="B2004" s="613" t="s">
        <v>761</v>
      </c>
      <c r="C2004" s="314" t="s">
        <v>2410</v>
      </c>
      <c r="D2004" s="613" t="s">
        <v>2411</v>
      </c>
      <c r="E2004" s="314" t="s">
        <v>2412</v>
      </c>
      <c r="F2004" s="607" t="s">
        <v>150</v>
      </c>
      <c r="G2004" s="608">
        <v>2012</v>
      </c>
      <c r="H2004" s="342" t="s">
        <v>1208</v>
      </c>
      <c r="I2004" s="609" t="s">
        <v>2714</v>
      </c>
      <c r="J2004" s="607" t="s">
        <v>2634</v>
      </c>
      <c r="K2004" s="610">
        <v>42177.422037037039</v>
      </c>
      <c r="L2004" s="611">
        <v>42767</v>
      </c>
      <c r="M2004" s="306" t="s">
        <v>3435</v>
      </c>
      <c r="N2004" s="612">
        <v>8574</v>
      </c>
      <c r="O2004" s="298"/>
      <c r="P2004" s="298"/>
    </row>
    <row r="2005" spans="2:16" ht="12.75">
      <c r="B2005" s="613" t="s">
        <v>761</v>
      </c>
      <c r="C2005" s="314" t="s">
        <v>2410</v>
      </c>
      <c r="D2005" s="613" t="s">
        <v>2411</v>
      </c>
      <c r="E2005" s="314" t="s">
        <v>2412</v>
      </c>
      <c r="F2005" s="607" t="s">
        <v>150</v>
      </c>
      <c r="G2005" s="608">
        <v>2012</v>
      </c>
      <c r="H2005" s="342" t="s">
        <v>1208</v>
      </c>
      <c r="I2005" s="609" t="s">
        <v>2714</v>
      </c>
      <c r="J2005" s="607" t="s">
        <v>2635</v>
      </c>
      <c r="K2005" s="610">
        <v>42177.422037037039</v>
      </c>
      <c r="L2005" s="611">
        <v>42795</v>
      </c>
      <c r="M2005" s="306" t="s">
        <v>3435</v>
      </c>
      <c r="N2005" s="612">
        <v>6861</v>
      </c>
      <c r="O2005" s="298"/>
      <c r="P2005" s="298"/>
    </row>
    <row r="2006" spans="2:16" ht="12.75">
      <c r="B2006" s="613" t="s">
        <v>761</v>
      </c>
      <c r="C2006" s="314" t="s">
        <v>2410</v>
      </c>
      <c r="D2006" s="613" t="s">
        <v>2411</v>
      </c>
      <c r="E2006" s="314" t="s">
        <v>2412</v>
      </c>
      <c r="F2006" s="607" t="s">
        <v>150</v>
      </c>
      <c r="G2006" s="608">
        <v>2012</v>
      </c>
      <c r="H2006" s="342" t="s">
        <v>1208</v>
      </c>
      <c r="I2006" s="609" t="s">
        <v>2714</v>
      </c>
      <c r="J2006" s="607" t="s">
        <v>2636</v>
      </c>
      <c r="K2006" s="610">
        <v>42177.422048611108</v>
      </c>
      <c r="L2006" s="611">
        <v>42826</v>
      </c>
      <c r="M2006" s="306" t="s">
        <v>3435</v>
      </c>
      <c r="N2006" s="612">
        <v>6580</v>
      </c>
      <c r="O2006" s="298"/>
      <c r="P2006" s="298"/>
    </row>
    <row r="2007" spans="2:16" ht="12.75">
      <c r="B2007" s="613" t="s">
        <v>761</v>
      </c>
      <c r="C2007" s="314" t="s">
        <v>2410</v>
      </c>
      <c r="D2007" s="613" t="s">
        <v>2411</v>
      </c>
      <c r="E2007" s="314" t="s">
        <v>2412</v>
      </c>
      <c r="F2007" s="607" t="s">
        <v>150</v>
      </c>
      <c r="G2007" s="608">
        <v>2012</v>
      </c>
      <c r="H2007" s="342" t="s">
        <v>1208</v>
      </c>
      <c r="I2007" s="609" t="s">
        <v>2714</v>
      </c>
      <c r="J2007" s="607" t="s">
        <v>2637</v>
      </c>
      <c r="K2007" s="610">
        <v>42177.422048611108</v>
      </c>
      <c r="L2007" s="611">
        <v>42856</v>
      </c>
      <c r="M2007" s="306" t="s">
        <v>3435</v>
      </c>
      <c r="N2007" s="612">
        <v>6513</v>
      </c>
      <c r="O2007" s="298"/>
      <c r="P2007" s="298"/>
    </row>
    <row r="2008" spans="2:16" ht="12.75">
      <c r="B2008" s="613" t="s">
        <v>761</v>
      </c>
      <c r="C2008" s="314" t="s">
        <v>2410</v>
      </c>
      <c r="D2008" s="613" t="s">
        <v>2411</v>
      </c>
      <c r="E2008" s="314" t="s">
        <v>2412</v>
      </c>
      <c r="F2008" s="607" t="s">
        <v>150</v>
      </c>
      <c r="G2008" s="608">
        <v>2012</v>
      </c>
      <c r="H2008" s="342" t="s">
        <v>1208</v>
      </c>
      <c r="I2008" s="609" t="s">
        <v>2714</v>
      </c>
      <c r="J2008" s="607" t="s">
        <v>2638</v>
      </c>
      <c r="K2008" s="610">
        <v>42177.422048611108</v>
      </c>
      <c r="L2008" s="611">
        <v>42887</v>
      </c>
      <c r="M2008" s="306" t="s">
        <v>3435</v>
      </c>
      <c r="N2008" s="612">
        <v>6681</v>
      </c>
      <c r="O2008" s="298"/>
      <c r="P2008" s="298"/>
    </row>
    <row r="2009" spans="2:16" ht="12.75">
      <c r="B2009" s="613" t="s">
        <v>761</v>
      </c>
      <c r="C2009" s="314" t="s">
        <v>2410</v>
      </c>
      <c r="D2009" s="613" t="s">
        <v>2411</v>
      </c>
      <c r="E2009" s="314" t="s">
        <v>2412</v>
      </c>
      <c r="F2009" s="607" t="s">
        <v>150</v>
      </c>
      <c r="G2009" s="608">
        <v>2012</v>
      </c>
      <c r="H2009" s="342" t="s">
        <v>1208</v>
      </c>
      <c r="I2009" s="609" t="s">
        <v>2714</v>
      </c>
      <c r="J2009" s="607" t="s">
        <v>2639</v>
      </c>
      <c r="K2009" s="610">
        <v>42177.422048611108</v>
      </c>
      <c r="L2009" s="611">
        <v>42917</v>
      </c>
      <c r="M2009" s="306" t="s">
        <v>3435</v>
      </c>
      <c r="N2009" s="612">
        <v>7214</v>
      </c>
      <c r="O2009" s="298"/>
      <c r="P2009" s="298"/>
    </row>
    <row r="2010" spans="2:16" ht="12.75">
      <c r="B2010" s="613" t="s">
        <v>761</v>
      </c>
      <c r="C2010" s="314" t="s">
        <v>2410</v>
      </c>
      <c r="D2010" s="613" t="s">
        <v>2411</v>
      </c>
      <c r="E2010" s="314" t="s">
        <v>2412</v>
      </c>
      <c r="F2010" s="607" t="s">
        <v>150</v>
      </c>
      <c r="G2010" s="608">
        <v>2012</v>
      </c>
      <c r="H2010" s="342" t="s">
        <v>1208</v>
      </c>
      <c r="I2010" s="609" t="s">
        <v>2714</v>
      </c>
      <c r="J2010" s="607" t="s">
        <v>2640</v>
      </c>
      <c r="K2010" s="610">
        <v>42177.422048611108</v>
      </c>
      <c r="L2010" s="611">
        <v>42948</v>
      </c>
      <c r="M2010" s="306" t="s">
        <v>3435</v>
      </c>
      <c r="N2010" s="612">
        <v>7291</v>
      </c>
      <c r="O2010" s="298"/>
      <c r="P2010" s="298"/>
    </row>
    <row r="2011" spans="2:16" ht="12.75">
      <c r="B2011" s="613" t="s">
        <v>761</v>
      </c>
      <c r="C2011" s="314" t="s">
        <v>2410</v>
      </c>
      <c r="D2011" s="613" t="s">
        <v>2411</v>
      </c>
      <c r="E2011" s="314" t="s">
        <v>2412</v>
      </c>
      <c r="F2011" s="607" t="s">
        <v>150</v>
      </c>
      <c r="G2011" s="608">
        <v>2012</v>
      </c>
      <c r="H2011" s="342" t="s">
        <v>1208</v>
      </c>
      <c r="I2011" s="609" t="s">
        <v>2714</v>
      </c>
      <c r="J2011" s="607" t="s">
        <v>2641</v>
      </c>
      <c r="K2011" s="610">
        <v>42177.422048611108</v>
      </c>
      <c r="L2011" s="611">
        <v>42979</v>
      </c>
      <c r="M2011" s="306" t="s">
        <v>3435</v>
      </c>
      <c r="N2011" s="612">
        <v>8463</v>
      </c>
      <c r="O2011" s="298"/>
      <c r="P2011" s="298"/>
    </row>
    <row r="2012" spans="2:16" ht="12.75">
      <c r="B2012" s="613" t="s">
        <v>761</v>
      </c>
      <c r="C2012" s="314" t="s">
        <v>2410</v>
      </c>
      <c r="D2012" s="613" t="s">
        <v>2411</v>
      </c>
      <c r="E2012" s="314" t="s">
        <v>2412</v>
      </c>
      <c r="F2012" s="607" t="s">
        <v>150</v>
      </c>
      <c r="G2012" s="608">
        <v>2012</v>
      </c>
      <c r="H2012" s="342" t="s">
        <v>1208</v>
      </c>
      <c r="I2012" s="609" t="s">
        <v>2714</v>
      </c>
      <c r="J2012" s="607" t="s">
        <v>2642</v>
      </c>
      <c r="K2012" s="610">
        <v>42177.422048611108</v>
      </c>
      <c r="L2012" s="611">
        <v>43009</v>
      </c>
      <c r="M2012" s="306" t="s">
        <v>3435</v>
      </c>
      <c r="N2012" s="612">
        <v>8700</v>
      </c>
      <c r="O2012" s="298"/>
      <c r="P2012" s="298"/>
    </row>
    <row r="2013" spans="2:16" ht="12.75">
      <c r="B2013" s="613" t="s">
        <v>761</v>
      </c>
      <c r="C2013" s="314" t="s">
        <v>2410</v>
      </c>
      <c r="D2013" s="613" t="s">
        <v>2411</v>
      </c>
      <c r="E2013" s="314" t="s">
        <v>2412</v>
      </c>
      <c r="F2013" s="607" t="s">
        <v>150</v>
      </c>
      <c r="G2013" s="608">
        <v>2012</v>
      </c>
      <c r="H2013" s="342" t="s">
        <v>1208</v>
      </c>
      <c r="I2013" s="609" t="s">
        <v>2714</v>
      </c>
      <c r="J2013" s="607" t="s">
        <v>2643</v>
      </c>
      <c r="K2013" s="610">
        <v>42177.422048611108</v>
      </c>
      <c r="L2013" s="611">
        <v>43040</v>
      </c>
      <c r="M2013" s="306" t="s">
        <v>3435</v>
      </c>
      <c r="N2013" s="612">
        <v>9628</v>
      </c>
      <c r="O2013" s="298"/>
      <c r="P2013" s="298"/>
    </row>
    <row r="2014" spans="2:16" ht="12.75">
      <c r="B2014" s="613" t="s">
        <v>873</v>
      </c>
      <c r="C2014" s="314" t="s">
        <v>2580</v>
      </c>
      <c r="D2014" s="613" t="s">
        <v>1791</v>
      </c>
      <c r="E2014" s="314" t="s">
        <v>1792</v>
      </c>
      <c r="F2014" s="607" t="s">
        <v>151</v>
      </c>
      <c r="G2014" s="608" t="s">
        <v>147</v>
      </c>
      <c r="H2014" s="342" t="s">
        <v>1208</v>
      </c>
      <c r="I2014" s="609" t="s">
        <v>2714</v>
      </c>
      <c r="J2014" s="607" t="s">
        <v>2635</v>
      </c>
      <c r="K2014" s="610">
        <v>42177.422048611108</v>
      </c>
      <c r="L2014" s="611">
        <v>42795</v>
      </c>
      <c r="M2014" s="306" t="s">
        <v>3435</v>
      </c>
      <c r="N2014" s="612">
        <v>431</v>
      </c>
      <c r="O2014" s="298"/>
      <c r="P2014" s="298"/>
    </row>
    <row r="2015" spans="2:16" ht="12.75">
      <c r="B2015" s="613" t="s">
        <v>873</v>
      </c>
      <c r="C2015" s="314" t="s">
        <v>2580</v>
      </c>
      <c r="D2015" s="613" t="s">
        <v>1791</v>
      </c>
      <c r="E2015" s="314" t="s">
        <v>1792</v>
      </c>
      <c r="F2015" s="607" t="s">
        <v>151</v>
      </c>
      <c r="G2015" s="608" t="s">
        <v>147</v>
      </c>
      <c r="H2015" s="342" t="s">
        <v>1208</v>
      </c>
      <c r="I2015" s="609" t="s">
        <v>2714</v>
      </c>
      <c r="J2015" s="607" t="s">
        <v>2636</v>
      </c>
      <c r="K2015" s="610">
        <v>42177.422048611108</v>
      </c>
      <c r="L2015" s="611">
        <v>42826</v>
      </c>
      <c r="M2015" s="306" t="s">
        <v>3435</v>
      </c>
      <c r="N2015" s="612">
        <v>1498</v>
      </c>
      <c r="O2015" s="298"/>
      <c r="P2015" s="298"/>
    </row>
    <row r="2016" spans="2:16" ht="12.75">
      <c r="B2016" s="613" t="s">
        <v>873</v>
      </c>
      <c r="C2016" s="314" t="s">
        <v>2580</v>
      </c>
      <c r="D2016" s="613" t="s">
        <v>1791</v>
      </c>
      <c r="E2016" s="314" t="s">
        <v>1792</v>
      </c>
      <c r="F2016" s="607" t="s">
        <v>151</v>
      </c>
      <c r="G2016" s="608" t="s">
        <v>147</v>
      </c>
      <c r="H2016" s="342" t="s">
        <v>1208</v>
      </c>
      <c r="I2016" s="609" t="s">
        <v>2714</v>
      </c>
      <c r="J2016" s="607" t="s">
        <v>2637</v>
      </c>
      <c r="K2016" s="610">
        <v>42177.422048611108</v>
      </c>
      <c r="L2016" s="611">
        <v>42856</v>
      </c>
      <c r="M2016" s="306" t="s">
        <v>3435</v>
      </c>
      <c r="N2016" s="612">
        <v>2339</v>
      </c>
      <c r="O2016" s="298"/>
      <c r="P2016" s="298"/>
    </row>
    <row r="2017" spans="2:16" ht="12.75">
      <c r="B2017" s="613" t="s">
        <v>602</v>
      </c>
      <c r="C2017" s="314" t="s">
        <v>1571</v>
      </c>
      <c r="D2017" s="613" t="s">
        <v>1572</v>
      </c>
      <c r="E2017" s="314" t="s">
        <v>1573</v>
      </c>
      <c r="F2017" s="607" t="s">
        <v>151</v>
      </c>
      <c r="G2017" s="608" t="s">
        <v>147</v>
      </c>
      <c r="H2017" s="342" t="s">
        <v>1208</v>
      </c>
      <c r="I2017" s="609" t="s">
        <v>2714</v>
      </c>
      <c r="J2017" s="607" t="s">
        <v>2644</v>
      </c>
      <c r="K2017" s="610">
        <v>42177.422037037039</v>
      </c>
      <c r="L2017" s="611">
        <v>42705</v>
      </c>
      <c r="M2017" s="306" t="s">
        <v>3435</v>
      </c>
      <c r="N2017" s="612">
        <v>51</v>
      </c>
      <c r="O2017" s="298"/>
      <c r="P2017" s="298"/>
    </row>
    <row r="2018" spans="2:16" ht="12.75">
      <c r="B2018" s="613" t="s">
        <v>602</v>
      </c>
      <c r="C2018" s="314" t="s">
        <v>1571</v>
      </c>
      <c r="D2018" s="613" t="s">
        <v>1572</v>
      </c>
      <c r="E2018" s="314" t="s">
        <v>1573</v>
      </c>
      <c r="F2018" s="607" t="s">
        <v>151</v>
      </c>
      <c r="G2018" s="608" t="s">
        <v>147</v>
      </c>
      <c r="H2018" s="342" t="s">
        <v>1208</v>
      </c>
      <c r="I2018" s="609" t="s">
        <v>2714</v>
      </c>
      <c r="J2018" s="607" t="s">
        <v>2633</v>
      </c>
      <c r="K2018" s="610">
        <v>42177.422037037039</v>
      </c>
      <c r="L2018" s="611">
        <v>42736</v>
      </c>
      <c r="M2018" s="306" t="s">
        <v>3435</v>
      </c>
      <c r="N2018" s="612">
        <v>276</v>
      </c>
      <c r="O2018" s="298"/>
      <c r="P2018" s="298"/>
    </row>
    <row r="2019" spans="2:16" ht="12.75">
      <c r="B2019" s="613" t="s">
        <v>602</v>
      </c>
      <c r="C2019" s="314" t="s">
        <v>1571</v>
      </c>
      <c r="D2019" s="613" t="s">
        <v>1572</v>
      </c>
      <c r="E2019" s="314" t="s">
        <v>1573</v>
      </c>
      <c r="F2019" s="607" t="s">
        <v>151</v>
      </c>
      <c r="G2019" s="608" t="s">
        <v>147</v>
      </c>
      <c r="H2019" s="342" t="s">
        <v>1208</v>
      </c>
      <c r="I2019" s="609" t="s">
        <v>2714</v>
      </c>
      <c r="J2019" s="607" t="s">
        <v>2634</v>
      </c>
      <c r="K2019" s="610">
        <v>42177.422037037039</v>
      </c>
      <c r="L2019" s="611">
        <v>42767</v>
      </c>
      <c r="M2019" s="306" t="s">
        <v>3435</v>
      </c>
      <c r="N2019" s="612">
        <v>544</v>
      </c>
      <c r="O2019" s="298"/>
      <c r="P2019" s="298"/>
    </row>
    <row r="2020" spans="2:16" ht="12.75">
      <c r="B2020" s="613" t="s">
        <v>602</v>
      </c>
      <c r="C2020" s="314" t="s">
        <v>1571</v>
      </c>
      <c r="D2020" s="613" t="s">
        <v>1572</v>
      </c>
      <c r="E2020" s="314" t="s">
        <v>1573</v>
      </c>
      <c r="F2020" s="607" t="s">
        <v>151</v>
      </c>
      <c r="G2020" s="608" t="s">
        <v>147</v>
      </c>
      <c r="H2020" s="342" t="s">
        <v>1208</v>
      </c>
      <c r="I2020" s="609" t="s">
        <v>2714</v>
      </c>
      <c r="J2020" s="607" t="s">
        <v>2635</v>
      </c>
      <c r="K2020" s="610">
        <v>42177.422048611108</v>
      </c>
      <c r="L2020" s="611">
        <v>42795</v>
      </c>
      <c r="M2020" s="306" t="s">
        <v>3435</v>
      </c>
      <c r="N2020" s="612">
        <v>461</v>
      </c>
      <c r="O2020" s="298"/>
      <c r="P2020" s="298"/>
    </row>
    <row r="2021" spans="2:16" ht="12.75">
      <c r="B2021" s="613" t="s">
        <v>602</v>
      </c>
      <c r="C2021" s="314" t="s">
        <v>1571</v>
      </c>
      <c r="D2021" s="613" t="s">
        <v>1572</v>
      </c>
      <c r="E2021" s="314" t="s">
        <v>1573</v>
      </c>
      <c r="F2021" s="607" t="s">
        <v>151</v>
      </c>
      <c r="G2021" s="608" t="s">
        <v>147</v>
      </c>
      <c r="H2021" s="342" t="s">
        <v>1208</v>
      </c>
      <c r="I2021" s="609" t="s">
        <v>2714</v>
      </c>
      <c r="J2021" s="607" t="s">
        <v>2636</v>
      </c>
      <c r="K2021" s="610">
        <v>42177.422048611108</v>
      </c>
      <c r="L2021" s="611">
        <v>42826</v>
      </c>
      <c r="M2021" s="306" t="s">
        <v>3435</v>
      </c>
      <c r="N2021" s="612">
        <v>173</v>
      </c>
      <c r="O2021" s="298"/>
      <c r="P2021" s="298"/>
    </row>
    <row r="2022" spans="2:16" ht="12.75">
      <c r="B2022" s="613" t="s">
        <v>602</v>
      </c>
      <c r="C2022" s="314" t="s">
        <v>1571</v>
      </c>
      <c r="D2022" s="613" t="s">
        <v>1572</v>
      </c>
      <c r="E2022" s="314" t="s">
        <v>1573</v>
      </c>
      <c r="F2022" s="607" t="s">
        <v>151</v>
      </c>
      <c r="G2022" s="608" t="s">
        <v>147</v>
      </c>
      <c r="H2022" s="342" t="s">
        <v>1208</v>
      </c>
      <c r="I2022" s="609" t="s">
        <v>2714</v>
      </c>
      <c r="J2022" s="607" t="s">
        <v>2637</v>
      </c>
      <c r="K2022" s="610">
        <v>42177.422048611108</v>
      </c>
      <c r="L2022" s="611">
        <v>42856</v>
      </c>
      <c r="M2022" s="306" t="s">
        <v>3435</v>
      </c>
      <c r="N2022" s="612">
        <v>2</v>
      </c>
      <c r="O2022" s="298"/>
      <c r="P2022" s="298"/>
    </row>
    <row r="2023" spans="2:16" ht="12.75">
      <c r="B2023" s="613" t="s">
        <v>602</v>
      </c>
      <c r="C2023" s="314" t="s">
        <v>1571</v>
      </c>
      <c r="D2023" s="613" t="s">
        <v>1572</v>
      </c>
      <c r="E2023" s="314" t="s">
        <v>1573</v>
      </c>
      <c r="F2023" s="607" t="s">
        <v>151</v>
      </c>
      <c r="G2023" s="608" t="s">
        <v>147</v>
      </c>
      <c r="H2023" s="342" t="s">
        <v>1208</v>
      </c>
      <c r="I2023" s="609" t="s">
        <v>2714</v>
      </c>
      <c r="J2023" s="607" t="s">
        <v>2641</v>
      </c>
      <c r="K2023" s="610">
        <v>42177.422048611108</v>
      </c>
      <c r="L2023" s="611">
        <v>42979</v>
      </c>
      <c r="M2023" s="306" t="s">
        <v>3435</v>
      </c>
      <c r="N2023" s="612">
        <v>11</v>
      </c>
      <c r="O2023" s="298"/>
      <c r="P2023" s="298"/>
    </row>
    <row r="2024" spans="2:16" ht="12.75">
      <c r="B2024" s="613" t="s">
        <v>602</v>
      </c>
      <c r="C2024" s="314" t="s">
        <v>1571</v>
      </c>
      <c r="D2024" s="613" t="s">
        <v>1572</v>
      </c>
      <c r="E2024" s="314" t="s">
        <v>1573</v>
      </c>
      <c r="F2024" s="607" t="s">
        <v>151</v>
      </c>
      <c r="G2024" s="608" t="s">
        <v>147</v>
      </c>
      <c r="H2024" s="342" t="s">
        <v>1208</v>
      </c>
      <c r="I2024" s="609" t="s">
        <v>2714</v>
      </c>
      <c r="J2024" s="607" t="s">
        <v>2642</v>
      </c>
      <c r="K2024" s="610">
        <v>42177.422048611108</v>
      </c>
      <c r="L2024" s="611">
        <v>43009</v>
      </c>
      <c r="M2024" s="306" t="s">
        <v>3435</v>
      </c>
      <c r="N2024" s="612">
        <v>120</v>
      </c>
      <c r="O2024" s="298"/>
      <c r="P2024" s="298"/>
    </row>
    <row r="2025" spans="2:16" ht="12.75">
      <c r="B2025" s="613" t="s">
        <v>602</v>
      </c>
      <c r="C2025" s="314" t="s">
        <v>1571</v>
      </c>
      <c r="D2025" s="613" t="s">
        <v>1572</v>
      </c>
      <c r="E2025" s="314" t="s">
        <v>1573</v>
      </c>
      <c r="F2025" s="607" t="s">
        <v>151</v>
      </c>
      <c r="G2025" s="608" t="s">
        <v>147</v>
      </c>
      <c r="H2025" s="342" t="s">
        <v>1208</v>
      </c>
      <c r="I2025" s="609" t="s">
        <v>2714</v>
      </c>
      <c r="J2025" s="607" t="s">
        <v>2643</v>
      </c>
      <c r="K2025" s="610">
        <v>42177.422048611108</v>
      </c>
      <c r="L2025" s="611">
        <v>43040</v>
      </c>
      <c r="M2025" s="306" t="s">
        <v>3435</v>
      </c>
      <c r="N2025" s="612">
        <v>546</v>
      </c>
      <c r="O2025" s="298"/>
      <c r="P2025" s="298"/>
    </row>
    <row r="2026" spans="2:16" ht="12.75">
      <c r="B2026" s="613" t="s">
        <v>597</v>
      </c>
      <c r="C2026" s="314" t="s">
        <v>1577</v>
      </c>
      <c r="D2026" s="613" t="s">
        <v>1578</v>
      </c>
      <c r="E2026" s="314" t="s">
        <v>1579</v>
      </c>
      <c r="F2026" s="607" t="s">
        <v>151</v>
      </c>
      <c r="G2026" s="608" t="s">
        <v>147</v>
      </c>
      <c r="H2026" s="342" t="s">
        <v>1208</v>
      </c>
      <c r="I2026" s="609" t="s">
        <v>2714</v>
      </c>
      <c r="J2026" s="607" t="s">
        <v>2644</v>
      </c>
      <c r="K2026" s="610">
        <v>42177.422037037039</v>
      </c>
      <c r="L2026" s="611">
        <v>42705</v>
      </c>
      <c r="M2026" s="306" t="s">
        <v>3435</v>
      </c>
      <c r="N2026" s="612">
        <v>949</v>
      </c>
      <c r="O2026" s="298"/>
      <c r="P2026" s="298"/>
    </row>
    <row r="2027" spans="2:16" ht="12.75">
      <c r="B2027" s="613" t="s">
        <v>597</v>
      </c>
      <c r="C2027" s="314" t="s">
        <v>1577</v>
      </c>
      <c r="D2027" s="613" t="s">
        <v>1578</v>
      </c>
      <c r="E2027" s="314" t="s">
        <v>1579</v>
      </c>
      <c r="F2027" s="607" t="s">
        <v>151</v>
      </c>
      <c r="G2027" s="608" t="s">
        <v>147</v>
      </c>
      <c r="H2027" s="342" t="s">
        <v>1208</v>
      </c>
      <c r="I2027" s="609" t="s">
        <v>2714</v>
      </c>
      <c r="J2027" s="607" t="s">
        <v>2633</v>
      </c>
      <c r="K2027" s="610">
        <v>42177.422037037039</v>
      </c>
      <c r="L2027" s="611">
        <v>42736</v>
      </c>
      <c r="M2027" s="306" t="s">
        <v>3435</v>
      </c>
      <c r="N2027" s="612">
        <v>862</v>
      </c>
      <c r="O2027" s="298"/>
      <c r="P2027" s="298"/>
    </row>
    <row r="2028" spans="2:16" ht="12.75">
      <c r="B2028" s="613" t="s">
        <v>597</v>
      </c>
      <c r="C2028" s="314" t="s">
        <v>1577</v>
      </c>
      <c r="D2028" s="613" t="s">
        <v>1578</v>
      </c>
      <c r="E2028" s="314" t="s">
        <v>1579</v>
      </c>
      <c r="F2028" s="607" t="s">
        <v>151</v>
      </c>
      <c r="G2028" s="608" t="s">
        <v>147</v>
      </c>
      <c r="H2028" s="342" t="s">
        <v>1208</v>
      </c>
      <c r="I2028" s="609" t="s">
        <v>2714</v>
      </c>
      <c r="J2028" s="607" t="s">
        <v>2634</v>
      </c>
      <c r="K2028" s="610">
        <v>42177.422037037039</v>
      </c>
      <c r="L2028" s="611">
        <v>42767</v>
      </c>
      <c r="M2028" s="306" t="s">
        <v>3435</v>
      </c>
      <c r="N2028" s="612">
        <v>952</v>
      </c>
      <c r="O2028" s="298"/>
      <c r="P2028" s="298"/>
    </row>
    <row r="2029" spans="2:16" ht="12.75">
      <c r="B2029" s="613" t="s">
        <v>597</v>
      </c>
      <c r="C2029" s="314" t="s">
        <v>1577</v>
      </c>
      <c r="D2029" s="613" t="s">
        <v>1578</v>
      </c>
      <c r="E2029" s="314" t="s">
        <v>1579</v>
      </c>
      <c r="F2029" s="607" t="s">
        <v>151</v>
      </c>
      <c r="G2029" s="608" t="s">
        <v>147</v>
      </c>
      <c r="H2029" s="342" t="s">
        <v>1208</v>
      </c>
      <c r="I2029" s="609" t="s">
        <v>2714</v>
      </c>
      <c r="J2029" s="607" t="s">
        <v>2635</v>
      </c>
      <c r="K2029" s="610">
        <v>42177.422048611108</v>
      </c>
      <c r="L2029" s="611">
        <v>42795</v>
      </c>
      <c r="M2029" s="306" t="s">
        <v>3435</v>
      </c>
      <c r="N2029" s="612">
        <v>917</v>
      </c>
      <c r="O2029" s="298"/>
      <c r="P2029" s="298"/>
    </row>
    <row r="2030" spans="2:16" ht="12.75">
      <c r="B2030" s="613" t="s">
        <v>597</v>
      </c>
      <c r="C2030" s="314" t="s">
        <v>1577</v>
      </c>
      <c r="D2030" s="613" t="s">
        <v>1578</v>
      </c>
      <c r="E2030" s="314" t="s">
        <v>1579</v>
      </c>
      <c r="F2030" s="607" t="s">
        <v>151</v>
      </c>
      <c r="G2030" s="608" t="s">
        <v>147</v>
      </c>
      <c r="H2030" s="342" t="s">
        <v>1208</v>
      </c>
      <c r="I2030" s="609" t="s">
        <v>2714</v>
      </c>
      <c r="J2030" s="607" t="s">
        <v>2636</v>
      </c>
      <c r="K2030" s="610">
        <v>42177.422048611108</v>
      </c>
      <c r="L2030" s="611">
        <v>42826</v>
      </c>
      <c r="M2030" s="306" t="s">
        <v>3435</v>
      </c>
      <c r="N2030" s="612">
        <v>940</v>
      </c>
      <c r="O2030" s="298"/>
      <c r="P2030" s="298"/>
    </row>
    <row r="2031" spans="2:16" ht="12.75">
      <c r="B2031" s="613" t="s">
        <v>597</v>
      </c>
      <c r="C2031" s="314" t="s">
        <v>1577</v>
      </c>
      <c r="D2031" s="613" t="s">
        <v>1578</v>
      </c>
      <c r="E2031" s="314" t="s">
        <v>1579</v>
      </c>
      <c r="F2031" s="607" t="s">
        <v>151</v>
      </c>
      <c r="G2031" s="608" t="s">
        <v>147</v>
      </c>
      <c r="H2031" s="342" t="s">
        <v>1208</v>
      </c>
      <c r="I2031" s="609" t="s">
        <v>2714</v>
      </c>
      <c r="J2031" s="607" t="s">
        <v>2637</v>
      </c>
      <c r="K2031" s="610">
        <v>42177.422048611108</v>
      </c>
      <c r="L2031" s="611">
        <v>42856</v>
      </c>
      <c r="M2031" s="306" t="s">
        <v>3435</v>
      </c>
      <c r="N2031" s="612">
        <v>880</v>
      </c>
      <c r="O2031" s="298"/>
      <c r="P2031" s="298"/>
    </row>
    <row r="2032" spans="2:16" ht="12.75">
      <c r="B2032" s="613" t="s">
        <v>597</v>
      </c>
      <c r="C2032" s="314" t="s">
        <v>1577</v>
      </c>
      <c r="D2032" s="613" t="s">
        <v>1578</v>
      </c>
      <c r="E2032" s="314" t="s">
        <v>1579</v>
      </c>
      <c r="F2032" s="607" t="s">
        <v>151</v>
      </c>
      <c r="G2032" s="608" t="s">
        <v>147</v>
      </c>
      <c r="H2032" s="342" t="s">
        <v>1208</v>
      </c>
      <c r="I2032" s="609" t="s">
        <v>2714</v>
      </c>
      <c r="J2032" s="607" t="s">
        <v>2638</v>
      </c>
      <c r="K2032" s="610">
        <v>42177.422048611108</v>
      </c>
      <c r="L2032" s="611">
        <v>42887</v>
      </c>
      <c r="M2032" s="306" t="s">
        <v>3435</v>
      </c>
      <c r="N2032" s="612">
        <v>858</v>
      </c>
      <c r="O2032" s="298"/>
      <c r="P2032" s="298"/>
    </row>
    <row r="2033" spans="2:16" ht="12.75">
      <c r="B2033" s="613" t="s">
        <v>597</v>
      </c>
      <c r="C2033" s="314" t="s">
        <v>1577</v>
      </c>
      <c r="D2033" s="613" t="s">
        <v>1578</v>
      </c>
      <c r="E2033" s="314" t="s">
        <v>1579</v>
      </c>
      <c r="F2033" s="607" t="s">
        <v>151</v>
      </c>
      <c r="G2033" s="608" t="s">
        <v>147</v>
      </c>
      <c r="H2033" s="342" t="s">
        <v>1208</v>
      </c>
      <c r="I2033" s="609" t="s">
        <v>2714</v>
      </c>
      <c r="J2033" s="607" t="s">
        <v>2639</v>
      </c>
      <c r="K2033" s="610">
        <v>42177.422048611108</v>
      </c>
      <c r="L2033" s="611">
        <v>42917</v>
      </c>
      <c r="M2033" s="306" t="s">
        <v>3435</v>
      </c>
      <c r="N2033" s="612">
        <v>879</v>
      </c>
      <c r="O2033" s="298"/>
      <c r="P2033" s="298"/>
    </row>
    <row r="2034" spans="2:16" ht="12.75">
      <c r="B2034" s="613" t="s">
        <v>597</v>
      </c>
      <c r="C2034" s="314" t="s">
        <v>1577</v>
      </c>
      <c r="D2034" s="613" t="s">
        <v>1578</v>
      </c>
      <c r="E2034" s="314" t="s">
        <v>1579</v>
      </c>
      <c r="F2034" s="607" t="s">
        <v>151</v>
      </c>
      <c r="G2034" s="608" t="s">
        <v>147</v>
      </c>
      <c r="H2034" s="342" t="s">
        <v>1208</v>
      </c>
      <c r="I2034" s="609" t="s">
        <v>2714</v>
      </c>
      <c r="J2034" s="607" t="s">
        <v>2640</v>
      </c>
      <c r="K2034" s="610">
        <v>42177.422048611108</v>
      </c>
      <c r="L2034" s="611">
        <v>42948</v>
      </c>
      <c r="M2034" s="306" t="s">
        <v>3435</v>
      </c>
      <c r="N2034" s="612">
        <v>864</v>
      </c>
      <c r="O2034" s="298"/>
      <c r="P2034" s="298"/>
    </row>
    <row r="2035" spans="2:16" ht="12.75">
      <c r="B2035" s="613" t="s">
        <v>597</v>
      </c>
      <c r="C2035" s="314" t="s">
        <v>1577</v>
      </c>
      <c r="D2035" s="613" t="s">
        <v>1578</v>
      </c>
      <c r="E2035" s="314" t="s">
        <v>1579</v>
      </c>
      <c r="F2035" s="607" t="s">
        <v>151</v>
      </c>
      <c r="G2035" s="608" t="s">
        <v>147</v>
      </c>
      <c r="H2035" s="342" t="s">
        <v>1208</v>
      </c>
      <c r="I2035" s="609" t="s">
        <v>2714</v>
      </c>
      <c r="J2035" s="607" t="s">
        <v>2641</v>
      </c>
      <c r="K2035" s="610">
        <v>42177.422048611108</v>
      </c>
      <c r="L2035" s="611">
        <v>42979</v>
      </c>
      <c r="M2035" s="306" t="s">
        <v>3435</v>
      </c>
      <c r="N2035" s="612">
        <v>860</v>
      </c>
      <c r="O2035" s="298"/>
      <c r="P2035" s="298"/>
    </row>
    <row r="2036" spans="2:16" ht="12.75">
      <c r="B2036" s="613" t="s">
        <v>597</v>
      </c>
      <c r="C2036" s="314" t="s">
        <v>1577</v>
      </c>
      <c r="D2036" s="613" t="s">
        <v>1578</v>
      </c>
      <c r="E2036" s="314" t="s">
        <v>1579</v>
      </c>
      <c r="F2036" s="607" t="s">
        <v>151</v>
      </c>
      <c r="G2036" s="608" t="s">
        <v>147</v>
      </c>
      <c r="H2036" s="342" t="s">
        <v>1208</v>
      </c>
      <c r="I2036" s="609" t="s">
        <v>2714</v>
      </c>
      <c r="J2036" s="607" t="s">
        <v>2642</v>
      </c>
      <c r="K2036" s="610">
        <v>42177.422048611108</v>
      </c>
      <c r="L2036" s="611">
        <v>43009</v>
      </c>
      <c r="M2036" s="306" t="s">
        <v>3435</v>
      </c>
      <c r="N2036" s="612">
        <v>892</v>
      </c>
      <c r="O2036" s="298"/>
      <c r="P2036" s="298"/>
    </row>
    <row r="2037" spans="2:16" ht="12.75">
      <c r="B2037" s="613" t="s">
        <v>597</v>
      </c>
      <c r="C2037" s="314" t="s">
        <v>1577</v>
      </c>
      <c r="D2037" s="613" t="s">
        <v>1578</v>
      </c>
      <c r="E2037" s="314" t="s">
        <v>1579</v>
      </c>
      <c r="F2037" s="607" t="s">
        <v>151</v>
      </c>
      <c r="G2037" s="608" t="s">
        <v>147</v>
      </c>
      <c r="H2037" s="342" t="s">
        <v>1208</v>
      </c>
      <c r="I2037" s="609" t="s">
        <v>2714</v>
      </c>
      <c r="J2037" s="607" t="s">
        <v>2643</v>
      </c>
      <c r="K2037" s="610">
        <v>42177.422048611108</v>
      </c>
      <c r="L2037" s="611">
        <v>43040</v>
      </c>
      <c r="M2037" s="306" t="s">
        <v>3435</v>
      </c>
      <c r="N2037" s="612">
        <v>917</v>
      </c>
      <c r="O2037" s="298"/>
      <c r="P2037" s="298"/>
    </row>
    <row r="2038" spans="2:16" ht="12.75">
      <c r="B2038" s="613" t="s">
        <v>595</v>
      </c>
      <c r="C2038" s="314" t="s">
        <v>1580</v>
      </c>
      <c r="D2038" s="613" t="s">
        <v>1581</v>
      </c>
      <c r="E2038" s="314" t="s">
        <v>1582</v>
      </c>
      <c r="F2038" s="607" t="s">
        <v>151</v>
      </c>
      <c r="G2038" s="608" t="s">
        <v>147</v>
      </c>
      <c r="H2038" s="342" t="s">
        <v>1208</v>
      </c>
      <c r="I2038" s="609" t="s">
        <v>2714</v>
      </c>
      <c r="J2038" s="607" t="s">
        <v>2633</v>
      </c>
      <c r="K2038" s="610">
        <v>42177.422037037039</v>
      </c>
      <c r="L2038" s="611">
        <v>42736</v>
      </c>
      <c r="M2038" s="306" t="s">
        <v>3435</v>
      </c>
      <c r="N2038" s="612">
        <v>650</v>
      </c>
      <c r="O2038" s="298"/>
      <c r="P2038" s="298"/>
    </row>
    <row r="2039" spans="2:16" ht="12.75">
      <c r="B2039" s="613" t="s">
        <v>595</v>
      </c>
      <c r="C2039" s="314" t="s">
        <v>1580</v>
      </c>
      <c r="D2039" s="613" t="s">
        <v>1581</v>
      </c>
      <c r="E2039" s="314" t="s">
        <v>1582</v>
      </c>
      <c r="F2039" s="607" t="s">
        <v>151</v>
      </c>
      <c r="G2039" s="608" t="s">
        <v>147</v>
      </c>
      <c r="H2039" s="342" t="s">
        <v>1208</v>
      </c>
      <c r="I2039" s="609" t="s">
        <v>2714</v>
      </c>
      <c r="J2039" s="607" t="s">
        <v>2634</v>
      </c>
      <c r="K2039" s="610">
        <v>42177.422037037039</v>
      </c>
      <c r="L2039" s="611">
        <v>42767</v>
      </c>
      <c r="M2039" s="306" t="s">
        <v>3435</v>
      </c>
      <c r="N2039" s="612">
        <v>2511</v>
      </c>
      <c r="O2039" s="298"/>
      <c r="P2039" s="298"/>
    </row>
    <row r="2040" spans="2:16" ht="12.75">
      <c r="B2040" s="613" t="s">
        <v>595</v>
      </c>
      <c r="C2040" s="314" t="s">
        <v>1580</v>
      </c>
      <c r="D2040" s="613" t="s">
        <v>1581</v>
      </c>
      <c r="E2040" s="314" t="s">
        <v>1582</v>
      </c>
      <c r="F2040" s="607" t="s">
        <v>151</v>
      </c>
      <c r="G2040" s="608" t="s">
        <v>147</v>
      </c>
      <c r="H2040" s="342" t="s">
        <v>1208</v>
      </c>
      <c r="I2040" s="609" t="s">
        <v>2714</v>
      </c>
      <c r="J2040" s="607" t="s">
        <v>2635</v>
      </c>
      <c r="K2040" s="610">
        <v>42177.422048611108</v>
      </c>
      <c r="L2040" s="611">
        <v>42795</v>
      </c>
      <c r="M2040" s="306" t="s">
        <v>3435</v>
      </c>
      <c r="N2040" s="612">
        <v>1893</v>
      </c>
      <c r="O2040" s="298"/>
      <c r="P2040" s="298"/>
    </row>
    <row r="2041" spans="2:16" ht="12.75">
      <c r="B2041" s="613" t="s">
        <v>595</v>
      </c>
      <c r="C2041" s="314" t="s">
        <v>1580</v>
      </c>
      <c r="D2041" s="613" t="s">
        <v>1581</v>
      </c>
      <c r="E2041" s="314" t="s">
        <v>1582</v>
      </c>
      <c r="F2041" s="607" t="s">
        <v>151</v>
      </c>
      <c r="G2041" s="608" t="s">
        <v>147</v>
      </c>
      <c r="H2041" s="342" t="s">
        <v>1208</v>
      </c>
      <c r="I2041" s="609" t="s">
        <v>2714</v>
      </c>
      <c r="J2041" s="607" t="s">
        <v>2636</v>
      </c>
      <c r="K2041" s="610">
        <v>42177.422048611108</v>
      </c>
      <c r="L2041" s="611">
        <v>42826</v>
      </c>
      <c r="M2041" s="306" t="s">
        <v>3435</v>
      </c>
      <c r="N2041" s="612">
        <v>164</v>
      </c>
      <c r="O2041" s="298"/>
      <c r="P2041" s="298"/>
    </row>
    <row r="2042" spans="2:16" ht="12.75">
      <c r="B2042" s="613" t="s">
        <v>595</v>
      </c>
      <c r="C2042" s="314" t="s">
        <v>1580</v>
      </c>
      <c r="D2042" s="613" t="s">
        <v>1581</v>
      </c>
      <c r="E2042" s="314" t="s">
        <v>1582</v>
      </c>
      <c r="F2042" s="607" t="s">
        <v>151</v>
      </c>
      <c r="G2042" s="608" t="s">
        <v>147</v>
      </c>
      <c r="H2042" s="342" t="s">
        <v>1208</v>
      </c>
      <c r="I2042" s="609" t="s">
        <v>2714</v>
      </c>
      <c r="J2042" s="607" t="s">
        <v>2640</v>
      </c>
      <c r="K2042" s="610">
        <v>42177.422048611108</v>
      </c>
      <c r="L2042" s="611">
        <v>42948</v>
      </c>
      <c r="M2042" s="306" t="s">
        <v>3435</v>
      </c>
      <c r="N2042" s="612">
        <v>3</v>
      </c>
      <c r="O2042" s="298"/>
      <c r="P2042" s="298"/>
    </row>
    <row r="2043" spans="2:16" ht="12.75">
      <c r="B2043" s="613" t="s">
        <v>595</v>
      </c>
      <c r="C2043" s="314" t="s">
        <v>1580</v>
      </c>
      <c r="D2043" s="613" t="s">
        <v>1581</v>
      </c>
      <c r="E2043" s="314" t="s">
        <v>1582</v>
      </c>
      <c r="F2043" s="607" t="s">
        <v>151</v>
      </c>
      <c r="G2043" s="608" t="s">
        <v>147</v>
      </c>
      <c r="H2043" s="342" t="s">
        <v>1208</v>
      </c>
      <c r="I2043" s="609" t="s">
        <v>2714</v>
      </c>
      <c r="J2043" s="607" t="s">
        <v>2642</v>
      </c>
      <c r="K2043" s="610">
        <v>42177.422048611108</v>
      </c>
      <c r="L2043" s="611">
        <v>43009</v>
      </c>
      <c r="M2043" s="306" t="s">
        <v>3435</v>
      </c>
      <c r="N2043" s="612">
        <v>133</v>
      </c>
      <c r="O2043" s="298"/>
      <c r="P2043" s="298"/>
    </row>
    <row r="2044" spans="2:16" ht="12.75">
      <c r="B2044" s="613" t="s">
        <v>595</v>
      </c>
      <c r="C2044" s="314" t="s">
        <v>1580</v>
      </c>
      <c r="D2044" s="613" t="s">
        <v>1581</v>
      </c>
      <c r="E2044" s="314" t="s">
        <v>1582</v>
      </c>
      <c r="F2044" s="607" t="s">
        <v>151</v>
      </c>
      <c r="G2044" s="608" t="s">
        <v>147</v>
      </c>
      <c r="H2044" s="342" t="s">
        <v>1208</v>
      </c>
      <c r="I2044" s="609" t="s">
        <v>2714</v>
      </c>
      <c r="J2044" s="607" t="s">
        <v>2643</v>
      </c>
      <c r="K2044" s="610">
        <v>42177.422048611108</v>
      </c>
      <c r="L2044" s="611">
        <v>43040</v>
      </c>
      <c r="M2044" s="306" t="s">
        <v>3435</v>
      </c>
      <c r="N2044" s="612">
        <v>3364</v>
      </c>
      <c r="O2044" s="298"/>
      <c r="P2044" s="298"/>
    </row>
    <row r="2045" spans="2:16" ht="12.75">
      <c r="B2045" s="613" t="s">
        <v>594</v>
      </c>
      <c r="C2045" s="314" t="s">
        <v>1583</v>
      </c>
      <c r="D2045" s="613" t="s">
        <v>1584</v>
      </c>
      <c r="E2045" s="314" t="s">
        <v>1585</v>
      </c>
      <c r="F2045" s="607" t="s">
        <v>151</v>
      </c>
      <c r="G2045" s="608" t="s">
        <v>147</v>
      </c>
      <c r="H2045" s="342" t="s">
        <v>1208</v>
      </c>
      <c r="I2045" s="609" t="s">
        <v>2714</v>
      </c>
      <c r="J2045" s="607" t="s">
        <v>2633</v>
      </c>
      <c r="K2045" s="610">
        <v>42177.422037037039</v>
      </c>
      <c r="L2045" s="611">
        <v>42736</v>
      </c>
      <c r="M2045" s="306" t="s">
        <v>3435</v>
      </c>
      <c r="N2045" s="612">
        <v>321</v>
      </c>
      <c r="O2045" s="298"/>
      <c r="P2045" s="298"/>
    </row>
    <row r="2046" spans="2:16" ht="12.75">
      <c r="B2046" s="613" t="s">
        <v>594</v>
      </c>
      <c r="C2046" s="314" t="s">
        <v>1583</v>
      </c>
      <c r="D2046" s="613" t="s">
        <v>1584</v>
      </c>
      <c r="E2046" s="314" t="s">
        <v>1585</v>
      </c>
      <c r="F2046" s="607" t="s">
        <v>151</v>
      </c>
      <c r="G2046" s="608" t="s">
        <v>147</v>
      </c>
      <c r="H2046" s="342" t="s">
        <v>1208</v>
      </c>
      <c r="I2046" s="609" t="s">
        <v>2714</v>
      </c>
      <c r="J2046" s="607" t="s">
        <v>2634</v>
      </c>
      <c r="K2046" s="610">
        <v>42177.422037037039</v>
      </c>
      <c r="L2046" s="611">
        <v>42767</v>
      </c>
      <c r="M2046" s="306" t="s">
        <v>3435</v>
      </c>
      <c r="N2046" s="612">
        <v>888</v>
      </c>
      <c r="O2046" s="298"/>
      <c r="P2046" s="298"/>
    </row>
    <row r="2047" spans="2:16" ht="12.75">
      <c r="B2047" s="613" t="s">
        <v>594</v>
      </c>
      <c r="C2047" s="314" t="s">
        <v>1583</v>
      </c>
      <c r="D2047" s="613" t="s">
        <v>1584</v>
      </c>
      <c r="E2047" s="314" t="s">
        <v>1585</v>
      </c>
      <c r="F2047" s="607" t="s">
        <v>151</v>
      </c>
      <c r="G2047" s="608" t="s">
        <v>147</v>
      </c>
      <c r="H2047" s="342" t="s">
        <v>1208</v>
      </c>
      <c r="I2047" s="609" t="s">
        <v>2714</v>
      </c>
      <c r="J2047" s="607" t="s">
        <v>2635</v>
      </c>
      <c r="K2047" s="610">
        <v>42177.422048611108</v>
      </c>
      <c r="L2047" s="611">
        <v>42795</v>
      </c>
      <c r="M2047" s="306" t="s">
        <v>3435</v>
      </c>
      <c r="N2047" s="612">
        <v>635</v>
      </c>
      <c r="O2047" s="298"/>
      <c r="P2047" s="298"/>
    </row>
    <row r="2048" spans="2:16" ht="12.75">
      <c r="B2048" s="613" t="s">
        <v>594</v>
      </c>
      <c r="C2048" s="314" t="s">
        <v>1583</v>
      </c>
      <c r="D2048" s="613" t="s">
        <v>1584</v>
      </c>
      <c r="E2048" s="314" t="s">
        <v>1585</v>
      </c>
      <c r="F2048" s="607" t="s">
        <v>151</v>
      </c>
      <c r="G2048" s="608" t="s">
        <v>147</v>
      </c>
      <c r="H2048" s="342" t="s">
        <v>1208</v>
      </c>
      <c r="I2048" s="609" t="s">
        <v>2714</v>
      </c>
      <c r="J2048" s="607" t="s">
        <v>2636</v>
      </c>
      <c r="K2048" s="610">
        <v>42177.422048611108</v>
      </c>
      <c r="L2048" s="611">
        <v>42826</v>
      </c>
      <c r="M2048" s="306" t="s">
        <v>3435</v>
      </c>
      <c r="N2048" s="612">
        <v>3</v>
      </c>
      <c r="O2048" s="298"/>
      <c r="P2048" s="298"/>
    </row>
    <row r="2049" spans="2:16" ht="12.75">
      <c r="B2049" s="613" t="s">
        <v>594</v>
      </c>
      <c r="C2049" s="314" t="s">
        <v>1583</v>
      </c>
      <c r="D2049" s="613" t="s">
        <v>1584</v>
      </c>
      <c r="E2049" s="314" t="s">
        <v>1585</v>
      </c>
      <c r="F2049" s="607" t="s">
        <v>151</v>
      </c>
      <c r="G2049" s="608" t="s">
        <v>147</v>
      </c>
      <c r="H2049" s="342" t="s">
        <v>1208</v>
      </c>
      <c r="I2049" s="609" t="s">
        <v>2714</v>
      </c>
      <c r="J2049" s="607" t="s">
        <v>2637</v>
      </c>
      <c r="K2049" s="610">
        <v>42177.422048611108</v>
      </c>
      <c r="L2049" s="611">
        <v>42856</v>
      </c>
      <c r="M2049" s="306" t="s">
        <v>3435</v>
      </c>
      <c r="N2049" s="612">
        <v>19</v>
      </c>
      <c r="O2049" s="298"/>
      <c r="P2049" s="298"/>
    </row>
    <row r="2050" spans="2:16" ht="12.75">
      <c r="B2050" s="613" t="s">
        <v>594</v>
      </c>
      <c r="C2050" s="314" t="s">
        <v>1583</v>
      </c>
      <c r="D2050" s="613" t="s">
        <v>1584</v>
      </c>
      <c r="E2050" s="314" t="s">
        <v>1585</v>
      </c>
      <c r="F2050" s="607" t="s">
        <v>151</v>
      </c>
      <c r="G2050" s="608" t="s">
        <v>147</v>
      </c>
      <c r="H2050" s="342" t="s">
        <v>1208</v>
      </c>
      <c r="I2050" s="609" t="s">
        <v>2714</v>
      </c>
      <c r="J2050" s="607" t="s">
        <v>2642</v>
      </c>
      <c r="K2050" s="610">
        <v>42177.422048611108</v>
      </c>
      <c r="L2050" s="611">
        <v>43009</v>
      </c>
      <c r="M2050" s="306" t="s">
        <v>3435</v>
      </c>
      <c r="N2050" s="612">
        <v>16</v>
      </c>
      <c r="O2050" s="298"/>
      <c r="P2050" s="298"/>
    </row>
    <row r="2051" spans="2:16" ht="12.75">
      <c r="B2051" s="613" t="s">
        <v>594</v>
      </c>
      <c r="C2051" s="314" t="s">
        <v>1583</v>
      </c>
      <c r="D2051" s="613" t="s">
        <v>1584</v>
      </c>
      <c r="E2051" s="314" t="s">
        <v>1585</v>
      </c>
      <c r="F2051" s="607" t="s">
        <v>151</v>
      </c>
      <c r="G2051" s="608" t="s">
        <v>147</v>
      </c>
      <c r="H2051" s="342" t="s">
        <v>1208</v>
      </c>
      <c r="I2051" s="609" t="s">
        <v>2714</v>
      </c>
      <c r="J2051" s="607" t="s">
        <v>2643</v>
      </c>
      <c r="K2051" s="610">
        <v>42177.422048611108</v>
      </c>
      <c r="L2051" s="611">
        <v>43040</v>
      </c>
      <c r="M2051" s="306" t="s">
        <v>3435</v>
      </c>
      <c r="N2051" s="612">
        <v>1096</v>
      </c>
      <c r="O2051" s="298"/>
      <c r="P2051" s="298"/>
    </row>
    <row r="2052" spans="2:16" ht="12.75">
      <c r="B2052" s="613" t="s">
        <v>554</v>
      </c>
      <c r="C2052" s="314" t="s">
        <v>1586</v>
      </c>
      <c r="D2052" s="613" t="s">
        <v>1587</v>
      </c>
      <c r="E2052" s="314" t="s">
        <v>1588</v>
      </c>
      <c r="F2052" s="607" t="s">
        <v>151</v>
      </c>
      <c r="G2052" s="608" t="s">
        <v>147</v>
      </c>
      <c r="H2052" s="342" t="s">
        <v>1208</v>
      </c>
      <c r="I2052" s="609" t="s">
        <v>2714</v>
      </c>
      <c r="J2052" s="607" t="s">
        <v>2644</v>
      </c>
      <c r="K2052" s="610">
        <v>42177.422037037039</v>
      </c>
      <c r="L2052" s="611">
        <v>42705</v>
      </c>
      <c r="M2052" s="306" t="s">
        <v>3435</v>
      </c>
      <c r="N2052" s="612">
        <v>117</v>
      </c>
      <c r="O2052" s="298"/>
      <c r="P2052" s="298"/>
    </row>
    <row r="2053" spans="2:16" ht="12.75">
      <c r="B2053" s="613" t="s">
        <v>554</v>
      </c>
      <c r="C2053" s="314" t="s">
        <v>1586</v>
      </c>
      <c r="D2053" s="613" t="s">
        <v>1587</v>
      </c>
      <c r="E2053" s="314" t="s">
        <v>1588</v>
      </c>
      <c r="F2053" s="607" t="s">
        <v>151</v>
      </c>
      <c r="G2053" s="608" t="s">
        <v>147</v>
      </c>
      <c r="H2053" s="342" t="s">
        <v>1208</v>
      </c>
      <c r="I2053" s="609" t="s">
        <v>2714</v>
      </c>
      <c r="J2053" s="607" t="s">
        <v>2633</v>
      </c>
      <c r="K2053" s="610">
        <v>42177.422037037039</v>
      </c>
      <c r="L2053" s="611">
        <v>42736</v>
      </c>
      <c r="M2053" s="306" t="s">
        <v>3435</v>
      </c>
      <c r="N2053" s="612">
        <v>108</v>
      </c>
      <c r="O2053" s="298"/>
      <c r="P2053" s="298"/>
    </row>
    <row r="2054" spans="2:16" ht="12.75">
      <c r="B2054" s="613" t="s">
        <v>554</v>
      </c>
      <c r="C2054" s="314" t="s">
        <v>1586</v>
      </c>
      <c r="D2054" s="613" t="s">
        <v>1587</v>
      </c>
      <c r="E2054" s="314" t="s">
        <v>1588</v>
      </c>
      <c r="F2054" s="607" t="s">
        <v>151</v>
      </c>
      <c r="G2054" s="608" t="s">
        <v>147</v>
      </c>
      <c r="H2054" s="342" t="s">
        <v>1208</v>
      </c>
      <c r="I2054" s="609" t="s">
        <v>2714</v>
      </c>
      <c r="J2054" s="607" t="s">
        <v>2634</v>
      </c>
      <c r="K2054" s="610">
        <v>42177.422037037039</v>
      </c>
      <c r="L2054" s="611">
        <v>42767</v>
      </c>
      <c r="M2054" s="306" t="s">
        <v>3435</v>
      </c>
      <c r="N2054" s="612">
        <v>137</v>
      </c>
      <c r="O2054" s="298"/>
      <c r="P2054" s="298"/>
    </row>
    <row r="2055" spans="2:16" ht="12.75">
      <c r="B2055" s="613" t="s">
        <v>554</v>
      </c>
      <c r="C2055" s="314" t="s">
        <v>1586</v>
      </c>
      <c r="D2055" s="613" t="s">
        <v>1587</v>
      </c>
      <c r="E2055" s="314" t="s">
        <v>1588</v>
      </c>
      <c r="F2055" s="607" t="s">
        <v>151</v>
      </c>
      <c r="G2055" s="608" t="s">
        <v>147</v>
      </c>
      <c r="H2055" s="342" t="s">
        <v>1208</v>
      </c>
      <c r="I2055" s="609" t="s">
        <v>2714</v>
      </c>
      <c r="J2055" s="607" t="s">
        <v>2635</v>
      </c>
      <c r="K2055" s="610">
        <v>42177.422048611108</v>
      </c>
      <c r="L2055" s="611">
        <v>42795</v>
      </c>
      <c r="M2055" s="306" t="s">
        <v>3435</v>
      </c>
      <c r="N2055" s="612">
        <v>148</v>
      </c>
      <c r="O2055" s="298"/>
      <c r="P2055" s="298"/>
    </row>
    <row r="2056" spans="2:16" ht="12.75">
      <c r="B2056" s="613" t="s">
        <v>554</v>
      </c>
      <c r="C2056" s="314" t="s">
        <v>1586</v>
      </c>
      <c r="D2056" s="613" t="s">
        <v>1587</v>
      </c>
      <c r="E2056" s="314" t="s">
        <v>1588</v>
      </c>
      <c r="F2056" s="607" t="s">
        <v>151</v>
      </c>
      <c r="G2056" s="608" t="s">
        <v>147</v>
      </c>
      <c r="H2056" s="342" t="s">
        <v>1208</v>
      </c>
      <c r="I2056" s="609" t="s">
        <v>2714</v>
      </c>
      <c r="J2056" s="607" t="s">
        <v>2636</v>
      </c>
      <c r="K2056" s="610">
        <v>42177.422048611108</v>
      </c>
      <c r="L2056" s="611">
        <v>42826</v>
      </c>
      <c r="M2056" s="306" t="s">
        <v>3435</v>
      </c>
      <c r="N2056" s="612">
        <v>136</v>
      </c>
      <c r="O2056" s="298"/>
      <c r="P2056" s="298"/>
    </row>
    <row r="2057" spans="2:16" ht="12.75">
      <c r="B2057" s="613" t="s">
        <v>554</v>
      </c>
      <c r="C2057" s="314" t="s">
        <v>1586</v>
      </c>
      <c r="D2057" s="613" t="s">
        <v>1587</v>
      </c>
      <c r="E2057" s="314" t="s">
        <v>1588</v>
      </c>
      <c r="F2057" s="607" t="s">
        <v>151</v>
      </c>
      <c r="G2057" s="608" t="s">
        <v>147</v>
      </c>
      <c r="H2057" s="342" t="s">
        <v>1208</v>
      </c>
      <c r="I2057" s="609" t="s">
        <v>2714</v>
      </c>
      <c r="J2057" s="607" t="s">
        <v>2637</v>
      </c>
      <c r="K2057" s="610">
        <v>42177.422048611108</v>
      </c>
      <c r="L2057" s="611">
        <v>42856</v>
      </c>
      <c r="M2057" s="306" t="s">
        <v>3435</v>
      </c>
      <c r="N2057" s="612">
        <v>121</v>
      </c>
      <c r="O2057" s="298"/>
      <c r="P2057" s="298"/>
    </row>
    <row r="2058" spans="2:16" ht="12.75">
      <c r="B2058" s="613" t="s">
        <v>554</v>
      </c>
      <c r="C2058" s="314" t="s">
        <v>1586</v>
      </c>
      <c r="D2058" s="613" t="s">
        <v>1587</v>
      </c>
      <c r="E2058" s="314" t="s">
        <v>1588</v>
      </c>
      <c r="F2058" s="607" t="s">
        <v>151</v>
      </c>
      <c r="G2058" s="608" t="s">
        <v>147</v>
      </c>
      <c r="H2058" s="342" t="s">
        <v>1208</v>
      </c>
      <c r="I2058" s="609" t="s">
        <v>2714</v>
      </c>
      <c r="J2058" s="607" t="s">
        <v>2638</v>
      </c>
      <c r="K2058" s="610">
        <v>42177.422048611108</v>
      </c>
      <c r="L2058" s="611">
        <v>42887</v>
      </c>
      <c r="M2058" s="306" t="s">
        <v>3435</v>
      </c>
      <c r="N2058" s="612">
        <v>120</v>
      </c>
      <c r="O2058" s="298"/>
      <c r="P2058" s="298"/>
    </row>
    <row r="2059" spans="2:16" ht="12.75">
      <c r="B2059" s="613" t="s">
        <v>554</v>
      </c>
      <c r="C2059" s="314" t="s">
        <v>1586</v>
      </c>
      <c r="D2059" s="613" t="s">
        <v>1587</v>
      </c>
      <c r="E2059" s="314" t="s">
        <v>1588</v>
      </c>
      <c r="F2059" s="607" t="s">
        <v>151</v>
      </c>
      <c r="G2059" s="608" t="s">
        <v>147</v>
      </c>
      <c r="H2059" s="342" t="s">
        <v>1208</v>
      </c>
      <c r="I2059" s="609" t="s">
        <v>2714</v>
      </c>
      <c r="J2059" s="607" t="s">
        <v>2639</v>
      </c>
      <c r="K2059" s="610">
        <v>42177.422048611108</v>
      </c>
      <c r="L2059" s="611">
        <v>42917</v>
      </c>
      <c r="M2059" s="306" t="s">
        <v>3435</v>
      </c>
      <c r="N2059" s="612">
        <v>117</v>
      </c>
      <c r="O2059" s="298"/>
      <c r="P2059" s="298"/>
    </row>
    <row r="2060" spans="2:16" ht="12.75">
      <c r="B2060" s="613" t="s">
        <v>554</v>
      </c>
      <c r="C2060" s="314" t="s">
        <v>1586</v>
      </c>
      <c r="D2060" s="613" t="s">
        <v>1587</v>
      </c>
      <c r="E2060" s="314" t="s">
        <v>1588</v>
      </c>
      <c r="F2060" s="607" t="s">
        <v>151</v>
      </c>
      <c r="G2060" s="608" t="s">
        <v>147</v>
      </c>
      <c r="H2060" s="342" t="s">
        <v>1208</v>
      </c>
      <c r="I2060" s="609" t="s">
        <v>2714</v>
      </c>
      <c r="J2060" s="607" t="s">
        <v>2640</v>
      </c>
      <c r="K2060" s="610">
        <v>42177.422048611108</v>
      </c>
      <c r="L2060" s="611">
        <v>42948</v>
      </c>
      <c r="M2060" s="306" t="s">
        <v>3435</v>
      </c>
      <c r="N2060" s="612">
        <v>110</v>
      </c>
      <c r="O2060" s="298"/>
      <c r="P2060" s="298"/>
    </row>
    <row r="2061" spans="2:16" ht="12.75">
      <c r="B2061" s="613" t="s">
        <v>554</v>
      </c>
      <c r="C2061" s="314" t="s">
        <v>1586</v>
      </c>
      <c r="D2061" s="613" t="s">
        <v>1587</v>
      </c>
      <c r="E2061" s="314" t="s">
        <v>1588</v>
      </c>
      <c r="F2061" s="607" t="s">
        <v>151</v>
      </c>
      <c r="G2061" s="608" t="s">
        <v>147</v>
      </c>
      <c r="H2061" s="342" t="s">
        <v>1208</v>
      </c>
      <c r="I2061" s="609" t="s">
        <v>2714</v>
      </c>
      <c r="J2061" s="607" t="s">
        <v>2641</v>
      </c>
      <c r="K2061" s="610">
        <v>42177.422048611108</v>
      </c>
      <c r="L2061" s="611">
        <v>42979</v>
      </c>
      <c r="M2061" s="306" t="s">
        <v>3435</v>
      </c>
      <c r="N2061" s="612">
        <v>74</v>
      </c>
      <c r="O2061" s="298"/>
      <c r="P2061" s="298"/>
    </row>
    <row r="2062" spans="2:16" ht="12.75">
      <c r="B2062" s="613" t="s">
        <v>554</v>
      </c>
      <c r="C2062" s="314" t="s">
        <v>1586</v>
      </c>
      <c r="D2062" s="613" t="s">
        <v>1587</v>
      </c>
      <c r="E2062" s="314" t="s">
        <v>1588</v>
      </c>
      <c r="F2062" s="607" t="s">
        <v>151</v>
      </c>
      <c r="G2062" s="608" t="s">
        <v>147</v>
      </c>
      <c r="H2062" s="342" t="s">
        <v>1208</v>
      </c>
      <c r="I2062" s="609" t="s">
        <v>2714</v>
      </c>
      <c r="J2062" s="607" t="s">
        <v>2642</v>
      </c>
      <c r="K2062" s="610">
        <v>42177.422048611108</v>
      </c>
      <c r="L2062" s="611">
        <v>43009</v>
      </c>
      <c r="M2062" s="306" t="s">
        <v>3435</v>
      </c>
      <c r="N2062" s="612">
        <v>73</v>
      </c>
      <c r="O2062" s="298"/>
      <c r="P2062" s="298"/>
    </row>
    <row r="2063" spans="2:16" ht="12.75">
      <c r="B2063" s="613" t="s">
        <v>554</v>
      </c>
      <c r="C2063" s="314" t="s">
        <v>1586</v>
      </c>
      <c r="D2063" s="613" t="s">
        <v>1587</v>
      </c>
      <c r="E2063" s="314" t="s">
        <v>1588</v>
      </c>
      <c r="F2063" s="607" t="s">
        <v>151</v>
      </c>
      <c r="G2063" s="608" t="s">
        <v>147</v>
      </c>
      <c r="H2063" s="342" t="s">
        <v>1208</v>
      </c>
      <c r="I2063" s="609" t="s">
        <v>2714</v>
      </c>
      <c r="J2063" s="607" t="s">
        <v>2643</v>
      </c>
      <c r="K2063" s="610">
        <v>42177.422048611108</v>
      </c>
      <c r="L2063" s="611">
        <v>43040</v>
      </c>
      <c r="M2063" s="306" t="s">
        <v>3435</v>
      </c>
      <c r="N2063" s="612">
        <v>103</v>
      </c>
      <c r="O2063" s="298"/>
      <c r="P2063" s="298"/>
    </row>
    <row r="2064" spans="2:16" ht="12.75">
      <c r="B2064" s="613" t="s">
        <v>895</v>
      </c>
      <c r="C2064" s="314" t="s">
        <v>2025</v>
      </c>
      <c r="D2064" s="613" t="s">
        <v>2026</v>
      </c>
      <c r="E2064" s="314" t="s">
        <v>2027</v>
      </c>
      <c r="F2064" s="607" t="s">
        <v>151</v>
      </c>
      <c r="G2064" s="608" t="s">
        <v>147</v>
      </c>
      <c r="H2064" s="342" t="s">
        <v>1208</v>
      </c>
      <c r="I2064" s="609" t="s">
        <v>2714</v>
      </c>
      <c r="J2064" s="607" t="s">
        <v>2635</v>
      </c>
      <c r="K2064" s="610">
        <v>42177.422048611108</v>
      </c>
      <c r="L2064" s="611">
        <v>42795</v>
      </c>
      <c r="M2064" s="306" t="s">
        <v>3435</v>
      </c>
      <c r="N2064" s="612">
        <v>101</v>
      </c>
      <c r="O2064" s="298"/>
      <c r="P2064" s="298"/>
    </row>
    <row r="2065" spans="2:16" ht="12.75">
      <c r="B2065" s="613" t="s">
        <v>895</v>
      </c>
      <c r="C2065" s="314" t="s">
        <v>2025</v>
      </c>
      <c r="D2065" s="613" t="s">
        <v>2026</v>
      </c>
      <c r="E2065" s="314" t="s">
        <v>2027</v>
      </c>
      <c r="F2065" s="607" t="s">
        <v>151</v>
      </c>
      <c r="G2065" s="608" t="s">
        <v>147</v>
      </c>
      <c r="H2065" s="342" t="s">
        <v>1208</v>
      </c>
      <c r="I2065" s="609" t="s">
        <v>2714</v>
      </c>
      <c r="J2065" s="607" t="s">
        <v>2635</v>
      </c>
      <c r="K2065" s="610">
        <v>42177.422048611108</v>
      </c>
      <c r="L2065" s="611">
        <v>42795</v>
      </c>
      <c r="M2065" s="306" t="s">
        <v>3435</v>
      </c>
      <c r="N2065" s="612">
        <v>12</v>
      </c>
      <c r="O2065" s="298"/>
      <c r="P2065" s="298"/>
    </row>
    <row r="2066" spans="2:16" ht="12.75">
      <c r="B2066" s="613" t="s">
        <v>895</v>
      </c>
      <c r="C2066" s="314" t="s">
        <v>2025</v>
      </c>
      <c r="D2066" s="613" t="s">
        <v>2026</v>
      </c>
      <c r="E2066" s="314" t="s">
        <v>2027</v>
      </c>
      <c r="F2066" s="607" t="s">
        <v>151</v>
      </c>
      <c r="G2066" s="608" t="s">
        <v>147</v>
      </c>
      <c r="H2066" s="342" t="s">
        <v>1208</v>
      </c>
      <c r="I2066" s="609" t="s">
        <v>2714</v>
      </c>
      <c r="J2066" s="607" t="s">
        <v>2636</v>
      </c>
      <c r="K2066" s="610">
        <v>42177.422048611108</v>
      </c>
      <c r="L2066" s="611">
        <v>42826</v>
      </c>
      <c r="M2066" s="306" t="s">
        <v>3435</v>
      </c>
      <c r="N2066" s="612">
        <v>317</v>
      </c>
      <c r="O2066" s="298"/>
      <c r="P2066" s="298"/>
    </row>
    <row r="2067" spans="2:16" ht="12.75">
      <c r="B2067" s="613" t="s">
        <v>895</v>
      </c>
      <c r="C2067" s="314" t="s">
        <v>2025</v>
      </c>
      <c r="D2067" s="613" t="s">
        <v>2026</v>
      </c>
      <c r="E2067" s="314" t="s">
        <v>2027</v>
      </c>
      <c r="F2067" s="607" t="s">
        <v>151</v>
      </c>
      <c r="G2067" s="608" t="s">
        <v>147</v>
      </c>
      <c r="H2067" s="342" t="s">
        <v>1208</v>
      </c>
      <c r="I2067" s="609" t="s">
        <v>2714</v>
      </c>
      <c r="J2067" s="607" t="s">
        <v>2636</v>
      </c>
      <c r="K2067" s="610">
        <v>42177.422048611108</v>
      </c>
      <c r="L2067" s="611">
        <v>42826</v>
      </c>
      <c r="M2067" s="306" t="s">
        <v>3435</v>
      </c>
      <c r="N2067" s="612">
        <v>184</v>
      </c>
      <c r="O2067" s="298"/>
      <c r="P2067" s="298"/>
    </row>
    <row r="2068" spans="2:16" ht="12.75">
      <c r="B2068" s="613" t="s">
        <v>895</v>
      </c>
      <c r="C2068" s="314" t="s">
        <v>2025</v>
      </c>
      <c r="D2068" s="613" t="s">
        <v>2026</v>
      </c>
      <c r="E2068" s="314" t="s">
        <v>2027</v>
      </c>
      <c r="F2068" s="607" t="s">
        <v>151</v>
      </c>
      <c r="G2068" s="608" t="s">
        <v>147</v>
      </c>
      <c r="H2068" s="342" t="s">
        <v>1208</v>
      </c>
      <c r="I2068" s="609" t="s">
        <v>2714</v>
      </c>
      <c r="J2068" s="607" t="s">
        <v>2637</v>
      </c>
      <c r="K2068" s="610">
        <v>42177.422048611108</v>
      </c>
      <c r="L2068" s="611">
        <v>42856</v>
      </c>
      <c r="M2068" s="306" t="s">
        <v>3435</v>
      </c>
      <c r="N2068" s="612">
        <v>551</v>
      </c>
      <c r="O2068" s="298"/>
      <c r="P2068" s="298"/>
    </row>
    <row r="2069" spans="2:16" ht="12.75">
      <c r="B2069" s="613" t="s">
        <v>895</v>
      </c>
      <c r="C2069" s="314" t="s">
        <v>2025</v>
      </c>
      <c r="D2069" s="613" t="s">
        <v>2026</v>
      </c>
      <c r="E2069" s="314" t="s">
        <v>2027</v>
      </c>
      <c r="F2069" s="607" t="s">
        <v>151</v>
      </c>
      <c r="G2069" s="608" t="s">
        <v>147</v>
      </c>
      <c r="H2069" s="342" t="s">
        <v>1208</v>
      </c>
      <c r="I2069" s="609" t="s">
        <v>2714</v>
      </c>
      <c r="J2069" s="607" t="s">
        <v>2637</v>
      </c>
      <c r="K2069" s="610">
        <v>42177.422048611108</v>
      </c>
      <c r="L2069" s="611">
        <v>42856</v>
      </c>
      <c r="M2069" s="306" t="s">
        <v>3435</v>
      </c>
      <c r="N2069" s="612">
        <v>525</v>
      </c>
      <c r="O2069" s="298"/>
      <c r="P2069" s="298"/>
    </row>
    <row r="2070" spans="2:16" ht="12.75">
      <c r="B2070" s="613" t="s">
        <v>895</v>
      </c>
      <c r="C2070" s="314" t="s">
        <v>2025</v>
      </c>
      <c r="D2070" s="613" t="s">
        <v>2026</v>
      </c>
      <c r="E2070" s="314" t="s">
        <v>2027</v>
      </c>
      <c r="F2070" s="607" t="s">
        <v>151</v>
      </c>
      <c r="G2070" s="608" t="s">
        <v>147</v>
      </c>
      <c r="H2070" s="342" t="s">
        <v>1208</v>
      </c>
      <c r="I2070" s="609" t="s">
        <v>2714</v>
      </c>
      <c r="J2070" s="607" t="s">
        <v>2638</v>
      </c>
      <c r="K2070" s="610">
        <v>42177.422048611108</v>
      </c>
      <c r="L2070" s="611">
        <v>42887</v>
      </c>
      <c r="M2070" s="306" t="s">
        <v>3435</v>
      </c>
      <c r="N2070" s="612">
        <v>1196</v>
      </c>
      <c r="O2070" s="298"/>
      <c r="P2070" s="298"/>
    </row>
    <row r="2071" spans="2:16" ht="12.75">
      <c r="B2071" s="613" t="s">
        <v>895</v>
      </c>
      <c r="C2071" s="314" t="s">
        <v>2025</v>
      </c>
      <c r="D2071" s="613" t="s">
        <v>2026</v>
      </c>
      <c r="E2071" s="314" t="s">
        <v>2027</v>
      </c>
      <c r="F2071" s="607" t="s">
        <v>151</v>
      </c>
      <c r="G2071" s="608" t="s">
        <v>147</v>
      </c>
      <c r="H2071" s="342" t="s">
        <v>1208</v>
      </c>
      <c r="I2071" s="609" t="s">
        <v>2714</v>
      </c>
      <c r="J2071" s="607" t="s">
        <v>2639</v>
      </c>
      <c r="K2071" s="610">
        <v>42177.422048611108</v>
      </c>
      <c r="L2071" s="611">
        <v>42917</v>
      </c>
      <c r="M2071" s="306" t="s">
        <v>3435</v>
      </c>
      <c r="N2071" s="612">
        <v>890</v>
      </c>
      <c r="O2071" s="298"/>
      <c r="P2071" s="298"/>
    </row>
    <row r="2072" spans="2:16" ht="12.75">
      <c r="B2072" s="613" t="s">
        <v>895</v>
      </c>
      <c r="C2072" s="314" t="s">
        <v>2025</v>
      </c>
      <c r="D2072" s="613" t="s">
        <v>2026</v>
      </c>
      <c r="E2072" s="314" t="s">
        <v>2027</v>
      </c>
      <c r="F2072" s="607" t="s">
        <v>151</v>
      </c>
      <c r="G2072" s="608" t="s">
        <v>147</v>
      </c>
      <c r="H2072" s="342" t="s">
        <v>1208</v>
      </c>
      <c r="I2072" s="609" t="s">
        <v>2714</v>
      </c>
      <c r="J2072" s="607" t="s">
        <v>2640</v>
      </c>
      <c r="K2072" s="610">
        <v>42177.422048611108</v>
      </c>
      <c r="L2072" s="611">
        <v>42948</v>
      </c>
      <c r="M2072" s="306" t="s">
        <v>3435</v>
      </c>
      <c r="N2072" s="612">
        <v>600</v>
      </c>
      <c r="O2072" s="298"/>
      <c r="P2072" s="298"/>
    </row>
    <row r="2073" spans="2:16" ht="12.75">
      <c r="B2073" s="613" t="s">
        <v>707</v>
      </c>
      <c r="C2073" s="314" t="s">
        <v>2028</v>
      </c>
      <c r="D2073" s="613" t="s">
        <v>2029</v>
      </c>
      <c r="E2073" s="314" t="s">
        <v>2030</v>
      </c>
      <c r="F2073" s="607" t="s">
        <v>150</v>
      </c>
      <c r="G2073" s="608">
        <v>2010</v>
      </c>
      <c r="H2073" s="342" t="s">
        <v>1208</v>
      </c>
      <c r="I2073" s="609" t="s">
        <v>2714</v>
      </c>
      <c r="J2073" s="607" t="s">
        <v>2644</v>
      </c>
      <c r="K2073" s="610">
        <v>42172.544548611113</v>
      </c>
      <c r="L2073" s="611">
        <v>42705</v>
      </c>
      <c r="M2073" s="306" t="s">
        <v>3435</v>
      </c>
      <c r="N2073" s="612">
        <v>29466</v>
      </c>
      <c r="O2073" s="298"/>
      <c r="P2073" s="298"/>
    </row>
    <row r="2074" spans="2:16" ht="12.75">
      <c r="B2074" s="613" t="s">
        <v>707</v>
      </c>
      <c r="C2074" s="314" t="s">
        <v>2028</v>
      </c>
      <c r="D2074" s="613" t="s">
        <v>2029</v>
      </c>
      <c r="E2074" s="314" t="s">
        <v>2030</v>
      </c>
      <c r="F2074" s="607" t="s">
        <v>150</v>
      </c>
      <c r="G2074" s="608">
        <v>2010</v>
      </c>
      <c r="H2074" s="342" t="s">
        <v>1208</v>
      </c>
      <c r="I2074" s="609" t="s">
        <v>2714</v>
      </c>
      <c r="J2074" s="607" t="s">
        <v>2633</v>
      </c>
      <c r="K2074" s="610">
        <v>42172.544548611113</v>
      </c>
      <c r="L2074" s="611">
        <v>42736</v>
      </c>
      <c r="M2074" s="306" t="s">
        <v>3435</v>
      </c>
      <c r="N2074" s="612">
        <v>28570</v>
      </c>
      <c r="O2074" s="298"/>
      <c r="P2074" s="298"/>
    </row>
    <row r="2075" spans="2:16" ht="12.75">
      <c r="B2075" s="613" t="s">
        <v>707</v>
      </c>
      <c r="C2075" s="314" t="s">
        <v>2028</v>
      </c>
      <c r="D2075" s="613" t="s">
        <v>2029</v>
      </c>
      <c r="E2075" s="314" t="s">
        <v>2030</v>
      </c>
      <c r="F2075" s="607" t="s">
        <v>150</v>
      </c>
      <c r="G2075" s="608">
        <v>2010</v>
      </c>
      <c r="H2075" s="342" t="s">
        <v>1208</v>
      </c>
      <c r="I2075" s="609" t="s">
        <v>2714</v>
      </c>
      <c r="J2075" s="607" t="s">
        <v>2634</v>
      </c>
      <c r="K2075" s="610">
        <v>42172.544548611113</v>
      </c>
      <c r="L2075" s="611">
        <v>42767</v>
      </c>
      <c r="M2075" s="306" t="s">
        <v>3435</v>
      </c>
      <c r="N2075" s="612">
        <v>39157</v>
      </c>
      <c r="O2075" s="298"/>
      <c r="P2075" s="298"/>
    </row>
    <row r="2076" spans="2:16" ht="12.75">
      <c r="B2076" s="613" t="s">
        <v>707</v>
      </c>
      <c r="C2076" s="314" t="s">
        <v>2028</v>
      </c>
      <c r="D2076" s="613" t="s">
        <v>2029</v>
      </c>
      <c r="E2076" s="314" t="s">
        <v>2030</v>
      </c>
      <c r="F2076" s="607" t="s">
        <v>150</v>
      </c>
      <c r="G2076" s="608">
        <v>2010</v>
      </c>
      <c r="H2076" s="342" t="s">
        <v>1208</v>
      </c>
      <c r="I2076" s="609" t="s">
        <v>2714</v>
      </c>
      <c r="J2076" s="607" t="s">
        <v>2635</v>
      </c>
      <c r="K2076" s="610">
        <v>42172.544548611113</v>
      </c>
      <c r="L2076" s="611">
        <v>42795</v>
      </c>
      <c r="M2076" s="306" t="s">
        <v>3435</v>
      </c>
      <c r="N2076" s="612">
        <v>40084</v>
      </c>
      <c r="O2076" s="298"/>
      <c r="P2076" s="298"/>
    </row>
    <row r="2077" spans="2:16" ht="12.75">
      <c r="B2077" s="613" t="s">
        <v>707</v>
      </c>
      <c r="C2077" s="314" t="s">
        <v>2028</v>
      </c>
      <c r="D2077" s="613" t="s">
        <v>2029</v>
      </c>
      <c r="E2077" s="314" t="s">
        <v>2030</v>
      </c>
      <c r="F2077" s="607" t="s">
        <v>150</v>
      </c>
      <c r="G2077" s="608">
        <v>2010</v>
      </c>
      <c r="H2077" s="342" t="s">
        <v>1208</v>
      </c>
      <c r="I2077" s="609" t="s">
        <v>2714</v>
      </c>
      <c r="J2077" s="607" t="s">
        <v>2636</v>
      </c>
      <c r="K2077" s="610">
        <v>42172.544548611113</v>
      </c>
      <c r="L2077" s="611">
        <v>42826</v>
      </c>
      <c r="M2077" s="306" t="s">
        <v>3435</v>
      </c>
      <c r="N2077" s="612">
        <v>42765</v>
      </c>
      <c r="O2077" s="298"/>
      <c r="P2077" s="298"/>
    </row>
    <row r="2078" spans="2:16" ht="12.75">
      <c r="B2078" s="613" t="s">
        <v>707</v>
      </c>
      <c r="C2078" s="314" t="s">
        <v>2028</v>
      </c>
      <c r="D2078" s="613" t="s">
        <v>2029</v>
      </c>
      <c r="E2078" s="314" t="s">
        <v>2030</v>
      </c>
      <c r="F2078" s="607" t="s">
        <v>150</v>
      </c>
      <c r="G2078" s="608">
        <v>2010</v>
      </c>
      <c r="H2078" s="342" t="s">
        <v>1208</v>
      </c>
      <c r="I2078" s="609" t="s">
        <v>2714</v>
      </c>
      <c r="J2078" s="607" t="s">
        <v>2637</v>
      </c>
      <c r="K2078" s="610">
        <v>42172.544548611113</v>
      </c>
      <c r="L2078" s="611">
        <v>42856</v>
      </c>
      <c r="M2078" s="306" t="s">
        <v>3435</v>
      </c>
      <c r="N2078" s="612">
        <v>40304</v>
      </c>
      <c r="O2078" s="298"/>
      <c r="P2078" s="298"/>
    </row>
    <row r="2079" spans="2:16" ht="12.75">
      <c r="B2079" s="613" t="s">
        <v>707</v>
      </c>
      <c r="C2079" s="314" t="s">
        <v>2028</v>
      </c>
      <c r="D2079" s="613" t="s">
        <v>2029</v>
      </c>
      <c r="E2079" s="314" t="s">
        <v>2030</v>
      </c>
      <c r="F2079" s="607" t="s">
        <v>150</v>
      </c>
      <c r="G2079" s="608">
        <v>2010</v>
      </c>
      <c r="H2079" s="342" t="s">
        <v>1208</v>
      </c>
      <c r="I2079" s="609" t="s">
        <v>2714</v>
      </c>
      <c r="J2079" s="607" t="s">
        <v>2638</v>
      </c>
      <c r="K2079" s="610">
        <v>42172.544548611113</v>
      </c>
      <c r="L2079" s="611">
        <v>42887</v>
      </c>
      <c r="M2079" s="306" t="s">
        <v>3435</v>
      </c>
      <c r="N2079" s="612">
        <v>37137</v>
      </c>
      <c r="O2079" s="298"/>
      <c r="P2079" s="298"/>
    </row>
    <row r="2080" spans="2:16" ht="12.75">
      <c r="B2080" s="613" t="s">
        <v>707</v>
      </c>
      <c r="C2080" s="314" t="s">
        <v>2028</v>
      </c>
      <c r="D2080" s="613" t="s">
        <v>2029</v>
      </c>
      <c r="E2080" s="314" t="s">
        <v>2030</v>
      </c>
      <c r="F2080" s="607" t="s">
        <v>150</v>
      </c>
      <c r="G2080" s="608">
        <v>2010</v>
      </c>
      <c r="H2080" s="342" t="s">
        <v>1208</v>
      </c>
      <c r="I2080" s="609" t="s">
        <v>2714</v>
      </c>
      <c r="J2080" s="607" t="s">
        <v>2639</v>
      </c>
      <c r="K2080" s="610">
        <v>42172.544548611113</v>
      </c>
      <c r="L2080" s="611">
        <v>42917</v>
      </c>
      <c r="M2080" s="306" t="s">
        <v>3435</v>
      </c>
      <c r="N2080" s="612">
        <v>35718</v>
      </c>
      <c r="O2080" s="298"/>
      <c r="P2080" s="298"/>
    </row>
    <row r="2081" spans="2:16" ht="12.75">
      <c r="B2081" s="613" t="s">
        <v>707</v>
      </c>
      <c r="C2081" s="314" t="s">
        <v>2028</v>
      </c>
      <c r="D2081" s="613" t="s">
        <v>2029</v>
      </c>
      <c r="E2081" s="314" t="s">
        <v>2030</v>
      </c>
      <c r="F2081" s="607" t="s">
        <v>150</v>
      </c>
      <c r="G2081" s="608">
        <v>2010</v>
      </c>
      <c r="H2081" s="342" t="s">
        <v>1208</v>
      </c>
      <c r="I2081" s="609" t="s">
        <v>2714</v>
      </c>
      <c r="J2081" s="607" t="s">
        <v>2640</v>
      </c>
      <c r="K2081" s="610">
        <v>42172.544548611113</v>
      </c>
      <c r="L2081" s="611">
        <v>42948</v>
      </c>
      <c r="M2081" s="306" t="s">
        <v>3435</v>
      </c>
      <c r="N2081" s="612">
        <v>34451</v>
      </c>
      <c r="O2081" s="298"/>
      <c r="P2081" s="298"/>
    </row>
    <row r="2082" spans="2:16" ht="12.75">
      <c r="B2082" s="613" t="s">
        <v>707</v>
      </c>
      <c r="C2082" s="314" t="s">
        <v>2028</v>
      </c>
      <c r="D2082" s="613" t="s">
        <v>2029</v>
      </c>
      <c r="E2082" s="314" t="s">
        <v>2030</v>
      </c>
      <c r="F2082" s="607" t="s">
        <v>150</v>
      </c>
      <c r="G2082" s="608">
        <v>2010</v>
      </c>
      <c r="H2082" s="342" t="s">
        <v>1208</v>
      </c>
      <c r="I2082" s="609" t="s">
        <v>2714</v>
      </c>
      <c r="J2082" s="607" t="s">
        <v>2641</v>
      </c>
      <c r="K2082" s="610">
        <v>42172.544548611113</v>
      </c>
      <c r="L2082" s="611">
        <v>42979</v>
      </c>
      <c r="M2082" s="306" t="s">
        <v>3435</v>
      </c>
      <c r="N2082" s="612">
        <v>32627</v>
      </c>
      <c r="O2082" s="298"/>
      <c r="P2082" s="298"/>
    </row>
    <row r="2083" spans="2:16" ht="12.75">
      <c r="B2083" s="613" t="s">
        <v>707</v>
      </c>
      <c r="C2083" s="314" t="s">
        <v>2028</v>
      </c>
      <c r="D2083" s="613" t="s">
        <v>2029</v>
      </c>
      <c r="E2083" s="314" t="s">
        <v>2030</v>
      </c>
      <c r="F2083" s="607" t="s">
        <v>150</v>
      </c>
      <c r="G2083" s="608">
        <v>2010</v>
      </c>
      <c r="H2083" s="342" t="s">
        <v>1208</v>
      </c>
      <c r="I2083" s="609" t="s">
        <v>2714</v>
      </c>
      <c r="J2083" s="607" t="s">
        <v>2642</v>
      </c>
      <c r="K2083" s="610">
        <v>42172.544548611113</v>
      </c>
      <c r="L2083" s="611">
        <v>43009</v>
      </c>
      <c r="M2083" s="306" t="s">
        <v>3435</v>
      </c>
      <c r="N2083" s="612">
        <v>27237</v>
      </c>
      <c r="O2083" s="298"/>
      <c r="P2083" s="298"/>
    </row>
    <row r="2084" spans="2:16" ht="12.75">
      <c r="B2084" s="613" t="s">
        <v>707</v>
      </c>
      <c r="C2084" s="314" t="s">
        <v>2028</v>
      </c>
      <c r="D2084" s="613" t="s">
        <v>2029</v>
      </c>
      <c r="E2084" s="314" t="s">
        <v>2030</v>
      </c>
      <c r="F2084" s="607" t="s">
        <v>150</v>
      </c>
      <c r="G2084" s="608">
        <v>2010</v>
      </c>
      <c r="H2084" s="342" t="s">
        <v>1208</v>
      </c>
      <c r="I2084" s="609" t="s">
        <v>2714</v>
      </c>
      <c r="J2084" s="607" t="s">
        <v>2643</v>
      </c>
      <c r="K2084" s="610">
        <v>42172.544548611113</v>
      </c>
      <c r="L2084" s="611">
        <v>43040</v>
      </c>
      <c r="M2084" s="306" t="s">
        <v>3435</v>
      </c>
      <c r="N2084" s="612">
        <v>20703</v>
      </c>
      <c r="O2084" s="298"/>
      <c r="P2084" s="298"/>
    </row>
    <row r="2085" spans="2:16" ht="12.75">
      <c r="B2085" s="613" t="s">
        <v>719</v>
      </c>
      <c r="C2085" s="314" t="s">
        <v>2581</v>
      </c>
      <c r="D2085" s="613" t="s">
        <v>2582</v>
      </c>
      <c r="E2085" s="314" t="s">
        <v>2583</v>
      </c>
      <c r="F2085" s="607" t="s">
        <v>150</v>
      </c>
      <c r="G2085" s="608">
        <v>2011</v>
      </c>
      <c r="H2085" s="342" t="s">
        <v>1208</v>
      </c>
      <c r="I2085" s="609" t="s">
        <v>2714</v>
      </c>
      <c r="J2085" s="607" t="s">
        <v>2633</v>
      </c>
      <c r="K2085" s="610">
        <v>42177.42591435185</v>
      </c>
      <c r="L2085" s="611">
        <v>42736</v>
      </c>
      <c r="M2085" s="306" t="s">
        <v>3435</v>
      </c>
      <c r="N2085" s="612">
        <v>1829</v>
      </c>
      <c r="O2085" s="298"/>
      <c r="P2085" s="298"/>
    </row>
    <row r="2086" spans="2:16" ht="12.75">
      <c r="B2086" s="613" t="s">
        <v>719</v>
      </c>
      <c r="C2086" s="314" t="s">
        <v>2581</v>
      </c>
      <c r="D2086" s="613" t="s">
        <v>2582</v>
      </c>
      <c r="E2086" s="314" t="s">
        <v>2583</v>
      </c>
      <c r="F2086" s="607" t="s">
        <v>150</v>
      </c>
      <c r="G2086" s="608">
        <v>2011</v>
      </c>
      <c r="H2086" s="342" t="s">
        <v>1208</v>
      </c>
      <c r="I2086" s="609" t="s">
        <v>2714</v>
      </c>
      <c r="J2086" s="607" t="s">
        <v>2634</v>
      </c>
      <c r="K2086" s="610">
        <v>42177.42591435185</v>
      </c>
      <c r="L2086" s="611">
        <v>42767</v>
      </c>
      <c r="M2086" s="306" t="s">
        <v>3435</v>
      </c>
      <c r="N2086" s="612">
        <v>2908</v>
      </c>
      <c r="O2086" s="298"/>
      <c r="P2086" s="298"/>
    </row>
    <row r="2087" spans="2:16" ht="12.75">
      <c r="B2087" s="613" t="s">
        <v>719</v>
      </c>
      <c r="C2087" s="314" t="s">
        <v>2581</v>
      </c>
      <c r="D2087" s="613" t="s">
        <v>2582</v>
      </c>
      <c r="E2087" s="314" t="s">
        <v>2583</v>
      </c>
      <c r="F2087" s="607" t="s">
        <v>150</v>
      </c>
      <c r="G2087" s="608">
        <v>2011</v>
      </c>
      <c r="H2087" s="342" t="s">
        <v>1208</v>
      </c>
      <c r="I2087" s="609" t="s">
        <v>2714</v>
      </c>
      <c r="J2087" s="607" t="s">
        <v>2634</v>
      </c>
      <c r="K2087" s="610">
        <v>42177.42591435185</v>
      </c>
      <c r="L2087" s="611">
        <v>42767</v>
      </c>
      <c r="M2087" s="306" t="s">
        <v>3435</v>
      </c>
      <c r="N2087" s="612">
        <v>684</v>
      </c>
      <c r="O2087" s="298"/>
      <c r="P2087" s="298"/>
    </row>
    <row r="2088" spans="2:16" ht="12.75">
      <c r="B2088" s="613" t="s">
        <v>719</v>
      </c>
      <c r="C2088" s="314" t="s">
        <v>2581</v>
      </c>
      <c r="D2088" s="613" t="s">
        <v>2582</v>
      </c>
      <c r="E2088" s="314" t="s">
        <v>2583</v>
      </c>
      <c r="F2088" s="607" t="s">
        <v>150</v>
      </c>
      <c r="G2088" s="608">
        <v>2011</v>
      </c>
      <c r="H2088" s="342" t="s">
        <v>1208</v>
      </c>
      <c r="I2088" s="609" t="s">
        <v>2714</v>
      </c>
      <c r="J2088" s="607" t="s">
        <v>2635</v>
      </c>
      <c r="K2088" s="610">
        <v>42177.42591435185</v>
      </c>
      <c r="L2088" s="611">
        <v>42795</v>
      </c>
      <c r="M2088" s="306" t="s">
        <v>3435</v>
      </c>
      <c r="N2088" s="612">
        <v>464</v>
      </c>
      <c r="O2088" s="298"/>
      <c r="P2088" s="298"/>
    </row>
    <row r="2089" spans="2:16" ht="12.75">
      <c r="B2089" s="613" t="s">
        <v>719</v>
      </c>
      <c r="C2089" s="314" t="s">
        <v>2581</v>
      </c>
      <c r="D2089" s="613" t="s">
        <v>2582</v>
      </c>
      <c r="E2089" s="314" t="s">
        <v>2583</v>
      </c>
      <c r="F2089" s="607" t="s">
        <v>150</v>
      </c>
      <c r="G2089" s="608">
        <v>2011</v>
      </c>
      <c r="H2089" s="342" t="s">
        <v>1208</v>
      </c>
      <c r="I2089" s="609" t="s">
        <v>2714</v>
      </c>
      <c r="J2089" s="607" t="s">
        <v>2635</v>
      </c>
      <c r="K2089" s="610">
        <v>42177.42591435185</v>
      </c>
      <c r="L2089" s="611">
        <v>42795</v>
      </c>
      <c r="M2089" s="306" t="s">
        <v>3435</v>
      </c>
      <c r="N2089" s="612">
        <v>4695</v>
      </c>
      <c r="O2089" s="298"/>
      <c r="P2089" s="298"/>
    </row>
    <row r="2090" spans="2:16" ht="12.75">
      <c r="B2090" s="613" t="s">
        <v>719</v>
      </c>
      <c r="C2090" s="314" t="s">
        <v>2581</v>
      </c>
      <c r="D2090" s="613" t="s">
        <v>2582</v>
      </c>
      <c r="E2090" s="314" t="s">
        <v>2583</v>
      </c>
      <c r="F2090" s="607" t="s">
        <v>150</v>
      </c>
      <c r="G2090" s="608">
        <v>2011</v>
      </c>
      <c r="H2090" s="342" t="s">
        <v>1208</v>
      </c>
      <c r="I2090" s="609" t="s">
        <v>2714</v>
      </c>
      <c r="J2090" s="607" t="s">
        <v>2636</v>
      </c>
      <c r="K2090" s="610">
        <v>42177.42591435185</v>
      </c>
      <c r="L2090" s="611">
        <v>42826</v>
      </c>
      <c r="M2090" s="306" t="s">
        <v>3435</v>
      </c>
      <c r="N2090" s="612">
        <v>5603</v>
      </c>
      <c r="O2090" s="298"/>
      <c r="P2090" s="298"/>
    </row>
    <row r="2091" spans="2:16" ht="12.75">
      <c r="B2091" s="613" t="s">
        <v>719</v>
      </c>
      <c r="C2091" s="314" t="s">
        <v>2581</v>
      </c>
      <c r="D2091" s="613" t="s">
        <v>2582</v>
      </c>
      <c r="E2091" s="314" t="s">
        <v>2583</v>
      </c>
      <c r="F2091" s="607" t="s">
        <v>150</v>
      </c>
      <c r="G2091" s="608">
        <v>2011</v>
      </c>
      <c r="H2091" s="342" t="s">
        <v>1208</v>
      </c>
      <c r="I2091" s="609" t="s">
        <v>2714</v>
      </c>
      <c r="J2091" s="607" t="s">
        <v>2637</v>
      </c>
      <c r="K2091" s="610">
        <v>42177.42591435185</v>
      </c>
      <c r="L2091" s="611">
        <v>42856</v>
      </c>
      <c r="M2091" s="306" t="s">
        <v>3435</v>
      </c>
      <c r="N2091" s="612">
        <v>5861</v>
      </c>
      <c r="O2091" s="298"/>
      <c r="P2091" s="298"/>
    </row>
    <row r="2092" spans="2:16" ht="12.75">
      <c r="B2092" s="613" t="s">
        <v>719</v>
      </c>
      <c r="C2092" s="314" t="s">
        <v>2581</v>
      </c>
      <c r="D2092" s="613" t="s">
        <v>2582</v>
      </c>
      <c r="E2092" s="314" t="s">
        <v>2583</v>
      </c>
      <c r="F2092" s="607" t="s">
        <v>150</v>
      </c>
      <c r="G2092" s="608">
        <v>2011</v>
      </c>
      <c r="H2092" s="342" t="s">
        <v>1208</v>
      </c>
      <c r="I2092" s="609" t="s">
        <v>2714</v>
      </c>
      <c r="J2092" s="607" t="s">
        <v>2638</v>
      </c>
      <c r="K2092" s="610">
        <v>42177.42591435185</v>
      </c>
      <c r="L2092" s="611">
        <v>42887</v>
      </c>
      <c r="M2092" s="306" t="s">
        <v>3435</v>
      </c>
      <c r="N2092" s="612">
        <v>5077</v>
      </c>
      <c r="O2092" s="298"/>
      <c r="P2092" s="298"/>
    </row>
    <row r="2093" spans="2:16" ht="12.75">
      <c r="B2093" s="613" t="s">
        <v>719</v>
      </c>
      <c r="C2093" s="314" t="s">
        <v>2581</v>
      </c>
      <c r="D2093" s="613" t="s">
        <v>2582</v>
      </c>
      <c r="E2093" s="314" t="s">
        <v>2583</v>
      </c>
      <c r="F2093" s="607" t="s">
        <v>150</v>
      </c>
      <c r="G2093" s="608">
        <v>2011</v>
      </c>
      <c r="H2093" s="342" t="s">
        <v>1208</v>
      </c>
      <c r="I2093" s="609" t="s">
        <v>2714</v>
      </c>
      <c r="J2093" s="607" t="s">
        <v>2639</v>
      </c>
      <c r="K2093" s="610">
        <v>42177.42591435185</v>
      </c>
      <c r="L2093" s="611">
        <v>42917</v>
      </c>
      <c r="M2093" s="306" t="s">
        <v>3435</v>
      </c>
      <c r="N2093" s="612">
        <v>5045</v>
      </c>
      <c r="O2093" s="298"/>
      <c r="P2093" s="298"/>
    </row>
    <row r="2094" spans="2:16" ht="12.75">
      <c r="B2094" s="613" t="s">
        <v>719</v>
      </c>
      <c r="C2094" s="314" t="s">
        <v>2581</v>
      </c>
      <c r="D2094" s="613" t="s">
        <v>2582</v>
      </c>
      <c r="E2094" s="314" t="s">
        <v>2583</v>
      </c>
      <c r="F2094" s="607" t="s">
        <v>150</v>
      </c>
      <c r="G2094" s="608">
        <v>2011</v>
      </c>
      <c r="H2094" s="342" t="s">
        <v>1208</v>
      </c>
      <c r="I2094" s="609" t="s">
        <v>2714</v>
      </c>
      <c r="J2094" s="607" t="s">
        <v>2640</v>
      </c>
      <c r="K2094" s="610">
        <v>42177.42591435185</v>
      </c>
      <c r="L2094" s="611">
        <v>42948</v>
      </c>
      <c r="M2094" s="306" t="s">
        <v>3435</v>
      </c>
      <c r="N2094" s="612">
        <v>4168</v>
      </c>
      <c r="O2094" s="298"/>
      <c r="P2094" s="298"/>
    </row>
    <row r="2095" spans="2:16" ht="12.75">
      <c r="B2095" s="613" t="s">
        <v>719</v>
      </c>
      <c r="C2095" s="314" t="s">
        <v>2581</v>
      </c>
      <c r="D2095" s="613" t="s">
        <v>2582</v>
      </c>
      <c r="E2095" s="314" t="s">
        <v>2583</v>
      </c>
      <c r="F2095" s="607" t="s">
        <v>150</v>
      </c>
      <c r="G2095" s="608">
        <v>2011</v>
      </c>
      <c r="H2095" s="342" t="s">
        <v>1208</v>
      </c>
      <c r="I2095" s="609" t="s">
        <v>2714</v>
      </c>
      <c r="J2095" s="607" t="s">
        <v>2641</v>
      </c>
      <c r="K2095" s="610">
        <v>42177.42591435185</v>
      </c>
      <c r="L2095" s="611">
        <v>42979</v>
      </c>
      <c r="M2095" s="306" t="s">
        <v>3435</v>
      </c>
      <c r="N2095" s="612">
        <v>3623</v>
      </c>
      <c r="O2095" s="298"/>
      <c r="P2095" s="298"/>
    </row>
    <row r="2096" spans="2:16" ht="12.75">
      <c r="B2096" s="613" t="s">
        <v>719</v>
      </c>
      <c r="C2096" s="314" t="s">
        <v>2581</v>
      </c>
      <c r="D2096" s="613" t="s">
        <v>2582</v>
      </c>
      <c r="E2096" s="314" t="s">
        <v>2583</v>
      </c>
      <c r="F2096" s="607" t="s">
        <v>150</v>
      </c>
      <c r="G2096" s="608">
        <v>2011</v>
      </c>
      <c r="H2096" s="342" t="s">
        <v>1208</v>
      </c>
      <c r="I2096" s="609" t="s">
        <v>2714</v>
      </c>
      <c r="J2096" s="607" t="s">
        <v>2642</v>
      </c>
      <c r="K2096" s="610">
        <v>42177.42591435185</v>
      </c>
      <c r="L2096" s="611">
        <v>43009</v>
      </c>
      <c r="M2096" s="306" t="s">
        <v>3435</v>
      </c>
      <c r="N2096" s="612">
        <v>2350</v>
      </c>
      <c r="O2096" s="298"/>
      <c r="P2096" s="298"/>
    </row>
    <row r="2097" spans="2:16" ht="12.75">
      <c r="B2097" s="613" t="s">
        <v>719</v>
      </c>
      <c r="C2097" s="314" t="s">
        <v>2581</v>
      </c>
      <c r="D2097" s="613" t="s">
        <v>2582</v>
      </c>
      <c r="E2097" s="314" t="s">
        <v>2583</v>
      </c>
      <c r="F2097" s="607" t="s">
        <v>150</v>
      </c>
      <c r="G2097" s="608">
        <v>2011</v>
      </c>
      <c r="H2097" s="342" t="s">
        <v>1208</v>
      </c>
      <c r="I2097" s="609" t="s">
        <v>2714</v>
      </c>
      <c r="J2097" s="607" t="s">
        <v>2643</v>
      </c>
      <c r="K2097" s="610">
        <v>42177.42591435185</v>
      </c>
      <c r="L2097" s="611">
        <v>43040</v>
      </c>
      <c r="M2097" s="306" t="s">
        <v>3435</v>
      </c>
      <c r="N2097" s="612">
        <v>1537</v>
      </c>
      <c r="O2097" s="298"/>
      <c r="P2097" s="298"/>
    </row>
    <row r="2098" spans="2:16" ht="12.75">
      <c r="B2098" s="613" t="s">
        <v>532</v>
      </c>
      <c r="C2098" s="314" t="s">
        <v>2584</v>
      </c>
      <c r="D2098" s="613" t="s">
        <v>1593</v>
      </c>
      <c r="E2098" s="314" t="s">
        <v>1594</v>
      </c>
      <c r="F2098" s="607" t="s">
        <v>151</v>
      </c>
      <c r="G2098" s="608" t="s">
        <v>147</v>
      </c>
      <c r="H2098" s="342" t="s">
        <v>1208</v>
      </c>
      <c r="I2098" s="609" t="s">
        <v>2714</v>
      </c>
      <c r="J2098" s="607" t="s">
        <v>2633</v>
      </c>
      <c r="K2098" s="610">
        <v>42177.422037037039</v>
      </c>
      <c r="L2098" s="611">
        <v>42736</v>
      </c>
      <c r="M2098" s="306" t="s">
        <v>3435</v>
      </c>
      <c r="N2098" s="612">
        <v>169</v>
      </c>
      <c r="O2098" s="298"/>
      <c r="P2098" s="298"/>
    </row>
    <row r="2099" spans="2:16" ht="12.75">
      <c r="B2099" s="613" t="s">
        <v>532</v>
      </c>
      <c r="C2099" s="314" t="s">
        <v>2584</v>
      </c>
      <c r="D2099" s="613" t="s">
        <v>1593</v>
      </c>
      <c r="E2099" s="314" t="s">
        <v>1594</v>
      </c>
      <c r="F2099" s="607" t="s">
        <v>151</v>
      </c>
      <c r="G2099" s="608" t="s">
        <v>147</v>
      </c>
      <c r="H2099" s="342" t="s">
        <v>1208</v>
      </c>
      <c r="I2099" s="609" t="s">
        <v>2714</v>
      </c>
      <c r="J2099" s="607" t="s">
        <v>2634</v>
      </c>
      <c r="K2099" s="610">
        <v>42177.422037037039</v>
      </c>
      <c r="L2099" s="611">
        <v>42767</v>
      </c>
      <c r="M2099" s="306" t="s">
        <v>3435</v>
      </c>
      <c r="N2099" s="612">
        <v>376</v>
      </c>
      <c r="O2099" s="298"/>
      <c r="P2099" s="298"/>
    </row>
    <row r="2100" spans="2:16" ht="12.75">
      <c r="B2100" s="613" t="s">
        <v>532</v>
      </c>
      <c r="C2100" s="314" t="s">
        <v>2584</v>
      </c>
      <c r="D2100" s="613" t="s">
        <v>1593</v>
      </c>
      <c r="E2100" s="314" t="s">
        <v>1594</v>
      </c>
      <c r="F2100" s="607" t="s">
        <v>151</v>
      </c>
      <c r="G2100" s="608" t="s">
        <v>147</v>
      </c>
      <c r="H2100" s="342" t="s">
        <v>1208</v>
      </c>
      <c r="I2100" s="609" t="s">
        <v>2714</v>
      </c>
      <c r="J2100" s="607" t="s">
        <v>2635</v>
      </c>
      <c r="K2100" s="610">
        <v>42177.422048611108</v>
      </c>
      <c r="L2100" s="611">
        <v>42795</v>
      </c>
      <c r="M2100" s="306" t="s">
        <v>3435</v>
      </c>
      <c r="N2100" s="612">
        <v>129</v>
      </c>
      <c r="O2100" s="298"/>
      <c r="P2100" s="298"/>
    </row>
    <row r="2101" spans="2:16" ht="12.75">
      <c r="B2101" s="613" t="s">
        <v>532</v>
      </c>
      <c r="C2101" s="314" t="s">
        <v>2584</v>
      </c>
      <c r="D2101" s="613" t="s">
        <v>1593</v>
      </c>
      <c r="E2101" s="314" t="s">
        <v>1594</v>
      </c>
      <c r="F2101" s="607" t="s">
        <v>151</v>
      </c>
      <c r="G2101" s="608" t="s">
        <v>147</v>
      </c>
      <c r="H2101" s="342" t="s">
        <v>1208</v>
      </c>
      <c r="I2101" s="609" t="s">
        <v>2714</v>
      </c>
      <c r="J2101" s="607" t="s">
        <v>2641</v>
      </c>
      <c r="K2101" s="610">
        <v>42177.422048611108</v>
      </c>
      <c r="L2101" s="611">
        <v>42979</v>
      </c>
      <c r="M2101" s="306" t="s">
        <v>3435</v>
      </c>
      <c r="N2101" s="612">
        <v>1</v>
      </c>
      <c r="O2101" s="298"/>
      <c r="P2101" s="298"/>
    </row>
    <row r="2102" spans="2:16" ht="12.75">
      <c r="B2102" s="613" t="s">
        <v>532</v>
      </c>
      <c r="C2102" s="314" t="s">
        <v>2584</v>
      </c>
      <c r="D2102" s="613" t="s">
        <v>1593</v>
      </c>
      <c r="E2102" s="314" t="s">
        <v>1594</v>
      </c>
      <c r="F2102" s="607" t="s">
        <v>151</v>
      </c>
      <c r="G2102" s="608" t="s">
        <v>147</v>
      </c>
      <c r="H2102" s="342" t="s">
        <v>1208</v>
      </c>
      <c r="I2102" s="609" t="s">
        <v>2714</v>
      </c>
      <c r="J2102" s="607" t="s">
        <v>2642</v>
      </c>
      <c r="K2102" s="610">
        <v>42177.422048611108</v>
      </c>
      <c r="L2102" s="611">
        <v>43009</v>
      </c>
      <c r="M2102" s="306" t="s">
        <v>3435</v>
      </c>
      <c r="N2102" s="612">
        <v>20</v>
      </c>
      <c r="O2102" s="298"/>
      <c r="P2102" s="298"/>
    </row>
    <row r="2103" spans="2:16" ht="12.75">
      <c r="B2103" s="613" t="s">
        <v>532</v>
      </c>
      <c r="C2103" s="314" t="s">
        <v>2584</v>
      </c>
      <c r="D2103" s="613" t="s">
        <v>1593</v>
      </c>
      <c r="E2103" s="314" t="s">
        <v>1594</v>
      </c>
      <c r="F2103" s="607" t="s">
        <v>151</v>
      </c>
      <c r="G2103" s="608" t="s">
        <v>147</v>
      </c>
      <c r="H2103" s="342" t="s">
        <v>1208</v>
      </c>
      <c r="I2103" s="609" t="s">
        <v>2714</v>
      </c>
      <c r="J2103" s="607" t="s">
        <v>2643</v>
      </c>
      <c r="K2103" s="610">
        <v>42177.422048611108</v>
      </c>
      <c r="L2103" s="611">
        <v>43040</v>
      </c>
      <c r="M2103" s="306" t="s">
        <v>3435</v>
      </c>
      <c r="N2103" s="612">
        <v>520</v>
      </c>
      <c r="O2103" s="298"/>
      <c r="P2103" s="298"/>
    </row>
    <row r="2104" spans="2:16" ht="12.75">
      <c r="B2104" s="613" t="s">
        <v>721</v>
      </c>
      <c r="C2104" s="314" t="s">
        <v>2585</v>
      </c>
      <c r="D2104" s="613" t="s">
        <v>2586</v>
      </c>
      <c r="E2104" s="314" t="s">
        <v>2587</v>
      </c>
      <c r="F2104" s="607" t="s">
        <v>151</v>
      </c>
      <c r="G2104" s="608">
        <v>2009</v>
      </c>
      <c r="H2104" s="342" t="s">
        <v>1208</v>
      </c>
      <c r="I2104" s="609" t="s">
        <v>2714</v>
      </c>
      <c r="J2104" s="607" t="s">
        <v>2642</v>
      </c>
      <c r="K2104" s="610">
        <v>42177.422048611108</v>
      </c>
      <c r="L2104" s="611">
        <v>43009</v>
      </c>
      <c r="M2104" s="306" t="s">
        <v>3435</v>
      </c>
      <c r="N2104" s="612">
        <v>442</v>
      </c>
      <c r="O2104" s="298"/>
      <c r="P2104" s="298"/>
    </row>
    <row r="2105" spans="2:16" ht="12.75">
      <c r="B2105" s="613" t="s">
        <v>721</v>
      </c>
      <c r="C2105" s="314" t="s">
        <v>2585</v>
      </c>
      <c r="D2105" s="613" t="s">
        <v>2586</v>
      </c>
      <c r="E2105" s="314" t="s">
        <v>2587</v>
      </c>
      <c r="F2105" s="607" t="s">
        <v>151</v>
      </c>
      <c r="G2105" s="608">
        <v>2009</v>
      </c>
      <c r="H2105" s="342" t="s">
        <v>1208</v>
      </c>
      <c r="I2105" s="609" t="s">
        <v>2714</v>
      </c>
      <c r="J2105" s="607" t="s">
        <v>2643</v>
      </c>
      <c r="K2105" s="610">
        <v>42177.422048611108</v>
      </c>
      <c r="L2105" s="611">
        <v>43040</v>
      </c>
      <c r="M2105" s="306" t="s">
        <v>3435</v>
      </c>
      <c r="N2105" s="612">
        <v>3661</v>
      </c>
      <c r="O2105" s="298"/>
      <c r="P2105" s="298"/>
    </row>
    <row r="2106" spans="2:16" ht="12.75">
      <c r="B2106" s="613" t="s">
        <v>721</v>
      </c>
      <c r="C2106" s="314" t="s">
        <v>2585</v>
      </c>
      <c r="D2106" s="613" t="s">
        <v>2588</v>
      </c>
      <c r="E2106" s="314" t="s">
        <v>2589</v>
      </c>
      <c r="F2106" s="607" t="s">
        <v>151</v>
      </c>
      <c r="G2106" s="608">
        <v>2009</v>
      </c>
      <c r="H2106" s="342" t="s">
        <v>1208</v>
      </c>
      <c r="I2106" s="609" t="s">
        <v>2714</v>
      </c>
      <c r="J2106" s="607" t="s">
        <v>2642</v>
      </c>
      <c r="K2106" s="610">
        <v>42177.422048611108</v>
      </c>
      <c r="L2106" s="611">
        <v>43009</v>
      </c>
      <c r="M2106" s="306" t="s">
        <v>3435</v>
      </c>
      <c r="N2106" s="612">
        <v>16</v>
      </c>
      <c r="O2106" s="298"/>
      <c r="P2106" s="298"/>
    </row>
    <row r="2107" spans="2:16" ht="12.75">
      <c r="B2107" s="613" t="s">
        <v>721</v>
      </c>
      <c r="C2107" s="314" t="s">
        <v>2585</v>
      </c>
      <c r="D2107" s="613" t="s">
        <v>2588</v>
      </c>
      <c r="E2107" s="314" t="s">
        <v>2589</v>
      </c>
      <c r="F2107" s="607" t="s">
        <v>151</v>
      </c>
      <c r="G2107" s="608">
        <v>2009</v>
      </c>
      <c r="H2107" s="342" t="s">
        <v>1208</v>
      </c>
      <c r="I2107" s="609" t="s">
        <v>2714</v>
      </c>
      <c r="J2107" s="607" t="s">
        <v>2643</v>
      </c>
      <c r="K2107" s="610">
        <v>42177.422048611108</v>
      </c>
      <c r="L2107" s="611">
        <v>43040</v>
      </c>
      <c r="M2107" s="306" t="s">
        <v>3435</v>
      </c>
      <c r="N2107" s="612">
        <v>1343</v>
      </c>
      <c r="O2107" s="298"/>
      <c r="P2107" s="298"/>
    </row>
    <row r="2108" spans="2:16" ht="12.75">
      <c r="B2108" s="613" t="s">
        <v>610</v>
      </c>
      <c r="C2108" s="314" t="s">
        <v>2422</v>
      </c>
      <c r="D2108" s="613" t="s">
        <v>1599</v>
      </c>
      <c r="E2108" s="314" t="s">
        <v>1600</v>
      </c>
      <c r="F2108" s="607" t="s">
        <v>151</v>
      </c>
      <c r="G2108" s="608" t="s">
        <v>147</v>
      </c>
      <c r="H2108" s="342" t="s">
        <v>1208</v>
      </c>
      <c r="I2108" s="609" t="s">
        <v>2714</v>
      </c>
      <c r="J2108" s="607" t="s">
        <v>2644</v>
      </c>
      <c r="K2108" s="610">
        <v>42177.422037037039</v>
      </c>
      <c r="L2108" s="611">
        <v>42705</v>
      </c>
      <c r="M2108" s="306" t="s">
        <v>3435</v>
      </c>
      <c r="N2108" s="612">
        <v>85</v>
      </c>
      <c r="O2108" s="298"/>
      <c r="P2108" s="298"/>
    </row>
    <row r="2109" spans="2:16" ht="12.75">
      <c r="B2109" s="613" t="s">
        <v>610</v>
      </c>
      <c r="C2109" s="314" t="s">
        <v>2422</v>
      </c>
      <c r="D2109" s="613" t="s">
        <v>1599</v>
      </c>
      <c r="E2109" s="314" t="s">
        <v>1600</v>
      </c>
      <c r="F2109" s="607" t="s">
        <v>151</v>
      </c>
      <c r="G2109" s="608" t="s">
        <v>147</v>
      </c>
      <c r="H2109" s="342" t="s">
        <v>1208</v>
      </c>
      <c r="I2109" s="609" t="s">
        <v>2714</v>
      </c>
      <c r="J2109" s="607" t="s">
        <v>2633</v>
      </c>
      <c r="K2109" s="610">
        <v>42177.422037037039</v>
      </c>
      <c r="L2109" s="611">
        <v>42736</v>
      </c>
      <c r="M2109" s="306" t="s">
        <v>3435</v>
      </c>
      <c r="N2109" s="612">
        <v>44</v>
      </c>
      <c r="O2109" s="298"/>
      <c r="P2109" s="298"/>
    </row>
    <row r="2110" spans="2:16" ht="12.75">
      <c r="B2110" s="613" t="s">
        <v>610</v>
      </c>
      <c r="C2110" s="314" t="s">
        <v>2422</v>
      </c>
      <c r="D2110" s="613" t="s">
        <v>1599</v>
      </c>
      <c r="E2110" s="314" t="s">
        <v>1600</v>
      </c>
      <c r="F2110" s="607" t="s">
        <v>151</v>
      </c>
      <c r="G2110" s="608" t="s">
        <v>147</v>
      </c>
      <c r="H2110" s="342" t="s">
        <v>1208</v>
      </c>
      <c r="I2110" s="609" t="s">
        <v>2714</v>
      </c>
      <c r="J2110" s="607" t="s">
        <v>2634</v>
      </c>
      <c r="K2110" s="610">
        <v>42177.422037037039</v>
      </c>
      <c r="L2110" s="611">
        <v>42767</v>
      </c>
      <c r="M2110" s="306" t="s">
        <v>3435</v>
      </c>
      <c r="N2110" s="612">
        <v>17</v>
      </c>
      <c r="O2110" s="298"/>
      <c r="P2110" s="298"/>
    </row>
    <row r="2111" spans="2:16" ht="12.75">
      <c r="B2111" s="613" t="s">
        <v>610</v>
      </c>
      <c r="C2111" s="314" t="s">
        <v>2422</v>
      </c>
      <c r="D2111" s="613" t="s">
        <v>1599</v>
      </c>
      <c r="E2111" s="314" t="s">
        <v>1600</v>
      </c>
      <c r="F2111" s="607" t="s">
        <v>151</v>
      </c>
      <c r="G2111" s="608" t="s">
        <v>147</v>
      </c>
      <c r="H2111" s="342" t="s">
        <v>1208</v>
      </c>
      <c r="I2111" s="609" t="s">
        <v>2714</v>
      </c>
      <c r="J2111" s="607" t="s">
        <v>2635</v>
      </c>
      <c r="K2111" s="610">
        <v>42177.422048611108</v>
      </c>
      <c r="L2111" s="611">
        <v>42795</v>
      </c>
      <c r="M2111" s="306" t="s">
        <v>3435</v>
      </c>
      <c r="N2111" s="612">
        <v>23</v>
      </c>
      <c r="O2111" s="298"/>
      <c r="P2111" s="298"/>
    </row>
    <row r="2112" spans="2:16" ht="12.75">
      <c r="B2112" s="613" t="s">
        <v>610</v>
      </c>
      <c r="C2112" s="314" t="s">
        <v>2422</v>
      </c>
      <c r="D2112" s="613" t="s">
        <v>1599</v>
      </c>
      <c r="E2112" s="314" t="s">
        <v>1600</v>
      </c>
      <c r="F2112" s="607" t="s">
        <v>151</v>
      </c>
      <c r="G2112" s="608" t="s">
        <v>147</v>
      </c>
      <c r="H2112" s="342" t="s">
        <v>1208</v>
      </c>
      <c r="I2112" s="609" t="s">
        <v>2714</v>
      </c>
      <c r="J2112" s="607" t="s">
        <v>2636</v>
      </c>
      <c r="K2112" s="610">
        <v>42177.422048611108</v>
      </c>
      <c r="L2112" s="611">
        <v>42826</v>
      </c>
      <c r="M2112" s="306" t="s">
        <v>3435</v>
      </c>
      <c r="N2112" s="612">
        <v>11</v>
      </c>
      <c r="O2112" s="298"/>
      <c r="P2112" s="298"/>
    </row>
    <row r="2113" spans="2:16" ht="12.75">
      <c r="B2113" s="613" t="s">
        <v>610</v>
      </c>
      <c r="C2113" s="314" t="s">
        <v>2422</v>
      </c>
      <c r="D2113" s="613" t="s">
        <v>1599</v>
      </c>
      <c r="E2113" s="314" t="s">
        <v>1600</v>
      </c>
      <c r="F2113" s="607" t="s">
        <v>151</v>
      </c>
      <c r="G2113" s="608" t="s">
        <v>147</v>
      </c>
      <c r="H2113" s="342" t="s">
        <v>1208</v>
      </c>
      <c r="I2113" s="609" t="s">
        <v>2714</v>
      </c>
      <c r="J2113" s="607" t="s">
        <v>2638</v>
      </c>
      <c r="K2113" s="610">
        <v>42177.422048611108</v>
      </c>
      <c r="L2113" s="611">
        <v>42887</v>
      </c>
      <c r="M2113" s="306" t="s">
        <v>3435</v>
      </c>
      <c r="N2113" s="612">
        <v>1</v>
      </c>
      <c r="O2113" s="298"/>
      <c r="P2113" s="298"/>
    </row>
    <row r="2114" spans="2:16" ht="12.75">
      <c r="B2114" s="613" t="s">
        <v>610</v>
      </c>
      <c r="C2114" s="314" t="s">
        <v>2422</v>
      </c>
      <c r="D2114" s="613" t="s">
        <v>1599</v>
      </c>
      <c r="E2114" s="314" t="s">
        <v>1600</v>
      </c>
      <c r="F2114" s="607" t="s">
        <v>151</v>
      </c>
      <c r="G2114" s="608" t="s">
        <v>147</v>
      </c>
      <c r="H2114" s="342" t="s">
        <v>1208</v>
      </c>
      <c r="I2114" s="609" t="s">
        <v>2714</v>
      </c>
      <c r="J2114" s="607" t="s">
        <v>2639</v>
      </c>
      <c r="K2114" s="610">
        <v>42177.422048611108</v>
      </c>
      <c r="L2114" s="611">
        <v>42917</v>
      </c>
      <c r="M2114" s="306" t="s">
        <v>3435</v>
      </c>
      <c r="N2114" s="612">
        <v>15</v>
      </c>
      <c r="O2114" s="298"/>
      <c r="P2114" s="298"/>
    </row>
    <row r="2115" spans="2:16" ht="12.75">
      <c r="B2115" s="613" t="s">
        <v>610</v>
      </c>
      <c r="C2115" s="314" t="s">
        <v>2422</v>
      </c>
      <c r="D2115" s="613" t="s">
        <v>1599</v>
      </c>
      <c r="E2115" s="314" t="s">
        <v>1600</v>
      </c>
      <c r="F2115" s="607" t="s">
        <v>151</v>
      </c>
      <c r="G2115" s="608" t="s">
        <v>147</v>
      </c>
      <c r="H2115" s="342" t="s">
        <v>1208</v>
      </c>
      <c r="I2115" s="609" t="s">
        <v>2714</v>
      </c>
      <c r="J2115" s="607" t="s">
        <v>2640</v>
      </c>
      <c r="K2115" s="610">
        <v>42177.422048611108</v>
      </c>
      <c r="L2115" s="611">
        <v>42948</v>
      </c>
      <c r="M2115" s="306" t="s">
        <v>3435</v>
      </c>
      <c r="N2115" s="612">
        <v>17</v>
      </c>
      <c r="O2115" s="298"/>
      <c r="P2115" s="298"/>
    </row>
    <row r="2116" spans="2:16" ht="12.75">
      <c r="B2116" s="613" t="s">
        <v>610</v>
      </c>
      <c r="C2116" s="314" t="s">
        <v>2422</v>
      </c>
      <c r="D2116" s="613" t="s">
        <v>1599</v>
      </c>
      <c r="E2116" s="314" t="s">
        <v>1600</v>
      </c>
      <c r="F2116" s="607" t="s">
        <v>151</v>
      </c>
      <c r="G2116" s="608" t="s">
        <v>147</v>
      </c>
      <c r="H2116" s="342" t="s">
        <v>1208</v>
      </c>
      <c r="I2116" s="609" t="s">
        <v>2714</v>
      </c>
      <c r="J2116" s="607" t="s">
        <v>2641</v>
      </c>
      <c r="K2116" s="610">
        <v>42177.422048611108</v>
      </c>
      <c r="L2116" s="611">
        <v>42979</v>
      </c>
      <c r="M2116" s="306" t="s">
        <v>3435</v>
      </c>
      <c r="N2116" s="612">
        <v>57</v>
      </c>
      <c r="O2116" s="298"/>
      <c r="P2116" s="298"/>
    </row>
    <row r="2117" spans="2:16" ht="12.75">
      <c r="B2117" s="613" t="s">
        <v>713</v>
      </c>
      <c r="C2117" s="314" t="s">
        <v>2299</v>
      </c>
      <c r="D2117" s="613" t="s">
        <v>2300</v>
      </c>
      <c r="E2117" s="314" t="s">
        <v>2301</v>
      </c>
      <c r="F2117" s="607" t="s">
        <v>150</v>
      </c>
      <c r="G2117" s="608">
        <v>2010</v>
      </c>
      <c r="H2117" s="342" t="s">
        <v>1208</v>
      </c>
      <c r="I2117" s="609" t="s">
        <v>2714</v>
      </c>
      <c r="J2117" s="607" t="s">
        <v>2644</v>
      </c>
      <c r="K2117" s="610">
        <v>42177.422037037039</v>
      </c>
      <c r="L2117" s="611">
        <v>42705</v>
      </c>
      <c r="M2117" s="306" t="s">
        <v>3435</v>
      </c>
      <c r="N2117" s="612">
        <v>5093</v>
      </c>
      <c r="O2117" s="298"/>
      <c r="P2117" s="298"/>
    </row>
    <row r="2118" spans="2:16" ht="12.75">
      <c r="B2118" s="613" t="s">
        <v>713</v>
      </c>
      <c r="C2118" s="314" t="s">
        <v>2299</v>
      </c>
      <c r="D2118" s="613" t="s">
        <v>2300</v>
      </c>
      <c r="E2118" s="314" t="s">
        <v>2301</v>
      </c>
      <c r="F2118" s="607" t="s">
        <v>150</v>
      </c>
      <c r="G2118" s="608">
        <v>2010</v>
      </c>
      <c r="H2118" s="342" t="s">
        <v>1208</v>
      </c>
      <c r="I2118" s="609" t="s">
        <v>2714</v>
      </c>
      <c r="J2118" s="607" t="s">
        <v>2633</v>
      </c>
      <c r="K2118" s="610">
        <v>42177.422048611108</v>
      </c>
      <c r="L2118" s="611">
        <v>42736</v>
      </c>
      <c r="M2118" s="306" t="s">
        <v>3435</v>
      </c>
      <c r="N2118" s="612">
        <v>604</v>
      </c>
      <c r="O2118" s="298"/>
      <c r="P2118" s="298"/>
    </row>
    <row r="2119" spans="2:16" ht="12.75">
      <c r="B2119" s="613" t="s">
        <v>713</v>
      </c>
      <c r="C2119" s="314" t="s">
        <v>2299</v>
      </c>
      <c r="D2119" s="613" t="s">
        <v>2300</v>
      </c>
      <c r="E2119" s="314" t="s">
        <v>2301</v>
      </c>
      <c r="F2119" s="607" t="s">
        <v>150</v>
      </c>
      <c r="G2119" s="608">
        <v>2010</v>
      </c>
      <c r="H2119" s="342" t="s">
        <v>1208</v>
      </c>
      <c r="I2119" s="609" t="s">
        <v>2714</v>
      </c>
      <c r="J2119" s="607" t="s">
        <v>2633</v>
      </c>
      <c r="K2119" s="610">
        <v>42177.422037037039</v>
      </c>
      <c r="L2119" s="611">
        <v>42736</v>
      </c>
      <c r="M2119" s="306" t="s">
        <v>3435</v>
      </c>
      <c r="N2119" s="612">
        <v>7062</v>
      </c>
      <c r="O2119" s="298"/>
      <c r="P2119" s="298"/>
    </row>
    <row r="2120" spans="2:16" ht="12.75">
      <c r="B2120" s="613" t="s">
        <v>713</v>
      </c>
      <c r="C2120" s="314" t="s">
        <v>2299</v>
      </c>
      <c r="D2120" s="613" t="s">
        <v>2300</v>
      </c>
      <c r="E2120" s="314" t="s">
        <v>2301</v>
      </c>
      <c r="F2120" s="607" t="s">
        <v>150</v>
      </c>
      <c r="G2120" s="608">
        <v>2010</v>
      </c>
      <c r="H2120" s="342" t="s">
        <v>1208</v>
      </c>
      <c r="I2120" s="609" t="s">
        <v>2714</v>
      </c>
      <c r="J2120" s="607" t="s">
        <v>2634</v>
      </c>
      <c r="K2120" s="610">
        <v>42177.422037037039</v>
      </c>
      <c r="L2120" s="611">
        <v>42767</v>
      </c>
      <c r="M2120" s="306" t="s">
        <v>3435</v>
      </c>
      <c r="N2120" s="612">
        <v>12889</v>
      </c>
      <c r="O2120" s="298"/>
      <c r="P2120" s="298"/>
    </row>
    <row r="2121" spans="2:16" ht="12.75">
      <c r="B2121" s="613" t="s">
        <v>713</v>
      </c>
      <c r="C2121" s="314" t="s">
        <v>2299</v>
      </c>
      <c r="D2121" s="613" t="s">
        <v>2300</v>
      </c>
      <c r="E2121" s="314" t="s">
        <v>2301</v>
      </c>
      <c r="F2121" s="607" t="s">
        <v>150</v>
      </c>
      <c r="G2121" s="608">
        <v>2010</v>
      </c>
      <c r="H2121" s="342" t="s">
        <v>1208</v>
      </c>
      <c r="I2121" s="609" t="s">
        <v>2714</v>
      </c>
      <c r="J2121" s="607" t="s">
        <v>2635</v>
      </c>
      <c r="K2121" s="610">
        <v>42177.422048611108</v>
      </c>
      <c r="L2121" s="611">
        <v>42795</v>
      </c>
      <c r="M2121" s="306" t="s">
        <v>3435</v>
      </c>
      <c r="N2121" s="612">
        <v>15039</v>
      </c>
      <c r="O2121" s="298"/>
      <c r="P2121" s="298"/>
    </row>
    <row r="2122" spans="2:16" ht="12.75">
      <c r="B2122" s="613" t="s">
        <v>713</v>
      </c>
      <c r="C2122" s="314" t="s">
        <v>2299</v>
      </c>
      <c r="D2122" s="613" t="s">
        <v>2300</v>
      </c>
      <c r="E2122" s="314" t="s">
        <v>2301</v>
      </c>
      <c r="F2122" s="607" t="s">
        <v>150</v>
      </c>
      <c r="G2122" s="608">
        <v>2010</v>
      </c>
      <c r="H2122" s="342" t="s">
        <v>1208</v>
      </c>
      <c r="I2122" s="609" t="s">
        <v>2714</v>
      </c>
      <c r="J2122" s="607" t="s">
        <v>2636</v>
      </c>
      <c r="K2122" s="610">
        <v>42177.422048611108</v>
      </c>
      <c r="L2122" s="611">
        <v>42826</v>
      </c>
      <c r="M2122" s="306" t="s">
        <v>3435</v>
      </c>
      <c r="N2122" s="612">
        <v>26021</v>
      </c>
      <c r="O2122" s="298"/>
      <c r="P2122" s="298"/>
    </row>
    <row r="2123" spans="2:16" ht="12.75">
      <c r="B2123" s="613" t="s">
        <v>713</v>
      </c>
      <c r="C2123" s="314" t="s">
        <v>2299</v>
      </c>
      <c r="D2123" s="613" t="s">
        <v>2300</v>
      </c>
      <c r="E2123" s="314" t="s">
        <v>2301</v>
      </c>
      <c r="F2123" s="607" t="s">
        <v>150</v>
      </c>
      <c r="G2123" s="608">
        <v>2010</v>
      </c>
      <c r="H2123" s="342" t="s">
        <v>1208</v>
      </c>
      <c r="I2123" s="609" t="s">
        <v>2714</v>
      </c>
      <c r="J2123" s="607" t="s">
        <v>2637</v>
      </c>
      <c r="K2123" s="610">
        <v>42177.422048611108</v>
      </c>
      <c r="L2123" s="611">
        <v>42856</v>
      </c>
      <c r="M2123" s="306" t="s">
        <v>3435</v>
      </c>
      <c r="N2123" s="612">
        <v>29631</v>
      </c>
      <c r="O2123" s="298"/>
      <c r="P2123" s="298"/>
    </row>
    <row r="2124" spans="2:16" ht="12.75">
      <c r="B2124" s="613" t="s">
        <v>713</v>
      </c>
      <c r="C2124" s="314" t="s">
        <v>2299</v>
      </c>
      <c r="D2124" s="613" t="s">
        <v>2300</v>
      </c>
      <c r="E2124" s="314" t="s">
        <v>2301</v>
      </c>
      <c r="F2124" s="607" t="s">
        <v>150</v>
      </c>
      <c r="G2124" s="608">
        <v>2010</v>
      </c>
      <c r="H2124" s="342" t="s">
        <v>1208</v>
      </c>
      <c r="I2124" s="609" t="s">
        <v>2714</v>
      </c>
      <c r="J2124" s="607" t="s">
        <v>2638</v>
      </c>
      <c r="K2124" s="610">
        <v>42177.422048611108</v>
      </c>
      <c r="L2124" s="611">
        <v>42887</v>
      </c>
      <c r="M2124" s="306" t="s">
        <v>3435</v>
      </c>
      <c r="N2124" s="612">
        <v>35186</v>
      </c>
      <c r="O2124" s="298"/>
      <c r="P2124" s="298"/>
    </row>
    <row r="2125" spans="2:16" ht="12.75">
      <c r="B2125" s="613" t="s">
        <v>713</v>
      </c>
      <c r="C2125" s="314" t="s">
        <v>2299</v>
      </c>
      <c r="D2125" s="613" t="s">
        <v>2300</v>
      </c>
      <c r="E2125" s="314" t="s">
        <v>2301</v>
      </c>
      <c r="F2125" s="607" t="s">
        <v>150</v>
      </c>
      <c r="G2125" s="608">
        <v>2010</v>
      </c>
      <c r="H2125" s="342" t="s">
        <v>1208</v>
      </c>
      <c r="I2125" s="609" t="s">
        <v>2714</v>
      </c>
      <c r="J2125" s="607" t="s">
        <v>2639</v>
      </c>
      <c r="K2125" s="610">
        <v>42177.422442129631</v>
      </c>
      <c r="L2125" s="611">
        <v>42917</v>
      </c>
      <c r="M2125" s="306" t="s">
        <v>3435</v>
      </c>
      <c r="N2125" s="612">
        <v>31452</v>
      </c>
      <c r="O2125" s="298"/>
      <c r="P2125" s="298"/>
    </row>
    <row r="2126" spans="2:16" ht="12.75">
      <c r="B2126" s="613" t="s">
        <v>713</v>
      </c>
      <c r="C2126" s="314" t="s">
        <v>2299</v>
      </c>
      <c r="D2126" s="613" t="s">
        <v>2300</v>
      </c>
      <c r="E2126" s="314" t="s">
        <v>2301</v>
      </c>
      <c r="F2126" s="607" t="s">
        <v>150</v>
      </c>
      <c r="G2126" s="608">
        <v>2010</v>
      </c>
      <c r="H2126" s="342" t="s">
        <v>1208</v>
      </c>
      <c r="I2126" s="609" t="s">
        <v>2714</v>
      </c>
      <c r="J2126" s="607" t="s">
        <v>2640</v>
      </c>
      <c r="K2126" s="610">
        <v>42177.422442129631</v>
      </c>
      <c r="L2126" s="611">
        <v>42948</v>
      </c>
      <c r="M2126" s="306" t="s">
        <v>3435</v>
      </c>
      <c r="N2126" s="612">
        <v>23138</v>
      </c>
      <c r="O2126" s="298"/>
      <c r="P2126" s="298"/>
    </row>
    <row r="2127" spans="2:16" ht="12.75">
      <c r="B2127" s="613" t="s">
        <v>713</v>
      </c>
      <c r="C2127" s="314" t="s">
        <v>2299</v>
      </c>
      <c r="D2127" s="613" t="s">
        <v>2300</v>
      </c>
      <c r="E2127" s="314" t="s">
        <v>2301</v>
      </c>
      <c r="F2127" s="607" t="s">
        <v>150</v>
      </c>
      <c r="G2127" s="608">
        <v>2010</v>
      </c>
      <c r="H2127" s="342" t="s">
        <v>1208</v>
      </c>
      <c r="I2127" s="609" t="s">
        <v>2714</v>
      </c>
      <c r="J2127" s="607" t="s">
        <v>2641</v>
      </c>
      <c r="K2127" s="610">
        <v>42177.422442129631</v>
      </c>
      <c r="L2127" s="611">
        <v>42979</v>
      </c>
      <c r="M2127" s="306" t="s">
        <v>3435</v>
      </c>
      <c r="N2127" s="612">
        <v>10494</v>
      </c>
      <c r="O2127" s="298"/>
      <c r="P2127" s="298"/>
    </row>
    <row r="2128" spans="2:16" ht="12.75">
      <c r="B2128" s="613" t="s">
        <v>713</v>
      </c>
      <c r="C2128" s="314" t="s">
        <v>2299</v>
      </c>
      <c r="D2128" s="613" t="s">
        <v>2300</v>
      </c>
      <c r="E2128" s="314" t="s">
        <v>2301</v>
      </c>
      <c r="F2128" s="607" t="s">
        <v>150</v>
      </c>
      <c r="G2128" s="608">
        <v>2010</v>
      </c>
      <c r="H2128" s="342" t="s">
        <v>1208</v>
      </c>
      <c r="I2128" s="609" t="s">
        <v>2714</v>
      </c>
      <c r="J2128" s="607" t="s">
        <v>2642</v>
      </c>
      <c r="K2128" s="610">
        <v>42177.422442129631</v>
      </c>
      <c r="L2128" s="611">
        <v>43009</v>
      </c>
      <c r="M2128" s="306" t="s">
        <v>3435</v>
      </c>
      <c r="N2128" s="612">
        <v>3683</v>
      </c>
      <c r="O2128" s="298"/>
      <c r="P2128" s="298"/>
    </row>
    <row r="2129" spans="2:16" ht="12.75">
      <c r="B2129" s="613" t="s">
        <v>713</v>
      </c>
      <c r="C2129" s="314" t="s">
        <v>2299</v>
      </c>
      <c r="D2129" s="613" t="s">
        <v>2300</v>
      </c>
      <c r="E2129" s="314" t="s">
        <v>2301</v>
      </c>
      <c r="F2129" s="607" t="s">
        <v>150</v>
      </c>
      <c r="G2129" s="608">
        <v>2010</v>
      </c>
      <c r="H2129" s="342" t="s">
        <v>1208</v>
      </c>
      <c r="I2129" s="609" t="s">
        <v>2714</v>
      </c>
      <c r="J2129" s="607" t="s">
        <v>2643</v>
      </c>
      <c r="K2129" s="610">
        <v>42177.422048611108</v>
      </c>
      <c r="L2129" s="611">
        <v>43040</v>
      </c>
      <c r="M2129" s="306" t="s">
        <v>3435</v>
      </c>
      <c r="N2129" s="612">
        <v>9861</v>
      </c>
      <c r="O2129" s="298"/>
      <c r="P2129" s="298"/>
    </row>
    <row r="2130" spans="2:16" ht="12.75">
      <c r="B2130" s="613" t="s">
        <v>874</v>
      </c>
      <c r="C2130" s="314" t="s">
        <v>1739</v>
      </c>
      <c r="D2130" s="613" t="s">
        <v>1740</v>
      </c>
      <c r="E2130" s="314" t="s">
        <v>1741</v>
      </c>
      <c r="F2130" s="607" t="s">
        <v>151</v>
      </c>
      <c r="G2130" s="608" t="s">
        <v>147</v>
      </c>
      <c r="H2130" s="342" t="s">
        <v>1208</v>
      </c>
      <c r="I2130" s="609" t="s">
        <v>2714</v>
      </c>
      <c r="J2130" s="607" t="s">
        <v>2644</v>
      </c>
      <c r="K2130" s="610">
        <v>42177.422037037039</v>
      </c>
      <c r="L2130" s="611">
        <v>42705</v>
      </c>
      <c r="M2130" s="306" t="s">
        <v>3435</v>
      </c>
      <c r="N2130" s="612">
        <v>1590</v>
      </c>
      <c r="O2130" s="298"/>
      <c r="P2130" s="298"/>
    </row>
    <row r="2131" spans="2:16" ht="12.75">
      <c r="B2131" s="613" t="s">
        <v>874</v>
      </c>
      <c r="C2131" s="314" t="s">
        <v>1739</v>
      </c>
      <c r="D2131" s="613" t="s">
        <v>1740</v>
      </c>
      <c r="E2131" s="314" t="s">
        <v>1741</v>
      </c>
      <c r="F2131" s="607" t="s">
        <v>151</v>
      </c>
      <c r="G2131" s="608" t="s">
        <v>147</v>
      </c>
      <c r="H2131" s="342" t="s">
        <v>1208</v>
      </c>
      <c r="I2131" s="609" t="s">
        <v>2714</v>
      </c>
      <c r="J2131" s="607" t="s">
        <v>2633</v>
      </c>
      <c r="K2131" s="610">
        <v>42177.422037037039</v>
      </c>
      <c r="L2131" s="611">
        <v>42736</v>
      </c>
      <c r="M2131" s="306" t="s">
        <v>3435</v>
      </c>
      <c r="N2131" s="612">
        <v>906</v>
      </c>
      <c r="O2131" s="298"/>
      <c r="P2131" s="298"/>
    </row>
    <row r="2132" spans="2:16" ht="12.75">
      <c r="B2132" s="613" t="s">
        <v>874</v>
      </c>
      <c r="C2132" s="314" t="s">
        <v>1739</v>
      </c>
      <c r="D2132" s="613" t="s">
        <v>1740</v>
      </c>
      <c r="E2132" s="314" t="s">
        <v>1741</v>
      </c>
      <c r="F2132" s="607" t="s">
        <v>151</v>
      </c>
      <c r="G2132" s="608" t="s">
        <v>147</v>
      </c>
      <c r="H2132" s="342" t="s">
        <v>1208</v>
      </c>
      <c r="I2132" s="609" t="s">
        <v>2714</v>
      </c>
      <c r="J2132" s="607" t="s">
        <v>2634</v>
      </c>
      <c r="K2132" s="610">
        <v>42177.422037037039</v>
      </c>
      <c r="L2132" s="611">
        <v>42767</v>
      </c>
      <c r="M2132" s="306" t="s">
        <v>3435</v>
      </c>
      <c r="N2132" s="612">
        <v>1429</v>
      </c>
      <c r="O2132" s="298"/>
      <c r="P2132" s="298"/>
    </row>
    <row r="2133" spans="2:16" ht="12.75">
      <c r="B2133" s="613" t="s">
        <v>874</v>
      </c>
      <c r="C2133" s="314" t="s">
        <v>1739</v>
      </c>
      <c r="D2133" s="613" t="s">
        <v>1740</v>
      </c>
      <c r="E2133" s="314" t="s">
        <v>1741</v>
      </c>
      <c r="F2133" s="607" t="s">
        <v>151</v>
      </c>
      <c r="G2133" s="608" t="s">
        <v>147</v>
      </c>
      <c r="H2133" s="342" t="s">
        <v>1208</v>
      </c>
      <c r="I2133" s="609" t="s">
        <v>2714</v>
      </c>
      <c r="J2133" s="607" t="s">
        <v>2635</v>
      </c>
      <c r="K2133" s="610">
        <v>42177.422048611108</v>
      </c>
      <c r="L2133" s="611">
        <v>42795</v>
      </c>
      <c r="M2133" s="306" t="s">
        <v>3435</v>
      </c>
      <c r="N2133" s="612">
        <v>2643</v>
      </c>
      <c r="O2133" s="298"/>
      <c r="P2133" s="298"/>
    </row>
    <row r="2134" spans="2:16" ht="12.75">
      <c r="B2134" s="613" t="s">
        <v>874</v>
      </c>
      <c r="C2134" s="314" t="s">
        <v>1739</v>
      </c>
      <c r="D2134" s="613" t="s">
        <v>1740</v>
      </c>
      <c r="E2134" s="314" t="s">
        <v>1741</v>
      </c>
      <c r="F2134" s="607" t="s">
        <v>151</v>
      </c>
      <c r="G2134" s="608" t="s">
        <v>147</v>
      </c>
      <c r="H2134" s="342" t="s">
        <v>1208</v>
      </c>
      <c r="I2134" s="609" t="s">
        <v>2714</v>
      </c>
      <c r="J2134" s="607" t="s">
        <v>2636</v>
      </c>
      <c r="K2134" s="610">
        <v>42177.422048611108</v>
      </c>
      <c r="L2134" s="611">
        <v>42826</v>
      </c>
      <c r="M2134" s="306" t="s">
        <v>3435</v>
      </c>
      <c r="N2134" s="612">
        <v>5871</v>
      </c>
      <c r="O2134" s="298"/>
      <c r="P2134" s="298"/>
    </row>
    <row r="2135" spans="2:16" ht="12.75">
      <c r="B2135" s="613" t="s">
        <v>874</v>
      </c>
      <c r="C2135" s="314" t="s">
        <v>1739</v>
      </c>
      <c r="D2135" s="613" t="s">
        <v>1740</v>
      </c>
      <c r="E2135" s="314" t="s">
        <v>1741</v>
      </c>
      <c r="F2135" s="607" t="s">
        <v>151</v>
      </c>
      <c r="G2135" s="608" t="s">
        <v>147</v>
      </c>
      <c r="H2135" s="342" t="s">
        <v>1208</v>
      </c>
      <c r="I2135" s="609" t="s">
        <v>2714</v>
      </c>
      <c r="J2135" s="607" t="s">
        <v>2637</v>
      </c>
      <c r="K2135" s="610">
        <v>42177.422048611108</v>
      </c>
      <c r="L2135" s="611">
        <v>42856</v>
      </c>
      <c r="M2135" s="306" t="s">
        <v>3435</v>
      </c>
      <c r="N2135" s="612">
        <v>7551</v>
      </c>
      <c r="O2135" s="298"/>
      <c r="P2135" s="298"/>
    </row>
    <row r="2136" spans="2:16" ht="12.75">
      <c r="B2136" s="613" t="s">
        <v>874</v>
      </c>
      <c r="C2136" s="314" t="s">
        <v>1739</v>
      </c>
      <c r="D2136" s="613" t="s">
        <v>1740</v>
      </c>
      <c r="E2136" s="314" t="s">
        <v>1741</v>
      </c>
      <c r="F2136" s="607" t="s">
        <v>151</v>
      </c>
      <c r="G2136" s="608" t="s">
        <v>147</v>
      </c>
      <c r="H2136" s="342" t="s">
        <v>1208</v>
      </c>
      <c r="I2136" s="609" t="s">
        <v>2714</v>
      </c>
      <c r="J2136" s="607" t="s">
        <v>2638</v>
      </c>
      <c r="K2136" s="610">
        <v>42177.422048611108</v>
      </c>
      <c r="L2136" s="611">
        <v>42887</v>
      </c>
      <c r="M2136" s="306" t="s">
        <v>3435</v>
      </c>
      <c r="N2136" s="612">
        <v>6539</v>
      </c>
      <c r="O2136" s="298"/>
      <c r="P2136" s="298"/>
    </row>
    <row r="2137" spans="2:16" ht="12.75">
      <c r="B2137" s="613" t="s">
        <v>874</v>
      </c>
      <c r="C2137" s="314" t="s">
        <v>1739</v>
      </c>
      <c r="D2137" s="613" t="s">
        <v>1740</v>
      </c>
      <c r="E2137" s="314" t="s">
        <v>1741</v>
      </c>
      <c r="F2137" s="607" t="s">
        <v>151</v>
      </c>
      <c r="G2137" s="608" t="s">
        <v>147</v>
      </c>
      <c r="H2137" s="342" t="s">
        <v>1208</v>
      </c>
      <c r="I2137" s="609" t="s">
        <v>2714</v>
      </c>
      <c r="J2137" s="607" t="s">
        <v>2639</v>
      </c>
      <c r="K2137" s="610">
        <v>42177.422048611108</v>
      </c>
      <c r="L2137" s="611">
        <v>42917</v>
      </c>
      <c r="M2137" s="306" t="s">
        <v>3435</v>
      </c>
      <c r="N2137" s="612">
        <v>5412</v>
      </c>
      <c r="O2137" s="298"/>
      <c r="P2137" s="298"/>
    </row>
    <row r="2138" spans="2:16" ht="12.75">
      <c r="B2138" s="613" t="s">
        <v>874</v>
      </c>
      <c r="C2138" s="314" t="s">
        <v>1739</v>
      </c>
      <c r="D2138" s="613" t="s">
        <v>1740</v>
      </c>
      <c r="E2138" s="314" t="s">
        <v>1741</v>
      </c>
      <c r="F2138" s="607" t="s">
        <v>151</v>
      </c>
      <c r="G2138" s="608" t="s">
        <v>147</v>
      </c>
      <c r="H2138" s="342" t="s">
        <v>1208</v>
      </c>
      <c r="I2138" s="609" t="s">
        <v>2714</v>
      </c>
      <c r="J2138" s="607" t="s">
        <v>2640</v>
      </c>
      <c r="K2138" s="610">
        <v>42177.422048611108</v>
      </c>
      <c r="L2138" s="611">
        <v>42948</v>
      </c>
      <c r="M2138" s="306" t="s">
        <v>3435</v>
      </c>
      <c r="N2138" s="612">
        <v>3945</v>
      </c>
      <c r="O2138" s="298"/>
      <c r="P2138" s="298"/>
    </row>
    <row r="2139" spans="2:16" ht="12.75">
      <c r="B2139" s="613" t="s">
        <v>874</v>
      </c>
      <c r="C2139" s="314" t="s">
        <v>1739</v>
      </c>
      <c r="D2139" s="613" t="s">
        <v>1740</v>
      </c>
      <c r="E2139" s="314" t="s">
        <v>1741</v>
      </c>
      <c r="F2139" s="607" t="s">
        <v>151</v>
      </c>
      <c r="G2139" s="608" t="s">
        <v>147</v>
      </c>
      <c r="H2139" s="342" t="s">
        <v>1208</v>
      </c>
      <c r="I2139" s="609" t="s">
        <v>2714</v>
      </c>
      <c r="J2139" s="607" t="s">
        <v>2641</v>
      </c>
      <c r="K2139" s="610">
        <v>42177.422048611108</v>
      </c>
      <c r="L2139" s="611">
        <v>42979</v>
      </c>
      <c r="M2139" s="306" t="s">
        <v>3435</v>
      </c>
      <c r="N2139" s="612">
        <v>2042</v>
      </c>
      <c r="O2139" s="298"/>
      <c r="P2139" s="298"/>
    </row>
    <row r="2140" spans="2:16" ht="12.75">
      <c r="B2140" s="613" t="s">
        <v>874</v>
      </c>
      <c r="C2140" s="314" t="s">
        <v>1739</v>
      </c>
      <c r="D2140" s="613" t="s">
        <v>1740</v>
      </c>
      <c r="E2140" s="314" t="s">
        <v>1741</v>
      </c>
      <c r="F2140" s="607" t="s">
        <v>151</v>
      </c>
      <c r="G2140" s="608" t="s">
        <v>147</v>
      </c>
      <c r="H2140" s="342" t="s">
        <v>1208</v>
      </c>
      <c r="I2140" s="609" t="s">
        <v>2714</v>
      </c>
      <c r="J2140" s="607" t="s">
        <v>2642</v>
      </c>
      <c r="K2140" s="610">
        <v>42177.422048611108</v>
      </c>
      <c r="L2140" s="611">
        <v>43009</v>
      </c>
      <c r="M2140" s="306" t="s">
        <v>3435</v>
      </c>
      <c r="N2140" s="612">
        <v>962</v>
      </c>
      <c r="O2140" s="298"/>
      <c r="P2140" s="298"/>
    </row>
    <row r="2141" spans="2:16" ht="12.75">
      <c r="B2141" s="613" t="s">
        <v>874</v>
      </c>
      <c r="C2141" s="314" t="s">
        <v>1739</v>
      </c>
      <c r="D2141" s="613" t="s">
        <v>1740</v>
      </c>
      <c r="E2141" s="314" t="s">
        <v>1741</v>
      </c>
      <c r="F2141" s="607" t="s">
        <v>151</v>
      </c>
      <c r="G2141" s="608" t="s">
        <v>147</v>
      </c>
      <c r="H2141" s="342" t="s">
        <v>1208</v>
      </c>
      <c r="I2141" s="609" t="s">
        <v>2714</v>
      </c>
      <c r="J2141" s="607" t="s">
        <v>2643</v>
      </c>
      <c r="K2141" s="610">
        <v>42177.422048611108</v>
      </c>
      <c r="L2141" s="611">
        <v>43040</v>
      </c>
      <c r="M2141" s="306" t="s">
        <v>3435</v>
      </c>
      <c r="N2141" s="612">
        <v>900</v>
      </c>
      <c r="O2141" s="298"/>
      <c r="P2141" s="298"/>
    </row>
    <row r="2142" spans="2:16" ht="12.75">
      <c r="B2142" s="613" t="s">
        <v>698</v>
      </c>
      <c r="C2142" s="314" t="s">
        <v>2040</v>
      </c>
      <c r="D2142" s="613" t="s">
        <v>2041</v>
      </c>
      <c r="E2142" s="314" t="s">
        <v>2042</v>
      </c>
      <c r="F2142" s="607" t="s">
        <v>151</v>
      </c>
      <c r="G2142" s="608">
        <v>2010</v>
      </c>
      <c r="H2142" s="342" t="s">
        <v>1208</v>
      </c>
      <c r="I2142" s="609" t="s">
        <v>2714</v>
      </c>
      <c r="J2142" s="607" t="s">
        <v>2644</v>
      </c>
      <c r="K2142" s="610">
        <v>42177.422037037039</v>
      </c>
      <c r="L2142" s="611">
        <v>42705</v>
      </c>
      <c r="M2142" s="306" t="s">
        <v>3435</v>
      </c>
      <c r="N2142" s="612">
        <v>20785</v>
      </c>
      <c r="O2142" s="298"/>
      <c r="P2142" s="298"/>
    </row>
    <row r="2143" spans="2:16" ht="12.75">
      <c r="B2143" s="613" t="s">
        <v>698</v>
      </c>
      <c r="C2143" s="314" t="s">
        <v>2040</v>
      </c>
      <c r="D2143" s="613" t="s">
        <v>2041</v>
      </c>
      <c r="E2143" s="314" t="s">
        <v>2042</v>
      </c>
      <c r="F2143" s="607" t="s">
        <v>151</v>
      </c>
      <c r="G2143" s="608">
        <v>2010</v>
      </c>
      <c r="H2143" s="342" t="s">
        <v>1208</v>
      </c>
      <c r="I2143" s="609" t="s">
        <v>2714</v>
      </c>
      <c r="J2143" s="607" t="s">
        <v>2633</v>
      </c>
      <c r="K2143" s="610">
        <v>42177.422037037039</v>
      </c>
      <c r="L2143" s="611">
        <v>42736</v>
      </c>
      <c r="M2143" s="306" t="s">
        <v>3435</v>
      </c>
      <c r="N2143" s="612">
        <v>14528</v>
      </c>
      <c r="O2143" s="298"/>
      <c r="P2143" s="298"/>
    </row>
    <row r="2144" spans="2:16" ht="12.75">
      <c r="B2144" s="613" t="s">
        <v>698</v>
      </c>
      <c r="C2144" s="314" t="s">
        <v>2040</v>
      </c>
      <c r="D2144" s="613" t="s">
        <v>2041</v>
      </c>
      <c r="E2144" s="314" t="s">
        <v>2042</v>
      </c>
      <c r="F2144" s="607" t="s">
        <v>151</v>
      </c>
      <c r="G2144" s="608">
        <v>2010</v>
      </c>
      <c r="H2144" s="342" t="s">
        <v>1208</v>
      </c>
      <c r="I2144" s="609" t="s">
        <v>2714</v>
      </c>
      <c r="J2144" s="607" t="s">
        <v>2634</v>
      </c>
      <c r="K2144" s="610">
        <v>42177.422037037039</v>
      </c>
      <c r="L2144" s="611">
        <v>42767</v>
      </c>
      <c r="M2144" s="306" t="s">
        <v>3435</v>
      </c>
      <c r="N2144" s="612">
        <v>23201</v>
      </c>
      <c r="O2144" s="298"/>
      <c r="P2144" s="298"/>
    </row>
    <row r="2145" spans="2:16" ht="12.75">
      <c r="B2145" s="613" t="s">
        <v>698</v>
      </c>
      <c r="C2145" s="314" t="s">
        <v>2040</v>
      </c>
      <c r="D2145" s="613" t="s">
        <v>2041</v>
      </c>
      <c r="E2145" s="314" t="s">
        <v>2042</v>
      </c>
      <c r="F2145" s="607" t="s">
        <v>151</v>
      </c>
      <c r="G2145" s="608">
        <v>2010</v>
      </c>
      <c r="H2145" s="342" t="s">
        <v>1208</v>
      </c>
      <c r="I2145" s="609" t="s">
        <v>2714</v>
      </c>
      <c r="J2145" s="607" t="s">
        <v>2635</v>
      </c>
      <c r="K2145" s="610">
        <v>42177.422037037039</v>
      </c>
      <c r="L2145" s="611">
        <v>42795</v>
      </c>
      <c r="M2145" s="306" t="s">
        <v>3435</v>
      </c>
      <c r="N2145" s="612">
        <v>25569</v>
      </c>
      <c r="O2145" s="298"/>
      <c r="P2145" s="298"/>
    </row>
    <row r="2146" spans="2:16" ht="12.75">
      <c r="B2146" s="613" t="s">
        <v>698</v>
      </c>
      <c r="C2146" s="314" t="s">
        <v>2040</v>
      </c>
      <c r="D2146" s="613" t="s">
        <v>2041</v>
      </c>
      <c r="E2146" s="314" t="s">
        <v>2042</v>
      </c>
      <c r="F2146" s="607" t="s">
        <v>151</v>
      </c>
      <c r="G2146" s="608">
        <v>2010</v>
      </c>
      <c r="H2146" s="342" t="s">
        <v>1208</v>
      </c>
      <c r="I2146" s="609" t="s">
        <v>2714</v>
      </c>
      <c r="J2146" s="607" t="s">
        <v>2636</v>
      </c>
      <c r="K2146" s="610">
        <v>42177.422048611108</v>
      </c>
      <c r="L2146" s="611">
        <v>42826</v>
      </c>
      <c r="M2146" s="306" t="s">
        <v>3435</v>
      </c>
      <c r="N2146" s="612">
        <v>4089</v>
      </c>
      <c r="O2146" s="298"/>
      <c r="P2146" s="298"/>
    </row>
    <row r="2147" spans="2:16" ht="12.75">
      <c r="B2147" s="613" t="s">
        <v>698</v>
      </c>
      <c r="C2147" s="314" t="s">
        <v>2040</v>
      </c>
      <c r="D2147" s="613" t="s">
        <v>2041</v>
      </c>
      <c r="E2147" s="314" t="s">
        <v>2042</v>
      </c>
      <c r="F2147" s="607" t="s">
        <v>151</v>
      </c>
      <c r="G2147" s="608">
        <v>2010</v>
      </c>
      <c r="H2147" s="342" t="s">
        <v>1208</v>
      </c>
      <c r="I2147" s="609" t="s">
        <v>2714</v>
      </c>
      <c r="J2147" s="607" t="s">
        <v>2637</v>
      </c>
      <c r="K2147" s="610">
        <v>42177.422048611108</v>
      </c>
      <c r="L2147" s="611">
        <v>42856</v>
      </c>
      <c r="M2147" s="306" t="s">
        <v>3435</v>
      </c>
      <c r="N2147" s="612">
        <v>27991</v>
      </c>
      <c r="O2147" s="298"/>
      <c r="P2147" s="298"/>
    </row>
    <row r="2148" spans="2:16" ht="12.75">
      <c r="B2148" s="613" t="s">
        <v>698</v>
      </c>
      <c r="C2148" s="314" t="s">
        <v>2040</v>
      </c>
      <c r="D2148" s="613" t="s">
        <v>2041</v>
      </c>
      <c r="E2148" s="314" t="s">
        <v>2042</v>
      </c>
      <c r="F2148" s="607" t="s">
        <v>151</v>
      </c>
      <c r="G2148" s="608">
        <v>2010</v>
      </c>
      <c r="H2148" s="342" t="s">
        <v>1208</v>
      </c>
      <c r="I2148" s="609" t="s">
        <v>2714</v>
      </c>
      <c r="J2148" s="607" t="s">
        <v>2638</v>
      </c>
      <c r="K2148" s="610">
        <v>42177.422048611108</v>
      </c>
      <c r="L2148" s="611">
        <v>42887</v>
      </c>
      <c r="M2148" s="306" t="s">
        <v>3435</v>
      </c>
      <c r="N2148" s="612">
        <v>24404</v>
      </c>
      <c r="O2148" s="298"/>
      <c r="P2148" s="298"/>
    </row>
    <row r="2149" spans="2:16" ht="12.75">
      <c r="B2149" s="613" t="s">
        <v>698</v>
      </c>
      <c r="C2149" s="314" t="s">
        <v>2040</v>
      </c>
      <c r="D2149" s="613" t="s">
        <v>2041</v>
      </c>
      <c r="E2149" s="314" t="s">
        <v>2042</v>
      </c>
      <c r="F2149" s="607" t="s">
        <v>151</v>
      </c>
      <c r="G2149" s="608">
        <v>2010</v>
      </c>
      <c r="H2149" s="342" t="s">
        <v>1208</v>
      </c>
      <c r="I2149" s="609" t="s">
        <v>2714</v>
      </c>
      <c r="J2149" s="607" t="s">
        <v>2639</v>
      </c>
      <c r="K2149" s="610">
        <v>42177.422048611108</v>
      </c>
      <c r="L2149" s="611">
        <v>42917</v>
      </c>
      <c r="M2149" s="306" t="s">
        <v>3435</v>
      </c>
      <c r="N2149" s="612">
        <v>22778</v>
      </c>
      <c r="O2149" s="298"/>
      <c r="P2149" s="298"/>
    </row>
    <row r="2150" spans="2:16" ht="12.75">
      <c r="B2150" s="613" t="s">
        <v>698</v>
      </c>
      <c r="C2150" s="314" t="s">
        <v>2040</v>
      </c>
      <c r="D2150" s="613" t="s">
        <v>2041</v>
      </c>
      <c r="E2150" s="314" t="s">
        <v>2042</v>
      </c>
      <c r="F2150" s="607" t="s">
        <v>151</v>
      </c>
      <c r="G2150" s="608">
        <v>2010</v>
      </c>
      <c r="H2150" s="342" t="s">
        <v>1208</v>
      </c>
      <c r="I2150" s="609" t="s">
        <v>2714</v>
      </c>
      <c r="J2150" s="607" t="s">
        <v>2640</v>
      </c>
      <c r="K2150" s="610">
        <v>42177.422048611108</v>
      </c>
      <c r="L2150" s="611">
        <v>42948</v>
      </c>
      <c r="M2150" s="306" t="s">
        <v>3435</v>
      </c>
      <c r="N2150" s="612">
        <v>20344</v>
      </c>
      <c r="O2150" s="298"/>
      <c r="P2150" s="298"/>
    </row>
    <row r="2151" spans="2:16" ht="12.75">
      <c r="B2151" s="613" t="s">
        <v>698</v>
      </c>
      <c r="C2151" s="314" t="s">
        <v>2040</v>
      </c>
      <c r="D2151" s="613" t="s">
        <v>2041</v>
      </c>
      <c r="E2151" s="314" t="s">
        <v>2042</v>
      </c>
      <c r="F2151" s="607" t="s">
        <v>151</v>
      </c>
      <c r="G2151" s="608">
        <v>2010</v>
      </c>
      <c r="H2151" s="342" t="s">
        <v>1208</v>
      </c>
      <c r="I2151" s="609" t="s">
        <v>2714</v>
      </c>
      <c r="J2151" s="607" t="s">
        <v>2641</v>
      </c>
      <c r="K2151" s="610">
        <v>42177.422048611108</v>
      </c>
      <c r="L2151" s="611">
        <v>42979</v>
      </c>
      <c r="M2151" s="306" t="s">
        <v>3435</v>
      </c>
      <c r="N2151" s="612">
        <v>19090</v>
      </c>
      <c r="O2151" s="298"/>
      <c r="P2151" s="298"/>
    </row>
    <row r="2152" spans="2:16" ht="12.75">
      <c r="B2152" s="613" t="s">
        <v>698</v>
      </c>
      <c r="C2152" s="314" t="s">
        <v>2040</v>
      </c>
      <c r="D2152" s="613" t="s">
        <v>2041</v>
      </c>
      <c r="E2152" s="314" t="s">
        <v>2042</v>
      </c>
      <c r="F2152" s="607" t="s">
        <v>151</v>
      </c>
      <c r="G2152" s="608">
        <v>2010</v>
      </c>
      <c r="H2152" s="342" t="s">
        <v>1208</v>
      </c>
      <c r="I2152" s="609" t="s">
        <v>2714</v>
      </c>
      <c r="J2152" s="607" t="s">
        <v>2642</v>
      </c>
      <c r="K2152" s="610">
        <v>42177.422048611108</v>
      </c>
      <c r="L2152" s="611">
        <v>43009</v>
      </c>
      <c r="M2152" s="306" t="s">
        <v>3435</v>
      </c>
      <c r="N2152" s="612">
        <v>27866</v>
      </c>
      <c r="O2152" s="298"/>
      <c r="P2152" s="298"/>
    </row>
    <row r="2153" spans="2:16" ht="12.75">
      <c r="B2153" s="613" t="s">
        <v>698</v>
      </c>
      <c r="C2153" s="314" t="s">
        <v>2040</v>
      </c>
      <c r="D2153" s="613" t="s">
        <v>2041</v>
      </c>
      <c r="E2153" s="314" t="s">
        <v>2042</v>
      </c>
      <c r="F2153" s="607" t="s">
        <v>151</v>
      </c>
      <c r="G2153" s="608">
        <v>2010</v>
      </c>
      <c r="H2153" s="342" t="s">
        <v>1208</v>
      </c>
      <c r="I2153" s="609" t="s">
        <v>2714</v>
      </c>
      <c r="J2153" s="607" t="s">
        <v>2643</v>
      </c>
      <c r="K2153" s="610">
        <v>42177.422048611108</v>
      </c>
      <c r="L2153" s="611">
        <v>43040</v>
      </c>
      <c r="M2153" s="306" t="s">
        <v>3435</v>
      </c>
      <c r="N2153" s="612">
        <v>26878</v>
      </c>
      <c r="O2153" s="298"/>
      <c r="P2153" s="298"/>
    </row>
    <row r="2154" spans="2:16" ht="12.75">
      <c r="B2154" s="613" t="s">
        <v>896</v>
      </c>
      <c r="C2154" s="314" t="s">
        <v>2043</v>
      </c>
      <c r="D2154" s="613" t="s">
        <v>2044</v>
      </c>
      <c r="E2154" s="314" t="s">
        <v>2045</v>
      </c>
      <c r="F2154" s="607" t="s">
        <v>151</v>
      </c>
      <c r="G2154" s="608" t="s">
        <v>147</v>
      </c>
      <c r="H2154" s="342" t="s">
        <v>1208</v>
      </c>
      <c r="I2154" s="609" t="s">
        <v>2714</v>
      </c>
      <c r="J2154" s="607" t="s">
        <v>2644</v>
      </c>
      <c r="K2154" s="610">
        <v>42177.422037037039</v>
      </c>
      <c r="L2154" s="611">
        <v>42705</v>
      </c>
      <c r="M2154" s="306" t="s">
        <v>3435</v>
      </c>
      <c r="N2154" s="612">
        <v>1</v>
      </c>
      <c r="O2154" s="298"/>
      <c r="P2154" s="298"/>
    </row>
    <row r="2155" spans="2:16" ht="12.75">
      <c r="B2155" s="613" t="s">
        <v>896</v>
      </c>
      <c r="C2155" s="314" t="s">
        <v>2043</v>
      </c>
      <c r="D2155" s="613" t="s">
        <v>2044</v>
      </c>
      <c r="E2155" s="314" t="s">
        <v>2045</v>
      </c>
      <c r="F2155" s="607" t="s">
        <v>151</v>
      </c>
      <c r="G2155" s="608" t="s">
        <v>147</v>
      </c>
      <c r="H2155" s="342" t="s">
        <v>1208</v>
      </c>
      <c r="I2155" s="609" t="s">
        <v>2714</v>
      </c>
      <c r="J2155" s="607" t="s">
        <v>2633</v>
      </c>
      <c r="K2155" s="610">
        <v>42177.422037037039</v>
      </c>
      <c r="L2155" s="611">
        <v>42736</v>
      </c>
      <c r="M2155" s="306" t="s">
        <v>3435</v>
      </c>
      <c r="N2155" s="612">
        <v>1769</v>
      </c>
      <c r="O2155" s="298"/>
      <c r="P2155" s="298"/>
    </row>
    <row r="2156" spans="2:16" ht="12.75">
      <c r="B2156" s="613" t="s">
        <v>896</v>
      </c>
      <c r="C2156" s="314" t="s">
        <v>2043</v>
      </c>
      <c r="D2156" s="613" t="s">
        <v>2044</v>
      </c>
      <c r="E2156" s="314" t="s">
        <v>2045</v>
      </c>
      <c r="F2156" s="607" t="s">
        <v>151</v>
      </c>
      <c r="G2156" s="608" t="s">
        <v>147</v>
      </c>
      <c r="H2156" s="342" t="s">
        <v>1208</v>
      </c>
      <c r="I2156" s="609" t="s">
        <v>2714</v>
      </c>
      <c r="J2156" s="607" t="s">
        <v>2634</v>
      </c>
      <c r="K2156" s="610">
        <v>42177.422037037039</v>
      </c>
      <c r="L2156" s="611">
        <v>42767</v>
      </c>
      <c r="M2156" s="306" t="s">
        <v>3435</v>
      </c>
      <c r="N2156" s="612">
        <v>5183</v>
      </c>
      <c r="O2156" s="298"/>
      <c r="P2156" s="298"/>
    </row>
    <row r="2157" spans="2:16" ht="12.75">
      <c r="B2157" s="613" t="s">
        <v>896</v>
      </c>
      <c r="C2157" s="314" t="s">
        <v>2043</v>
      </c>
      <c r="D2157" s="613" t="s">
        <v>2044</v>
      </c>
      <c r="E2157" s="314" t="s">
        <v>2045</v>
      </c>
      <c r="F2157" s="607" t="s">
        <v>151</v>
      </c>
      <c r="G2157" s="608" t="s">
        <v>147</v>
      </c>
      <c r="H2157" s="342" t="s">
        <v>1208</v>
      </c>
      <c r="I2157" s="609" t="s">
        <v>2714</v>
      </c>
      <c r="J2157" s="607" t="s">
        <v>2635</v>
      </c>
      <c r="K2157" s="610">
        <v>42177.422048611108</v>
      </c>
      <c r="L2157" s="611">
        <v>42795</v>
      </c>
      <c r="M2157" s="306" t="s">
        <v>3435</v>
      </c>
      <c r="N2157" s="612">
        <v>3695</v>
      </c>
      <c r="O2157" s="298"/>
      <c r="P2157" s="298"/>
    </row>
    <row r="2158" spans="2:16" ht="12.75">
      <c r="B2158" s="613" t="s">
        <v>896</v>
      </c>
      <c r="C2158" s="314" t="s">
        <v>2043</v>
      </c>
      <c r="D2158" s="613" t="s">
        <v>2044</v>
      </c>
      <c r="E2158" s="314" t="s">
        <v>2045</v>
      </c>
      <c r="F2158" s="607" t="s">
        <v>151</v>
      </c>
      <c r="G2158" s="608" t="s">
        <v>147</v>
      </c>
      <c r="H2158" s="342" t="s">
        <v>1208</v>
      </c>
      <c r="I2158" s="609" t="s">
        <v>2714</v>
      </c>
      <c r="J2158" s="607" t="s">
        <v>2638</v>
      </c>
      <c r="K2158" s="610">
        <v>42177.422048611108</v>
      </c>
      <c r="L2158" s="611">
        <v>42887</v>
      </c>
      <c r="M2158" s="306" t="s">
        <v>3435</v>
      </c>
      <c r="N2158" s="612">
        <v>28</v>
      </c>
      <c r="O2158" s="298"/>
      <c r="P2158" s="298"/>
    </row>
    <row r="2159" spans="2:16" ht="12.75">
      <c r="B2159" s="613" t="s">
        <v>896</v>
      </c>
      <c r="C2159" s="314" t="s">
        <v>2043</v>
      </c>
      <c r="D2159" s="613" t="s">
        <v>2044</v>
      </c>
      <c r="E2159" s="314" t="s">
        <v>2045</v>
      </c>
      <c r="F2159" s="607" t="s">
        <v>151</v>
      </c>
      <c r="G2159" s="608" t="s">
        <v>147</v>
      </c>
      <c r="H2159" s="342" t="s">
        <v>1208</v>
      </c>
      <c r="I2159" s="609" t="s">
        <v>2714</v>
      </c>
      <c r="J2159" s="607" t="s">
        <v>2639</v>
      </c>
      <c r="K2159" s="610">
        <v>42177.422048611108</v>
      </c>
      <c r="L2159" s="611">
        <v>42917</v>
      </c>
      <c r="M2159" s="306" t="s">
        <v>3435</v>
      </c>
      <c r="N2159" s="612">
        <v>41</v>
      </c>
      <c r="O2159" s="298"/>
      <c r="P2159" s="298"/>
    </row>
    <row r="2160" spans="2:16" ht="12.75">
      <c r="B2160" s="613" t="s">
        <v>896</v>
      </c>
      <c r="C2160" s="314" t="s">
        <v>2043</v>
      </c>
      <c r="D2160" s="613" t="s">
        <v>2044</v>
      </c>
      <c r="E2160" s="314" t="s">
        <v>2045</v>
      </c>
      <c r="F2160" s="607" t="s">
        <v>151</v>
      </c>
      <c r="G2160" s="608" t="s">
        <v>147</v>
      </c>
      <c r="H2160" s="342" t="s">
        <v>1208</v>
      </c>
      <c r="I2160" s="609" t="s">
        <v>2714</v>
      </c>
      <c r="J2160" s="607" t="s">
        <v>2640</v>
      </c>
      <c r="K2160" s="610">
        <v>42177.422048611108</v>
      </c>
      <c r="L2160" s="611">
        <v>42948</v>
      </c>
      <c r="M2160" s="306" t="s">
        <v>3435</v>
      </c>
      <c r="N2160" s="612">
        <v>7090</v>
      </c>
      <c r="O2160" s="298"/>
      <c r="P2160" s="298"/>
    </row>
    <row r="2161" spans="2:16" ht="12.75">
      <c r="B2161" s="613" t="s">
        <v>896</v>
      </c>
      <c r="C2161" s="314" t="s">
        <v>2043</v>
      </c>
      <c r="D2161" s="613" t="s">
        <v>2044</v>
      </c>
      <c r="E2161" s="314" t="s">
        <v>2045</v>
      </c>
      <c r="F2161" s="607" t="s">
        <v>151</v>
      </c>
      <c r="G2161" s="608" t="s">
        <v>147</v>
      </c>
      <c r="H2161" s="342" t="s">
        <v>1208</v>
      </c>
      <c r="I2161" s="609" t="s">
        <v>2714</v>
      </c>
      <c r="J2161" s="607" t="s">
        <v>2641</v>
      </c>
      <c r="K2161" s="610">
        <v>42177.422048611108</v>
      </c>
      <c r="L2161" s="611">
        <v>42979</v>
      </c>
      <c r="M2161" s="306" t="s">
        <v>3435</v>
      </c>
      <c r="N2161" s="612">
        <v>3514</v>
      </c>
      <c r="O2161" s="298"/>
      <c r="P2161" s="298"/>
    </row>
    <row r="2162" spans="2:16" ht="12.75">
      <c r="B2162" s="613" t="s">
        <v>896</v>
      </c>
      <c r="C2162" s="314" t="s">
        <v>2043</v>
      </c>
      <c r="D2162" s="613" t="s">
        <v>2044</v>
      </c>
      <c r="E2162" s="314" t="s">
        <v>2045</v>
      </c>
      <c r="F2162" s="607" t="s">
        <v>151</v>
      </c>
      <c r="G2162" s="608" t="s">
        <v>147</v>
      </c>
      <c r="H2162" s="342" t="s">
        <v>1208</v>
      </c>
      <c r="I2162" s="609" t="s">
        <v>2714</v>
      </c>
      <c r="J2162" s="607" t="s">
        <v>2643</v>
      </c>
      <c r="K2162" s="610">
        <v>42177.422048611108</v>
      </c>
      <c r="L2162" s="611">
        <v>43040</v>
      </c>
      <c r="M2162" s="306" t="s">
        <v>3435</v>
      </c>
      <c r="N2162" s="612">
        <v>3986</v>
      </c>
      <c r="O2162" s="298"/>
      <c r="P2162" s="298"/>
    </row>
    <row r="2163" spans="2:16" ht="12.75">
      <c r="B2163" s="613" t="s">
        <v>543</v>
      </c>
      <c r="C2163" s="314" t="s">
        <v>1601</v>
      </c>
      <c r="D2163" s="613" t="s">
        <v>1602</v>
      </c>
      <c r="E2163" s="314" t="s">
        <v>1603</v>
      </c>
      <c r="F2163" s="607" t="s">
        <v>151</v>
      </c>
      <c r="G2163" s="608" t="s">
        <v>147</v>
      </c>
      <c r="H2163" s="342" t="s">
        <v>1208</v>
      </c>
      <c r="I2163" s="609" t="s">
        <v>2714</v>
      </c>
      <c r="J2163" s="607" t="s">
        <v>2633</v>
      </c>
      <c r="K2163" s="610">
        <v>42177.422037037039</v>
      </c>
      <c r="L2163" s="611">
        <v>42736</v>
      </c>
      <c r="M2163" s="306" t="s">
        <v>3435</v>
      </c>
      <c r="N2163" s="612">
        <v>217</v>
      </c>
      <c r="O2163" s="298"/>
      <c r="P2163" s="298"/>
    </row>
    <row r="2164" spans="2:16" ht="12.75">
      <c r="B2164" s="613" t="s">
        <v>543</v>
      </c>
      <c r="C2164" s="314" t="s">
        <v>1601</v>
      </c>
      <c r="D2164" s="613" t="s">
        <v>1602</v>
      </c>
      <c r="E2164" s="314" t="s">
        <v>1603</v>
      </c>
      <c r="F2164" s="607" t="s">
        <v>151</v>
      </c>
      <c r="G2164" s="608" t="s">
        <v>147</v>
      </c>
      <c r="H2164" s="342" t="s">
        <v>1208</v>
      </c>
      <c r="I2164" s="609" t="s">
        <v>2714</v>
      </c>
      <c r="J2164" s="607" t="s">
        <v>2634</v>
      </c>
      <c r="K2164" s="610">
        <v>42177.422037037039</v>
      </c>
      <c r="L2164" s="611">
        <v>42767</v>
      </c>
      <c r="M2164" s="306" t="s">
        <v>3435</v>
      </c>
      <c r="N2164" s="612">
        <v>432</v>
      </c>
      <c r="O2164" s="298"/>
      <c r="P2164" s="298"/>
    </row>
    <row r="2165" spans="2:16" ht="12.75">
      <c r="B2165" s="613" t="s">
        <v>543</v>
      </c>
      <c r="C2165" s="314" t="s">
        <v>1601</v>
      </c>
      <c r="D2165" s="613" t="s">
        <v>1602</v>
      </c>
      <c r="E2165" s="314" t="s">
        <v>1603</v>
      </c>
      <c r="F2165" s="607" t="s">
        <v>151</v>
      </c>
      <c r="G2165" s="608" t="s">
        <v>147</v>
      </c>
      <c r="H2165" s="342" t="s">
        <v>1208</v>
      </c>
      <c r="I2165" s="609" t="s">
        <v>2714</v>
      </c>
      <c r="J2165" s="607" t="s">
        <v>2635</v>
      </c>
      <c r="K2165" s="610">
        <v>42177.422048611108</v>
      </c>
      <c r="L2165" s="611">
        <v>42795</v>
      </c>
      <c r="M2165" s="306" t="s">
        <v>3435</v>
      </c>
      <c r="N2165" s="612">
        <v>366</v>
      </c>
      <c r="O2165" s="298"/>
      <c r="P2165" s="298"/>
    </row>
    <row r="2166" spans="2:16" ht="12.75">
      <c r="B2166" s="613" t="s">
        <v>543</v>
      </c>
      <c r="C2166" s="314" t="s">
        <v>1601</v>
      </c>
      <c r="D2166" s="613" t="s">
        <v>1602</v>
      </c>
      <c r="E2166" s="314" t="s">
        <v>1603</v>
      </c>
      <c r="F2166" s="607" t="s">
        <v>151</v>
      </c>
      <c r="G2166" s="608" t="s">
        <v>147</v>
      </c>
      <c r="H2166" s="342" t="s">
        <v>1208</v>
      </c>
      <c r="I2166" s="609" t="s">
        <v>2714</v>
      </c>
      <c r="J2166" s="607" t="s">
        <v>2636</v>
      </c>
      <c r="K2166" s="610">
        <v>42177.422048611108</v>
      </c>
      <c r="L2166" s="611">
        <v>42826</v>
      </c>
      <c r="M2166" s="306" t="s">
        <v>3435</v>
      </c>
      <c r="N2166" s="612">
        <v>6</v>
      </c>
      <c r="O2166" s="298"/>
      <c r="P2166" s="298"/>
    </row>
    <row r="2167" spans="2:16" ht="12.75">
      <c r="B2167" s="613" t="s">
        <v>543</v>
      </c>
      <c r="C2167" s="314" t="s">
        <v>1601</v>
      </c>
      <c r="D2167" s="613" t="s">
        <v>1602</v>
      </c>
      <c r="E2167" s="314" t="s">
        <v>1603</v>
      </c>
      <c r="F2167" s="607" t="s">
        <v>151</v>
      </c>
      <c r="G2167" s="608" t="s">
        <v>147</v>
      </c>
      <c r="H2167" s="342" t="s">
        <v>1208</v>
      </c>
      <c r="I2167" s="609" t="s">
        <v>2714</v>
      </c>
      <c r="J2167" s="607" t="s">
        <v>2641</v>
      </c>
      <c r="K2167" s="610">
        <v>42177.422048611108</v>
      </c>
      <c r="L2167" s="611">
        <v>42979</v>
      </c>
      <c r="M2167" s="306" t="s">
        <v>3435</v>
      </c>
      <c r="N2167" s="612">
        <v>1</v>
      </c>
      <c r="O2167" s="298"/>
      <c r="P2167" s="298"/>
    </row>
    <row r="2168" spans="2:16" ht="12.75">
      <c r="B2168" s="613" t="s">
        <v>543</v>
      </c>
      <c r="C2168" s="314" t="s">
        <v>1601</v>
      </c>
      <c r="D2168" s="613" t="s">
        <v>1602</v>
      </c>
      <c r="E2168" s="314" t="s">
        <v>1603</v>
      </c>
      <c r="F2168" s="607" t="s">
        <v>151</v>
      </c>
      <c r="G2168" s="608" t="s">
        <v>147</v>
      </c>
      <c r="H2168" s="342" t="s">
        <v>1208</v>
      </c>
      <c r="I2168" s="609" t="s">
        <v>2714</v>
      </c>
      <c r="J2168" s="607" t="s">
        <v>2642</v>
      </c>
      <c r="K2168" s="610">
        <v>42177.422048611108</v>
      </c>
      <c r="L2168" s="611">
        <v>43009</v>
      </c>
      <c r="M2168" s="306" t="s">
        <v>3435</v>
      </c>
      <c r="N2168" s="612">
        <v>30</v>
      </c>
      <c r="O2168" s="298"/>
      <c r="P2168" s="298"/>
    </row>
    <row r="2169" spans="2:16" ht="12.75">
      <c r="B2169" s="613" t="s">
        <v>543</v>
      </c>
      <c r="C2169" s="314" t="s">
        <v>1601</v>
      </c>
      <c r="D2169" s="613" t="s">
        <v>1602</v>
      </c>
      <c r="E2169" s="314" t="s">
        <v>1603</v>
      </c>
      <c r="F2169" s="607" t="s">
        <v>151</v>
      </c>
      <c r="G2169" s="608" t="s">
        <v>147</v>
      </c>
      <c r="H2169" s="342" t="s">
        <v>1208</v>
      </c>
      <c r="I2169" s="609" t="s">
        <v>2714</v>
      </c>
      <c r="J2169" s="607" t="s">
        <v>2643</v>
      </c>
      <c r="K2169" s="610">
        <v>42177.422048611108</v>
      </c>
      <c r="L2169" s="611">
        <v>43040</v>
      </c>
      <c r="M2169" s="306" t="s">
        <v>3435</v>
      </c>
      <c r="N2169" s="612">
        <v>447</v>
      </c>
      <c r="O2169" s="298"/>
      <c r="P2169" s="298"/>
    </row>
    <row r="2170" spans="2:16" ht="12.75">
      <c r="B2170" s="613" t="s">
        <v>560</v>
      </c>
      <c r="C2170" s="314" t="s">
        <v>2590</v>
      </c>
      <c r="D2170" s="613" t="s">
        <v>1605</v>
      </c>
      <c r="E2170" s="314" t="s">
        <v>1606</v>
      </c>
      <c r="F2170" s="607" t="s">
        <v>151</v>
      </c>
      <c r="G2170" s="608" t="s">
        <v>147</v>
      </c>
      <c r="H2170" s="342" t="s">
        <v>1208</v>
      </c>
      <c r="I2170" s="609" t="s">
        <v>2714</v>
      </c>
      <c r="J2170" s="607" t="s">
        <v>2644</v>
      </c>
      <c r="K2170" s="610">
        <v>42172.547094907408</v>
      </c>
      <c r="L2170" s="611">
        <v>42705</v>
      </c>
      <c r="M2170" s="306" t="s">
        <v>3435</v>
      </c>
      <c r="N2170" s="612">
        <v>39</v>
      </c>
      <c r="O2170" s="298"/>
      <c r="P2170" s="298"/>
    </row>
    <row r="2171" spans="2:16" ht="12.75">
      <c r="B2171" s="613" t="s">
        <v>560</v>
      </c>
      <c r="C2171" s="314" t="s">
        <v>2590</v>
      </c>
      <c r="D2171" s="613" t="s">
        <v>1605</v>
      </c>
      <c r="E2171" s="314" t="s">
        <v>1606</v>
      </c>
      <c r="F2171" s="607" t="s">
        <v>151</v>
      </c>
      <c r="G2171" s="608" t="s">
        <v>147</v>
      </c>
      <c r="H2171" s="342" t="s">
        <v>1208</v>
      </c>
      <c r="I2171" s="609" t="s">
        <v>2714</v>
      </c>
      <c r="J2171" s="607" t="s">
        <v>2633</v>
      </c>
      <c r="K2171" s="610">
        <v>42172.547094907408</v>
      </c>
      <c r="L2171" s="611">
        <v>42736</v>
      </c>
      <c r="M2171" s="306" t="s">
        <v>3435</v>
      </c>
      <c r="N2171" s="612">
        <v>90</v>
      </c>
      <c r="O2171" s="298"/>
      <c r="P2171" s="298"/>
    </row>
    <row r="2172" spans="2:16" ht="12.75">
      <c r="B2172" s="613" t="s">
        <v>560</v>
      </c>
      <c r="C2172" s="314" t="s">
        <v>2590</v>
      </c>
      <c r="D2172" s="613" t="s">
        <v>1605</v>
      </c>
      <c r="E2172" s="314" t="s">
        <v>1606</v>
      </c>
      <c r="F2172" s="607" t="s">
        <v>151</v>
      </c>
      <c r="G2172" s="608" t="s">
        <v>147</v>
      </c>
      <c r="H2172" s="342" t="s">
        <v>1208</v>
      </c>
      <c r="I2172" s="609" t="s">
        <v>2714</v>
      </c>
      <c r="J2172" s="607" t="s">
        <v>2634</v>
      </c>
      <c r="K2172" s="610">
        <v>42172.547094907408</v>
      </c>
      <c r="L2172" s="611">
        <v>42767</v>
      </c>
      <c r="M2172" s="306" t="s">
        <v>3435</v>
      </c>
      <c r="N2172" s="612">
        <v>4</v>
      </c>
      <c r="O2172" s="298"/>
      <c r="P2172" s="298"/>
    </row>
    <row r="2173" spans="2:16" ht="12.75">
      <c r="B2173" s="613" t="s">
        <v>560</v>
      </c>
      <c r="C2173" s="314" t="s">
        <v>2590</v>
      </c>
      <c r="D2173" s="613" t="s">
        <v>1605</v>
      </c>
      <c r="E2173" s="314" t="s">
        <v>1606</v>
      </c>
      <c r="F2173" s="607" t="s">
        <v>151</v>
      </c>
      <c r="G2173" s="608" t="s">
        <v>147</v>
      </c>
      <c r="H2173" s="342" t="s">
        <v>1208</v>
      </c>
      <c r="I2173" s="609" t="s">
        <v>2714</v>
      </c>
      <c r="J2173" s="607" t="s">
        <v>2636</v>
      </c>
      <c r="K2173" s="610">
        <v>42172.547094907408</v>
      </c>
      <c r="L2173" s="611">
        <v>42826</v>
      </c>
      <c r="M2173" s="306" t="s">
        <v>3435</v>
      </c>
      <c r="N2173" s="612">
        <v>194</v>
      </c>
      <c r="O2173" s="298"/>
      <c r="P2173" s="298"/>
    </row>
    <row r="2174" spans="2:16" ht="12.75">
      <c r="B2174" s="613" t="s">
        <v>560</v>
      </c>
      <c r="C2174" s="314" t="s">
        <v>2590</v>
      </c>
      <c r="D2174" s="613" t="s">
        <v>1605</v>
      </c>
      <c r="E2174" s="314" t="s">
        <v>1606</v>
      </c>
      <c r="F2174" s="607" t="s">
        <v>151</v>
      </c>
      <c r="G2174" s="608" t="s">
        <v>147</v>
      </c>
      <c r="H2174" s="342" t="s">
        <v>1208</v>
      </c>
      <c r="I2174" s="609" t="s">
        <v>2714</v>
      </c>
      <c r="J2174" s="607" t="s">
        <v>2637</v>
      </c>
      <c r="K2174" s="610">
        <v>42172.547094907408</v>
      </c>
      <c r="L2174" s="611">
        <v>42856</v>
      </c>
      <c r="M2174" s="306" t="s">
        <v>3435</v>
      </c>
      <c r="N2174" s="612">
        <v>784</v>
      </c>
      <c r="O2174" s="298"/>
      <c r="P2174" s="298"/>
    </row>
    <row r="2175" spans="2:16" ht="12.75">
      <c r="B2175" s="613" t="s">
        <v>560</v>
      </c>
      <c r="C2175" s="314" t="s">
        <v>2590</v>
      </c>
      <c r="D2175" s="613" t="s">
        <v>1605</v>
      </c>
      <c r="E2175" s="314" t="s">
        <v>1606</v>
      </c>
      <c r="F2175" s="607" t="s">
        <v>151</v>
      </c>
      <c r="G2175" s="608" t="s">
        <v>147</v>
      </c>
      <c r="H2175" s="342" t="s">
        <v>1208</v>
      </c>
      <c r="I2175" s="609" t="s">
        <v>2714</v>
      </c>
      <c r="J2175" s="607" t="s">
        <v>2638</v>
      </c>
      <c r="K2175" s="610">
        <v>42172.547094907408</v>
      </c>
      <c r="L2175" s="611">
        <v>42887</v>
      </c>
      <c r="M2175" s="306" t="s">
        <v>3435</v>
      </c>
      <c r="N2175" s="612">
        <v>1340</v>
      </c>
      <c r="O2175" s="298"/>
      <c r="P2175" s="298"/>
    </row>
    <row r="2176" spans="2:16" ht="12.75">
      <c r="B2176" s="613" t="s">
        <v>560</v>
      </c>
      <c r="C2176" s="314" t="s">
        <v>2590</v>
      </c>
      <c r="D2176" s="613" t="s">
        <v>1605</v>
      </c>
      <c r="E2176" s="314" t="s">
        <v>1606</v>
      </c>
      <c r="F2176" s="607" t="s">
        <v>151</v>
      </c>
      <c r="G2176" s="608" t="s">
        <v>147</v>
      </c>
      <c r="H2176" s="342" t="s">
        <v>1208</v>
      </c>
      <c r="I2176" s="609" t="s">
        <v>2714</v>
      </c>
      <c r="J2176" s="607" t="s">
        <v>2639</v>
      </c>
      <c r="K2176" s="610">
        <v>42172.547094907408</v>
      </c>
      <c r="L2176" s="611">
        <v>42917</v>
      </c>
      <c r="M2176" s="306" t="s">
        <v>3435</v>
      </c>
      <c r="N2176" s="612">
        <v>1287</v>
      </c>
      <c r="O2176" s="298"/>
      <c r="P2176" s="298"/>
    </row>
    <row r="2177" spans="2:16" ht="12.75">
      <c r="B2177" s="613" t="s">
        <v>560</v>
      </c>
      <c r="C2177" s="314" t="s">
        <v>2590</v>
      </c>
      <c r="D2177" s="613" t="s">
        <v>1605</v>
      </c>
      <c r="E2177" s="314" t="s">
        <v>1606</v>
      </c>
      <c r="F2177" s="607" t="s">
        <v>151</v>
      </c>
      <c r="G2177" s="608" t="s">
        <v>147</v>
      </c>
      <c r="H2177" s="342" t="s">
        <v>1208</v>
      </c>
      <c r="I2177" s="609" t="s">
        <v>2714</v>
      </c>
      <c r="J2177" s="607" t="s">
        <v>2640</v>
      </c>
      <c r="K2177" s="610">
        <v>42172.547094907408</v>
      </c>
      <c r="L2177" s="611">
        <v>42948</v>
      </c>
      <c r="M2177" s="306" t="s">
        <v>3435</v>
      </c>
      <c r="N2177" s="612">
        <v>852</v>
      </c>
      <c r="O2177" s="298"/>
      <c r="P2177" s="298"/>
    </row>
    <row r="2178" spans="2:16" ht="12.75">
      <c r="B2178" s="613" t="s">
        <v>560</v>
      </c>
      <c r="C2178" s="314" t="s">
        <v>2590</v>
      </c>
      <c r="D2178" s="613" t="s">
        <v>1605</v>
      </c>
      <c r="E2178" s="314" t="s">
        <v>1606</v>
      </c>
      <c r="F2178" s="607" t="s">
        <v>151</v>
      </c>
      <c r="G2178" s="608" t="s">
        <v>147</v>
      </c>
      <c r="H2178" s="342" t="s">
        <v>1208</v>
      </c>
      <c r="I2178" s="609" t="s">
        <v>2714</v>
      </c>
      <c r="J2178" s="607" t="s">
        <v>2641</v>
      </c>
      <c r="K2178" s="610">
        <v>42172.547094907408</v>
      </c>
      <c r="L2178" s="611">
        <v>42979</v>
      </c>
      <c r="M2178" s="306" t="s">
        <v>3435</v>
      </c>
      <c r="N2178" s="612">
        <v>489</v>
      </c>
      <c r="O2178" s="298"/>
      <c r="P2178" s="298"/>
    </row>
    <row r="2179" spans="2:16" ht="12.75">
      <c r="B2179" s="613" t="s">
        <v>560</v>
      </c>
      <c r="C2179" s="314" t="s">
        <v>2590</v>
      </c>
      <c r="D2179" s="613" t="s">
        <v>1605</v>
      </c>
      <c r="E2179" s="314" t="s">
        <v>1606</v>
      </c>
      <c r="F2179" s="607" t="s">
        <v>151</v>
      </c>
      <c r="G2179" s="608" t="s">
        <v>147</v>
      </c>
      <c r="H2179" s="342" t="s">
        <v>1208</v>
      </c>
      <c r="I2179" s="609" t="s">
        <v>2714</v>
      </c>
      <c r="J2179" s="607" t="s">
        <v>2642</v>
      </c>
      <c r="K2179" s="610">
        <v>42172.547094907408</v>
      </c>
      <c r="L2179" s="611">
        <v>43009</v>
      </c>
      <c r="M2179" s="306" t="s">
        <v>3435</v>
      </c>
      <c r="N2179" s="612">
        <v>45</v>
      </c>
      <c r="O2179" s="298"/>
      <c r="P2179" s="298"/>
    </row>
    <row r="2180" spans="2:16" ht="12.75">
      <c r="B2180" s="613" t="s">
        <v>560</v>
      </c>
      <c r="C2180" s="314" t="s">
        <v>2590</v>
      </c>
      <c r="D2180" s="613" t="s">
        <v>1605</v>
      </c>
      <c r="E2180" s="314" t="s">
        <v>1606</v>
      </c>
      <c r="F2180" s="607" t="s">
        <v>151</v>
      </c>
      <c r="G2180" s="608" t="s">
        <v>147</v>
      </c>
      <c r="H2180" s="342" t="s">
        <v>1208</v>
      </c>
      <c r="I2180" s="609" t="s">
        <v>2714</v>
      </c>
      <c r="J2180" s="607" t="s">
        <v>2643</v>
      </c>
      <c r="K2180" s="610">
        <v>42172.547094907408</v>
      </c>
      <c r="L2180" s="611">
        <v>43040</v>
      </c>
      <c r="M2180" s="306" t="s">
        <v>3435</v>
      </c>
      <c r="N2180" s="612">
        <v>17</v>
      </c>
      <c r="O2180" s="298"/>
      <c r="P2180" s="298"/>
    </row>
    <row r="2181" spans="2:16" ht="12.75">
      <c r="B2181" s="613" t="s">
        <v>897</v>
      </c>
      <c r="C2181" s="314" t="s">
        <v>2046</v>
      </c>
      <c r="D2181" s="613" t="s">
        <v>2047</v>
      </c>
      <c r="E2181" s="314" t="s">
        <v>2048</v>
      </c>
      <c r="F2181" s="607" t="s">
        <v>151</v>
      </c>
      <c r="G2181" s="608" t="s">
        <v>147</v>
      </c>
      <c r="H2181" s="342" t="s">
        <v>1208</v>
      </c>
      <c r="I2181" s="609" t="s">
        <v>2714</v>
      </c>
      <c r="J2181" s="607" t="s">
        <v>2634</v>
      </c>
      <c r="K2181" s="610">
        <v>42177.422037037039</v>
      </c>
      <c r="L2181" s="611">
        <v>42767</v>
      </c>
      <c r="M2181" s="306" t="s">
        <v>3435</v>
      </c>
      <c r="N2181" s="612">
        <v>549</v>
      </c>
      <c r="O2181" s="298"/>
      <c r="P2181" s="298"/>
    </row>
    <row r="2182" spans="2:16" ht="12.75">
      <c r="B2182" s="613" t="s">
        <v>897</v>
      </c>
      <c r="C2182" s="314" t="s">
        <v>2046</v>
      </c>
      <c r="D2182" s="613" t="s">
        <v>2047</v>
      </c>
      <c r="E2182" s="314" t="s">
        <v>2048</v>
      </c>
      <c r="F2182" s="607" t="s">
        <v>151</v>
      </c>
      <c r="G2182" s="608" t="s">
        <v>147</v>
      </c>
      <c r="H2182" s="342" t="s">
        <v>1208</v>
      </c>
      <c r="I2182" s="609" t="s">
        <v>2714</v>
      </c>
      <c r="J2182" s="607" t="s">
        <v>2635</v>
      </c>
      <c r="K2182" s="610">
        <v>42177.422048611108</v>
      </c>
      <c r="L2182" s="611">
        <v>42795</v>
      </c>
      <c r="M2182" s="306" t="s">
        <v>3435</v>
      </c>
      <c r="N2182" s="612">
        <v>4316</v>
      </c>
      <c r="O2182" s="298"/>
      <c r="P2182" s="298"/>
    </row>
    <row r="2183" spans="2:16" ht="12.75">
      <c r="B2183" s="613" t="s">
        <v>897</v>
      </c>
      <c r="C2183" s="314" t="s">
        <v>2046</v>
      </c>
      <c r="D2183" s="613" t="s">
        <v>2047</v>
      </c>
      <c r="E2183" s="314" t="s">
        <v>2048</v>
      </c>
      <c r="F2183" s="607" t="s">
        <v>151</v>
      </c>
      <c r="G2183" s="608" t="s">
        <v>147</v>
      </c>
      <c r="H2183" s="342" t="s">
        <v>1208</v>
      </c>
      <c r="I2183" s="609" t="s">
        <v>2714</v>
      </c>
      <c r="J2183" s="607" t="s">
        <v>2636</v>
      </c>
      <c r="K2183" s="610">
        <v>42177.422048611108</v>
      </c>
      <c r="L2183" s="611">
        <v>42826</v>
      </c>
      <c r="M2183" s="306" t="s">
        <v>3435</v>
      </c>
      <c r="N2183" s="612">
        <v>1241</v>
      </c>
      <c r="O2183" s="298"/>
      <c r="P2183" s="298"/>
    </row>
    <row r="2184" spans="2:16" ht="12.75">
      <c r="B2184" s="613" t="s">
        <v>897</v>
      </c>
      <c r="C2184" s="314" t="s">
        <v>2046</v>
      </c>
      <c r="D2184" s="613" t="s">
        <v>2047</v>
      </c>
      <c r="E2184" s="314" t="s">
        <v>2048</v>
      </c>
      <c r="F2184" s="607" t="s">
        <v>151</v>
      </c>
      <c r="G2184" s="608" t="s">
        <v>147</v>
      </c>
      <c r="H2184" s="342" t="s">
        <v>1208</v>
      </c>
      <c r="I2184" s="609" t="s">
        <v>2714</v>
      </c>
      <c r="J2184" s="607" t="s">
        <v>2640</v>
      </c>
      <c r="K2184" s="610">
        <v>42177.422048611108</v>
      </c>
      <c r="L2184" s="611">
        <v>42948</v>
      </c>
      <c r="M2184" s="306" t="s">
        <v>3435</v>
      </c>
      <c r="N2184" s="612">
        <v>9</v>
      </c>
      <c r="O2184" s="298"/>
      <c r="P2184" s="298"/>
    </row>
    <row r="2185" spans="2:16" ht="12.75">
      <c r="B2185" s="613" t="s">
        <v>897</v>
      </c>
      <c r="C2185" s="314" t="s">
        <v>2046</v>
      </c>
      <c r="D2185" s="613" t="s">
        <v>2047</v>
      </c>
      <c r="E2185" s="314" t="s">
        <v>2048</v>
      </c>
      <c r="F2185" s="607" t="s">
        <v>151</v>
      </c>
      <c r="G2185" s="608" t="s">
        <v>147</v>
      </c>
      <c r="H2185" s="342" t="s">
        <v>1208</v>
      </c>
      <c r="I2185" s="609" t="s">
        <v>2714</v>
      </c>
      <c r="J2185" s="607" t="s">
        <v>2643</v>
      </c>
      <c r="K2185" s="610">
        <v>42177.422048611108</v>
      </c>
      <c r="L2185" s="611">
        <v>43040</v>
      </c>
      <c r="M2185" s="306" t="s">
        <v>3435</v>
      </c>
      <c r="N2185" s="612">
        <v>1260</v>
      </c>
      <c r="O2185" s="298"/>
      <c r="P2185" s="298"/>
    </row>
    <row r="2186" spans="2:16" ht="12.75">
      <c r="B2186" s="613" t="s">
        <v>666</v>
      </c>
      <c r="C2186" s="314" t="s">
        <v>2591</v>
      </c>
      <c r="D2186" s="613" t="s">
        <v>2050</v>
      </c>
      <c r="E2186" s="314" t="s">
        <v>2051</v>
      </c>
      <c r="F2186" s="607" t="s">
        <v>151</v>
      </c>
      <c r="G2186" s="608">
        <v>2009</v>
      </c>
      <c r="H2186" s="342" t="s">
        <v>1208</v>
      </c>
      <c r="I2186" s="609" t="s">
        <v>2714</v>
      </c>
      <c r="J2186" s="607" t="s">
        <v>2633</v>
      </c>
      <c r="K2186" s="610">
        <v>42177.422430555554</v>
      </c>
      <c r="L2186" s="611">
        <v>42736</v>
      </c>
      <c r="M2186" s="306" t="s">
        <v>3435</v>
      </c>
      <c r="N2186" s="612">
        <v>34</v>
      </c>
      <c r="O2186" s="298"/>
      <c r="P2186" s="298"/>
    </row>
    <row r="2187" spans="2:16" ht="12.75">
      <c r="B2187" s="613" t="s">
        <v>666</v>
      </c>
      <c r="C2187" s="314" t="s">
        <v>2591</v>
      </c>
      <c r="D2187" s="613" t="s">
        <v>2050</v>
      </c>
      <c r="E2187" s="314" t="s">
        <v>2051</v>
      </c>
      <c r="F2187" s="607" t="s">
        <v>151</v>
      </c>
      <c r="G2187" s="608">
        <v>2009</v>
      </c>
      <c r="H2187" s="342" t="s">
        <v>1208</v>
      </c>
      <c r="I2187" s="609" t="s">
        <v>2714</v>
      </c>
      <c r="J2187" s="607" t="s">
        <v>2634</v>
      </c>
      <c r="K2187" s="610">
        <v>42177.422430555554</v>
      </c>
      <c r="L2187" s="611">
        <v>42767</v>
      </c>
      <c r="M2187" s="306" t="s">
        <v>3435</v>
      </c>
      <c r="N2187" s="612">
        <v>66</v>
      </c>
      <c r="O2187" s="298"/>
      <c r="P2187" s="298"/>
    </row>
    <row r="2188" spans="2:16" ht="12.75">
      <c r="B2188" s="613" t="s">
        <v>666</v>
      </c>
      <c r="C2188" s="314" t="s">
        <v>2591</v>
      </c>
      <c r="D2188" s="613" t="s">
        <v>2050</v>
      </c>
      <c r="E2188" s="314" t="s">
        <v>2051</v>
      </c>
      <c r="F2188" s="607" t="s">
        <v>151</v>
      </c>
      <c r="G2188" s="608">
        <v>2009</v>
      </c>
      <c r="H2188" s="342" t="s">
        <v>1208</v>
      </c>
      <c r="I2188" s="609" t="s">
        <v>2714</v>
      </c>
      <c r="J2188" s="607" t="s">
        <v>2635</v>
      </c>
      <c r="K2188" s="610">
        <v>42177.422442129631</v>
      </c>
      <c r="L2188" s="611">
        <v>42795</v>
      </c>
      <c r="M2188" s="306" t="s">
        <v>3435</v>
      </c>
      <c r="N2188" s="612">
        <v>131</v>
      </c>
      <c r="O2188" s="298"/>
      <c r="P2188" s="298"/>
    </row>
    <row r="2189" spans="2:16" ht="12.75">
      <c r="B2189" s="613" t="s">
        <v>666</v>
      </c>
      <c r="C2189" s="314" t="s">
        <v>2591</v>
      </c>
      <c r="D2189" s="613" t="s">
        <v>2050</v>
      </c>
      <c r="E2189" s="314" t="s">
        <v>2051</v>
      </c>
      <c r="F2189" s="607" t="s">
        <v>151</v>
      </c>
      <c r="G2189" s="608">
        <v>2009</v>
      </c>
      <c r="H2189" s="342" t="s">
        <v>1208</v>
      </c>
      <c r="I2189" s="609" t="s">
        <v>2714</v>
      </c>
      <c r="J2189" s="607" t="s">
        <v>2636</v>
      </c>
      <c r="K2189" s="610">
        <v>42177.422442129631</v>
      </c>
      <c r="L2189" s="611">
        <v>42826</v>
      </c>
      <c r="M2189" s="306" t="s">
        <v>3435</v>
      </c>
      <c r="N2189" s="612">
        <v>168</v>
      </c>
      <c r="O2189" s="298"/>
      <c r="P2189" s="298"/>
    </row>
    <row r="2190" spans="2:16" ht="12.75">
      <c r="B2190" s="613" t="s">
        <v>666</v>
      </c>
      <c r="C2190" s="314" t="s">
        <v>2591</v>
      </c>
      <c r="D2190" s="613" t="s">
        <v>2050</v>
      </c>
      <c r="E2190" s="314" t="s">
        <v>2051</v>
      </c>
      <c r="F2190" s="607" t="s">
        <v>151</v>
      </c>
      <c r="G2190" s="608">
        <v>2009</v>
      </c>
      <c r="H2190" s="342" t="s">
        <v>1208</v>
      </c>
      <c r="I2190" s="609" t="s">
        <v>2714</v>
      </c>
      <c r="J2190" s="607" t="s">
        <v>2637</v>
      </c>
      <c r="K2190" s="610">
        <v>42177.422442129631</v>
      </c>
      <c r="L2190" s="611">
        <v>42856</v>
      </c>
      <c r="M2190" s="306" t="s">
        <v>3435</v>
      </c>
      <c r="N2190" s="612">
        <v>192</v>
      </c>
      <c r="O2190" s="298"/>
      <c r="P2190" s="298"/>
    </row>
    <row r="2191" spans="2:16" ht="12.75">
      <c r="B2191" s="613" t="s">
        <v>666</v>
      </c>
      <c r="C2191" s="314" t="s">
        <v>2591</v>
      </c>
      <c r="D2191" s="613" t="s">
        <v>2050</v>
      </c>
      <c r="E2191" s="314" t="s">
        <v>2051</v>
      </c>
      <c r="F2191" s="607" t="s">
        <v>151</v>
      </c>
      <c r="G2191" s="608">
        <v>2009</v>
      </c>
      <c r="H2191" s="342" t="s">
        <v>1208</v>
      </c>
      <c r="I2191" s="609" t="s">
        <v>2714</v>
      </c>
      <c r="J2191" s="607" t="s">
        <v>2638</v>
      </c>
      <c r="K2191" s="610">
        <v>42177.422442129631</v>
      </c>
      <c r="L2191" s="611">
        <v>42887</v>
      </c>
      <c r="M2191" s="306" t="s">
        <v>3435</v>
      </c>
      <c r="N2191" s="612">
        <v>192</v>
      </c>
      <c r="O2191" s="298"/>
      <c r="P2191" s="298"/>
    </row>
    <row r="2192" spans="2:16" ht="12.75">
      <c r="B2192" s="613" t="s">
        <v>666</v>
      </c>
      <c r="C2192" s="314" t="s">
        <v>2591</v>
      </c>
      <c r="D2192" s="613" t="s">
        <v>2050</v>
      </c>
      <c r="E2192" s="314" t="s">
        <v>2051</v>
      </c>
      <c r="F2192" s="607" t="s">
        <v>151</v>
      </c>
      <c r="G2192" s="608">
        <v>2009</v>
      </c>
      <c r="H2192" s="342" t="s">
        <v>1208</v>
      </c>
      <c r="I2192" s="609" t="s">
        <v>2714</v>
      </c>
      <c r="J2192" s="607" t="s">
        <v>2639</v>
      </c>
      <c r="K2192" s="610">
        <v>42177.422442129631</v>
      </c>
      <c r="L2192" s="611">
        <v>42917</v>
      </c>
      <c r="M2192" s="306" t="s">
        <v>3435</v>
      </c>
      <c r="N2192" s="612">
        <v>186</v>
      </c>
      <c r="O2192" s="298"/>
      <c r="P2192" s="298"/>
    </row>
    <row r="2193" spans="2:16" ht="12.75">
      <c r="B2193" s="613" t="s">
        <v>666</v>
      </c>
      <c r="C2193" s="314" t="s">
        <v>2591</v>
      </c>
      <c r="D2193" s="613" t="s">
        <v>2050</v>
      </c>
      <c r="E2193" s="314" t="s">
        <v>2051</v>
      </c>
      <c r="F2193" s="607" t="s">
        <v>151</v>
      </c>
      <c r="G2193" s="608">
        <v>2009</v>
      </c>
      <c r="H2193" s="342" t="s">
        <v>1208</v>
      </c>
      <c r="I2193" s="609" t="s">
        <v>2714</v>
      </c>
      <c r="J2193" s="607" t="s">
        <v>2640</v>
      </c>
      <c r="K2193" s="610">
        <v>42177.422442129631</v>
      </c>
      <c r="L2193" s="611">
        <v>42948</v>
      </c>
      <c r="M2193" s="306" t="s">
        <v>3435</v>
      </c>
      <c r="N2193" s="612">
        <v>152</v>
      </c>
      <c r="O2193" s="298"/>
      <c r="P2193" s="298"/>
    </row>
    <row r="2194" spans="2:16" ht="12.75">
      <c r="B2194" s="613" t="s">
        <v>666</v>
      </c>
      <c r="C2194" s="314" t="s">
        <v>2591</v>
      </c>
      <c r="D2194" s="613" t="s">
        <v>2050</v>
      </c>
      <c r="E2194" s="314" t="s">
        <v>2051</v>
      </c>
      <c r="F2194" s="607" t="s">
        <v>151</v>
      </c>
      <c r="G2194" s="608">
        <v>2009</v>
      </c>
      <c r="H2194" s="342" t="s">
        <v>1208</v>
      </c>
      <c r="I2194" s="609" t="s">
        <v>2714</v>
      </c>
      <c r="J2194" s="607" t="s">
        <v>2641</v>
      </c>
      <c r="K2194" s="610">
        <v>42177.422442129631</v>
      </c>
      <c r="L2194" s="611">
        <v>42979</v>
      </c>
      <c r="M2194" s="306" t="s">
        <v>3435</v>
      </c>
      <c r="N2194" s="612">
        <v>65</v>
      </c>
      <c r="O2194" s="298"/>
      <c r="P2194" s="298"/>
    </row>
    <row r="2195" spans="2:16" ht="12.75">
      <c r="B2195" s="613" t="s">
        <v>666</v>
      </c>
      <c r="C2195" s="314" t="s">
        <v>2591</v>
      </c>
      <c r="D2195" s="613" t="s">
        <v>2050</v>
      </c>
      <c r="E2195" s="314" t="s">
        <v>2051</v>
      </c>
      <c r="F2195" s="607" t="s">
        <v>151</v>
      </c>
      <c r="G2195" s="608">
        <v>2009</v>
      </c>
      <c r="H2195" s="342" t="s">
        <v>1208</v>
      </c>
      <c r="I2195" s="609" t="s">
        <v>2714</v>
      </c>
      <c r="J2195" s="607" t="s">
        <v>2643</v>
      </c>
      <c r="K2195" s="610">
        <v>42177.422442129631</v>
      </c>
      <c r="L2195" s="611">
        <v>43040</v>
      </c>
      <c r="M2195" s="306" t="s">
        <v>3435</v>
      </c>
      <c r="N2195" s="612">
        <v>185</v>
      </c>
      <c r="O2195" s="298"/>
      <c r="P2195" s="298"/>
    </row>
    <row r="2196" spans="2:16" ht="12.75">
      <c r="B2196" s="613" t="s">
        <v>674</v>
      </c>
      <c r="C2196" s="314" t="s">
        <v>2052</v>
      </c>
      <c r="D2196" s="613" t="s">
        <v>2053</v>
      </c>
      <c r="E2196" s="314" t="s">
        <v>2054</v>
      </c>
      <c r="F2196" s="607" t="s">
        <v>151</v>
      </c>
      <c r="G2196" s="608">
        <v>2009</v>
      </c>
      <c r="H2196" s="342" t="s">
        <v>1208</v>
      </c>
      <c r="I2196" s="609" t="s">
        <v>2714</v>
      </c>
      <c r="J2196" s="607" t="s">
        <v>2633</v>
      </c>
      <c r="K2196" s="610">
        <v>42177.422430555554</v>
      </c>
      <c r="L2196" s="611">
        <v>42736</v>
      </c>
      <c r="M2196" s="306" t="s">
        <v>3435</v>
      </c>
      <c r="N2196" s="612">
        <v>105</v>
      </c>
      <c r="O2196" s="298"/>
      <c r="P2196" s="298"/>
    </row>
    <row r="2197" spans="2:16" ht="12.75">
      <c r="B2197" s="613" t="s">
        <v>674</v>
      </c>
      <c r="C2197" s="314" t="s">
        <v>2052</v>
      </c>
      <c r="D2197" s="613" t="s">
        <v>2053</v>
      </c>
      <c r="E2197" s="314" t="s">
        <v>2054</v>
      </c>
      <c r="F2197" s="607" t="s">
        <v>151</v>
      </c>
      <c r="G2197" s="608">
        <v>2009</v>
      </c>
      <c r="H2197" s="342" t="s">
        <v>1208</v>
      </c>
      <c r="I2197" s="609" t="s">
        <v>2714</v>
      </c>
      <c r="J2197" s="607" t="s">
        <v>2634</v>
      </c>
      <c r="K2197" s="610">
        <v>42177.422430555554</v>
      </c>
      <c r="L2197" s="611">
        <v>42767</v>
      </c>
      <c r="M2197" s="306" t="s">
        <v>3435</v>
      </c>
      <c r="N2197" s="612">
        <v>609</v>
      </c>
      <c r="O2197" s="298"/>
      <c r="P2197" s="298"/>
    </row>
    <row r="2198" spans="2:16" ht="12.75">
      <c r="B2198" s="613" t="s">
        <v>674</v>
      </c>
      <c r="C2198" s="314" t="s">
        <v>2052</v>
      </c>
      <c r="D2198" s="613" t="s">
        <v>2053</v>
      </c>
      <c r="E2198" s="314" t="s">
        <v>2054</v>
      </c>
      <c r="F2198" s="607" t="s">
        <v>151</v>
      </c>
      <c r="G2198" s="608">
        <v>2009</v>
      </c>
      <c r="H2198" s="342" t="s">
        <v>1208</v>
      </c>
      <c r="I2198" s="609" t="s">
        <v>2714</v>
      </c>
      <c r="J2198" s="607" t="s">
        <v>2635</v>
      </c>
      <c r="K2198" s="610">
        <v>42177.422430555554</v>
      </c>
      <c r="L2198" s="611">
        <v>42795</v>
      </c>
      <c r="M2198" s="306" t="s">
        <v>3435</v>
      </c>
      <c r="N2198" s="612">
        <v>695</v>
      </c>
      <c r="O2198" s="298"/>
      <c r="P2198" s="298"/>
    </row>
    <row r="2199" spans="2:16" ht="12.75">
      <c r="B2199" s="613" t="s">
        <v>674</v>
      </c>
      <c r="C2199" s="314" t="s">
        <v>2052</v>
      </c>
      <c r="D2199" s="613" t="s">
        <v>2053</v>
      </c>
      <c r="E2199" s="314" t="s">
        <v>2054</v>
      </c>
      <c r="F2199" s="607" t="s">
        <v>151</v>
      </c>
      <c r="G2199" s="608">
        <v>2009</v>
      </c>
      <c r="H2199" s="342" t="s">
        <v>1208</v>
      </c>
      <c r="I2199" s="609" t="s">
        <v>2714</v>
      </c>
      <c r="J2199" s="607" t="s">
        <v>2636</v>
      </c>
      <c r="K2199" s="610">
        <v>42177.422442129631</v>
      </c>
      <c r="L2199" s="611">
        <v>42826</v>
      </c>
      <c r="M2199" s="306" t="s">
        <v>3435</v>
      </c>
      <c r="N2199" s="612">
        <v>13</v>
      </c>
      <c r="O2199" s="298"/>
      <c r="P2199" s="298"/>
    </row>
    <row r="2200" spans="2:16" ht="12.75">
      <c r="B2200" s="613" t="s">
        <v>674</v>
      </c>
      <c r="C2200" s="314" t="s">
        <v>2052</v>
      </c>
      <c r="D2200" s="613" t="s">
        <v>2053</v>
      </c>
      <c r="E2200" s="314" t="s">
        <v>2054</v>
      </c>
      <c r="F2200" s="607" t="s">
        <v>151</v>
      </c>
      <c r="G2200" s="608">
        <v>2009</v>
      </c>
      <c r="H2200" s="342" t="s">
        <v>1208</v>
      </c>
      <c r="I2200" s="609" t="s">
        <v>2714</v>
      </c>
      <c r="J2200" s="607" t="s">
        <v>2636</v>
      </c>
      <c r="K2200" s="610">
        <v>42177.422442129631</v>
      </c>
      <c r="L2200" s="611">
        <v>42826</v>
      </c>
      <c r="M2200" s="306" t="s">
        <v>3435</v>
      </c>
      <c r="N2200" s="612">
        <v>79</v>
      </c>
      <c r="O2200" s="298"/>
      <c r="P2200" s="298"/>
    </row>
    <row r="2201" spans="2:16" ht="12.75">
      <c r="B2201" s="613" t="s">
        <v>674</v>
      </c>
      <c r="C2201" s="314" t="s">
        <v>2052</v>
      </c>
      <c r="D2201" s="613" t="s">
        <v>2053</v>
      </c>
      <c r="E2201" s="314" t="s">
        <v>2054</v>
      </c>
      <c r="F2201" s="607" t="s">
        <v>151</v>
      </c>
      <c r="G2201" s="608">
        <v>2009</v>
      </c>
      <c r="H2201" s="342" t="s">
        <v>1208</v>
      </c>
      <c r="I2201" s="609" t="s">
        <v>2714</v>
      </c>
      <c r="J2201" s="607" t="s">
        <v>2643</v>
      </c>
      <c r="K2201" s="610">
        <v>42177.422442129631</v>
      </c>
      <c r="L2201" s="611">
        <v>43040</v>
      </c>
      <c r="M2201" s="306" t="s">
        <v>3435</v>
      </c>
      <c r="N2201" s="612">
        <v>657</v>
      </c>
      <c r="O2201" s="298"/>
      <c r="P2201" s="298"/>
    </row>
    <row r="2202" spans="2:16" ht="12.75">
      <c r="B2202" s="613" t="s">
        <v>701</v>
      </c>
      <c r="C2202" s="314" t="s">
        <v>2055</v>
      </c>
      <c r="D2202" s="613" t="s">
        <v>2056</v>
      </c>
      <c r="E2202" s="314" t="s">
        <v>2057</v>
      </c>
      <c r="F2202" s="607" t="s">
        <v>151</v>
      </c>
      <c r="G2202" s="608">
        <v>2010</v>
      </c>
      <c r="H2202" s="342" t="s">
        <v>1208</v>
      </c>
      <c r="I2202" s="609" t="s">
        <v>2714</v>
      </c>
      <c r="J2202" s="607" t="s">
        <v>2634</v>
      </c>
      <c r="K2202" s="610">
        <v>42177.422430555554</v>
      </c>
      <c r="L2202" s="611">
        <v>42767</v>
      </c>
      <c r="M2202" s="306" t="s">
        <v>3435</v>
      </c>
      <c r="N2202" s="612">
        <v>17</v>
      </c>
      <c r="O2202" s="298"/>
      <c r="P2202" s="298"/>
    </row>
    <row r="2203" spans="2:16" ht="12.75">
      <c r="B2203" s="613" t="s">
        <v>701</v>
      </c>
      <c r="C2203" s="314" t="s">
        <v>2055</v>
      </c>
      <c r="D2203" s="613" t="s">
        <v>2056</v>
      </c>
      <c r="E2203" s="314" t="s">
        <v>2057</v>
      </c>
      <c r="F2203" s="607" t="s">
        <v>151</v>
      </c>
      <c r="G2203" s="608">
        <v>2010</v>
      </c>
      <c r="H2203" s="342" t="s">
        <v>1208</v>
      </c>
      <c r="I2203" s="609" t="s">
        <v>2714</v>
      </c>
      <c r="J2203" s="607" t="s">
        <v>2635</v>
      </c>
      <c r="K2203" s="610">
        <v>42177.422442129631</v>
      </c>
      <c r="L2203" s="611">
        <v>42795</v>
      </c>
      <c r="M2203" s="306" t="s">
        <v>3435</v>
      </c>
      <c r="N2203" s="612">
        <v>156</v>
      </c>
      <c r="O2203" s="298"/>
      <c r="P2203" s="298"/>
    </row>
    <row r="2204" spans="2:16" ht="12.75">
      <c r="B2204" s="613" t="s">
        <v>701</v>
      </c>
      <c r="C2204" s="314" t="s">
        <v>2055</v>
      </c>
      <c r="D2204" s="613" t="s">
        <v>2056</v>
      </c>
      <c r="E2204" s="314" t="s">
        <v>2057</v>
      </c>
      <c r="F2204" s="607" t="s">
        <v>151</v>
      </c>
      <c r="G2204" s="608">
        <v>2010</v>
      </c>
      <c r="H2204" s="342" t="s">
        <v>1208</v>
      </c>
      <c r="I2204" s="609" t="s">
        <v>2714</v>
      </c>
      <c r="J2204" s="607" t="s">
        <v>2636</v>
      </c>
      <c r="K2204" s="610">
        <v>42177.422442129631</v>
      </c>
      <c r="L2204" s="611">
        <v>42826</v>
      </c>
      <c r="M2204" s="306" t="s">
        <v>3435</v>
      </c>
      <c r="N2204" s="612">
        <v>432</v>
      </c>
      <c r="O2204" s="298"/>
      <c r="P2204" s="298"/>
    </row>
    <row r="2205" spans="2:16" ht="12.75">
      <c r="B2205" s="613" t="s">
        <v>701</v>
      </c>
      <c r="C2205" s="314" t="s">
        <v>2055</v>
      </c>
      <c r="D2205" s="613" t="s">
        <v>2056</v>
      </c>
      <c r="E2205" s="314" t="s">
        <v>2057</v>
      </c>
      <c r="F2205" s="607" t="s">
        <v>151</v>
      </c>
      <c r="G2205" s="608">
        <v>2010</v>
      </c>
      <c r="H2205" s="342" t="s">
        <v>1208</v>
      </c>
      <c r="I2205" s="609" t="s">
        <v>2714</v>
      </c>
      <c r="J2205" s="607" t="s">
        <v>2637</v>
      </c>
      <c r="K2205" s="610">
        <v>42177.422442129631</v>
      </c>
      <c r="L2205" s="611">
        <v>42856</v>
      </c>
      <c r="M2205" s="306" t="s">
        <v>3435</v>
      </c>
      <c r="N2205" s="612">
        <v>558</v>
      </c>
      <c r="O2205" s="298"/>
      <c r="P2205" s="298"/>
    </row>
    <row r="2206" spans="2:16" ht="12.75">
      <c r="B2206" s="613" t="s">
        <v>701</v>
      </c>
      <c r="C2206" s="314" t="s">
        <v>2055</v>
      </c>
      <c r="D2206" s="613" t="s">
        <v>2056</v>
      </c>
      <c r="E2206" s="314" t="s">
        <v>2057</v>
      </c>
      <c r="F2206" s="607" t="s">
        <v>151</v>
      </c>
      <c r="G2206" s="608">
        <v>2010</v>
      </c>
      <c r="H2206" s="342" t="s">
        <v>1208</v>
      </c>
      <c r="I2206" s="609" t="s">
        <v>2714</v>
      </c>
      <c r="J2206" s="607" t="s">
        <v>2638</v>
      </c>
      <c r="K2206" s="610">
        <v>42177.422442129631</v>
      </c>
      <c r="L2206" s="611">
        <v>42887</v>
      </c>
      <c r="M2206" s="306" t="s">
        <v>3435</v>
      </c>
      <c r="N2206" s="612">
        <v>566</v>
      </c>
      <c r="O2206" s="298"/>
      <c r="P2206" s="298"/>
    </row>
    <row r="2207" spans="2:16" ht="12.75">
      <c r="B2207" s="613" t="s">
        <v>701</v>
      </c>
      <c r="C2207" s="314" t="s">
        <v>2055</v>
      </c>
      <c r="D2207" s="613" t="s">
        <v>2056</v>
      </c>
      <c r="E2207" s="314" t="s">
        <v>2057</v>
      </c>
      <c r="F2207" s="607" t="s">
        <v>151</v>
      </c>
      <c r="G2207" s="608">
        <v>2010</v>
      </c>
      <c r="H2207" s="342" t="s">
        <v>1208</v>
      </c>
      <c r="I2207" s="609" t="s">
        <v>2714</v>
      </c>
      <c r="J2207" s="607" t="s">
        <v>2639</v>
      </c>
      <c r="K2207" s="610">
        <v>42177.422442129631</v>
      </c>
      <c r="L2207" s="611">
        <v>42917</v>
      </c>
      <c r="M2207" s="306" t="s">
        <v>3435</v>
      </c>
      <c r="N2207" s="612">
        <v>521</v>
      </c>
      <c r="O2207" s="298"/>
      <c r="P2207" s="298"/>
    </row>
    <row r="2208" spans="2:16" ht="12.75">
      <c r="B2208" s="613" t="s">
        <v>701</v>
      </c>
      <c r="C2208" s="314" t="s">
        <v>2055</v>
      </c>
      <c r="D2208" s="613" t="s">
        <v>2056</v>
      </c>
      <c r="E2208" s="314" t="s">
        <v>2057</v>
      </c>
      <c r="F2208" s="607" t="s">
        <v>151</v>
      </c>
      <c r="G2208" s="608">
        <v>2010</v>
      </c>
      <c r="H2208" s="342" t="s">
        <v>1208</v>
      </c>
      <c r="I2208" s="609" t="s">
        <v>2714</v>
      </c>
      <c r="J2208" s="607" t="s">
        <v>2640</v>
      </c>
      <c r="K2208" s="610">
        <v>42177.422442129631</v>
      </c>
      <c r="L2208" s="611">
        <v>42948</v>
      </c>
      <c r="M2208" s="306" t="s">
        <v>3435</v>
      </c>
      <c r="N2208" s="612">
        <v>439</v>
      </c>
      <c r="O2208" s="298"/>
      <c r="P2208" s="298"/>
    </row>
    <row r="2209" spans="2:16" ht="12.75">
      <c r="B2209" s="613" t="s">
        <v>701</v>
      </c>
      <c r="C2209" s="314" t="s">
        <v>2055</v>
      </c>
      <c r="D2209" s="613" t="s">
        <v>2056</v>
      </c>
      <c r="E2209" s="314" t="s">
        <v>2057</v>
      </c>
      <c r="F2209" s="607" t="s">
        <v>151</v>
      </c>
      <c r="G2209" s="608">
        <v>2010</v>
      </c>
      <c r="H2209" s="342" t="s">
        <v>1208</v>
      </c>
      <c r="I2209" s="609" t="s">
        <v>2714</v>
      </c>
      <c r="J2209" s="607" t="s">
        <v>2641</v>
      </c>
      <c r="K2209" s="610">
        <v>42177.422442129631</v>
      </c>
      <c r="L2209" s="611">
        <v>42979</v>
      </c>
      <c r="M2209" s="306" t="s">
        <v>3435</v>
      </c>
      <c r="N2209" s="612">
        <v>195</v>
      </c>
      <c r="O2209" s="298"/>
      <c r="P2209" s="298"/>
    </row>
    <row r="2210" spans="2:16" ht="12.75">
      <c r="B2210" s="613" t="s">
        <v>723</v>
      </c>
      <c r="C2210" s="314" t="s">
        <v>2302</v>
      </c>
      <c r="D2210" s="613" t="s">
        <v>2303</v>
      </c>
      <c r="E2210" s="314" t="s">
        <v>2304</v>
      </c>
      <c r="F2210" s="607" t="s">
        <v>150</v>
      </c>
      <c r="G2210" s="608">
        <v>2011</v>
      </c>
      <c r="H2210" s="342" t="s">
        <v>1208</v>
      </c>
      <c r="I2210" s="609" t="s">
        <v>2714</v>
      </c>
      <c r="J2210" s="607" t="s">
        <v>2644</v>
      </c>
      <c r="K2210" s="610">
        <v>42177.422430555554</v>
      </c>
      <c r="L2210" s="611">
        <v>42705</v>
      </c>
      <c r="M2210" s="306" t="s">
        <v>3435</v>
      </c>
      <c r="N2210" s="612">
        <v>185</v>
      </c>
      <c r="O2210" s="298"/>
      <c r="P2210" s="298"/>
    </row>
    <row r="2211" spans="2:16" ht="12.75">
      <c r="B2211" s="613" t="s">
        <v>723</v>
      </c>
      <c r="C2211" s="314" t="s">
        <v>2302</v>
      </c>
      <c r="D2211" s="613" t="s">
        <v>2303</v>
      </c>
      <c r="E2211" s="314" t="s">
        <v>2304</v>
      </c>
      <c r="F2211" s="607" t="s">
        <v>150</v>
      </c>
      <c r="G2211" s="608">
        <v>2011</v>
      </c>
      <c r="H2211" s="342" t="s">
        <v>1208</v>
      </c>
      <c r="I2211" s="609" t="s">
        <v>2714</v>
      </c>
      <c r="J2211" s="607" t="s">
        <v>2633</v>
      </c>
      <c r="K2211" s="610">
        <v>42177.422430555554</v>
      </c>
      <c r="L2211" s="611">
        <v>42736</v>
      </c>
      <c r="M2211" s="306" t="s">
        <v>3435</v>
      </c>
      <c r="N2211" s="612">
        <v>194</v>
      </c>
      <c r="O2211" s="298"/>
      <c r="P2211" s="298"/>
    </row>
    <row r="2212" spans="2:16" ht="12.75">
      <c r="B2212" s="613" t="s">
        <v>723</v>
      </c>
      <c r="C2212" s="314" t="s">
        <v>2302</v>
      </c>
      <c r="D2212" s="613" t="s">
        <v>2303</v>
      </c>
      <c r="E2212" s="314" t="s">
        <v>2304</v>
      </c>
      <c r="F2212" s="607" t="s">
        <v>150</v>
      </c>
      <c r="G2212" s="608">
        <v>2011</v>
      </c>
      <c r="H2212" s="342" t="s">
        <v>1208</v>
      </c>
      <c r="I2212" s="609" t="s">
        <v>2714</v>
      </c>
      <c r="J2212" s="607" t="s">
        <v>2634</v>
      </c>
      <c r="K2212" s="610">
        <v>42177.422430555554</v>
      </c>
      <c r="L2212" s="611">
        <v>42767</v>
      </c>
      <c r="M2212" s="306" t="s">
        <v>3435</v>
      </c>
      <c r="N2212" s="612">
        <v>275</v>
      </c>
      <c r="O2212" s="298"/>
      <c r="P2212" s="298"/>
    </row>
    <row r="2213" spans="2:16" ht="12.75">
      <c r="B2213" s="613" t="s">
        <v>723</v>
      </c>
      <c r="C2213" s="314" t="s">
        <v>2302</v>
      </c>
      <c r="D2213" s="613" t="s">
        <v>2303</v>
      </c>
      <c r="E2213" s="314" t="s">
        <v>2304</v>
      </c>
      <c r="F2213" s="607" t="s">
        <v>150</v>
      </c>
      <c r="G2213" s="608">
        <v>2011</v>
      </c>
      <c r="H2213" s="342" t="s">
        <v>1208</v>
      </c>
      <c r="I2213" s="609" t="s">
        <v>2714</v>
      </c>
      <c r="J2213" s="607" t="s">
        <v>2635</v>
      </c>
      <c r="K2213" s="610">
        <v>42177.422442129631</v>
      </c>
      <c r="L2213" s="611">
        <v>42795</v>
      </c>
      <c r="M2213" s="306" t="s">
        <v>3435</v>
      </c>
      <c r="N2213" s="612">
        <v>308</v>
      </c>
      <c r="O2213" s="298"/>
      <c r="P2213" s="298"/>
    </row>
    <row r="2214" spans="2:16" ht="12.75">
      <c r="B2214" s="613" t="s">
        <v>723</v>
      </c>
      <c r="C2214" s="314" t="s">
        <v>2302</v>
      </c>
      <c r="D2214" s="613" t="s">
        <v>2303</v>
      </c>
      <c r="E2214" s="314" t="s">
        <v>2304</v>
      </c>
      <c r="F2214" s="607" t="s">
        <v>150</v>
      </c>
      <c r="G2214" s="608">
        <v>2011</v>
      </c>
      <c r="H2214" s="342" t="s">
        <v>1208</v>
      </c>
      <c r="I2214" s="609" t="s">
        <v>2714</v>
      </c>
      <c r="J2214" s="607" t="s">
        <v>2636</v>
      </c>
      <c r="K2214" s="610">
        <v>42177.422442129631</v>
      </c>
      <c r="L2214" s="611">
        <v>42826</v>
      </c>
      <c r="M2214" s="306" t="s">
        <v>3435</v>
      </c>
      <c r="N2214" s="612">
        <v>332</v>
      </c>
      <c r="O2214" s="298"/>
      <c r="P2214" s="298"/>
    </row>
    <row r="2215" spans="2:16" ht="12.75">
      <c r="B2215" s="613" t="s">
        <v>723</v>
      </c>
      <c r="C2215" s="314" t="s">
        <v>2302</v>
      </c>
      <c r="D2215" s="613" t="s">
        <v>2303</v>
      </c>
      <c r="E2215" s="314" t="s">
        <v>2304</v>
      </c>
      <c r="F2215" s="607" t="s">
        <v>150</v>
      </c>
      <c r="G2215" s="608">
        <v>2011</v>
      </c>
      <c r="H2215" s="342" t="s">
        <v>1208</v>
      </c>
      <c r="I2215" s="609" t="s">
        <v>2714</v>
      </c>
      <c r="J2215" s="607" t="s">
        <v>2637</v>
      </c>
      <c r="K2215" s="610">
        <v>42177.422442129631</v>
      </c>
      <c r="L2215" s="611">
        <v>42856</v>
      </c>
      <c r="M2215" s="306" t="s">
        <v>3435</v>
      </c>
      <c r="N2215" s="612">
        <v>322</v>
      </c>
      <c r="O2215" s="298"/>
      <c r="P2215" s="298"/>
    </row>
    <row r="2216" spans="2:16" ht="12.75">
      <c r="B2216" s="613" t="s">
        <v>723</v>
      </c>
      <c r="C2216" s="314" t="s">
        <v>2302</v>
      </c>
      <c r="D2216" s="613" t="s">
        <v>2303</v>
      </c>
      <c r="E2216" s="314" t="s">
        <v>2304</v>
      </c>
      <c r="F2216" s="607" t="s">
        <v>150</v>
      </c>
      <c r="G2216" s="608">
        <v>2011</v>
      </c>
      <c r="H2216" s="342" t="s">
        <v>1208</v>
      </c>
      <c r="I2216" s="609" t="s">
        <v>2714</v>
      </c>
      <c r="J2216" s="607" t="s">
        <v>2638</v>
      </c>
      <c r="K2216" s="610">
        <v>42177.422442129631</v>
      </c>
      <c r="L2216" s="611">
        <v>42887</v>
      </c>
      <c r="M2216" s="306" t="s">
        <v>3435</v>
      </c>
      <c r="N2216" s="612">
        <v>300</v>
      </c>
      <c r="O2216" s="298"/>
      <c r="P2216" s="298"/>
    </row>
    <row r="2217" spans="2:16" ht="12.75">
      <c r="B2217" s="613" t="s">
        <v>723</v>
      </c>
      <c r="C2217" s="314" t="s">
        <v>2302</v>
      </c>
      <c r="D2217" s="613" t="s">
        <v>2303</v>
      </c>
      <c r="E2217" s="314" t="s">
        <v>2304</v>
      </c>
      <c r="F2217" s="607" t="s">
        <v>150</v>
      </c>
      <c r="G2217" s="608">
        <v>2011</v>
      </c>
      <c r="H2217" s="342" t="s">
        <v>1208</v>
      </c>
      <c r="I2217" s="609" t="s">
        <v>2714</v>
      </c>
      <c r="J2217" s="607" t="s">
        <v>2639</v>
      </c>
      <c r="K2217" s="610">
        <v>42177.422442129631</v>
      </c>
      <c r="L2217" s="611">
        <v>42917</v>
      </c>
      <c r="M2217" s="306" t="s">
        <v>3435</v>
      </c>
      <c r="N2217" s="612">
        <v>305</v>
      </c>
      <c r="O2217" s="298"/>
      <c r="P2217" s="298"/>
    </row>
    <row r="2218" spans="2:16" ht="12.75">
      <c r="B2218" s="613" t="s">
        <v>723</v>
      </c>
      <c r="C2218" s="314" t="s">
        <v>2302</v>
      </c>
      <c r="D2218" s="613" t="s">
        <v>2303</v>
      </c>
      <c r="E2218" s="314" t="s">
        <v>2304</v>
      </c>
      <c r="F2218" s="607" t="s">
        <v>150</v>
      </c>
      <c r="G2218" s="608">
        <v>2011</v>
      </c>
      <c r="H2218" s="342" t="s">
        <v>1208</v>
      </c>
      <c r="I2218" s="609" t="s">
        <v>2714</v>
      </c>
      <c r="J2218" s="607" t="s">
        <v>2640</v>
      </c>
      <c r="K2218" s="610">
        <v>42177.422442129631</v>
      </c>
      <c r="L2218" s="611">
        <v>42948</v>
      </c>
      <c r="M2218" s="306" t="s">
        <v>3435</v>
      </c>
      <c r="N2218" s="612">
        <v>290</v>
      </c>
      <c r="O2218" s="298"/>
      <c r="P2218" s="298"/>
    </row>
    <row r="2219" spans="2:16" ht="12.75">
      <c r="B2219" s="613" t="s">
        <v>723</v>
      </c>
      <c r="C2219" s="314" t="s">
        <v>2302</v>
      </c>
      <c r="D2219" s="613" t="s">
        <v>2303</v>
      </c>
      <c r="E2219" s="314" t="s">
        <v>2304</v>
      </c>
      <c r="F2219" s="607" t="s">
        <v>150</v>
      </c>
      <c r="G2219" s="608">
        <v>2011</v>
      </c>
      <c r="H2219" s="342" t="s">
        <v>1208</v>
      </c>
      <c r="I2219" s="609" t="s">
        <v>2714</v>
      </c>
      <c r="J2219" s="607" t="s">
        <v>2641</v>
      </c>
      <c r="K2219" s="610">
        <v>42177.422442129631</v>
      </c>
      <c r="L2219" s="611">
        <v>42979</v>
      </c>
      <c r="M2219" s="306" t="s">
        <v>3435</v>
      </c>
      <c r="N2219" s="612">
        <v>271</v>
      </c>
      <c r="O2219" s="298"/>
      <c r="P2219" s="298"/>
    </row>
    <row r="2220" spans="2:16" ht="12.75">
      <c r="B2220" s="613" t="s">
        <v>723</v>
      </c>
      <c r="C2220" s="314" t="s">
        <v>2302</v>
      </c>
      <c r="D2220" s="613" t="s">
        <v>2303</v>
      </c>
      <c r="E2220" s="314" t="s">
        <v>2304</v>
      </c>
      <c r="F2220" s="607" t="s">
        <v>150</v>
      </c>
      <c r="G2220" s="608">
        <v>2011</v>
      </c>
      <c r="H2220" s="342" t="s">
        <v>1208</v>
      </c>
      <c r="I2220" s="609" t="s">
        <v>2714</v>
      </c>
      <c r="J2220" s="607" t="s">
        <v>2642</v>
      </c>
      <c r="K2220" s="610">
        <v>42177.422442129631</v>
      </c>
      <c r="L2220" s="611">
        <v>43009</v>
      </c>
      <c r="M2220" s="306" t="s">
        <v>3435</v>
      </c>
      <c r="N2220" s="612">
        <v>194</v>
      </c>
      <c r="O2220" s="298"/>
      <c r="P2220" s="298"/>
    </row>
    <row r="2221" spans="2:16" ht="12.75">
      <c r="B2221" s="613" t="s">
        <v>723</v>
      </c>
      <c r="C2221" s="314" t="s">
        <v>2302</v>
      </c>
      <c r="D2221" s="613" t="s">
        <v>2303</v>
      </c>
      <c r="E2221" s="314" t="s">
        <v>2304</v>
      </c>
      <c r="F2221" s="607" t="s">
        <v>150</v>
      </c>
      <c r="G2221" s="608">
        <v>2011</v>
      </c>
      <c r="H2221" s="342" t="s">
        <v>1208</v>
      </c>
      <c r="I2221" s="609" t="s">
        <v>2714</v>
      </c>
      <c r="J2221" s="607" t="s">
        <v>2643</v>
      </c>
      <c r="K2221" s="610">
        <v>42177.422442129631</v>
      </c>
      <c r="L2221" s="611">
        <v>43040</v>
      </c>
      <c r="M2221" s="306" t="s">
        <v>3435</v>
      </c>
      <c r="N2221" s="612">
        <v>136</v>
      </c>
      <c r="O2221" s="298"/>
      <c r="P2221" s="298"/>
    </row>
    <row r="2222" spans="2:16" ht="12.75">
      <c r="B2222" s="613" t="s">
        <v>722</v>
      </c>
      <c r="C2222" s="314" t="s">
        <v>2305</v>
      </c>
      <c r="D2222" s="613" t="s">
        <v>2306</v>
      </c>
      <c r="E2222" s="314" t="s">
        <v>2307</v>
      </c>
      <c r="F2222" s="607" t="s">
        <v>150</v>
      </c>
      <c r="G2222" s="608">
        <v>2011</v>
      </c>
      <c r="H2222" s="342" t="s">
        <v>1208</v>
      </c>
      <c r="I2222" s="609" t="s">
        <v>2714</v>
      </c>
      <c r="J2222" s="607" t="s">
        <v>2644</v>
      </c>
      <c r="K2222" s="610">
        <v>42177.422430555554</v>
      </c>
      <c r="L2222" s="611">
        <v>42705</v>
      </c>
      <c r="M2222" s="306" t="s">
        <v>3435</v>
      </c>
      <c r="N2222" s="612">
        <v>21102</v>
      </c>
      <c r="O2222" s="298"/>
      <c r="P2222" s="298"/>
    </row>
    <row r="2223" spans="2:16" ht="12.75">
      <c r="B2223" s="613" t="s">
        <v>722</v>
      </c>
      <c r="C2223" s="314" t="s">
        <v>2305</v>
      </c>
      <c r="D2223" s="613" t="s">
        <v>2306</v>
      </c>
      <c r="E2223" s="314" t="s">
        <v>2307</v>
      </c>
      <c r="F2223" s="607" t="s">
        <v>150</v>
      </c>
      <c r="G2223" s="608">
        <v>2011</v>
      </c>
      <c r="H2223" s="342" t="s">
        <v>1208</v>
      </c>
      <c r="I2223" s="609" t="s">
        <v>2714</v>
      </c>
      <c r="J2223" s="607" t="s">
        <v>2633</v>
      </c>
      <c r="K2223" s="610">
        <v>42177.422430555554</v>
      </c>
      <c r="L2223" s="611">
        <v>42736</v>
      </c>
      <c r="M2223" s="306" t="s">
        <v>3435</v>
      </c>
      <c r="N2223" s="612">
        <v>33588</v>
      </c>
      <c r="O2223" s="298"/>
      <c r="P2223" s="298"/>
    </row>
    <row r="2224" spans="2:16" ht="12.75">
      <c r="B2224" s="613" t="s">
        <v>722</v>
      </c>
      <c r="C2224" s="314" t="s">
        <v>2305</v>
      </c>
      <c r="D2224" s="613" t="s">
        <v>2306</v>
      </c>
      <c r="E2224" s="314" t="s">
        <v>2307</v>
      </c>
      <c r="F2224" s="607" t="s">
        <v>150</v>
      </c>
      <c r="G2224" s="608">
        <v>2011</v>
      </c>
      <c r="H2224" s="342" t="s">
        <v>1208</v>
      </c>
      <c r="I2224" s="609" t="s">
        <v>2714</v>
      </c>
      <c r="J2224" s="607" t="s">
        <v>2634</v>
      </c>
      <c r="K2224" s="610">
        <v>42177.422430555554</v>
      </c>
      <c r="L2224" s="611">
        <v>42767</v>
      </c>
      <c r="M2224" s="306" t="s">
        <v>3435</v>
      </c>
      <c r="N2224" s="612">
        <v>41706</v>
      </c>
      <c r="O2224" s="298"/>
      <c r="P2224" s="298"/>
    </row>
    <row r="2225" spans="2:16" ht="12.75">
      <c r="B2225" s="613" t="s">
        <v>722</v>
      </c>
      <c r="C2225" s="314" t="s">
        <v>2305</v>
      </c>
      <c r="D2225" s="613" t="s">
        <v>2306</v>
      </c>
      <c r="E2225" s="314" t="s">
        <v>2307</v>
      </c>
      <c r="F2225" s="607" t="s">
        <v>150</v>
      </c>
      <c r="G2225" s="608">
        <v>2011</v>
      </c>
      <c r="H2225" s="342" t="s">
        <v>1208</v>
      </c>
      <c r="I2225" s="609" t="s">
        <v>2714</v>
      </c>
      <c r="J2225" s="607" t="s">
        <v>2635</v>
      </c>
      <c r="K2225" s="610">
        <v>42177.422442129631</v>
      </c>
      <c r="L2225" s="611">
        <v>42795</v>
      </c>
      <c r="M2225" s="306" t="s">
        <v>3435</v>
      </c>
      <c r="N2225" s="612">
        <v>50740</v>
      </c>
      <c r="O2225" s="298"/>
      <c r="P2225" s="298"/>
    </row>
    <row r="2226" spans="2:16" ht="12.75">
      <c r="B2226" s="613" t="s">
        <v>722</v>
      </c>
      <c r="C2226" s="314" t="s">
        <v>2305</v>
      </c>
      <c r="D2226" s="613" t="s">
        <v>2306</v>
      </c>
      <c r="E2226" s="314" t="s">
        <v>2307</v>
      </c>
      <c r="F2226" s="607" t="s">
        <v>150</v>
      </c>
      <c r="G2226" s="608">
        <v>2011</v>
      </c>
      <c r="H2226" s="342" t="s">
        <v>1208</v>
      </c>
      <c r="I2226" s="609" t="s">
        <v>2714</v>
      </c>
      <c r="J2226" s="607" t="s">
        <v>2636</v>
      </c>
      <c r="K2226" s="610">
        <v>42177.422442129631</v>
      </c>
      <c r="L2226" s="611">
        <v>42826</v>
      </c>
      <c r="M2226" s="306" t="s">
        <v>3435</v>
      </c>
      <c r="N2226" s="612">
        <v>59634</v>
      </c>
      <c r="O2226" s="298"/>
      <c r="P2226" s="298"/>
    </row>
    <row r="2227" spans="2:16" ht="12.75">
      <c r="B2227" s="613" t="s">
        <v>722</v>
      </c>
      <c r="C2227" s="314" t="s">
        <v>2305</v>
      </c>
      <c r="D2227" s="613" t="s">
        <v>2306</v>
      </c>
      <c r="E2227" s="314" t="s">
        <v>2307</v>
      </c>
      <c r="F2227" s="607" t="s">
        <v>150</v>
      </c>
      <c r="G2227" s="608">
        <v>2011</v>
      </c>
      <c r="H2227" s="342" t="s">
        <v>1208</v>
      </c>
      <c r="I2227" s="609" t="s">
        <v>2714</v>
      </c>
      <c r="J2227" s="607" t="s">
        <v>2637</v>
      </c>
      <c r="K2227" s="610">
        <v>42177.422442129631</v>
      </c>
      <c r="L2227" s="611">
        <v>42856</v>
      </c>
      <c r="M2227" s="306" t="s">
        <v>3435</v>
      </c>
      <c r="N2227" s="612">
        <v>59407</v>
      </c>
      <c r="O2227" s="298"/>
      <c r="P2227" s="298"/>
    </row>
    <row r="2228" spans="2:16" ht="12.75">
      <c r="B2228" s="613" t="s">
        <v>722</v>
      </c>
      <c r="C2228" s="314" t="s">
        <v>2305</v>
      </c>
      <c r="D2228" s="613" t="s">
        <v>2306</v>
      </c>
      <c r="E2228" s="314" t="s">
        <v>2307</v>
      </c>
      <c r="F2228" s="607" t="s">
        <v>150</v>
      </c>
      <c r="G2228" s="608">
        <v>2011</v>
      </c>
      <c r="H2228" s="342" t="s">
        <v>1208</v>
      </c>
      <c r="I2228" s="609" t="s">
        <v>2714</v>
      </c>
      <c r="J2228" s="607" t="s">
        <v>2638</v>
      </c>
      <c r="K2228" s="610">
        <v>42177.422442129631</v>
      </c>
      <c r="L2228" s="611">
        <v>42887</v>
      </c>
      <c r="M2228" s="306" t="s">
        <v>3435</v>
      </c>
      <c r="N2228" s="612">
        <v>38631</v>
      </c>
      <c r="O2228" s="298"/>
      <c r="P2228" s="298"/>
    </row>
    <row r="2229" spans="2:16" ht="12.75">
      <c r="B2229" s="613" t="s">
        <v>722</v>
      </c>
      <c r="C2229" s="314" t="s">
        <v>2305</v>
      </c>
      <c r="D2229" s="613" t="s">
        <v>2306</v>
      </c>
      <c r="E2229" s="314" t="s">
        <v>2307</v>
      </c>
      <c r="F2229" s="607" t="s">
        <v>150</v>
      </c>
      <c r="G2229" s="608">
        <v>2011</v>
      </c>
      <c r="H2229" s="342" t="s">
        <v>1208</v>
      </c>
      <c r="I2229" s="609" t="s">
        <v>2714</v>
      </c>
      <c r="J2229" s="607" t="s">
        <v>2639</v>
      </c>
      <c r="K2229" s="610">
        <v>42177.422442129631</v>
      </c>
      <c r="L2229" s="611">
        <v>42917</v>
      </c>
      <c r="M2229" s="306" t="s">
        <v>3435</v>
      </c>
      <c r="N2229" s="612">
        <v>41650</v>
      </c>
      <c r="O2229" s="298"/>
      <c r="P2229" s="298"/>
    </row>
    <row r="2230" spans="2:16" ht="12.75">
      <c r="B2230" s="613" t="s">
        <v>722</v>
      </c>
      <c r="C2230" s="314" t="s">
        <v>2305</v>
      </c>
      <c r="D2230" s="613" t="s">
        <v>2306</v>
      </c>
      <c r="E2230" s="314" t="s">
        <v>2307</v>
      </c>
      <c r="F2230" s="607" t="s">
        <v>150</v>
      </c>
      <c r="G2230" s="608">
        <v>2011</v>
      </c>
      <c r="H2230" s="342" t="s">
        <v>1208</v>
      </c>
      <c r="I2230" s="609" t="s">
        <v>2714</v>
      </c>
      <c r="J2230" s="607" t="s">
        <v>2640</v>
      </c>
      <c r="K2230" s="610">
        <v>42177.422442129631</v>
      </c>
      <c r="L2230" s="611">
        <v>42948</v>
      </c>
      <c r="M2230" s="306" t="s">
        <v>3435</v>
      </c>
      <c r="N2230" s="612">
        <v>30099</v>
      </c>
      <c r="O2230" s="298"/>
      <c r="P2230" s="298"/>
    </row>
    <row r="2231" spans="2:16" ht="12.75">
      <c r="B2231" s="613" t="s">
        <v>722</v>
      </c>
      <c r="C2231" s="314" t="s">
        <v>2305</v>
      </c>
      <c r="D2231" s="613" t="s">
        <v>2306</v>
      </c>
      <c r="E2231" s="314" t="s">
        <v>2307</v>
      </c>
      <c r="F2231" s="607" t="s">
        <v>150</v>
      </c>
      <c r="G2231" s="608">
        <v>2011</v>
      </c>
      <c r="H2231" s="342" t="s">
        <v>1208</v>
      </c>
      <c r="I2231" s="609" t="s">
        <v>2714</v>
      </c>
      <c r="J2231" s="607" t="s">
        <v>2641</v>
      </c>
      <c r="K2231" s="610">
        <v>42177.422442129631</v>
      </c>
      <c r="L2231" s="611">
        <v>42979</v>
      </c>
      <c r="M2231" s="306" t="s">
        <v>3435</v>
      </c>
      <c r="N2231" s="612">
        <v>24796</v>
      </c>
      <c r="O2231" s="298"/>
      <c r="P2231" s="298"/>
    </row>
    <row r="2232" spans="2:16" ht="12.75">
      <c r="B2232" s="613" t="s">
        <v>722</v>
      </c>
      <c r="C2232" s="314" t="s">
        <v>2305</v>
      </c>
      <c r="D2232" s="613" t="s">
        <v>2306</v>
      </c>
      <c r="E2232" s="314" t="s">
        <v>2307</v>
      </c>
      <c r="F2232" s="607" t="s">
        <v>150</v>
      </c>
      <c r="G2232" s="608">
        <v>2011</v>
      </c>
      <c r="H2232" s="342" t="s">
        <v>1208</v>
      </c>
      <c r="I2232" s="609" t="s">
        <v>2714</v>
      </c>
      <c r="J2232" s="607" t="s">
        <v>2642</v>
      </c>
      <c r="K2232" s="610">
        <v>42177.422442129631</v>
      </c>
      <c r="L2232" s="611">
        <v>43009</v>
      </c>
      <c r="M2232" s="306" t="s">
        <v>3435</v>
      </c>
      <c r="N2232" s="612">
        <v>29779</v>
      </c>
      <c r="O2232" s="298"/>
      <c r="P2232" s="298"/>
    </row>
    <row r="2233" spans="2:16" ht="12.75">
      <c r="B2233" s="613" t="s">
        <v>722</v>
      </c>
      <c r="C2233" s="314" t="s">
        <v>2305</v>
      </c>
      <c r="D2233" s="613" t="s">
        <v>2306</v>
      </c>
      <c r="E2233" s="314" t="s">
        <v>2307</v>
      </c>
      <c r="F2233" s="607" t="s">
        <v>150</v>
      </c>
      <c r="G2233" s="608">
        <v>2011</v>
      </c>
      <c r="H2233" s="342" t="s">
        <v>1208</v>
      </c>
      <c r="I2233" s="609" t="s">
        <v>2714</v>
      </c>
      <c r="J2233" s="607" t="s">
        <v>2643</v>
      </c>
      <c r="K2233" s="610">
        <v>42177.422442129631</v>
      </c>
      <c r="L2233" s="611">
        <v>43040</v>
      </c>
      <c r="M2233" s="306" t="s">
        <v>3435</v>
      </c>
      <c r="N2233" s="612">
        <v>20691</v>
      </c>
      <c r="O2233" s="298"/>
      <c r="P2233" s="298"/>
    </row>
    <row r="2234" spans="2:16" ht="12.75">
      <c r="B2234" s="613" t="s">
        <v>898</v>
      </c>
      <c r="C2234" s="314" t="s">
        <v>2058</v>
      </c>
      <c r="D2234" s="613" t="s">
        <v>2059</v>
      </c>
      <c r="E2234" s="314" t="s">
        <v>2060</v>
      </c>
      <c r="F2234" s="607" t="s">
        <v>151</v>
      </c>
      <c r="G2234" s="608" t="s">
        <v>147</v>
      </c>
      <c r="H2234" s="342" t="s">
        <v>1208</v>
      </c>
      <c r="I2234" s="609" t="s">
        <v>2714</v>
      </c>
      <c r="J2234" s="607" t="s">
        <v>2644</v>
      </c>
      <c r="K2234" s="610">
        <v>42177.422430555554</v>
      </c>
      <c r="L2234" s="611">
        <v>42705</v>
      </c>
      <c r="M2234" s="306" t="s">
        <v>3435</v>
      </c>
      <c r="N2234" s="612">
        <v>438</v>
      </c>
      <c r="O2234" s="298"/>
      <c r="P2234" s="298"/>
    </row>
    <row r="2235" spans="2:16" ht="12.75">
      <c r="B2235" s="613" t="s">
        <v>898</v>
      </c>
      <c r="C2235" s="314" t="s">
        <v>2058</v>
      </c>
      <c r="D2235" s="613" t="s">
        <v>2059</v>
      </c>
      <c r="E2235" s="314" t="s">
        <v>2060</v>
      </c>
      <c r="F2235" s="607" t="s">
        <v>151</v>
      </c>
      <c r="G2235" s="608" t="s">
        <v>147</v>
      </c>
      <c r="H2235" s="342" t="s">
        <v>1208</v>
      </c>
      <c r="I2235" s="609" t="s">
        <v>2714</v>
      </c>
      <c r="J2235" s="607" t="s">
        <v>2633</v>
      </c>
      <c r="K2235" s="610">
        <v>42177.422430555554</v>
      </c>
      <c r="L2235" s="611">
        <v>42736</v>
      </c>
      <c r="M2235" s="306" t="s">
        <v>3435</v>
      </c>
      <c r="N2235" s="612">
        <v>624</v>
      </c>
      <c r="O2235" s="298"/>
      <c r="P2235" s="298"/>
    </row>
    <row r="2236" spans="2:16" ht="12.75">
      <c r="B2236" s="613" t="s">
        <v>898</v>
      </c>
      <c r="C2236" s="314" t="s">
        <v>2058</v>
      </c>
      <c r="D2236" s="613" t="s">
        <v>2059</v>
      </c>
      <c r="E2236" s="314" t="s">
        <v>2060</v>
      </c>
      <c r="F2236" s="607" t="s">
        <v>151</v>
      </c>
      <c r="G2236" s="608" t="s">
        <v>147</v>
      </c>
      <c r="H2236" s="342" t="s">
        <v>1208</v>
      </c>
      <c r="I2236" s="609" t="s">
        <v>2714</v>
      </c>
      <c r="J2236" s="607" t="s">
        <v>2634</v>
      </c>
      <c r="K2236" s="610">
        <v>42177.422430555554</v>
      </c>
      <c r="L2236" s="611">
        <v>42767</v>
      </c>
      <c r="M2236" s="306" t="s">
        <v>3435</v>
      </c>
      <c r="N2236" s="612">
        <v>482</v>
      </c>
      <c r="O2236" s="298"/>
      <c r="P2236" s="298"/>
    </row>
    <row r="2237" spans="2:16" ht="12.75">
      <c r="B2237" s="613" t="s">
        <v>898</v>
      </c>
      <c r="C2237" s="314" t="s">
        <v>2058</v>
      </c>
      <c r="D2237" s="613" t="s">
        <v>2059</v>
      </c>
      <c r="E2237" s="314" t="s">
        <v>2060</v>
      </c>
      <c r="F2237" s="607" t="s">
        <v>151</v>
      </c>
      <c r="G2237" s="608" t="s">
        <v>147</v>
      </c>
      <c r="H2237" s="342" t="s">
        <v>1208</v>
      </c>
      <c r="I2237" s="609" t="s">
        <v>2714</v>
      </c>
      <c r="J2237" s="607" t="s">
        <v>2635</v>
      </c>
      <c r="K2237" s="610">
        <v>42177.422442129631</v>
      </c>
      <c r="L2237" s="611">
        <v>42795</v>
      </c>
      <c r="M2237" s="306" t="s">
        <v>3435</v>
      </c>
      <c r="N2237" s="612">
        <v>343</v>
      </c>
      <c r="O2237" s="298"/>
      <c r="P2237" s="298"/>
    </row>
    <row r="2238" spans="2:16" ht="12.75">
      <c r="B2238" s="613" t="s">
        <v>898</v>
      </c>
      <c r="C2238" s="314" t="s">
        <v>2058</v>
      </c>
      <c r="D2238" s="613" t="s">
        <v>2059</v>
      </c>
      <c r="E2238" s="314" t="s">
        <v>2060</v>
      </c>
      <c r="F2238" s="607" t="s">
        <v>151</v>
      </c>
      <c r="G2238" s="608" t="s">
        <v>147</v>
      </c>
      <c r="H2238" s="342" t="s">
        <v>1208</v>
      </c>
      <c r="I2238" s="609" t="s">
        <v>2714</v>
      </c>
      <c r="J2238" s="607" t="s">
        <v>2636</v>
      </c>
      <c r="K2238" s="610">
        <v>42177.422442129631</v>
      </c>
      <c r="L2238" s="611">
        <v>42826</v>
      </c>
      <c r="M2238" s="306" t="s">
        <v>3435</v>
      </c>
      <c r="N2238" s="612">
        <v>779</v>
      </c>
      <c r="O2238" s="298"/>
      <c r="P2238" s="298"/>
    </row>
    <row r="2239" spans="2:16" ht="12.75">
      <c r="B2239" s="613" t="s">
        <v>898</v>
      </c>
      <c r="C2239" s="314" t="s">
        <v>2058</v>
      </c>
      <c r="D2239" s="613" t="s">
        <v>2059</v>
      </c>
      <c r="E2239" s="314" t="s">
        <v>2060</v>
      </c>
      <c r="F2239" s="607" t="s">
        <v>151</v>
      </c>
      <c r="G2239" s="608" t="s">
        <v>147</v>
      </c>
      <c r="H2239" s="342" t="s">
        <v>1208</v>
      </c>
      <c r="I2239" s="609" t="s">
        <v>2714</v>
      </c>
      <c r="J2239" s="607" t="s">
        <v>2637</v>
      </c>
      <c r="K2239" s="610">
        <v>42177.422442129631</v>
      </c>
      <c r="L2239" s="611">
        <v>42856</v>
      </c>
      <c r="M2239" s="306" t="s">
        <v>3435</v>
      </c>
      <c r="N2239" s="612">
        <v>795</v>
      </c>
      <c r="O2239" s="298"/>
      <c r="P2239" s="298"/>
    </row>
    <row r="2240" spans="2:16" ht="12.75">
      <c r="B2240" s="613" t="s">
        <v>898</v>
      </c>
      <c r="C2240" s="314" t="s">
        <v>2058</v>
      </c>
      <c r="D2240" s="613" t="s">
        <v>2059</v>
      </c>
      <c r="E2240" s="314" t="s">
        <v>2060</v>
      </c>
      <c r="F2240" s="607" t="s">
        <v>151</v>
      </c>
      <c r="G2240" s="608" t="s">
        <v>147</v>
      </c>
      <c r="H2240" s="342" t="s">
        <v>1208</v>
      </c>
      <c r="I2240" s="609" t="s">
        <v>2714</v>
      </c>
      <c r="J2240" s="607" t="s">
        <v>2638</v>
      </c>
      <c r="K2240" s="610">
        <v>42177.422442129631</v>
      </c>
      <c r="L2240" s="611">
        <v>42887</v>
      </c>
      <c r="M2240" s="306" t="s">
        <v>3435</v>
      </c>
      <c r="N2240" s="612">
        <v>792</v>
      </c>
      <c r="O2240" s="298"/>
      <c r="P2240" s="298"/>
    </row>
    <row r="2241" spans="2:16" ht="12.75">
      <c r="B2241" s="613" t="s">
        <v>898</v>
      </c>
      <c r="C2241" s="314" t="s">
        <v>2058</v>
      </c>
      <c r="D2241" s="613" t="s">
        <v>2059</v>
      </c>
      <c r="E2241" s="314" t="s">
        <v>2060</v>
      </c>
      <c r="F2241" s="607" t="s">
        <v>151</v>
      </c>
      <c r="G2241" s="608" t="s">
        <v>147</v>
      </c>
      <c r="H2241" s="342" t="s">
        <v>1208</v>
      </c>
      <c r="I2241" s="609" t="s">
        <v>2714</v>
      </c>
      <c r="J2241" s="607" t="s">
        <v>2639</v>
      </c>
      <c r="K2241" s="610">
        <v>42177.422442129631</v>
      </c>
      <c r="L2241" s="611">
        <v>42917</v>
      </c>
      <c r="M2241" s="306" t="s">
        <v>3435</v>
      </c>
      <c r="N2241" s="612">
        <v>604</v>
      </c>
      <c r="O2241" s="298"/>
      <c r="P2241" s="298"/>
    </row>
    <row r="2242" spans="2:16" ht="12.75">
      <c r="B2242" s="613" t="s">
        <v>898</v>
      </c>
      <c r="C2242" s="314" t="s">
        <v>2058</v>
      </c>
      <c r="D2242" s="613" t="s">
        <v>2059</v>
      </c>
      <c r="E2242" s="314" t="s">
        <v>2060</v>
      </c>
      <c r="F2242" s="607" t="s">
        <v>151</v>
      </c>
      <c r="G2242" s="608" t="s">
        <v>147</v>
      </c>
      <c r="H2242" s="342" t="s">
        <v>1208</v>
      </c>
      <c r="I2242" s="609" t="s">
        <v>2714</v>
      </c>
      <c r="J2242" s="607" t="s">
        <v>2640</v>
      </c>
      <c r="K2242" s="610">
        <v>42177.422442129631</v>
      </c>
      <c r="L2242" s="611">
        <v>42948</v>
      </c>
      <c r="M2242" s="306" t="s">
        <v>3435</v>
      </c>
      <c r="N2242" s="612">
        <v>320</v>
      </c>
      <c r="O2242" s="298"/>
      <c r="P2242" s="298"/>
    </row>
    <row r="2243" spans="2:16" ht="12.75">
      <c r="B2243" s="613" t="s">
        <v>898</v>
      </c>
      <c r="C2243" s="314" t="s">
        <v>2058</v>
      </c>
      <c r="D2243" s="613" t="s">
        <v>2059</v>
      </c>
      <c r="E2243" s="314" t="s">
        <v>2060</v>
      </c>
      <c r="F2243" s="607" t="s">
        <v>151</v>
      </c>
      <c r="G2243" s="608" t="s">
        <v>147</v>
      </c>
      <c r="H2243" s="342" t="s">
        <v>1208</v>
      </c>
      <c r="I2243" s="609" t="s">
        <v>2714</v>
      </c>
      <c r="J2243" s="607" t="s">
        <v>2641</v>
      </c>
      <c r="K2243" s="610">
        <v>42177.422442129631</v>
      </c>
      <c r="L2243" s="611">
        <v>42979</v>
      </c>
      <c r="M2243" s="306" t="s">
        <v>3435</v>
      </c>
      <c r="N2243" s="612">
        <v>305</v>
      </c>
      <c r="O2243" s="298"/>
      <c r="P2243" s="298"/>
    </row>
    <row r="2244" spans="2:16" ht="12.75">
      <c r="B2244" s="613" t="s">
        <v>898</v>
      </c>
      <c r="C2244" s="314" t="s">
        <v>2058</v>
      </c>
      <c r="D2244" s="613" t="s">
        <v>2059</v>
      </c>
      <c r="E2244" s="314" t="s">
        <v>2060</v>
      </c>
      <c r="F2244" s="607" t="s">
        <v>151</v>
      </c>
      <c r="G2244" s="608" t="s">
        <v>147</v>
      </c>
      <c r="H2244" s="342" t="s">
        <v>1208</v>
      </c>
      <c r="I2244" s="609" t="s">
        <v>2714</v>
      </c>
      <c r="J2244" s="607" t="s">
        <v>2642</v>
      </c>
      <c r="K2244" s="610">
        <v>42177.422442129631</v>
      </c>
      <c r="L2244" s="611">
        <v>43009</v>
      </c>
      <c r="M2244" s="306" t="s">
        <v>3435</v>
      </c>
      <c r="N2244" s="612">
        <v>213</v>
      </c>
      <c r="O2244" s="298"/>
      <c r="P2244" s="298"/>
    </row>
    <row r="2245" spans="2:16" ht="12.75">
      <c r="B2245" s="613" t="s">
        <v>898</v>
      </c>
      <c r="C2245" s="314" t="s">
        <v>2058</v>
      </c>
      <c r="D2245" s="613" t="s">
        <v>2059</v>
      </c>
      <c r="E2245" s="314" t="s">
        <v>2060</v>
      </c>
      <c r="F2245" s="607" t="s">
        <v>151</v>
      </c>
      <c r="G2245" s="608" t="s">
        <v>147</v>
      </c>
      <c r="H2245" s="342" t="s">
        <v>1208</v>
      </c>
      <c r="I2245" s="609" t="s">
        <v>2714</v>
      </c>
      <c r="J2245" s="607" t="s">
        <v>2643</v>
      </c>
      <c r="K2245" s="610">
        <v>42177.422442129631</v>
      </c>
      <c r="L2245" s="611">
        <v>43040</v>
      </c>
      <c r="M2245" s="306" t="s">
        <v>3435</v>
      </c>
      <c r="N2245" s="612">
        <v>111</v>
      </c>
      <c r="O2245" s="298"/>
      <c r="P2245" s="298"/>
    </row>
    <row r="2246" spans="2:16" ht="12.75">
      <c r="B2246" s="613" t="s">
        <v>747</v>
      </c>
      <c r="C2246" s="314" t="s">
        <v>2425</v>
      </c>
      <c r="D2246" s="613" t="s">
        <v>2426</v>
      </c>
      <c r="E2246" s="314" t="s">
        <v>2427</v>
      </c>
      <c r="F2246" s="607" t="s">
        <v>150</v>
      </c>
      <c r="G2246" s="608">
        <v>2011</v>
      </c>
      <c r="H2246" s="342" t="s">
        <v>1208</v>
      </c>
      <c r="I2246" s="609" t="s">
        <v>2714</v>
      </c>
      <c r="J2246" s="607" t="s">
        <v>2644</v>
      </c>
      <c r="K2246" s="610">
        <v>42177.422430555554</v>
      </c>
      <c r="L2246" s="611">
        <v>42705</v>
      </c>
      <c r="M2246" s="306" t="s">
        <v>3435</v>
      </c>
      <c r="N2246" s="612">
        <v>135</v>
      </c>
      <c r="O2246" s="298"/>
      <c r="P2246" s="298"/>
    </row>
    <row r="2247" spans="2:16" ht="12.75">
      <c r="B2247" s="613" t="s">
        <v>747</v>
      </c>
      <c r="C2247" s="314" t="s">
        <v>2425</v>
      </c>
      <c r="D2247" s="613" t="s">
        <v>2426</v>
      </c>
      <c r="E2247" s="314" t="s">
        <v>2427</v>
      </c>
      <c r="F2247" s="607" t="s">
        <v>150</v>
      </c>
      <c r="G2247" s="608">
        <v>2011</v>
      </c>
      <c r="H2247" s="342" t="s">
        <v>1208</v>
      </c>
      <c r="I2247" s="609" t="s">
        <v>2714</v>
      </c>
      <c r="J2247" s="607" t="s">
        <v>2633</v>
      </c>
      <c r="K2247" s="610">
        <v>42177.422430555554</v>
      </c>
      <c r="L2247" s="611">
        <v>42736</v>
      </c>
      <c r="M2247" s="306" t="s">
        <v>3435</v>
      </c>
      <c r="N2247" s="612">
        <v>131</v>
      </c>
      <c r="O2247" s="298"/>
      <c r="P2247" s="298"/>
    </row>
    <row r="2248" spans="2:16" ht="12.75">
      <c r="B2248" s="613" t="s">
        <v>747</v>
      </c>
      <c r="C2248" s="314" t="s">
        <v>2425</v>
      </c>
      <c r="D2248" s="613" t="s">
        <v>2426</v>
      </c>
      <c r="E2248" s="314" t="s">
        <v>2427</v>
      </c>
      <c r="F2248" s="607" t="s">
        <v>150</v>
      </c>
      <c r="G2248" s="608">
        <v>2011</v>
      </c>
      <c r="H2248" s="342" t="s">
        <v>1208</v>
      </c>
      <c r="I2248" s="609" t="s">
        <v>2714</v>
      </c>
      <c r="J2248" s="607" t="s">
        <v>2634</v>
      </c>
      <c r="K2248" s="610">
        <v>42177.422430555554</v>
      </c>
      <c r="L2248" s="611">
        <v>42767</v>
      </c>
      <c r="M2248" s="306" t="s">
        <v>3435</v>
      </c>
      <c r="N2248" s="612">
        <v>204</v>
      </c>
      <c r="O2248" s="298"/>
      <c r="P2248" s="298"/>
    </row>
    <row r="2249" spans="2:16" ht="12.75">
      <c r="B2249" s="613" t="s">
        <v>747</v>
      </c>
      <c r="C2249" s="314" t="s">
        <v>2425</v>
      </c>
      <c r="D2249" s="613" t="s">
        <v>2426</v>
      </c>
      <c r="E2249" s="314" t="s">
        <v>2427</v>
      </c>
      <c r="F2249" s="607" t="s">
        <v>150</v>
      </c>
      <c r="G2249" s="608">
        <v>2011</v>
      </c>
      <c r="H2249" s="342" t="s">
        <v>1208</v>
      </c>
      <c r="I2249" s="609" t="s">
        <v>2714</v>
      </c>
      <c r="J2249" s="607" t="s">
        <v>2635</v>
      </c>
      <c r="K2249" s="610">
        <v>42177.422442129631</v>
      </c>
      <c r="L2249" s="611">
        <v>42795</v>
      </c>
      <c r="M2249" s="306" t="s">
        <v>3435</v>
      </c>
      <c r="N2249" s="612">
        <v>269</v>
      </c>
      <c r="O2249" s="298"/>
      <c r="P2249" s="298"/>
    </row>
    <row r="2250" spans="2:16" ht="12.75">
      <c r="B2250" s="613" t="s">
        <v>747</v>
      </c>
      <c r="C2250" s="314" t="s">
        <v>2425</v>
      </c>
      <c r="D2250" s="613" t="s">
        <v>2426</v>
      </c>
      <c r="E2250" s="314" t="s">
        <v>2427</v>
      </c>
      <c r="F2250" s="607" t="s">
        <v>150</v>
      </c>
      <c r="G2250" s="608">
        <v>2011</v>
      </c>
      <c r="H2250" s="342" t="s">
        <v>1208</v>
      </c>
      <c r="I2250" s="609" t="s">
        <v>2714</v>
      </c>
      <c r="J2250" s="607" t="s">
        <v>2636</v>
      </c>
      <c r="K2250" s="610">
        <v>42177.422442129631</v>
      </c>
      <c r="L2250" s="611">
        <v>42826</v>
      </c>
      <c r="M2250" s="306" t="s">
        <v>3435</v>
      </c>
      <c r="N2250" s="612">
        <v>322</v>
      </c>
      <c r="O2250" s="298"/>
      <c r="P2250" s="298"/>
    </row>
    <row r="2251" spans="2:16" ht="12.75">
      <c r="B2251" s="613" t="s">
        <v>747</v>
      </c>
      <c r="C2251" s="314" t="s">
        <v>2425</v>
      </c>
      <c r="D2251" s="613" t="s">
        <v>2426</v>
      </c>
      <c r="E2251" s="314" t="s">
        <v>2427</v>
      </c>
      <c r="F2251" s="607" t="s">
        <v>150</v>
      </c>
      <c r="G2251" s="608">
        <v>2011</v>
      </c>
      <c r="H2251" s="342" t="s">
        <v>1208</v>
      </c>
      <c r="I2251" s="609" t="s">
        <v>2714</v>
      </c>
      <c r="J2251" s="607" t="s">
        <v>2637</v>
      </c>
      <c r="K2251" s="610">
        <v>42177.422442129631</v>
      </c>
      <c r="L2251" s="611">
        <v>42856</v>
      </c>
      <c r="M2251" s="306" t="s">
        <v>3435</v>
      </c>
      <c r="N2251" s="612">
        <v>321</v>
      </c>
      <c r="O2251" s="298"/>
      <c r="P2251" s="298"/>
    </row>
    <row r="2252" spans="2:16" ht="12.75">
      <c r="B2252" s="613" t="s">
        <v>747</v>
      </c>
      <c r="C2252" s="314" t="s">
        <v>2425</v>
      </c>
      <c r="D2252" s="613" t="s">
        <v>2426</v>
      </c>
      <c r="E2252" s="314" t="s">
        <v>2427</v>
      </c>
      <c r="F2252" s="607" t="s">
        <v>150</v>
      </c>
      <c r="G2252" s="608">
        <v>2011</v>
      </c>
      <c r="H2252" s="342" t="s">
        <v>1208</v>
      </c>
      <c r="I2252" s="609" t="s">
        <v>2714</v>
      </c>
      <c r="J2252" s="607" t="s">
        <v>2638</v>
      </c>
      <c r="K2252" s="610">
        <v>42177.422442129631</v>
      </c>
      <c r="L2252" s="611">
        <v>42887</v>
      </c>
      <c r="M2252" s="306" t="s">
        <v>3435</v>
      </c>
      <c r="N2252" s="612">
        <v>312</v>
      </c>
      <c r="O2252" s="298"/>
      <c r="P2252" s="298"/>
    </row>
    <row r="2253" spans="2:16" ht="12.75">
      <c r="B2253" s="613" t="s">
        <v>747</v>
      </c>
      <c r="C2253" s="314" t="s">
        <v>2425</v>
      </c>
      <c r="D2253" s="613" t="s">
        <v>2426</v>
      </c>
      <c r="E2253" s="314" t="s">
        <v>2427</v>
      </c>
      <c r="F2253" s="607" t="s">
        <v>150</v>
      </c>
      <c r="G2253" s="608">
        <v>2011</v>
      </c>
      <c r="H2253" s="342" t="s">
        <v>1208</v>
      </c>
      <c r="I2253" s="609" t="s">
        <v>2714</v>
      </c>
      <c r="J2253" s="607" t="s">
        <v>2639</v>
      </c>
      <c r="K2253" s="610">
        <v>42177.422442129631</v>
      </c>
      <c r="L2253" s="611">
        <v>42917</v>
      </c>
      <c r="M2253" s="306" t="s">
        <v>3435</v>
      </c>
      <c r="N2253" s="612">
        <v>288</v>
      </c>
      <c r="O2253" s="298"/>
      <c r="P2253" s="298"/>
    </row>
    <row r="2254" spans="2:16" ht="12.75">
      <c r="B2254" s="613" t="s">
        <v>747</v>
      </c>
      <c r="C2254" s="314" t="s">
        <v>2425</v>
      </c>
      <c r="D2254" s="613" t="s">
        <v>2426</v>
      </c>
      <c r="E2254" s="314" t="s">
        <v>2427</v>
      </c>
      <c r="F2254" s="607" t="s">
        <v>150</v>
      </c>
      <c r="G2254" s="608">
        <v>2011</v>
      </c>
      <c r="H2254" s="342" t="s">
        <v>1208</v>
      </c>
      <c r="I2254" s="609" t="s">
        <v>2714</v>
      </c>
      <c r="J2254" s="607" t="s">
        <v>2640</v>
      </c>
      <c r="K2254" s="610">
        <v>42177.422442129631</v>
      </c>
      <c r="L2254" s="611">
        <v>42948</v>
      </c>
      <c r="M2254" s="306" t="s">
        <v>3435</v>
      </c>
      <c r="N2254" s="612">
        <v>231</v>
      </c>
      <c r="O2254" s="298"/>
      <c r="P2254" s="298"/>
    </row>
    <row r="2255" spans="2:16" ht="12.75">
      <c r="B2255" s="613" t="s">
        <v>747</v>
      </c>
      <c r="C2255" s="314" t="s">
        <v>2425</v>
      </c>
      <c r="D2255" s="613" t="s">
        <v>2426</v>
      </c>
      <c r="E2255" s="314" t="s">
        <v>2427</v>
      </c>
      <c r="F2255" s="607" t="s">
        <v>150</v>
      </c>
      <c r="G2255" s="608">
        <v>2011</v>
      </c>
      <c r="H2255" s="342" t="s">
        <v>1208</v>
      </c>
      <c r="I2255" s="609" t="s">
        <v>2714</v>
      </c>
      <c r="J2255" s="607" t="s">
        <v>2641</v>
      </c>
      <c r="K2255" s="610">
        <v>42177.422442129631</v>
      </c>
      <c r="L2255" s="611">
        <v>42979</v>
      </c>
      <c r="M2255" s="306" t="s">
        <v>3435</v>
      </c>
      <c r="N2255" s="612">
        <v>182</v>
      </c>
      <c r="O2255" s="298"/>
      <c r="P2255" s="298"/>
    </row>
    <row r="2256" spans="2:16" ht="12.75">
      <c r="B2256" s="613" t="s">
        <v>747</v>
      </c>
      <c r="C2256" s="314" t="s">
        <v>2425</v>
      </c>
      <c r="D2256" s="613" t="s">
        <v>2426</v>
      </c>
      <c r="E2256" s="314" t="s">
        <v>2427</v>
      </c>
      <c r="F2256" s="607" t="s">
        <v>150</v>
      </c>
      <c r="G2256" s="608">
        <v>2011</v>
      </c>
      <c r="H2256" s="342" t="s">
        <v>1208</v>
      </c>
      <c r="I2256" s="609" t="s">
        <v>2714</v>
      </c>
      <c r="J2256" s="607" t="s">
        <v>2642</v>
      </c>
      <c r="K2256" s="610">
        <v>42177.422442129631</v>
      </c>
      <c r="L2256" s="611">
        <v>43009</v>
      </c>
      <c r="M2256" s="306" t="s">
        <v>3435</v>
      </c>
      <c r="N2256" s="612">
        <v>123</v>
      </c>
      <c r="O2256" s="298"/>
      <c r="P2256" s="298"/>
    </row>
    <row r="2257" spans="2:16" ht="12.75">
      <c r="B2257" s="613" t="s">
        <v>747</v>
      </c>
      <c r="C2257" s="314" t="s">
        <v>2425</v>
      </c>
      <c r="D2257" s="613" t="s">
        <v>2426</v>
      </c>
      <c r="E2257" s="314" t="s">
        <v>2427</v>
      </c>
      <c r="F2257" s="607" t="s">
        <v>150</v>
      </c>
      <c r="G2257" s="608">
        <v>2011</v>
      </c>
      <c r="H2257" s="342" t="s">
        <v>1208</v>
      </c>
      <c r="I2257" s="609" t="s">
        <v>2714</v>
      </c>
      <c r="J2257" s="607" t="s">
        <v>2643</v>
      </c>
      <c r="K2257" s="610">
        <v>42177.422442129631</v>
      </c>
      <c r="L2257" s="611">
        <v>43040</v>
      </c>
      <c r="M2257" s="306" t="s">
        <v>3435</v>
      </c>
      <c r="N2257" s="612">
        <v>74</v>
      </c>
      <c r="O2257" s="298"/>
      <c r="P2257" s="298"/>
    </row>
    <row r="2258" spans="2:16" ht="12.75">
      <c r="B2258" s="613" t="s">
        <v>523</v>
      </c>
      <c r="C2258" s="314" t="s">
        <v>1607</v>
      </c>
      <c r="D2258" s="613" t="s">
        <v>1608</v>
      </c>
      <c r="E2258" s="314" t="s">
        <v>1609</v>
      </c>
      <c r="F2258" s="607" t="s">
        <v>151</v>
      </c>
      <c r="G2258" s="608" t="s">
        <v>147</v>
      </c>
      <c r="H2258" s="342" t="s">
        <v>1208</v>
      </c>
      <c r="I2258" s="609" t="s">
        <v>2714</v>
      </c>
      <c r="J2258" s="607" t="s">
        <v>2644</v>
      </c>
      <c r="K2258" s="610">
        <v>42177.422430555554</v>
      </c>
      <c r="L2258" s="611">
        <v>42705</v>
      </c>
      <c r="M2258" s="306" t="s">
        <v>3435</v>
      </c>
      <c r="N2258" s="612">
        <v>12427</v>
      </c>
      <c r="O2258" s="298"/>
      <c r="P2258" s="298"/>
    </row>
    <row r="2259" spans="2:16" ht="12.75">
      <c r="B2259" s="613" t="s">
        <v>523</v>
      </c>
      <c r="C2259" s="314" t="s">
        <v>1607</v>
      </c>
      <c r="D2259" s="613" t="s">
        <v>1608</v>
      </c>
      <c r="E2259" s="314" t="s">
        <v>1609</v>
      </c>
      <c r="F2259" s="607" t="s">
        <v>151</v>
      </c>
      <c r="G2259" s="608" t="s">
        <v>147</v>
      </c>
      <c r="H2259" s="342" t="s">
        <v>1208</v>
      </c>
      <c r="I2259" s="609" t="s">
        <v>2714</v>
      </c>
      <c r="J2259" s="607" t="s">
        <v>2633</v>
      </c>
      <c r="K2259" s="610">
        <v>42177.422430555554</v>
      </c>
      <c r="L2259" s="611">
        <v>42736</v>
      </c>
      <c r="M2259" s="306" t="s">
        <v>3435</v>
      </c>
      <c r="N2259" s="612">
        <v>10511</v>
      </c>
      <c r="O2259" s="298"/>
      <c r="P2259" s="298"/>
    </row>
    <row r="2260" spans="2:16" ht="12.75">
      <c r="B2260" s="613" t="s">
        <v>523</v>
      </c>
      <c r="C2260" s="314" t="s">
        <v>1607</v>
      </c>
      <c r="D2260" s="613" t="s">
        <v>1608</v>
      </c>
      <c r="E2260" s="314" t="s">
        <v>1609</v>
      </c>
      <c r="F2260" s="607" t="s">
        <v>151</v>
      </c>
      <c r="G2260" s="608" t="s">
        <v>147</v>
      </c>
      <c r="H2260" s="342" t="s">
        <v>1208</v>
      </c>
      <c r="I2260" s="609" t="s">
        <v>2714</v>
      </c>
      <c r="J2260" s="607" t="s">
        <v>2634</v>
      </c>
      <c r="K2260" s="610">
        <v>42177.422430555554</v>
      </c>
      <c r="L2260" s="611">
        <v>42767</v>
      </c>
      <c r="M2260" s="306" t="s">
        <v>3435</v>
      </c>
      <c r="N2260" s="612">
        <v>12219</v>
      </c>
      <c r="O2260" s="298"/>
      <c r="P2260" s="298"/>
    </row>
    <row r="2261" spans="2:16" ht="12.75">
      <c r="B2261" s="613" t="s">
        <v>523</v>
      </c>
      <c r="C2261" s="314" t="s">
        <v>1607</v>
      </c>
      <c r="D2261" s="613" t="s">
        <v>1608</v>
      </c>
      <c r="E2261" s="314" t="s">
        <v>1609</v>
      </c>
      <c r="F2261" s="607" t="s">
        <v>151</v>
      </c>
      <c r="G2261" s="608" t="s">
        <v>147</v>
      </c>
      <c r="H2261" s="342" t="s">
        <v>1208</v>
      </c>
      <c r="I2261" s="609" t="s">
        <v>2714</v>
      </c>
      <c r="J2261" s="607" t="s">
        <v>2635</v>
      </c>
      <c r="K2261" s="610">
        <v>42177.422442129631</v>
      </c>
      <c r="L2261" s="611">
        <v>42795</v>
      </c>
      <c r="M2261" s="306" t="s">
        <v>3435</v>
      </c>
      <c r="N2261" s="612">
        <v>12553</v>
      </c>
      <c r="O2261" s="298"/>
      <c r="P2261" s="298"/>
    </row>
    <row r="2262" spans="2:16" ht="12.75">
      <c r="B2262" s="613" t="s">
        <v>523</v>
      </c>
      <c r="C2262" s="314" t="s">
        <v>1607</v>
      </c>
      <c r="D2262" s="613" t="s">
        <v>1608</v>
      </c>
      <c r="E2262" s="314" t="s">
        <v>1609</v>
      </c>
      <c r="F2262" s="607" t="s">
        <v>151</v>
      </c>
      <c r="G2262" s="608" t="s">
        <v>147</v>
      </c>
      <c r="H2262" s="342" t="s">
        <v>1208</v>
      </c>
      <c r="I2262" s="609" t="s">
        <v>2714</v>
      </c>
      <c r="J2262" s="607" t="s">
        <v>2636</v>
      </c>
      <c r="K2262" s="610">
        <v>42177.422442129631</v>
      </c>
      <c r="L2262" s="611">
        <v>42826</v>
      </c>
      <c r="M2262" s="306" t="s">
        <v>3435</v>
      </c>
      <c r="N2262" s="612">
        <v>4018</v>
      </c>
      <c r="O2262" s="298"/>
      <c r="P2262" s="298"/>
    </row>
    <row r="2263" spans="2:16" ht="12.75">
      <c r="B2263" s="613" t="s">
        <v>523</v>
      </c>
      <c r="C2263" s="314" t="s">
        <v>1607</v>
      </c>
      <c r="D2263" s="613" t="s">
        <v>1608</v>
      </c>
      <c r="E2263" s="314" t="s">
        <v>1609</v>
      </c>
      <c r="F2263" s="607" t="s">
        <v>151</v>
      </c>
      <c r="G2263" s="608" t="s">
        <v>147</v>
      </c>
      <c r="H2263" s="342" t="s">
        <v>1208</v>
      </c>
      <c r="I2263" s="609" t="s">
        <v>2714</v>
      </c>
      <c r="J2263" s="607" t="s">
        <v>2637</v>
      </c>
      <c r="K2263" s="610">
        <v>42177.422442129631</v>
      </c>
      <c r="L2263" s="611">
        <v>42856</v>
      </c>
      <c r="M2263" s="306" t="s">
        <v>3435</v>
      </c>
      <c r="N2263" s="612">
        <v>13641</v>
      </c>
      <c r="O2263" s="298"/>
      <c r="P2263" s="298"/>
    </row>
    <row r="2264" spans="2:16" ht="12.75">
      <c r="B2264" s="613" t="s">
        <v>523</v>
      </c>
      <c r="C2264" s="314" t="s">
        <v>1607</v>
      </c>
      <c r="D2264" s="613" t="s">
        <v>1608</v>
      </c>
      <c r="E2264" s="314" t="s">
        <v>1609</v>
      </c>
      <c r="F2264" s="607" t="s">
        <v>151</v>
      </c>
      <c r="G2264" s="608" t="s">
        <v>147</v>
      </c>
      <c r="H2264" s="342" t="s">
        <v>1208</v>
      </c>
      <c r="I2264" s="609" t="s">
        <v>2714</v>
      </c>
      <c r="J2264" s="607" t="s">
        <v>2638</v>
      </c>
      <c r="K2264" s="610">
        <v>42177.422442129631</v>
      </c>
      <c r="L2264" s="611">
        <v>42887</v>
      </c>
      <c r="M2264" s="306" t="s">
        <v>3435</v>
      </c>
      <c r="N2264" s="612">
        <v>11172</v>
      </c>
      <c r="O2264" s="298"/>
      <c r="P2264" s="298"/>
    </row>
    <row r="2265" spans="2:16" ht="12.75">
      <c r="B2265" s="613" t="s">
        <v>523</v>
      </c>
      <c r="C2265" s="314" t="s">
        <v>1607</v>
      </c>
      <c r="D2265" s="613" t="s">
        <v>1608</v>
      </c>
      <c r="E2265" s="314" t="s">
        <v>1609</v>
      </c>
      <c r="F2265" s="607" t="s">
        <v>151</v>
      </c>
      <c r="G2265" s="608" t="s">
        <v>147</v>
      </c>
      <c r="H2265" s="342" t="s">
        <v>1208</v>
      </c>
      <c r="I2265" s="609" t="s">
        <v>2714</v>
      </c>
      <c r="J2265" s="607" t="s">
        <v>2639</v>
      </c>
      <c r="K2265" s="610">
        <v>42177.422442129631</v>
      </c>
      <c r="L2265" s="611">
        <v>42917</v>
      </c>
      <c r="M2265" s="306" t="s">
        <v>3435</v>
      </c>
      <c r="N2265" s="612">
        <v>12174</v>
      </c>
      <c r="O2265" s="298"/>
      <c r="P2265" s="298"/>
    </row>
    <row r="2266" spans="2:16" ht="12.75">
      <c r="B2266" s="613" t="s">
        <v>523</v>
      </c>
      <c r="C2266" s="314" t="s">
        <v>1607</v>
      </c>
      <c r="D2266" s="613" t="s">
        <v>1608</v>
      </c>
      <c r="E2266" s="314" t="s">
        <v>1609</v>
      </c>
      <c r="F2266" s="607" t="s">
        <v>151</v>
      </c>
      <c r="G2266" s="608" t="s">
        <v>147</v>
      </c>
      <c r="H2266" s="342" t="s">
        <v>1208</v>
      </c>
      <c r="I2266" s="609" t="s">
        <v>2714</v>
      </c>
      <c r="J2266" s="607" t="s">
        <v>2640</v>
      </c>
      <c r="K2266" s="610">
        <v>42177.422442129631</v>
      </c>
      <c r="L2266" s="611">
        <v>42948</v>
      </c>
      <c r="M2266" s="306" t="s">
        <v>3435</v>
      </c>
      <c r="N2266" s="612">
        <v>11047</v>
      </c>
      <c r="O2266" s="298"/>
      <c r="P2266" s="298"/>
    </row>
    <row r="2267" spans="2:16" ht="12.75">
      <c r="B2267" s="613" t="s">
        <v>523</v>
      </c>
      <c r="C2267" s="314" t="s">
        <v>1607</v>
      </c>
      <c r="D2267" s="613" t="s">
        <v>1608</v>
      </c>
      <c r="E2267" s="314" t="s">
        <v>1609</v>
      </c>
      <c r="F2267" s="607" t="s">
        <v>151</v>
      </c>
      <c r="G2267" s="608" t="s">
        <v>147</v>
      </c>
      <c r="H2267" s="342" t="s">
        <v>1208</v>
      </c>
      <c r="I2267" s="609" t="s">
        <v>2714</v>
      </c>
      <c r="J2267" s="607" t="s">
        <v>2641</v>
      </c>
      <c r="K2267" s="610">
        <v>42177.422442129631</v>
      </c>
      <c r="L2267" s="611">
        <v>42979</v>
      </c>
      <c r="M2267" s="306" t="s">
        <v>3435</v>
      </c>
      <c r="N2267" s="612">
        <v>12354</v>
      </c>
      <c r="O2267" s="298"/>
      <c r="P2267" s="298"/>
    </row>
    <row r="2268" spans="2:16" ht="12.75">
      <c r="B2268" s="613" t="s">
        <v>523</v>
      </c>
      <c r="C2268" s="314" t="s">
        <v>1607</v>
      </c>
      <c r="D2268" s="613" t="s">
        <v>1608</v>
      </c>
      <c r="E2268" s="314" t="s">
        <v>1609</v>
      </c>
      <c r="F2268" s="607" t="s">
        <v>151</v>
      </c>
      <c r="G2268" s="608" t="s">
        <v>147</v>
      </c>
      <c r="H2268" s="342" t="s">
        <v>1208</v>
      </c>
      <c r="I2268" s="609" t="s">
        <v>2714</v>
      </c>
      <c r="J2268" s="607" t="s">
        <v>2642</v>
      </c>
      <c r="K2268" s="610">
        <v>42177.422442129631</v>
      </c>
      <c r="L2268" s="611">
        <v>43009</v>
      </c>
      <c r="M2268" s="306" t="s">
        <v>3435</v>
      </c>
      <c r="N2268" s="612">
        <v>9547</v>
      </c>
      <c r="O2268" s="298"/>
      <c r="P2268" s="298"/>
    </row>
    <row r="2269" spans="2:16" ht="12.75">
      <c r="B2269" s="613" t="s">
        <v>523</v>
      </c>
      <c r="C2269" s="314" t="s">
        <v>1607</v>
      </c>
      <c r="D2269" s="613" t="s">
        <v>1608</v>
      </c>
      <c r="E2269" s="314" t="s">
        <v>1609</v>
      </c>
      <c r="F2269" s="607" t="s">
        <v>151</v>
      </c>
      <c r="G2269" s="608" t="s">
        <v>147</v>
      </c>
      <c r="H2269" s="342" t="s">
        <v>1208</v>
      </c>
      <c r="I2269" s="609" t="s">
        <v>2714</v>
      </c>
      <c r="J2269" s="607" t="s">
        <v>2643</v>
      </c>
      <c r="K2269" s="610">
        <v>42177.422442129631</v>
      </c>
      <c r="L2269" s="611">
        <v>43040</v>
      </c>
      <c r="M2269" s="306" t="s">
        <v>3435</v>
      </c>
      <c r="N2269" s="612">
        <v>12675</v>
      </c>
      <c r="O2269" s="298"/>
      <c r="P2269" s="298"/>
    </row>
    <row r="2270" spans="2:16" ht="12.75">
      <c r="B2270" s="613" t="s">
        <v>799</v>
      </c>
      <c r="C2270" s="314" t="s">
        <v>2592</v>
      </c>
      <c r="D2270" s="613" t="s">
        <v>2593</v>
      </c>
      <c r="E2270" s="314" t="s">
        <v>2594</v>
      </c>
      <c r="F2270" s="607" t="s">
        <v>150</v>
      </c>
      <c r="G2270" s="608">
        <v>2013</v>
      </c>
      <c r="H2270" s="342" t="s">
        <v>1208</v>
      </c>
      <c r="I2270" s="609" t="s">
        <v>2714</v>
      </c>
      <c r="J2270" s="607" t="s">
        <v>2643</v>
      </c>
      <c r="K2270" s="610">
        <v>42177.422442129631</v>
      </c>
      <c r="L2270" s="611">
        <v>43040</v>
      </c>
      <c r="M2270" s="306" t="s">
        <v>3435</v>
      </c>
      <c r="N2270" s="612">
        <v>899</v>
      </c>
      <c r="O2270" s="298"/>
      <c r="P2270" s="298"/>
    </row>
    <row r="2271" spans="2:16" ht="12.75">
      <c r="B2271" s="613" t="s">
        <v>598</v>
      </c>
      <c r="C2271" s="314" t="s">
        <v>1616</v>
      </c>
      <c r="D2271" s="613" t="s">
        <v>1617</v>
      </c>
      <c r="E2271" s="314" t="s">
        <v>1618</v>
      </c>
      <c r="F2271" s="607" t="s">
        <v>151</v>
      </c>
      <c r="G2271" s="608" t="s">
        <v>147</v>
      </c>
      <c r="H2271" s="342" t="s">
        <v>1208</v>
      </c>
      <c r="I2271" s="609" t="s">
        <v>2714</v>
      </c>
      <c r="J2271" s="607" t="s">
        <v>2634</v>
      </c>
      <c r="K2271" s="610">
        <v>42177.422430555554</v>
      </c>
      <c r="L2271" s="611">
        <v>42767</v>
      </c>
      <c r="M2271" s="306" t="s">
        <v>3435</v>
      </c>
      <c r="N2271" s="612">
        <v>998</v>
      </c>
      <c r="O2271" s="298"/>
      <c r="P2271" s="298"/>
    </row>
    <row r="2272" spans="2:16" ht="12.75">
      <c r="B2272" s="613" t="s">
        <v>598</v>
      </c>
      <c r="C2272" s="314" t="s">
        <v>1616</v>
      </c>
      <c r="D2272" s="613" t="s">
        <v>1617</v>
      </c>
      <c r="E2272" s="314" t="s">
        <v>1618</v>
      </c>
      <c r="F2272" s="607" t="s">
        <v>151</v>
      </c>
      <c r="G2272" s="608" t="s">
        <v>147</v>
      </c>
      <c r="H2272" s="342" t="s">
        <v>1208</v>
      </c>
      <c r="I2272" s="609" t="s">
        <v>2714</v>
      </c>
      <c r="J2272" s="607" t="s">
        <v>2635</v>
      </c>
      <c r="K2272" s="610">
        <v>42177.422442129631</v>
      </c>
      <c r="L2272" s="611">
        <v>42795</v>
      </c>
      <c r="M2272" s="306" t="s">
        <v>3435</v>
      </c>
      <c r="N2272" s="612">
        <v>965</v>
      </c>
      <c r="O2272" s="298"/>
      <c r="P2272" s="298"/>
    </row>
    <row r="2273" spans="2:16" ht="12.75">
      <c r="B2273" s="613" t="s">
        <v>598</v>
      </c>
      <c r="C2273" s="314" t="s">
        <v>1616</v>
      </c>
      <c r="D2273" s="613" t="s">
        <v>1617</v>
      </c>
      <c r="E2273" s="314" t="s">
        <v>1618</v>
      </c>
      <c r="F2273" s="607" t="s">
        <v>151</v>
      </c>
      <c r="G2273" s="608" t="s">
        <v>147</v>
      </c>
      <c r="H2273" s="342" t="s">
        <v>1208</v>
      </c>
      <c r="I2273" s="609" t="s">
        <v>2714</v>
      </c>
      <c r="J2273" s="607" t="s">
        <v>2636</v>
      </c>
      <c r="K2273" s="610">
        <v>42177.422442129631</v>
      </c>
      <c r="L2273" s="611">
        <v>42826</v>
      </c>
      <c r="M2273" s="306" t="s">
        <v>3435</v>
      </c>
      <c r="N2273" s="612">
        <v>60</v>
      </c>
      <c r="O2273" s="298"/>
      <c r="P2273" s="298"/>
    </row>
    <row r="2274" spans="2:16" ht="12.75">
      <c r="B2274" s="613" t="s">
        <v>598</v>
      </c>
      <c r="C2274" s="314" t="s">
        <v>1616</v>
      </c>
      <c r="D2274" s="613" t="s">
        <v>1617</v>
      </c>
      <c r="E2274" s="314" t="s">
        <v>1618</v>
      </c>
      <c r="F2274" s="607" t="s">
        <v>151</v>
      </c>
      <c r="G2274" s="608" t="s">
        <v>147</v>
      </c>
      <c r="H2274" s="342" t="s">
        <v>1208</v>
      </c>
      <c r="I2274" s="609" t="s">
        <v>2714</v>
      </c>
      <c r="J2274" s="607" t="s">
        <v>2642</v>
      </c>
      <c r="K2274" s="610">
        <v>42177.422442129631</v>
      </c>
      <c r="L2274" s="611">
        <v>43009</v>
      </c>
      <c r="M2274" s="306" t="s">
        <v>3435</v>
      </c>
      <c r="N2274" s="612">
        <v>68</v>
      </c>
      <c r="O2274" s="298"/>
      <c r="P2274" s="298"/>
    </row>
    <row r="2275" spans="2:16" ht="12.75">
      <c r="B2275" s="613" t="s">
        <v>598</v>
      </c>
      <c r="C2275" s="314" t="s">
        <v>1616</v>
      </c>
      <c r="D2275" s="613" t="s">
        <v>1617</v>
      </c>
      <c r="E2275" s="314" t="s">
        <v>1618</v>
      </c>
      <c r="F2275" s="607" t="s">
        <v>151</v>
      </c>
      <c r="G2275" s="608" t="s">
        <v>147</v>
      </c>
      <c r="H2275" s="342" t="s">
        <v>1208</v>
      </c>
      <c r="I2275" s="609" t="s">
        <v>2714</v>
      </c>
      <c r="J2275" s="607" t="s">
        <v>2643</v>
      </c>
      <c r="K2275" s="610">
        <v>42177.422442129631</v>
      </c>
      <c r="L2275" s="611">
        <v>43040</v>
      </c>
      <c r="M2275" s="306" t="s">
        <v>3435</v>
      </c>
      <c r="N2275" s="612">
        <v>1790</v>
      </c>
      <c r="O2275" s="298"/>
      <c r="P2275" s="298"/>
    </row>
    <row r="2276" spans="2:16" ht="12.75">
      <c r="B2276" s="613" t="s">
        <v>614</v>
      </c>
      <c r="C2276" s="314" t="s">
        <v>1784</v>
      </c>
      <c r="D2276" s="613" t="s">
        <v>1785</v>
      </c>
      <c r="E2276" s="314" t="s">
        <v>1786</v>
      </c>
      <c r="F2276" s="607" t="s">
        <v>151</v>
      </c>
      <c r="G2276" s="608" t="s">
        <v>147</v>
      </c>
      <c r="H2276" s="342" t="s">
        <v>1208</v>
      </c>
      <c r="I2276" s="609" t="s">
        <v>2714</v>
      </c>
      <c r="J2276" s="607" t="s">
        <v>2644</v>
      </c>
      <c r="K2276" s="610">
        <v>42177.422430555554</v>
      </c>
      <c r="L2276" s="611">
        <v>42705</v>
      </c>
      <c r="M2276" s="306" t="s">
        <v>3435</v>
      </c>
      <c r="N2276" s="612">
        <v>206</v>
      </c>
      <c r="O2276" s="298"/>
      <c r="P2276" s="298"/>
    </row>
    <row r="2277" spans="2:16" ht="12.75">
      <c r="B2277" s="613" t="s">
        <v>614</v>
      </c>
      <c r="C2277" s="314" t="s">
        <v>1784</v>
      </c>
      <c r="D2277" s="613" t="s">
        <v>1785</v>
      </c>
      <c r="E2277" s="314" t="s">
        <v>1786</v>
      </c>
      <c r="F2277" s="607" t="s">
        <v>151</v>
      </c>
      <c r="G2277" s="608" t="s">
        <v>147</v>
      </c>
      <c r="H2277" s="342" t="s">
        <v>1208</v>
      </c>
      <c r="I2277" s="609" t="s">
        <v>2714</v>
      </c>
      <c r="J2277" s="607" t="s">
        <v>2633</v>
      </c>
      <c r="K2277" s="610">
        <v>42177.422430555554</v>
      </c>
      <c r="L2277" s="611">
        <v>42736</v>
      </c>
      <c r="M2277" s="306" t="s">
        <v>3435</v>
      </c>
      <c r="N2277" s="612">
        <v>134</v>
      </c>
      <c r="O2277" s="298"/>
      <c r="P2277" s="298"/>
    </row>
    <row r="2278" spans="2:16" ht="12.75">
      <c r="B2278" s="613" t="s">
        <v>614</v>
      </c>
      <c r="C2278" s="314" t="s">
        <v>1784</v>
      </c>
      <c r="D2278" s="613" t="s">
        <v>1785</v>
      </c>
      <c r="E2278" s="314" t="s">
        <v>1786</v>
      </c>
      <c r="F2278" s="607" t="s">
        <v>151</v>
      </c>
      <c r="G2278" s="608" t="s">
        <v>147</v>
      </c>
      <c r="H2278" s="342" t="s">
        <v>1208</v>
      </c>
      <c r="I2278" s="609" t="s">
        <v>2714</v>
      </c>
      <c r="J2278" s="607" t="s">
        <v>2634</v>
      </c>
      <c r="K2278" s="610">
        <v>42177.422430555554</v>
      </c>
      <c r="L2278" s="611">
        <v>42767</v>
      </c>
      <c r="M2278" s="306" t="s">
        <v>3435</v>
      </c>
      <c r="N2278" s="612">
        <v>49</v>
      </c>
      <c r="O2278" s="298"/>
      <c r="P2278" s="298"/>
    </row>
    <row r="2279" spans="2:16" ht="12.75">
      <c r="B2279" s="613" t="s">
        <v>614</v>
      </c>
      <c r="C2279" s="314" t="s">
        <v>1784</v>
      </c>
      <c r="D2279" s="613" t="s">
        <v>1785</v>
      </c>
      <c r="E2279" s="314" t="s">
        <v>1786</v>
      </c>
      <c r="F2279" s="607" t="s">
        <v>151</v>
      </c>
      <c r="G2279" s="608" t="s">
        <v>147</v>
      </c>
      <c r="H2279" s="342" t="s">
        <v>1208</v>
      </c>
      <c r="I2279" s="609" t="s">
        <v>2714</v>
      </c>
      <c r="J2279" s="607" t="s">
        <v>2635</v>
      </c>
      <c r="K2279" s="610">
        <v>42177.422442129631</v>
      </c>
      <c r="L2279" s="611">
        <v>42795</v>
      </c>
      <c r="M2279" s="306" t="s">
        <v>3435</v>
      </c>
      <c r="N2279" s="612">
        <v>188</v>
      </c>
      <c r="O2279" s="298"/>
      <c r="P2279" s="298"/>
    </row>
    <row r="2280" spans="2:16" ht="12.75">
      <c r="B2280" s="613" t="s">
        <v>614</v>
      </c>
      <c r="C2280" s="314" t="s">
        <v>1784</v>
      </c>
      <c r="D2280" s="613" t="s">
        <v>1785</v>
      </c>
      <c r="E2280" s="314" t="s">
        <v>1786</v>
      </c>
      <c r="F2280" s="607" t="s">
        <v>151</v>
      </c>
      <c r="G2280" s="608" t="s">
        <v>147</v>
      </c>
      <c r="H2280" s="342" t="s">
        <v>1208</v>
      </c>
      <c r="I2280" s="609" t="s">
        <v>2714</v>
      </c>
      <c r="J2280" s="607" t="s">
        <v>2636</v>
      </c>
      <c r="K2280" s="610">
        <v>42177.422442129631</v>
      </c>
      <c r="L2280" s="611">
        <v>42826</v>
      </c>
      <c r="M2280" s="306" t="s">
        <v>3435</v>
      </c>
      <c r="N2280" s="612">
        <v>280</v>
      </c>
      <c r="O2280" s="298"/>
      <c r="P2280" s="298"/>
    </row>
    <row r="2281" spans="2:16" ht="12.75">
      <c r="B2281" s="613" t="s">
        <v>614</v>
      </c>
      <c r="C2281" s="314" t="s">
        <v>1784</v>
      </c>
      <c r="D2281" s="613" t="s">
        <v>1785</v>
      </c>
      <c r="E2281" s="314" t="s">
        <v>1786</v>
      </c>
      <c r="F2281" s="607" t="s">
        <v>151</v>
      </c>
      <c r="G2281" s="608" t="s">
        <v>147</v>
      </c>
      <c r="H2281" s="342" t="s">
        <v>1208</v>
      </c>
      <c r="I2281" s="609" t="s">
        <v>2714</v>
      </c>
      <c r="J2281" s="607" t="s">
        <v>2637</v>
      </c>
      <c r="K2281" s="610">
        <v>42177.422442129631</v>
      </c>
      <c r="L2281" s="611">
        <v>42856</v>
      </c>
      <c r="M2281" s="306" t="s">
        <v>3435</v>
      </c>
      <c r="N2281" s="612">
        <v>296</v>
      </c>
      <c r="O2281" s="298"/>
      <c r="P2281" s="298"/>
    </row>
    <row r="2282" spans="2:16" ht="12.75">
      <c r="B2282" s="613" t="s">
        <v>614</v>
      </c>
      <c r="C2282" s="314" t="s">
        <v>1784</v>
      </c>
      <c r="D2282" s="613" t="s">
        <v>1785</v>
      </c>
      <c r="E2282" s="314" t="s">
        <v>1786</v>
      </c>
      <c r="F2282" s="607" t="s">
        <v>151</v>
      </c>
      <c r="G2282" s="608" t="s">
        <v>147</v>
      </c>
      <c r="H2282" s="342" t="s">
        <v>1208</v>
      </c>
      <c r="I2282" s="609" t="s">
        <v>2714</v>
      </c>
      <c r="J2282" s="607" t="s">
        <v>2638</v>
      </c>
      <c r="K2282" s="610">
        <v>42177.422442129631</v>
      </c>
      <c r="L2282" s="611">
        <v>42887</v>
      </c>
      <c r="M2282" s="306" t="s">
        <v>3435</v>
      </c>
      <c r="N2282" s="612">
        <v>289</v>
      </c>
      <c r="O2282" s="298"/>
      <c r="P2282" s="298"/>
    </row>
    <row r="2283" spans="2:16" ht="12.75">
      <c r="B2283" s="613" t="s">
        <v>614</v>
      </c>
      <c r="C2283" s="314" t="s">
        <v>1784</v>
      </c>
      <c r="D2283" s="613" t="s">
        <v>1785</v>
      </c>
      <c r="E2283" s="314" t="s">
        <v>1786</v>
      </c>
      <c r="F2283" s="607" t="s">
        <v>151</v>
      </c>
      <c r="G2283" s="608" t="s">
        <v>147</v>
      </c>
      <c r="H2283" s="342" t="s">
        <v>1208</v>
      </c>
      <c r="I2283" s="609" t="s">
        <v>2714</v>
      </c>
      <c r="J2283" s="607" t="s">
        <v>2639</v>
      </c>
      <c r="K2283" s="610">
        <v>42177.422442129631</v>
      </c>
      <c r="L2283" s="611">
        <v>42917</v>
      </c>
      <c r="M2283" s="306" t="s">
        <v>3435</v>
      </c>
      <c r="N2283" s="612">
        <v>253</v>
      </c>
      <c r="O2283" s="298"/>
      <c r="P2283" s="298"/>
    </row>
    <row r="2284" spans="2:16" ht="12.75">
      <c r="B2284" s="613" t="s">
        <v>614</v>
      </c>
      <c r="C2284" s="314" t="s">
        <v>1784</v>
      </c>
      <c r="D2284" s="613" t="s">
        <v>1785</v>
      </c>
      <c r="E2284" s="314" t="s">
        <v>1786</v>
      </c>
      <c r="F2284" s="607" t="s">
        <v>151</v>
      </c>
      <c r="G2284" s="608" t="s">
        <v>147</v>
      </c>
      <c r="H2284" s="342" t="s">
        <v>1208</v>
      </c>
      <c r="I2284" s="609" t="s">
        <v>2714</v>
      </c>
      <c r="J2284" s="607" t="s">
        <v>2640</v>
      </c>
      <c r="K2284" s="610">
        <v>42177.422442129631</v>
      </c>
      <c r="L2284" s="611">
        <v>42948</v>
      </c>
      <c r="M2284" s="306" t="s">
        <v>3435</v>
      </c>
      <c r="N2284" s="612">
        <v>214</v>
      </c>
      <c r="O2284" s="298"/>
      <c r="P2284" s="298"/>
    </row>
    <row r="2285" spans="2:16" ht="12.75">
      <c r="B2285" s="613" t="s">
        <v>614</v>
      </c>
      <c r="C2285" s="314" t="s">
        <v>1784</v>
      </c>
      <c r="D2285" s="613" t="s">
        <v>1785</v>
      </c>
      <c r="E2285" s="314" t="s">
        <v>1786</v>
      </c>
      <c r="F2285" s="607" t="s">
        <v>151</v>
      </c>
      <c r="G2285" s="608" t="s">
        <v>147</v>
      </c>
      <c r="H2285" s="342" t="s">
        <v>1208</v>
      </c>
      <c r="I2285" s="609" t="s">
        <v>2714</v>
      </c>
      <c r="J2285" s="607" t="s">
        <v>2641</v>
      </c>
      <c r="K2285" s="610">
        <v>42177.422442129631</v>
      </c>
      <c r="L2285" s="611">
        <v>42979</v>
      </c>
      <c r="M2285" s="306" t="s">
        <v>3435</v>
      </c>
      <c r="N2285" s="612">
        <v>205</v>
      </c>
      <c r="O2285" s="298"/>
      <c r="P2285" s="298"/>
    </row>
    <row r="2286" spans="2:16" ht="12.75">
      <c r="B2286" s="613" t="s">
        <v>614</v>
      </c>
      <c r="C2286" s="314" t="s">
        <v>1784</v>
      </c>
      <c r="D2286" s="613" t="s">
        <v>1785</v>
      </c>
      <c r="E2286" s="314" t="s">
        <v>1786</v>
      </c>
      <c r="F2286" s="607" t="s">
        <v>151</v>
      </c>
      <c r="G2286" s="608" t="s">
        <v>147</v>
      </c>
      <c r="H2286" s="342" t="s">
        <v>1208</v>
      </c>
      <c r="I2286" s="609" t="s">
        <v>2714</v>
      </c>
      <c r="J2286" s="607" t="s">
        <v>2642</v>
      </c>
      <c r="K2286" s="610">
        <v>42177.422442129631</v>
      </c>
      <c r="L2286" s="611">
        <v>43009</v>
      </c>
      <c r="M2286" s="306" t="s">
        <v>3435</v>
      </c>
      <c r="N2286" s="612">
        <v>198</v>
      </c>
      <c r="O2286" s="298"/>
      <c r="P2286" s="298"/>
    </row>
    <row r="2287" spans="2:16" ht="12.75">
      <c r="B2287" s="613" t="s">
        <v>614</v>
      </c>
      <c r="C2287" s="314" t="s">
        <v>1784</v>
      </c>
      <c r="D2287" s="613" t="s">
        <v>1785</v>
      </c>
      <c r="E2287" s="314" t="s">
        <v>1786</v>
      </c>
      <c r="F2287" s="607" t="s">
        <v>151</v>
      </c>
      <c r="G2287" s="608" t="s">
        <v>147</v>
      </c>
      <c r="H2287" s="342" t="s">
        <v>1208</v>
      </c>
      <c r="I2287" s="609" t="s">
        <v>2714</v>
      </c>
      <c r="J2287" s="607" t="s">
        <v>2643</v>
      </c>
      <c r="K2287" s="610">
        <v>42177.422442129631</v>
      </c>
      <c r="L2287" s="611">
        <v>43040</v>
      </c>
      <c r="M2287" s="306" t="s">
        <v>3435</v>
      </c>
      <c r="N2287" s="612">
        <v>192</v>
      </c>
      <c r="O2287" s="298"/>
      <c r="P2287" s="298"/>
    </row>
    <row r="2288" spans="2:16" ht="12.75">
      <c r="B2288" s="613" t="s">
        <v>720</v>
      </c>
      <c r="C2288" s="314" t="s">
        <v>2595</v>
      </c>
      <c r="D2288" s="613" t="s">
        <v>2596</v>
      </c>
      <c r="E2288" s="314" t="s">
        <v>2597</v>
      </c>
      <c r="F2288" s="607" t="s">
        <v>150</v>
      </c>
      <c r="G2288" s="608">
        <v>2011</v>
      </c>
      <c r="H2288" s="342" t="s">
        <v>1208</v>
      </c>
      <c r="I2288" s="609" t="s">
        <v>2714</v>
      </c>
      <c r="J2288" s="607" t="s">
        <v>2634</v>
      </c>
      <c r="K2288" s="610">
        <v>42177.422442129631</v>
      </c>
      <c r="L2288" s="611">
        <v>42767</v>
      </c>
      <c r="M2288" s="306" t="s">
        <v>3435</v>
      </c>
      <c r="N2288" s="612">
        <v>379</v>
      </c>
      <c r="O2288" s="298"/>
      <c r="P2288" s="298"/>
    </row>
    <row r="2289" spans="2:16" ht="12.75">
      <c r="B2289" s="613" t="s">
        <v>720</v>
      </c>
      <c r="C2289" s="314" t="s">
        <v>2595</v>
      </c>
      <c r="D2289" s="613" t="s">
        <v>2596</v>
      </c>
      <c r="E2289" s="314" t="s">
        <v>2597</v>
      </c>
      <c r="F2289" s="607" t="s">
        <v>150</v>
      </c>
      <c r="G2289" s="608">
        <v>2011</v>
      </c>
      <c r="H2289" s="342" t="s">
        <v>1208</v>
      </c>
      <c r="I2289" s="609" t="s">
        <v>2714</v>
      </c>
      <c r="J2289" s="607" t="s">
        <v>2635</v>
      </c>
      <c r="K2289" s="610">
        <v>42177.422430555554</v>
      </c>
      <c r="L2289" s="611">
        <v>42795</v>
      </c>
      <c r="M2289" s="306" t="s">
        <v>3435</v>
      </c>
      <c r="N2289" s="612">
        <v>2769</v>
      </c>
      <c r="O2289" s="298"/>
      <c r="P2289" s="298"/>
    </row>
    <row r="2290" spans="2:16" ht="12.75">
      <c r="B2290" s="613" t="s">
        <v>720</v>
      </c>
      <c r="C2290" s="314" t="s">
        <v>2595</v>
      </c>
      <c r="D2290" s="613" t="s">
        <v>2596</v>
      </c>
      <c r="E2290" s="314" t="s">
        <v>2597</v>
      </c>
      <c r="F2290" s="607" t="s">
        <v>150</v>
      </c>
      <c r="G2290" s="608">
        <v>2011</v>
      </c>
      <c r="H2290" s="342" t="s">
        <v>1208</v>
      </c>
      <c r="I2290" s="609" t="s">
        <v>2714</v>
      </c>
      <c r="J2290" s="607" t="s">
        <v>2636</v>
      </c>
      <c r="K2290" s="610">
        <v>42177.422442129631</v>
      </c>
      <c r="L2290" s="611">
        <v>42826</v>
      </c>
      <c r="M2290" s="306" t="s">
        <v>3435</v>
      </c>
      <c r="N2290" s="612">
        <v>3672</v>
      </c>
      <c r="O2290" s="298"/>
      <c r="P2290" s="298"/>
    </row>
    <row r="2291" spans="2:16" ht="12.75">
      <c r="B2291" s="613" t="s">
        <v>720</v>
      </c>
      <c r="C2291" s="314" t="s">
        <v>2595</v>
      </c>
      <c r="D2291" s="613" t="s">
        <v>2596</v>
      </c>
      <c r="E2291" s="314" t="s">
        <v>2597</v>
      </c>
      <c r="F2291" s="607" t="s">
        <v>150</v>
      </c>
      <c r="G2291" s="608">
        <v>2011</v>
      </c>
      <c r="H2291" s="342" t="s">
        <v>1208</v>
      </c>
      <c r="I2291" s="609" t="s">
        <v>2714</v>
      </c>
      <c r="J2291" s="607" t="s">
        <v>2637</v>
      </c>
      <c r="K2291" s="610">
        <v>42177.422442129631</v>
      </c>
      <c r="L2291" s="611">
        <v>42856</v>
      </c>
      <c r="M2291" s="306" t="s">
        <v>3435</v>
      </c>
      <c r="N2291" s="612">
        <v>651</v>
      </c>
      <c r="O2291" s="298"/>
      <c r="P2291" s="298"/>
    </row>
    <row r="2292" spans="2:16" ht="12.75">
      <c r="B2292" s="613" t="s">
        <v>720</v>
      </c>
      <c r="C2292" s="314" t="s">
        <v>2595</v>
      </c>
      <c r="D2292" s="613" t="s">
        <v>2596</v>
      </c>
      <c r="E2292" s="314" t="s">
        <v>2597</v>
      </c>
      <c r="F2292" s="607" t="s">
        <v>150</v>
      </c>
      <c r="G2292" s="608">
        <v>2011</v>
      </c>
      <c r="H2292" s="342" t="s">
        <v>1208</v>
      </c>
      <c r="I2292" s="609" t="s">
        <v>2714</v>
      </c>
      <c r="J2292" s="607" t="s">
        <v>2637</v>
      </c>
      <c r="K2292" s="610">
        <v>42177.422442129631</v>
      </c>
      <c r="L2292" s="611">
        <v>42856</v>
      </c>
      <c r="M2292" s="306" t="s">
        <v>3435</v>
      </c>
      <c r="N2292" s="612">
        <v>3106</v>
      </c>
      <c r="O2292" s="298"/>
      <c r="P2292" s="298"/>
    </row>
    <row r="2293" spans="2:16" ht="12.75">
      <c r="B2293" s="613" t="s">
        <v>720</v>
      </c>
      <c r="C2293" s="314" t="s">
        <v>2595</v>
      </c>
      <c r="D2293" s="613" t="s">
        <v>2596</v>
      </c>
      <c r="E2293" s="314" t="s">
        <v>2597</v>
      </c>
      <c r="F2293" s="607" t="s">
        <v>150</v>
      </c>
      <c r="G2293" s="608">
        <v>2011</v>
      </c>
      <c r="H2293" s="342" t="s">
        <v>1208</v>
      </c>
      <c r="I2293" s="609" t="s">
        <v>2714</v>
      </c>
      <c r="J2293" s="607" t="s">
        <v>2638</v>
      </c>
      <c r="K2293" s="610">
        <v>42177.422442129631</v>
      </c>
      <c r="L2293" s="611">
        <v>42887</v>
      </c>
      <c r="M2293" s="306" t="s">
        <v>3435</v>
      </c>
      <c r="N2293" s="612">
        <v>3281</v>
      </c>
      <c r="O2293" s="298"/>
      <c r="P2293" s="298"/>
    </row>
    <row r="2294" spans="2:16" ht="12.75">
      <c r="B2294" s="613" t="s">
        <v>720</v>
      </c>
      <c r="C2294" s="314" t="s">
        <v>2595</v>
      </c>
      <c r="D2294" s="613" t="s">
        <v>2596</v>
      </c>
      <c r="E2294" s="314" t="s">
        <v>2597</v>
      </c>
      <c r="F2294" s="607" t="s">
        <v>150</v>
      </c>
      <c r="G2294" s="608">
        <v>2011</v>
      </c>
      <c r="H2294" s="342" t="s">
        <v>1208</v>
      </c>
      <c r="I2294" s="609" t="s">
        <v>2714</v>
      </c>
      <c r="J2294" s="607" t="s">
        <v>2639</v>
      </c>
      <c r="K2294" s="610">
        <v>42177.422442129631</v>
      </c>
      <c r="L2294" s="611">
        <v>42917</v>
      </c>
      <c r="M2294" s="306" t="s">
        <v>3435</v>
      </c>
      <c r="N2294" s="612">
        <v>3439</v>
      </c>
      <c r="O2294" s="298"/>
      <c r="P2294" s="298"/>
    </row>
    <row r="2295" spans="2:16" ht="12.75">
      <c r="B2295" s="613" t="s">
        <v>720</v>
      </c>
      <c r="C2295" s="314" t="s">
        <v>2595</v>
      </c>
      <c r="D2295" s="613" t="s">
        <v>2596</v>
      </c>
      <c r="E2295" s="314" t="s">
        <v>2597</v>
      </c>
      <c r="F2295" s="607" t="s">
        <v>150</v>
      </c>
      <c r="G2295" s="608">
        <v>2011</v>
      </c>
      <c r="H2295" s="342" t="s">
        <v>1208</v>
      </c>
      <c r="I2295" s="609" t="s">
        <v>2714</v>
      </c>
      <c r="J2295" s="607" t="s">
        <v>2640</v>
      </c>
      <c r="K2295" s="610">
        <v>42177.422442129631</v>
      </c>
      <c r="L2295" s="611">
        <v>42948</v>
      </c>
      <c r="M2295" s="306" t="s">
        <v>3435</v>
      </c>
      <c r="N2295" s="612">
        <v>2678</v>
      </c>
      <c r="O2295" s="298"/>
      <c r="P2295" s="298"/>
    </row>
    <row r="2296" spans="2:16" ht="12.75">
      <c r="B2296" s="613" t="s">
        <v>720</v>
      </c>
      <c r="C2296" s="314" t="s">
        <v>2595</v>
      </c>
      <c r="D2296" s="613" t="s">
        <v>2596</v>
      </c>
      <c r="E2296" s="314" t="s">
        <v>2597</v>
      </c>
      <c r="F2296" s="607" t="s">
        <v>150</v>
      </c>
      <c r="G2296" s="608">
        <v>2011</v>
      </c>
      <c r="H2296" s="342" t="s">
        <v>1208</v>
      </c>
      <c r="I2296" s="609" t="s">
        <v>2714</v>
      </c>
      <c r="J2296" s="607" t="s">
        <v>2641</v>
      </c>
      <c r="K2296" s="610">
        <v>42177.422442129631</v>
      </c>
      <c r="L2296" s="611">
        <v>42979</v>
      </c>
      <c r="M2296" s="306" t="s">
        <v>3435</v>
      </c>
      <c r="N2296" s="612">
        <v>2279</v>
      </c>
      <c r="O2296" s="298"/>
      <c r="P2296" s="298"/>
    </row>
    <row r="2297" spans="2:16" ht="12.75">
      <c r="B2297" s="613" t="s">
        <v>720</v>
      </c>
      <c r="C2297" s="314" t="s">
        <v>2595</v>
      </c>
      <c r="D2297" s="613" t="s">
        <v>2596</v>
      </c>
      <c r="E2297" s="314" t="s">
        <v>2597</v>
      </c>
      <c r="F2297" s="607" t="s">
        <v>150</v>
      </c>
      <c r="G2297" s="608">
        <v>2011</v>
      </c>
      <c r="H2297" s="342" t="s">
        <v>1208</v>
      </c>
      <c r="I2297" s="609" t="s">
        <v>2714</v>
      </c>
      <c r="J2297" s="607" t="s">
        <v>2642</v>
      </c>
      <c r="K2297" s="610">
        <v>42177.422442129631</v>
      </c>
      <c r="L2297" s="611">
        <v>43009</v>
      </c>
      <c r="M2297" s="306" t="s">
        <v>3435</v>
      </c>
      <c r="N2297" s="612">
        <v>1605</v>
      </c>
      <c r="O2297" s="298"/>
      <c r="P2297" s="298"/>
    </row>
    <row r="2298" spans="2:16" ht="12.75">
      <c r="B2298" s="613" t="s">
        <v>720</v>
      </c>
      <c r="C2298" s="314" t="s">
        <v>2595</v>
      </c>
      <c r="D2298" s="613" t="s">
        <v>2596</v>
      </c>
      <c r="E2298" s="314" t="s">
        <v>2597</v>
      </c>
      <c r="F2298" s="607" t="s">
        <v>150</v>
      </c>
      <c r="G2298" s="608">
        <v>2011</v>
      </c>
      <c r="H2298" s="342" t="s">
        <v>1208</v>
      </c>
      <c r="I2298" s="609" t="s">
        <v>2714</v>
      </c>
      <c r="J2298" s="607" t="s">
        <v>2643</v>
      </c>
      <c r="K2298" s="610">
        <v>42177.422442129631</v>
      </c>
      <c r="L2298" s="611">
        <v>43040</v>
      </c>
      <c r="M2298" s="306" t="s">
        <v>3435</v>
      </c>
      <c r="N2298" s="612">
        <v>1188</v>
      </c>
      <c r="O2298" s="298"/>
      <c r="P2298" s="298"/>
    </row>
    <row r="2299" spans="2:16" ht="12.75">
      <c r="B2299" s="613" t="s">
        <v>770</v>
      </c>
      <c r="C2299" s="314" t="s">
        <v>1796</v>
      </c>
      <c r="D2299" s="613" t="s">
        <v>1797</v>
      </c>
      <c r="E2299" s="314" t="s">
        <v>1798</v>
      </c>
      <c r="F2299" s="607" t="s">
        <v>150</v>
      </c>
      <c r="G2299" s="608" t="s">
        <v>147</v>
      </c>
      <c r="H2299" s="342" t="s">
        <v>1208</v>
      </c>
      <c r="I2299" s="609" t="s">
        <v>2714</v>
      </c>
      <c r="J2299" s="607" t="s">
        <v>2645</v>
      </c>
      <c r="K2299" s="610">
        <v>42177.422430555554</v>
      </c>
      <c r="L2299" s="611">
        <v>42461</v>
      </c>
      <c r="M2299" s="306" t="s">
        <v>3435</v>
      </c>
      <c r="N2299" s="612">
        <v>2010</v>
      </c>
      <c r="O2299" s="298"/>
      <c r="P2299" s="298"/>
    </row>
    <row r="2300" spans="2:16" ht="12.75">
      <c r="B2300" s="613" t="s">
        <v>770</v>
      </c>
      <c r="C2300" s="314" t="s">
        <v>1796</v>
      </c>
      <c r="D2300" s="613" t="s">
        <v>1797</v>
      </c>
      <c r="E2300" s="314" t="s">
        <v>1798</v>
      </c>
      <c r="F2300" s="607" t="s">
        <v>150</v>
      </c>
      <c r="G2300" s="608" t="s">
        <v>147</v>
      </c>
      <c r="H2300" s="342" t="s">
        <v>1208</v>
      </c>
      <c r="I2300" s="609" t="s">
        <v>2714</v>
      </c>
      <c r="J2300" s="607" t="s">
        <v>2647</v>
      </c>
      <c r="K2300" s="610">
        <v>42177.422430555554</v>
      </c>
      <c r="L2300" s="611">
        <v>42491</v>
      </c>
      <c r="M2300" s="306" t="s">
        <v>3435</v>
      </c>
      <c r="N2300" s="612">
        <v>1256</v>
      </c>
      <c r="O2300" s="298"/>
      <c r="P2300" s="298"/>
    </row>
    <row r="2301" spans="2:16" ht="12.75">
      <c r="B2301" s="613" t="s">
        <v>770</v>
      </c>
      <c r="C2301" s="314" t="s">
        <v>1796</v>
      </c>
      <c r="D2301" s="613" t="s">
        <v>1797</v>
      </c>
      <c r="E2301" s="314" t="s">
        <v>1798</v>
      </c>
      <c r="F2301" s="607" t="s">
        <v>150</v>
      </c>
      <c r="G2301" s="608" t="s">
        <v>147</v>
      </c>
      <c r="H2301" s="342" t="s">
        <v>1208</v>
      </c>
      <c r="I2301" s="609" t="s">
        <v>2714</v>
      </c>
      <c r="J2301" s="607" t="s">
        <v>2648</v>
      </c>
      <c r="K2301" s="610">
        <v>42177.422430555554</v>
      </c>
      <c r="L2301" s="611">
        <v>42522</v>
      </c>
      <c r="M2301" s="306" t="s">
        <v>3435</v>
      </c>
      <c r="N2301" s="612">
        <v>1061</v>
      </c>
      <c r="O2301" s="298"/>
      <c r="P2301" s="298"/>
    </row>
    <row r="2302" spans="2:16" ht="12.75">
      <c r="B2302" s="613" t="s">
        <v>619</v>
      </c>
      <c r="C2302" s="314" t="s">
        <v>1619</v>
      </c>
      <c r="D2302" s="613" t="s">
        <v>1620</v>
      </c>
      <c r="E2302" s="314" t="s">
        <v>1621</v>
      </c>
      <c r="F2302" s="607" t="s">
        <v>151</v>
      </c>
      <c r="G2302" s="608" t="s">
        <v>147</v>
      </c>
      <c r="H2302" s="342" t="s">
        <v>1208</v>
      </c>
      <c r="I2302" s="609" t="s">
        <v>2714</v>
      </c>
      <c r="J2302" s="607" t="s">
        <v>2635</v>
      </c>
      <c r="K2302" s="610">
        <v>42177.422442129631</v>
      </c>
      <c r="L2302" s="611">
        <v>42795</v>
      </c>
      <c r="M2302" s="306" t="s">
        <v>3435</v>
      </c>
      <c r="N2302" s="612">
        <v>1</v>
      </c>
      <c r="O2302" s="298"/>
      <c r="P2302" s="298"/>
    </row>
    <row r="2303" spans="2:16" ht="12.75">
      <c r="B2303" s="613" t="s">
        <v>619</v>
      </c>
      <c r="C2303" s="314" t="s">
        <v>1619</v>
      </c>
      <c r="D2303" s="613" t="s">
        <v>1620</v>
      </c>
      <c r="E2303" s="314" t="s">
        <v>1621</v>
      </c>
      <c r="F2303" s="607" t="s">
        <v>151</v>
      </c>
      <c r="G2303" s="608" t="s">
        <v>147</v>
      </c>
      <c r="H2303" s="342" t="s">
        <v>1208</v>
      </c>
      <c r="I2303" s="609" t="s">
        <v>2714</v>
      </c>
      <c r="J2303" s="607" t="s">
        <v>2636</v>
      </c>
      <c r="K2303" s="610">
        <v>42177.422442129631</v>
      </c>
      <c r="L2303" s="611">
        <v>42826</v>
      </c>
      <c r="M2303" s="306" t="s">
        <v>3435</v>
      </c>
      <c r="N2303" s="612">
        <v>2820</v>
      </c>
      <c r="O2303" s="298"/>
      <c r="P2303" s="298"/>
    </row>
    <row r="2304" spans="2:16" ht="12.75">
      <c r="B2304" s="613" t="s">
        <v>619</v>
      </c>
      <c r="C2304" s="314" t="s">
        <v>1619</v>
      </c>
      <c r="D2304" s="613" t="s">
        <v>1620</v>
      </c>
      <c r="E2304" s="314" t="s">
        <v>1621</v>
      </c>
      <c r="F2304" s="607" t="s">
        <v>151</v>
      </c>
      <c r="G2304" s="608" t="s">
        <v>147</v>
      </c>
      <c r="H2304" s="342" t="s">
        <v>1208</v>
      </c>
      <c r="I2304" s="609" t="s">
        <v>2714</v>
      </c>
      <c r="J2304" s="607" t="s">
        <v>2637</v>
      </c>
      <c r="K2304" s="610">
        <v>42177.422442129631</v>
      </c>
      <c r="L2304" s="611">
        <v>42856</v>
      </c>
      <c r="M2304" s="306" t="s">
        <v>3435</v>
      </c>
      <c r="N2304" s="612">
        <v>2832</v>
      </c>
      <c r="O2304" s="298"/>
      <c r="P2304" s="298"/>
    </row>
    <row r="2305" spans="2:16" ht="12.75">
      <c r="B2305" s="613" t="s">
        <v>619</v>
      </c>
      <c r="C2305" s="314" t="s">
        <v>1619</v>
      </c>
      <c r="D2305" s="613" t="s">
        <v>1620</v>
      </c>
      <c r="E2305" s="314" t="s">
        <v>1621</v>
      </c>
      <c r="F2305" s="607" t="s">
        <v>151</v>
      </c>
      <c r="G2305" s="608" t="s">
        <v>147</v>
      </c>
      <c r="H2305" s="342" t="s">
        <v>1208</v>
      </c>
      <c r="I2305" s="609" t="s">
        <v>2714</v>
      </c>
      <c r="J2305" s="607" t="s">
        <v>2638</v>
      </c>
      <c r="K2305" s="610">
        <v>42177.422442129631</v>
      </c>
      <c r="L2305" s="611">
        <v>42887</v>
      </c>
      <c r="M2305" s="306" t="s">
        <v>3435</v>
      </c>
      <c r="N2305" s="612">
        <v>3562</v>
      </c>
      <c r="O2305" s="298"/>
      <c r="P2305" s="298"/>
    </row>
    <row r="2306" spans="2:16" ht="12.75">
      <c r="B2306" s="613" t="s">
        <v>619</v>
      </c>
      <c r="C2306" s="314" t="s">
        <v>1619</v>
      </c>
      <c r="D2306" s="613" t="s">
        <v>1620</v>
      </c>
      <c r="E2306" s="314" t="s">
        <v>1621</v>
      </c>
      <c r="F2306" s="607" t="s">
        <v>151</v>
      </c>
      <c r="G2306" s="608" t="s">
        <v>147</v>
      </c>
      <c r="H2306" s="342" t="s">
        <v>1208</v>
      </c>
      <c r="I2306" s="609" t="s">
        <v>2714</v>
      </c>
      <c r="J2306" s="607" t="s">
        <v>2639</v>
      </c>
      <c r="K2306" s="610">
        <v>42177.422442129631</v>
      </c>
      <c r="L2306" s="611">
        <v>42917</v>
      </c>
      <c r="M2306" s="306" t="s">
        <v>3435</v>
      </c>
      <c r="N2306" s="612">
        <v>3134</v>
      </c>
      <c r="O2306" s="298"/>
      <c r="P2306" s="298"/>
    </row>
    <row r="2307" spans="2:16" ht="12.75">
      <c r="B2307" s="613" t="s">
        <v>619</v>
      </c>
      <c r="C2307" s="314" t="s">
        <v>1619</v>
      </c>
      <c r="D2307" s="613" t="s">
        <v>1620</v>
      </c>
      <c r="E2307" s="314" t="s">
        <v>1621</v>
      </c>
      <c r="F2307" s="607" t="s">
        <v>151</v>
      </c>
      <c r="G2307" s="608" t="s">
        <v>147</v>
      </c>
      <c r="H2307" s="342" t="s">
        <v>1208</v>
      </c>
      <c r="I2307" s="609" t="s">
        <v>2714</v>
      </c>
      <c r="J2307" s="607" t="s">
        <v>2640</v>
      </c>
      <c r="K2307" s="610">
        <v>42177.422442129631</v>
      </c>
      <c r="L2307" s="611">
        <v>42948</v>
      </c>
      <c r="M2307" s="306" t="s">
        <v>3435</v>
      </c>
      <c r="N2307" s="612">
        <v>3590</v>
      </c>
      <c r="O2307" s="298"/>
      <c r="P2307" s="298"/>
    </row>
    <row r="2308" spans="2:16" ht="12.75">
      <c r="B2308" s="613" t="s">
        <v>619</v>
      </c>
      <c r="C2308" s="314" t="s">
        <v>1619</v>
      </c>
      <c r="D2308" s="613" t="s">
        <v>1620</v>
      </c>
      <c r="E2308" s="314" t="s">
        <v>1621</v>
      </c>
      <c r="F2308" s="607" t="s">
        <v>151</v>
      </c>
      <c r="G2308" s="608" t="s">
        <v>147</v>
      </c>
      <c r="H2308" s="342" t="s">
        <v>1208</v>
      </c>
      <c r="I2308" s="609" t="s">
        <v>2714</v>
      </c>
      <c r="J2308" s="607" t="s">
        <v>2641</v>
      </c>
      <c r="K2308" s="610">
        <v>42177.422442129631</v>
      </c>
      <c r="L2308" s="611">
        <v>42979</v>
      </c>
      <c r="M2308" s="306" t="s">
        <v>3435</v>
      </c>
      <c r="N2308" s="612">
        <v>3499</v>
      </c>
      <c r="O2308" s="298"/>
      <c r="P2308" s="298"/>
    </row>
    <row r="2309" spans="2:16" ht="12.75">
      <c r="B2309" s="613" t="s">
        <v>619</v>
      </c>
      <c r="C2309" s="314" t="s">
        <v>1619</v>
      </c>
      <c r="D2309" s="613" t="s">
        <v>1620</v>
      </c>
      <c r="E2309" s="314" t="s">
        <v>1621</v>
      </c>
      <c r="F2309" s="607" t="s">
        <v>151</v>
      </c>
      <c r="G2309" s="608" t="s">
        <v>147</v>
      </c>
      <c r="H2309" s="342" t="s">
        <v>1208</v>
      </c>
      <c r="I2309" s="609" t="s">
        <v>2714</v>
      </c>
      <c r="J2309" s="607" t="s">
        <v>2642</v>
      </c>
      <c r="K2309" s="610">
        <v>42177.422442129631</v>
      </c>
      <c r="L2309" s="611">
        <v>43009</v>
      </c>
      <c r="M2309" s="306" t="s">
        <v>3435</v>
      </c>
      <c r="N2309" s="612">
        <v>160</v>
      </c>
      <c r="O2309" s="298"/>
      <c r="P2309" s="298"/>
    </row>
    <row r="2310" spans="2:16" ht="12.75">
      <c r="B2310" s="613" t="s">
        <v>619</v>
      </c>
      <c r="C2310" s="314" t="s">
        <v>1619</v>
      </c>
      <c r="D2310" s="613" t="s">
        <v>1807</v>
      </c>
      <c r="E2310" s="314" t="s">
        <v>1808</v>
      </c>
      <c r="F2310" s="607" t="s">
        <v>151</v>
      </c>
      <c r="G2310" s="608" t="s">
        <v>147</v>
      </c>
      <c r="H2310" s="342" t="s">
        <v>1208</v>
      </c>
      <c r="I2310" s="609" t="s">
        <v>2714</v>
      </c>
      <c r="J2310" s="607" t="s">
        <v>2636</v>
      </c>
      <c r="K2310" s="610">
        <v>42177.422442129631</v>
      </c>
      <c r="L2310" s="611">
        <v>42826</v>
      </c>
      <c r="M2310" s="306" t="s">
        <v>3435</v>
      </c>
      <c r="N2310" s="612">
        <v>4701</v>
      </c>
      <c r="O2310" s="298"/>
      <c r="P2310" s="298"/>
    </row>
    <row r="2311" spans="2:16" ht="12.75">
      <c r="B2311" s="613" t="s">
        <v>619</v>
      </c>
      <c r="C2311" s="314" t="s">
        <v>1619</v>
      </c>
      <c r="D2311" s="613" t="s">
        <v>1807</v>
      </c>
      <c r="E2311" s="314" t="s">
        <v>1808</v>
      </c>
      <c r="F2311" s="607" t="s">
        <v>151</v>
      </c>
      <c r="G2311" s="608" t="s">
        <v>147</v>
      </c>
      <c r="H2311" s="342" t="s">
        <v>1208</v>
      </c>
      <c r="I2311" s="609" t="s">
        <v>2714</v>
      </c>
      <c r="J2311" s="607" t="s">
        <v>2637</v>
      </c>
      <c r="K2311" s="610">
        <v>42177.422442129631</v>
      </c>
      <c r="L2311" s="611">
        <v>42856</v>
      </c>
      <c r="M2311" s="306" t="s">
        <v>3435</v>
      </c>
      <c r="N2311" s="612">
        <v>4720</v>
      </c>
      <c r="O2311" s="298"/>
      <c r="P2311" s="298"/>
    </row>
    <row r="2312" spans="2:16" ht="12.75">
      <c r="B2312" s="613" t="s">
        <v>619</v>
      </c>
      <c r="C2312" s="314" t="s">
        <v>1619</v>
      </c>
      <c r="D2312" s="613" t="s">
        <v>1807</v>
      </c>
      <c r="E2312" s="314" t="s">
        <v>1808</v>
      </c>
      <c r="F2312" s="607" t="s">
        <v>151</v>
      </c>
      <c r="G2312" s="608" t="s">
        <v>147</v>
      </c>
      <c r="H2312" s="342" t="s">
        <v>1208</v>
      </c>
      <c r="I2312" s="609" t="s">
        <v>2714</v>
      </c>
      <c r="J2312" s="607" t="s">
        <v>2638</v>
      </c>
      <c r="K2312" s="610">
        <v>42177.422442129631</v>
      </c>
      <c r="L2312" s="611">
        <v>42887</v>
      </c>
      <c r="M2312" s="306" t="s">
        <v>3435</v>
      </c>
      <c r="N2312" s="612">
        <v>5937</v>
      </c>
      <c r="O2312" s="298"/>
      <c r="P2312" s="298"/>
    </row>
    <row r="2313" spans="2:16" ht="12.75">
      <c r="B2313" s="613" t="s">
        <v>619</v>
      </c>
      <c r="C2313" s="314" t="s">
        <v>1619</v>
      </c>
      <c r="D2313" s="613" t="s">
        <v>1807</v>
      </c>
      <c r="E2313" s="314" t="s">
        <v>1808</v>
      </c>
      <c r="F2313" s="607" t="s">
        <v>151</v>
      </c>
      <c r="G2313" s="608" t="s">
        <v>147</v>
      </c>
      <c r="H2313" s="342" t="s">
        <v>1208</v>
      </c>
      <c r="I2313" s="609" t="s">
        <v>2714</v>
      </c>
      <c r="J2313" s="607" t="s">
        <v>2639</v>
      </c>
      <c r="K2313" s="610">
        <v>42177.422442129631</v>
      </c>
      <c r="L2313" s="611">
        <v>42917</v>
      </c>
      <c r="M2313" s="306" t="s">
        <v>3435</v>
      </c>
      <c r="N2313" s="612">
        <v>5223</v>
      </c>
      <c r="O2313" s="298"/>
      <c r="P2313" s="298"/>
    </row>
    <row r="2314" spans="2:16" ht="12.75">
      <c r="B2314" s="613" t="s">
        <v>619</v>
      </c>
      <c r="C2314" s="314" t="s">
        <v>1619</v>
      </c>
      <c r="D2314" s="613" t="s">
        <v>1807</v>
      </c>
      <c r="E2314" s="314" t="s">
        <v>1808</v>
      </c>
      <c r="F2314" s="607" t="s">
        <v>151</v>
      </c>
      <c r="G2314" s="608" t="s">
        <v>147</v>
      </c>
      <c r="H2314" s="342" t="s">
        <v>1208</v>
      </c>
      <c r="I2314" s="609" t="s">
        <v>2714</v>
      </c>
      <c r="J2314" s="607" t="s">
        <v>2640</v>
      </c>
      <c r="K2314" s="610">
        <v>42177.422442129631</v>
      </c>
      <c r="L2314" s="611">
        <v>42948</v>
      </c>
      <c r="M2314" s="306" t="s">
        <v>3435</v>
      </c>
      <c r="N2314" s="612">
        <v>5983</v>
      </c>
      <c r="O2314" s="298"/>
      <c r="P2314" s="298"/>
    </row>
    <row r="2315" spans="2:16" ht="12.75">
      <c r="B2315" s="613" t="s">
        <v>619</v>
      </c>
      <c r="C2315" s="314" t="s">
        <v>1619</v>
      </c>
      <c r="D2315" s="613" t="s">
        <v>1807</v>
      </c>
      <c r="E2315" s="314" t="s">
        <v>1808</v>
      </c>
      <c r="F2315" s="607" t="s">
        <v>151</v>
      </c>
      <c r="G2315" s="608" t="s">
        <v>147</v>
      </c>
      <c r="H2315" s="342" t="s">
        <v>1208</v>
      </c>
      <c r="I2315" s="609" t="s">
        <v>2714</v>
      </c>
      <c r="J2315" s="607" t="s">
        <v>2641</v>
      </c>
      <c r="K2315" s="610">
        <v>42177.422442129631</v>
      </c>
      <c r="L2315" s="611">
        <v>42979</v>
      </c>
      <c r="M2315" s="306" t="s">
        <v>3435</v>
      </c>
      <c r="N2315" s="612">
        <v>5831</v>
      </c>
      <c r="O2315" s="298"/>
      <c r="P2315" s="298"/>
    </row>
    <row r="2316" spans="2:16" ht="12.75">
      <c r="B2316" s="613" t="s">
        <v>619</v>
      </c>
      <c r="C2316" s="314" t="s">
        <v>1619</v>
      </c>
      <c r="D2316" s="613" t="s">
        <v>1807</v>
      </c>
      <c r="E2316" s="314" t="s">
        <v>1808</v>
      </c>
      <c r="F2316" s="607" t="s">
        <v>151</v>
      </c>
      <c r="G2316" s="608" t="s">
        <v>147</v>
      </c>
      <c r="H2316" s="342" t="s">
        <v>1208</v>
      </c>
      <c r="I2316" s="609" t="s">
        <v>2714</v>
      </c>
      <c r="J2316" s="607" t="s">
        <v>2642</v>
      </c>
      <c r="K2316" s="610">
        <v>42177.422442129631</v>
      </c>
      <c r="L2316" s="611">
        <v>43009</v>
      </c>
      <c r="M2316" s="306" t="s">
        <v>3435</v>
      </c>
      <c r="N2316" s="612">
        <v>268</v>
      </c>
      <c r="O2316" s="298"/>
      <c r="P2316" s="298"/>
    </row>
    <row r="2317" spans="2:16" ht="12.75">
      <c r="B2317" s="613" t="s">
        <v>619</v>
      </c>
      <c r="C2317" s="314" t="s">
        <v>1619</v>
      </c>
      <c r="D2317" s="613" t="s">
        <v>1809</v>
      </c>
      <c r="E2317" s="314" t="s">
        <v>1810</v>
      </c>
      <c r="F2317" s="607" t="s">
        <v>151</v>
      </c>
      <c r="G2317" s="608" t="s">
        <v>147</v>
      </c>
      <c r="H2317" s="342" t="s">
        <v>1208</v>
      </c>
      <c r="I2317" s="609" t="s">
        <v>2714</v>
      </c>
      <c r="J2317" s="607" t="s">
        <v>2636</v>
      </c>
      <c r="K2317" s="610">
        <v>42177.422442129631</v>
      </c>
      <c r="L2317" s="611">
        <v>42826</v>
      </c>
      <c r="M2317" s="306" t="s">
        <v>3435</v>
      </c>
      <c r="N2317" s="612">
        <v>4701</v>
      </c>
      <c r="O2317" s="298"/>
      <c r="P2317" s="298"/>
    </row>
    <row r="2318" spans="2:16" ht="12.75">
      <c r="B2318" s="613" t="s">
        <v>619</v>
      </c>
      <c r="C2318" s="314" t="s">
        <v>1619</v>
      </c>
      <c r="D2318" s="613" t="s">
        <v>1809</v>
      </c>
      <c r="E2318" s="314" t="s">
        <v>1810</v>
      </c>
      <c r="F2318" s="607" t="s">
        <v>151</v>
      </c>
      <c r="G2318" s="608" t="s">
        <v>147</v>
      </c>
      <c r="H2318" s="342" t="s">
        <v>1208</v>
      </c>
      <c r="I2318" s="609" t="s">
        <v>2714</v>
      </c>
      <c r="J2318" s="607" t="s">
        <v>2637</v>
      </c>
      <c r="K2318" s="610">
        <v>42177.422442129631</v>
      </c>
      <c r="L2318" s="611">
        <v>42856</v>
      </c>
      <c r="M2318" s="306" t="s">
        <v>3435</v>
      </c>
      <c r="N2318" s="612">
        <v>4720</v>
      </c>
      <c r="O2318" s="298"/>
      <c r="P2318" s="298"/>
    </row>
    <row r="2319" spans="2:16" ht="12.75">
      <c r="B2319" s="613" t="s">
        <v>619</v>
      </c>
      <c r="C2319" s="314" t="s">
        <v>1619</v>
      </c>
      <c r="D2319" s="613" t="s">
        <v>1809</v>
      </c>
      <c r="E2319" s="314" t="s">
        <v>1810</v>
      </c>
      <c r="F2319" s="607" t="s">
        <v>151</v>
      </c>
      <c r="G2319" s="608" t="s">
        <v>147</v>
      </c>
      <c r="H2319" s="342" t="s">
        <v>1208</v>
      </c>
      <c r="I2319" s="609" t="s">
        <v>2714</v>
      </c>
      <c r="J2319" s="607" t="s">
        <v>2638</v>
      </c>
      <c r="K2319" s="610">
        <v>42177.422442129631</v>
      </c>
      <c r="L2319" s="611">
        <v>42887</v>
      </c>
      <c r="M2319" s="306" t="s">
        <v>3435</v>
      </c>
      <c r="N2319" s="612">
        <v>5937</v>
      </c>
      <c r="O2319" s="298"/>
      <c r="P2319" s="298"/>
    </row>
    <row r="2320" spans="2:16" ht="12.75">
      <c r="B2320" s="613" t="s">
        <v>619</v>
      </c>
      <c r="C2320" s="314" t="s">
        <v>1619</v>
      </c>
      <c r="D2320" s="613" t="s">
        <v>1809</v>
      </c>
      <c r="E2320" s="314" t="s">
        <v>1810</v>
      </c>
      <c r="F2320" s="607" t="s">
        <v>151</v>
      </c>
      <c r="G2320" s="608" t="s">
        <v>147</v>
      </c>
      <c r="H2320" s="342" t="s">
        <v>1208</v>
      </c>
      <c r="I2320" s="609" t="s">
        <v>2714</v>
      </c>
      <c r="J2320" s="607" t="s">
        <v>2639</v>
      </c>
      <c r="K2320" s="610">
        <v>42177.422442129631</v>
      </c>
      <c r="L2320" s="611">
        <v>42917</v>
      </c>
      <c r="M2320" s="306" t="s">
        <v>3435</v>
      </c>
      <c r="N2320" s="612">
        <v>5223</v>
      </c>
      <c r="O2320" s="298"/>
      <c r="P2320" s="298"/>
    </row>
    <row r="2321" spans="2:16" ht="12.75">
      <c r="B2321" s="613" t="s">
        <v>619</v>
      </c>
      <c r="C2321" s="314" t="s">
        <v>1619</v>
      </c>
      <c r="D2321" s="613" t="s">
        <v>1809</v>
      </c>
      <c r="E2321" s="314" t="s">
        <v>1810</v>
      </c>
      <c r="F2321" s="607" t="s">
        <v>151</v>
      </c>
      <c r="G2321" s="608" t="s">
        <v>147</v>
      </c>
      <c r="H2321" s="342" t="s">
        <v>1208</v>
      </c>
      <c r="I2321" s="609" t="s">
        <v>2714</v>
      </c>
      <c r="J2321" s="607" t="s">
        <v>2640</v>
      </c>
      <c r="K2321" s="610">
        <v>42177.422442129631</v>
      </c>
      <c r="L2321" s="611">
        <v>42948</v>
      </c>
      <c r="M2321" s="306" t="s">
        <v>3435</v>
      </c>
      <c r="N2321" s="612">
        <v>5983</v>
      </c>
      <c r="O2321" s="298"/>
      <c r="P2321" s="298"/>
    </row>
    <row r="2322" spans="2:16" ht="12.75">
      <c r="B2322" s="613" t="s">
        <v>619</v>
      </c>
      <c r="C2322" s="314" t="s">
        <v>1619</v>
      </c>
      <c r="D2322" s="613" t="s">
        <v>1809</v>
      </c>
      <c r="E2322" s="314" t="s">
        <v>1810</v>
      </c>
      <c r="F2322" s="607" t="s">
        <v>151</v>
      </c>
      <c r="G2322" s="608" t="s">
        <v>147</v>
      </c>
      <c r="H2322" s="342" t="s">
        <v>1208</v>
      </c>
      <c r="I2322" s="609" t="s">
        <v>2714</v>
      </c>
      <c r="J2322" s="607" t="s">
        <v>2641</v>
      </c>
      <c r="K2322" s="610">
        <v>42177.422442129631</v>
      </c>
      <c r="L2322" s="611">
        <v>42979</v>
      </c>
      <c r="M2322" s="306" t="s">
        <v>3435</v>
      </c>
      <c r="N2322" s="612">
        <v>5831</v>
      </c>
      <c r="O2322" s="298"/>
      <c r="P2322" s="298"/>
    </row>
    <row r="2323" spans="2:16" ht="12.75">
      <c r="B2323" s="613" t="s">
        <v>619</v>
      </c>
      <c r="C2323" s="314" t="s">
        <v>1619</v>
      </c>
      <c r="D2323" s="613" t="s">
        <v>1809</v>
      </c>
      <c r="E2323" s="314" t="s">
        <v>1810</v>
      </c>
      <c r="F2323" s="607" t="s">
        <v>151</v>
      </c>
      <c r="G2323" s="608" t="s">
        <v>147</v>
      </c>
      <c r="H2323" s="342" t="s">
        <v>1208</v>
      </c>
      <c r="I2323" s="609" t="s">
        <v>2714</v>
      </c>
      <c r="J2323" s="607" t="s">
        <v>2642</v>
      </c>
      <c r="K2323" s="610">
        <v>42177.422442129631</v>
      </c>
      <c r="L2323" s="611">
        <v>43009</v>
      </c>
      <c r="M2323" s="306" t="s">
        <v>3435</v>
      </c>
      <c r="N2323" s="612">
        <v>268</v>
      </c>
      <c r="O2323" s="298"/>
      <c r="P2323" s="298"/>
    </row>
    <row r="2324" spans="2:16" ht="12.75">
      <c r="B2324" s="613" t="s">
        <v>572</v>
      </c>
      <c r="C2324" s="314" t="s">
        <v>1622</v>
      </c>
      <c r="D2324" s="613" t="s">
        <v>1623</v>
      </c>
      <c r="E2324" s="314" t="s">
        <v>1624</v>
      </c>
      <c r="F2324" s="607" t="s">
        <v>151</v>
      </c>
      <c r="G2324" s="608" t="s">
        <v>147</v>
      </c>
      <c r="H2324" s="342" t="s">
        <v>1208</v>
      </c>
      <c r="I2324" s="609" t="s">
        <v>2714</v>
      </c>
      <c r="J2324" s="607" t="s">
        <v>2633</v>
      </c>
      <c r="K2324" s="610">
        <v>42177.422430555554</v>
      </c>
      <c r="L2324" s="611">
        <v>42736</v>
      </c>
      <c r="M2324" s="306" t="s">
        <v>3435</v>
      </c>
      <c r="N2324" s="612">
        <v>168</v>
      </c>
      <c r="O2324" s="298"/>
      <c r="P2324" s="298"/>
    </row>
    <row r="2325" spans="2:16" ht="12.75">
      <c r="B2325" s="613" t="s">
        <v>572</v>
      </c>
      <c r="C2325" s="314" t="s">
        <v>1622</v>
      </c>
      <c r="D2325" s="613" t="s">
        <v>1623</v>
      </c>
      <c r="E2325" s="314" t="s">
        <v>1624</v>
      </c>
      <c r="F2325" s="607" t="s">
        <v>151</v>
      </c>
      <c r="G2325" s="608" t="s">
        <v>147</v>
      </c>
      <c r="H2325" s="342" t="s">
        <v>1208</v>
      </c>
      <c r="I2325" s="609" t="s">
        <v>2714</v>
      </c>
      <c r="J2325" s="607" t="s">
        <v>2634</v>
      </c>
      <c r="K2325" s="610">
        <v>42177.422430555554</v>
      </c>
      <c r="L2325" s="611">
        <v>42767</v>
      </c>
      <c r="M2325" s="306" t="s">
        <v>3435</v>
      </c>
      <c r="N2325" s="612">
        <v>1133</v>
      </c>
      <c r="O2325" s="298"/>
      <c r="P2325" s="298"/>
    </row>
    <row r="2326" spans="2:16" ht="12.75">
      <c r="B2326" s="613" t="s">
        <v>572</v>
      </c>
      <c r="C2326" s="314" t="s">
        <v>1622</v>
      </c>
      <c r="D2326" s="613" t="s">
        <v>1623</v>
      </c>
      <c r="E2326" s="314" t="s">
        <v>1624</v>
      </c>
      <c r="F2326" s="607" t="s">
        <v>151</v>
      </c>
      <c r="G2326" s="608" t="s">
        <v>147</v>
      </c>
      <c r="H2326" s="342" t="s">
        <v>1208</v>
      </c>
      <c r="I2326" s="609" t="s">
        <v>2714</v>
      </c>
      <c r="J2326" s="607" t="s">
        <v>2635</v>
      </c>
      <c r="K2326" s="610">
        <v>42177.422442129631</v>
      </c>
      <c r="L2326" s="611">
        <v>42795</v>
      </c>
      <c r="M2326" s="306" t="s">
        <v>3435</v>
      </c>
      <c r="N2326" s="612">
        <v>2677</v>
      </c>
      <c r="O2326" s="298"/>
      <c r="P2326" s="298"/>
    </row>
    <row r="2327" spans="2:16" ht="12.75">
      <c r="B2327" s="613" t="s">
        <v>572</v>
      </c>
      <c r="C2327" s="314" t="s">
        <v>1622</v>
      </c>
      <c r="D2327" s="613" t="s">
        <v>1623</v>
      </c>
      <c r="E2327" s="314" t="s">
        <v>1624</v>
      </c>
      <c r="F2327" s="607" t="s">
        <v>151</v>
      </c>
      <c r="G2327" s="608" t="s">
        <v>147</v>
      </c>
      <c r="H2327" s="342" t="s">
        <v>1208</v>
      </c>
      <c r="I2327" s="609" t="s">
        <v>2714</v>
      </c>
      <c r="J2327" s="607" t="s">
        <v>2636</v>
      </c>
      <c r="K2327" s="610">
        <v>42177.422442129631</v>
      </c>
      <c r="L2327" s="611">
        <v>42826</v>
      </c>
      <c r="M2327" s="306" t="s">
        <v>3435</v>
      </c>
      <c r="N2327" s="612">
        <v>4795</v>
      </c>
      <c r="O2327" s="298"/>
      <c r="P2327" s="298"/>
    </row>
    <row r="2328" spans="2:16" ht="12.75">
      <c r="B2328" s="613" t="s">
        <v>572</v>
      </c>
      <c r="C2328" s="314" t="s">
        <v>1622</v>
      </c>
      <c r="D2328" s="613" t="s">
        <v>1623</v>
      </c>
      <c r="E2328" s="314" t="s">
        <v>1624</v>
      </c>
      <c r="F2328" s="607" t="s">
        <v>151</v>
      </c>
      <c r="G2328" s="608" t="s">
        <v>147</v>
      </c>
      <c r="H2328" s="342" t="s">
        <v>1208</v>
      </c>
      <c r="I2328" s="609" t="s">
        <v>2714</v>
      </c>
      <c r="J2328" s="607" t="s">
        <v>2637</v>
      </c>
      <c r="K2328" s="610">
        <v>42177.422442129631</v>
      </c>
      <c r="L2328" s="611">
        <v>42856</v>
      </c>
      <c r="M2328" s="306" t="s">
        <v>3435</v>
      </c>
      <c r="N2328" s="612">
        <v>4772</v>
      </c>
      <c r="O2328" s="298"/>
      <c r="P2328" s="298"/>
    </row>
    <row r="2329" spans="2:16" ht="12.75">
      <c r="B2329" s="613" t="s">
        <v>572</v>
      </c>
      <c r="C2329" s="314" t="s">
        <v>1622</v>
      </c>
      <c r="D2329" s="613" t="s">
        <v>1623</v>
      </c>
      <c r="E2329" s="314" t="s">
        <v>1624</v>
      </c>
      <c r="F2329" s="607" t="s">
        <v>151</v>
      </c>
      <c r="G2329" s="608" t="s">
        <v>147</v>
      </c>
      <c r="H2329" s="342" t="s">
        <v>1208</v>
      </c>
      <c r="I2329" s="609" t="s">
        <v>2714</v>
      </c>
      <c r="J2329" s="607" t="s">
        <v>2638</v>
      </c>
      <c r="K2329" s="610">
        <v>42177.422442129631</v>
      </c>
      <c r="L2329" s="611">
        <v>42887</v>
      </c>
      <c r="M2329" s="306" t="s">
        <v>3435</v>
      </c>
      <c r="N2329" s="612">
        <v>4442</v>
      </c>
      <c r="O2329" s="298"/>
      <c r="P2329" s="298"/>
    </row>
    <row r="2330" spans="2:16" ht="12.75">
      <c r="B2330" s="613" t="s">
        <v>572</v>
      </c>
      <c r="C2330" s="314" t="s">
        <v>1622</v>
      </c>
      <c r="D2330" s="613" t="s">
        <v>1623</v>
      </c>
      <c r="E2330" s="314" t="s">
        <v>1624</v>
      </c>
      <c r="F2330" s="607" t="s">
        <v>151</v>
      </c>
      <c r="G2330" s="608" t="s">
        <v>147</v>
      </c>
      <c r="H2330" s="342" t="s">
        <v>1208</v>
      </c>
      <c r="I2330" s="609" t="s">
        <v>2714</v>
      </c>
      <c r="J2330" s="607" t="s">
        <v>2639</v>
      </c>
      <c r="K2330" s="610">
        <v>42177.422442129631</v>
      </c>
      <c r="L2330" s="611">
        <v>42917</v>
      </c>
      <c r="M2330" s="306" t="s">
        <v>3435</v>
      </c>
      <c r="N2330" s="612">
        <v>3744</v>
      </c>
      <c r="O2330" s="298"/>
      <c r="P2330" s="298"/>
    </row>
    <row r="2331" spans="2:16" ht="12.75">
      <c r="B2331" s="613" t="s">
        <v>572</v>
      </c>
      <c r="C2331" s="314" t="s">
        <v>1622</v>
      </c>
      <c r="D2331" s="613" t="s">
        <v>1623</v>
      </c>
      <c r="E2331" s="314" t="s">
        <v>1624</v>
      </c>
      <c r="F2331" s="607" t="s">
        <v>151</v>
      </c>
      <c r="G2331" s="608" t="s">
        <v>147</v>
      </c>
      <c r="H2331" s="342" t="s">
        <v>1208</v>
      </c>
      <c r="I2331" s="609" t="s">
        <v>2714</v>
      </c>
      <c r="J2331" s="607" t="s">
        <v>2640</v>
      </c>
      <c r="K2331" s="610">
        <v>42177.422442129631</v>
      </c>
      <c r="L2331" s="611">
        <v>42948</v>
      </c>
      <c r="M2331" s="306" t="s">
        <v>3435</v>
      </c>
      <c r="N2331" s="612">
        <v>2107</v>
      </c>
      <c r="O2331" s="298"/>
      <c r="P2331" s="298"/>
    </row>
    <row r="2332" spans="2:16" ht="12.75">
      <c r="B2332" s="613" t="s">
        <v>572</v>
      </c>
      <c r="C2332" s="314" t="s">
        <v>1622</v>
      </c>
      <c r="D2332" s="613" t="s">
        <v>1623</v>
      </c>
      <c r="E2332" s="314" t="s">
        <v>1624</v>
      </c>
      <c r="F2332" s="607" t="s">
        <v>151</v>
      </c>
      <c r="G2332" s="608" t="s">
        <v>147</v>
      </c>
      <c r="H2332" s="342" t="s">
        <v>1208</v>
      </c>
      <c r="I2332" s="609" t="s">
        <v>2714</v>
      </c>
      <c r="J2332" s="607" t="s">
        <v>2641</v>
      </c>
      <c r="K2332" s="610">
        <v>42177.422442129631</v>
      </c>
      <c r="L2332" s="611">
        <v>42979</v>
      </c>
      <c r="M2332" s="306" t="s">
        <v>3435</v>
      </c>
      <c r="N2332" s="612">
        <v>813</v>
      </c>
      <c r="O2332" s="298"/>
      <c r="P2332" s="298"/>
    </row>
    <row r="2333" spans="2:16" ht="12.75">
      <c r="B2333" s="613" t="s">
        <v>899</v>
      </c>
      <c r="C2333" s="314" t="s">
        <v>2064</v>
      </c>
      <c r="D2333" s="613" t="s">
        <v>2065</v>
      </c>
      <c r="E2333" s="314" t="s">
        <v>2066</v>
      </c>
      <c r="F2333" s="607" t="s">
        <v>151</v>
      </c>
      <c r="G2333" s="608" t="s">
        <v>147</v>
      </c>
      <c r="H2333" s="342" t="s">
        <v>1208</v>
      </c>
      <c r="I2333" s="609" t="s">
        <v>2714</v>
      </c>
      <c r="J2333" s="607" t="s">
        <v>2644</v>
      </c>
      <c r="K2333" s="610">
        <v>42177.422430555554</v>
      </c>
      <c r="L2333" s="611">
        <v>42705</v>
      </c>
      <c r="M2333" s="306" t="s">
        <v>3435</v>
      </c>
      <c r="N2333" s="612">
        <v>89</v>
      </c>
      <c r="O2333" s="298"/>
      <c r="P2333" s="298"/>
    </row>
    <row r="2334" spans="2:16" ht="12.75">
      <c r="B2334" s="613" t="s">
        <v>899</v>
      </c>
      <c r="C2334" s="314" t="s">
        <v>2064</v>
      </c>
      <c r="D2334" s="613" t="s">
        <v>2065</v>
      </c>
      <c r="E2334" s="314" t="s">
        <v>2066</v>
      </c>
      <c r="F2334" s="607" t="s">
        <v>151</v>
      </c>
      <c r="G2334" s="608" t="s">
        <v>147</v>
      </c>
      <c r="H2334" s="342" t="s">
        <v>1208</v>
      </c>
      <c r="I2334" s="609" t="s">
        <v>2714</v>
      </c>
      <c r="J2334" s="607" t="s">
        <v>2635</v>
      </c>
      <c r="K2334" s="610">
        <v>42177.422442129631</v>
      </c>
      <c r="L2334" s="611">
        <v>42795</v>
      </c>
      <c r="M2334" s="306" t="s">
        <v>3435</v>
      </c>
      <c r="N2334" s="612">
        <v>435</v>
      </c>
      <c r="O2334" s="298"/>
      <c r="P2334" s="298"/>
    </row>
    <row r="2335" spans="2:16" ht="12.75">
      <c r="B2335" s="613" t="s">
        <v>899</v>
      </c>
      <c r="C2335" s="314" t="s">
        <v>2064</v>
      </c>
      <c r="D2335" s="613" t="s">
        <v>2065</v>
      </c>
      <c r="E2335" s="314" t="s">
        <v>2066</v>
      </c>
      <c r="F2335" s="607" t="s">
        <v>151</v>
      </c>
      <c r="G2335" s="608" t="s">
        <v>147</v>
      </c>
      <c r="H2335" s="342" t="s">
        <v>1208</v>
      </c>
      <c r="I2335" s="609" t="s">
        <v>2714</v>
      </c>
      <c r="J2335" s="607" t="s">
        <v>2636</v>
      </c>
      <c r="K2335" s="610">
        <v>42177.422442129631</v>
      </c>
      <c r="L2335" s="611">
        <v>42826</v>
      </c>
      <c r="M2335" s="306" t="s">
        <v>3435</v>
      </c>
      <c r="N2335" s="612">
        <v>1110</v>
      </c>
      <c r="O2335" s="298"/>
      <c r="P2335" s="298"/>
    </row>
    <row r="2336" spans="2:16" ht="12.75">
      <c r="B2336" s="613" t="s">
        <v>899</v>
      </c>
      <c r="C2336" s="314" t="s">
        <v>2064</v>
      </c>
      <c r="D2336" s="613" t="s">
        <v>2065</v>
      </c>
      <c r="E2336" s="314" t="s">
        <v>2066</v>
      </c>
      <c r="F2336" s="607" t="s">
        <v>151</v>
      </c>
      <c r="G2336" s="608" t="s">
        <v>147</v>
      </c>
      <c r="H2336" s="342" t="s">
        <v>1208</v>
      </c>
      <c r="I2336" s="609" t="s">
        <v>2714</v>
      </c>
      <c r="J2336" s="607" t="s">
        <v>2637</v>
      </c>
      <c r="K2336" s="610">
        <v>42177.422442129631</v>
      </c>
      <c r="L2336" s="611">
        <v>42856</v>
      </c>
      <c r="M2336" s="306" t="s">
        <v>3435</v>
      </c>
      <c r="N2336" s="612">
        <v>487</v>
      </c>
      <c r="O2336" s="298"/>
      <c r="P2336" s="298"/>
    </row>
    <row r="2337" spans="2:16" ht="12.75">
      <c r="B2337" s="613" t="s">
        <v>899</v>
      </c>
      <c r="C2337" s="314" t="s">
        <v>2064</v>
      </c>
      <c r="D2337" s="613" t="s">
        <v>2065</v>
      </c>
      <c r="E2337" s="314" t="s">
        <v>2066</v>
      </c>
      <c r="F2337" s="607" t="s">
        <v>151</v>
      </c>
      <c r="G2337" s="608" t="s">
        <v>147</v>
      </c>
      <c r="H2337" s="342" t="s">
        <v>1208</v>
      </c>
      <c r="I2337" s="609" t="s">
        <v>2714</v>
      </c>
      <c r="J2337" s="607" t="s">
        <v>2638</v>
      </c>
      <c r="K2337" s="610">
        <v>42177.422442129631</v>
      </c>
      <c r="L2337" s="611">
        <v>42887</v>
      </c>
      <c r="M2337" s="306" t="s">
        <v>3435</v>
      </c>
      <c r="N2337" s="612">
        <v>642</v>
      </c>
      <c r="O2337" s="298"/>
      <c r="P2337" s="298"/>
    </row>
    <row r="2338" spans="2:16" ht="12.75">
      <c r="B2338" s="613" t="s">
        <v>899</v>
      </c>
      <c r="C2338" s="314" t="s">
        <v>2064</v>
      </c>
      <c r="D2338" s="613" t="s">
        <v>2065</v>
      </c>
      <c r="E2338" s="314" t="s">
        <v>2066</v>
      </c>
      <c r="F2338" s="607" t="s">
        <v>151</v>
      </c>
      <c r="G2338" s="608" t="s">
        <v>147</v>
      </c>
      <c r="H2338" s="342" t="s">
        <v>1208</v>
      </c>
      <c r="I2338" s="609" t="s">
        <v>2714</v>
      </c>
      <c r="J2338" s="607" t="s">
        <v>2639</v>
      </c>
      <c r="K2338" s="610">
        <v>42177.422442129631</v>
      </c>
      <c r="L2338" s="611">
        <v>42917</v>
      </c>
      <c r="M2338" s="306" t="s">
        <v>3435</v>
      </c>
      <c r="N2338" s="612">
        <v>810</v>
      </c>
      <c r="O2338" s="298"/>
      <c r="P2338" s="298"/>
    </row>
    <row r="2339" spans="2:16" ht="12.75">
      <c r="B2339" s="613" t="s">
        <v>899</v>
      </c>
      <c r="C2339" s="314" t="s">
        <v>2064</v>
      </c>
      <c r="D2339" s="613" t="s">
        <v>2065</v>
      </c>
      <c r="E2339" s="314" t="s">
        <v>2066</v>
      </c>
      <c r="F2339" s="607" t="s">
        <v>151</v>
      </c>
      <c r="G2339" s="608" t="s">
        <v>147</v>
      </c>
      <c r="H2339" s="342" t="s">
        <v>1208</v>
      </c>
      <c r="I2339" s="609" t="s">
        <v>2714</v>
      </c>
      <c r="J2339" s="607" t="s">
        <v>2640</v>
      </c>
      <c r="K2339" s="610">
        <v>42177.422442129631</v>
      </c>
      <c r="L2339" s="611">
        <v>42948</v>
      </c>
      <c r="M2339" s="306" t="s">
        <v>3435</v>
      </c>
      <c r="N2339" s="612">
        <v>798</v>
      </c>
      <c r="O2339" s="298"/>
      <c r="P2339" s="298"/>
    </row>
    <row r="2340" spans="2:16" ht="12.75">
      <c r="B2340" s="613" t="s">
        <v>899</v>
      </c>
      <c r="C2340" s="314" t="s">
        <v>2064</v>
      </c>
      <c r="D2340" s="613" t="s">
        <v>2065</v>
      </c>
      <c r="E2340" s="314" t="s">
        <v>2066</v>
      </c>
      <c r="F2340" s="607" t="s">
        <v>151</v>
      </c>
      <c r="G2340" s="608" t="s">
        <v>147</v>
      </c>
      <c r="H2340" s="342" t="s">
        <v>1208</v>
      </c>
      <c r="I2340" s="609" t="s">
        <v>2714</v>
      </c>
      <c r="J2340" s="607" t="s">
        <v>2641</v>
      </c>
      <c r="K2340" s="610">
        <v>42177.422442129631</v>
      </c>
      <c r="L2340" s="611">
        <v>42979</v>
      </c>
      <c r="M2340" s="306" t="s">
        <v>3435</v>
      </c>
      <c r="N2340" s="612">
        <v>100</v>
      </c>
      <c r="O2340" s="298"/>
      <c r="P2340" s="298"/>
    </row>
    <row r="2341" spans="2:16" ht="12.75">
      <c r="B2341" s="613" t="s">
        <v>899</v>
      </c>
      <c r="C2341" s="314" t="s">
        <v>2064</v>
      </c>
      <c r="D2341" s="613" t="s">
        <v>2065</v>
      </c>
      <c r="E2341" s="314" t="s">
        <v>2066</v>
      </c>
      <c r="F2341" s="607" t="s">
        <v>151</v>
      </c>
      <c r="G2341" s="608" t="s">
        <v>147</v>
      </c>
      <c r="H2341" s="342" t="s">
        <v>1208</v>
      </c>
      <c r="I2341" s="609" t="s">
        <v>2714</v>
      </c>
      <c r="J2341" s="607" t="s">
        <v>2642</v>
      </c>
      <c r="K2341" s="610">
        <v>42177.422442129631</v>
      </c>
      <c r="L2341" s="611">
        <v>43009</v>
      </c>
      <c r="M2341" s="306" t="s">
        <v>3435</v>
      </c>
      <c r="N2341" s="612">
        <v>249</v>
      </c>
      <c r="O2341" s="298"/>
      <c r="P2341" s="298"/>
    </row>
    <row r="2342" spans="2:16" ht="12.75">
      <c r="B2342" s="613" t="s">
        <v>899</v>
      </c>
      <c r="C2342" s="314" t="s">
        <v>2064</v>
      </c>
      <c r="D2342" s="613" t="s">
        <v>2065</v>
      </c>
      <c r="E2342" s="314" t="s">
        <v>2066</v>
      </c>
      <c r="F2342" s="607" t="s">
        <v>151</v>
      </c>
      <c r="G2342" s="608" t="s">
        <v>147</v>
      </c>
      <c r="H2342" s="342" t="s">
        <v>1208</v>
      </c>
      <c r="I2342" s="609" t="s">
        <v>2714</v>
      </c>
      <c r="J2342" s="607" t="s">
        <v>2643</v>
      </c>
      <c r="K2342" s="610">
        <v>42177.422442129631</v>
      </c>
      <c r="L2342" s="611">
        <v>43040</v>
      </c>
      <c r="M2342" s="306" t="s">
        <v>3435</v>
      </c>
      <c r="N2342" s="612">
        <v>391</v>
      </c>
      <c r="O2342" s="298"/>
      <c r="P2342" s="298"/>
    </row>
    <row r="2343" spans="2:16" ht="12.75">
      <c r="B2343" s="613" t="s">
        <v>770</v>
      </c>
      <c r="C2343" s="314" t="s">
        <v>1625</v>
      </c>
      <c r="D2343" s="613" t="s">
        <v>1626</v>
      </c>
      <c r="E2343" s="314" t="s">
        <v>1627</v>
      </c>
      <c r="F2343" s="607" t="s">
        <v>150</v>
      </c>
      <c r="G2343" s="608" t="s">
        <v>147</v>
      </c>
      <c r="H2343" s="342" t="s">
        <v>1208</v>
      </c>
      <c r="I2343" s="609" t="s">
        <v>2714</v>
      </c>
      <c r="J2343" s="607" t="s">
        <v>2645</v>
      </c>
      <c r="K2343" s="610">
        <v>42177.422430555554</v>
      </c>
      <c r="L2343" s="611">
        <v>42461</v>
      </c>
      <c r="M2343" s="306" t="s">
        <v>3435</v>
      </c>
      <c r="N2343" s="612">
        <v>253</v>
      </c>
      <c r="O2343" s="298"/>
      <c r="P2343" s="298"/>
    </row>
    <row r="2344" spans="2:16" ht="12.75">
      <c r="B2344" s="613" t="s">
        <v>770</v>
      </c>
      <c r="C2344" s="314" t="s">
        <v>1625</v>
      </c>
      <c r="D2344" s="613" t="s">
        <v>1626</v>
      </c>
      <c r="E2344" s="314" t="s">
        <v>1627</v>
      </c>
      <c r="F2344" s="607" t="s">
        <v>150</v>
      </c>
      <c r="G2344" s="608" t="s">
        <v>147</v>
      </c>
      <c r="H2344" s="342" t="s">
        <v>1208</v>
      </c>
      <c r="I2344" s="609" t="s">
        <v>2714</v>
      </c>
      <c r="J2344" s="607" t="s">
        <v>2647</v>
      </c>
      <c r="K2344" s="610">
        <v>42177.422430555554</v>
      </c>
      <c r="L2344" s="611">
        <v>42491</v>
      </c>
      <c r="M2344" s="306" t="s">
        <v>3435</v>
      </c>
      <c r="N2344" s="612">
        <v>324</v>
      </c>
      <c r="O2344" s="298"/>
      <c r="P2344" s="298"/>
    </row>
    <row r="2345" spans="2:16" ht="12.75">
      <c r="B2345" s="613" t="s">
        <v>770</v>
      </c>
      <c r="C2345" s="314" t="s">
        <v>1625</v>
      </c>
      <c r="D2345" s="613" t="s">
        <v>1626</v>
      </c>
      <c r="E2345" s="314" t="s">
        <v>1627</v>
      </c>
      <c r="F2345" s="607" t="s">
        <v>150</v>
      </c>
      <c r="G2345" s="608" t="s">
        <v>147</v>
      </c>
      <c r="H2345" s="342" t="s">
        <v>1208</v>
      </c>
      <c r="I2345" s="609" t="s">
        <v>2714</v>
      </c>
      <c r="J2345" s="607" t="s">
        <v>2648</v>
      </c>
      <c r="K2345" s="610">
        <v>42177.422430555554</v>
      </c>
      <c r="L2345" s="611">
        <v>42522</v>
      </c>
      <c r="M2345" s="306" t="s">
        <v>3435</v>
      </c>
      <c r="N2345" s="612">
        <v>320</v>
      </c>
      <c r="O2345" s="298"/>
      <c r="P2345" s="298"/>
    </row>
    <row r="2346" spans="2:16" ht="12.75">
      <c r="B2346" s="613" t="s">
        <v>900</v>
      </c>
      <c r="C2346" s="314" t="s">
        <v>2067</v>
      </c>
      <c r="D2346" s="613" t="s">
        <v>2068</v>
      </c>
      <c r="E2346" s="314" t="s">
        <v>2069</v>
      </c>
      <c r="F2346" s="607" t="s">
        <v>151</v>
      </c>
      <c r="G2346" s="608" t="s">
        <v>147</v>
      </c>
      <c r="H2346" s="342" t="s">
        <v>1208</v>
      </c>
      <c r="I2346" s="609" t="s">
        <v>2714</v>
      </c>
      <c r="J2346" s="607" t="s">
        <v>2635</v>
      </c>
      <c r="K2346" s="610">
        <v>42177.422442129631</v>
      </c>
      <c r="L2346" s="611">
        <v>42795</v>
      </c>
      <c r="M2346" s="306" t="s">
        <v>3435</v>
      </c>
      <c r="N2346" s="612">
        <v>1141</v>
      </c>
      <c r="O2346" s="298"/>
      <c r="P2346" s="298"/>
    </row>
    <row r="2347" spans="2:16" ht="12.75">
      <c r="B2347" s="613" t="s">
        <v>900</v>
      </c>
      <c r="C2347" s="314" t="s">
        <v>2067</v>
      </c>
      <c r="D2347" s="613" t="s">
        <v>2068</v>
      </c>
      <c r="E2347" s="314" t="s">
        <v>2069</v>
      </c>
      <c r="F2347" s="607" t="s">
        <v>151</v>
      </c>
      <c r="G2347" s="608" t="s">
        <v>147</v>
      </c>
      <c r="H2347" s="342" t="s">
        <v>1208</v>
      </c>
      <c r="I2347" s="609" t="s">
        <v>2714</v>
      </c>
      <c r="J2347" s="607" t="s">
        <v>2636</v>
      </c>
      <c r="K2347" s="610">
        <v>42177.422442129631</v>
      </c>
      <c r="L2347" s="611">
        <v>42826</v>
      </c>
      <c r="M2347" s="306" t="s">
        <v>3435</v>
      </c>
      <c r="N2347" s="612">
        <v>1727</v>
      </c>
      <c r="O2347" s="298"/>
      <c r="P2347" s="298"/>
    </row>
    <row r="2348" spans="2:16" ht="12.75">
      <c r="B2348" s="613" t="s">
        <v>900</v>
      </c>
      <c r="C2348" s="314" t="s">
        <v>2067</v>
      </c>
      <c r="D2348" s="613" t="s">
        <v>2068</v>
      </c>
      <c r="E2348" s="314" t="s">
        <v>2069</v>
      </c>
      <c r="F2348" s="607" t="s">
        <v>151</v>
      </c>
      <c r="G2348" s="608" t="s">
        <v>147</v>
      </c>
      <c r="H2348" s="342" t="s">
        <v>1208</v>
      </c>
      <c r="I2348" s="609" t="s">
        <v>2714</v>
      </c>
      <c r="J2348" s="607" t="s">
        <v>2637</v>
      </c>
      <c r="K2348" s="610">
        <v>42177.422442129631</v>
      </c>
      <c r="L2348" s="611">
        <v>42856</v>
      </c>
      <c r="M2348" s="306" t="s">
        <v>3435</v>
      </c>
      <c r="N2348" s="612">
        <v>1645</v>
      </c>
      <c r="O2348" s="298"/>
      <c r="P2348" s="298"/>
    </row>
    <row r="2349" spans="2:16" ht="12.75">
      <c r="B2349" s="613" t="s">
        <v>900</v>
      </c>
      <c r="C2349" s="314" t="s">
        <v>2067</v>
      </c>
      <c r="D2349" s="613" t="s">
        <v>2068</v>
      </c>
      <c r="E2349" s="314" t="s">
        <v>2069</v>
      </c>
      <c r="F2349" s="607" t="s">
        <v>151</v>
      </c>
      <c r="G2349" s="608" t="s">
        <v>147</v>
      </c>
      <c r="H2349" s="342" t="s">
        <v>1208</v>
      </c>
      <c r="I2349" s="609" t="s">
        <v>2714</v>
      </c>
      <c r="J2349" s="607" t="s">
        <v>2638</v>
      </c>
      <c r="K2349" s="610">
        <v>42177.422442129631</v>
      </c>
      <c r="L2349" s="611">
        <v>42887</v>
      </c>
      <c r="M2349" s="306" t="s">
        <v>3435</v>
      </c>
      <c r="N2349" s="612">
        <v>1728</v>
      </c>
      <c r="O2349" s="298"/>
      <c r="P2349" s="298"/>
    </row>
    <row r="2350" spans="2:16" ht="12.75">
      <c r="B2350" s="613" t="s">
        <v>900</v>
      </c>
      <c r="C2350" s="314" t="s">
        <v>2067</v>
      </c>
      <c r="D2350" s="613" t="s">
        <v>2068</v>
      </c>
      <c r="E2350" s="314" t="s">
        <v>2069</v>
      </c>
      <c r="F2350" s="607" t="s">
        <v>151</v>
      </c>
      <c r="G2350" s="608" t="s">
        <v>147</v>
      </c>
      <c r="H2350" s="342" t="s">
        <v>1208</v>
      </c>
      <c r="I2350" s="609" t="s">
        <v>2714</v>
      </c>
      <c r="J2350" s="607" t="s">
        <v>2639</v>
      </c>
      <c r="K2350" s="610">
        <v>42177.422442129631</v>
      </c>
      <c r="L2350" s="611">
        <v>42917</v>
      </c>
      <c r="M2350" s="306" t="s">
        <v>3435</v>
      </c>
      <c r="N2350" s="612">
        <v>1723</v>
      </c>
      <c r="O2350" s="298"/>
      <c r="P2350" s="298"/>
    </row>
    <row r="2351" spans="2:16" ht="12.75">
      <c r="B2351" s="613" t="s">
        <v>900</v>
      </c>
      <c r="C2351" s="314" t="s">
        <v>2067</v>
      </c>
      <c r="D2351" s="613" t="s">
        <v>2068</v>
      </c>
      <c r="E2351" s="314" t="s">
        <v>2069</v>
      </c>
      <c r="F2351" s="607" t="s">
        <v>151</v>
      </c>
      <c r="G2351" s="608" t="s">
        <v>147</v>
      </c>
      <c r="H2351" s="342" t="s">
        <v>1208</v>
      </c>
      <c r="I2351" s="609" t="s">
        <v>2714</v>
      </c>
      <c r="J2351" s="607" t="s">
        <v>2640</v>
      </c>
      <c r="K2351" s="610">
        <v>42177.422442129631</v>
      </c>
      <c r="L2351" s="611">
        <v>42948</v>
      </c>
      <c r="M2351" s="306" t="s">
        <v>3435</v>
      </c>
      <c r="N2351" s="612">
        <v>1789</v>
      </c>
      <c r="O2351" s="298"/>
      <c r="P2351" s="298"/>
    </row>
    <row r="2352" spans="2:16" ht="12.75">
      <c r="B2352" s="613" t="s">
        <v>900</v>
      </c>
      <c r="C2352" s="314" t="s">
        <v>2067</v>
      </c>
      <c r="D2352" s="613" t="s">
        <v>2068</v>
      </c>
      <c r="E2352" s="314" t="s">
        <v>2069</v>
      </c>
      <c r="F2352" s="607" t="s">
        <v>151</v>
      </c>
      <c r="G2352" s="608" t="s">
        <v>147</v>
      </c>
      <c r="H2352" s="342" t="s">
        <v>1208</v>
      </c>
      <c r="I2352" s="609" t="s">
        <v>2714</v>
      </c>
      <c r="J2352" s="607" t="s">
        <v>2641</v>
      </c>
      <c r="K2352" s="610">
        <v>42177.422442129631</v>
      </c>
      <c r="L2352" s="611">
        <v>42979</v>
      </c>
      <c r="M2352" s="306" t="s">
        <v>3435</v>
      </c>
      <c r="N2352" s="612">
        <v>1342</v>
      </c>
      <c r="O2352" s="298"/>
      <c r="P2352" s="298"/>
    </row>
    <row r="2353" spans="2:16" ht="12.75">
      <c r="B2353" s="613" t="s">
        <v>900</v>
      </c>
      <c r="C2353" s="314" t="s">
        <v>2067</v>
      </c>
      <c r="D2353" s="613" t="s">
        <v>2068</v>
      </c>
      <c r="E2353" s="314" t="s">
        <v>2069</v>
      </c>
      <c r="F2353" s="607" t="s">
        <v>151</v>
      </c>
      <c r="G2353" s="608" t="s">
        <v>147</v>
      </c>
      <c r="H2353" s="342" t="s">
        <v>1208</v>
      </c>
      <c r="I2353" s="609" t="s">
        <v>2714</v>
      </c>
      <c r="J2353" s="607" t="s">
        <v>2642</v>
      </c>
      <c r="K2353" s="610">
        <v>42177.422442129631</v>
      </c>
      <c r="L2353" s="611">
        <v>43009</v>
      </c>
      <c r="M2353" s="306" t="s">
        <v>3435</v>
      </c>
      <c r="N2353" s="612">
        <v>349</v>
      </c>
      <c r="O2353" s="298"/>
      <c r="P2353" s="298"/>
    </row>
    <row r="2354" spans="2:16" ht="12.75">
      <c r="B2354" s="613" t="s">
        <v>745</v>
      </c>
      <c r="C2354" s="314" t="s">
        <v>2598</v>
      </c>
      <c r="D2354" s="613" t="s">
        <v>2599</v>
      </c>
      <c r="E2354" s="314" t="s">
        <v>2600</v>
      </c>
      <c r="F2354" s="607" t="s">
        <v>150</v>
      </c>
      <c r="G2354" s="608">
        <v>2011</v>
      </c>
      <c r="H2354" s="342" t="s">
        <v>1208</v>
      </c>
      <c r="I2354" s="609" t="s">
        <v>2714</v>
      </c>
      <c r="J2354" s="607" t="s">
        <v>2634</v>
      </c>
      <c r="K2354" s="610">
        <v>42177.422430555554</v>
      </c>
      <c r="L2354" s="611">
        <v>42767</v>
      </c>
      <c r="M2354" s="306" t="s">
        <v>3435</v>
      </c>
      <c r="N2354" s="612">
        <v>51</v>
      </c>
      <c r="O2354" s="298"/>
      <c r="P2354" s="298"/>
    </row>
    <row r="2355" spans="2:16" ht="12.75">
      <c r="B2355" s="613" t="s">
        <v>745</v>
      </c>
      <c r="C2355" s="314" t="s">
        <v>2598</v>
      </c>
      <c r="D2355" s="613" t="s">
        <v>2599</v>
      </c>
      <c r="E2355" s="314" t="s">
        <v>2600</v>
      </c>
      <c r="F2355" s="607" t="s">
        <v>150</v>
      </c>
      <c r="G2355" s="608">
        <v>2011</v>
      </c>
      <c r="H2355" s="342" t="s">
        <v>1208</v>
      </c>
      <c r="I2355" s="609" t="s">
        <v>2714</v>
      </c>
      <c r="J2355" s="607" t="s">
        <v>2635</v>
      </c>
      <c r="K2355" s="610">
        <v>42177.422442129631</v>
      </c>
      <c r="L2355" s="611">
        <v>42795</v>
      </c>
      <c r="M2355" s="306" t="s">
        <v>3435</v>
      </c>
      <c r="N2355" s="612">
        <v>61</v>
      </c>
      <c r="O2355" s="298"/>
      <c r="P2355" s="298"/>
    </row>
    <row r="2356" spans="2:16" ht="12.75">
      <c r="B2356" s="613" t="s">
        <v>745</v>
      </c>
      <c r="C2356" s="314" t="s">
        <v>2598</v>
      </c>
      <c r="D2356" s="613" t="s">
        <v>2599</v>
      </c>
      <c r="E2356" s="314" t="s">
        <v>2600</v>
      </c>
      <c r="F2356" s="607" t="s">
        <v>150</v>
      </c>
      <c r="G2356" s="608">
        <v>2011</v>
      </c>
      <c r="H2356" s="342" t="s">
        <v>1208</v>
      </c>
      <c r="I2356" s="609" t="s">
        <v>2714</v>
      </c>
      <c r="J2356" s="607" t="s">
        <v>2636</v>
      </c>
      <c r="K2356" s="610">
        <v>42177.422442129631</v>
      </c>
      <c r="L2356" s="611">
        <v>42826</v>
      </c>
      <c r="M2356" s="306" t="s">
        <v>3435</v>
      </c>
      <c r="N2356" s="612">
        <v>131</v>
      </c>
      <c r="O2356" s="298"/>
      <c r="P2356" s="298"/>
    </row>
    <row r="2357" spans="2:16" ht="12.75">
      <c r="B2357" s="613" t="s">
        <v>745</v>
      </c>
      <c r="C2357" s="314" t="s">
        <v>2598</v>
      </c>
      <c r="D2357" s="613" t="s">
        <v>2599</v>
      </c>
      <c r="E2357" s="314" t="s">
        <v>2600</v>
      </c>
      <c r="F2357" s="607" t="s">
        <v>150</v>
      </c>
      <c r="G2357" s="608">
        <v>2011</v>
      </c>
      <c r="H2357" s="342" t="s">
        <v>1208</v>
      </c>
      <c r="I2357" s="609" t="s">
        <v>2714</v>
      </c>
      <c r="J2357" s="607" t="s">
        <v>2637</v>
      </c>
      <c r="K2357" s="610">
        <v>42177.422442129631</v>
      </c>
      <c r="L2357" s="611">
        <v>42856</v>
      </c>
      <c r="M2357" s="306" t="s">
        <v>3435</v>
      </c>
      <c r="N2357" s="612">
        <v>144</v>
      </c>
      <c r="O2357" s="298"/>
      <c r="P2357" s="298"/>
    </row>
    <row r="2358" spans="2:16" ht="12.75">
      <c r="B2358" s="613" t="s">
        <v>745</v>
      </c>
      <c r="C2358" s="314" t="s">
        <v>2598</v>
      </c>
      <c r="D2358" s="613" t="s">
        <v>2599</v>
      </c>
      <c r="E2358" s="314" t="s">
        <v>2600</v>
      </c>
      <c r="F2358" s="607" t="s">
        <v>150</v>
      </c>
      <c r="G2358" s="608">
        <v>2011</v>
      </c>
      <c r="H2358" s="342" t="s">
        <v>1208</v>
      </c>
      <c r="I2358" s="609" t="s">
        <v>2714</v>
      </c>
      <c r="J2358" s="607" t="s">
        <v>2638</v>
      </c>
      <c r="K2358" s="610">
        <v>42177.422442129631</v>
      </c>
      <c r="L2358" s="611">
        <v>42887</v>
      </c>
      <c r="M2358" s="306" t="s">
        <v>3435</v>
      </c>
      <c r="N2358" s="612">
        <v>94</v>
      </c>
      <c r="O2358" s="298"/>
      <c r="P2358" s="298"/>
    </row>
    <row r="2359" spans="2:16" ht="12.75">
      <c r="B2359" s="613" t="s">
        <v>745</v>
      </c>
      <c r="C2359" s="314" t="s">
        <v>2598</v>
      </c>
      <c r="D2359" s="613" t="s">
        <v>2599</v>
      </c>
      <c r="E2359" s="314" t="s">
        <v>2600</v>
      </c>
      <c r="F2359" s="607" t="s">
        <v>150</v>
      </c>
      <c r="G2359" s="608">
        <v>2011</v>
      </c>
      <c r="H2359" s="342" t="s">
        <v>1208</v>
      </c>
      <c r="I2359" s="609" t="s">
        <v>2714</v>
      </c>
      <c r="J2359" s="607" t="s">
        <v>2639</v>
      </c>
      <c r="K2359" s="610">
        <v>42177.422442129631</v>
      </c>
      <c r="L2359" s="611">
        <v>42917</v>
      </c>
      <c r="M2359" s="306" t="s">
        <v>3435</v>
      </c>
      <c r="N2359" s="612">
        <v>120</v>
      </c>
      <c r="O2359" s="298"/>
      <c r="P2359" s="298"/>
    </row>
    <row r="2360" spans="2:16" ht="12.75">
      <c r="B2360" s="613" t="s">
        <v>745</v>
      </c>
      <c r="C2360" s="314" t="s">
        <v>2598</v>
      </c>
      <c r="D2360" s="613" t="s">
        <v>2599</v>
      </c>
      <c r="E2360" s="314" t="s">
        <v>2600</v>
      </c>
      <c r="F2360" s="607" t="s">
        <v>150</v>
      </c>
      <c r="G2360" s="608">
        <v>2011</v>
      </c>
      <c r="H2360" s="342" t="s">
        <v>1208</v>
      </c>
      <c r="I2360" s="609" t="s">
        <v>2714</v>
      </c>
      <c r="J2360" s="607" t="s">
        <v>2640</v>
      </c>
      <c r="K2360" s="610">
        <v>42177.422442129631</v>
      </c>
      <c r="L2360" s="611">
        <v>42948</v>
      </c>
      <c r="M2360" s="306" t="s">
        <v>3435</v>
      </c>
      <c r="N2360" s="612">
        <v>106</v>
      </c>
      <c r="O2360" s="298"/>
      <c r="P2360" s="298"/>
    </row>
    <row r="2361" spans="2:16" ht="12.75">
      <c r="B2361" s="613" t="s">
        <v>745</v>
      </c>
      <c r="C2361" s="314" t="s">
        <v>2598</v>
      </c>
      <c r="D2361" s="613" t="s">
        <v>2599</v>
      </c>
      <c r="E2361" s="314" t="s">
        <v>2600</v>
      </c>
      <c r="F2361" s="607" t="s">
        <v>150</v>
      </c>
      <c r="G2361" s="608">
        <v>2011</v>
      </c>
      <c r="H2361" s="342" t="s">
        <v>1208</v>
      </c>
      <c r="I2361" s="609" t="s">
        <v>2714</v>
      </c>
      <c r="J2361" s="607" t="s">
        <v>2641</v>
      </c>
      <c r="K2361" s="610">
        <v>42177.422442129631</v>
      </c>
      <c r="L2361" s="611">
        <v>42979</v>
      </c>
      <c r="M2361" s="306" t="s">
        <v>3435</v>
      </c>
      <c r="N2361" s="612">
        <v>84</v>
      </c>
      <c r="O2361" s="298"/>
      <c r="P2361" s="298"/>
    </row>
    <row r="2362" spans="2:16" ht="12.75">
      <c r="B2362" s="613" t="s">
        <v>745</v>
      </c>
      <c r="C2362" s="314" t="s">
        <v>2598</v>
      </c>
      <c r="D2362" s="613" t="s">
        <v>2599</v>
      </c>
      <c r="E2362" s="314" t="s">
        <v>2600</v>
      </c>
      <c r="F2362" s="607" t="s">
        <v>150</v>
      </c>
      <c r="G2362" s="608">
        <v>2011</v>
      </c>
      <c r="H2362" s="342" t="s">
        <v>1208</v>
      </c>
      <c r="I2362" s="609" t="s">
        <v>2714</v>
      </c>
      <c r="J2362" s="607" t="s">
        <v>2642</v>
      </c>
      <c r="K2362" s="610">
        <v>42177.422442129631</v>
      </c>
      <c r="L2362" s="611">
        <v>43009</v>
      </c>
      <c r="M2362" s="306" t="s">
        <v>3435</v>
      </c>
      <c r="N2362" s="612">
        <v>63</v>
      </c>
      <c r="O2362" s="298"/>
      <c r="P2362" s="298"/>
    </row>
    <row r="2363" spans="2:16" ht="12.75">
      <c r="B2363" s="613" t="s">
        <v>745</v>
      </c>
      <c r="C2363" s="314" t="s">
        <v>2598</v>
      </c>
      <c r="D2363" s="613" t="s">
        <v>2599</v>
      </c>
      <c r="E2363" s="314" t="s">
        <v>2600</v>
      </c>
      <c r="F2363" s="607" t="s">
        <v>150</v>
      </c>
      <c r="G2363" s="608">
        <v>2011</v>
      </c>
      <c r="H2363" s="342" t="s">
        <v>1208</v>
      </c>
      <c r="I2363" s="609" t="s">
        <v>2714</v>
      </c>
      <c r="J2363" s="607" t="s">
        <v>2643</v>
      </c>
      <c r="K2363" s="610">
        <v>42177.422442129631</v>
      </c>
      <c r="L2363" s="611">
        <v>43040</v>
      </c>
      <c r="M2363" s="306" t="s">
        <v>3435</v>
      </c>
      <c r="N2363" s="612">
        <v>43</v>
      </c>
      <c r="O2363" s="298"/>
      <c r="P2363" s="298"/>
    </row>
    <row r="2364" spans="2:16" ht="12.75">
      <c r="B2364" s="613" t="s">
        <v>832</v>
      </c>
      <c r="C2364" s="314" t="s">
        <v>2601</v>
      </c>
      <c r="D2364" s="613" t="s">
        <v>2602</v>
      </c>
      <c r="E2364" s="314" t="s">
        <v>2603</v>
      </c>
      <c r="F2364" s="607" t="s">
        <v>150</v>
      </c>
      <c r="G2364" s="608">
        <v>2013</v>
      </c>
      <c r="H2364" s="342" t="s">
        <v>1208</v>
      </c>
      <c r="I2364" s="609" t="s">
        <v>2714</v>
      </c>
      <c r="J2364" s="607" t="s">
        <v>2643</v>
      </c>
      <c r="K2364" s="610">
        <v>42177.422442129631</v>
      </c>
      <c r="L2364" s="611">
        <v>43040</v>
      </c>
      <c r="M2364" s="306" t="s">
        <v>3435</v>
      </c>
      <c r="N2364" s="612">
        <v>52</v>
      </c>
      <c r="O2364" s="298"/>
      <c r="P2364" s="298"/>
    </row>
    <row r="2365" spans="2:16" ht="12.75">
      <c r="B2365" s="613" t="s">
        <v>647</v>
      </c>
      <c r="C2365" s="314" t="s">
        <v>2070</v>
      </c>
      <c r="D2365" s="613" t="s">
        <v>2071</v>
      </c>
      <c r="E2365" s="314" t="s">
        <v>2072</v>
      </c>
      <c r="F2365" s="607" t="s">
        <v>151</v>
      </c>
      <c r="G2365" s="608">
        <v>2008</v>
      </c>
      <c r="H2365" s="342" t="s">
        <v>1208</v>
      </c>
      <c r="I2365" s="609" t="s">
        <v>2714</v>
      </c>
      <c r="J2365" s="607" t="s">
        <v>2644</v>
      </c>
      <c r="K2365" s="610">
        <v>42172.534618055557</v>
      </c>
      <c r="L2365" s="611">
        <v>42705</v>
      </c>
      <c r="M2365" s="306" t="s">
        <v>3435</v>
      </c>
      <c r="N2365" s="612">
        <v>14937</v>
      </c>
      <c r="O2365" s="298"/>
      <c r="P2365" s="298"/>
    </row>
    <row r="2366" spans="2:16" ht="12.75">
      <c r="B2366" s="613" t="s">
        <v>647</v>
      </c>
      <c r="C2366" s="314" t="s">
        <v>2070</v>
      </c>
      <c r="D2366" s="613" t="s">
        <v>2071</v>
      </c>
      <c r="E2366" s="314" t="s">
        <v>2072</v>
      </c>
      <c r="F2366" s="607" t="s">
        <v>151</v>
      </c>
      <c r="G2366" s="608">
        <v>2008</v>
      </c>
      <c r="H2366" s="342" t="s">
        <v>1208</v>
      </c>
      <c r="I2366" s="609" t="s">
        <v>2714</v>
      </c>
      <c r="J2366" s="607" t="s">
        <v>2633</v>
      </c>
      <c r="K2366" s="610">
        <v>42172.534618055557</v>
      </c>
      <c r="L2366" s="611">
        <v>42736</v>
      </c>
      <c r="M2366" s="306" t="s">
        <v>3435</v>
      </c>
      <c r="N2366" s="612">
        <v>16962</v>
      </c>
      <c r="O2366" s="298"/>
      <c r="P2366" s="298"/>
    </row>
    <row r="2367" spans="2:16" ht="12.75">
      <c r="B2367" s="613" t="s">
        <v>647</v>
      </c>
      <c r="C2367" s="314" t="s">
        <v>2070</v>
      </c>
      <c r="D2367" s="613" t="s">
        <v>2071</v>
      </c>
      <c r="E2367" s="314" t="s">
        <v>2072</v>
      </c>
      <c r="F2367" s="607" t="s">
        <v>151</v>
      </c>
      <c r="G2367" s="608">
        <v>2008</v>
      </c>
      <c r="H2367" s="342" t="s">
        <v>1208</v>
      </c>
      <c r="I2367" s="609" t="s">
        <v>2714</v>
      </c>
      <c r="J2367" s="607" t="s">
        <v>2634</v>
      </c>
      <c r="K2367" s="610">
        <v>42172.534618055557</v>
      </c>
      <c r="L2367" s="611">
        <v>42767</v>
      </c>
      <c r="M2367" s="306" t="s">
        <v>3435</v>
      </c>
      <c r="N2367" s="612">
        <v>17745</v>
      </c>
      <c r="O2367" s="298"/>
      <c r="P2367" s="298"/>
    </row>
    <row r="2368" spans="2:16" ht="12.75">
      <c r="B2368" s="613" t="s">
        <v>647</v>
      </c>
      <c r="C2368" s="314" t="s">
        <v>2070</v>
      </c>
      <c r="D2368" s="613" t="s">
        <v>2071</v>
      </c>
      <c r="E2368" s="314" t="s">
        <v>2072</v>
      </c>
      <c r="F2368" s="607" t="s">
        <v>151</v>
      </c>
      <c r="G2368" s="608">
        <v>2008</v>
      </c>
      <c r="H2368" s="342" t="s">
        <v>1208</v>
      </c>
      <c r="I2368" s="609" t="s">
        <v>2714</v>
      </c>
      <c r="J2368" s="607" t="s">
        <v>2635</v>
      </c>
      <c r="K2368" s="610">
        <v>42172.534618055557</v>
      </c>
      <c r="L2368" s="611">
        <v>42795</v>
      </c>
      <c r="M2368" s="306" t="s">
        <v>3435</v>
      </c>
      <c r="N2368" s="612">
        <v>22347</v>
      </c>
      <c r="O2368" s="298"/>
      <c r="P2368" s="298"/>
    </row>
    <row r="2369" spans="2:16" ht="12.75">
      <c r="B2369" s="613" t="s">
        <v>647</v>
      </c>
      <c r="C2369" s="314" t="s">
        <v>2070</v>
      </c>
      <c r="D2369" s="613" t="s">
        <v>2071</v>
      </c>
      <c r="E2369" s="314" t="s">
        <v>2072</v>
      </c>
      <c r="F2369" s="607" t="s">
        <v>151</v>
      </c>
      <c r="G2369" s="608">
        <v>2008</v>
      </c>
      <c r="H2369" s="342" t="s">
        <v>1208</v>
      </c>
      <c r="I2369" s="609" t="s">
        <v>2714</v>
      </c>
      <c r="J2369" s="607" t="s">
        <v>2636</v>
      </c>
      <c r="K2369" s="610">
        <v>42172.534618055557</v>
      </c>
      <c r="L2369" s="611">
        <v>42826</v>
      </c>
      <c r="M2369" s="306" t="s">
        <v>3435</v>
      </c>
      <c r="N2369" s="612">
        <v>25311</v>
      </c>
      <c r="O2369" s="298"/>
      <c r="P2369" s="298"/>
    </row>
    <row r="2370" spans="2:16" ht="12.75">
      <c r="B2370" s="613" t="s">
        <v>647</v>
      </c>
      <c r="C2370" s="314" t="s">
        <v>2070</v>
      </c>
      <c r="D2370" s="613" t="s">
        <v>2071</v>
      </c>
      <c r="E2370" s="314" t="s">
        <v>2072</v>
      </c>
      <c r="F2370" s="607" t="s">
        <v>151</v>
      </c>
      <c r="G2370" s="608">
        <v>2008</v>
      </c>
      <c r="H2370" s="342" t="s">
        <v>1208</v>
      </c>
      <c r="I2370" s="609" t="s">
        <v>2714</v>
      </c>
      <c r="J2370" s="607" t="s">
        <v>2637</v>
      </c>
      <c r="K2370" s="610">
        <v>42172.534618055557</v>
      </c>
      <c r="L2370" s="611">
        <v>42856</v>
      </c>
      <c r="M2370" s="306" t="s">
        <v>3435</v>
      </c>
      <c r="N2370" s="612">
        <v>31033</v>
      </c>
      <c r="O2370" s="298"/>
      <c r="P2370" s="298"/>
    </row>
    <row r="2371" spans="2:16" ht="12.75">
      <c r="B2371" s="613" t="s">
        <v>647</v>
      </c>
      <c r="C2371" s="314" t="s">
        <v>2070</v>
      </c>
      <c r="D2371" s="613" t="s">
        <v>2071</v>
      </c>
      <c r="E2371" s="314" t="s">
        <v>2072</v>
      </c>
      <c r="F2371" s="607" t="s">
        <v>151</v>
      </c>
      <c r="G2371" s="608">
        <v>2008</v>
      </c>
      <c r="H2371" s="342" t="s">
        <v>1208</v>
      </c>
      <c r="I2371" s="609" t="s">
        <v>2714</v>
      </c>
      <c r="J2371" s="607" t="s">
        <v>2638</v>
      </c>
      <c r="K2371" s="610">
        <v>42172.534618055557</v>
      </c>
      <c r="L2371" s="611">
        <v>42887</v>
      </c>
      <c r="M2371" s="306" t="s">
        <v>3435</v>
      </c>
      <c r="N2371" s="612">
        <v>23420</v>
      </c>
      <c r="O2371" s="298"/>
      <c r="P2371" s="298"/>
    </row>
    <row r="2372" spans="2:16" ht="12.75">
      <c r="B2372" s="613" t="s">
        <v>647</v>
      </c>
      <c r="C2372" s="314" t="s">
        <v>2070</v>
      </c>
      <c r="D2372" s="613" t="s">
        <v>2071</v>
      </c>
      <c r="E2372" s="314" t="s">
        <v>2072</v>
      </c>
      <c r="F2372" s="607" t="s">
        <v>151</v>
      </c>
      <c r="G2372" s="608">
        <v>2008</v>
      </c>
      <c r="H2372" s="342" t="s">
        <v>1208</v>
      </c>
      <c r="I2372" s="609" t="s">
        <v>2714</v>
      </c>
      <c r="J2372" s="607" t="s">
        <v>2639</v>
      </c>
      <c r="K2372" s="610">
        <v>42172.534618055557</v>
      </c>
      <c r="L2372" s="611">
        <v>42917</v>
      </c>
      <c r="M2372" s="306" t="s">
        <v>3435</v>
      </c>
      <c r="N2372" s="612">
        <v>18541</v>
      </c>
      <c r="O2372" s="298"/>
      <c r="P2372" s="298"/>
    </row>
    <row r="2373" spans="2:16" ht="12.75">
      <c r="B2373" s="613" t="s">
        <v>647</v>
      </c>
      <c r="C2373" s="314" t="s">
        <v>2070</v>
      </c>
      <c r="D2373" s="613" t="s">
        <v>2071</v>
      </c>
      <c r="E2373" s="314" t="s">
        <v>2072</v>
      </c>
      <c r="F2373" s="607" t="s">
        <v>151</v>
      </c>
      <c r="G2373" s="608">
        <v>2008</v>
      </c>
      <c r="H2373" s="342" t="s">
        <v>1208</v>
      </c>
      <c r="I2373" s="609" t="s">
        <v>2714</v>
      </c>
      <c r="J2373" s="607" t="s">
        <v>2640</v>
      </c>
      <c r="K2373" s="610">
        <v>42172.534618055557</v>
      </c>
      <c r="L2373" s="611">
        <v>42948</v>
      </c>
      <c r="M2373" s="306" t="s">
        <v>3435</v>
      </c>
      <c r="N2373" s="612">
        <v>15528</v>
      </c>
      <c r="O2373" s="298"/>
      <c r="P2373" s="298"/>
    </row>
    <row r="2374" spans="2:16" ht="12.75">
      <c r="B2374" s="613" t="s">
        <v>647</v>
      </c>
      <c r="C2374" s="314" t="s">
        <v>2070</v>
      </c>
      <c r="D2374" s="613" t="s">
        <v>2071</v>
      </c>
      <c r="E2374" s="314" t="s">
        <v>2072</v>
      </c>
      <c r="F2374" s="607" t="s">
        <v>151</v>
      </c>
      <c r="G2374" s="608">
        <v>2008</v>
      </c>
      <c r="H2374" s="342" t="s">
        <v>1208</v>
      </c>
      <c r="I2374" s="609" t="s">
        <v>2714</v>
      </c>
      <c r="J2374" s="607" t="s">
        <v>2641</v>
      </c>
      <c r="K2374" s="610">
        <v>42172.534618055557</v>
      </c>
      <c r="L2374" s="611">
        <v>42979</v>
      </c>
      <c r="M2374" s="306" t="s">
        <v>3435</v>
      </c>
      <c r="N2374" s="612">
        <v>10231</v>
      </c>
      <c r="O2374" s="298"/>
      <c r="P2374" s="298"/>
    </row>
    <row r="2375" spans="2:16" ht="12.75">
      <c r="B2375" s="613" t="s">
        <v>647</v>
      </c>
      <c r="C2375" s="314" t="s">
        <v>2070</v>
      </c>
      <c r="D2375" s="613" t="s">
        <v>2071</v>
      </c>
      <c r="E2375" s="314" t="s">
        <v>2072</v>
      </c>
      <c r="F2375" s="607" t="s">
        <v>151</v>
      </c>
      <c r="G2375" s="608">
        <v>2008</v>
      </c>
      <c r="H2375" s="342" t="s">
        <v>1208</v>
      </c>
      <c r="I2375" s="609" t="s">
        <v>2714</v>
      </c>
      <c r="J2375" s="607" t="s">
        <v>2642</v>
      </c>
      <c r="K2375" s="610">
        <v>42172.534618055557</v>
      </c>
      <c r="L2375" s="611">
        <v>43009</v>
      </c>
      <c r="M2375" s="306" t="s">
        <v>3435</v>
      </c>
      <c r="N2375" s="612">
        <v>19477</v>
      </c>
      <c r="O2375" s="298"/>
      <c r="P2375" s="298"/>
    </row>
    <row r="2376" spans="2:16" ht="12.75">
      <c r="B2376" s="613" t="s">
        <v>647</v>
      </c>
      <c r="C2376" s="314" t="s">
        <v>2070</v>
      </c>
      <c r="D2376" s="613" t="s">
        <v>2071</v>
      </c>
      <c r="E2376" s="314" t="s">
        <v>2072</v>
      </c>
      <c r="F2376" s="607" t="s">
        <v>151</v>
      </c>
      <c r="G2376" s="608">
        <v>2008</v>
      </c>
      <c r="H2376" s="342" t="s">
        <v>1208</v>
      </c>
      <c r="I2376" s="609" t="s">
        <v>2714</v>
      </c>
      <c r="J2376" s="607" t="s">
        <v>2643</v>
      </c>
      <c r="K2376" s="610">
        <v>42172.534618055557</v>
      </c>
      <c r="L2376" s="611">
        <v>43040</v>
      </c>
      <c r="M2376" s="306" t="s">
        <v>3435</v>
      </c>
      <c r="N2376" s="612">
        <v>11007</v>
      </c>
      <c r="O2376" s="298"/>
      <c r="P2376" s="298"/>
    </row>
    <row r="2377" spans="2:16" ht="12.75">
      <c r="B2377" s="613" t="s">
        <v>718</v>
      </c>
      <c r="C2377" s="314" t="s">
        <v>2604</v>
      </c>
      <c r="D2377" s="613" t="s">
        <v>2431</v>
      </c>
      <c r="E2377" s="314" t="s">
        <v>2432</v>
      </c>
      <c r="F2377" s="607" t="s">
        <v>150</v>
      </c>
      <c r="G2377" s="608">
        <v>2011</v>
      </c>
      <c r="H2377" s="342" t="s">
        <v>1208</v>
      </c>
      <c r="I2377" s="609" t="s">
        <v>2714</v>
      </c>
      <c r="J2377" s="607" t="s">
        <v>2644</v>
      </c>
      <c r="K2377" s="610">
        <v>42177.422430555554</v>
      </c>
      <c r="L2377" s="611">
        <v>42705</v>
      </c>
      <c r="M2377" s="306" t="s">
        <v>3435</v>
      </c>
      <c r="N2377" s="612">
        <v>2694</v>
      </c>
      <c r="O2377" s="298"/>
      <c r="P2377" s="298"/>
    </row>
    <row r="2378" spans="2:16" ht="12.75">
      <c r="B2378" s="613" t="s">
        <v>718</v>
      </c>
      <c r="C2378" s="314" t="s">
        <v>2604</v>
      </c>
      <c r="D2378" s="613" t="s">
        <v>2431</v>
      </c>
      <c r="E2378" s="314" t="s">
        <v>2432</v>
      </c>
      <c r="F2378" s="607" t="s">
        <v>150</v>
      </c>
      <c r="G2378" s="608">
        <v>2011</v>
      </c>
      <c r="H2378" s="342" t="s">
        <v>1208</v>
      </c>
      <c r="I2378" s="609" t="s">
        <v>2714</v>
      </c>
      <c r="J2378" s="607" t="s">
        <v>2633</v>
      </c>
      <c r="K2378" s="610">
        <v>42177.422430555554</v>
      </c>
      <c r="L2378" s="611">
        <v>42736</v>
      </c>
      <c r="M2378" s="306" t="s">
        <v>3435</v>
      </c>
      <c r="N2378" s="612">
        <v>2866</v>
      </c>
      <c r="O2378" s="298"/>
      <c r="P2378" s="298"/>
    </row>
    <row r="2379" spans="2:16" ht="12.75">
      <c r="B2379" s="613" t="s">
        <v>718</v>
      </c>
      <c r="C2379" s="314" t="s">
        <v>2604</v>
      </c>
      <c r="D2379" s="613" t="s">
        <v>2431</v>
      </c>
      <c r="E2379" s="314" t="s">
        <v>2432</v>
      </c>
      <c r="F2379" s="607" t="s">
        <v>150</v>
      </c>
      <c r="G2379" s="608">
        <v>2011</v>
      </c>
      <c r="H2379" s="342" t="s">
        <v>1208</v>
      </c>
      <c r="I2379" s="609" t="s">
        <v>2714</v>
      </c>
      <c r="J2379" s="607" t="s">
        <v>2634</v>
      </c>
      <c r="K2379" s="610">
        <v>42177.422430555554</v>
      </c>
      <c r="L2379" s="611">
        <v>42767</v>
      </c>
      <c r="M2379" s="306" t="s">
        <v>3435</v>
      </c>
      <c r="N2379" s="612">
        <v>4482</v>
      </c>
      <c r="O2379" s="298"/>
      <c r="P2379" s="298"/>
    </row>
    <row r="2380" spans="2:16" ht="12.75">
      <c r="B2380" s="613" t="s">
        <v>718</v>
      </c>
      <c r="C2380" s="314" t="s">
        <v>2604</v>
      </c>
      <c r="D2380" s="613" t="s">
        <v>2431</v>
      </c>
      <c r="E2380" s="314" t="s">
        <v>2432</v>
      </c>
      <c r="F2380" s="607" t="s">
        <v>150</v>
      </c>
      <c r="G2380" s="608">
        <v>2011</v>
      </c>
      <c r="H2380" s="342" t="s">
        <v>1208</v>
      </c>
      <c r="I2380" s="609" t="s">
        <v>2714</v>
      </c>
      <c r="J2380" s="607" t="s">
        <v>2635</v>
      </c>
      <c r="K2380" s="610">
        <v>42177.422442129631</v>
      </c>
      <c r="L2380" s="611">
        <v>42795</v>
      </c>
      <c r="M2380" s="306" t="s">
        <v>3435</v>
      </c>
      <c r="N2380" s="612">
        <v>5522</v>
      </c>
      <c r="O2380" s="298"/>
      <c r="P2380" s="298"/>
    </row>
    <row r="2381" spans="2:16" ht="12.75">
      <c r="B2381" s="613" t="s">
        <v>718</v>
      </c>
      <c r="C2381" s="314" t="s">
        <v>2604</v>
      </c>
      <c r="D2381" s="613" t="s">
        <v>2431</v>
      </c>
      <c r="E2381" s="314" t="s">
        <v>2432</v>
      </c>
      <c r="F2381" s="607" t="s">
        <v>150</v>
      </c>
      <c r="G2381" s="608">
        <v>2011</v>
      </c>
      <c r="H2381" s="342" t="s">
        <v>1208</v>
      </c>
      <c r="I2381" s="609" t="s">
        <v>2714</v>
      </c>
      <c r="J2381" s="607" t="s">
        <v>2636</v>
      </c>
      <c r="K2381" s="610">
        <v>42177.422442129631</v>
      </c>
      <c r="L2381" s="611">
        <v>42826</v>
      </c>
      <c r="M2381" s="306" t="s">
        <v>3435</v>
      </c>
      <c r="N2381" s="612">
        <v>6438</v>
      </c>
      <c r="O2381" s="298"/>
      <c r="P2381" s="298"/>
    </row>
    <row r="2382" spans="2:16" ht="12.75">
      <c r="B2382" s="613" t="s">
        <v>718</v>
      </c>
      <c r="C2382" s="314" t="s">
        <v>2604</v>
      </c>
      <c r="D2382" s="613" t="s">
        <v>2431</v>
      </c>
      <c r="E2382" s="314" t="s">
        <v>2432</v>
      </c>
      <c r="F2382" s="607" t="s">
        <v>150</v>
      </c>
      <c r="G2382" s="608">
        <v>2011</v>
      </c>
      <c r="H2382" s="342" t="s">
        <v>1208</v>
      </c>
      <c r="I2382" s="609" t="s">
        <v>2714</v>
      </c>
      <c r="J2382" s="607" t="s">
        <v>2637</v>
      </c>
      <c r="K2382" s="610">
        <v>42177.422858796293</v>
      </c>
      <c r="L2382" s="611">
        <v>42856</v>
      </c>
      <c r="M2382" s="306" t="s">
        <v>3435</v>
      </c>
      <c r="N2382" s="612">
        <v>6768</v>
      </c>
      <c r="O2382" s="298"/>
      <c r="P2382" s="298"/>
    </row>
    <row r="2383" spans="2:16" ht="12.75">
      <c r="B2383" s="613" t="s">
        <v>718</v>
      </c>
      <c r="C2383" s="314" t="s">
        <v>2604</v>
      </c>
      <c r="D2383" s="613" t="s">
        <v>2431</v>
      </c>
      <c r="E2383" s="314" t="s">
        <v>2432</v>
      </c>
      <c r="F2383" s="607" t="s">
        <v>150</v>
      </c>
      <c r="G2383" s="608">
        <v>2011</v>
      </c>
      <c r="H2383" s="342" t="s">
        <v>1208</v>
      </c>
      <c r="I2383" s="609" t="s">
        <v>2714</v>
      </c>
      <c r="J2383" s="607" t="s">
        <v>2638</v>
      </c>
      <c r="K2383" s="610">
        <v>42177.422858796293</v>
      </c>
      <c r="L2383" s="611">
        <v>42887</v>
      </c>
      <c r="M2383" s="306" t="s">
        <v>3435</v>
      </c>
      <c r="N2383" s="612">
        <v>6082</v>
      </c>
      <c r="O2383" s="298"/>
      <c r="P2383" s="298"/>
    </row>
    <row r="2384" spans="2:16" ht="12.75">
      <c r="B2384" s="613" t="s">
        <v>718</v>
      </c>
      <c r="C2384" s="314" t="s">
        <v>2604</v>
      </c>
      <c r="D2384" s="613" t="s">
        <v>2431</v>
      </c>
      <c r="E2384" s="314" t="s">
        <v>2432</v>
      </c>
      <c r="F2384" s="607" t="s">
        <v>150</v>
      </c>
      <c r="G2384" s="608">
        <v>2011</v>
      </c>
      <c r="H2384" s="342" t="s">
        <v>1208</v>
      </c>
      <c r="I2384" s="609" t="s">
        <v>2714</v>
      </c>
      <c r="J2384" s="607" t="s">
        <v>2639</v>
      </c>
      <c r="K2384" s="610">
        <v>42177.422858796293</v>
      </c>
      <c r="L2384" s="611">
        <v>42917</v>
      </c>
      <c r="M2384" s="306" t="s">
        <v>3435</v>
      </c>
      <c r="N2384" s="612">
        <v>5440</v>
      </c>
      <c r="O2384" s="298"/>
      <c r="P2384" s="298"/>
    </row>
    <row r="2385" spans="2:16" ht="12.75">
      <c r="B2385" s="613" t="s">
        <v>718</v>
      </c>
      <c r="C2385" s="314" t="s">
        <v>2604</v>
      </c>
      <c r="D2385" s="613" t="s">
        <v>2431</v>
      </c>
      <c r="E2385" s="314" t="s">
        <v>2432</v>
      </c>
      <c r="F2385" s="607" t="s">
        <v>150</v>
      </c>
      <c r="G2385" s="608">
        <v>2011</v>
      </c>
      <c r="H2385" s="342" t="s">
        <v>1208</v>
      </c>
      <c r="I2385" s="609" t="s">
        <v>2714</v>
      </c>
      <c r="J2385" s="607" t="s">
        <v>2640</v>
      </c>
      <c r="K2385" s="610">
        <v>42177.422858796293</v>
      </c>
      <c r="L2385" s="611">
        <v>42948</v>
      </c>
      <c r="M2385" s="306" t="s">
        <v>3435</v>
      </c>
      <c r="N2385" s="612">
        <v>4529</v>
      </c>
      <c r="O2385" s="298"/>
      <c r="P2385" s="298"/>
    </row>
    <row r="2386" spans="2:16" ht="12.75">
      <c r="B2386" s="613" t="s">
        <v>718</v>
      </c>
      <c r="C2386" s="314" t="s">
        <v>2604</v>
      </c>
      <c r="D2386" s="613" t="s">
        <v>2431</v>
      </c>
      <c r="E2386" s="314" t="s">
        <v>2432</v>
      </c>
      <c r="F2386" s="607" t="s">
        <v>150</v>
      </c>
      <c r="G2386" s="608">
        <v>2011</v>
      </c>
      <c r="H2386" s="342" t="s">
        <v>1208</v>
      </c>
      <c r="I2386" s="609" t="s">
        <v>2714</v>
      </c>
      <c r="J2386" s="607" t="s">
        <v>2641</v>
      </c>
      <c r="K2386" s="610">
        <v>42177.422858796293</v>
      </c>
      <c r="L2386" s="611">
        <v>42979</v>
      </c>
      <c r="M2386" s="306" t="s">
        <v>3435</v>
      </c>
      <c r="N2386" s="612">
        <v>4125</v>
      </c>
      <c r="O2386" s="298"/>
      <c r="P2386" s="298"/>
    </row>
    <row r="2387" spans="2:16" ht="12.75">
      <c r="B2387" s="613" t="s">
        <v>718</v>
      </c>
      <c r="C2387" s="314" t="s">
        <v>2604</v>
      </c>
      <c r="D2387" s="613" t="s">
        <v>2431</v>
      </c>
      <c r="E2387" s="314" t="s">
        <v>2432</v>
      </c>
      <c r="F2387" s="607" t="s">
        <v>150</v>
      </c>
      <c r="G2387" s="608">
        <v>2011</v>
      </c>
      <c r="H2387" s="342" t="s">
        <v>1208</v>
      </c>
      <c r="I2387" s="609" t="s">
        <v>2714</v>
      </c>
      <c r="J2387" s="607" t="s">
        <v>2642</v>
      </c>
      <c r="K2387" s="610">
        <v>42177.422858796293</v>
      </c>
      <c r="L2387" s="611">
        <v>43009</v>
      </c>
      <c r="M2387" s="306" t="s">
        <v>3435</v>
      </c>
      <c r="N2387" s="612">
        <v>2459</v>
      </c>
      <c r="O2387" s="298"/>
      <c r="P2387" s="298"/>
    </row>
    <row r="2388" spans="2:16" ht="12.75">
      <c r="B2388" s="613" t="s">
        <v>718</v>
      </c>
      <c r="C2388" s="314" t="s">
        <v>2604</v>
      </c>
      <c r="D2388" s="613" t="s">
        <v>2431</v>
      </c>
      <c r="E2388" s="314" t="s">
        <v>2432</v>
      </c>
      <c r="F2388" s="607" t="s">
        <v>150</v>
      </c>
      <c r="G2388" s="608">
        <v>2011</v>
      </c>
      <c r="H2388" s="342" t="s">
        <v>1208</v>
      </c>
      <c r="I2388" s="609" t="s">
        <v>2714</v>
      </c>
      <c r="J2388" s="607" t="s">
        <v>2643</v>
      </c>
      <c r="K2388" s="610">
        <v>42177.422858796293</v>
      </c>
      <c r="L2388" s="611">
        <v>43040</v>
      </c>
      <c r="M2388" s="306" t="s">
        <v>3435</v>
      </c>
      <c r="N2388" s="612">
        <v>1668</v>
      </c>
      <c r="O2388" s="298"/>
      <c r="P2388" s="298"/>
    </row>
    <row r="2389" spans="2:16" ht="12.75">
      <c r="B2389" s="613" t="s">
        <v>564</v>
      </c>
      <c r="C2389" s="314" t="s">
        <v>1628</v>
      </c>
      <c r="D2389" s="613" t="s">
        <v>1629</v>
      </c>
      <c r="E2389" s="314" t="s">
        <v>1630</v>
      </c>
      <c r="F2389" s="607" t="s">
        <v>151</v>
      </c>
      <c r="G2389" s="608" t="s">
        <v>147</v>
      </c>
      <c r="H2389" s="342" t="s">
        <v>1208</v>
      </c>
      <c r="I2389" s="609" t="s">
        <v>2714</v>
      </c>
      <c r="J2389" s="607" t="s">
        <v>2644</v>
      </c>
      <c r="K2389" s="610">
        <v>42177.422858796293</v>
      </c>
      <c r="L2389" s="611">
        <v>42705</v>
      </c>
      <c r="M2389" s="306" t="s">
        <v>3435</v>
      </c>
      <c r="N2389" s="612">
        <v>17641</v>
      </c>
      <c r="O2389" s="298"/>
      <c r="P2389" s="298"/>
    </row>
    <row r="2390" spans="2:16" ht="12.75">
      <c r="B2390" s="613" t="s">
        <v>564</v>
      </c>
      <c r="C2390" s="314" t="s">
        <v>1628</v>
      </c>
      <c r="D2390" s="613" t="s">
        <v>1629</v>
      </c>
      <c r="E2390" s="314" t="s">
        <v>1630</v>
      </c>
      <c r="F2390" s="607" t="s">
        <v>151</v>
      </c>
      <c r="G2390" s="608" t="s">
        <v>147</v>
      </c>
      <c r="H2390" s="342" t="s">
        <v>1208</v>
      </c>
      <c r="I2390" s="609" t="s">
        <v>2714</v>
      </c>
      <c r="J2390" s="607" t="s">
        <v>2633</v>
      </c>
      <c r="K2390" s="610">
        <v>42177.422858796293</v>
      </c>
      <c r="L2390" s="611">
        <v>42736</v>
      </c>
      <c r="M2390" s="306" t="s">
        <v>3435</v>
      </c>
      <c r="N2390" s="612">
        <v>8027</v>
      </c>
      <c r="O2390" s="298"/>
      <c r="P2390" s="298"/>
    </row>
    <row r="2391" spans="2:16" ht="12.75">
      <c r="B2391" s="613" t="s">
        <v>564</v>
      </c>
      <c r="C2391" s="314" t="s">
        <v>1628</v>
      </c>
      <c r="D2391" s="613" t="s">
        <v>1629</v>
      </c>
      <c r="E2391" s="314" t="s">
        <v>1630</v>
      </c>
      <c r="F2391" s="607" t="s">
        <v>151</v>
      </c>
      <c r="G2391" s="608" t="s">
        <v>147</v>
      </c>
      <c r="H2391" s="342" t="s">
        <v>1208</v>
      </c>
      <c r="I2391" s="609" t="s">
        <v>2714</v>
      </c>
      <c r="J2391" s="607" t="s">
        <v>2634</v>
      </c>
      <c r="K2391" s="610">
        <v>42177.422858796293</v>
      </c>
      <c r="L2391" s="611">
        <v>42767</v>
      </c>
      <c r="M2391" s="306" t="s">
        <v>3435</v>
      </c>
      <c r="N2391" s="612">
        <v>18194</v>
      </c>
      <c r="O2391" s="298"/>
      <c r="P2391" s="298"/>
    </row>
    <row r="2392" spans="2:16" ht="12.75">
      <c r="B2392" s="613" t="s">
        <v>564</v>
      </c>
      <c r="C2392" s="314" t="s">
        <v>1628</v>
      </c>
      <c r="D2392" s="613" t="s">
        <v>1629</v>
      </c>
      <c r="E2392" s="314" t="s">
        <v>1630</v>
      </c>
      <c r="F2392" s="607" t="s">
        <v>151</v>
      </c>
      <c r="G2392" s="608" t="s">
        <v>147</v>
      </c>
      <c r="H2392" s="342" t="s">
        <v>1208</v>
      </c>
      <c r="I2392" s="609" t="s">
        <v>2714</v>
      </c>
      <c r="J2392" s="607" t="s">
        <v>2635</v>
      </c>
      <c r="K2392" s="610">
        <v>42177.422858796293</v>
      </c>
      <c r="L2392" s="611">
        <v>42795</v>
      </c>
      <c r="M2392" s="306" t="s">
        <v>3435</v>
      </c>
      <c r="N2392" s="612">
        <v>17508</v>
      </c>
      <c r="O2392" s="298"/>
      <c r="P2392" s="298"/>
    </row>
    <row r="2393" spans="2:16" ht="12.75">
      <c r="B2393" s="613" t="s">
        <v>564</v>
      </c>
      <c r="C2393" s="314" t="s">
        <v>1628</v>
      </c>
      <c r="D2393" s="613" t="s">
        <v>1629</v>
      </c>
      <c r="E2393" s="314" t="s">
        <v>1630</v>
      </c>
      <c r="F2393" s="607" t="s">
        <v>151</v>
      </c>
      <c r="G2393" s="608" t="s">
        <v>147</v>
      </c>
      <c r="H2393" s="342" t="s">
        <v>1208</v>
      </c>
      <c r="I2393" s="609" t="s">
        <v>2714</v>
      </c>
      <c r="J2393" s="607" t="s">
        <v>2636</v>
      </c>
      <c r="K2393" s="610">
        <v>42177.422858796293</v>
      </c>
      <c r="L2393" s="611">
        <v>42826</v>
      </c>
      <c r="M2393" s="306" t="s">
        <v>3435</v>
      </c>
      <c r="N2393" s="612">
        <v>12587</v>
      </c>
      <c r="O2393" s="298"/>
      <c r="P2393" s="298"/>
    </row>
    <row r="2394" spans="2:16" ht="12.75">
      <c r="B2394" s="613" t="s">
        <v>564</v>
      </c>
      <c r="C2394" s="314" t="s">
        <v>1628</v>
      </c>
      <c r="D2394" s="613" t="s">
        <v>1629</v>
      </c>
      <c r="E2394" s="314" t="s">
        <v>1630</v>
      </c>
      <c r="F2394" s="607" t="s">
        <v>151</v>
      </c>
      <c r="G2394" s="608" t="s">
        <v>147</v>
      </c>
      <c r="H2394" s="342" t="s">
        <v>1208</v>
      </c>
      <c r="I2394" s="609" t="s">
        <v>2714</v>
      </c>
      <c r="J2394" s="607" t="s">
        <v>2637</v>
      </c>
      <c r="K2394" s="610">
        <v>42177.422858796293</v>
      </c>
      <c r="L2394" s="611">
        <v>42856</v>
      </c>
      <c r="M2394" s="306" t="s">
        <v>3435</v>
      </c>
      <c r="N2394" s="612">
        <v>17482</v>
      </c>
      <c r="O2394" s="298"/>
      <c r="P2394" s="298"/>
    </row>
    <row r="2395" spans="2:16" ht="12.75">
      <c r="B2395" s="613" t="s">
        <v>564</v>
      </c>
      <c r="C2395" s="314" t="s">
        <v>1628</v>
      </c>
      <c r="D2395" s="613" t="s">
        <v>1629</v>
      </c>
      <c r="E2395" s="314" t="s">
        <v>1630</v>
      </c>
      <c r="F2395" s="607" t="s">
        <v>151</v>
      </c>
      <c r="G2395" s="608" t="s">
        <v>147</v>
      </c>
      <c r="H2395" s="342" t="s">
        <v>1208</v>
      </c>
      <c r="I2395" s="609" t="s">
        <v>2714</v>
      </c>
      <c r="J2395" s="607" t="s">
        <v>2638</v>
      </c>
      <c r="K2395" s="610">
        <v>42177.422858796293</v>
      </c>
      <c r="L2395" s="611">
        <v>42887</v>
      </c>
      <c r="M2395" s="306" t="s">
        <v>3435</v>
      </c>
      <c r="N2395" s="612">
        <v>17941</v>
      </c>
      <c r="O2395" s="298"/>
      <c r="P2395" s="298"/>
    </row>
    <row r="2396" spans="2:16" ht="12.75">
      <c r="B2396" s="613" t="s">
        <v>564</v>
      </c>
      <c r="C2396" s="314" t="s">
        <v>1628</v>
      </c>
      <c r="D2396" s="613" t="s">
        <v>1629</v>
      </c>
      <c r="E2396" s="314" t="s">
        <v>1630</v>
      </c>
      <c r="F2396" s="607" t="s">
        <v>151</v>
      </c>
      <c r="G2396" s="608" t="s">
        <v>147</v>
      </c>
      <c r="H2396" s="342" t="s">
        <v>1208</v>
      </c>
      <c r="I2396" s="609" t="s">
        <v>2714</v>
      </c>
      <c r="J2396" s="607" t="s">
        <v>2639</v>
      </c>
      <c r="K2396" s="610">
        <v>42177.422858796293</v>
      </c>
      <c r="L2396" s="611">
        <v>42917</v>
      </c>
      <c r="M2396" s="306" t="s">
        <v>3435</v>
      </c>
      <c r="N2396" s="612">
        <v>17721</v>
      </c>
      <c r="O2396" s="298"/>
      <c r="P2396" s="298"/>
    </row>
    <row r="2397" spans="2:16" ht="12.75">
      <c r="B2397" s="613" t="s">
        <v>564</v>
      </c>
      <c r="C2397" s="314" t="s">
        <v>1628</v>
      </c>
      <c r="D2397" s="613" t="s">
        <v>1629</v>
      </c>
      <c r="E2397" s="314" t="s">
        <v>1630</v>
      </c>
      <c r="F2397" s="607" t="s">
        <v>151</v>
      </c>
      <c r="G2397" s="608" t="s">
        <v>147</v>
      </c>
      <c r="H2397" s="342" t="s">
        <v>1208</v>
      </c>
      <c r="I2397" s="609" t="s">
        <v>2714</v>
      </c>
      <c r="J2397" s="607" t="s">
        <v>2640</v>
      </c>
      <c r="K2397" s="610">
        <v>42177.422858796293</v>
      </c>
      <c r="L2397" s="611">
        <v>42948</v>
      </c>
      <c r="M2397" s="306" t="s">
        <v>3435</v>
      </c>
      <c r="N2397" s="612">
        <v>13855</v>
      </c>
      <c r="O2397" s="298"/>
      <c r="P2397" s="298"/>
    </row>
    <row r="2398" spans="2:16" ht="12.75">
      <c r="B2398" s="613" t="s">
        <v>564</v>
      </c>
      <c r="C2398" s="314" t="s">
        <v>1628</v>
      </c>
      <c r="D2398" s="613" t="s">
        <v>1629</v>
      </c>
      <c r="E2398" s="314" t="s">
        <v>1630</v>
      </c>
      <c r="F2398" s="607" t="s">
        <v>151</v>
      </c>
      <c r="G2398" s="608" t="s">
        <v>147</v>
      </c>
      <c r="H2398" s="342" t="s">
        <v>1208</v>
      </c>
      <c r="I2398" s="609" t="s">
        <v>2714</v>
      </c>
      <c r="J2398" s="607" t="s">
        <v>2641</v>
      </c>
      <c r="K2398" s="610">
        <v>42177.422858796293</v>
      </c>
      <c r="L2398" s="611">
        <v>42979</v>
      </c>
      <c r="M2398" s="306" t="s">
        <v>3435</v>
      </c>
      <c r="N2398" s="612">
        <v>17968</v>
      </c>
      <c r="O2398" s="298"/>
      <c r="P2398" s="298"/>
    </row>
    <row r="2399" spans="2:16" ht="12.75">
      <c r="B2399" s="613" t="s">
        <v>564</v>
      </c>
      <c r="C2399" s="314" t="s">
        <v>1628</v>
      </c>
      <c r="D2399" s="613" t="s">
        <v>1629</v>
      </c>
      <c r="E2399" s="314" t="s">
        <v>1630</v>
      </c>
      <c r="F2399" s="607" t="s">
        <v>151</v>
      </c>
      <c r="G2399" s="608" t="s">
        <v>147</v>
      </c>
      <c r="H2399" s="342" t="s">
        <v>1208</v>
      </c>
      <c r="I2399" s="609" t="s">
        <v>2714</v>
      </c>
      <c r="J2399" s="607" t="s">
        <v>2642</v>
      </c>
      <c r="K2399" s="610">
        <v>42177.422858796293</v>
      </c>
      <c r="L2399" s="611">
        <v>43009</v>
      </c>
      <c r="M2399" s="306" t="s">
        <v>3435</v>
      </c>
      <c r="N2399" s="612">
        <v>16681</v>
      </c>
      <c r="O2399" s="298"/>
      <c r="P2399" s="298"/>
    </row>
    <row r="2400" spans="2:16" ht="12.75">
      <c r="B2400" s="613" t="s">
        <v>564</v>
      </c>
      <c r="C2400" s="314" t="s">
        <v>1628</v>
      </c>
      <c r="D2400" s="613" t="s">
        <v>1629</v>
      </c>
      <c r="E2400" s="314" t="s">
        <v>1630</v>
      </c>
      <c r="F2400" s="607" t="s">
        <v>151</v>
      </c>
      <c r="G2400" s="608" t="s">
        <v>147</v>
      </c>
      <c r="H2400" s="342" t="s">
        <v>1208</v>
      </c>
      <c r="I2400" s="609" t="s">
        <v>2714</v>
      </c>
      <c r="J2400" s="607" t="s">
        <v>2643</v>
      </c>
      <c r="K2400" s="610">
        <v>42177.422858796293</v>
      </c>
      <c r="L2400" s="611">
        <v>43040</v>
      </c>
      <c r="M2400" s="306" t="s">
        <v>3435</v>
      </c>
      <c r="N2400" s="612">
        <v>16985</v>
      </c>
      <c r="O2400" s="298"/>
      <c r="P2400" s="298"/>
    </row>
    <row r="2401" spans="2:16" ht="12.75">
      <c r="B2401" s="613" t="s">
        <v>563</v>
      </c>
      <c r="C2401" s="314" t="s">
        <v>1631</v>
      </c>
      <c r="D2401" s="613" t="s">
        <v>1632</v>
      </c>
      <c r="E2401" s="314" t="s">
        <v>1633</v>
      </c>
      <c r="F2401" s="607" t="s">
        <v>151</v>
      </c>
      <c r="G2401" s="608" t="s">
        <v>147</v>
      </c>
      <c r="H2401" s="342" t="s">
        <v>1208</v>
      </c>
      <c r="I2401" s="609" t="s">
        <v>2714</v>
      </c>
      <c r="J2401" s="607" t="s">
        <v>2644</v>
      </c>
      <c r="K2401" s="610">
        <v>42177.422858796293</v>
      </c>
      <c r="L2401" s="611">
        <v>42705</v>
      </c>
      <c r="M2401" s="306" t="s">
        <v>3435</v>
      </c>
      <c r="N2401" s="612">
        <v>18023</v>
      </c>
      <c r="O2401" s="298"/>
      <c r="P2401" s="298"/>
    </row>
    <row r="2402" spans="2:16" ht="12.75">
      <c r="B2402" s="613" t="s">
        <v>563</v>
      </c>
      <c r="C2402" s="314" t="s">
        <v>1631</v>
      </c>
      <c r="D2402" s="613" t="s">
        <v>1632</v>
      </c>
      <c r="E2402" s="314" t="s">
        <v>1633</v>
      </c>
      <c r="F2402" s="607" t="s">
        <v>151</v>
      </c>
      <c r="G2402" s="608" t="s">
        <v>147</v>
      </c>
      <c r="H2402" s="342" t="s">
        <v>1208</v>
      </c>
      <c r="I2402" s="609" t="s">
        <v>2714</v>
      </c>
      <c r="J2402" s="607" t="s">
        <v>2633</v>
      </c>
      <c r="K2402" s="610">
        <v>42177.422858796293</v>
      </c>
      <c r="L2402" s="611">
        <v>42736</v>
      </c>
      <c r="M2402" s="306" t="s">
        <v>3435</v>
      </c>
      <c r="N2402" s="612">
        <v>13188</v>
      </c>
      <c r="O2402" s="298"/>
      <c r="P2402" s="298"/>
    </row>
    <row r="2403" spans="2:16" ht="12.75">
      <c r="B2403" s="613" t="s">
        <v>563</v>
      </c>
      <c r="C2403" s="314" t="s">
        <v>1631</v>
      </c>
      <c r="D2403" s="613" t="s">
        <v>1632</v>
      </c>
      <c r="E2403" s="314" t="s">
        <v>1633</v>
      </c>
      <c r="F2403" s="607" t="s">
        <v>151</v>
      </c>
      <c r="G2403" s="608" t="s">
        <v>147</v>
      </c>
      <c r="H2403" s="342" t="s">
        <v>1208</v>
      </c>
      <c r="I2403" s="609" t="s">
        <v>2714</v>
      </c>
      <c r="J2403" s="607" t="s">
        <v>2634</v>
      </c>
      <c r="K2403" s="610">
        <v>42177.422858796293</v>
      </c>
      <c r="L2403" s="611">
        <v>42767</v>
      </c>
      <c r="M2403" s="306" t="s">
        <v>3435</v>
      </c>
      <c r="N2403" s="612">
        <v>18007</v>
      </c>
      <c r="O2403" s="298"/>
      <c r="P2403" s="298"/>
    </row>
    <row r="2404" spans="2:16" ht="12.75">
      <c r="B2404" s="613" t="s">
        <v>563</v>
      </c>
      <c r="C2404" s="314" t="s">
        <v>1631</v>
      </c>
      <c r="D2404" s="613" t="s">
        <v>1632</v>
      </c>
      <c r="E2404" s="314" t="s">
        <v>1633</v>
      </c>
      <c r="F2404" s="607" t="s">
        <v>151</v>
      </c>
      <c r="G2404" s="608" t="s">
        <v>147</v>
      </c>
      <c r="H2404" s="342" t="s">
        <v>1208</v>
      </c>
      <c r="I2404" s="609" t="s">
        <v>2714</v>
      </c>
      <c r="J2404" s="607" t="s">
        <v>2635</v>
      </c>
      <c r="K2404" s="610">
        <v>42177.422858796293</v>
      </c>
      <c r="L2404" s="611">
        <v>42795</v>
      </c>
      <c r="M2404" s="306" t="s">
        <v>3435</v>
      </c>
      <c r="N2404" s="612">
        <v>17621</v>
      </c>
      <c r="O2404" s="298"/>
      <c r="P2404" s="298"/>
    </row>
    <row r="2405" spans="2:16" ht="12.75">
      <c r="B2405" s="613" t="s">
        <v>563</v>
      </c>
      <c r="C2405" s="314" t="s">
        <v>1631</v>
      </c>
      <c r="D2405" s="613" t="s">
        <v>1632</v>
      </c>
      <c r="E2405" s="314" t="s">
        <v>1633</v>
      </c>
      <c r="F2405" s="607" t="s">
        <v>151</v>
      </c>
      <c r="G2405" s="608" t="s">
        <v>147</v>
      </c>
      <c r="H2405" s="342" t="s">
        <v>1208</v>
      </c>
      <c r="I2405" s="609" t="s">
        <v>2714</v>
      </c>
      <c r="J2405" s="607" t="s">
        <v>2636</v>
      </c>
      <c r="K2405" s="610">
        <v>42177.422858796293</v>
      </c>
      <c r="L2405" s="611">
        <v>42826</v>
      </c>
      <c r="M2405" s="306" t="s">
        <v>3435</v>
      </c>
      <c r="N2405" s="612">
        <v>9773</v>
      </c>
      <c r="O2405" s="298"/>
      <c r="P2405" s="298"/>
    </row>
    <row r="2406" spans="2:16" ht="12.75">
      <c r="B2406" s="613" t="s">
        <v>563</v>
      </c>
      <c r="C2406" s="314" t="s">
        <v>1631</v>
      </c>
      <c r="D2406" s="613" t="s">
        <v>1632</v>
      </c>
      <c r="E2406" s="314" t="s">
        <v>1633</v>
      </c>
      <c r="F2406" s="607" t="s">
        <v>151</v>
      </c>
      <c r="G2406" s="608" t="s">
        <v>147</v>
      </c>
      <c r="H2406" s="342" t="s">
        <v>1208</v>
      </c>
      <c r="I2406" s="609" t="s">
        <v>2714</v>
      </c>
      <c r="J2406" s="607" t="s">
        <v>2637</v>
      </c>
      <c r="K2406" s="610">
        <v>42177.422858796293</v>
      </c>
      <c r="L2406" s="611">
        <v>42856</v>
      </c>
      <c r="M2406" s="306" t="s">
        <v>3435</v>
      </c>
      <c r="N2406" s="612">
        <v>17316</v>
      </c>
      <c r="O2406" s="298"/>
      <c r="P2406" s="298"/>
    </row>
    <row r="2407" spans="2:16" ht="12.75">
      <c r="B2407" s="613" t="s">
        <v>563</v>
      </c>
      <c r="C2407" s="314" t="s">
        <v>1631</v>
      </c>
      <c r="D2407" s="613" t="s">
        <v>1632</v>
      </c>
      <c r="E2407" s="314" t="s">
        <v>1633</v>
      </c>
      <c r="F2407" s="607" t="s">
        <v>151</v>
      </c>
      <c r="G2407" s="608" t="s">
        <v>147</v>
      </c>
      <c r="H2407" s="342" t="s">
        <v>1208</v>
      </c>
      <c r="I2407" s="609" t="s">
        <v>2714</v>
      </c>
      <c r="J2407" s="607" t="s">
        <v>2638</v>
      </c>
      <c r="K2407" s="610">
        <v>42177.422858796293</v>
      </c>
      <c r="L2407" s="611">
        <v>42887</v>
      </c>
      <c r="M2407" s="306" t="s">
        <v>3435</v>
      </c>
      <c r="N2407" s="612">
        <v>17571</v>
      </c>
      <c r="O2407" s="298"/>
      <c r="P2407" s="298"/>
    </row>
    <row r="2408" spans="2:16" ht="12.75">
      <c r="B2408" s="613" t="s">
        <v>563</v>
      </c>
      <c r="C2408" s="314" t="s">
        <v>1631</v>
      </c>
      <c r="D2408" s="613" t="s">
        <v>1632</v>
      </c>
      <c r="E2408" s="314" t="s">
        <v>1633</v>
      </c>
      <c r="F2408" s="607" t="s">
        <v>151</v>
      </c>
      <c r="G2408" s="608" t="s">
        <v>147</v>
      </c>
      <c r="H2408" s="342" t="s">
        <v>1208</v>
      </c>
      <c r="I2408" s="609" t="s">
        <v>2714</v>
      </c>
      <c r="J2408" s="607" t="s">
        <v>2639</v>
      </c>
      <c r="K2408" s="610">
        <v>42177.422858796293</v>
      </c>
      <c r="L2408" s="611">
        <v>42917</v>
      </c>
      <c r="M2408" s="306" t="s">
        <v>3435</v>
      </c>
      <c r="N2408" s="612">
        <v>15772</v>
      </c>
      <c r="O2408" s="298"/>
      <c r="P2408" s="298"/>
    </row>
    <row r="2409" spans="2:16" ht="12.75">
      <c r="B2409" s="613" t="s">
        <v>563</v>
      </c>
      <c r="C2409" s="314" t="s">
        <v>1631</v>
      </c>
      <c r="D2409" s="613" t="s">
        <v>1632</v>
      </c>
      <c r="E2409" s="314" t="s">
        <v>1633</v>
      </c>
      <c r="F2409" s="607" t="s">
        <v>151</v>
      </c>
      <c r="G2409" s="608" t="s">
        <v>147</v>
      </c>
      <c r="H2409" s="342" t="s">
        <v>1208</v>
      </c>
      <c r="I2409" s="609" t="s">
        <v>2714</v>
      </c>
      <c r="J2409" s="607" t="s">
        <v>2640</v>
      </c>
      <c r="K2409" s="610">
        <v>42177.422858796293</v>
      </c>
      <c r="L2409" s="611">
        <v>42948</v>
      </c>
      <c r="M2409" s="306" t="s">
        <v>3435</v>
      </c>
      <c r="N2409" s="612">
        <v>14632</v>
      </c>
      <c r="O2409" s="298"/>
      <c r="P2409" s="298"/>
    </row>
    <row r="2410" spans="2:16" ht="12.75">
      <c r="B2410" s="613" t="s">
        <v>563</v>
      </c>
      <c r="C2410" s="314" t="s">
        <v>1631</v>
      </c>
      <c r="D2410" s="613" t="s">
        <v>1632</v>
      </c>
      <c r="E2410" s="314" t="s">
        <v>1633</v>
      </c>
      <c r="F2410" s="607" t="s">
        <v>151</v>
      </c>
      <c r="G2410" s="608" t="s">
        <v>147</v>
      </c>
      <c r="H2410" s="342" t="s">
        <v>1208</v>
      </c>
      <c r="I2410" s="609" t="s">
        <v>2714</v>
      </c>
      <c r="J2410" s="607" t="s">
        <v>2641</v>
      </c>
      <c r="K2410" s="610">
        <v>42177.422858796293</v>
      </c>
      <c r="L2410" s="611">
        <v>42979</v>
      </c>
      <c r="M2410" s="306" t="s">
        <v>3435</v>
      </c>
      <c r="N2410" s="612">
        <v>18180</v>
      </c>
      <c r="O2410" s="298"/>
      <c r="P2410" s="298"/>
    </row>
    <row r="2411" spans="2:16" ht="12.75">
      <c r="B2411" s="613" t="s">
        <v>563</v>
      </c>
      <c r="C2411" s="314" t="s">
        <v>1631</v>
      </c>
      <c r="D2411" s="613" t="s">
        <v>1632</v>
      </c>
      <c r="E2411" s="314" t="s">
        <v>1633</v>
      </c>
      <c r="F2411" s="607" t="s">
        <v>151</v>
      </c>
      <c r="G2411" s="608" t="s">
        <v>147</v>
      </c>
      <c r="H2411" s="342" t="s">
        <v>1208</v>
      </c>
      <c r="I2411" s="609" t="s">
        <v>2714</v>
      </c>
      <c r="J2411" s="607" t="s">
        <v>2642</v>
      </c>
      <c r="K2411" s="610">
        <v>42177.422858796293</v>
      </c>
      <c r="L2411" s="611">
        <v>43009</v>
      </c>
      <c r="M2411" s="306" t="s">
        <v>3435</v>
      </c>
      <c r="N2411" s="612">
        <v>12099</v>
      </c>
      <c r="O2411" s="298"/>
      <c r="P2411" s="298"/>
    </row>
    <row r="2412" spans="2:16" ht="12.75">
      <c r="B2412" s="613" t="s">
        <v>563</v>
      </c>
      <c r="C2412" s="314" t="s">
        <v>1631</v>
      </c>
      <c r="D2412" s="613" t="s">
        <v>1632</v>
      </c>
      <c r="E2412" s="314" t="s">
        <v>1633</v>
      </c>
      <c r="F2412" s="607" t="s">
        <v>151</v>
      </c>
      <c r="G2412" s="608" t="s">
        <v>147</v>
      </c>
      <c r="H2412" s="342" t="s">
        <v>1208</v>
      </c>
      <c r="I2412" s="609" t="s">
        <v>2714</v>
      </c>
      <c r="J2412" s="607" t="s">
        <v>2643</v>
      </c>
      <c r="K2412" s="610">
        <v>42177.422858796293</v>
      </c>
      <c r="L2412" s="611">
        <v>43040</v>
      </c>
      <c r="M2412" s="306" t="s">
        <v>3435</v>
      </c>
      <c r="N2412" s="612">
        <v>18120</v>
      </c>
      <c r="O2412" s="298"/>
      <c r="P2412" s="298"/>
    </row>
    <row r="2413" spans="2:16" ht="12.75">
      <c r="B2413" s="613" t="s">
        <v>628</v>
      </c>
      <c r="C2413" s="314" t="s">
        <v>1634</v>
      </c>
      <c r="D2413" s="613" t="s">
        <v>1635</v>
      </c>
      <c r="E2413" s="314" t="s">
        <v>1636</v>
      </c>
      <c r="F2413" s="607" t="s">
        <v>151</v>
      </c>
      <c r="G2413" s="608" t="s">
        <v>147</v>
      </c>
      <c r="H2413" s="342" t="s">
        <v>1208</v>
      </c>
      <c r="I2413" s="609" t="s">
        <v>2714</v>
      </c>
      <c r="J2413" s="607" t="s">
        <v>2636</v>
      </c>
      <c r="K2413" s="610">
        <v>42177.422858796293</v>
      </c>
      <c r="L2413" s="611">
        <v>42826</v>
      </c>
      <c r="M2413" s="306" t="s">
        <v>3435</v>
      </c>
      <c r="N2413" s="612">
        <v>1</v>
      </c>
      <c r="O2413" s="298"/>
      <c r="P2413" s="298"/>
    </row>
    <row r="2414" spans="2:16" ht="12.75">
      <c r="B2414" s="613" t="s">
        <v>628</v>
      </c>
      <c r="C2414" s="314" t="s">
        <v>1634</v>
      </c>
      <c r="D2414" s="613" t="s">
        <v>1635</v>
      </c>
      <c r="E2414" s="314" t="s">
        <v>1636</v>
      </c>
      <c r="F2414" s="607" t="s">
        <v>151</v>
      </c>
      <c r="G2414" s="608" t="s">
        <v>147</v>
      </c>
      <c r="H2414" s="342" t="s">
        <v>1208</v>
      </c>
      <c r="I2414" s="609" t="s">
        <v>2714</v>
      </c>
      <c r="J2414" s="607" t="s">
        <v>2638</v>
      </c>
      <c r="K2414" s="610">
        <v>42177.422858796293</v>
      </c>
      <c r="L2414" s="611">
        <v>42887</v>
      </c>
      <c r="M2414" s="306" t="s">
        <v>3435</v>
      </c>
      <c r="N2414" s="612">
        <v>1</v>
      </c>
      <c r="O2414" s="298"/>
      <c r="P2414" s="298"/>
    </row>
    <row r="2415" spans="2:16" ht="12.75">
      <c r="B2415" s="613" t="s">
        <v>628</v>
      </c>
      <c r="C2415" s="314" t="s">
        <v>1634</v>
      </c>
      <c r="D2415" s="613" t="s">
        <v>1635</v>
      </c>
      <c r="E2415" s="314" t="s">
        <v>1636</v>
      </c>
      <c r="F2415" s="607" t="s">
        <v>151</v>
      </c>
      <c r="G2415" s="608" t="s">
        <v>147</v>
      </c>
      <c r="H2415" s="342" t="s">
        <v>1208</v>
      </c>
      <c r="I2415" s="609" t="s">
        <v>2714</v>
      </c>
      <c r="J2415" s="607" t="s">
        <v>2639</v>
      </c>
      <c r="K2415" s="610">
        <v>42177.422858796293</v>
      </c>
      <c r="L2415" s="611">
        <v>42917</v>
      </c>
      <c r="M2415" s="306" t="s">
        <v>3435</v>
      </c>
      <c r="N2415" s="612">
        <v>1</v>
      </c>
      <c r="O2415" s="298"/>
      <c r="P2415" s="298"/>
    </row>
    <row r="2416" spans="2:16" ht="12.75">
      <c r="B2416" s="613" t="s">
        <v>628</v>
      </c>
      <c r="C2416" s="314" t="s">
        <v>1634</v>
      </c>
      <c r="D2416" s="613" t="s">
        <v>1635</v>
      </c>
      <c r="E2416" s="314" t="s">
        <v>1636</v>
      </c>
      <c r="F2416" s="607" t="s">
        <v>151</v>
      </c>
      <c r="G2416" s="608" t="s">
        <v>147</v>
      </c>
      <c r="H2416" s="342" t="s">
        <v>1208</v>
      </c>
      <c r="I2416" s="609" t="s">
        <v>2714</v>
      </c>
      <c r="J2416" s="607" t="s">
        <v>2640</v>
      </c>
      <c r="K2416" s="610">
        <v>42177.422858796293</v>
      </c>
      <c r="L2416" s="611">
        <v>42948</v>
      </c>
      <c r="M2416" s="306" t="s">
        <v>3435</v>
      </c>
      <c r="N2416" s="612">
        <v>1</v>
      </c>
      <c r="O2416" s="298"/>
      <c r="P2416" s="298"/>
    </row>
    <row r="2417" spans="2:16" ht="12.75">
      <c r="B2417" s="613" t="s">
        <v>628</v>
      </c>
      <c r="C2417" s="314" t="s">
        <v>1634</v>
      </c>
      <c r="D2417" s="613" t="s">
        <v>1635</v>
      </c>
      <c r="E2417" s="314" t="s">
        <v>1636</v>
      </c>
      <c r="F2417" s="607" t="s">
        <v>151</v>
      </c>
      <c r="G2417" s="608" t="s">
        <v>147</v>
      </c>
      <c r="H2417" s="342" t="s">
        <v>1208</v>
      </c>
      <c r="I2417" s="609" t="s">
        <v>2714</v>
      </c>
      <c r="J2417" s="607" t="s">
        <v>2642</v>
      </c>
      <c r="K2417" s="610">
        <v>42177.422858796293</v>
      </c>
      <c r="L2417" s="611">
        <v>43009</v>
      </c>
      <c r="M2417" s="306" t="s">
        <v>3435</v>
      </c>
      <c r="N2417" s="612">
        <v>1</v>
      </c>
      <c r="O2417" s="298"/>
      <c r="P2417" s="298"/>
    </row>
    <row r="2418" spans="2:16" ht="12.75">
      <c r="B2418" s="613" t="s">
        <v>550</v>
      </c>
      <c r="C2418" s="314" t="s">
        <v>1637</v>
      </c>
      <c r="D2418" s="613" t="s">
        <v>1638</v>
      </c>
      <c r="E2418" s="314" t="s">
        <v>1639</v>
      </c>
      <c r="F2418" s="607" t="s">
        <v>151</v>
      </c>
      <c r="G2418" s="608" t="s">
        <v>147</v>
      </c>
      <c r="H2418" s="342" t="s">
        <v>1208</v>
      </c>
      <c r="I2418" s="609" t="s">
        <v>2714</v>
      </c>
      <c r="J2418" s="607" t="s">
        <v>2633</v>
      </c>
      <c r="K2418" s="610">
        <v>42177.422858796293</v>
      </c>
      <c r="L2418" s="611">
        <v>42736</v>
      </c>
      <c r="M2418" s="306" t="s">
        <v>3435</v>
      </c>
      <c r="N2418" s="612">
        <v>110</v>
      </c>
      <c r="O2418" s="298"/>
      <c r="P2418" s="298"/>
    </row>
    <row r="2419" spans="2:16" ht="12.75">
      <c r="B2419" s="613" t="s">
        <v>550</v>
      </c>
      <c r="C2419" s="314" t="s">
        <v>1637</v>
      </c>
      <c r="D2419" s="613" t="s">
        <v>1638</v>
      </c>
      <c r="E2419" s="314" t="s">
        <v>1639</v>
      </c>
      <c r="F2419" s="607" t="s">
        <v>151</v>
      </c>
      <c r="G2419" s="608" t="s">
        <v>147</v>
      </c>
      <c r="H2419" s="342" t="s">
        <v>1208</v>
      </c>
      <c r="I2419" s="609" t="s">
        <v>2714</v>
      </c>
      <c r="J2419" s="607" t="s">
        <v>2634</v>
      </c>
      <c r="K2419" s="610">
        <v>42177.422858796293</v>
      </c>
      <c r="L2419" s="611">
        <v>42767</v>
      </c>
      <c r="M2419" s="306" t="s">
        <v>3435</v>
      </c>
      <c r="N2419" s="612">
        <v>319</v>
      </c>
      <c r="O2419" s="298"/>
      <c r="P2419" s="298"/>
    </row>
    <row r="2420" spans="2:16" ht="12.75">
      <c r="B2420" s="613" t="s">
        <v>550</v>
      </c>
      <c r="C2420" s="314" t="s">
        <v>1637</v>
      </c>
      <c r="D2420" s="613" t="s">
        <v>1638</v>
      </c>
      <c r="E2420" s="314" t="s">
        <v>1639</v>
      </c>
      <c r="F2420" s="607" t="s">
        <v>151</v>
      </c>
      <c r="G2420" s="608" t="s">
        <v>147</v>
      </c>
      <c r="H2420" s="342" t="s">
        <v>1208</v>
      </c>
      <c r="I2420" s="609" t="s">
        <v>2714</v>
      </c>
      <c r="J2420" s="607" t="s">
        <v>2635</v>
      </c>
      <c r="K2420" s="610">
        <v>42177.422858796293</v>
      </c>
      <c r="L2420" s="611">
        <v>42795</v>
      </c>
      <c r="M2420" s="306" t="s">
        <v>3435</v>
      </c>
      <c r="N2420" s="612">
        <v>166</v>
      </c>
      <c r="O2420" s="298"/>
      <c r="P2420" s="298"/>
    </row>
    <row r="2421" spans="2:16" ht="12.75">
      <c r="B2421" s="613" t="s">
        <v>550</v>
      </c>
      <c r="C2421" s="314" t="s">
        <v>1637</v>
      </c>
      <c r="D2421" s="613" t="s">
        <v>1638</v>
      </c>
      <c r="E2421" s="314" t="s">
        <v>1639</v>
      </c>
      <c r="F2421" s="607" t="s">
        <v>151</v>
      </c>
      <c r="G2421" s="608" t="s">
        <v>147</v>
      </c>
      <c r="H2421" s="342" t="s">
        <v>1208</v>
      </c>
      <c r="I2421" s="609" t="s">
        <v>2714</v>
      </c>
      <c r="J2421" s="607" t="s">
        <v>2642</v>
      </c>
      <c r="K2421" s="610">
        <v>42177.422858796293</v>
      </c>
      <c r="L2421" s="611">
        <v>43009</v>
      </c>
      <c r="M2421" s="306" t="s">
        <v>3435</v>
      </c>
      <c r="N2421" s="612">
        <v>3</v>
      </c>
      <c r="O2421" s="298"/>
      <c r="P2421" s="298"/>
    </row>
    <row r="2422" spans="2:16" ht="12.75">
      <c r="B2422" s="613" t="s">
        <v>550</v>
      </c>
      <c r="C2422" s="314" t="s">
        <v>1637</v>
      </c>
      <c r="D2422" s="613" t="s">
        <v>1638</v>
      </c>
      <c r="E2422" s="314" t="s">
        <v>1639</v>
      </c>
      <c r="F2422" s="607" t="s">
        <v>151</v>
      </c>
      <c r="G2422" s="608" t="s">
        <v>147</v>
      </c>
      <c r="H2422" s="342" t="s">
        <v>1208</v>
      </c>
      <c r="I2422" s="609" t="s">
        <v>2714</v>
      </c>
      <c r="J2422" s="607" t="s">
        <v>2643</v>
      </c>
      <c r="K2422" s="610">
        <v>42177.422858796293</v>
      </c>
      <c r="L2422" s="611">
        <v>43040</v>
      </c>
      <c r="M2422" s="306" t="s">
        <v>3435</v>
      </c>
      <c r="N2422" s="612">
        <v>150</v>
      </c>
      <c r="O2422" s="298"/>
      <c r="P2422" s="298"/>
    </row>
    <row r="2423" spans="2:16" ht="12.75">
      <c r="B2423" s="613" t="s">
        <v>545</v>
      </c>
      <c r="C2423" s="314" t="s">
        <v>1640</v>
      </c>
      <c r="D2423" s="613" t="s">
        <v>1641</v>
      </c>
      <c r="E2423" s="314" t="s">
        <v>1642</v>
      </c>
      <c r="F2423" s="607" t="s">
        <v>151</v>
      </c>
      <c r="G2423" s="608" t="s">
        <v>147</v>
      </c>
      <c r="H2423" s="342" t="s">
        <v>1208</v>
      </c>
      <c r="I2423" s="609" t="s">
        <v>2714</v>
      </c>
      <c r="J2423" s="607" t="s">
        <v>2635</v>
      </c>
      <c r="K2423" s="610">
        <v>42177.422858796293</v>
      </c>
      <c r="L2423" s="611">
        <v>42795</v>
      </c>
      <c r="M2423" s="306" t="s">
        <v>3435</v>
      </c>
      <c r="N2423" s="612">
        <v>6</v>
      </c>
      <c r="O2423" s="298"/>
      <c r="P2423" s="298"/>
    </row>
    <row r="2424" spans="2:16" ht="12.75">
      <c r="B2424" s="613" t="s">
        <v>545</v>
      </c>
      <c r="C2424" s="314" t="s">
        <v>1640</v>
      </c>
      <c r="D2424" s="613" t="s">
        <v>1641</v>
      </c>
      <c r="E2424" s="314" t="s">
        <v>1642</v>
      </c>
      <c r="F2424" s="607" t="s">
        <v>151</v>
      </c>
      <c r="G2424" s="608" t="s">
        <v>147</v>
      </c>
      <c r="H2424" s="342" t="s">
        <v>1208</v>
      </c>
      <c r="I2424" s="609" t="s">
        <v>2714</v>
      </c>
      <c r="J2424" s="607" t="s">
        <v>2636</v>
      </c>
      <c r="K2424" s="610">
        <v>42177.422858796293</v>
      </c>
      <c r="L2424" s="611">
        <v>42826</v>
      </c>
      <c r="M2424" s="306" t="s">
        <v>3435</v>
      </c>
      <c r="N2424" s="612">
        <v>65</v>
      </c>
      <c r="O2424" s="298"/>
      <c r="P2424" s="298"/>
    </row>
    <row r="2425" spans="2:16" ht="12.75">
      <c r="B2425" s="613" t="s">
        <v>545</v>
      </c>
      <c r="C2425" s="314" t="s">
        <v>1640</v>
      </c>
      <c r="D2425" s="613" t="s">
        <v>1641</v>
      </c>
      <c r="E2425" s="314" t="s">
        <v>1642</v>
      </c>
      <c r="F2425" s="607" t="s">
        <v>151</v>
      </c>
      <c r="G2425" s="608" t="s">
        <v>147</v>
      </c>
      <c r="H2425" s="342" t="s">
        <v>1208</v>
      </c>
      <c r="I2425" s="609" t="s">
        <v>2714</v>
      </c>
      <c r="J2425" s="607" t="s">
        <v>2637</v>
      </c>
      <c r="K2425" s="610">
        <v>42177.422858796293</v>
      </c>
      <c r="L2425" s="611">
        <v>42856</v>
      </c>
      <c r="M2425" s="306" t="s">
        <v>3435</v>
      </c>
      <c r="N2425" s="612">
        <v>111</v>
      </c>
      <c r="O2425" s="298"/>
      <c r="P2425" s="298"/>
    </row>
    <row r="2426" spans="2:16" ht="12.75">
      <c r="B2426" s="613" t="s">
        <v>545</v>
      </c>
      <c r="C2426" s="314" t="s">
        <v>1640</v>
      </c>
      <c r="D2426" s="613" t="s">
        <v>1641</v>
      </c>
      <c r="E2426" s="314" t="s">
        <v>1642</v>
      </c>
      <c r="F2426" s="607" t="s">
        <v>151</v>
      </c>
      <c r="G2426" s="608" t="s">
        <v>147</v>
      </c>
      <c r="H2426" s="342" t="s">
        <v>1208</v>
      </c>
      <c r="I2426" s="609" t="s">
        <v>2714</v>
      </c>
      <c r="J2426" s="607" t="s">
        <v>2638</v>
      </c>
      <c r="K2426" s="610">
        <v>42177.422858796293</v>
      </c>
      <c r="L2426" s="611">
        <v>42887</v>
      </c>
      <c r="M2426" s="306" t="s">
        <v>3435</v>
      </c>
      <c r="N2426" s="612">
        <v>101</v>
      </c>
      <c r="O2426" s="298"/>
      <c r="P2426" s="298"/>
    </row>
    <row r="2427" spans="2:16" ht="12.75">
      <c r="B2427" s="613" t="s">
        <v>545</v>
      </c>
      <c r="C2427" s="314" t="s">
        <v>1640</v>
      </c>
      <c r="D2427" s="613" t="s">
        <v>1641</v>
      </c>
      <c r="E2427" s="314" t="s">
        <v>1642</v>
      </c>
      <c r="F2427" s="607" t="s">
        <v>151</v>
      </c>
      <c r="G2427" s="608" t="s">
        <v>147</v>
      </c>
      <c r="H2427" s="342" t="s">
        <v>1208</v>
      </c>
      <c r="I2427" s="609" t="s">
        <v>2714</v>
      </c>
      <c r="J2427" s="607" t="s">
        <v>2639</v>
      </c>
      <c r="K2427" s="610">
        <v>42177.422858796293</v>
      </c>
      <c r="L2427" s="611">
        <v>42917</v>
      </c>
      <c r="M2427" s="306" t="s">
        <v>3435</v>
      </c>
      <c r="N2427" s="612">
        <v>111</v>
      </c>
      <c r="O2427" s="298"/>
      <c r="P2427" s="298"/>
    </row>
    <row r="2428" spans="2:16" ht="12.75">
      <c r="B2428" s="613" t="s">
        <v>545</v>
      </c>
      <c r="C2428" s="314" t="s">
        <v>1640</v>
      </c>
      <c r="D2428" s="613" t="s">
        <v>1641</v>
      </c>
      <c r="E2428" s="314" t="s">
        <v>1642</v>
      </c>
      <c r="F2428" s="607" t="s">
        <v>151</v>
      </c>
      <c r="G2428" s="608" t="s">
        <v>147</v>
      </c>
      <c r="H2428" s="342" t="s">
        <v>1208</v>
      </c>
      <c r="I2428" s="609" t="s">
        <v>2714</v>
      </c>
      <c r="J2428" s="607" t="s">
        <v>2640</v>
      </c>
      <c r="K2428" s="610">
        <v>42177.422858796293</v>
      </c>
      <c r="L2428" s="611">
        <v>42948</v>
      </c>
      <c r="M2428" s="306" t="s">
        <v>3435</v>
      </c>
      <c r="N2428" s="612">
        <v>75</v>
      </c>
      <c r="O2428" s="298"/>
      <c r="P2428" s="298"/>
    </row>
    <row r="2429" spans="2:16" ht="12.75">
      <c r="B2429" s="613" t="s">
        <v>545</v>
      </c>
      <c r="C2429" s="314" t="s">
        <v>1640</v>
      </c>
      <c r="D2429" s="613" t="s">
        <v>1641</v>
      </c>
      <c r="E2429" s="314" t="s">
        <v>1642</v>
      </c>
      <c r="F2429" s="607" t="s">
        <v>151</v>
      </c>
      <c r="G2429" s="608" t="s">
        <v>147</v>
      </c>
      <c r="H2429" s="342" t="s">
        <v>1208</v>
      </c>
      <c r="I2429" s="609" t="s">
        <v>2714</v>
      </c>
      <c r="J2429" s="607" t="s">
        <v>2641</v>
      </c>
      <c r="K2429" s="610">
        <v>42177.422858796293</v>
      </c>
      <c r="L2429" s="611">
        <v>42979</v>
      </c>
      <c r="M2429" s="306" t="s">
        <v>3435</v>
      </c>
      <c r="N2429" s="612">
        <v>33</v>
      </c>
      <c r="O2429" s="298"/>
      <c r="P2429" s="298"/>
    </row>
    <row r="2430" spans="2:16" ht="12.75">
      <c r="B2430" s="613" t="s">
        <v>545</v>
      </c>
      <c r="C2430" s="314" t="s">
        <v>1640</v>
      </c>
      <c r="D2430" s="613" t="s">
        <v>1641</v>
      </c>
      <c r="E2430" s="314" t="s">
        <v>1642</v>
      </c>
      <c r="F2430" s="607" t="s">
        <v>151</v>
      </c>
      <c r="G2430" s="608" t="s">
        <v>147</v>
      </c>
      <c r="H2430" s="342" t="s">
        <v>1208</v>
      </c>
      <c r="I2430" s="609" t="s">
        <v>2714</v>
      </c>
      <c r="J2430" s="607" t="s">
        <v>2642</v>
      </c>
      <c r="K2430" s="610">
        <v>42177.422858796293</v>
      </c>
      <c r="L2430" s="611">
        <v>43009</v>
      </c>
      <c r="M2430" s="306" t="s">
        <v>3435</v>
      </c>
      <c r="N2430" s="612">
        <v>48</v>
      </c>
      <c r="O2430" s="298"/>
      <c r="P2430" s="298"/>
    </row>
    <row r="2431" spans="2:16" ht="12.75">
      <c r="B2431" s="613" t="s">
        <v>772</v>
      </c>
      <c r="C2431" s="314" t="s">
        <v>2605</v>
      </c>
      <c r="D2431" s="613" t="s">
        <v>1737</v>
      </c>
      <c r="E2431" s="314" t="s">
        <v>1738</v>
      </c>
      <c r="F2431" s="607" t="s">
        <v>150</v>
      </c>
      <c r="G2431" s="608" t="s">
        <v>147</v>
      </c>
      <c r="H2431" s="342" t="s">
        <v>1208</v>
      </c>
      <c r="I2431" s="609" t="s">
        <v>2714</v>
      </c>
      <c r="J2431" s="607" t="s">
        <v>2644</v>
      </c>
      <c r="K2431" s="610">
        <v>42177.422858796293</v>
      </c>
      <c r="L2431" s="611">
        <v>42705</v>
      </c>
      <c r="M2431" s="306" t="s">
        <v>3435</v>
      </c>
      <c r="N2431" s="612">
        <v>236</v>
      </c>
      <c r="O2431" s="298"/>
      <c r="P2431" s="298"/>
    </row>
    <row r="2432" spans="2:16" ht="12.75">
      <c r="B2432" s="613" t="s">
        <v>772</v>
      </c>
      <c r="C2432" s="314" t="s">
        <v>2605</v>
      </c>
      <c r="D2432" s="613" t="s">
        <v>1737</v>
      </c>
      <c r="E2432" s="314" t="s">
        <v>1738</v>
      </c>
      <c r="F2432" s="607" t="s">
        <v>150</v>
      </c>
      <c r="G2432" s="608" t="s">
        <v>147</v>
      </c>
      <c r="H2432" s="342" t="s">
        <v>1208</v>
      </c>
      <c r="I2432" s="609" t="s">
        <v>2714</v>
      </c>
      <c r="J2432" s="607" t="s">
        <v>2633</v>
      </c>
      <c r="K2432" s="610">
        <v>42177.422858796293</v>
      </c>
      <c r="L2432" s="611">
        <v>42736</v>
      </c>
      <c r="M2432" s="306" t="s">
        <v>3435</v>
      </c>
      <c r="N2432" s="612">
        <v>750</v>
      </c>
      <c r="O2432" s="298"/>
      <c r="P2432" s="298"/>
    </row>
    <row r="2433" spans="2:16" ht="12.75">
      <c r="B2433" s="613" t="s">
        <v>772</v>
      </c>
      <c r="C2433" s="314" t="s">
        <v>2605</v>
      </c>
      <c r="D2433" s="613" t="s">
        <v>1737</v>
      </c>
      <c r="E2433" s="314" t="s">
        <v>1738</v>
      </c>
      <c r="F2433" s="607" t="s">
        <v>150</v>
      </c>
      <c r="G2433" s="608" t="s">
        <v>147</v>
      </c>
      <c r="H2433" s="342" t="s">
        <v>1208</v>
      </c>
      <c r="I2433" s="609" t="s">
        <v>2714</v>
      </c>
      <c r="J2433" s="607" t="s">
        <v>2634</v>
      </c>
      <c r="K2433" s="610">
        <v>42177.422858796293</v>
      </c>
      <c r="L2433" s="611">
        <v>42767</v>
      </c>
      <c r="M2433" s="306" t="s">
        <v>3435</v>
      </c>
      <c r="N2433" s="612">
        <v>4098</v>
      </c>
      <c r="O2433" s="298"/>
      <c r="P2433" s="298"/>
    </row>
    <row r="2434" spans="2:16" ht="12.75">
      <c r="B2434" s="613" t="s">
        <v>772</v>
      </c>
      <c r="C2434" s="314" t="s">
        <v>2605</v>
      </c>
      <c r="D2434" s="613" t="s">
        <v>1737</v>
      </c>
      <c r="E2434" s="314" t="s">
        <v>1738</v>
      </c>
      <c r="F2434" s="607" t="s">
        <v>150</v>
      </c>
      <c r="G2434" s="608" t="s">
        <v>147</v>
      </c>
      <c r="H2434" s="342" t="s">
        <v>1208</v>
      </c>
      <c r="I2434" s="609" t="s">
        <v>2714</v>
      </c>
      <c r="J2434" s="607" t="s">
        <v>2635</v>
      </c>
      <c r="K2434" s="610">
        <v>42177.422858796293</v>
      </c>
      <c r="L2434" s="611">
        <v>42795</v>
      </c>
      <c r="M2434" s="306" t="s">
        <v>3435</v>
      </c>
      <c r="N2434" s="612">
        <v>5884</v>
      </c>
      <c r="O2434" s="298"/>
      <c r="P2434" s="298"/>
    </row>
    <row r="2435" spans="2:16" ht="12.75">
      <c r="B2435" s="613" t="s">
        <v>772</v>
      </c>
      <c r="C2435" s="314" t="s">
        <v>2605</v>
      </c>
      <c r="D2435" s="613" t="s">
        <v>1737</v>
      </c>
      <c r="E2435" s="314" t="s">
        <v>1738</v>
      </c>
      <c r="F2435" s="607" t="s">
        <v>150</v>
      </c>
      <c r="G2435" s="608" t="s">
        <v>147</v>
      </c>
      <c r="H2435" s="342" t="s">
        <v>1208</v>
      </c>
      <c r="I2435" s="609" t="s">
        <v>2714</v>
      </c>
      <c r="J2435" s="607" t="s">
        <v>2636</v>
      </c>
      <c r="K2435" s="610">
        <v>42177.422858796293</v>
      </c>
      <c r="L2435" s="611">
        <v>42826</v>
      </c>
      <c r="M2435" s="306" t="s">
        <v>3435</v>
      </c>
      <c r="N2435" s="612">
        <v>3082</v>
      </c>
      <c r="O2435" s="298"/>
      <c r="P2435" s="298"/>
    </row>
    <row r="2436" spans="2:16" ht="12.75">
      <c r="B2436" s="613" t="s">
        <v>772</v>
      </c>
      <c r="C2436" s="314" t="s">
        <v>2605</v>
      </c>
      <c r="D2436" s="613" t="s">
        <v>1737</v>
      </c>
      <c r="E2436" s="314" t="s">
        <v>1738</v>
      </c>
      <c r="F2436" s="607" t="s">
        <v>150</v>
      </c>
      <c r="G2436" s="608" t="s">
        <v>147</v>
      </c>
      <c r="H2436" s="342" t="s">
        <v>1208</v>
      </c>
      <c r="I2436" s="609" t="s">
        <v>2714</v>
      </c>
      <c r="J2436" s="607" t="s">
        <v>2637</v>
      </c>
      <c r="K2436" s="610">
        <v>42177.422858796293</v>
      </c>
      <c r="L2436" s="611">
        <v>42856</v>
      </c>
      <c r="M2436" s="306" t="s">
        <v>3435</v>
      </c>
      <c r="N2436" s="612">
        <v>2247</v>
      </c>
      <c r="O2436" s="298"/>
      <c r="P2436" s="298"/>
    </row>
    <row r="2437" spans="2:16" ht="12.75">
      <c r="B2437" s="613" t="s">
        <v>772</v>
      </c>
      <c r="C2437" s="314" t="s">
        <v>2605</v>
      </c>
      <c r="D2437" s="613" t="s">
        <v>1737</v>
      </c>
      <c r="E2437" s="314" t="s">
        <v>1738</v>
      </c>
      <c r="F2437" s="607" t="s">
        <v>150</v>
      </c>
      <c r="G2437" s="608" t="s">
        <v>147</v>
      </c>
      <c r="H2437" s="342" t="s">
        <v>1208</v>
      </c>
      <c r="I2437" s="609" t="s">
        <v>2714</v>
      </c>
      <c r="J2437" s="607" t="s">
        <v>2638</v>
      </c>
      <c r="K2437" s="610">
        <v>42177.422858796293</v>
      </c>
      <c r="L2437" s="611">
        <v>42887</v>
      </c>
      <c r="M2437" s="306" t="s">
        <v>3435</v>
      </c>
      <c r="N2437" s="612">
        <v>2929</v>
      </c>
      <c r="O2437" s="298"/>
      <c r="P2437" s="298"/>
    </row>
    <row r="2438" spans="2:16" ht="12.75">
      <c r="B2438" s="613" t="s">
        <v>772</v>
      </c>
      <c r="C2438" s="314" t="s">
        <v>2605</v>
      </c>
      <c r="D2438" s="613" t="s">
        <v>1737</v>
      </c>
      <c r="E2438" s="314" t="s">
        <v>1738</v>
      </c>
      <c r="F2438" s="607" t="s">
        <v>150</v>
      </c>
      <c r="G2438" s="608" t="s">
        <v>147</v>
      </c>
      <c r="H2438" s="342" t="s">
        <v>1208</v>
      </c>
      <c r="I2438" s="609" t="s">
        <v>2714</v>
      </c>
      <c r="J2438" s="607" t="s">
        <v>2639</v>
      </c>
      <c r="K2438" s="610">
        <v>42177.422858796293</v>
      </c>
      <c r="L2438" s="611">
        <v>42917</v>
      </c>
      <c r="M2438" s="306" t="s">
        <v>3435</v>
      </c>
      <c r="N2438" s="612">
        <v>3171</v>
      </c>
      <c r="O2438" s="298"/>
      <c r="P2438" s="298"/>
    </row>
    <row r="2439" spans="2:16" ht="12.75">
      <c r="B2439" s="613" t="s">
        <v>772</v>
      </c>
      <c r="C2439" s="314" t="s">
        <v>2605</v>
      </c>
      <c r="D2439" s="613" t="s">
        <v>1737</v>
      </c>
      <c r="E2439" s="314" t="s">
        <v>1738</v>
      </c>
      <c r="F2439" s="607" t="s">
        <v>150</v>
      </c>
      <c r="G2439" s="608" t="s">
        <v>147</v>
      </c>
      <c r="H2439" s="342" t="s">
        <v>1208</v>
      </c>
      <c r="I2439" s="609" t="s">
        <v>2714</v>
      </c>
      <c r="J2439" s="607" t="s">
        <v>2640</v>
      </c>
      <c r="K2439" s="610">
        <v>42177.422858796293</v>
      </c>
      <c r="L2439" s="611">
        <v>42948</v>
      </c>
      <c r="M2439" s="306" t="s">
        <v>3435</v>
      </c>
      <c r="N2439" s="612">
        <v>3000</v>
      </c>
      <c r="O2439" s="298"/>
      <c r="P2439" s="298"/>
    </row>
    <row r="2440" spans="2:16" ht="12.75">
      <c r="B2440" s="613" t="s">
        <v>772</v>
      </c>
      <c r="C2440" s="314" t="s">
        <v>2605</v>
      </c>
      <c r="D2440" s="613" t="s">
        <v>1737</v>
      </c>
      <c r="E2440" s="314" t="s">
        <v>1738</v>
      </c>
      <c r="F2440" s="607" t="s">
        <v>150</v>
      </c>
      <c r="G2440" s="608" t="s">
        <v>147</v>
      </c>
      <c r="H2440" s="342" t="s">
        <v>1208</v>
      </c>
      <c r="I2440" s="609" t="s">
        <v>2714</v>
      </c>
      <c r="J2440" s="607" t="s">
        <v>2641</v>
      </c>
      <c r="K2440" s="610">
        <v>42177.422858796293</v>
      </c>
      <c r="L2440" s="611">
        <v>42979</v>
      </c>
      <c r="M2440" s="306" t="s">
        <v>3435</v>
      </c>
      <c r="N2440" s="612">
        <v>1015</v>
      </c>
      <c r="O2440" s="298"/>
      <c r="P2440" s="298"/>
    </row>
    <row r="2441" spans="2:16" ht="12.75">
      <c r="B2441" s="613" t="s">
        <v>772</v>
      </c>
      <c r="C2441" s="314" t="s">
        <v>2605</v>
      </c>
      <c r="D2441" s="613" t="s">
        <v>1737</v>
      </c>
      <c r="E2441" s="314" t="s">
        <v>1738</v>
      </c>
      <c r="F2441" s="607" t="s">
        <v>150</v>
      </c>
      <c r="G2441" s="608" t="s">
        <v>147</v>
      </c>
      <c r="H2441" s="342" t="s">
        <v>1208</v>
      </c>
      <c r="I2441" s="609" t="s">
        <v>2714</v>
      </c>
      <c r="J2441" s="607" t="s">
        <v>2642</v>
      </c>
      <c r="K2441" s="610">
        <v>42177.422858796293</v>
      </c>
      <c r="L2441" s="611">
        <v>43009</v>
      </c>
      <c r="M2441" s="306" t="s">
        <v>3435</v>
      </c>
      <c r="N2441" s="612">
        <v>357</v>
      </c>
      <c r="O2441" s="298"/>
      <c r="P2441" s="298"/>
    </row>
    <row r="2442" spans="2:16" ht="12.75">
      <c r="B2442" s="613" t="s">
        <v>772</v>
      </c>
      <c r="C2442" s="314" t="s">
        <v>2605</v>
      </c>
      <c r="D2442" s="613" t="s">
        <v>1737</v>
      </c>
      <c r="E2442" s="314" t="s">
        <v>1738</v>
      </c>
      <c r="F2442" s="607" t="s">
        <v>150</v>
      </c>
      <c r="G2442" s="608" t="s">
        <v>147</v>
      </c>
      <c r="H2442" s="342" t="s">
        <v>1208</v>
      </c>
      <c r="I2442" s="609" t="s">
        <v>2714</v>
      </c>
      <c r="J2442" s="607" t="s">
        <v>2643</v>
      </c>
      <c r="K2442" s="610">
        <v>42177.422858796293</v>
      </c>
      <c r="L2442" s="611">
        <v>43040</v>
      </c>
      <c r="M2442" s="306" t="s">
        <v>3435</v>
      </c>
      <c r="N2442" s="612">
        <v>5537</v>
      </c>
      <c r="O2442" s="298"/>
      <c r="P2442" s="298"/>
    </row>
    <row r="2443" spans="2:16" ht="12.75">
      <c r="B2443" s="613" t="s">
        <v>833</v>
      </c>
      <c r="C2443" s="314" t="s">
        <v>1511</v>
      </c>
      <c r="D2443" s="613" t="s">
        <v>1512</v>
      </c>
      <c r="E2443" s="314" t="s">
        <v>2606</v>
      </c>
      <c r="F2443" s="607" t="s">
        <v>150</v>
      </c>
      <c r="G2443" s="608" t="s">
        <v>147</v>
      </c>
      <c r="H2443" s="342" t="s">
        <v>1208</v>
      </c>
      <c r="I2443" s="609" t="s">
        <v>2714</v>
      </c>
      <c r="J2443" s="607" t="s">
        <v>2643</v>
      </c>
      <c r="K2443" s="610">
        <v>42177.422858796293</v>
      </c>
      <c r="L2443" s="611">
        <v>43040</v>
      </c>
      <c r="M2443" s="306" t="s">
        <v>3435</v>
      </c>
      <c r="N2443" s="612">
        <v>338</v>
      </c>
      <c r="O2443" s="298"/>
      <c r="P2443" s="298"/>
    </row>
    <row r="2444" spans="2:16" ht="12.75">
      <c r="B2444" s="613" t="s">
        <v>869</v>
      </c>
      <c r="C2444" s="314" t="s">
        <v>2076</v>
      </c>
      <c r="D2444" s="613" t="s">
        <v>2077</v>
      </c>
      <c r="E2444" s="314" t="s">
        <v>2078</v>
      </c>
      <c r="F2444" s="607" t="s">
        <v>151</v>
      </c>
      <c r="G2444" s="608">
        <v>2007</v>
      </c>
      <c r="H2444" s="342" t="s">
        <v>1208</v>
      </c>
      <c r="I2444" s="609" t="s">
        <v>2714</v>
      </c>
      <c r="J2444" s="607" t="s">
        <v>2644</v>
      </c>
      <c r="K2444" s="610">
        <v>42177.422858796293</v>
      </c>
      <c r="L2444" s="611">
        <v>42705</v>
      </c>
      <c r="M2444" s="306" t="s">
        <v>3435</v>
      </c>
      <c r="N2444" s="612">
        <v>5</v>
      </c>
      <c r="O2444" s="298"/>
      <c r="P2444" s="298"/>
    </row>
    <row r="2445" spans="2:16" ht="12.75">
      <c r="B2445" s="613" t="s">
        <v>869</v>
      </c>
      <c r="C2445" s="314" t="s">
        <v>2076</v>
      </c>
      <c r="D2445" s="613" t="s">
        <v>2077</v>
      </c>
      <c r="E2445" s="314" t="s">
        <v>2078</v>
      </c>
      <c r="F2445" s="607" t="s">
        <v>151</v>
      </c>
      <c r="G2445" s="608">
        <v>2007</v>
      </c>
      <c r="H2445" s="342" t="s">
        <v>1208</v>
      </c>
      <c r="I2445" s="609" t="s">
        <v>2714</v>
      </c>
      <c r="J2445" s="607" t="s">
        <v>2633</v>
      </c>
      <c r="K2445" s="610">
        <v>42177.422858796293</v>
      </c>
      <c r="L2445" s="611">
        <v>42736</v>
      </c>
      <c r="M2445" s="306" t="s">
        <v>3435</v>
      </c>
      <c r="N2445" s="612">
        <v>4</v>
      </c>
      <c r="O2445" s="298"/>
      <c r="P2445" s="298"/>
    </row>
    <row r="2446" spans="2:16" ht="12.75">
      <c r="B2446" s="613" t="s">
        <v>869</v>
      </c>
      <c r="C2446" s="314" t="s">
        <v>2076</v>
      </c>
      <c r="D2446" s="613" t="s">
        <v>2077</v>
      </c>
      <c r="E2446" s="314" t="s">
        <v>2078</v>
      </c>
      <c r="F2446" s="607" t="s">
        <v>151</v>
      </c>
      <c r="G2446" s="608">
        <v>2007</v>
      </c>
      <c r="H2446" s="342" t="s">
        <v>1208</v>
      </c>
      <c r="I2446" s="609" t="s">
        <v>2714</v>
      </c>
      <c r="J2446" s="607" t="s">
        <v>2634</v>
      </c>
      <c r="K2446" s="610">
        <v>42177.422858796293</v>
      </c>
      <c r="L2446" s="611">
        <v>42767</v>
      </c>
      <c r="M2446" s="306" t="s">
        <v>3435</v>
      </c>
      <c r="N2446" s="612">
        <v>6</v>
      </c>
      <c r="O2446" s="298"/>
      <c r="P2446" s="298"/>
    </row>
    <row r="2447" spans="2:16" ht="12.75">
      <c r="B2447" s="613" t="s">
        <v>869</v>
      </c>
      <c r="C2447" s="314" t="s">
        <v>2076</v>
      </c>
      <c r="D2447" s="613" t="s">
        <v>2077</v>
      </c>
      <c r="E2447" s="314" t="s">
        <v>2078</v>
      </c>
      <c r="F2447" s="607" t="s">
        <v>151</v>
      </c>
      <c r="G2447" s="608">
        <v>2007</v>
      </c>
      <c r="H2447" s="342" t="s">
        <v>1208</v>
      </c>
      <c r="I2447" s="609" t="s">
        <v>2714</v>
      </c>
      <c r="J2447" s="607" t="s">
        <v>2635</v>
      </c>
      <c r="K2447" s="610">
        <v>42177.422858796293</v>
      </c>
      <c r="L2447" s="611">
        <v>42795</v>
      </c>
      <c r="M2447" s="306" t="s">
        <v>3435</v>
      </c>
      <c r="N2447" s="612">
        <v>5</v>
      </c>
      <c r="O2447" s="298"/>
      <c r="P2447" s="298"/>
    </row>
    <row r="2448" spans="2:16" ht="12.75">
      <c r="B2448" s="613" t="s">
        <v>869</v>
      </c>
      <c r="C2448" s="314" t="s">
        <v>2076</v>
      </c>
      <c r="D2448" s="613" t="s">
        <v>2077</v>
      </c>
      <c r="E2448" s="314" t="s">
        <v>2078</v>
      </c>
      <c r="F2448" s="607" t="s">
        <v>151</v>
      </c>
      <c r="G2448" s="608">
        <v>2007</v>
      </c>
      <c r="H2448" s="342" t="s">
        <v>1208</v>
      </c>
      <c r="I2448" s="609" t="s">
        <v>2714</v>
      </c>
      <c r="J2448" s="607" t="s">
        <v>2636</v>
      </c>
      <c r="K2448" s="610">
        <v>42177.422858796293</v>
      </c>
      <c r="L2448" s="611">
        <v>42826</v>
      </c>
      <c r="M2448" s="306" t="s">
        <v>3435</v>
      </c>
      <c r="N2448" s="612">
        <v>6</v>
      </c>
      <c r="O2448" s="298"/>
      <c r="P2448" s="298"/>
    </row>
    <row r="2449" spans="2:16" ht="12.75">
      <c r="B2449" s="613" t="s">
        <v>869</v>
      </c>
      <c r="C2449" s="314" t="s">
        <v>2076</v>
      </c>
      <c r="D2449" s="613" t="s">
        <v>2077</v>
      </c>
      <c r="E2449" s="314" t="s">
        <v>2078</v>
      </c>
      <c r="F2449" s="607" t="s">
        <v>151</v>
      </c>
      <c r="G2449" s="608">
        <v>2007</v>
      </c>
      <c r="H2449" s="342" t="s">
        <v>1208</v>
      </c>
      <c r="I2449" s="609" t="s">
        <v>2714</v>
      </c>
      <c r="J2449" s="607" t="s">
        <v>2637</v>
      </c>
      <c r="K2449" s="610">
        <v>42177.422858796293</v>
      </c>
      <c r="L2449" s="611">
        <v>42856</v>
      </c>
      <c r="M2449" s="306" t="s">
        <v>3435</v>
      </c>
      <c r="N2449" s="612">
        <v>6</v>
      </c>
      <c r="O2449" s="298"/>
      <c r="P2449" s="298"/>
    </row>
    <row r="2450" spans="2:16" ht="12.75">
      <c r="B2450" s="613" t="s">
        <v>869</v>
      </c>
      <c r="C2450" s="314" t="s">
        <v>2076</v>
      </c>
      <c r="D2450" s="613" t="s">
        <v>2077</v>
      </c>
      <c r="E2450" s="314" t="s">
        <v>2078</v>
      </c>
      <c r="F2450" s="607" t="s">
        <v>151</v>
      </c>
      <c r="G2450" s="608">
        <v>2007</v>
      </c>
      <c r="H2450" s="342" t="s">
        <v>1208</v>
      </c>
      <c r="I2450" s="609" t="s">
        <v>2714</v>
      </c>
      <c r="J2450" s="607" t="s">
        <v>2638</v>
      </c>
      <c r="K2450" s="610">
        <v>42177.422858796293</v>
      </c>
      <c r="L2450" s="611">
        <v>42887</v>
      </c>
      <c r="M2450" s="306" t="s">
        <v>3435</v>
      </c>
      <c r="N2450" s="612">
        <v>9</v>
      </c>
      <c r="O2450" s="298"/>
      <c r="P2450" s="298"/>
    </row>
    <row r="2451" spans="2:16" ht="12.75">
      <c r="B2451" s="613" t="s">
        <v>869</v>
      </c>
      <c r="C2451" s="314" t="s">
        <v>2076</v>
      </c>
      <c r="D2451" s="613" t="s">
        <v>2077</v>
      </c>
      <c r="E2451" s="314" t="s">
        <v>2078</v>
      </c>
      <c r="F2451" s="607" t="s">
        <v>151</v>
      </c>
      <c r="G2451" s="608">
        <v>2007</v>
      </c>
      <c r="H2451" s="342" t="s">
        <v>1208</v>
      </c>
      <c r="I2451" s="609" t="s">
        <v>2714</v>
      </c>
      <c r="J2451" s="607" t="s">
        <v>2639</v>
      </c>
      <c r="K2451" s="610">
        <v>42177.422858796293</v>
      </c>
      <c r="L2451" s="611">
        <v>42917</v>
      </c>
      <c r="M2451" s="306" t="s">
        <v>3435</v>
      </c>
      <c r="N2451" s="612">
        <v>8</v>
      </c>
      <c r="O2451" s="298"/>
      <c r="P2451" s="298"/>
    </row>
    <row r="2452" spans="2:16" ht="12.75">
      <c r="B2452" s="613" t="s">
        <v>869</v>
      </c>
      <c r="C2452" s="314" t="s">
        <v>2076</v>
      </c>
      <c r="D2452" s="613" t="s">
        <v>2077</v>
      </c>
      <c r="E2452" s="314" t="s">
        <v>2078</v>
      </c>
      <c r="F2452" s="607" t="s">
        <v>151</v>
      </c>
      <c r="G2452" s="608">
        <v>2007</v>
      </c>
      <c r="H2452" s="342" t="s">
        <v>1208</v>
      </c>
      <c r="I2452" s="609" t="s">
        <v>2714</v>
      </c>
      <c r="J2452" s="607" t="s">
        <v>2640</v>
      </c>
      <c r="K2452" s="610">
        <v>42177.422858796293</v>
      </c>
      <c r="L2452" s="611">
        <v>42948</v>
      </c>
      <c r="M2452" s="306" t="s">
        <v>3435</v>
      </c>
      <c r="N2452" s="612">
        <v>9</v>
      </c>
      <c r="O2452" s="298"/>
      <c r="P2452" s="298"/>
    </row>
    <row r="2453" spans="2:16" ht="12.75">
      <c r="B2453" s="613" t="s">
        <v>869</v>
      </c>
      <c r="C2453" s="314" t="s">
        <v>2076</v>
      </c>
      <c r="D2453" s="613" t="s">
        <v>2077</v>
      </c>
      <c r="E2453" s="314" t="s">
        <v>2078</v>
      </c>
      <c r="F2453" s="607" t="s">
        <v>151</v>
      </c>
      <c r="G2453" s="608">
        <v>2007</v>
      </c>
      <c r="H2453" s="342" t="s">
        <v>1208</v>
      </c>
      <c r="I2453" s="609" t="s">
        <v>2714</v>
      </c>
      <c r="J2453" s="607" t="s">
        <v>2641</v>
      </c>
      <c r="K2453" s="610">
        <v>42177.422858796293</v>
      </c>
      <c r="L2453" s="611">
        <v>42979</v>
      </c>
      <c r="M2453" s="306" t="s">
        <v>3435</v>
      </c>
      <c r="N2453" s="612">
        <v>8</v>
      </c>
      <c r="O2453" s="298"/>
      <c r="P2453" s="298"/>
    </row>
    <row r="2454" spans="2:16" ht="12.75">
      <c r="B2454" s="613" t="s">
        <v>869</v>
      </c>
      <c r="C2454" s="314" t="s">
        <v>2076</v>
      </c>
      <c r="D2454" s="613" t="s">
        <v>2077</v>
      </c>
      <c r="E2454" s="314" t="s">
        <v>2078</v>
      </c>
      <c r="F2454" s="607" t="s">
        <v>151</v>
      </c>
      <c r="G2454" s="608">
        <v>2007</v>
      </c>
      <c r="H2454" s="342" t="s">
        <v>1208</v>
      </c>
      <c r="I2454" s="609" t="s">
        <v>2714</v>
      </c>
      <c r="J2454" s="607" t="s">
        <v>2642</v>
      </c>
      <c r="K2454" s="610">
        <v>42177.422858796293</v>
      </c>
      <c r="L2454" s="611">
        <v>43009</v>
      </c>
      <c r="M2454" s="306" t="s">
        <v>3435</v>
      </c>
      <c r="N2454" s="612">
        <v>6</v>
      </c>
      <c r="O2454" s="298"/>
      <c r="P2454" s="298"/>
    </row>
    <row r="2455" spans="2:16" ht="12.75">
      <c r="B2455" s="613" t="s">
        <v>869</v>
      </c>
      <c r="C2455" s="314" t="s">
        <v>2076</v>
      </c>
      <c r="D2455" s="613" t="s">
        <v>2077</v>
      </c>
      <c r="E2455" s="314" t="s">
        <v>2078</v>
      </c>
      <c r="F2455" s="607" t="s">
        <v>151</v>
      </c>
      <c r="G2455" s="608">
        <v>2007</v>
      </c>
      <c r="H2455" s="342" t="s">
        <v>1208</v>
      </c>
      <c r="I2455" s="609" t="s">
        <v>2714</v>
      </c>
      <c r="J2455" s="607" t="s">
        <v>2643</v>
      </c>
      <c r="K2455" s="610">
        <v>42177.422858796293</v>
      </c>
      <c r="L2455" s="611">
        <v>43040</v>
      </c>
      <c r="M2455" s="306" t="s">
        <v>3435</v>
      </c>
      <c r="N2455" s="612">
        <v>4</v>
      </c>
      <c r="O2455" s="298"/>
      <c r="P2455" s="298"/>
    </row>
    <row r="2456" spans="2:16" ht="12.75">
      <c r="B2456" s="613" t="s">
        <v>870</v>
      </c>
      <c r="C2456" s="314" t="s">
        <v>2079</v>
      </c>
      <c r="D2456" s="613" t="s">
        <v>2080</v>
      </c>
      <c r="E2456" s="314" t="s">
        <v>2081</v>
      </c>
      <c r="F2456" s="607" t="s">
        <v>151</v>
      </c>
      <c r="G2456" s="608">
        <v>2007</v>
      </c>
      <c r="H2456" s="342" t="s">
        <v>1208</v>
      </c>
      <c r="I2456" s="609" t="s">
        <v>2714</v>
      </c>
      <c r="J2456" s="607" t="s">
        <v>2644</v>
      </c>
      <c r="K2456" s="610">
        <v>42177.422858796293</v>
      </c>
      <c r="L2456" s="611">
        <v>42705</v>
      </c>
      <c r="M2456" s="306" t="s">
        <v>3435</v>
      </c>
      <c r="N2456" s="612">
        <v>5</v>
      </c>
      <c r="O2456" s="298"/>
      <c r="P2456" s="298"/>
    </row>
    <row r="2457" spans="2:16" ht="12.75">
      <c r="B2457" s="613" t="s">
        <v>870</v>
      </c>
      <c r="C2457" s="314" t="s">
        <v>2079</v>
      </c>
      <c r="D2457" s="613" t="s">
        <v>2080</v>
      </c>
      <c r="E2457" s="314" t="s">
        <v>2081</v>
      </c>
      <c r="F2457" s="607" t="s">
        <v>151</v>
      </c>
      <c r="G2457" s="608">
        <v>2007</v>
      </c>
      <c r="H2457" s="342" t="s">
        <v>1208</v>
      </c>
      <c r="I2457" s="609" t="s">
        <v>2714</v>
      </c>
      <c r="J2457" s="607" t="s">
        <v>2633</v>
      </c>
      <c r="K2457" s="610">
        <v>42177.422858796293</v>
      </c>
      <c r="L2457" s="611">
        <v>42736</v>
      </c>
      <c r="M2457" s="306" t="s">
        <v>3435</v>
      </c>
      <c r="N2457" s="612">
        <v>4</v>
      </c>
      <c r="O2457" s="298"/>
      <c r="P2457" s="298"/>
    </row>
    <row r="2458" spans="2:16" ht="12.75">
      <c r="B2458" s="613" t="s">
        <v>870</v>
      </c>
      <c r="C2458" s="314" t="s">
        <v>2079</v>
      </c>
      <c r="D2458" s="613" t="s">
        <v>2080</v>
      </c>
      <c r="E2458" s="314" t="s">
        <v>2081</v>
      </c>
      <c r="F2458" s="607" t="s">
        <v>151</v>
      </c>
      <c r="G2458" s="608">
        <v>2007</v>
      </c>
      <c r="H2458" s="342" t="s">
        <v>1208</v>
      </c>
      <c r="I2458" s="609" t="s">
        <v>2714</v>
      </c>
      <c r="J2458" s="607" t="s">
        <v>2634</v>
      </c>
      <c r="K2458" s="610">
        <v>42177.422858796293</v>
      </c>
      <c r="L2458" s="611">
        <v>42767</v>
      </c>
      <c r="M2458" s="306" t="s">
        <v>3435</v>
      </c>
      <c r="N2458" s="612">
        <v>5</v>
      </c>
      <c r="O2458" s="298"/>
      <c r="P2458" s="298"/>
    </row>
    <row r="2459" spans="2:16" ht="12.75">
      <c r="B2459" s="613" t="s">
        <v>870</v>
      </c>
      <c r="C2459" s="314" t="s">
        <v>2079</v>
      </c>
      <c r="D2459" s="613" t="s">
        <v>2080</v>
      </c>
      <c r="E2459" s="314" t="s">
        <v>2081</v>
      </c>
      <c r="F2459" s="607" t="s">
        <v>151</v>
      </c>
      <c r="G2459" s="608">
        <v>2007</v>
      </c>
      <c r="H2459" s="342" t="s">
        <v>1208</v>
      </c>
      <c r="I2459" s="609" t="s">
        <v>2714</v>
      </c>
      <c r="J2459" s="607" t="s">
        <v>2635</v>
      </c>
      <c r="K2459" s="610">
        <v>42177.422858796293</v>
      </c>
      <c r="L2459" s="611">
        <v>42795</v>
      </c>
      <c r="M2459" s="306" t="s">
        <v>3435</v>
      </c>
      <c r="N2459" s="612">
        <v>14</v>
      </c>
      <c r="O2459" s="298"/>
      <c r="P2459" s="298"/>
    </row>
    <row r="2460" spans="2:16" ht="12.75">
      <c r="B2460" s="613" t="s">
        <v>870</v>
      </c>
      <c r="C2460" s="314" t="s">
        <v>2079</v>
      </c>
      <c r="D2460" s="613" t="s">
        <v>2080</v>
      </c>
      <c r="E2460" s="314" t="s">
        <v>2081</v>
      </c>
      <c r="F2460" s="607" t="s">
        <v>151</v>
      </c>
      <c r="G2460" s="608">
        <v>2007</v>
      </c>
      <c r="H2460" s="342" t="s">
        <v>1208</v>
      </c>
      <c r="I2460" s="609" t="s">
        <v>2714</v>
      </c>
      <c r="J2460" s="607" t="s">
        <v>2636</v>
      </c>
      <c r="K2460" s="610">
        <v>42177.422858796293</v>
      </c>
      <c r="L2460" s="611">
        <v>42826</v>
      </c>
      <c r="M2460" s="306" t="s">
        <v>3435</v>
      </c>
      <c r="N2460" s="612">
        <v>22</v>
      </c>
      <c r="O2460" s="298"/>
      <c r="P2460" s="298"/>
    </row>
    <row r="2461" spans="2:16" ht="12.75">
      <c r="B2461" s="613" t="s">
        <v>870</v>
      </c>
      <c r="C2461" s="314" t="s">
        <v>2079</v>
      </c>
      <c r="D2461" s="613" t="s">
        <v>2080</v>
      </c>
      <c r="E2461" s="314" t="s">
        <v>2081</v>
      </c>
      <c r="F2461" s="607" t="s">
        <v>151</v>
      </c>
      <c r="G2461" s="608">
        <v>2007</v>
      </c>
      <c r="H2461" s="342" t="s">
        <v>1208</v>
      </c>
      <c r="I2461" s="609" t="s">
        <v>2714</v>
      </c>
      <c r="J2461" s="607" t="s">
        <v>2637</v>
      </c>
      <c r="K2461" s="610">
        <v>42177.422858796293</v>
      </c>
      <c r="L2461" s="611">
        <v>42856</v>
      </c>
      <c r="M2461" s="306" t="s">
        <v>3435</v>
      </c>
      <c r="N2461" s="612">
        <v>22</v>
      </c>
      <c r="O2461" s="298"/>
      <c r="P2461" s="298"/>
    </row>
    <row r="2462" spans="2:16" ht="12.75">
      <c r="B2462" s="613" t="s">
        <v>870</v>
      </c>
      <c r="C2462" s="314" t="s">
        <v>2079</v>
      </c>
      <c r="D2462" s="613" t="s">
        <v>2080</v>
      </c>
      <c r="E2462" s="314" t="s">
        <v>2081</v>
      </c>
      <c r="F2462" s="607" t="s">
        <v>151</v>
      </c>
      <c r="G2462" s="608">
        <v>2007</v>
      </c>
      <c r="H2462" s="342" t="s">
        <v>1208</v>
      </c>
      <c r="I2462" s="609" t="s">
        <v>2714</v>
      </c>
      <c r="J2462" s="607" t="s">
        <v>2638</v>
      </c>
      <c r="K2462" s="610">
        <v>42177.422858796293</v>
      </c>
      <c r="L2462" s="611">
        <v>42887</v>
      </c>
      <c r="M2462" s="306" t="s">
        <v>3435</v>
      </c>
      <c r="N2462" s="612">
        <v>21</v>
      </c>
      <c r="O2462" s="298"/>
      <c r="P2462" s="298"/>
    </row>
    <row r="2463" spans="2:16" ht="12.75">
      <c r="B2463" s="613" t="s">
        <v>870</v>
      </c>
      <c r="C2463" s="314" t="s">
        <v>2079</v>
      </c>
      <c r="D2463" s="613" t="s">
        <v>2080</v>
      </c>
      <c r="E2463" s="314" t="s">
        <v>2081</v>
      </c>
      <c r="F2463" s="607" t="s">
        <v>151</v>
      </c>
      <c r="G2463" s="608">
        <v>2007</v>
      </c>
      <c r="H2463" s="342" t="s">
        <v>1208</v>
      </c>
      <c r="I2463" s="609" t="s">
        <v>2714</v>
      </c>
      <c r="J2463" s="607" t="s">
        <v>2639</v>
      </c>
      <c r="K2463" s="610">
        <v>42177.422858796293</v>
      </c>
      <c r="L2463" s="611">
        <v>42917</v>
      </c>
      <c r="M2463" s="306" t="s">
        <v>3435</v>
      </c>
      <c r="N2463" s="612">
        <v>17</v>
      </c>
      <c r="O2463" s="298"/>
      <c r="P2463" s="298"/>
    </row>
    <row r="2464" spans="2:16" ht="12.75">
      <c r="B2464" s="613" t="s">
        <v>870</v>
      </c>
      <c r="C2464" s="314" t="s">
        <v>2079</v>
      </c>
      <c r="D2464" s="613" t="s">
        <v>2080</v>
      </c>
      <c r="E2464" s="314" t="s">
        <v>2081</v>
      </c>
      <c r="F2464" s="607" t="s">
        <v>151</v>
      </c>
      <c r="G2464" s="608">
        <v>2007</v>
      </c>
      <c r="H2464" s="342" t="s">
        <v>1208</v>
      </c>
      <c r="I2464" s="609" t="s">
        <v>2714</v>
      </c>
      <c r="J2464" s="607" t="s">
        <v>2640</v>
      </c>
      <c r="K2464" s="610">
        <v>42177.422858796293</v>
      </c>
      <c r="L2464" s="611">
        <v>42948</v>
      </c>
      <c r="M2464" s="306" t="s">
        <v>3435</v>
      </c>
      <c r="N2464" s="612">
        <v>15</v>
      </c>
      <c r="O2464" s="298"/>
      <c r="P2464" s="298"/>
    </row>
    <row r="2465" spans="2:16" ht="12.75">
      <c r="B2465" s="613" t="s">
        <v>870</v>
      </c>
      <c r="C2465" s="314" t="s">
        <v>2079</v>
      </c>
      <c r="D2465" s="613" t="s">
        <v>2080</v>
      </c>
      <c r="E2465" s="314" t="s">
        <v>2081</v>
      </c>
      <c r="F2465" s="607" t="s">
        <v>151</v>
      </c>
      <c r="G2465" s="608">
        <v>2007</v>
      </c>
      <c r="H2465" s="342" t="s">
        <v>1208</v>
      </c>
      <c r="I2465" s="609" t="s">
        <v>2714</v>
      </c>
      <c r="J2465" s="607" t="s">
        <v>2641</v>
      </c>
      <c r="K2465" s="610">
        <v>42177.422858796293</v>
      </c>
      <c r="L2465" s="611">
        <v>42979</v>
      </c>
      <c r="M2465" s="306" t="s">
        <v>3435</v>
      </c>
      <c r="N2465" s="612">
        <v>12</v>
      </c>
      <c r="O2465" s="298"/>
      <c r="P2465" s="298"/>
    </row>
    <row r="2466" spans="2:16" ht="12.75">
      <c r="B2466" s="613" t="s">
        <v>870</v>
      </c>
      <c r="C2466" s="314" t="s">
        <v>2079</v>
      </c>
      <c r="D2466" s="613" t="s">
        <v>2080</v>
      </c>
      <c r="E2466" s="314" t="s">
        <v>2081</v>
      </c>
      <c r="F2466" s="607" t="s">
        <v>151</v>
      </c>
      <c r="G2466" s="608">
        <v>2007</v>
      </c>
      <c r="H2466" s="342" t="s">
        <v>1208</v>
      </c>
      <c r="I2466" s="609" t="s">
        <v>2714</v>
      </c>
      <c r="J2466" s="607" t="s">
        <v>2642</v>
      </c>
      <c r="K2466" s="610">
        <v>42177.422858796293</v>
      </c>
      <c r="L2466" s="611">
        <v>43009</v>
      </c>
      <c r="M2466" s="306" t="s">
        <v>3435</v>
      </c>
      <c r="N2466" s="612">
        <v>8</v>
      </c>
      <c r="O2466" s="298"/>
      <c r="P2466" s="298"/>
    </row>
    <row r="2467" spans="2:16" ht="12.75">
      <c r="B2467" s="613" t="s">
        <v>870</v>
      </c>
      <c r="C2467" s="314" t="s">
        <v>2079</v>
      </c>
      <c r="D2467" s="613" t="s">
        <v>2080</v>
      </c>
      <c r="E2467" s="314" t="s">
        <v>2081</v>
      </c>
      <c r="F2467" s="607" t="s">
        <v>151</v>
      </c>
      <c r="G2467" s="608">
        <v>2007</v>
      </c>
      <c r="H2467" s="342" t="s">
        <v>1208</v>
      </c>
      <c r="I2467" s="609" t="s">
        <v>2714</v>
      </c>
      <c r="J2467" s="607" t="s">
        <v>2643</v>
      </c>
      <c r="K2467" s="610">
        <v>42177.422858796293</v>
      </c>
      <c r="L2467" s="611">
        <v>43040</v>
      </c>
      <c r="M2467" s="306" t="s">
        <v>3435</v>
      </c>
      <c r="N2467" s="612">
        <v>4</v>
      </c>
      <c r="O2467" s="298"/>
      <c r="P2467" s="298"/>
    </row>
    <row r="2468" spans="2:16" ht="12.75">
      <c r="B2468" s="613" t="s">
        <v>911</v>
      </c>
      <c r="C2468" s="314" t="s">
        <v>2082</v>
      </c>
      <c r="D2468" s="613" t="s">
        <v>2083</v>
      </c>
      <c r="E2468" s="314" t="s">
        <v>2084</v>
      </c>
      <c r="F2468" s="607" t="s">
        <v>151</v>
      </c>
      <c r="G2468" s="608" t="s">
        <v>147</v>
      </c>
      <c r="H2468" s="342" t="s">
        <v>1208</v>
      </c>
      <c r="I2468" s="609" t="s">
        <v>2714</v>
      </c>
      <c r="J2468" s="607" t="s">
        <v>2644</v>
      </c>
      <c r="K2468" s="610">
        <v>42177.422858796293</v>
      </c>
      <c r="L2468" s="611">
        <v>42705</v>
      </c>
      <c r="M2468" s="306" t="s">
        <v>3435</v>
      </c>
      <c r="N2468" s="612">
        <v>6</v>
      </c>
      <c r="O2468" s="298"/>
      <c r="P2468" s="298"/>
    </row>
    <row r="2469" spans="2:16" ht="12.75">
      <c r="B2469" s="613" t="s">
        <v>911</v>
      </c>
      <c r="C2469" s="314" t="s">
        <v>2082</v>
      </c>
      <c r="D2469" s="613" t="s">
        <v>2083</v>
      </c>
      <c r="E2469" s="314" t="s">
        <v>2084</v>
      </c>
      <c r="F2469" s="607" t="s">
        <v>151</v>
      </c>
      <c r="G2469" s="608" t="s">
        <v>147</v>
      </c>
      <c r="H2469" s="342" t="s">
        <v>1208</v>
      </c>
      <c r="I2469" s="609" t="s">
        <v>2714</v>
      </c>
      <c r="J2469" s="607" t="s">
        <v>2633</v>
      </c>
      <c r="K2469" s="610">
        <v>42177.422858796293</v>
      </c>
      <c r="L2469" s="611">
        <v>42736</v>
      </c>
      <c r="M2469" s="306" t="s">
        <v>3435</v>
      </c>
      <c r="N2469" s="612">
        <v>12</v>
      </c>
      <c r="O2469" s="298"/>
      <c r="P2469" s="298"/>
    </row>
    <row r="2470" spans="2:16" ht="12.75">
      <c r="B2470" s="613" t="s">
        <v>911</v>
      </c>
      <c r="C2470" s="314" t="s">
        <v>2082</v>
      </c>
      <c r="D2470" s="613" t="s">
        <v>2083</v>
      </c>
      <c r="E2470" s="314" t="s">
        <v>2084</v>
      </c>
      <c r="F2470" s="607" t="s">
        <v>151</v>
      </c>
      <c r="G2470" s="608" t="s">
        <v>147</v>
      </c>
      <c r="H2470" s="342" t="s">
        <v>1208</v>
      </c>
      <c r="I2470" s="609" t="s">
        <v>2714</v>
      </c>
      <c r="J2470" s="607" t="s">
        <v>2634</v>
      </c>
      <c r="K2470" s="610">
        <v>42177.422858796293</v>
      </c>
      <c r="L2470" s="611">
        <v>42767</v>
      </c>
      <c r="M2470" s="306" t="s">
        <v>3435</v>
      </c>
      <c r="N2470" s="612">
        <v>14</v>
      </c>
      <c r="O2470" s="298"/>
      <c r="P2470" s="298"/>
    </row>
    <row r="2471" spans="2:16" ht="12.75">
      <c r="B2471" s="613" t="s">
        <v>911</v>
      </c>
      <c r="C2471" s="314" t="s">
        <v>2082</v>
      </c>
      <c r="D2471" s="613" t="s">
        <v>2083</v>
      </c>
      <c r="E2471" s="314" t="s">
        <v>2084</v>
      </c>
      <c r="F2471" s="607" t="s">
        <v>151</v>
      </c>
      <c r="G2471" s="608" t="s">
        <v>147</v>
      </c>
      <c r="H2471" s="342" t="s">
        <v>1208</v>
      </c>
      <c r="I2471" s="609" t="s">
        <v>2714</v>
      </c>
      <c r="J2471" s="607" t="s">
        <v>2635</v>
      </c>
      <c r="K2471" s="610">
        <v>42177.422858796293</v>
      </c>
      <c r="L2471" s="611">
        <v>42795</v>
      </c>
      <c r="M2471" s="306" t="s">
        <v>3435</v>
      </c>
      <c r="N2471" s="612">
        <v>15</v>
      </c>
      <c r="O2471" s="298"/>
      <c r="P2471" s="298"/>
    </row>
    <row r="2472" spans="2:16" ht="12.75">
      <c r="B2472" s="613" t="s">
        <v>911</v>
      </c>
      <c r="C2472" s="314" t="s">
        <v>2082</v>
      </c>
      <c r="D2472" s="613" t="s">
        <v>2083</v>
      </c>
      <c r="E2472" s="314" t="s">
        <v>2084</v>
      </c>
      <c r="F2472" s="607" t="s">
        <v>151</v>
      </c>
      <c r="G2472" s="608" t="s">
        <v>147</v>
      </c>
      <c r="H2472" s="342" t="s">
        <v>1208</v>
      </c>
      <c r="I2472" s="609" t="s">
        <v>2714</v>
      </c>
      <c r="J2472" s="607" t="s">
        <v>2636</v>
      </c>
      <c r="K2472" s="610">
        <v>42177.422858796293</v>
      </c>
      <c r="L2472" s="611">
        <v>42826</v>
      </c>
      <c r="M2472" s="306" t="s">
        <v>3435</v>
      </c>
      <c r="N2472" s="612">
        <v>9</v>
      </c>
      <c r="O2472" s="298"/>
      <c r="P2472" s="298"/>
    </row>
    <row r="2473" spans="2:16" ht="12.75">
      <c r="B2473" s="613" t="s">
        <v>911</v>
      </c>
      <c r="C2473" s="314" t="s">
        <v>2082</v>
      </c>
      <c r="D2473" s="613" t="s">
        <v>2083</v>
      </c>
      <c r="E2473" s="314" t="s">
        <v>2084</v>
      </c>
      <c r="F2473" s="607" t="s">
        <v>151</v>
      </c>
      <c r="G2473" s="608" t="s">
        <v>147</v>
      </c>
      <c r="H2473" s="342" t="s">
        <v>1208</v>
      </c>
      <c r="I2473" s="609" t="s">
        <v>2714</v>
      </c>
      <c r="J2473" s="607" t="s">
        <v>2637</v>
      </c>
      <c r="K2473" s="610">
        <v>42177.422858796293</v>
      </c>
      <c r="L2473" s="611">
        <v>42856</v>
      </c>
      <c r="M2473" s="306" t="s">
        <v>3435</v>
      </c>
      <c r="N2473" s="612">
        <v>2</v>
      </c>
      <c r="O2473" s="298"/>
      <c r="P2473" s="298"/>
    </row>
    <row r="2474" spans="2:16" ht="12.75">
      <c r="B2474" s="613" t="s">
        <v>911</v>
      </c>
      <c r="C2474" s="314" t="s">
        <v>2082</v>
      </c>
      <c r="D2474" s="613" t="s">
        <v>2083</v>
      </c>
      <c r="E2474" s="314" t="s">
        <v>2084</v>
      </c>
      <c r="F2474" s="607" t="s">
        <v>151</v>
      </c>
      <c r="G2474" s="608" t="s">
        <v>147</v>
      </c>
      <c r="H2474" s="342" t="s">
        <v>1208</v>
      </c>
      <c r="I2474" s="609" t="s">
        <v>2714</v>
      </c>
      <c r="J2474" s="607" t="s">
        <v>2638</v>
      </c>
      <c r="K2474" s="610">
        <v>42177.422858796293</v>
      </c>
      <c r="L2474" s="611">
        <v>42887</v>
      </c>
      <c r="M2474" s="306" t="s">
        <v>3435</v>
      </c>
      <c r="N2474" s="612">
        <v>1</v>
      </c>
      <c r="O2474" s="298"/>
      <c r="P2474" s="298"/>
    </row>
    <row r="2475" spans="2:16" ht="12.75">
      <c r="B2475" s="613" t="s">
        <v>911</v>
      </c>
      <c r="C2475" s="314" t="s">
        <v>2082</v>
      </c>
      <c r="D2475" s="613" t="s">
        <v>2083</v>
      </c>
      <c r="E2475" s="314" t="s">
        <v>2084</v>
      </c>
      <c r="F2475" s="607" t="s">
        <v>151</v>
      </c>
      <c r="G2475" s="608" t="s">
        <v>147</v>
      </c>
      <c r="H2475" s="342" t="s">
        <v>1208</v>
      </c>
      <c r="I2475" s="609" t="s">
        <v>2714</v>
      </c>
      <c r="J2475" s="607" t="s">
        <v>2640</v>
      </c>
      <c r="K2475" s="610">
        <v>42177.422858796293</v>
      </c>
      <c r="L2475" s="611">
        <v>42948</v>
      </c>
      <c r="M2475" s="306" t="s">
        <v>3435</v>
      </c>
      <c r="N2475" s="612">
        <v>64</v>
      </c>
      <c r="O2475" s="298"/>
      <c r="P2475" s="298"/>
    </row>
    <row r="2476" spans="2:16" ht="12.75">
      <c r="B2476" s="613" t="s">
        <v>911</v>
      </c>
      <c r="C2476" s="314" t="s">
        <v>2082</v>
      </c>
      <c r="D2476" s="613" t="s">
        <v>2083</v>
      </c>
      <c r="E2476" s="314" t="s">
        <v>2084</v>
      </c>
      <c r="F2476" s="607" t="s">
        <v>151</v>
      </c>
      <c r="G2476" s="608" t="s">
        <v>147</v>
      </c>
      <c r="H2476" s="342" t="s">
        <v>1208</v>
      </c>
      <c r="I2476" s="609" t="s">
        <v>2714</v>
      </c>
      <c r="J2476" s="607" t="s">
        <v>2641</v>
      </c>
      <c r="K2476" s="610">
        <v>42177.422858796293</v>
      </c>
      <c r="L2476" s="611">
        <v>42979</v>
      </c>
      <c r="M2476" s="306" t="s">
        <v>3435</v>
      </c>
      <c r="N2476" s="612">
        <v>3</v>
      </c>
      <c r="O2476" s="298"/>
      <c r="P2476" s="298"/>
    </row>
    <row r="2477" spans="2:16" ht="12.75">
      <c r="B2477" s="613" t="s">
        <v>911</v>
      </c>
      <c r="C2477" s="314" t="s">
        <v>2082</v>
      </c>
      <c r="D2477" s="613" t="s">
        <v>2083</v>
      </c>
      <c r="E2477" s="314" t="s">
        <v>2084</v>
      </c>
      <c r="F2477" s="607" t="s">
        <v>151</v>
      </c>
      <c r="G2477" s="608" t="s">
        <v>147</v>
      </c>
      <c r="H2477" s="342" t="s">
        <v>1208</v>
      </c>
      <c r="I2477" s="609" t="s">
        <v>2714</v>
      </c>
      <c r="J2477" s="607" t="s">
        <v>2642</v>
      </c>
      <c r="K2477" s="610">
        <v>42177.422858796293</v>
      </c>
      <c r="L2477" s="611">
        <v>43009</v>
      </c>
      <c r="M2477" s="306" t="s">
        <v>3435</v>
      </c>
      <c r="N2477" s="612">
        <v>1</v>
      </c>
      <c r="O2477" s="298"/>
      <c r="P2477" s="298"/>
    </row>
    <row r="2478" spans="2:16" ht="12.75">
      <c r="B2478" s="613" t="s">
        <v>911</v>
      </c>
      <c r="C2478" s="314" t="s">
        <v>2082</v>
      </c>
      <c r="D2478" s="613" t="s">
        <v>2083</v>
      </c>
      <c r="E2478" s="314" t="s">
        <v>2084</v>
      </c>
      <c r="F2478" s="607" t="s">
        <v>151</v>
      </c>
      <c r="G2478" s="608" t="s">
        <v>147</v>
      </c>
      <c r="H2478" s="342" t="s">
        <v>1208</v>
      </c>
      <c r="I2478" s="609" t="s">
        <v>2714</v>
      </c>
      <c r="J2478" s="607" t="s">
        <v>2643</v>
      </c>
      <c r="K2478" s="610">
        <v>42177.422858796293</v>
      </c>
      <c r="L2478" s="611">
        <v>43040</v>
      </c>
      <c r="M2478" s="306" t="s">
        <v>3435</v>
      </c>
      <c r="N2478" s="612">
        <v>12</v>
      </c>
      <c r="O2478" s="298"/>
      <c r="P2478" s="298"/>
    </row>
    <row r="2479" spans="2:16" ht="12.75">
      <c r="B2479" s="613" t="s">
        <v>912</v>
      </c>
      <c r="C2479" s="314" t="s">
        <v>2085</v>
      </c>
      <c r="D2479" s="613" t="s">
        <v>2086</v>
      </c>
      <c r="E2479" s="314" t="s">
        <v>2087</v>
      </c>
      <c r="F2479" s="607" t="s">
        <v>151</v>
      </c>
      <c r="G2479" s="608" t="s">
        <v>147</v>
      </c>
      <c r="H2479" s="342" t="s">
        <v>1208</v>
      </c>
      <c r="I2479" s="609" t="s">
        <v>2714</v>
      </c>
      <c r="J2479" s="607" t="s">
        <v>2636</v>
      </c>
      <c r="K2479" s="610">
        <v>42177.422858796293</v>
      </c>
      <c r="L2479" s="611">
        <v>42826</v>
      </c>
      <c r="M2479" s="306" t="s">
        <v>3435</v>
      </c>
      <c r="N2479" s="612">
        <v>1</v>
      </c>
      <c r="O2479" s="298"/>
      <c r="P2479" s="298"/>
    </row>
    <row r="2480" spans="2:16" ht="12.75">
      <c r="B2480" s="613" t="s">
        <v>912</v>
      </c>
      <c r="C2480" s="314" t="s">
        <v>2085</v>
      </c>
      <c r="D2480" s="613" t="s">
        <v>2086</v>
      </c>
      <c r="E2480" s="314" t="s">
        <v>2087</v>
      </c>
      <c r="F2480" s="607" t="s">
        <v>151</v>
      </c>
      <c r="G2480" s="608" t="s">
        <v>147</v>
      </c>
      <c r="H2480" s="342" t="s">
        <v>1208</v>
      </c>
      <c r="I2480" s="609" t="s">
        <v>2714</v>
      </c>
      <c r="J2480" s="607" t="s">
        <v>2640</v>
      </c>
      <c r="K2480" s="610">
        <v>42177.422858796293</v>
      </c>
      <c r="L2480" s="611">
        <v>42948</v>
      </c>
      <c r="M2480" s="306" t="s">
        <v>3435</v>
      </c>
      <c r="N2480" s="612">
        <v>885</v>
      </c>
      <c r="O2480" s="298"/>
      <c r="P2480" s="298"/>
    </row>
    <row r="2481" spans="2:16" ht="12.75">
      <c r="B2481" s="613" t="s">
        <v>912</v>
      </c>
      <c r="C2481" s="314" t="s">
        <v>2085</v>
      </c>
      <c r="D2481" s="613" t="s">
        <v>2086</v>
      </c>
      <c r="E2481" s="314" t="s">
        <v>2087</v>
      </c>
      <c r="F2481" s="607" t="s">
        <v>151</v>
      </c>
      <c r="G2481" s="608" t="s">
        <v>147</v>
      </c>
      <c r="H2481" s="342" t="s">
        <v>1208</v>
      </c>
      <c r="I2481" s="609" t="s">
        <v>2714</v>
      </c>
      <c r="J2481" s="607" t="s">
        <v>2641</v>
      </c>
      <c r="K2481" s="610">
        <v>42177.422858796293</v>
      </c>
      <c r="L2481" s="611">
        <v>42979</v>
      </c>
      <c r="M2481" s="306" t="s">
        <v>3435</v>
      </c>
      <c r="N2481" s="612">
        <v>27</v>
      </c>
      <c r="O2481" s="298"/>
      <c r="P2481" s="298"/>
    </row>
    <row r="2482" spans="2:16" ht="12.75">
      <c r="B2482" s="613" t="s">
        <v>913</v>
      </c>
      <c r="C2482" s="314" t="s">
        <v>2088</v>
      </c>
      <c r="D2482" s="613" t="s">
        <v>2089</v>
      </c>
      <c r="E2482" s="314" t="s">
        <v>2090</v>
      </c>
      <c r="F2482" s="607" t="s">
        <v>151</v>
      </c>
      <c r="G2482" s="608" t="s">
        <v>147</v>
      </c>
      <c r="H2482" s="342" t="s">
        <v>1208</v>
      </c>
      <c r="I2482" s="609" t="s">
        <v>2714</v>
      </c>
      <c r="J2482" s="607" t="s">
        <v>2640</v>
      </c>
      <c r="K2482" s="610">
        <v>42177.422858796293</v>
      </c>
      <c r="L2482" s="611">
        <v>42948</v>
      </c>
      <c r="M2482" s="306" t="s">
        <v>3435</v>
      </c>
      <c r="N2482" s="612">
        <v>1145</v>
      </c>
      <c r="O2482" s="298"/>
      <c r="P2482" s="298"/>
    </row>
    <row r="2483" spans="2:16" ht="12.75">
      <c r="B2483" s="613" t="s">
        <v>913</v>
      </c>
      <c r="C2483" s="314" t="s">
        <v>2088</v>
      </c>
      <c r="D2483" s="613" t="s">
        <v>2089</v>
      </c>
      <c r="E2483" s="314" t="s">
        <v>2090</v>
      </c>
      <c r="F2483" s="607" t="s">
        <v>151</v>
      </c>
      <c r="G2483" s="608" t="s">
        <v>147</v>
      </c>
      <c r="H2483" s="342" t="s">
        <v>1208</v>
      </c>
      <c r="I2483" s="609" t="s">
        <v>2714</v>
      </c>
      <c r="J2483" s="607" t="s">
        <v>2641</v>
      </c>
      <c r="K2483" s="610">
        <v>42177.422858796293</v>
      </c>
      <c r="L2483" s="611">
        <v>42979</v>
      </c>
      <c r="M2483" s="306" t="s">
        <v>3435</v>
      </c>
      <c r="N2483" s="612">
        <v>36</v>
      </c>
      <c r="O2483" s="298"/>
      <c r="P2483" s="298"/>
    </row>
    <row r="2484" spans="2:16" ht="12.75">
      <c r="B2484" s="613" t="s">
        <v>682</v>
      </c>
      <c r="C2484" s="314" t="s">
        <v>2091</v>
      </c>
      <c r="D2484" s="613" t="s">
        <v>2092</v>
      </c>
      <c r="E2484" s="314" t="s">
        <v>2093</v>
      </c>
      <c r="F2484" s="607" t="s">
        <v>151</v>
      </c>
      <c r="G2484" s="608">
        <v>2009</v>
      </c>
      <c r="H2484" s="342" t="s">
        <v>1208</v>
      </c>
      <c r="I2484" s="609" t="s">
        <v>2714</v>
      </c>
      <c r="J2484" s="607" t="s">
        <v>2644</v>
      </c>
      <c r="K2484" s="610">
        <v>42177.422847222224</v>
      </c>
      <c r="L2484" s="611">
        <v>42705</v>
      </c>
      <c r="M2484" s="306" t="s">
        <v>3435</v>
      </c>
      <c r="N2484" s="612">
        <v>2300</v>
      </c>
      <c r="O2484" s="298"/>
      <c r="P2484" s="298"/>
    </row>
    <row r="2485" spans="2:16" ht="12.75">
      <c r="B2485" s="613" t="s">
        <v>682</v>
      </c>
      <c r="C2485" s="314" t="s">
        <v>2091</v>
      </c>
      <c r="D2485" s="613" t="s">
        <v>2092</v>
      </c>
      <c r="E2485" s="314" t="s">
        <v>2093</v>
      </c>
      <c r="F2485" s="607" t="s">
        <v>151</v>
      </c>
      <c r="G2485" s="608">
        <v>2009</v>
      </c>
      <c r="H2485" s="342" t="s">
        <v>1208</v>
      </c>
      <c r="I2485" s="609" t="s">
        <v>2714</v>
      </c>
      <c r="J2485" s="607" t="s">
        <v>2633</v>
      </c>
      <c r="K2485" s="610">
        <v>42177.422858796293</v>
      </c>
      <c r="L2485" s="611">
        <v>42736</v>
      </c>
      <c r="M2485" s="306" t="s">
        <v>3435</v>
      </c>
      <c r="N2485" s="612">
        <v>2339</v>
      </c>
      <c r="O2485" s="298"/>
      <c r="P2485" s="298"/>
    </row>
    <row r="2486" spans="2:16" ht="12.75">
      <c r="B2486" s="613" t="s">
        <v>682</v>
      </c>
      <c r="C2486" s="314" t="s">
        <v>2091</v>
      </c>
      <c r="D2486" s="613" t="s">
        <v>2092</v>
      </c>
      <c r="E2486" s="314" t="s">
        <v>2093</v>
      </c>
      <c r="F2486" s="607" t="s">
        <v>151</v>
      </c>
      <c r="G2486" s="608">
        <v>2009</v>
      </c>
      <c r="H2486" s="342" t="s">
        <v>1208</v>
      </c>
      <c r="I2486" s="609" t="s">
        <v>2714</v>
      </c>
      <c r="J2486" s="607" t="s">
        <v>2634</v>
      </c>
      <c r="K2486" s="610">
        <v>42177.422858796293</v>
      </c>
      <c r="L2486" s="611">
        <v>42767</v>
      </c>
      <c r="M2486" s="306" t="s">
        <v>3435</v>
      </c>
      <c r="N2486" s="612">
        <v>3235</v>
      </c>
      <c r="O2486" s="298"/>
      <c r="P2486" s="298"/>
    </row>
    <row r="2487" spans="2:16" ht="12.75">
      <c r="B2487" s="613" t="s">
        <v>682</v>
      </c>
      <c r="C2487" s="314" t="s">
        <v>2091</v>
      </c>
      <c r="D2487" s="613" t="s">
        <v>2092</v>
      </c>
      <c r="E2487" s="314" t="s">
        <v>2093</v>
      </c>
      <c r="F2487" s="607" t="s">
        <v>151</v>
      </c>
      <c r="G2487" s="608">
        <v>2009</v>
      </c>
      <c r="H2487" s="342" t="s">
        <v>1208</v>
      </c>
      <c r="I2487" s="609" t="s">
        <v>2714</v>
      </c>
      <c r="J2487" s="607" t="s">
        <v>2635</v>
      </c>
      <c r="K2487" s="610">
        <v>42177.422858796293</v>
      </c>
      <c r="L2487" s="611">
        <v>42795</v>
      </c>
      <c r="M2487" s="306" t="s">
        <v>3435</v>
      </c>
      <c r="N2487" s="612">
        <v>3939</v>
      </c>
      <c r="O2487" s="298"/>
      <c r="P2487" s="298"/>
    </row>
    <row r="2488" spans="2:16" ht="12.75">
      <c r="B2488" s="613" t="s">
        <v>682</v>
      </c>
      <c r="C2488" s="314" t="s">
        <v>2091</v>
      </c>
      <c r="D2488" s="613" t="s">
        <v>2092</v>
      </c>
      <c r="E2488" s="314" t="s">
        <v>2093</v>
      </c>
      <c r="F2488" s="607" t="s">
        <v>151</v>
      </c>
      <c r="G2488" s="608">
        <v>2009</v>
      </c>
      <c r="H2488" s="342" t="s">
        <v>1208</v>
      </c>
      <c r="I2488" s="609" t="s">
        <v>2714</v>
      </c>
      <c r="J2488" s="607" t="s">
        <v>2636</v>
      </c>
      <c r="K2488" s="610">
        <v>42177.422858796293</v>
      </c>
      <c r="L2488" s="611">
        <v>42826</v>
      </c>
      <c r="M2488" s="306" t="s">
        <v>3435</v>
      </c>
      <c r="N2488" s="612">
        <v>4473</v>
      </c>
      <c r="O2488" s="298"/>
      <c r="P2488" s="298"/>
    </row>
    <row r="2489" spans="2:16" ht="12.75">
      <c r="B2489" s="613" t="s">
        <v>682</v>
      </c>
      <c r="C2489" s="314" t="s">
        <v>2091</v>
      </c>
      <c r="D2489" s="613" t="s">
        <v>2092</v>
      </c>
      <c r="E2489" s="314" t="s">
        <v>2093</v>
      </c>
      <c r="F2489" s="607" t="s">
        <v>151</v>
      </c>
      <c r="G2489" s="608">
        <v>2009</v>
      </c>
      <c r="H2489" s="342" t="s">
        <v>1208</v>
      </c>
      <c r="I2489" s="609" t="s">
        <v>2714</v>
      </c>
      <c r="J2489" s="607" t="s">
        <v>2637</v>
      </c>
      <c r="K2489" s="610">
        <v>42177.422858796293</v>
      </c>
      <c r="L2489" s="611">
        <v>42856</v>
      </c>
      <c r="M2489" s="306" t="s">
        <v>3435</v>
      </c>
      <c r="N2489" s="612">
        <v>4549</v>
      </c>
      <c r="O2489" s="298"/>
      <c r="P2489" s="298"/>
    </row>
    <row r="2490" spans="2:16" ht="12.75">
      <c r="B2490" s="613" t="s">
        <v>682</v>
      </c>
      <c r="C2490" s="314" t="s">
        <v>2091</v>
      </c>
      <c r="D2490" s="613" t="s">
        <v>2092</v>
      </c>
      <c r="E2490" s="314" t="s">
        <v>2093</v>
      </c>
      <c r="F2490" s="607" t="s">
        <v>151</v>
      </c>
      <c r="G2490" s="608">
        <v>2009</v>
      </c>
      <c r="H2490" s="342" t="s">
        <v>1208</v>
      </c>
      <c r="I2490" s="609" t="s">
        <v>2714</v>
      </c>
      <c r="J2490" s="607" t="s">
        <v>2638</v>
      </c>
      <c r="K2490" s="610">
        <v>42177.422858796293</v>
      </c>
      <c r="L2490" s="611">
        <v>42887</v>
      </c>
      <c r="M2490" s="306" t="s">
        <v>3435</v>
      </c>
      <c r="N2490" s="612">
        <v>4256</v>
      </c>
      <c r="O2490" s="298"/>
      <c r="P2490" s="298"/>
    </row>
    <row r="2491" spans="2:16" ht="12.75">
      <c r="B2491" s="613" t="s">
        <v>682</v>
      </c>
      <c r="C2491" s="314" t="s">
        <v>2091</v>
      </c>
      <c r="D2491" s="613" t="s">
        <v>2092</v>
      </c>
      <c r="E2491" s="314" t="s">
        <v>2093</v>
      </c>
      <c r="F2491" s="607" t="s">
        <v>151</v>
      </c>
      <c r="G2491" s="608">
        <v>2009</v>
      </c>
      <c r="H2491" s="342" t="s">
        <v>1208</v>
      </c>
      <c r="I2491" s="609" t="s">
        <v>2714</v>
      </c>
      <c r="J2491" s="607" t="s">
        <v>2639</v>
      </c>
      <c r="K2491" s="610">
        <v>42177.422858796293</v>
      </c>
      <c r="L2491" s="611">
        <v>42917</v>
      </c>
      <c r="M2491" s="306" t="s">
        <v>3435</v>
      </c>
      <c r="N2491" s="612">
        <v>4271</v>
      </c>
      <c r="O2491" s="298"/>
      <c r="P2491" s="298"/>
    </row>
    <row r="2492" spans="2:16" ht="12.75">
      <c r="B2492" s="613" t="s">
        <v>682</v>
      </c>
      <c r="C2492" s="314" t="s">
        <v>2091</v>
      </c>
      <c r="D2492" s="613" t="s">
        <v>2092</v>
      </c>
      <c r="E2492" s="314" t="s">
        <v>2093</v>
      </c>
      <c r="F2492" s="607" t="s">
        <v>151</v>
      </c>
      <c r="G2492" s="608">
        <v>2009</v>
      </c>
      <c r="H2492" s="342" t="s">
        <v>1208</v>
      </c>
      <c r="I2492" s="609" t="s">
        <v>2714</v>
      </c>
      <c r="J2492" s="607" t="s">
        <v>2640</v>
      </c>
      <c r="K2492" s="610">
        <v>42177.422858796293</v>
      </c>
      <c r="L2492" s="611">
        <v>42948</v>
      </c>
      <c r="M2492" s="306" t="s">
        <v>3435</v>
      </c>
      <c r="N2492" s="612">
        <v>3908</v>
      </c>
      <c r="O2492" s="298"/>
      <c r="P2492" s="298"/>
    </row>
    <row r="2493" spans="2:16" ht="12.75">
      <c r="B2493" s="613" t="s">
        <v>682</v>
      </c>
      <c r="C2493" s="314" t="s">
        <v>2091</v>
      </c>
      <c r="D2493" s="613" t="s">
        <v>2092</v>
      </c>
      <c r="E2493" s="314" t="s">
        <v>2093</v>
      </c>
      <c r="F2493" s="607" t="s">
        <v>151</v>
      </c>
      <c r="G2493" s="608">
        <v>2009</v>
      </c>
      <c r="H2493" s="342" t="s">
        <v>1208</v>
      </c>
      <c r="I2493" s="609" t="s">
        <v>2714</v>
      </c>
      <c r="J2493" s="607" t="s">
        <v>2641</v>
      </c>
      <c r="K2493" s="610">
        <v>42177.422858796293</v>
      </c>
      <c r="L2493" s="611">
        <v>42979</v>
      </c>
      <c r="M2493" s="306" t="s">
        <v>3435</v>
      </c>
      <c r="N2493" s="612">
        <v>3360</v>
      </c>
      <c r="O2493" s="298"/>
      <c r="P2493" s="298"/>
    </row>
    <row r="2494" spans="2:16" ht="12.75">
      <c r="B2494" s="613" t="s">
        <v>682</v>
      </c>
      <c r="C2494" s="314" t="s">
        <v>2091</v>
      </c>
      <c r="D2494" s="613" t="s">
        <v>2092</v>
      </c>
      <c r="E2494" s="314" t="s">
        <v>2093</v>
      </c>
      <c r="F2494" s="607" t="s">
        <v>151</v>
      </c>
      <c r="G2494" s="608">
        <v>2009</v>
      </c>
      <c r="H2494" s="342" t="s">
        <v>1208</v>
      </c>
      <c r="I2494" s="609" t="s">
        <v>2714</v>
      </c>
      <c r="J2494" s="607" t="s">
        <v>2642</v>
      </c>
      <c r="K2494" s="610">
        <v>42177.422858796293</v>
      </c>
      <c r="L2494" s="611">
        <v>43009</v>
      </c>
      <c r="M2494" s="306" t="s">
        <v>3435</v>
      </c>
      <c r="N2494" s="612">
        <v>2391</v>
      </c>
      <c r="O2494" s="298"/>
      <c r="P2494" s="298"/>
    </row>
    <row r="2495" spans="2:16" ht="12.75">
      <c r="B2495" s="613" t="s">
        <v>682</v>
      </c>
      <c r="C2495" s="314" t="s">
        <v>2091</v>
      </c>
      <c r="D2495" s="613" t="s">
        <v>2092</v>
      </c>
      <c r="E2495" s="314" t="s">
        <v>2093</v>
      </c>
      <c r="F2495" s="607" t="s">
        <v>151</v>
      </c>
      <c r="G2495" s="608">
        <v>2009</v>
      </c>
      <c r="H2495" s="342" t="s">
        <v>1208</v>
      </c>
      <c r="I2495" s="609" t="s">
        <v>2714</v>
      </c>
      <c r="J2495" s="607" t="s">
        <v>2643</v>
      </c>
      <c r="K2495" s="610">
        <v>42177.422858796293</v>
      </c>
      <c r="L2495" s="611">
        <v>43040</v>
      </c>
      <c r="M2495" s="306" t="s">
        <v>3435</v>
      </c>
      <c r="N2495" s="612">
        <v>1708</v>
      </c>
      <c r="O2495" s="298"/>
      <c r="P2495" s="298"/>
    </row>
    <row r="2496" spans="2:16" ht="12.75">
      <c r="B2496" s="613" t="s">
        <v>592</v>
      </c>
      <c r="C2496" s="314" t="s">
        <v>1643</v>
      </c>
      <c r="D2496" s="613" t="s">
        <v>1644</v>
      </c>
      <c r="E2496" s="314" t="s">
        <v>1645</v>
      </c>
      <c r="F2496" s="607" t="s">
        <v>151</v>
      </c>
      <c r="G2496" s="608" t="s">
        <v>147</v>
      </c>
      <c r="H2496" s="342" t="s">
        <v>1208</v>
      </c>
      <c r="I2496" s="609" t="s">
        <v>2714</v>
      </c>
      <c r="J2496" s="607" t="s">
        <v>2644</v>
      </c>
      <c r="K2496" s="610">
        <v>42177.422858796293</v>
      </c>
      <c r="L2496" s="611">
        <v>42705</v>
      </c>
      <c r="M2496" s="306" t="s">
        <v>3435</v>
      </c>
      <c r="N2496" s="612">
        <v>120</v>
      </c>
      <c r="O2496" s="298"/>
      <c r="P2496" s="298"/>
    </row>
    <row r="2497" spans="2:16" ht="12.75">
      <c r="B2497" s="613" t="s">
        <v>569</v>
      </c>
      <c r="C2497" s="314" t="s">
        <v>1646</v>
      </c>
      <c r="D2497" s="613" t="s">
        <v>1647</v>
      </c>
      <c r="E2497" s="314" t="s">
        <v>1648</v>
      </c>
      <c r="F2497" s="607" t="s">
        <v>151</v>
      </c>
      <c r="G2497" s="608" t="s">
        <v>147</v>
      </c>
      <c r="H2497" s="342" t="s">
        <v>1208</v>
      </c>
      <c r="I2497" s="609" t="s">
        <v>2714</v>
      </c>
      <c r="J2497" s="607" t="s">
        <v>2633</v>
      </c>
      <c r="K2497" s="610">
        <v>42177.422858796293</v>
      </c>
      <c r="L2497" s="611">
        <v>42736</v>
      </c>
      <c r="M2497" s="306" t="s">
        <v>3435</v>
      </c>
      <c r="N2497" s="612">
        <v>26</v>
      </c>
      <c r="O2497" s="298"/>
      <c r="P2497" s="298"/>
    </row>
    <row r="2498" spans="2:16" ht="12.75">
      <c r="B2498" s="613" t="s">
        <v>569</v>
      </c>
      <c r="C2498" s="314" t="s">
        <v>1646</v>
      </c>
      <c r="D2498" s="613" t="s">
        <v>1647</v>
      </c>
      <c r="E2498" s="314" t="s">
        <v>1648</v>
      </c>
      <c r="F2498" s="607" t="s">
        <v>151</v>
      </c>
      <c r="G2498" s="608" t="s">
        <v>147</v>
      </c>
      <c r="H2498" s="342" t="s">
        <v>1208</v>
      </c>
      <c r="I2498" s="609" t="s">
        <v>2714</v>
      </c>
      <c r="J2498" s="607" t="s">
        <v>2634</v>
      </c>
      <c r="K2498" s="610">
        <v>42177.422858796293</v>
      </c>
      <c r="L2498" s="611">
        <v>42767</v>
      </c>
      <c r="M2498" s="306" t="s">
        <v>3435</v>
      </c>
      <c r="N2498" s="612">
        <v>52</v>
      </c>
      <c r="O2498" s="298"/>
      <c r="P2498" s="298"/>
    </row>
    <row r="2499" spans="2:16" ht="12.75">
      <c r="B2499" s="613" t="s">
        <v>569</v>
      </c>
      <c r="C2499" s="314" t="s">
        <v>1646</v>
      </c>
      <c r="D2499" s="613" t="s">
        <v>1647</v>
      </c>
      <c r="E2499" s="314" t="s">
        <v>1648</v>
      </c>
      <c r="F2499" s="607" t="s">
        <v>151</v>
      </c>
      <c r="G2499" s="608" t="s">
        <v>147</v>
      </c>
      <c r="H2499" s="342" t="s">
        <v>1208</v>
      </c>
      <c r="I2499" s="609" t="s">
        <v>2714</v>
      </c>
      <c r="J2499" s="607" t="s">
        <v>2635</v>
      </c>
      <c r="K2499" s="610">
        <v>42177.422858796293</v>
      </c>
      <c r="L2499" s="611">
        <v>42795</v>
      </c>
      <c r="M2499" s="306" t="s">
        <v>3435</v>
      </c>
      <c r="N2499" s="612">
        <v>52</v>
      </c>
      <c r="O2499" s="298"/>
      <c r="P2499" s="298"/>
    </row>
    <row r="2500" spans="2:16" ht="12.75">
      <c r="B2500" s="613" t="s">
        <v>569</v>
      </c>
      <c r="C2500" s="314" t="s">
        <v>1646</v>
      </c>
      <c r="D2500" s="613" t="s">
        <v>1647</v>
      </c>
      <c r="E2500" s="314" t="s">
        <v>1648</v>
      </c>
      <c r="F2500" s="607" t="s">
        <v>151</v>
      </c>
      <c r="G2500" s="608" t="s">
        <v>147</v>
      </c>
      <c r="H2500" s="342" t="s">
        <v>1208</v>
      </c>
      <c r="I2500" s="609" t="s">
        <v>2714</v>
      </c>
      <c r="J2500" s="607" t="s">
        <v>2636</v>
      </c>
      <c r="K2500" s="610">
        <v>42177.422858796293</v>
      </c>
      <c r="L2500" s="611">
        <v>42826</v>
      </c>
      <c r="M2500" s="306" t="s">
        <v>3435</v>
      </c>
      <c r="N2500" s="612">
        <v>22</v>
      </c>
      <c r="O2500" s="298"/>
      <c r="P2500" s="298"/>
    </row>
    <row r="2501" spans="2:16" ht="12.75">
      <c r="B2501" s="613" t="s">
        <v>577</v>
      </c>
      <c r="C2501" s="314" t="s">
        <v>1649</v>
      </c>
      <c r="D2501" s="613" t="s">
        <v>1650</v>
      </c>
      <c r="E2501" s="314" t="s">
        <v>1651</v>
      </c>
      <c r="F2501" s="607" t="s">
        <v>151</v>
      </c>
      <c r="G2501" s="608" t="s">
        <v>147</v>
      </c>
      <c r="H2501" s="342" t="s">
        <v>1208</v>
      </c>
      <c r="I2501" s="609" t="s">
        <v>2714</v>
      </c>
      <c r="J2501" s="607" t="s">
        <v>2633</v>
      </c>
      <c r="K2501" s="610">
        <v>42177.422858796293</v>
      </c>
      <c r="L2501" s="611">
        <v>42736</v>
      </c>
      <c r="M2501" s="306" t="s">
        <v>3435</v>
      </c>
      <c r="N2501" s="612">
        <v>8</v>
      </c>
      <c r="O2501" s="298"/>
      <c r="P2501" s="298"/>
    </row>
    <row r="2502" spans="2:16" ht="12.75">
      <c r="B2502" s="613" t="s">
        <v>577</v>
      </c>
      <c r="C2502" s="314" t="s">
        <v>1649</v>
      </c>
      <c r="D2502" s="613" t="s">
        <v>1650</v>
      </c>
      <c r="E2502" s="314" t="s">
        <v>1651</v>
      </c>
      <c r="F2502" s="607" t="s">
        <v>151</v>
      </c>
      <c r="G2502" s="608" t="s">
        <v>147</v>
      </c>
      <c r="H2502" s="342" t="s">
        <v>1208</v>
      </c>
      <c r="I2502" s="609" t="s">
        <v>2714</v>
      </c>
      <c r="J2502" s="607" t="s">
        <v>2634</v>
      </c>
      <c r="K2502" s="610">
        <v>42177.422858796293</v>
      </c>
      <c r="L2502" s="611">
        <v>42767</v>
      </c>
      <c r="M2502" s="306" t="s">
        <v>3435</v>
      </c>
      <c r="N2502" s="612">
        <v>96</v>
      </c>
      <c r="O2502" s="298"/>
      <c r="P2502" s="298"/>
    </row>
    <row r="2503" spans="2:16" ht="12.75">
      <c r="B2503" s="613" t="s">
        <v>577</v>
      </c>
      <c r="C2503" s="314" t="s">
        <v>1649</v>
      </c>
      <c r="D2503" s="613" t="s">
        <v>1650</v>
      </c>
      <c r="E2503" s="314" t="s">
        <v>1651</v>
      </c>
      <c r="F2503" s="607" t="s">
        <v>151</v>
      </c>
      <c r="G2503" s="608" t="s">
        <v>147</v>
      </c>
      <c r="H2503" s="342" t="s">
        <v>1208</v>
      </c>
      <c r="I2503" s="609" t="s">
        <v>2714</v>
      </c>
      <c r="J2503" s="607" t="s">
        <v>2635</v>
      </c>
      <c r="K2503" s="610">
        <v>42177.422858796293</v>
      </c>
      <c r="L2503" s="611">
        <v>42795</v>
      </c>
      <c r="M2503" s="306" t="s">
        <v>3435</v>
      </c>
      <c r="N2503" s="612">
        <v>340</v>
      </c>
      <c r="O2503" s="298"/>
      <c r="P2503" s="298"/>
    </row>
    <row r="2504" spans="2:16" ht="12.75">
      <c r="B2504" s="613" t="s">
        <v>577</v>
      </c>
      <c r="C2504" s="314" t="s">
        <v>1649</v>
      </c>
      <c r="D2504" s="613" t="s">
        <v>1650</v>
      </c>
      <c r="E2504" s="314" t="s">
        <v>1651</v>
      </c>
      <c r="F2504" s="607" t="s">
        <v>151</v>
      </c>
      <c r="G2504" s="608" t="s">
        <v>147</v>
      </c>
      <c r="H2504" s="342" t="s">
        <v>1208</v>
      </c>
      <c r="I2504" s="609" t="s">
        <v>2714</v>
      </c>
      <c r="J2504" s="607" t="s">
        <v>2636</v>
      </c>
      <c r="K2504" s="610">
        <v>42177.422858796293</v>
      </c>
      <c r="L2504" s="611">
        <v>42826</v>
      </c>
      <c r="M2504" s="306" t="s">
        <v>3435</v>
      </c>
      <c r="N2504" s="612">
        <v>284</v>
      </c>
      <c r="O2504" s="298"/>
      <c r="P2504" s="298"/>
    </row>
    <row r="2505" spans="2:16" ht="12.75">
      <c r="B2505" s="613" t="s">
        <v>577</v>
      </c>
      <c r="C2505" s="314" t="s">
        <v>1649</v>
      </c>
      <c r="D2505" s="613" t="s">
        <v>1650</v>
      </c>
      <c r="E2505" s="314" t="s">
        <v>1651</v>
      </c>
      <c r="F2505" s="607" t="s">
        <v>151</v>
      </c>
      <c r="G2505" s="608" t="s">
        <v>147</v>
      </c>
      <c r="H2505" s="342" t="s">
        <v>1208</v>
      </c>
      <c r="I2505" s="609" t="s">
        <v>2714</v>
      </c>
      <c r="J2505" s="607" t="s">
        <v>2637</v>
      </c>
      <c r="K2505" s="610">
        <v>42177.422858796293</v>
      </c>
      <c r="L2505" s="611">
        <v>42856</v>
      </c>
      <c r="M2505" s="306" t="s">
        <v>3435</v>
      </c>
      <c r="N2505" s="612">
        <v>422</v>
      </c>
      <c r="O2505" s="298"/>
      <c r="P2505" s="298"/>
    </row>
    <row r="2506" spans="2:16" ht="12.75">
      <c r="B2506" s="613" t="s">
        <v>577</v>
      </c>
      <c r="C2506" s="314" t="s">
        <v>1649</v>
      </c>
      <c r="D2506" s="613" t="s">
        <v>1650</v>
      </c>
      <c r="E2506" s="314" t="s">
        <v>1651</v>
      </c>
      <c r="F2506" s="607" t="s">
        <v>151</v>
      </c>
      <c r="G2506" s="608" t="s">
        <v>147</v>
      </c>
      <c r="H2506" s="342" t="s">
        <v>1208</v>
      </c>
      <c r="I2506" s="609" t="s">
        <v>2714</v>
      </c>
      <c r="J2506" s="607" t="s">
        <v>2638</v>
      </c>
      <c r="K2506" s="610">
        <v>42177.422858796293</v>
      </c>
      <c r="L2506" s="611">
        <v>42887</v>
      </c>
      <c r="M2506" s="306" t="s">
        <v>3435</v>
      </c>
      <c r="N2506" s="612">
        <v>623</v>
      </c>
      <c r="O2506" s="298"/>
      <c r="P2506" s="298"/>
    </row>
    <row r="2507" spans="2:16" ht="12.75">
      <c r="B2507" s="613" t="s">
        <v>577</v>
      </c>
      <c r="C2507" s="314" t="s">
        <v>1649</v>
      </c>
      <c r="D2507" s="613" t="s">
        <v>1650</v>
      </c>
      <c r="E2507" s="314" t="s">
        <v>1651</v>
      </c>
      <c r="F2507" s="607" t="s">
        <v>151</v>
      </c>
      <c r="G2507" s="608" t="s">
        <v>147</v>
      </c>
      <c r="H2507" s="342" t="s">
        <v>1208</v>
      </c>
      <c r="I2507" s="609" t="s">
        <v>2714</v>
      </c>
      <c r="J2507" s="607" t="s">
        <v>2639</v>
      </c>
      <c r="K2507" s="610">
        <v>42177.422858796293</v>
      </c>
      <c r="L2507" s="611">
        <v>42917</v>
      </c>
      <c r="M2507" s="306" t="s">
        <v>3435</v>
      </c>
      <c r="N2507" s="612">
        <v>319</v>
      </c>
      <c r="O2507" s="298"/>
      <c r="P2507" s="298"/>
    </row>
    <row r="2508" spans="2:16" ht="12.75">
      <c r="B2508" s="613" t="s">
        <v>577</v>
      </c>
      <c r="C2508" s="314" t="s">
        <v>1649</v>
      </c>
      <c r="D2508" s="613" t="s">
        <v>1650</v>
      </c>
      <c r="E2508" s="314" t="s">
        <v>1651</v>
      </c>
      <c r="F2508" s="607" t="s">
        <v>151</v>
      </c>
      <c r="G2508" s="608" t="s">
        <v>147</v>
      </c>
      <c r="H2508" s="342" t="s">
        <v>1208</v>
      </c>
      <c r="I2508" s="609" t="s">
        <v>2714</v>
      </c>
      <c r="J2508" s="607" t="s">
        <v>2640</v>
      </c>
      <c r="K2508" s="610">
        <v>42177.422858796293</v>
      </c>
      <c r="L2508" s="611">
        <v>42948</v>
      </c>
      <c r="M2508" s="306" t="s">
        <v>3435</v>
      </c>
      <c r="N2508" s="612">
        <v>108</v>
      </c>
      <c r="O2508" s="298"/>
      <c r="P2508" s="298"/>
    </row>
    <row r="2509" spans="2:16" ht="12.75">
      <c r="B2509" s="613" t="s">
        <v>576</v>
      </c>
      <c r="C2509" s="314" t="s">
        <v>1652</v>
      </c>
      <c r="D2509" s="613" t="s">
        <v>1653</v>
      </c>
      <c r="E2509" s="314" t="s">
        <v>1654</v>
      </c>
      <c r="F2509" s="607" t="s">
        <v>151</v>
      </c>
      <c r="G2509" s="608" t="s">
        <v>147</v>
      </c>
      <c r="H2509" s="342" t="s">
        <v>1208</v>
      </c>
      <c r="I2509" s="609" t="s">
        <v>2714</v>
      </c>
      <c r="J2509" s="607" t="s">
        <v>2634</v>
      </c>
      <c r="K2509" s="610">
        <v>42177.422858796293</v>
      </c>
      <c r="L2509" s="611">
        <v>42767</v>
      </c>
      <c r="M2509" s="306" t="s">
        <v>3435</v>
      </c>
      <c r="N2509" s="612">
        <v>1</v>
      </c>
      <c r="O2509" s="298"/>
      <c r="P2509" s="298"/>
    </row>
    <row r="2510" spans="2:16" ht="12.75">
      <c r="B2510" s="613" t="s">
        <v>576</v>
      </c>
      <c r="C2510" s="314" t="s">
        <v>1652</v>
      </c>
      <c r="D2510" s="613" t="s">
        <v>1653</v>
      </c>
      <c r="E2510" s="314" t="s">
        <v>1654</v>
      </c>
      <c r="F2510" s="607" t="s">
        <v>151</v>
      </c>
      <c r="G2510" s="608" t="s">
        <v>147</v>
      </c>
      <c r="H2510" s="342" t="s">
        <v>1208</v>
      </c>
      <c r="I2510" s="609" t="s">
        <v>2714</v>
      </c>
      <c r="J2510" s="607" t="s">
        <v>2635</v>
      </c>
      <c r="K2510" s="610">
        <v>42177.422858796293</v>
      </c>
      <c r="L2510" s="611">
        <v>42795</v>
      </c>
      <c r="M2510" s="306" t="s">
        <v>3435</v>
      </c>
      <c r="N2510" s="612">
        <v>4</v>
      </c>
      <c r="O2510" s="298"/>
      <c r="P2510" s="298"/>
    </row>
    <row r="2511" spans="2:16" ht="12.75">
      <c r="B2511" s="613" t="s">
        <v>576</v>
      </c>
      <c r="C2511" s="314" t="s">
        <v>1652</v>
      </c>
      <c r="D2511" s="613" t="s">
        <v>1653</v>
      </c>
      <c r="E2511" s="314" t="s">
        <v>1654</v>
      </c>
      <c r="F2511" s="607" t="s">
        <v>151</v>
      </c>
      <c r="G2511" s="608" t="s">
        <v>147</v>
      </c>
      <c r="H2511" s="342" t="s">
        <v>1208</v>
      </c>
      <c r="I2511" s="609" t="s">
        <v>2714</v>
      </c>
      <c r="J2511" s="607" t="s">
        <v>2636</v>
      </c>
      <c r="K2511" s="610">
        <v>42177.422858796293</v>
      </c>
      <c r="L2511" s="611">
        <v>42826</v>
      </c>
      <c r="M2511" s="306" t="s">
        <v>3435</v>
      </c>
      <c r="N2511" s="612">
        <v>3</v>
      </c>
      <c r="O2511" s="298"/>
      <c r="P2511" s="298"/>
    </row>
    <row r="2512" spans="2:16" ht="12.75">
      <c r="B2512" s="613" t="s">
        <v>576</v>
      </c>
      <c r="C2512" s="314" t="s">
        <v>1652</v>
      </c>
      <c r="D2512" s="613" t="s">
        <v>1653</v>
      </c>
      <c r="E2512" s="314" t="s">
        <v>1654</v>
      </c>
      <c r="F2512" s="607" t="s">
        <v>151</v>
      </c>
      <c r="G2512" s="608" t="s">
        <v>147</v>
      </c>
      <c r="H2512" s="342" t="s">
        <v>1208</v>
      </c>
      <c r="I2512" s="609" t="s">
        <v>2714</v>
      </c>
      <c r="J2512" s="607" t="s">
        <v>2637</v>
      </c>
      <c r="K2512" s="610">
        <v>42177.422858796293</v>
      </c>
      <c r="L2512" s="611">
        <v>42856</v>
      </c>
      <c r="M2512" s="306" t="s">
        <v>3435</v>
      </c>
      <c r="N2512" s="612">
        <v>5</v>
      </c>
      <c r="O2512" s="298"/>
      <c r="P2512" s="298"/>
    </row>
    <row r="2513" spans="2:16" ht="12.75">
      <c r="B2513" s="613" t="s">
        <v>576</v>
      </c>
      <c r="C2513" s="314" t="s">
        <v>1652</v>
      </c>
      <c r="D2513" s="613" t="s">
        <v>1653</v>
      </c>
      <c r="E2513" s="314" t="s">
        <v>1654</v>
      </c>
      <c r="F2513" s="607" t="s">
        <v>151</v>
      </c>
      <c r="G2513" s="608" t="s">
        <v>147</v>
      </c>
      <c r="H2513" s="342" t="s">
        <v>1208</v>
      </c>
      <c r="I2513" s="609" t="s">
        <v>2714</v>
      </c>
      <c r="J2513" s="607" t="s">
        <v>2638</v>
      </c>
      <c r="K2513" s="610">
        <v>42177.422858796293</v>
      </c>
      <c r="L2513" s="611">
        <v>42887</v>
      </c>
      <c r="M2513" s="306" t="s">
        <v>3435</v>
      </c>
      <c r="N2513" s="612">
        <v>7</v>
      </c>
      <c r="O2513" s="298"/>
      <c r="P2513" s="298"/>
    </row>
    <row r="2514" spans="2:16" ht="12.75">
      <c r="B2514" s="613" t="s">
        <v>576</v>
      </c>
      <c r="C2514" s="314" t="s">
        <v>1652</v>
      </c>
      <c r="D2514" s="613" t="s">
        <v>1653</v>
      </c>
      <c r="E2514" s="314" t="s">
        <v>1654</v>
      </c>
      <c r="F2514" s="607" t="s">
        <v>151</v>
      </c>
      <c r="G2514" s="608" t="s">
        <v>147</v>
      </c>
      <c r="H2514" s="342" t="s">
        <v>1208</v>
      </c>
      <c r="I2514" s="609" t="s">
        <v>2714</v>
      </c>
      <c r="J2514" s="607" t="s">
        <v>2639</v>
      </c>
      <c r="K2514" s="610">
        <v>42177.422858796293</v>
      </c>
      <c r="L2514" s="611">
        <v>42917</v>
      </c>
      <c r="M2514" s="306" t="s">
        <v>3435</v>
      </c>
      <c r="N2514" s="612">
        <v>4</v>
      </c>
      <c r="O2514" s="298"/>
      <c r="P2514" s="298"/>
    </row>
    <row r="2515" spans="2:16" ht="12.75">
      <c r="B2515" s="613" t="s">
        <v>576</v>
      </c>
      <c r="C2515" s="314" t="s">
        <v>1652</v>
      </c>
      <c r="D2515" s="613" t="s">
        <v>1653</v>
      </c>
      <c r="E2515" s="314" t="s">
        <v>1654</v>
      </c>
      <c r="F2515" s="607" t="s">
        <v>151</v>
      </c>
      <c r="G2515" s="608" t="s">
        <v>147</v>
      </c>
      <c r="H2515" s="342" t="s">
        <v>1208</v>
      </c>
      <c r="I2515" s="609" t="s">
        <v>2714</v>
      </c>
      <c r="J2515" s="607" t="s">
        <v>2640</v>
      </c>
      <c r="K2515" s="610">
        <v>42177.422858796293</v>
      </c>
      <c r="L2515" s="611">
        <v>42948</v>
      </c>
      <c r="M2515" s="306" t="s">
        <v>3435</v>
      </c>
      <c r="N2515" s="612">
        <v>1</v>
      </c>
      <c r="O2515" s="298"/>
      <c r="P2515" s="298"/>
    </row>
    <row r="2516" spans="2:16" ht="12.75">
      <c r="B2516" s="613" t="s">
        <v>580</v>
      </c>
      <c r="C2516" s="314" t="s">
        <v>1655</v>
      </c>
      <c r="D2516" s="613" t="s">
        <v>1656</v>
      </c>
      <c r="E2516" s="314" t="s">
        <v>1657</v>
      </c>
      <c r="F2516" s="607" t="s">
        <v>151</v>
      </c>
      <c r="G2516" s="608" t="s">
        <v>147</v>
      </c>
      <c r="H2516" s="342" t="s">
        <v>1208</v>
      </c>
      <c r="I2516" s="609" t="s">
        <v>2714</v>
      </c>
      <c r="J2516" s="607" t="s">
        <v>2633</v>
      </c>
      <c r="K2516" s="610">
        <v>42177.422858796293</v>
      </c>
      <c r="L2516" s="611">
        <v>42736</v>
      </c>
      <c r="M2516" s="306" t="s">
        <v>3435</v>
      </c>
      <c r="N2516" s="612">
        <v>1</v>
      </c>
      <c r="O2516" s="298"/>
      <c r="P2516" s="298"/>
    </row>
    <row r="2517" spans="2:16" ht="12.75">
      <c r="B2517" s="613" t="s">
        <v>580</v>
      </c>
      <c r="C2517" s="314" t="s">
        <v>1655</v>
      </c>
      <c r="D2517" s="613" t="s">
        <v>1656</v>
      </c>
      <c r="E2517" s="314" t="s">
        <v>1657</v>
      </c>
      <c r="F2517" s="607" t="s">
        <v>151</v>
      </c>
      <c r="G2517" s="608" t="s">
        <v>147</v>
      </c>
      <c r="H2517" s="342" t="s">
        <v>1208</v>
      </c>
      <c r="I2517" s="609" t="s">
        <v>2714</v>
      </c>
      <c r="J2517" s="607" t="s">
        <v>2634</v>
      </c>
      <c r="K2517" s="610">
        <v>42177.422858796293</v>
      </c>
      <c r="L2517" s="611">
        <v>42767</v>
      </c>
      <c r="M2517" s="306" t="s">
        <v>3435</v>
      </c>
      <c r="N2517" s="612">
        <v>11</v>
      </c>
      <c r="O2517" s="298"/>
      <c r="P2517" s="298"/>
    </row>
    <row r="2518" spans="2:16" ht="12.75">
      <c r="B2518" s="613" t="s">
        <v>580</v>
      </c>
      <c r="C2518" s="314" t="s">
        <v>1655</v>
      </c>
      <c r="D2518" s="613" t="s">
        <v>1656</v>
      </c>
      <c r="E2518" s="314" t="s">
        <v>1657</v>
      </c>
      <c r="F2518" s="607" t="s">
        <v>151</v>
      </c>
      <c r="G2518" s="608" t="s">
        <v>147</v>
      </c>
      <c r="H2518" s="342" t="s">
        <v>1208</v>
      </c>
      <c r="I2518" s="609" t="s">
        <v>2714</v>
      </c>
      <c r="J2518" s="607" t="s">
        <v>2635</v>
      </c>
      <c r="K2518" s="610">
        <v>42177.422858796293</v>
      </c>
      <c r="L2518" s="611">
        <v>42795</v>
      </c>
      <c r="M2518" s="306" t="s">
        <v>3435</v>
      </c>
      <c r="N2518" s="612">
        <v>43</v>
      </c>
      <c r="O2518" s="298"/>
      <c r="P2518" s="298"/>
    </row>
    <row r="2519" spans="2:16" ht="12.75">
      <c r="B2519" s="613" t="s">
        <v>580</v>
      </c>
      <c r="C2519" s="314" t="s">
        <v>1655</v>
      </c>
      <c r="D2519" s="613" t="s">
        <v>1656</v>
      </c>
      <c r="E2519" s="314" t="s">
        <v>1657</v>
      </c>
      <c r="F2519" s="607" t="s">
        <v>151</v>
      </c>
      <c r="G2519" s="608" t="s">
        <v>147</v>
      </c>
      <c r="H2519" s="342" t="s">
        <v>1208</v>
      </c>
      <c r="I2519" s="609" t="s">
        <v>2714</v>
      </c>
      <c r="J2519" s="607" t="s">
        <v>2636</v>
      </c>
      <c r="K2519" s="610">
        <v>42177.422858796293</v>
      </c>
      <c r="L2519" s="611">
        <v>42826</v>
      </c>
      <c r="M2519" s="306" t="s">
        <v>3435</v>
      </c>
      <c r="N2519" s="612">
        <v>35</v>
      </c>
      <c r="O2519" s="298"/>
      <c r="P2519" s="298"/>
    </row>
    <row r="2520" spans="2:16" ht="12.75">
      <c r="B2520" s="613" t="s">
        <v>580</v>
      </c>
      <c r="C2520" s="314" t="s">
        <v>1655</v>
      </c>
      <c r="D2520" s="613" t="s">
        <v>1656</v>
      </c>
      <c r="E2520" s="314" t="s">
        <v>1657</v>
      </c>
      <c r="F2520" s="607" t="s">
        <v>151</v>
      </c>
      <c r="G2520" s="608" t="s">
        <v>147</v>
      </c>
      <c r="H2520" s="342" t="s">
        <v>1208</v>
      </c>
      <c r="I2520" s="609" t="s">
        <v>2714</v>
      </c>
      <c r="J2520" s="607" t="s">
        <v>2637</v>
      </c>
      <c r="K2520" s="610">
        <v>42177.422858796293</v>
      </c>
      <c r="L2520" s="611">
        <v>42856</v>
      </c>
      <c r="M2520" s="306" t="s">
        <v>3435</v>
      </c>
      <c r="N2520" s="612">
        <v>52</v>
      </c>
      <c r="O2520" s="298"/>
      <c r="P2520" s="298"/>
    </row>
    <row r="2521" spans="2:16" ht="12.75">
      <c r="B2521" s="613" t="s">
        <v>580</v>
      </c>
      <c r="C2521" s="314" t="s">
        <v>1655</v>
      </c>
      <c r="D2521" s="613" t="s">
        <v>1656</v>
      </c>
      <c r="E2521" s="314" t="s">
        <v>1657</v>
      </c>
      <c r="F2521" s="607" t="s">
        <v>151</v>
      </c>
      <c r="G2521" s="608" t="s">
        <v>147</v>
      </c>
      <c r="H2521" s="342" t="s">
        <v>1208</v>
      </c>
      <c r="I2521" s="609" t="s">
        <v>2714</v>
      </c>
      <c r="J2521" s="607" t="s">
        <v>2638</v>
      </c>
      <c r="K2521" s="610">
        <v>42177.422858796293</v>
      </c>
      <c r="L2521" s="611">
        <v>42887</v>
      </c>
      <c r="M2521" s="306" t="s">
        <v>3435</v>
      </c>
      <c r="N2521" s="612">
        <v>78</v>
      </c>
      <c r="O2521" s="298"/>
      <c r="P2521" s="298"/>
    </row>
    <row r="2522" spans="2:16" ht="12.75">
      <c r="B2522" s="613" t="s">
        <v>580</v>
      </c>
      <c r="C2522" s="314" t="s">
        <v>1655</v>
      </c>
      <c r="D2522" s="613" t="s">
        <v>1656</v>
      </c>
      <c r="E2522" s="314" t="s">
        <v>1657</v>
      </c>
      <c r="F2522" s="607" t="s">
        <v>151</v>
      </c>
      <c r="G2522" s="608" t="s">
        <v>147</v>
      </c>
      <c r="H2522" s="342" t="s">
        <v>1208</v>
      </c>
      <c r="I2522" s="609" t="s">
        <v>2714</v>
      </c>
      <c r="J2522" s="607" t="s">
        <v>2639</v>
      </c>
      <c r="K2522" s="610">
        <v>42177.422858796293</v>
      </c>
      <c r="L2522" s="611">
        <v>42917</v>
      </c>
      <c r="M2522" s="306" t="s">
        <v>3435</v>
      </c>
      <c r="N2522" s="612">
        <v>39</v>
      </c>
      <c r="O2522" s="298"/>
      <c r="P2522" s="298"/>
    </row>
    <row r="2523" spans="2:16" ht="12.75">
      <c r="B2523" s="613" t="s">
        <v>580</v>
      </c>
      <c r="C2523" s="314" t="s">
        <v>1655</v>
      </c>
      <c r="D2523" s="613" t="s">
        <v>1656</v>
      </c>
      <c r="E2523" s="314" t="s">
        <v>1657</v>
      </c>
      <c r="F2523" s="607" t="s">
        <v>151</v>
      </c>
      <c r="G2523" s="608" t="s">
        <v>147</v>
      </c>
      <c r="H2523" s="342" t="s">
        <v>1208</v>
      </c>
      <c r="I2523" s="609" t="s">
        <v>2714</v>
      </c>
      <c r="J2523" s="607" t="s">
        <v>2640</v>
      </c>
      <c r="K2523" s="610">
        <v>42177.422858796293</v>
      </c>
      <c r="L2523" s="611">
        <v>42948</v>
      </c>
      <c r="M2523" s="306" t="s">
        <v>3435</v>
      </c>
      <c r="N2523" s="612">
        <v>14</v>
      </c>
      <c r="O2523" s="298"/>
      <c r="P2523" s="298"/>
    </row>
    <row r="2524" spans="2:16" ht="12.75">
      <c r="B2524" s="613" t="s">
        <v>579</v>
      </c>
      <c r="C2524" s="314" t="s">
        <v>1658</v>
      </c>
      <c r="D2524" s="613" t="s">
        <v>1659</v>
      </c>
      <c r="E2524" s="314" t="s">
        <v>1660</v>
      </c>
      <c r="F2524" s="607" t="s">
        <v>151</v>
      </c>
      <c r="G2524" s="608" t="s">
        <v>147</v>
      </c>
      <c r="H2524" s="342" t="s">
        <v>1208</v>
      </c>
      <c r="I2524" s="609" t="s">
        <v>2714</v>
      </c>
      <c r="J2524" s="607" t="s">
        <v>2633</v>
      </c>
      <c r="K2524" s="610">
        <v>42177.422858796293</v>
      </c>
      <c r="L2524" s="611">
        <v>42736</v>
      </c>
      <c r="M2524" s="306" t="s">
        <v>3435</v>
      </c>
      <c r="N2524" s="612">
        <v>2</v>
      </c>
      <c r="O2524" s="298"/>
      <c r="P2524" s="298"/>
    </row>
    <row r="2525" spans="2:16" ht="12.75">
      <c r="B2525" s="613" t="s">
        <v>579</v>
      </c>
      <c r="C2525" s="314" t="s">
        <v>1658</v>
      </c>
      <c r="D2525" s="613" t="s">
        <v>1659</v>
      </c>
      <c r="E2525" s="314" t="s">
        <v>1660</v>
      </c>
      <c r="F2525" s="607" t="s">
        <v>151</v>
      </c>
      <c r="G2525" s="608" t="s">
        <v>147</v>
      </c>
      <c r="H2525" s="342" t="s">
        <v>1208</v>
      </c>
      <c r="I2525" s="609" t="s">
        <v>2714</v>
      </c>
      <c r="J2525" s="607" t="s">
        <v>2634</v>
      </c>
      <c r="K2525" s="610">
        <v>42177.422858796293</v>
      </c>
      <c r="L2525" s="611">
        <v>42767</v>
      </c>
      <c r="M2525" s="306" t="s">
        <v>3435</v>
      </c>
      <c r="N2525" s="612">
        <v>28</v>
      </c>
      <c r="O2525" s="298"/>
      <c r="P2525" s="298"/>
    </row>
    <row r="2526" spans="2:16" ht="12.75">
      <c r="B2526" s="613" t="s">
        <v>579</v>
      </c>
      <c r="C2526" s="314" t="s">
        <v>1658</v>
      </c>
      <c r="D2526" s="613" t="s">
        <v>1659</v>
      </c>
      <c r="E2526" s="314" t="s">
        <v>1660</v>
      </c>
      <c r="F2526" s="607" t="s">
        <v>151</v>
      </c>
      <c r="G2526" s="608" t="s">
        <v>147</v>
      </c>
      <c r="H2526" s="342" t="s">
        <v>1208</v>
      </c>
      <c r="I2526" s="609" t="s">
        <v>2714</v>
      </c>
      <c r="J2526" s="607" t="s">
        <v>2635</v>
      </c>
      <c r="K2526" s="610">
        <v>42177.422858796293</v>
      </c>
      <c r="L2526" s="611">
        <v>42795</v>
      </c>
      <c r="M2526" s="306" t="s">
        <v>3435</v>
      </c>
      <c r="N2526" s="612">
        <v>100</v>
      </c>
      <c r="O2526" s="298"/>
      <c r="P2526" s="298"/>
    </row>
    <row r="2527" spans="2:16" ht="12.75">
      <c r="B2527" s="613" t="s">
        <v>579</v>
      </c>
      <c r="C2527" s="314" t="s">
        <v>1658</v>
      </c>
      <c r="D2527" s="613" t="s">
        <v>1659</v>
      </c>
      <c r="E2527" s="314" t="s">
        <v>1660</v>
      </c>
      <c r="F2527" s="607" t="s">
        <v>151</v>
      </c>
      <c r="G2527" s="608" t="s">
        <v>147</v>
      </c>
      <c r="H2527" s="342" t="s">
        <v>1208</v>
      </c>
      <c r="I2527" s="609" t="s">
        <v>2714</v>
      </c>
      <c r="J2527" s="607" t="s">
        <v>2636</v>
      </c>
      <c r="K2527" s="610">
        <v>42177.422858796293</v>
      </c>
      <c r="L2527" s="611">
        <v>42826</v>
      </c>
      <c r="M2527" s="306" t="s">
        <v>3435</v>
      </c>
      <c r="N2527" s="612">
        <v>84</v>
      </c>
      <c r="O2527" s="298"/>
      <c r="P2527" s="298"/>
    </row>
    <row r="2528" spans="2:16" ht="12.75">
      <c r="B2528" s="613" t="s">
        <v>579</v>
      </c>
      <c r="C2528" s="314" t="s">
        <v>1658</v>
      </c>
      <c r="D2528" s="613" t="s">
        <v>1659</v>
      </c>
      <c r="E2528" s="314" t="s">
        <v>1660</v>
      </c>
      <c r="F2528" s="607" t="s">
        <v>151</v>
      </c>
      <c r="G2528" s="608" t="s">
        <v>147</v>
      </c>
      <c r="H2528" s="342" t="s">
        <v>1208</v>
      </c>
      <c r="I2528" s="609" t="s">
        <v>2714</v>
      </c>
      <c r="J2528" s="607" t="s">
        <v>2637</v>
      </c>
      <c r="K2528" s="610">
        <v>42177.422858796293</v>
      </c>
      <c r="L2528" s="611">
        <v>42856</v>
      </c>
      <c r="M2528" s="306" t="s">
        <v>3435</v>
      </c>
      <c r="N2528" s="612">
        <v>123</v>
      </c>
      <c r="O2528" s="298"/>
      <c r="P2528" s="298"/>
    </row>
    <row r="2529" spans="2:16" ht="12.75">
      <c r="B2529" s="613" t="s">
        <v>579</v>
      </c>
      <c r="C2529" s="314" t="s">
        <v>1658</v>
      </c>
      <c r="D2529" s="613" t="s">
        <v>1659</v>
      </c>
      <c r="E2529" s="314" t="s">
        <v>1660</v>
      </c>
      <c r="F2529" s="607" t="s">
        <v>151</v>
      </c>
      <c r="G2529" s="608" t="s">
        <v>147</v>
      </c>
      <c r="H2529" s="342" t="s">
        <v>1208</v>
      </c>
      <c r="I2529" s="609" t="s">
        <v>2714</v>
      </c>
      <c r="J2529" s="607" t="s">
        <v>2638</v>
      </c>
      <c r="K2529" s="610">
        <v>42177.422858796293</v>
      </c>
      <c r="L2529" s="611">
        <v>42887</v>
      </c>
      <c r="M2529" s="306" t="s">
        <v>3435</v>
      </c>
      <c r="N2529" s="612">
        <v>183</v>
      </c>
      <c r="O2529" s="298"/>
      <c r="P2529" s="298"/>
    </row>
    <row r="2530" spans="2:16" ht="12.75">
      <c r="B2530" s="613" t="s">
        <v>579</v>
      </c>
      <c r="C2530" s="314" t="s">
        <v>1658</v>
      </c>
      <c r="D2530" s="613" t="s">
        <v>1659</v>
      </c>
      <c r="E2530" s="314" t="s">
        <v>1660</v>
      </c>
      <c r="F2530" s="607" t="s">
        <v>151</v>
      </c>
      <c r="G2530" s="608" t="s">
        <v>147</v>
      </c>
      <c r="H2530" s="342" t="s">
        <v>1208</v>
      </c>
      <c r="I2530" s="609" t="s">
        <v>2714</v>
      </c>
      <c r="J2530" s="607" t="s">
        <v>2639</v>
      </c>
      <c r="K2530" s="610">
        <v>42177.422858796293</v>
      </c>
      <c r="L2530" s="611">
        <v>42917</v>
      </c>
      <c r="M2530" s="306" t="s">
        <v>3435</v>
      </c>
      <c r="N2530" s="612">
        <v>94</v>
      </c>
      <c r="O2530" s="298"/>
      <c r="P2530" s="298"/>
    </row>
    <row r="2531" spans="2:16" ht="12.75">
      <c r="B2531" s="613" t="s">
        <v>579</v>
      </c>
      <c r="C2531" s="314" t="s">
        <v>1658</v>
      </c>
      <c r="D2531" s="613" t="s">
        <v>1659</v>
      </c>
      <c r="E2531" s="314" t="s">
        <v>1660</v>
      </c>
      <c r="F2531" s="607" t="s">
        <v>151</v>
      </c>
      <c r="G2531" s="608" t="s">
        <v>147</v>
      </c>
      <c r="H2531" s="342" t="s">
        <v>1208</v>
      </c>
      <c r="I2531" s="609" t="s">
        <v>2714</v>
      </c>
      <c r="J2531" s="607" t="s">
        <v>2640</v>
      </c>
      <c r="K2531" s="610">
        <v>42177.422858796293</v>
      </c>
      <c r="L2531" s="611">
        <v>42948</v>
      </c>
      <c r="M2531" s="306" t="s">
        <v>3435</v>
      </c>
      <c r="N2531" s="612">
        <v>32</v>
      </c>
      <c r="O2531" s="298"/>
      <c r="P2531" s="298"/>
    </row>
    <row r="2532" spans="2:16" ht="12.75">
      <c r="B2532" s="613" t="s">
        <v>578</v>
      </c>
      <c r="C2532" s="314" t="s">
        <v>1661</v>
      </c>
      <c r="D2532" s="613" t="s">
        <v>1662</v>
      </c>
      <c r="E2532" s="314" t="s">
        <v>1663</v>
      </c>
      <c r="F2532" s="607" t="s">
        <v>151</v>
      </c>
      <c r="G2532" s="608" t="s">
        <v>147</v>
      </c>
      <c r="H2532" s="342" t="s">
        <v>1208</v>
      </c>
      <c r="I2532" s="609" t="s">
        <v>2714</v>
      </c>
      <c r="J2532" s="607" t="s">
        <v>2633</v>
      </c>
      <c r="K2532" s="610">
        <v>42177.422858796293</v>
      </c>
      <c r="L2532" s="611">
        <v>42736</v>
      </c>
      <c r="M2532" s="306" t="s">
        <v>3435</v>
      </c>
      <c r="N2532" s="612">
        <v>4</v>
      </c>
      <c r="O2532" s="298"/>
      <c r="P2532" s="298"/>
    </row>
    <row r="2533" spans="2:16" ht="12.75">
      <c r="B2533" s="613" t="s">
        <v>578</v>
      </c>
      <c r="C2533" s="314" t="s">
        <v>1661</v>
      </c>
      <c r="D2533" s="613" t="s">
        <v>1662</v>
      </c>
      <c r="E2533" s="314" t="s">
        <v>1663</v>
      </c>
      <c r="F2533" s="607" t="s">
        <v>151</v>
      </c>
      <c r="G2533" s="608" t="s">
        <v>147</v>
      </c>
      <c r="H2533" s="342" t="s">
        <v>1208</v>
      </c>
      <c r="I2533" s="609" t="s">
        <v>2714</v>
      </c>
      <c r="J2533" s="607" t="s">
        <v>2634</v>
      </c>
      <c r="K2533" s="610">
        <v>42177.422858796293</v>
      </c>
      <c r="L2533" s="611">
        <v>42767</v>
      </c>
      <c r="M2533" s="306" t="s">
        <v>3435</v>
      </c>
      <c r="N2533" s="612">
        <v>45</v>
      </c>
      <c r="O2533" s="298"/>
      <c r="P2533" s="298"/>
    </row>
    <row r="2534" spans="2:16" ht="12.75">
      <c r="B2534" s="613" t="s">
        <v>578</v>
      </c>
      <c r="C2534" s="314" t="s">
        <v>1661</v>
      </c>
      <c r="D2534" s="613" t="s">
        <v>1662</v>
      </c>
      <c r="E2534" s="314" t="s">
        <v>1663</v>
      </c>
      <c r="F2534" s="607" t="s">
        <v>151</v>
      </c>
      <c r="G2534" s="608" t="s">
        <v>147</v>
      </c>
      <c r="H2534" s="342" t="s">
        <v>1208</v>
      </c>
      <c r="I2534" s="609" t="s">
        <v>2714</v>
      </c>
      <c r="J2534" s="607" t="s">
        <v>2635</v>
      </c>
      <c r="K2534" s="610">
        <v>42177.422858796293</v>
      </c>
      <c r="L2534" s="611">
        <v>42795</v>
      </c>
      <c r="M2534" s="306" t="s">
        <v>3435</v>
      </c>
      <c r="N2534" s="612">
        <v>159</v>
      </c>
      <c r="O2534" s="298"/>
      <c r="P2534" s="298"/>
    </row>
    <row r="2535" spans="2:16" ht="12.75">
      <c r="B2535" s="613" t="s">
        <v>578</v>
      </c>
      <c r="C2535" s="314" t="s">
        <v>1661</v>
      </c>
      <c r="D2535" s="613" t="s">
        <v>1662</v>
      </c>
      <c r="E2535" s="314" t="s">
        <v>1663</v>
      </c>
      <c r="F2535" s="607" t="s">
        <v>151</v>
      </c>
      <c r="G2535" s="608" t="s">
        <v>147</v>
      </c>
      <c r="H2535" s="342" t="s">
        <v>1208</v>
      </c>
      <c r="I2535" s="609" t="s">
        <v>2714</v>
      </c>
      <c r="J2535" s="607" t="s">
        <v>2636</v>
      </c>
      <c r="K2535" s="610">
        <v>42177.422858796293</v>
      </c>
      <c r="L2535" s="611">
        <v>42826</v>
      </c>
      <c r="M2535" s="306" t="s">
        <v>3435</v>
      </c>
      <c r="N2535" s="612">
        <v>133</v>
      </c>
      <c r="O2535" s="298"/>
      <c r="P2535" s="298"/>
    </row>
    <row r="2536" spans="2:16" ht="12.75">
      <c r="B2536" s="613" t="s">
        <v>578</v>
      </c>
      <c r="C2536" s="314" t="s">
        <v>1661</v>
      </c>
      <c r="D2536" s="613" t="s">
        <v>1662</v>
      </c>
      <c r="E2536" s="314" t="s">
        <v>1663</v>
      </c>
      <c r="F2536" s="607" t="s">
        <v>151</v>
      </c>
      <c r="G2536" s="608" t="s">
        <v>147</v>
      </c>
      <c r="H2536" s="342" t="s">
        <v>1208</v>
      </c>
      <c r="I2536" s="609" t="s">
        <v>2714</v>
      </c>
      <c r="J2536" s="607" t="s">
        <v>2637</v>
      </c>
      <c r="K2536" s="610">
        <v>42177.422858796293</v>
      </c>
      <c r="L2536" s="611">
        <v>42856</v>
      </c>
      <c r="M2536" s="306" t="s">
        <v>3435</v>
      </c>
      <c r="N2536" s="612">
        <v>198</v>
      </c>
      <c r="O2536" s="298"/>
      <c r="P2536" s="298"/>
    </row>
    <row r="2537" spans="2:16" ht="12.75">
      <c r="B2537" s="613" t="s">
        <v>578</v>
      </c>
      <c r="C2537" s="314" t="s">
        <v>1661</v>
      </c>
      <c r="D2537" s="613" t="s">
        <v>1662</v>
      </c>
      <c r="E2537" s="314" t="s">
        <v>1663</v>
      </c>
      <c r="F2537" s="607" t="s">
        <v>151</v>
      </c>
      <c r="G2537" s="608" t="s">
        <v>147</v>
      </c>
      <c r="H2537" s="342" t="s">
        <v>1208</v>
      </c>
      <c r="I2537" s="609" t="s">
        <v>2714</v>
      </c>
      <c r="J2537" s="607" t="s">
        <v>2638</v>
      </c>
      <c r="K2537" s="610">
        <v>42177.422858796293</v>
      </c>
      <c r="L2537" s="611">
        <v>42887</v>
      </c>
      <c r="M2537" s="306" t="s">
        <v>3435</v>
      </c>
      <c r="N2537" s="612">
        <v>292</v>
      </c>
      <c r="O2537" s="298"/>
      <c r="P2537" s="298"/>
    </row>
    <row r="2538" spans="2:16" ht="12.75">
      <c r="B2538" s="613" t="s">
        <v>578</v>
      </c>
      <c r="C2538" s="314" t="s">
        <v>1661</v>
      </c>
      <c r="D2538" s="613" t="s">
        <v>1662</v>
      </c>
      <c r="E2538" s="314" t="s">
        <v>1663</v>
      </c>
      <c r="F2538" s="607" t="s">
        <v>151</v>
      </c>
      <c r="G2538" s="608" t="s">
        <v>147</v>
      </c>
      <c r="H2538" s="342" t="s">
        <v>1208</v>
      </c>
      <c r="I2538" s="609" t="s">
        <v>2714</v>
      </c>
      <c r="J2538" s="607" t="s">
        <v>2639</v>
      </c>
      <c r="K2538" s="610">
        <v>42177.422858796293</v>
      </c>
      <c r="L2538" s="611">
        <v>42917</v>
      </c>
      <c r="M2538" s="306" t="s">
        <v>3435</v>
      </c>
      <c r="N2538" s="612">
        <v>150</v>
      </c>
      <c r="O2538" s="298"/>
      <c r="P2538" s="298"/>
    </row>
    <row r="2539" spans="2:16" ht="12.75">
      <c r="B2539" s="613" t="s">
        <v>578</v>
      </c>
      <c r="C2539" s="314" t="s">
        <v>1661</v>
      </c>
      <c r="D2539" s="613" t="s">
        <v>1662</v>
      </c>
      <c r="E2539" s="314" t="s">
        <v>1663</v>
      </c>
      <c r="F2539" s="607" t="s">
        <v>151</v>
      </c>
      <c r="G2539" s="608" t="s">
        <v>147</v>
      </c>
      <c r="H2539" s="342" t="s">
        <v>1208</v>
      </c>
      <c r="I2539" s="609" t="s">
        <v>2714</v>
      </c>
      <c r="J2539" s="607" t="s">
        <v>2640</v>
      </c>
      <c r="K2539" s="610">
        <v>42177.422858796293</v>
      </c>
      <c r="L2539" s="611">
        <v>42948</v>
      </c>
      <c r="M2539" s="306" t="s">
        <v>3435</v>
      </c>
      <c r="N2539" s="612">
        <v>50</v>
      </c>
      <c r="O2539" s="298"/>
      <c r="P2539" s="298"/>
    </row>
    <row r="2540" spans="2:16" ht="12.75">
      <c r="B2540" s="613" t="s">
        <v>603</v>
      </c>
      <c r="C2540" s="314" t="s">
        <v>2607</v>
      </c>
      <c r="D2540" s="613" t="s">
        <v>1665</v>
      </c>
      <c r="E2540" s="314" t="s">
        <v>1666</v>
      </c>
      <c r="F2540" s="607" t="s">
        <v>151</v>
      </c>
      <c r="G2540" s="608" t="s">
        <v>147</v>
      </c>
      <c r="H2540" s="342" t="s">
        <v>1208</v>
      </c>
      <c r="I2540" s="609" t="s">
        <v>2714</v>
      </c>
      <c r="J2540" s="607" t="s">
        <v>2644</v>
      </c>
      <c r="K2540" s="610">
        <v>42177.422858796293</v>
      </c>
      <c r="L2540" s="611">
        <v>42705</v>
      </c>
      <c r="M2540" s="306" t="s">
        <v>3435</v>
      </c>
      <c r="N2540" s="612">
        <v>4</v>
      </c>
      <c r="O2540" s="298"/>
      <c r="P2540" s="298"/>
    </row>
    <row r="2541" spans="2:16" ht="12.75">
      <c r="B2541" s="613" t="s">
        <v>603</v>
      </c>
      <c r="C2541" s="314" t="s">
        <v>2607</v>
      </c>
      <c r="D2541" s="613" t="s">
        <v>1665</v>
      </c>
      <c r="E2541" s="314" t="s">
        <v>1666</v>
      </c>
      <c r="F2541" s="607" t="s">
        <v>151</v>
      </c>
      <c r="G2541" s="608" t="s">
        <v>147</v>
      </c>
      <c r="H2541" s="342" t="s">
        <v>1208</v>
      </c>
      <c r="I2541" s="609" t="s">
        <v>2714</v>
      </c>
      <c r="J2541" s="607" t="s">
        <v>2633</v>
      </c>
      <c r="K2541" s="610">
        <v>42177.422858796293</v>
      </c>
      <c r="L2541" s="611">
        <v>42736</v>
      </c>
      <c r="M2541" s="306" t="s">
        <v>3435</v>
      </c>
      <c r="N2541" s="612">
        <v>63</v>
      </c>
      <c r="O2541" s="298"/>
      <c r="P2541" s="298"/>
    </row>
    <row r="2542" spans="2:16" ht="12.75">
      <c r="B2542" s="613" t="s">
        <v>603</v>
      </c>
      <c r="C2542" s="314" t="s">
        <v>2607</v>
      </c>
      <c r="D2542" s="613" t="s">
        <v>1665</v>
      </c>
      <c r="E2542" s="314" t="s">
        <v>1666</v>
      </c>
      <c r="F2542" s="607" t="s">
        <v>151</v>
      </c>
      <c r="G2542" s="608" t="s">
        <v>147</v>
      </c>
      <c r="H2542" s="342" t="s">
        <v>1208</v>
      </c>
      <c r="I2542" s="609" t="s">
        <v>2714</v>
      </c>
      <c r="J2542" s="607" t="s">
        <v>2634</v>
      </c>
      <c r="K2542" s="610">
        <v>42177.422858796293</v>
      </c>
      <c r="L2542" s="611">
        <v>42767</v>
      </c>
      <c r="M2542" s="306" t="s">
        <v>3435</v>
      </c>
      <c r="N2542" s="612">
        <v>164</v>
      </c>
      <c r="O2542" s="298"/>
      <c r="P2542" s="298"/>
    </row>
    <row r="2543" spans="2:16" ht="12.75">
      <c r="B2543" s="613" t="s">
        <v>603</v>
      </c>
      <c r="C2543" s="314" t="s">
        <v>2607</v>
      </c>
      <c r="D2543" s="613" t="s">
        <v>1665</v>
      </c>
      <c r="E2543" s="314" t="s">
        <v>1666</v>
      </c>
      <c r="F2543" s="607" t="s">
        <v>151</v>
      </c>
      <c r="G2543" s="608" t="s">
        <v>147</v>
      </c>
      <c r="H2543" s="342" t="s">
        <v>1208</v>
      </c>
      <c r="I2543" s="609" t="s">
        <v>2714</v>
      </c>
      <c r="J2543" s="607" t="s">
        <v>2635</v>
      </c>
      <c r="K2543" s="610">
        <v>42177.422858796293</v>
      </c>
      <c r="L2543" s="611">
        <v>42795</v>
      </c>
      <c r="M2543" s="306" t="s">
        <v>3435</v>
      </c>
      <c r="N2543" s="612">
        <v>123</v>
      </c>
      <c r="O2543" s="298"/>
      <c r="P2543" s="298"/>
    </row>
    <row r="2544" spans="2:16" ht="12.75">
      <c r="B2544" s="613" t="s">
        <v>603</v>
      </c>
      <c r="C2544" s="314" t="s">
        <v>2607</v>
      </c>
      <c r="D2544" s="613" t="s">
        <v>1665</v>
      </c>
      <c r="E2544" s="314" t="s">
        <v>1666</v>
      </c>
      <c r="F2544" s="607" t="s">
        <v>151</v>
      </c>
      <c r="G2544" s="608" t="s">
        <v>147</v>
      </c>
      <c r="H2544" s="342" t="s">
        <v>1208</v>
      </c>
      <c r="I2544" s="609" t="s">
        <v>2714</v>
      </c>
      <c r="J2544" s="607" t="s">
        <v>2636</v>
      </c>
      <c r="K2544" s="610">
        <v>42177.422858796293</v>
      </c>
      <c r="L2544" s="611">
        <v>42826</v>
      </c>
      <c r="M2544" s="306" t="s">
        <v>3435</v>
      </c>
      <c r="N2544" s="612">
        <v>29</v>
      </c>
      <c r="O2544" s="298"/>
      <c r="P2544" s="298"/>
    </row>
    <row r="2545" spans="2:16" ht="12.75">
      <c r="B2545" s="613" t="s">
        <v>603</v>
      </c>
      <c r="C2545" s="314" t="s">
        <v>2607</v>
      </c>
      <c r="D2545" s="613" t="s">
        <v>1665</v>
      </c>
      <c r="E2545" s="314" t="s">
        <v>1666</v>
      </c>
      <c r="F2545" s="607" t="s">
        <v>151</v>
      </c>
      <c r="G2545" s="608" t="s">
        <v>147</v>
      </c>
      <c r="H2545" s="342" t="s">
        <v>1208</v>
      </c>
      <c r="I2545" s="609" t="s">
        <v>2714</v>
      </c>
      <c r="J2545" s="607" t="s">
        <v>2642</v>
      </c>
      <c r="K2545" s="610">
        <v>42177.422858796293</v>
      </c>
      <c r="L2545" s="611">
        <v>43009</v>
      </c>
      <c r="M2545" s="306" t="s">
        <v>3435</v>
      </c>
      <c r="N2545" s="612">
        <v>30</v>
      </c>
      <c r="O2545" s="298"/>
      <c r="P2545" s="298"/>
    </row>
    <row r="2546" spans="2:16" ht="12.75">
      <c r="B2546" s="613" t="s">
        <v>603</v>
      </c>
      <c r="C2546" s="314" t="s">
        <v>2607</v>
      </c>
      <c r="D2546" s="613" t="s">
        <v>1665</v>
      </c>
      <c r="E2546" s="314" t="s">
        <v>1666</v>
      </c>
      <c r="F2546" s="607" t="s">
        <v>151</v>
      </c>
      <c r="G2546" s="608" t="s">
        <v>147</v>
      </c>
      <c r="H2546" s="342" t="s">
        <v>1208</v>
      </c>
      <c r="I2546" s="609" t="s">
        <v>2714</v>
      </c>
      <c r="J2546" s="607" t="s">
        <v>2643</v>
      </c>
      <c r="K2546" s="610">
        <v>42177.422858796293</v>
      </c>
      <c r="L2546" s="611">
        <v>43040</v>
      </c>
      <c r="M2546" s="306" t="s">
        <v>3435</v>
      </c>
      <c r="N2546" s="612">
        <v>171</v>
      </c>
      <c r="O2546" s="298"/>
      <c r="P2546" s="298"/>
    </row>
    <row r="2547" spans="2:16" ht="12.75">
      <c r="B2547" s="613" t="s">
        <v>588</v>
      </c>
      <c r="C2547" s="314" t="s">
        <v>2608</v>
      </c>
      <c r="D2547" s="613" t="s">
        <v>1668</v>
      </c>
      <c r="E2547" s="314" t="s">
        <v>1669</v>
      </c>
      <c r="F2547" s="607" t="s">
        <v>151</v>
      </c>
      <c r="G2547" s="608" t="s">
        <v>147</v>
      </c>
      <c r="H2547" s="342" t="s">
        <v>1208</v>
      </c>
      <c r="I2547" s="609" t="s">
        <v>2714</v>
      </c>
      <c r="J2547" s="607" t="s">
        <v>2644</v>
      </c>
      <c r="K2547" s="610">
        <v>42177.422858796293</v>
      </c>
      <c r="L2547" s="611">
        <v>42705</v>
      </c>
      <c r="M2547" s="306" t="s">
        <v>3435</v>
      </c>
      <c r="N2547" s="612">
        <v>12</v>
      </c>
      <c r="O2547" s="298"/>
      <c r="P2547" s="298"/>
    </row>
    <row r="2548" spans="2:16" ht="12.75">
      <c r="B2548" s="613" t="s">
        <v>588</v>
      </c>
      <c r="C2548" s="314" t="s">
        <v>2608</v>
      </c>
      <c r="D2548" s="613" t="s">
        <v>1668</v>
      </c>
      <c r="E2548" s="314" t="s">
        <v>1669</v>
      </c>
      <c r="F2548" s="607" t="s">
        <v>151</v>
      </c>
      <c r="G2548" s="608" t="s">
        <v>147</v>
      </c>
      <c r="H2548" s="342" t="s">
        <v>1208</v>
      </c>
      <c r="I2548" s="609" t="s">
        <v>2714</v>
      </c>
      <c r="J2548" s="607" t="s">
        <v>2633</v>
      </c>
      <c r="K2548" s="610">
        <v>42177.422858796293</v>
      </c>
      <c r="L2548" s="611">
        <v>42736</v>
      </c>
      <c r="M2548" s="306" t="s">
        <v>3435</v>
      </c>
      <c r="N2548" s="612">
        <v>51</v>
      </c>
      <c r="O2548" s="298"/>
      <c r="P2548" s="298"/>
    </row>
    <row r="2549" spans="2:16" ht="12.75">
      <c r="B2549" s="613" t="s">
        <v>588</v>
      </c>
      <c r="C2549" s="314" t="s">
        <v>2608</v>
      </c>
      <c r="D2549" s="613" t="s">
        <v>1668</v>
      </c>
      <c r="E2549" s="314" t="s">
        <v>1669</v>
      </c>
      <c r="F2549" s="607" t="s">
        <v>151</v>
      </c>
      <c r="G2549" s="608" t="s">
        <v>147</v>
      </c>
      <c r="H2549" s="342" t="s">
        <v>1208</v>
      </c>
      <c r="I2549" s="609" t="s">
        <v>2714</v>
      </c>
      <c r="J2549" s="607" t="s">
        <v>2634</v>
      </c>
      <c r="K2549" s="610">
        <v>42177.422858796293</v>
      </c>
      <c r="L2549" s="611">
        <v>42767</v>
      </c>
      <c r="M2549" s="306" t="s">
        <v>3435</v>
      </c>
      <c r="N2549" s="612">
        <v>98</v>
      </c>
      <c r="O2549" s="298"/>
      <c r="P2549" s="298"/>
    </row>
    <row r="2550" spans="2:16" ht="12.75">
      <c r="B2550" s="613" t="s">
        <v>588</v>
      </c>
      <c r="C2550" s="314" t="s">
        <v>2608</v>
      </c>
      <c r="D2550" s="613" t="s">
        <v>1668</v>
      </c>
      <c r="E2550" s="314" t="s">
        <v>1669</v>
      </c>
      <c r="F2550" s="607" t="s">
        <v>151</v>
      </c>
      <c r="G2550" s="608" t="s">
        <v>147</v>
      </c>
      <c r="H2550" s="342" t="s">
        <v>1208</v>
      </c>
      <c r="I2550" s="609" t="s">
        <v>2714</v>
      </c>
      <c r="J2550" s="607" t="s">
        <v>2635</v>
      </c>
      <c r="K2550" s="610">
        <v>42177.422858796293</v>
      </c>
      <c r="L2550" s="611">
        <v>42795</v>
      </c>
      <c r="M2550" s="306" t="s">
        <v>3435</v>
      </c>
      <c r="N2550" s="612">
        <v>84</v>
      </c>
      <c r="O2550" s="298"/>
      <c r="P2550" s="298"/>
    </row>
    <row r="2551" spans="2:16" ht="12.75">
      <c r="B2551" s="613" t="s">
        <v>588</v>
      </c>
      <c r="C2551" s="314" t="s">
        <v>2608</v>
      </c>
      <c r="D2551" s="613" t="s">
        <v>1668</v>
      </c>
      <c r="E2551" s="314" t="s">
        <v>1669</v>
      </c>
      <c r="F2551" s="607" t="s">
        <v>151</v>
      </c>
      <c r="G2551" s="608" t="s">
        <v>147</v>
      </c>
      <c r="H2551" s="342" t="s">
        <v>1208</v>
      </c>
      <c r="I2551" s="609" t="s">
        <v>2714</v>
      </c>
      <c r="J2551" s="607" t="s">
        <v>2636</v>
      </c>
      <c r="K2551" s="610">
        <v>42177.422858796293</v>
      </c>
      <c r="L2551" s="611">
        <v>42826</v>
      </c>
      <c r="M2551" s="306" t="s">
        <v>3435</v>
      </c>
      <c r="N2551" s="612">
        <v>25</v>
      </c>
      <c r="O2551" s="298"/>
      <c r="P2551" s="298"/>
    </row>
    <row r="2552" spans="2:16" ht="12.75">
      <c r="B2552" s="613" t="s">
        <v>588</v>
      </c>
      <c r="C2552" s="314" t="s">
        <v>2608</v>
      </c>
      <c r="D2552" s="613" t="s">
        <v>1668</v>
      </c>
      <c r="E2552" s="314" t="s">
        <v>1669</v>
      </c>
      <c r="F2552" s="607" t="s">
        <v>151</v>
      </c>
      <c r="G2552" s="608" t="s">
        <v>147</v>
      </c>
      <c r="H2552" s="342" t="s">
        <v>1208</v>
      </c>
      <c r="I2552" s="609" t="s">
        <v>2714</v>
      </c>
      <c r="J2552" s="607" t="s">
        <v>2637</v>
      </c>
      <c r="K2552" s="610">
        <v>42177.422858796293</v>
      </c>
      <c r="L2552" s="611">
        <v>42856</v>
      </c>
      <c r="M2552" s="306" t="s">
        <v>3435</v>
      </c>
      <c r="N2552" s="612">
        <v>8</v>
      </c>
      <c r="O2552" s="298"/>
      <c r="P2552" s="298"/>
    </row>
    <row r="2553" spans="2:16" ht="12.75">
      <c r="B2553" s="613" t="s">
        <v>588</v>
      </c>
      <c r="C2553" s="314" t="s">
        <v>2608</v>
      </c>
      <c r="D2553" s="613" t="s">
        <v>1668</v>
      </c>
      <c r="E2553" s="314" t="s">
        <v>1669</v>
      </c>
      <c r="F2553" s="607" t="s">
        <v>151</v>
      </c>
      <c r="G2553" s="608" t="s">
        <v>147</v>
      </c>
      <c r="H2553" s="342" t="s">
        <v>1208</v>
      </c>
      <c r="I2553" s="609" t="s">
        <v>2714</v>
      </c>
      <c r="J2553" s="607" t="s">
        <v>2638</v>
      </c>
      <c r="K2553" s="610">
        <v>42177.422858796293</v>
      </c>
      <c r="L2553" s="611">
        <v>42887</v>
      </c>
      <c r="M2553" s="306" t="s">
        <v>3435</v>
      </c>
      <c r="N2553" s="612">
        <v>9</v>
      </c>
      <c r="O2553" s="298"/>
      <c r="P2553" s="298"/>
    </row>
    <row r="2554" spans="2:16" ht="12.75">
      <c r="B2554" s="613" t="s">
        <v>588</v>
      </c>
      <c r="C2554" s="314" t="s">
        <v>2608</v>
      </c>
      <c r="D2554" s="613" t="s">
        <v>1668</v>
      </c>
      <c r="E2554" s="314" t="s">
        <v>1669</v>
      </c>
      <c r="F2554" s="607" t="s">
        <v>151</v>
      </c>
      <c r="G2554" s="608" t="s">
        <v>147</v>
      </c>
      <c r="H2554" s="342" t="s">
        <v>1208</v>
      </c>
      <c r="I2554" s="609" t="s">
        <v>2714</v>
      </c>
      <c r="J2554" s="607" t="s">
        <v>2639</v>
      </c>
      <c r="K2554" s="610">
        <v>42177.423680555556</v>
      </c>
      <c r="L2554" s="611">
        <v>42917</v>
      </c>
      <c r="M2554" s="306" t="s">
        <v>3435</v>
      </c>
      <c r="N2554" s="612">
        <v>4</v>
      </c>
      <c r="O2554" s="298"/>
      <c r="P2554" s="298"/>
    </row>
    <row r="2555" spans="2:16" ht="12.75">
      <c r="B2555" s="613" t="s">
        <v>588</v>
      </c>
      <c r="C2555" s="314" t="s">
        <v>2608</v>
      </c>
      <c r="D2555" s="613" t="s">
        <v>1668</v>
      </c>
      <c r="E2555" s="314" t="s">
        <v>1669</v>
      </c>
      <c r="F2555" s="607" t="s">
        <v>151</v>
      </c>
      <c r="G2555" s="608" t="s">
        <v>147</v>
      </c>
      <c r="H2555" s="342" t="s">
        <v>1208</v>
      </c>
      <c r="I2555" s="609" t="s">
        <v>2714</v>
      </c>
      <c r="J2555" s="607" t="s">
        <v>2640</v>
      </c>
      <c r="K2555" s="610">
        <v>42177.423680555556</v>
      </c>
      <c r="L2555" s="611">
        <v>42948</v>
      </c>
      <c r="M2555" s="306" t="s">
        <v>3435</v>
      </c>
      <c r="N2555" s="612">
        <v>14</v>
      </c>
      <c r="O2555" s="298"/>
      <c r="P2555" s="298"/>
    </row>
    <row r="2556" spans="2:16" ht="12.75">
      <c r="B2556" s="613" t="s">
        <v>588</v>
      </c>
      <c r="C2556" s="314" t="s">
        <v>2608</v>
      </c>
      <c r="D2556" s="613" t="s">
        <v>1668</v>
      </c>
      <c r="E2556" s="314" t="s">
        <v>1669</v>
      </c>
      <c r="F2556" s="607" t="s">
        <v>151</v>
      </c>
      <c r="G2556" s="608" t="s">
        <v>147</v>
      </c>
      <c r="H2556" s="342" t="s">
        <v>1208</v>
      </c>
      <c r="I2556" s="609" t="s">
        <v>2714</v>
      </c>
      <c r="J2556" s="607" t="s">
        <v>2641</v>
      </c>
      <c r="K2556" s="610">
        <v>42177.423680555556</v>
      </c>
      <c r="L2556" s="611">
        <v>42979</v>
      </c>
      <c r="M2556" s="306" t="s">
        <v>3435</v>
      </c>
      <c r="N2556" s="612">
        <v>23</v>
      </c>
      <c r="O2556" s="298"/>
      <c r="P2556" s="298"/>
    </row>
    <row r="2557" spans="2:16" ht="12.75">
      <c r="B2557" s="613" t="s">
        <v>588</v>
      </c>
      <c r="C2557" s="314" t="s">
        <v>2608</v>
      </c>
      <c r="D2557" s="613" t="s">
        <v>1668</v>
      </c>
      <c r="E2557" s="314" t="s">
        <v>1669</v>
      </c>
      <c r="F2557" s="607" t="s">
        <v>151</v>
      </c>
      <c r="G2557" s="608" t="s">
        <v>147</v>
      </c>
      <c r="H2557" s="342" t="s">
        <v>1208</v>
      </c>
      <c r="I2557" s="609" t="s">
        <v>2714</v>
      </c>
      <c r="J2557" s="607" t="s">
        <v>2642</v>
      </c>
      <c r="K2557" s="610">
        <v>42177.423680555556</v>
      </c>
      <c r="L2557" s="611">
        <v>43009</v>
      </c>
      <c r="M2557" s="306" t="s">
        <v>3435</v>
      </c>
      <c r="N2557" s="612">
        <v>36</v>
      </c>
      <c r="O2557" s="298"/>
      <c r="P2557" s="298"/>
    </row>
    <row r="2558" spans="2:16" ht="12.75">
      <c r="B2558" s="613" t="s">
        <v>588</v>
      </c>
      <c r="C2558" s="314" t="s">
        <v>2608</v>
      </c>
      <c r="D2558" s="613" t="s">
        <v>1668</v>
      </c>
      <c r="E2558" s="314" t="s">
        <v>1669</v>
      </c>
      <c r="F2558" s="607" t="s">
        <v>151</v>
      </c>
      <c r="G2558" s="608" t="s">
        <v>147</v>
      </c>
      <c r="H2558" s="342" t="s">
        <v>1208</v>
      </c>
      <c r="I2558" s="609" t="s">
        <v>2714</v>
      </c>
      <c r="J2558" s="607" t="s">
        <v>2643</v>
      </c>
      <c r="K2558" s="610">
        <v>42177.423680555556</v>
      </c>
      <c r="L2558" s="611">
        <v>43040</v>
      </c>
      <c r="M2558" s="306" t="s">
        <v>3435</v>
      </c>
      <c r="N2558" s="612">
        <v>107</v>
      </c>
      <c r="O2558" s="298"/>
      <c r="P2558" s="298"/>
    </row>
    <row r="2559" spans="2:16" ht="12.75">
      <c r="B2559" s="613" t="s">
        <v>638</v>
      </c>
      <c r="C2559" s="314" t="s">
        <v>2106</v>
      </c>
      <c r="D2559" s="613" t="s">
        <v>2107</v>
      </c>
      <c r="E2559" s="314" t="s">
        <v>2438</v>
      </c>
      <c r="F2559" s="607" t="s">
        <v>151</v>
      </c>
      <c r="G2559" s="608">
        <v>2005</v>
      </c>
      <c r="H2559" s="342" t="s">
        <v>1208</v>
      </c>
      <c r="I2559" s="609" t="s">
        <v>2714</v>
      </c>
      <c r="J2559" s="607" t="s">
        <v>2644</v>
      </c>
      <c r="K2559" s="610">
        <v>42177.423668981479</v>
      </c>
      <c r="L2559" s="611">
        <v>42705</v>
      </c>
      <c r="M2559" s="306" t="s">
        <v>3435</v>
      </c>
      <c r="N2559" s="612">
        <v>5183</v>
      </c>
      <c r="O2559" s="298"/>
      <c r="P2559" s="298"/>
    </row>
    <row r="2560" spans="2:16" ht="12.75">
      <c r="B2560" s="613" t="s">
        <v>638</v>
      </c>
      <c r="C2560" s="314" t="s">
        <v>2106</v>
      </c>
      <c r="D2560" s="613" t="s">
        <v>2107</v>
      </c>
      <c r="E2560" s="314" t="s">
        <v>2438</v>
      </c>
      <c r="F2560" s="607" t="s">
        <v>151</v>
      </c>
      <c r="G2560" s="608">
        <v>2005</v>
      </c>
      <c r="H2560" s="342" t="s">
        <v>1208</v>
      </c>
      <c r="I2560" s="609" t="s">
        <v>2714</v>
      </c>
      <c r="J2560" s="607" t="s">
        <v>2633</v>
      </c>
      <c r="K2560" s="610">
        <v>42177.423668981479</v>
      </c>
      <c r="L2560" s="611">
        <v>42736</v>
      </c>
      <c r="M2560" s="306" t="s">
        <v>3435</v>
      </c>
      <c r="N2560" s="612">
        <v>7577</v>
      </c>
      <c r="O2560" s="298"/>
      <c r="P2560" s="298"/>
    </row>
    <row r="2561" spans="2:16" ht="12.75">
      <c r="B2561" s="613" t="s">
        <v>638</v>
      </c>
      <c r="C2561" s="314" t="s">
        <v>2106</v>
      </c>
      <c r="D2561" s="613" t="s">
        <v>2107</v>
      </c>
      <c r="E2561" s="314" t="s">
        <v>2438</v>
      </c>
      <c r="F2561" s="607" t="s">
        <v>151</v>
      </c>
      <c r="G2561" s="608">
        <v>2005</v>
      </c>
      <c r="H2561" s="342" t="s">
        <v>1208</v>
      </c>
      <c r="I2561" s="609" t="s">
        <v>2714</v>
      </c>
      <c r="J2561" s="607" t="s">
        <v>2634</v>
      </c>
      <c r="K2561" s="610">
        <v>42177.423668981479</v>
      </c>
      <c r="L2561" s="611">
        <v>42767</v>
      </c>
      <c r="M2561" s="306" t="s">
        <v>3435</v>
      </c>
      <c r="N2561" s="612">
        <v>12506</v>
      </c>
      <c r="O2561" s="298"/>
      <c r="P2561" s="298"/>
    </row>
    <row r="2562" spans="2:16" ht="12.75">
      <c r="B2562" s="613" t="s">
        <v>638</v>
      </c>
      <c r="C2562" s="314" t="s">
        <v>2106</v>
      </c>
      <c r="D2562" s="613" t="s">
        <v>2107</v>
      </c>
      <c r="E2562" s="314" t="s">
        <v>2438</v>
      </c>
      <c r="F2562" s="607" t="s">
        <v>151</v>
      </c>
      <c r="G2562" s="608">
        <v>2005</v>
      </c>
      <c r="H2562" s="342" t="s">
        <v>1208</v>
      </c>
      <c r="I2562" s="609" t="s">
        <v>2714</v>
      </c>
      <c r="J2562" s="607" t="s">
        <v>2635</v>
      </c>
      <c r="K2562" s="610">
        <v>42177.423668981479</v>
      </c>
      <c r="L2562" s="611">
        <v>42795</v>
      </c>
      <c r="M2562" s="306" t="s">
        <v>3435</v>
      </c>
      <c r="N2562" s="612">
        <v>14481</v>
      </c>
      <c r="O2562" s="298"/>
      <c r="P2562" s="298"/>
    </row>
    <row r="2563" spans="2:16" ht="12.75">
      <c r="B2563" s="613" t="s">
        <v>638</v>
      </c>
      <c r="C2563" s="314" t="s">
        <v>2106</v>
      </c>
      <c r="D2563" s="613" t="s">
        <v>2107</v>
      </c>
      <c r="E2563" s="314" t="s">
        <v>2438</v>
      </c>
      <c r="F2563" s="607" t="s">
        <v>151</v>
      </c>
      <c r="G2563" s="608">
        <v>2005</v>
      </c>
      <c r="H2563" s="342" t="s">
        <v>1208</v>
      </c>
      <c r="I2563" s="609" t="s">
        <v>2714</v>
      </c>
      <c r="J2563" s="607" t="s">
        <v>2636</v>
      </c>
      <c r="K2563" s="610">
        <v>42177.423668981479</v>
      </c>
      <c r="L2563" s="611">
        <v>42826</v>
      </c>
      <c r="M2563" s="306" t="s">
        <v>3435</v>
      </c>
      <c r="N2563" s="612">
        <v>24276</v>
      </c>
      <c r="O2563" s="298"/>
      <c r="P2563" s="298"/>
    </row>
    <row r="2564" spans="2:16" ht="12.75">
      <c r="B2564" s="613" t="s">
        <v>638</v>
      </c>
      <c r="C2564" s="314" t="s">
        <v>2106</v>
      </c>
      <c r="D2564" s="613" t="s">
        <v>2107</v>
      </c>
      <c r="E2564" s="314" t="s">
        <v>2438</v>
      </c>
      <c r="F2564" s="607" t="s">
        <v>151</v>
      </c>
      <c r="G2564" s="608">
        <v>2005</v>
      </c>
      <c r="H2564" s="342" t="s">
        <v>1208</v>
      </c>
      <c r="I2564" s="609" t="s">
        <v>2714</v>
      </c>
      <c r="J2564" s="607" t="s">
        <v>2637</v>
      </c>
      <c r="K2564" s="610">
        <v>42177.423668981479</v>
      </c>
      <c r="L2564" s="611">
        <v>42856</v>
      </c>
      <c r="M2564" s="306" t="s">
        <v>3435</v>
      </c>
      <c r="N2564" s="612">
        <v>27334</v>
      </c>
      <c r="O2564" s="298"/>
      <c r="P2564" s="298"/>
    </row>
    <row r="2565" spans="2:16" ht="12.75">
      <c r="B2565" s="613" t="s">
        <v>638</v>
      </c>
      <c r="C2565" s="314" t="s">
        <v>2106</v>
      </c>
      <c r="D2565" s="613" t="s">
        <v>2107</v>
      </c>
      <c r="E2565" s="314" t="s">
        <v>2438</v>
      </c>
      <c r="F2565" s="607" t="s">
        <v>151</v>
      </c>
      <c r="G2565" s="608">
        <v>2005</v>
      </c>
      <c r="H2565" s="342" t="s">
        <v>1208</v>
      </c>
      <c r="I2565" s="609" t="s">
        <v>2714</v>
      </c>
      <c r="J2565" s="607" t="s">
        <v>2638</v>
      </c>
      <c r="K2565" s="610">
        <v>42177.423680555556</v>
      </c>
      <c r="L2565" s="611">
        <v>42887</v>
      </c>
      <c r="M2565" s="306" t="s">
        <v>3435</v>
      </c>
      <c r="N2565" s="612">
        <v>32376</v>
      </c>
      <c r="O2565" s="298"/>
      <c r="P2565" s="298"/>
    </row>
    <row r="2566" spans="2:16" ht="12.75">
      <c r="B2566" s="613" t="s">
        <v>638</v>
      </c>
      <c r="C2566" s="314" t="s">
        <v>2106</v>
      </c>
      <c r="D2566" s="613" t="s">
        <v>2107</v>
      </c>
      <c r="E2566" s="314" t="s">
        <v>2438</v>
      </c>
      <c r="F2566" s="607" t="s">
        <v>151</v>
      </c>
      <c r="G2566" s="608">
        <v>2005</v>
      </c>
      <c r="H2566" s="342" t="s">
        <v>1208</v>
      </c>
      <c r="I2566" s="609" t="s">
        <v>2714</v>
      </c>
      <c r="J2566" s="607" t="s">
        <v>2639</v>
      </c>
      <c r="K2566" s="610">
        <v>42177.423680555556</v>
      </c>
      <c r="L2566" s="611">
        <v>42917</v>
      </c>
      <c r="M2566" s="306" t="s">
        <v>3435</v>
      </c>
      <c r="N2566" s="612">
        <v>30079</v>
      </c>
      <c r="O2566" s="298"/>
      <c r="P2566" s="298"/>
    </row>
    <row r="2567" spans="2:16" ht="12.75">
      <c r="B2567" s="613" t="s">
        <v>638</v>
      </c>
      <c r="C2567" s="314" t="s">
        <v>2106</v>
      </c>
      <c r="D2567" s="613" t="s">
        <v>2107</v>
      </c>
      <c r="E2567" s="314" t="s">
        <v>2438</v>
      </c>
      <c r="F2567" s="607" t="s">
        <v>151</v>
      </c>
      <c r="G2567" s="608">
        <v>2005</v>
      </c>
      <c r="H2567" s="342" t="s">
        <v>1208</v>
      </c>
      <c r="I2567" s="609" t="s">
        <v>2714</v>
      </c>
      <c r="J2567" s="607" t="s">
        <v>2640</v>
      </c>
      <c r="K2567" s="610">
        <v>42177.423680555556</v>
      </c>
      <c r="L2567" s="611">
        <v>42948</v>
      </c>
      <c r="M2567" s="306" t="s">
        <v>3435</v>
      </c>
      <c r="N2567" s="612">
        <v>22147</v>
      </c>
      <c r="O2567" s="298"/>
      <c r="P2567" s="298"/>
    </row>
    <row r="2568" spans="2:16" ht="12.75">
      <c r="B2568" s="613" t="s">
        <v>638</v>
      </c>
      <c r="C2568" s="314" t="s">
        <v>2106</v>
      </c>
      <c r="D2568" s="613" t="s">
        <v>2107</v>
      </c>
      <c r="E2568" s="314" t="s">
        <v>2438</v>
      </c>
      <c r="F2568" s="607" t="s">
        <v>151</v>
      </c>
      <c r="G2568" s="608">
        <v>2005</v>
      </c>
      <c r="H2568" s="342" t="s">
        <v>1208</v>
      </c>
      <c r="I2568" s="609" t="s">
        <v>2714</v>
      </c>
      <c r="J2568" s="607" t="s">
        <v>2641</v>
      </c>
      <c r="K2568" s="610">
        <v>42177.423680555556</v>
      </c>
      <c r="L2568" s="611">
        <v>42979</v>
      </c>
      <c r="M2568" s="306" t="s">
        <v>3435</v>
      </c>
      <c r="N2568" s="612">
        <v>9786</v>
      </c>
      <c r="O2568" s="298"/>
      <c r="P2568" s="298"/>
    </row>
    <row r="2569" spans="2:16" ht="12.75">
      <c r="B2569" s="613" t="s">
        <v>638</v>
      </c>
      <c r="C2569" s="314" t="s">
        <v>2106</v>
      </c>
      <c r="D2569" s="613" t="s">
        <v>2107</v>
      </c>
      <c r="E2569" s="314" t="s">
        <v>2438</v>
      </c>
      <c r="F2569" s="607" t="s">
        <v>151</v>
      </c>
      <c r="G2569" s="608">
        <v>2005</v>
      </c>
      <c r="H2569" s="342" t="s">
        <v>1208</v>
      </c>
      <c r="I2569" s="609" t="s">
        <v>2714</v>
      </c>
      <c r="J2569" s="607" t="s">
        <v>2642</v>
      </c>
      <c r="K2569" s="610">
        <v>42177.423680555556</v>
      </c>
      <c r="L2569" s="611">
        <v>43009</v>
      </c>
      <c r="M2569" s="306" t="s">
        <v>3435</v>
      </c>
      <c r="N2569" s="612">
        <v>3618</v>
      </c>
      <c r="O2569" s="298"/>
      <c r="P2569" s="298"/>
    </row>
    <row r="2570" spans="2:16" ht="12.75">
      <c r="B2570" s="613" t="s">
        <v>638</v>
      </c>
      <c r="C2570" s="314" t="s">
        <v>2106</v>
      </c>
      <c r="D2570" s="613" t="s">
        <v>2107</v>
      </c>
      <c r="E2570" s="314" t="s">
        <v>2438</v>
      </c>
      <c r="F2570" s="607" t="s">
        <v>151</v>
      </c>
      <c r="G2570" s="608">
        <v>2005</v>
      </c>
      <c r="H2570" s="342" t="s">
        <v>1208</v>
      </c>
      <c r="I2570" s="609" t="s">
        <v>2714</v>
      </c>
      <c r="J2570" s="607" t="s">
        <v>2643</v>
      </c>
      <c r="K2570" s="610">
        <v>42177.423680555556</v>
      </c>
      <c r="L2570" s="611">
        <v>43040</v>
      </c>
      <c r="M2570" s="306" t="s">
        <v>3435</v>
      </c>
      <c r="N2570" s="612">
        <v>9549</v>
      </c>
      <c r="O2570" s="298"/>
      <c r="P2570" s="298"/>
    </row>
    <row r="2571" spans="2:16" ht="12.75">
      <c r="B2571" s="613" t="s">
        <v>706</v>
      </c>
      <c r="C2571" s="314" t="s">
        <v>2103</v>
      </c>
      <c r="D2571" s="613" t="s">
        <v>2104</v>
      </c>
      <c r="E2571" s="314" t="s">
        <v>2105</v>
      </c>
      <c r="F2571" s="607" t="s">
        <v>150</v>
      </c>
      <c r="G2571" s="608">
        <v>2010</v>
      </c>
      <c r="H2571" s="342" t="s">
        <v>1208</v>
      </c>
      <c r="I2571" s="609" t="s">
        <v>2714</v>
      </c>
      <c r="J2571" s="607" t="s">
        <v>2644</v>
      </c>
      <c r="K2571" s="610">
        <v>42177.423668981479</v>
      </c>
      <c r="L2571" s="611">
        <v>42705</v>
      </c>
      <c r="M2571" s="306" t="s">
        <v>3435</v>
      </c>
      <c r="N2571" s="612">
        <v>6808</v>
      </c>
      <c r="O2571" s="298"/>
      <c r="P2571" s="298"/>
    </row>
    <row r="2572" spans="2:16" ht="12.75">
      <c r="B2572" s="613" t="s">
        <v>706</v>
      </c>
      <c r="C2572" s="314" t="s">
        <v>2103</v>
      </c>
      <c r="D2572" s="613" t="s">
        <v>2104</v>
      </c>
      <c r="E2572" s="314" t="s">
        <v>2105</v>
      </c>
      <c r="F2572" s="607" t="s">
        <v>150</v>
      </c>
      <c r="G2572" s="608">
        <v>2010</v>
      </c>
      <c r="H2572" s="342" t="s">
        <v>1208</v>
      </c>
      <c r="I2572" s="609" t="s">
        <v>2714</v>
      </c>
      <c r="J2572" s="607" t="s">
        <v>2633</v>
      </c>
      <c r="K2572" s="610">
        <v>42177.423668981479</v>
      </c>
      <c r="L2572" s="611">
        <v>42736</v>
      </c>
      <c r="M2572" s="306" t="s">
        <v>3435</v>
      </c>
      <c r="N2572" s="612">
        <v>11486</v>
      </c>
      <c r="O2572" s="298"/>
      <c r="P2572" s="298"/>
    </row>
    <row r="2573" spans="2:16" ht="12.75">
      <c r="B2573" s="613" t="s">
        <v>706</v>
      </c>
      <c r="C2573" s="314" t="s">
        <v>2103</v>
      </c>
      <c r="D2573" s="613" t="s">
        <v>2104</v>
      </c>
      <c r="E2573" s="314" t="s">
        <v>2105</v>
      </c>
      <c r="F2573" s="607" t="s">
        <v>150</v>
      </c>
      <c r="G2573" s="608">
        <v>2010</v>
      </c>
      <c r="H2573" s="342" t="s">
        <v>1208</v>
      </c>
      <c r="I2573" s="609" t="s">
        <v>2714</v>
      </c>
      <c r="J2573" s="607" t="s">
        <v>2634</v>
      </c>
      <c r="K2573" s="610">
        <v>42177.423668981479</v>
      </c>
      <c r="L2573" s="611">
        <v>42767</v>
      </c>
      <c r="M2573" s="306" t="s">
        <v>3435</v>
      </c>
      <c r="N2573" s="612">
        <v>18483</v>
      </c>
      <c r="O2573" s="298"/>
      <c r="P2573" s="298"/>
    </row>
    <row r="2574" spans="2:16" ht="12.75">
      <c r="B2574" s="613" t="s">
        <v>706</v>
      </c>
      <c r="C2574" s="314" t="s">
        <v>2103</v>
      </c>
      <c r="D2574" s="613" t="s">
        <v>2104</v>
      </c>
      <c r="E2574" s="314" t="s">
        <v>2105</v>
      </c>
      <c r="F2574" s="607" t="s">
        <v>150</v>
      </c>
      <c r="G2574" s="608">
        <v>2010</v>
      </c>
      <c r="H2574" s="342" t="s">
        <v>1208</v>
      </c>
      <c r="I2574" s="609" t="s">
        <v>2714</v>
      </c>
      <c r="J2574" s="607" t="s">
        <v>2635</v>
      </c>
      <c r="K2574" s="610">
        <v>42177.423668981479</v>
      </c>
      <c r="L2574" s="611">
        <v>42795</v>
      </c>
      <c r="M2574" s="306" t="s">
        <v>3435</v>
      </c>
      <c r="N2574" s="612">
        <v>19598</v>
      </c>
      <c r="O2574" s="298"/>
      <c r="P2574" s="298"/>
    </row>
    <row r="2575" spans="2:16" ht="12.75">
      <c r="B2575" s="613" t="s">
        <v>706</v>
      </c>
      <c r="C2575" s="314" t="s">
        <v>2103</v>
      </c>
      <c r="D2575" s="613" t="s">
        <v>2104</v>
      </c>
      <c r="E2575" s="314" t="s">
        <v>2105</v>
      </c>
      <c r="F2575" s="607" t="s">
        <v>150</v>
      </c>
      <c r="G2575" s="608">
        <v>2010</v>
      </c>
      <c r="H2575" s="342" t="s">
        <v>1208</v>
      </c>
      <c r="I2575" s="609" t="s">
        <v>2714</v>
      </c>
      <c r="J2575" s="607" t="s">
        <v>2636</v>
      </c>
      <c r="K2575" s="610">
        <v>42177.423668981479</v>
      </c>
      <c r="L2575" s="611">
        <v>42826</v>
      </c>
      <c r="M2575" s="306" t="s">
        <v>3435</v>
      </c>
      <c r="N2575" s="612">
        <v>34103</v>
      </c>
      <c r="O2575" s="298"/>
      <c r="P2575" s="298"/>
    </row>
    <row r="2576" spans="2:16" ht="12.75">
      <c r="B2576" s="613" t="s">
        <v>706</v>
      </c>
      <c r="C2576" s="314" t="s">
        <v>2103</v>
      </c>
      <c r="D2576" s="613" t="s">
        <v>2104</v>
      </c>
      <c r="E2576" s="314" t="s">
        <v>2105</v>
      </c>
      <c r="F2576" s="607" t="s">
        <v>150</v>
      </c>
      <c r="G2576" s="608">
        <v>2010</v>
      </c>
      <c r="H2576" s="342" t="s">
        <v>1208</v>
      </c>
      <c r="I2576" s="609" t="s">
        <v>2714</v>
      </c>
      <c r="J2576" s="607" t="s">
        <v>2637</v>
      </c>
      <c r="K2576" s="610">
        <v>42177.423668981479</v>
      </c>
      <c r="L2576" s="611">
        <v>42856</v>
      </c>
      <c r="M2576" s="306" t="s">
        <v>3435</v>
      </c>
      <c r="N2576" s="612">
        <v>37682</v>
      </c>
      <c r="O2576" s="298"/>
      <c r="P2576" s="298"/>
    </row>
    <row r="2577" spans="2:16" ht="12.75">
      <c r="B2577" s="613" t="s">
        <v>706</v>
      </c>
      <c r="C2577" s="314" t="s">
        <v>2103</v>
      </c>
      <c r="D2577" s="613" t="s">
        <v>2104</v>
      </c>
      <c r="E2577" s="314" t="s">
        <v>2105</v>
      </c>
      <c r="F2577" s="607" t="s">
        <v>150</v>
      </c>
      <c r="G2577" s="608">
        <v>2010</v>
      </c>
      <c r="H2577" s="342" t="s">
        <v>1208</v>
      </c>
      <c r="I2577" s="609" t="s">
        <v>2714</v>
      </c>
      <c r="J2577" s="607" t="s">
        <v>2638</v>
      </c>
      <c r="K2577" s="610">
        <v>42177.423668981479</v>
      </c>
      <c r="L2577" s="611">
        <v>42887</v>
      </c>
      <c r="M2577" s="306" t="s">
        <v>3435</v>
      </c>
      <c r="N2577" s="612">
        <v>37748</v>
      </c>
      <c r="O2577" s="298"/>
      <c r="P2577" s="298"/>
    </row>
    <row r="2578" spans="2:16" ht="12.75">
      <c r="B2578" s="613" t="s">
        <v>706</v>
      </c>
      <c r="C2578" s="314" t="s">
        <v>2103</v>
      </c>
      <c r="D2578" s="613" t="s">
        <v>2104</v>
      </c>
      <c r="E2578" s="314" t="s">
        <v>2105</v>
      </c>
      <c r="F2578" s="607" t="s">
        <v>150</v>
      </c>
      <c r="G2578" s="608">
        <v>2010</v>
      </c>
      <c r="H2578" s="342" t="s">
        <v>1208</v>
      </c>
      <c r="I2578" s="609" t="s">
        <v>2714</v>
      </c>
      <c r="J2578" s="607" t="s">
        <v>2639</v>
      </c>
      <c r="K2578" s="610">
        <v>42177.423680555556</v>
      </c>
      <c r="L2578" s="611">
        <v>42917</v>
      </c>
      <c r="M2578" s="306" t="s">
        <v>3435</v>
      </c>
      <c r="N2578" s="612">
        <v>38643</v>
      </c>
      <c r="O2578" s="298"/>
      <c r="P2578" s="298"/>
    </row>
    <row r="2579" spans="2:16" ht="12.75">
      <c r="B2579" s="613" t="s">
        <v>706</v>
      </c>
      <c r="C2579" s="314" t="s">
        <v>2103</v>
      </c>
      <c r="D2579" s="613" t="s">
        <v>2104</v>
      </c>
      <c r="E2579" s="314" t="s">
        <v>2105</v>
      </c>
      <c r="F2579" s="607" t="s">
        <v>150</v>
      </c>
      <c r="G2579" s="608">
        <v>2010</v>
      </c>
      <c r="H2579" s="342" t="s">
        <v>1208</v>
      </c>
      <c r="I2579" s="609" t="s">
        <v>2714</v>
      </c>
      <c r="J2579" s="607" t="s">
        <v>2640</v>
      </c>
      <c r="K2579" s="610">
        <v>42177.423680555556</v>
      </c>
      <c r="L2579" s="611">
        <v>42948</v>
      </c>
      <c r="M2579" s="306" t="s">
        <v>3435</v>
      </c>
      <c r="N2579" s="612">
        <v>28306</v>
      </c>
      <c r="O2579" s="298"/>
      <c r="P2579" s="298"/>
    </row>
    <row r="2580" spans="2:16" ht="12.75">
      <c r="B2580" s="613" t="s">
        <v>706</v>
      </c>
      <c r="C2580" s="314" t="s">
        <v>2103</v>
      </c>
      <c r="D2580" s="613" t="s">
        <v>2104</v>
      </c>
      <c r="E2580" s="314" t="s">
        <v>2105</v>
      </c>
      <c r="F2580" s="607" t="s">
        <v>150</v>
      </c>
      <c r="G2580" s="608">
        <v>2010</v>
      </c>
      <c r="H2580" s="342" t="s">
        <v>1208</v>
      </c>
      <c r="I2580" s="609" t="s">
        <v>2714</v>
      </c>
      <c r="J2580" s="607" t="s">
        <v>2641</v>
      </c>
      <c r="K2580" s="610">
        <v>42177.423680555556</v>
      </c>
      <c r="L2580" s="611">
        <v>42979</v>
      </c>
      <c r="M2580" s="306" t="s">
        <v>3435</v>
      </c>
      <c r="N2580" s="612">
        <v>12809</v>
      </c>
      <c r="O2580" s="298"/>
      <c r="P2580" s="298"/>
    </row>
    <row r="2581" spans="2:16" ht="12.75">
      <c r="B2581" s="613" t="s">
        <v>706</v>
      </c>
      <c r="C2581" s="314" t="s">
        <v>2103</v>
      </c>
      <c r="D2581" s="613" t="s">
        <v>2104</v>
      </c>
      <c r="E2581" s="314" t="s">
        <v>2105</v>
      </c>
      <c r="F2581" s="607" t="s">
        <v>150</v>
      </c>
      <c r="G2581" s="608">
        <v>2010</v>
      </c>
      <c r="H2581" s="342" t="s">
        <v>1208</v>
      </c>
      <c r="I2581" s="609" t="s">
        <v>2714</v>
      </c>
      <c r="J2581" s="607" t="s">
        <v>2642</v>
      </c>
      <c r="K2581" s="610">
        <v>42177.423680555556</v>
      </c>
      <c r="L2581" s="611">
        <v>43009</v>
      </c>
      <c r="M2581" s="306" t="s">
        <v>3435</v>
      </c>
      <c r="N2581" s="612">
        <v>6063</v>
      </c>
      <c r="O2581" s="298"/>
      <c r="P2581" s="298"/>
    </row>
    <row r="2582" spans="2:16" ht="12.75">
      <c r="B2582" s="613" t="s">
        <v>706</v>
      </c>
      <c r="C2582" s="314" t="s">
        <v>2103</v>
      </c>
      <c r="D2582" s="613" t="s">
        <v>2104</v>
      </c>
      <c r="E2582" s="314" t="s">
        <v>2105</v>
      </c>
      <c r="F2582" s="607" t="s">
        <v>150</v>
      </c>
      <c r="G2582" s="608">
        <v>2010</v>
      </c>
      <c r="H2582" s="342" t="s">
        <v>1208</v>
      </c>
      <c r="I2582" s="609" t="s">
        <v>2714</v>
      </c>
      <c r="J2582" s="607" t="s">
        <v>2643</v>
      </c>
      <c r="K2582" s="610">
        <v>42177.423680555556</v>
      </c>
      <c r="L2582" s="611">
        <v>43040</v>
      </c>
      <c r="M2582" s="306" t="s">
        <v>3435</v>
      </c>
      <c r="N2582" s="612">
        <v>14936</v>
      </c>
      <c r="O2582" s="298"/>
      <c r="P2582" s="298"/>
    </row>
    <row r="2583" spans="2:16" ht="12.75">
      <c r="B2583" s="613" t="s">
        <v>726</v>
      </c>
      <c r="C2583" s="314" t="s">
        <v>2311</v>
      </c>
      <c r="D2583" s="613" t="s">
        <v>2312</v>
      </c>
      <c r="E2583" s="314" t="s">
        <v>2313</v>
      </c>
      <c r="F2583" s="607" t="s">
        <v>150</v>
      </c>
      <c r="G2583" s="608">
        <v>2011</v>
      </c>
      <c r="H2583" s="342" t="s">
        <v>1208</v>
      </c>
      <c r="I2583" s="609" t="s">
        <v>2714</v>
      </c>
      <c r="J2583" s="607" t="s">
        <v>2653</v>
      </c>
      <c r="K2583" s="610">
        <v>42177.423680555556</v>
      </c>
      <c r="L2583" s="611">
        <v>42339</v>
      </c>
      <c r="M2583" s="306" t="s">
        <v>3435</v>
      </c>
      <c r="N2583" s="612">
        <v>6269</v>
      </c>
      <c r="O2583" s="298"/>
      <c r="P2583" s="298"/>
    </row>
    <row r="2584" spans="2:16" ht="12.75">
      <c r="B2584" s="613" t="s">
        <v>726</v>
      </c>
      <c r="C2584" s="314" t="s">
        <v>2311</v>
      </c>
      <c r="D2584" s="613" t="s">
        <v>2312</v>
      </c>
      <c r="E2584" s="314" t="s">
        <v>2313</v>
      </c>
      <c r="F2584" s="607" t="s">
        <v>150</v>
      </c>
      <c r="G2584" s="608">
        <v>2011</v>
      </c>
      <c r="H2584" s="342" t="s">
        <v>1208</v>
      </c>
      <c r="I2584" s="609" t="s">
        <v>2714</v>
      </c>
      <c r="J2584" s="607" t="s">
        <v>2644</v>
      </c>
      <c r="K2584" s="610">
        <v>42177.423668981479</v>
      </c>
      <c r="L2584" s="611">
        <v>42705</v>
      </c>
      <c r="M2584" s="306" t="s">
        <v>3435</v>
      </c>
      <c r="N2584" s="612">
        <v>7529</v>
      </c>
      <c r="O2584" s="298"/>
      <c r="P2584" s="298"/>
    </row>
    <row r="2585" spans="2:16" ht="12.75">
      <c r="B2585" s="613" t="s">
        <v>726</v>
      </c>
      <c r="C2585" s="314" t="s">
        <v>2311</v>
      </c>
      <c r="D2585" s="613" t="s">
        <v>2312</v>
      </c>
      <c r="E2585" s="314" t="s">
        <v>2313</v>
      </c>
      <c r="F2585" s="607" t="s">
        <v>150</v>
      </c>
      <c r="G2585" s="608">
        <v>2011</v>
      </c>
      <c r="H2585" s="342" t="s">
        <v>1208</v>
      </c>
      <c r="I2585" s="609" t="s">
        <v>2714</v>
      </c>
      <c r="J2585" s="607" t="s">
        <v>2633</v>
      </c>
      <c r="K2585" s="610">
        <v>42177.423668981479</v>
      </c>
      <c r="L2585" s="611">
        <v>42736</v>
      </c>
      <c r="M2585" s="306" t="s">
        <v>3435</v>
      </c>
      <c r="N2585" s="612">
        <v>11094</v>
      </c>
      <c r="O2585" s="298"/>
      <c r="P2585" s="298"/>
    </row>
    <row r="2586" spans="2:16" ht="12.75">
      <c r="B2586" s="613" t="s">
        <v>726</v>
      </c>
      <c r="C2586" s="314" t="s">
        <v>2311</v>
      </c>
      <c r="D2586" s="613" t="s">
        <v>2312</v>
      </c>
      <c r="E2586" s="314" t="s">
        <v>2313</v>
      </c>
      <c r="F2586" s="607" t="s">
        <v>150</v>
      </c>
      <c r="G2586" s="608">
        <v>2011</v>
      </c>
      <c r="H2586" s="342" t="s">
        <v>1208</v>
      </c>
      <c r="I2586" s="609" t="s">
        <v>2714</v>
      </c>
      <c r="J2586" s="607" t="s">
        <v>2634</v>
      </c>
      <c r="K2586" s="610">
        <v>42177.423668981479</v>
      </c>
      <c r="L2586" s="611">
        <v>42767</v>
      </c>
      <c r="M2586" s="306" t="s">
        <v>3435</v>
      </c>
      <c r="N2586" s="612">
        <v>18343</v>
      </c>
      <c r="O2586" s="298"/>
      <c r="P2586" s="298"/>
    </row>
    <row r="2587" spans="2:16" ht="12.75">
      <c r="B2587" s="613" t="s">
        <v>726</v>
      </c>
      <c r="C2587" s="314" t="s">
        <v>2311</v>
      </c>
      <c r="D2587" s="613" t="s">
        <v>2312</v>
      </c>
      <c r="E2587" s="314" t="s">
        <v>2313</v>
      </c>
      <c r="F2587" s="607" t="s">
        <v>150</v>
      </c>
      <c r="G2587" s="608">
        <v>2011</v>
      </c>
      <c r="H2587" s="342" t="s">
        <v>1208</v>
      </c>
      <c r="I2587" s="609" t="s">
        <v>2714</v>
      </c>
      <c r="J2587" s="607" t="s">
        <v>2635</v>
      </c>
      <c r="K2587" s="610">
        <v>42177.423668981479</v>
      </c>
      <c r="L2587" s="611">
        <v>42795</v>
      </c>
      <c r="M2587" s="306" t="s">
        <v>3435</v>
      </c>
      <c r="N2587" s="612">
        <v>20550</v>
      </c>
      <c r="O2587" s="298"/>
      <c r="P2587" s="298"/>
    </row>
    <row r="2588" spans="2:16" ht="12.75">
      <c r="B2588" s="613" t="s">
        <v>726</v>
      </c>
      <c r="C2588" s="314" t="s">
        <v>2311</v>
      </c>
      <c r="D2588" s="613" t="s">
        <v>2312</v>
      </c>
      <c r="E2588" s="314" t="s">
        <v>2313</v>
      </c>
      <c r="F2588" s="607" t="s">
        <v>150</v>
      </c>
      <c r="G2588" s="608">
        <v>2011</v>
      </c>
      <c r="H2588" s="342" t="s">
        <v>1208</v>
      </c>
      <c r="I2588" s="609" t="s">
        <v>2714</v>
      </c>
      <c r="J2588" s="607" t="s">
        <v>2636</v>
      </c>
      <c r="K2588" s="610">
        <v>42177.423668981479</v>
      </c>
      <c r="L2588" s="611">
        <v>42826</v>
      </c>
      <c r="M2588" s="306" t="s">
        <v>3435</v>
      </c>
      <c r="N2588" s="612">
        <v>34831</v>
      </c>
      <c r="O2588" s="298"/>
      <c r="P2588" s="298"/>
    </row>
    <row r="2589" spans="2:16" ht="12.75">
      <c r="B2589" s="613" t="s">
        <v>726</v>
      </c>
      <c r="C2589" s="314" t="s">
        <v>2311</v>
      </c>
      <c r="D2589" s="613" t="s">
        <v>2312</v>
      </c>
      <c r="E2589" s="314" t="s">
        <v>2313</v>
      </c>
      <c r="F2589" s="607" t="s">
        <v>150</v>
      </c>
      <c r="G2589" s="608">
        <v>2011</v>
      </c>
      <c r="H2589" s="342" t="s">
        <v>1208</v>
      </c>
      <c r="I2589" s="609" t="s">
        <v>2714</v>
      </c>
      <c r="J2589" s="607" t="s">
        <v>2637</v>
      </c>
      <c r="K2589" s="610">
        <v>42177.423668981479</v>
      </c>
      <c r="L2589" s="611">
        <v>42856</v>
      </c>
      <c r="M2589" s="306" t="s">
        <v>3435</v>
      </c>
      <c r="N2589" s="612">
        <v>39673</v>
      </c>
      <c r="O2589" s="298"/>
      <c r="P2589" s="298"/>
    </row>
    <row r="2590" spans="2:16" ht="12.75">
      <c r="B2590" s="613" t="s">
        <v>726</v>
      </c>
      <c r="C2590" s="314" t="s">
        <v>2311</v>
      </c>
      <c r="D2590" s="613" t="s">
        <v>2312</v>
      </c>
      <c r="E2590" s="314" t="s">
        <v>2313</v>
      </c>
      <c r="F2590" s="607" t="s">
        <v>150</v>
      </c>
      <c r="G2590" s="608">
        <v>2011</v>
      </c>
      <c r="H2590" s="342" t="s">
        <v>1208</v>
      </c>
      <c r="I2590" s="609" t="s">
        <v>2714</v>
      </c>
      <c r="J2590" s="607" t="s">
        <v>2638</v>
      </c>
      <c r="K2590" s="610">
        <v>42177.423668981479</v>
      </c>
      <c r="L2590" s="611">
        <v>42887</v>
      </c>
      <c r="M2590" s="306" t="s">
        <v>3435</v>
      </c>
      <c r="N2590" s="612">
        <v>47565</v>
      </c>
      <c r="O2590" s="298"/>
      <c r="P2590" s="298"/>
    </row>
    <row r="2591" spans="2:16" ht="12.75">
      <c r="B2591" s="613" t="s">
        <v>726</v>
      </c>
      <c r="C2591" s="314" t="s">
        <v>2311</v>
      </c>
      <c r="D2591" s="613" t="s">
        <v>2312</v>
      </c>
      <c r="E2591" s="314" t="s">
        <v>2313</v>
      </c>
      <c r="F2591" s="607" t="s">
        <v>150</v>
      </c>
      <c r="G2591" s="608">
        <v>2011</v>
      </c>
      <c r="H2591" s="342" t="s">
        <v>1208</v>
      </c>
      <c r="I2591" s="609" t="s">
        <v>2714</v>
      </c>
      <c r="J2591" s="607" t="s">
        <v>2639</v>
      </c>
      <c r="K2591" s="610">
        <v>42177.423680555556</v>
      </c>
      <c r="L2591" s="611">
        <v>42917</v>
      </c>
      <c r="M2591" s="306" t="s">
        <v>3435</v>
      </c>
      <c r="N2591" s="612">
        <v>42360</v>
      </c>
      <c r="O2591" s="298"/>
      <c r="P2591" s="298"/>
    </row>
    <row r="2592" spans="2:16" ht="12.75">
      <c r="B2592" s="613" t="s">
        <v>726</v>
      </c>
      <c r="C2592" s="314" t="s">
        <v>2311</v>
      </c>
      <c r="D2592" s="613" t="s">
        <v>2312</v>
      </c>
      <c r="E2592" s="314" t="s">
        <v>2313</v>
      </c>
      <c r="F2592" s="607" t="s">
        <v>150</v>
      </c>
      <c r="G2592" s="608">
        <v>2011</v>
      </c>
      <c r="H2592" s="342" t="s">
        <v>1208</v>
      </c>
      <c r="I2592" s="609" t="s">
        <v>2714</v>
      </c>
      <c r="J2592" s="607" t="s">
        <v>2640</v>
      </c>
      <c r="K2592" s="610">
        <v>42177.423680555556</v>
      </c>
      <c r="L2592" s="611">
        <v>42948</v>
      </c>
      <c r="M2592" s="306" t="s">
        <v>3435</v>
      </c>
      <c r="N2592" s="612">
        <v>37859</v>
      </c>
      <c r="O2592" s="298"/>
      <c r="P2592" s="298"/>
    </row>
    <row r="2593" spans="2:16" ht="12.75">
      <c r="B2593" s="613" t="s">
        <v>726</v>
      </c>
      <c r="C2593" s="314" t="s">
        <v>2311</v>
      </c>
      <c r="D2593" s="613" t="s">
        <v>2312</v>
      </c>
      <c r="E2593" s="314" t="s">
        <v>2313</v>
      </c>
      <c r="F2593" s="607" t="s">
        <v>150</v>
      </c>
      <c r="G2593" s="608">
        <v>2011</v>
      </c>
      <c r="H2593" s="342" t="s">
        <v>1208</v>
      </c>
      <c r="I2593" s="609" t="s">
        <v>2714</v>
      </c>
      <c r="J2593" s="607" t="s">
        <v>2641</v>
      </c>
      <c r="K2593" s="610">
        <v>42177.423680555556</v>
      </c>
      <c r="L2593" s="611">
        <v>42979</v>
      </c>
      <c r="M2593" s="306" t="s">
        <v>3435</v>
      </c>
      <c r="N2593" s="612">
        <v>13810</v>
      </c>
      <c r="O2593" s="298"/>
      <c r="P2593" s="298"/>
    </row>
    <row r="2594" spans="2:16" ht="12.75">
      <c r="B2594" s="613" t="s">
        <v>726</v>
      </c>
      <c r="C2594" s="314" t="s">
        <v>2311</v>
      </c>
      <c r="D2594" s="613" t="s">
        <v>2312</v>
      </c>
      <c r="E2594" s="314" t="s">
        <v>2313</v>
      </c>
      <c r="F2594" s="607" t="s">
        <v>150</v>
      </c>
      <c r="G2594" s="608">
        <v>2011</v>
      </c>
      <c r="H2594" s="342" t="s">
        <v>1208</v>
      </c>
      <c r="I2594" s="609" t="s">
        <v>2714</v>
      </c>
      <c r="J2594" s="607" t="s">
        <v>2643</v>
      </c>
      <c r="K2594" s="610">
        <v>42177.423680555556</v>
      </c>
      <c r="L2594" s="611">
        <v>43040</v>
      </c>
      <c r="M2594" s="306" t="s">
        <v>3435</v>
      </c>
      <c r="N2594" s="612">
        <v>13431</v>
      </c>
      <c r="O2594" s="298"/>
      <c r="P2594" s="298"/>
    </row>
    <row r="2595" spans="2:16" ht="12.75">
      <c r="B2595" s="613" t="s">
        <v>644</v>
      </c>
      <c r="C2595" s="314" t="s">
        <v>2109</v>
      </c>
      <c r="D2595" s="613" t="s">
        <v>2110</v>
      </c>
      <c r="E2595" s="314" t="s">
        <v>2111</v>
      </c>
      <c r="F2595" s="607" t="s">
        <v>151</v>
      </c>
      <c r="G2595" s="608">
        <v>2007</v>
      </c>
      <c r="H2595" s="342" t="s">
        <v>1208</v>
      </c>
      <c r="I2595" s="609" t="s">
        <v>2714</v>
      </c>
      <c r="J2595" s="607" t="s">
        <v>2644</v>
      </c>
      <c r="K2595" s="610">
        <v>42177.423668981479</v>
      </c>
      <c r="L2595" s="611">
        <v>42705</v>
      </c>
      <c r="M2595" s="306" t="s">
        <v>3435</v>
      </c>
      <c r="N2595" s="612">
        <v>10274</v>
      </c>
      <c r="O2595" s="298"/>
      <c r="P2595" s="298"/>
    </row>
    <row r="2596" spans="2:16" ht="12.75">
      <c r="B2596" s="613" t="s">
        <v>644</v>
      </c>
      <c r="C2596" s="314" t="s">
        <v>2109</v>
      </c>
      <c r="D2596" s="613" t="s">
        <v>2110</v>
      </c>
      <c r="E2596" s="314" t="s">
        <v>2111</v>
      </c>
      <c r="F2596" s="607" t="s">
        <v>151</v>
      </c>
      <c r="G2596" s="608">
        <v>2007</v>
      </c>
      <c r="H2596" s="342" t="s">
        <v>1208</v>
      </c>
      <c r="I2596" s="609" t="s">
        <v>2714</v>
      </c>
      <c r="J2596" s="607" t="s">
        <v>2633</v>
      </c>
      <c r="K2596" s="610">
        <v>42177.423668981479</v>
      </c>
      <c r="L2596" s="611">
        <v>42736</v>
      </c>
      <c r="M2596" s="306" t="s">
        <v>3435</v>
      </c>
      <c r="N2596" s="612">
        <v>16164</v>
      </c>
      <c r="O2596" s="298"/>
      <c r="P2596" s="298"/>
    </row>
    <row r="2597" spans="2:16" ht="12.75">
      <c r="B2597" s="613" t="s">
        <v>644</v>
      </c>
      <c r="C2597" s="314" t="s">
        <v>2109</v>
      </c>
      <c r="D2597" s="613" t="s">
        <v>2110</v>
      </c>
      <c r="E2597" s="314" t="s">
        <v>2111</v>
      </c>
      <c r="F2597" s="607" t="s">
        <v>151</v>
      </c>
      <c r="G2597" s="608">
        <v>2007</v>
      </c>
      <c r="H2597" s="342" t="s">
        <v>1208</v>
      </c>
      <c r="I2597" s="609" t="s">
        <v>2714</v>
      </c>
      <c r="J2597" s="607" t="s">
        <v>2634</v>
      </c>
      <c r="K2597" s="610">
        <v>42177.423668981479</v>
      </c>
      <c r="L2597" s="611">
        <v>42767</v>
      </c>
      <c r="M2597" s="306" t="s">
        <v>3435</v>
      </c>
      <c r="N2597" s="612">
        <v>25999</v>
      </c>
      <c r="O2597" s="298"/>
      <c r="P2597" s="298"/>
    </row>
    <row r="2598" spans="2:16" ht="12.75">
      <c r="B2598" s="613" t="s">
        <v>644</v>
      </c>
      <c r="C2598" s="314" t="s">
        <v>2109</v>
      </c>
      <c r="D2598" s="613" t="s">
        <v>2110</v>
      </c>
      <c r="E2598" s="314" t="s">
        <v>2111</v>
      </c>
      <c r="F2598" s="607" t="s">
        <v>151</v>
      </c>
      <c r="G2598" s="608">
        <v>2007</v>
      </c>
      <c r="H2598" s="342" t="s">
        <v>1208</v>
      </c>
      <c r="I2598" s="609" t="s">
        <v>2714</v>
      </c>
      <c r="J2598" s="607" t="s">
        <v>2635</v>
      </c>
      <c r="K2598" s="610">
        <v>42177.423668981479</v>
      </c>
      <c r="L2598" s="611">
        <v>42795</v>
      </c>
      <c r="M2598" s="306" t="s">
        <v>3435</v>
      </c>
      <c r="N2598" s="612">
        <v>28482</v>
      </c>
      <c r="O2598" s="298"/>
      <c r="P2598" s="298"/>
    </row>
    <row r="2599" spans="2:16" ht="12.75">
      <c r="B2599" s="613" t="s">
        <v>644</v>
      </c>
      <c r="C2599" s="314" t="s">
        <v>2109</v>
      </c>
      <c r="D2599" s="613" t="s">
        <v>2110</v>
      </c>
      <c r="E2599" s="314" t="s">
        <v>2111</v>
      </c>
      <c r="F2599" s="607" t="s">
        <v>151</v>
      </c>
      <c r="G2599" s="608">
        <v>2007</v>
      </c>
      <c r="H2599" s="342" t="s">
        <v>1208</v>
      </c>
      <c r="I2599" s="609" t="s">
        <v>2714</v>
      </c>
      <c r="J2599" s="607" t="s">
        <v>2636</v>
      </c>
      <c r="K2599" s="610">
        <v>42177.423668981479</v>
      </c>
      <c r="L2599" s="611">
        <v>42826</v>
      </c>
      <c r="M2599" s="306" t="s">
        <v>3435</v>
      </c>
      <c r="N2599" s="612">
        <v>48276</v>
      </c>
      <c r="O2599" s="298"/>
      <c r="P2599" s="298"/>
    </row>
    <row r="2600" spans="2:16" ht="12.75">
      <c r="B2600" s="613" t="s">
        <v>644</v>
      </c>
      <c r="C2600" s="314" t="s">
        <v>2109</v>
      </c>
      <c r="D2600" s="613" t="s">
        <v>2110</v>
      </c>
      <c r="E2600" s="314" t="s">
        <v>2111</v>
      </c>
      <c r="F2600" s="607" t="s">
        <v>151</v>
      </c>
      <c r="G2600" s="608">
        <v>2007</v>
      </c>
      <c r="H2600" s="342" t="s">
        <v>1208</v>
      </c>
      <c r="I2600" s="609" t="s">
        <v>2714</v>
      </c>
      <c r="J2600" s="607" t="s">
        <v>2637</v>
      </c>
      <c r="K2600" s="610">
        <v>42177.423668981479</v>
      </c>
      <c r="L2600" s="611">
        <v>42856</v>
      </c>
      <c r="M2600" s="306" t="s">
        <v>3435</v>
      </c>
      <c r="N2600" s="612">
        <v>54328</v>
      </c>
      <c r="O2600" s="298"/>
      <c r="P2600" s="298"/>
    </row>
    <row r="2601" spans="2:16" ht="12.75">
      <c r="B2601" s="613" t="s">
        <v>644</v>
      </c>
      <c r="C2601" s="314" t="s">
        <v>2109</v>
      </c>
      <c r="D2601" s="613" t="s">
        <v>2110</v>
      </c>
      <c r="E2601" s="314" t="s">
        <v>2111</v>
      </c>
      <c r="F2601" s="607" t="s">
        <v>151</v>
      </c>
      <c r="G2601" s="608">
        <v>2007</v>
      </c>
      <c r="H2601" s="342" t="s">
        <v>1208</v>
      </c>
      <c r="I2601" s="609" t="s">
        <v>2714</v>
      </c>
      <c r="J2601" s="607" t="s">
        <v>2638</v>
      </c>
      <c r="K2601" s="610">
        <v>42177.423668981479</v>
      </c>
      <c r="L2601" s="611">
        <v>42887</v>
      </c>
      <c r="M2601" s="306" t="s">
        <v>3435</v>
      </c>
      <c r="N2601" s="612">
        <v>65130</v>
      </c>
      <c r="O2601" s="298"/>
      <c r="P2601" s="298"/>
    </row>
    <row r="2602" spans="2:16" ht="12.75">
      <c r="B2602" s="613" t="s">
        <v>644</v>
      </c>
      <c r="C2602" s="314" t="s">
        <v>2109</v>
      </c>
      <c r="D2602" s="613" t="s">
        <v>2110</v>
      </c>
      <c r="E2602" s="314" t="s">
        <v>2111</v>
      </c>
      <c r="F2602" s="607" t="s">
        <v>151</v>
      </c>
      <c r="G2602" s="608">
        <v>2007</v>
      </c>
      <c r="H2602" s="342" t="s">
        <v>1208</v>
      </c>
      <c r="I2602" s="609" t="s">
        <v>2714</v>
      </c>
      <c r="J2602" s="607" t="s">
        <v>2639</v>
      </c>
      <c r="K2602" s="610">
        <v>42177.423680555556</v>
      </c>
      <c r="L2602" s="611">
        <v>42917</v>
      </c>
      <c r="M2602" s="306" t="s">
        <v>3435</v>
      </c>
      <c r="N2602" s="612">
        <v>59489</v>
      </c>
      <c r="O2602" s="298"/>
      <c r="P2602" s="298"/>
    </row>
    <row r="2603" spans="2:16" ht="12.75">
      <c r="B2603" s="613" t="s">
        <v>644</v>
      </c>
      <c r="C2603" s="314" t="s">
        <v>2109</v>
      </c>
      <c r="D2603" s="613" t="s">
        <v>2110</v>
      </c>
      <c r="E2603" s="314" t="s">
        <v>2111</v>
      </c>
      <c r="F2603" s="607" t="s">
        <v>151</v>
      </c>
      <c r="G2603" s="608">
        <v>2007</v>
      </c>
      <c r="H2603" s="342" t="s">
        <v>1208</v>
      </c>
      <c r="I2603" s="609" t="s">
        <v>2714</v>
      </c>
      <c r="J2603" s="607" t="s">
        <v>2640</v>
      </c>
      <c r="K2603" s="610">
        <v>42177.423680555556</v>
      </c>
      <c r="L2603" s="611">
        <v>42948</v>
      </c>
      <c r="M2603" s="306" t="s">
        <v>3435</v>
      </c>
      <c r="N2603" s="612">
        <v>43656</v>
      </c>
      <c r="O2603" s="298"/>
      <c r="P2603" s="298"/>
    </row>
    <row r="2604" spans="2:16" ht="12.75">
      <c r="B2604" s="613" t="s">
        <v>644</v>
      </c>
      <c r="C2604" s="314" t="s">
        <v>2109</v>
      </c>
      <c r="D2604" s="613" t="s">
        <v>2110</v>
      </c>
      <c r="E2604" s="314" t="s">
        <v>2111</v>
      </c>
      <c r="F2604" s="607" t="s">
        <v>151</v>
      </c>
      <c r="G2604" s="608">
        <v>2007</v>
      </c>
      <c r="H2604" s="342" t="s">
        <v>1208</v>
      </c>
      <c r="I2604" s="609" t="s">
        <v>2714</v>
      </c>
      <c r="J2604" s="607" t="s">
        <v>2641</v>
      </c>
      <c r="K2604" s="610">
        <v>42177.423680555556</v>
      </c>
      <c r="L2604" s="611">
        <v>42979</v>
      </c>
      <c r="M2604" s="306" t="s">
        <v>3435</v>
      </c>
      <c r="N2604" s="612">
        <v>19622</v>
      </c>
      <c r="O2604" s="298"/>
      <c r="P2604" s="298"/>
    </row>
    <row r="2605" spans="2:16" ht="12.75">
      <c r="B2605" s="613" t="s">
        <v>644</v>
      </c>
      <c r="C2605" s="314" t="s">
        <v>2109</v>
      </c>
      <c r="D2605" s="613" t="s">
        <v>2110</v>
      </c>
      <c r="E2605" s="314" t="s">
        <v>2111</v>
      </c>
      <c r="F2605" s="607" t="s">
        <v>151</v>
      </c>
      <c r="G2605" s="608">
        <v>2007</v>
      </c>
      <c r="H2605" s="342" t="s">
        <v>1208</v>
      </c>
      <c r="I2605" s="609" t="s">
        <v>2714</v>
      </c>
      <c r="J2605" s="607" t="s">
        <v>2642</v>
      </c>
      <c r="K2605" s="610">
        <v>42177.423680555556</v>
      </c>
      <c r="L2605" s="611">
        <v>43009</v>
      </c>
      <c r="M2605" s="306" t="s">
        <v>3435</v>
      </c>
      <c r="N2605" s="612">
        <v>8872</v>
      </c>
      <c r="O2605" s="298"/>
      <c r="P2605" s="298"/>
    </row>
    <row r="2606" spans="2:16" ht="12.75">
      <c r="B2606" s="613" t="s">
        <v>644</v>
      </c>
      <c r="C2606" s="314" t="s">
        <v>2109</v>
      </c>
      <c r="D2606" s="613" t="s">
        <v>2110</v>
      </c>
      <c r="E2606" s="314" t="s">
        <v>2111</v>
      </c>
      <c r="F2606" s="607" t="s">
        <v>151</v>
      </c>
      <c r="G2606" s="608">
        <v>2007</v>
      </c>
      <c r="H2606" s="342" t="s">
        <v>1208</v>
      </c>
      <c r="I2606" s="609" t="s">
        <v>2714</v>
      </c>
      <c r="J2606" s="607" t="s">
        <v>2643</v>
      </c>
      <c r="K2606" s="610">
        <v>42177.423680555556</v>
      </c>
      <c r="L2606" s="611">
        <v>43040</v>
      </c>
      <c r="M2606" s="306" t="s">
        <v>3435</v>
      </c>
      <c r="N2606" s="612">
        <v>21388</v>
      </c>
      <c r="O2606" s="298"/>
      <c r="P2606" s="298"/>
    </row>
    <row r="2607" spans="2:16" ht="12.75">
      <c r="B2607" s="613" t="s">
        <v>679</v>
      </c>
      <c r="C2607" s="314" t="s">
        <v>2100</v>
      </c>
      <c r="D2607" s="613" t="s">
        <v>2101</v>
      </c>
      <c r="E2607" s="314" t="s">
        <v>2102</v>
      </c>
      <c r="F2607" s="607" t="s">
        <v>151</v>
      </c>
      <c r="G2607" s="608">
        <v>2009</v>
      </c>
      <c r="H2607" s="342" t="s">
        <v>1208</v>
      </c>
      <c r="I2607" s="609" t="s">
        <v>2714</v>
      </c>
      <c r="J2607" s="607" t="s">
        <v>2635</v>
      </c>
      <c r="K2607" s="610">
        <v>42177.422858796293</v>
      </c>
      <c r="L2607" s="611">
        <v>42795</v>
      </c>
      <c r="M2607" s="306" t="s">
        <v>3435</v>
      </c>
      <c r="N2607" s="612">
        <v>8</v>
      </c>
      <c r="O2607" s="298"/>
      <c r="P2607" s="298"/>
    </row>
    <row r="2608" spans="2:16" ht="12.75">
      <c r="B2608" s="613" t="s">
        <v>679</v>
      </c>
      <c r="C2608" s="314" t="s">
        <v>2100</v>
      </c>
      <c r="D2608" s="613" t="s">
        <v>2101</v>
      </c>
      <c r="E2608" s="314" t="s">
        <v>2102</v>
      </c>
      <c r="F2608" s="607" t="s">
        <v>151</v>
      </c>
      <c r="G2608" s="608">
        <v>2009</v>
      </c>
      <c r="H2608" s="342" t="s">
        <v>1208</v>
      </c>
      <c r="I2608" s="609" t="s">
        <v>2714</v>
      </c>
      <c r="J2608" s="607" t="s">
        <v>2636</v>
      </c>
      <c r="K2608" s="610">
        <v>42177.422858796293</v>
      </c>
      <c r="L2608" s="611">
        <v>42826</v>
      </c>
      <c r="M2608" s="306" t="s">
        <v>3435</v>
      </c>
      <c r="N2608" s="612">
        <v>15</v>
      </c>
      <c r="O2608" s="298"/>
      <c r="P2608" s="298"/>
    </row>
    <row r="2609" spans="2:16" ht="12.75">
      <c r="B2609" s="613" t="s">
        <v>679</v>
      </c>
      <c r="C2609" s="314" t="s">
        <v>2100</v>
      </c>
      <c r="D2609" s="613" t="s">
        <v>2101</v>
      </c>
      <c r="E2609" s="314" t="s">
        <v>2102</v>
      </c>
      <c r="F2609" s="607" t="s">
        <v>151</v>
      </c>
      <c r="G2609" s="608">
        <v>2009</v>
      </c>
      <c r="H2609" s="342" t="s">
        <v>1208</v>
      </c>
      <c r="I2609" s="609" t="s">
        <v>2714</v>
      </c>
      <c r="J2609" s="607" t="s">
        <v>2637</v>
      </c>
      <c r="K2609" s="610">
        <v>42177.422858796293</v>
      </c>
      <c r="L2609" s="611">
        <v>42856</v>
      </c>
      <c r="M2609" s="306" t="s">
        <v>3435</v>
      </c>
      <c r="N2609" s="612">
        <v>18</v>
      </c>
      <c r="O2609" s="298"/>
      <c r="P2609" s="298"/>
    </row>
    <row r="2610" spans="2:16" ht="12.75">
      <c r="B2610" s="613" t="s">
        <v>679</v>
      </c>
      <c r="C2610" s="314" t="s">
        <v>2100</v>
      </c>
      <c r="D2610" s="613" t="s">
        <v>2101</v>
      </c>
      <c r="E2610" s="314" t="s">
        <v>2102</v>
      </c>
      <c r="F2610" s="607" t="s">
        <v>151</v>
      </c>
      <c r="G2610" s="608">
        <v>2009</v>
      </c>
      <c r="H2610" s="342" t="s">
        <v>1208</v>
      </c>
      <c r="I2610" s="609" t="s">
        <v>2714</v>
      </c>
      <c r="J2610" s="607" t="s">
        <v>2638</v>
      </c>
      <c r="K2610" s="610">
        <v>42177.422858796293</v>
      </c>
      <c r="L2610" s="611">
        <v>42887</v>
      </c>
      <c r="M2610" s="306" t="s">
        <v>3435</v>
      </c>
      <c r="N2610" s="612">
        <v>19</v>
      </c>
      <c r="O2610" s="298"/>
      <c r="P2610" s="298"/>
    </row>
    <row r="2611" spans="2:16" ht="12.75">
      <c r="B2611" s="613" t="s">
        <v>679</v>
      </c>
      <c r="C2611" s="314" t="s">
        <v>2100</v>
      </c>
      <c r="D2611" s="613" t="s">
        <v>2101</v>
      </c>
      <c r="E2611" s="314" t="s">
        <v>2102</v>
      </c>
      <c r="F2611" s="607" t="s">
        <v>151</v>
      </c>
      <c r="G2611" s="608">
        <v>2009</v>
      </c>
      <c r="H2611" s="342" t="s">
        <v>1208</v>
      </c>
      <c r="I2611" s="609" t="s">
        <v>2714</v>
      </c>
      <c r="J2611" s="607" t="s">
        <v>2639</v>
      </c>
      <c r="K2611" s="610">
        <v>42177.422858796293</v>
      </c>
      <c r="L2611" s="611">
        <v>42917</v>
      </c>
      <c r="M2611" s="306" t="s">
        <v>3435</v>
      </c>
      <c r="N2611" s="612">
        <v>20</v>
      </c>
      <c r="O2611" s="298"/>
      <c r="P2611" s="298"/>
    </row>
    <row r="2612" spans="2:16" ht="12.75">
      <c r="B2612" s="613" t="s">
        <v>679</v>
      </c>
      <c r="C2612" s="314" t="s">
        <v>2100</v>
      </c>
      <c r="D2612" s="613" t="s">
        <v>2101</v>
      </c>
      <c r="E2612" s="314" t="s">
        <v>2102</v>
      </c>
      <c r="F2612" s="607" t="s">
        <v>151</v>
      </c>
      <c r="G2612" s="608">
        <v>2009</v>
      </c>
      <c r="H2612" s="342" t="s">
        <v>1208</v>
      </c>
      <c r="I2612" s="609" t="s">
        <v>2714</v>
      </c>
      <c r="J2612" s="607" t="s">
        <v>2640</v>
      </c>
      <c r="K2612" s="610">
        <v>42177.422858796293</v>
      </c>
      <c r="L2612" s="611">
        <v>42948</v>
      </c>
      <c r="M2612" s="306" t="s">
        <v>3435</v>
      </c>
      <c r="N2612" s="612">
        <v>19</v>
      </c>
      <c r="O2612" s="298"/>
      <c r="P2612" s="298"/>
    </row>
    <row r="2613" spans="2:16" ht="12.75">
      <c r="B2613" s="613" t="s">
        <v>679</v>
      </c>
      <c r="C2613" s="314" t="s">
        <v>2100</v>
      </c>
      <c r="D2613" s="613" t="s">
        <v>2101</v>
      </c>
      <c r="E2613" s="314" t="s">
        <v>2102</v>
      </c>
      <c r="F2613" s="607" t="s">
        <v>151</v>
      </c>
      <c r="G2613" s="608">
        <v>2009</v>
      </c>
      <c r="H2613" s="342" t="s">
        <v>1208</v>
      </c>
      <c r="I2613" s="609" t="s">
        <v>2714</v>
      </c>
      <c r="J2613" s="607" t="s">
        <v>2641</v>
      </c>
      <c r="K2613" s="610">
        <v>42177.422858796293</v>
      </c>
      <c r="L2613" s="611">
        <v>42979</v>
      </c>
      <c r="M2613" s="306" t="s">
        <v>3435</v>
      </c>
      <c r="N2613" s="612">
        <v>9</v>
      </c>
      <c r="O2613" s="298"/>
      <c r="P2613" s="298"/>
    </row>
    <row r="2614" spans="2:16" ht="12.75">
      <c r="B2614" s="613" t="s">
        <v>562</v>
      </c>
      <c r="C2614" s="314" t="s">
        <v>1676</v>
      </c>
      <c r="D2614" s="613" t="s">
        <v>1677</v>
      </c>
      <c r="E2614" s="314" t="s">
        <v>1678</v>
      </c>
      <c r="F2614" s="607" t="s">
        <v>151</v>
      </c>
      <c r="G2614" s="608" t="s">
        <v>147</v>
      </c>
      <c r="H2614" s="342" t="s">
        <v>1208</v>
      </c>
      <c r="I2614" s="609" t="s">
        <v>2714</v>
      </c>
      <c r="J2614" s="607" t="s">
        <v>2644</v>
      </c>
      <c r="K2614" s="610">
        <v>42177.423668981479</v>
      </c>
      <c r="L2614" s="611">
        <v>42705</v>
      </c>
      <c r="M2614" s="306" t="s">
        <v>3435</v>
      </c>
      <c r="N2614" s="612">
        <v>9083</v>
      </c>
      <c r="O2614" s="298"/>
      <c r="P2614" s="298"/>
    </row>
    <row r="2615" spans="2:16" ht="12.75">
      <c r="B2615" s="613" t="s">
        <v>562</v>
      </c>
      <c r="C2615" s="314" t="s">
        <v>1676</v>
      </c>
      <c r="D2615" s="613" t="s">
        <v>1677</v>
      </c>
      <c r="E2615" s="314" t="s">
        <v>1678</v>
      </c>
      <c r="F2615" s="607" t="s">
        <v>151</v>
      </c>
      <c r="G2615" s="608" t="s">
        <v>147</v>
      </c>
      <c r="H2615" s="342" t="s">
        <v>1208</v>
      </c>
      <c r="I2615" s="609" t="s">
        <v>2714</v>
      </c>
      <c r="J2615" s="607" t="s">
        <v>2633</v>
      </c>
      <c r="K2615" s="610">
        <v>42177.423668981479</v>
      </c>
      <c r="L2615" s="611">
        <v>42736</v>
      </c>
      <c r="M2615" s="306" t="s">
        <v>3435</v>
      </c>
      <c r="N2615" s="612">
        <v>7762</v>
      </c>
      <c r="O2615" s="298"/>
      <c r="P2615" s="298"/>
    </row>
    <row r="2616" spans="2:16" ht="12.75">
      <c r="B2616" s="613" t="s">
        <v>562</v>
      </c>
      <c r="C2616" s="314" t="s">
        <v>1676</v>
      </c>
      <c r="D2616" s="613" t="s">
        <v>1677</v>
      </c>
      <c r="E2616" s="314" t="s">
        <v>1678</v>
      </c>
      <c r="F2616" s="607" t="s">
        <v>151</v>
      </c>
      <c r="G2616" s="608" t="s">
        <v>147</v>
      </c>
      <c r="H2616" s="342" t="s">
        <v>1208</v>
      </c>
      <c r="I2616" s="609" t="s">
        <v>2714</v>
      </c>
      <c r="J2616" s="607" t="s">
        <v>2634</v>
      </c>
      <c r="K2616" s="610">
        <v>42177.423668981479</v>
      </c>
      <c r="L2616" s="611">
        <v>42767</v>
      </c>
      <c r="M2616" s="306" t="s">
        <v>3435</v>
      </c>
      <c r="N2616" s="612">
        <v>7417</v>
      </c>
      <c r="O2616" s="298"/>
      <c r="P2616" s="298"/>
    </row>
    <row r="2617" spans="2:16" ht="12.75">
      <c r="B2617" s="613" t="s">
        <v>562</v>
      </c>
      <c r="C2617" s="314" t="s">
        <v>1676</v>
      </c>
      <c r="D2617" s="613" t="s">
        <v>1677</v>
      </c>
      <c r="E2617" s="314" t="s">
        <v>1678</v>
      </c>
      <c r="F2617" s="607" t="s">
        <v>151</v>
      </c>
      <c r="G2617" s="608" t="s">
        <v>147</v>
      </c>
      <c r="H2617" s="342" t="s">
        <v>1208</v>
      </c>
      <c r="I2617" s="609" t="s">
        <v>2714</v>
      </c>
      <c r="J2617" s="607" t="s">
        <v>2635</v>
      </c>
      <c r="K2617" s="610">
        <v>42177.423668981479</v>
      </c>
      <c r="L2617" s="611">
        <v>42795</v>
      </c>
      <c r="M2617" s="306" t="s">
        <v>3435</v>
      </c>
      <c r="N2617" s="612">
        <v>5096</v>
      </c>
      <c r="O2617" s="298"/>
      <c r="P2617" s="298"/>
    </row>
    <row r="2618" spans="2:16" ht="12.75">
      <c r="B2618" s="613" t="s">
        <v>562</v>
      </c>
      <c r="C2618" s="314" t="s">
        <v>1676</v>
      </c>
      <c r="D2618" s="613" t="s">
        <v>1677</v>
      </c>
      <c r="E2618" s="314" t="s">
        <v>1678</v>
      </c>
      <c r="F2618" s="607" t="s">
        <v>151</v>
      </c>
      <c r="G2618" s="608" t="s">
        <v>147</v>
      </c>
      <c r="H2618" s="342" t="s">
        <v>1208</v>
      </c>
      <c r="I2618" s="609" t="s">
        <v>2714</v>
      </c>
      <c r="J2618" s="607" t="s">
        <v>2636</v>
      </c>
      <c r="K2618" s="610">
        <v>42177.423668981479</v>
      </c>
      <c r="L2618" s="611">
        <v>42826</v>
      </c>
      <c r="M2618" s="306" t="s">
        <v>3435</v>
      </c>
      <c r="N2618" s="612">
        <v>9157</v>
      </c>
      <c r="O2618" s="298"/>
      <c r="P2618" s="298"/>
    </row>
    <row r="2619" spans="2:16" ht="12.75">
      <c r="B2619" s="613" t="s">
        <v>562</v>
      </c>
      <c r="C2619" s="314" t="s">
        <v>1676</v>
      </c>
      <c r="D2619" s="613" t="s">
        <v>1677</v>
      </c>
      <c r="E2619" s="314" t="s">
        <v>1678</v>
      </c>
      <c r="F2619" s="607" t="s">
        <v>151</v>
      </c>
      <c r="G2619" s="608" t="s">
        <v>147</v>
      </c>
      <c r="H2619" s="342" t="s">
        <v>1208</v>
      </c>
      <c r="I2619" s="609" t="s">
        <v>2714</v>
      </c>
      <c r="J2619" s="607" t="s">
        <v>2637</v>
      </c>
      <c r="K2619" s="610">
        <v>42177.423668981479</v>
      </c>
      <c r="L2619" s="611">
        <v>42856</v>
      </c>
      <c r="M2619" s="306" t="s">
        <v>3435</v>
      </c>
      <c r="N2619" s="612">
        <v>9393</v>
      </c>
      <c r="O2619" s="298"/>
      <c r="P2619" s="298"/>
    </row>
    <row r="2620" spans="2:16" ht="12.75">
      <c r="B2620" s="613" t="s">
        <v>562</v>
      </c>
      <c r="C2620" s="314" t="s">
        <v>1676</v>
      </c>
      <c r="D2620" s="613" t="s">
        <v>1677</v>
      </c>
      <c r="E2620" s="314" t="s">
        <v>1678</v>
      </c>
      <c r="F2620" s="607" t="s">
        <v>151</v>
      </c>
      <c r="G2620" s="608" t="s">
        <v>147</v>
      </c>
      <c r="H2620" s="342" t="s">
        <v>1208</v>
      </c>
      <c r="I2620" s="609" t="s">
        <v>2714</v>
      </c>
      <c r="J2620" s="607" t="s">
        <v>2638</v>
      </c>
      <c r="K2620" s="610">
        <v>42177.423668981479</v>
      </c>
      <c r="L2620" s="611">
        <v>42887</v>
      </c>
      <c r="M2620" s="306" t="s">
        <v>3435</v>
      </c>
      <c r="N2620" s="612">
        <v>9053</v>
      </c>
      <c r="O2620" s="298"/>
      <c r="P2620" s="298"/>
    </row>
    <row r="2621" spans="2:16" ht="12.75">
      <c r="B2621" s="613" t="s">
        <v>562</v>
      </c>
      <c r="C2621" s="314" t="s">
        <v>1676</v>
      </c>
      <c r="D2621" s="613" t="s">
        <v>1677</v>
      </c>
      <c r="E2621" s="314" t="s">
        <v>1678</v>
      </c>
      <c r="F2621" s="607" t="s">
        <v>151</v>
      </c>
      <c r="G2621" s="608" t="s">
        <v>147</v>
      </c>
      <c r="H2621" s="342" t="s">
        <v>1208</v>
      </c>
      <c r="I2621" s="609" t="s">
        <v>2714</v>
      </c>
      <c r="J2621" s="607" t="s">
        <v>2639</v>
      </c>
      <c r="K2621" s="610">
        <v>42177.423680555556</v>
      </c>
      <c r="L2621" s="611">
        <v>42917</v>
      </c>
      <c r="M2621" s="306" t="s">
        <v>3435</v>
      </c>
      <c r="N2621" s="612">
        <v>8981</v>
      </c>
      <c r="O2621" s="298"/>
      <c r="P2621" s="298"/>
    </row>
    <row r="2622" spans="2:16" ht="12.75">
      <c r="B2622" s="613" t="s">
        <v>562</v>
      </c>
      <c r="C2622" s="314" t="s">
        <v>1676</v>
      </c>
      <c r="D2622" s="613" t="s">
        <v>1677</v>
      </c>
      <c r="E2622" s="314" t="s">
        <v>1678</v>
      </c>
      <c r="F2622" s="607" t="s">
        <v>151</v>
      </c>
      <c r="G2622" s="608" t="s">
        <v>147</v>
      </c>
      <c r="H2622" s="342" t="s">
        <v>1208</v>
      </c>
      <c r="I2622" s="609" t="s">
        <v>2714</v>
      </c>
      <c r="J2622" s="607" t="s">
        <v>2640</v>
      </c>
      <c r="K2622" s="610">
        <v>42177.423680555556</v>
      </c>
      <c r="L2622" s="611">
        <v>42948</v>
      </c>
      <c r="M2622" s="306" t="s">
        <v>3435</v>
      </c>
      <c r="N2622" s="612">
        <v>8029</v>
      </c>
      <c r="O2622" s="298"/>
      <c r="P2622" s="298"/>
    </row>
    <row r="2623" spans="2:16" ht="12.75">
      <c r="B2623" s="613" t="s">
        <v>562</v>
      </c>
      <c r="C2623" s="314" t="s">
        <v>1676</v>
      </c>
      <c r="D2623" s="613" t="s">
        <v>1677</v>
      </c>
      <c r="E2623" s="314" t="s">
        <v>1678</v>
      </c>
      <c r="F2623" s="607" t="s">
        <v>151</v>
      </c>
      <c r="G2623" s="608" t="s">
        <v>147</v>
      </c>
      <c r="H2623" s="342" t="s">
        <v>1208</v>
      </c>
      <c r="I2623" s="609" t="s">
        <v>2714</v>
      </c>
      <c r="J2623" s="607" t="s">
        <v>2641</v>
      </c>
      <c r="K2623" s="610">
        <v>42177.423680555556</v>
      </c>
      <c r="L2623" s="611">
        <v>42979</v>
      </c>
      <c r="M2623" s="306" t="s">
        <v>3435</v>
      </c>
      <c r="N2623" s="612">
        <v>7121</v>
      </c>
      <c r="O2623" s="298"/>
      <c r="P2623" s="298"/>
    </row>
    <row r="2624" spans="2:16" ht="12.75">
      <c r="B2624" s="613" t="s">
        <v>562</v>
      </c>
      <c r="C2624" s="314" t="s">
        <v>1676</v>
      </c>
      <c r="D2624" s="613" t="s">
        <v>1677</v>
      </c>
      <c r="E2624" s="314" t="s">
        <v>1678</v>
      </c>
      <c r="F2624" s="607" t="s">
        <v>151</v>
      </c>
      <c r="G2624" s="608" t="s">
        <v>147</v>
      </c>
      <c r="H2624" s="342" t="s">
        <v>1208</v>
      </c>
      <c r="I2624" s="609" t="s">
        <v>2714</v>
      </c>
      <c r="J2624" s="607" t="s">
        <v>2642</v>
      </c>
      <c r="K2624" s="610">
        <v>42177.423680555556</v>
      </c>
      <c r="L2624" s="611">
        <v>43009</v>
      </c>
      <c r="M2624" s="306" t="s">
        <v>3435</v>
      </c>
      <c r="N2624" s="612">
        <v>5074</v>
      </c>
      <c r="O2624" s="298"/>
      <c r="P2624" s="298"/>
    </row>
    <row r="2625" spans="2:16" ht="12.75">
      <c r="B2625" s="613" t="s">
        <v>562</v>
      </c>
      <c r="C2625" s="314" t="s">
        <v>1676</v>
      </c>
      <c r="D2625" s="613" t="s">
        <v>1677</v>
      </c>
      <c r="E2625" s="314" t="s">
        <v>1678</v>
      </c>
      <c r="F2625" s="607" t="s">
        <v>151</v>
      </c>
      <c r="G2625" s="608" t="s">
        <v>147</v>
      </c>
      <c r="H2625" s="342" t="s">
        <v>1208</v>
      </c>
      <c r="I2625" s="609" t="s">
        <v>2714</v>
      </c>
      <c r="J2625" s="607" t="s">
        <v>2643</v>
      </c>
      <c r="K2625" s="610">
        <v>42177.423680555556</v>
      </c>
      <c r="L2625" s="611">
        <v>43040</v>
      </c>
      <c r="M2625" s="306" t="s">
        <v>3435</v>
      </c>
      <c r="N2625" s="612">
        <v>7201</v>
      </c>
      <c r="O2625" s="298"/>
      <c r="P2625" s="298"/>
    </row>
    <row r="2626" spans="2:16" ht="12.75">
      <c r="B2626" s="613" t="s">
        <v>716</v>
      </c>
      <c r="C2626" s="314" t="s">
        <v>1676</v>
      </c>
      <c r="D2626" s="613" t="s">
        <v>2140</v>
      </c>
      <c r="E2626" s="314" t="s">
        <v>2141</v>
      </c>
      <c r="F2626" s="607" t="s">
        <v>151</v>
      </c>
      <c r="G2626" s="608">
        <v>2009</v>
      </c>
      <c r="H2626" s="342" t="s">
        <v>1307</v>
      </c>
      <c r="I2626" s="609" t="s">
        <v>2713</v>
      </c>
      <c r="J2626" s="607" t="s">
        <v>2644</v>
      </c>
      <c r="K2626" s="610">
        <v>42177.424143518518</v>
      </c>
      <c r="L2626" s="611">
        <v>42705</v>
      </c>
      <c r="M2626" s="306" t="s">
        <v>3435</v>
      </c>
      <c r="N2626" s="612">
        <v>1960</v>
      </c>
      <c r="O2626" s="298"/>
      <c r="P2626" s="298"/>
    </row>
    <row r="2627" spans="2:16" ht="12.75">
      <c r="B2627" s="613" t="s">
        <v>716</v>
      </c>
      <c r="C2627" s="314" t="s">
        <v>1676</v>
      </c>
      <c r="D2627" s="613" t="s">
        <v>2140</v>
      </c>
      <c r="E2627" s="314" t="s">
        <v>2141</v>
      </c>
      <c r="F2627" s="607" t="s">
        <v>151</v>
      </c>
      <c r="G2627" s="608">
        <v>2009</v>
      </c>
      <c r="H2627" s="342" t="s">
        <v>1307</v>
      </c>
      <c r="I2627" s="609" t="s">
        <v>2713</v>
      </c>
      <c r="J2627" s="607" t="s">
        <v>2633</v>
      </c>
      <c r="K2627" s="610">
        <v>42177.424143518518</v>
      </c>
      <c r="L2627" s="611">
        <v>42736</v>
      </c>
      <c r="M2627" s="306" t="s">
        <v>3435</v>
      </c>
      <c r="N2627" s="612">
        <v>1710</v>
      </c>
      <c r="O2627" s="298"/>
      <c r="P2627" s="298"/>
    </row>
    <row r="2628" spans="2:16" ht="12.75">
      <c r="B2628" s="613" t="s">
        <v>716</v>
      </c>
      <c r="C2628" s="314" t="s">
        <v>1676</v>
      </c>
      <c r="D2628" s="613" t="s">
        <v>2140</v>
      </c>
      <c r="E2628" s="314" t="s">
        <v>2141</v>
      </c>
      <c r="F2628" s="607" t="s">
        <v>151</v>
      </c>
      <c r="G2628" s="608">
        <v>2009</v>
      </c>
      <c r="H2628" s="342" t="s">
        <v>1307</v>
      </c>
      <c r="I2628" s="609" t="s">
        <v>2713</v>
      </c>
      <c r="J2628" s="607" t="s">
        <v>2634</v>
      </c>
      <c r="K2628" s="610">
        <v>42177.424143518518</v>
      </c>
      <c r="L2628" s="611">
        <v>42767</v>
      </c>
      <c r="M2628" s="306" t="s">
        <v>3435</v>
      </c>
      <c r="N2628" s="612">
        <v>1866</v>
      </c>
      <c r="O2628" s="298"/>
      <c r="P2628" s="298"/>
    </row>
    <row r="2629" spans="2:16" ht="12.75">
      <c r="B2629" s="613" t="s">
        <v>716</v>
      </c>
      <c r="C2629" s="314" t="s">
        <v>1676</v>
      </c>
      <c r="D2629" s="613" t="s">
        <v>2140</v>
      </c>
      <c r="E2629" s="314" t="s">
        <v>2141</v>
      </c>
      <c r="F2629" s="607" t="s">
        <v>151</v>
      </c>
      <c r="G2629" s="608">
        <v>2009</v>
      </c>
      <c r="H2629" s="342" t="s">
        <v>1307</v>
      </c>
      <c r="I2629" s="609" t="s">
        <v>2713</v>
      </c>
      <c r="J2629" s="607" t="s">
        <v>2635</v>
      </c>
      <c r="K2629" s="610">
        <v>42177.424143518518</v>
      </c>
      <c r="L2629" s="611">
        <v>42795</v>
      </c>
      <c r="M2629" s="306" t="s">
        <v>3435</v>
      </c>
      <c r="N2629" s="612">
        <v>1290</v>
      </c>
      <c r="O2629" s="298"/>
      <c r="P2629" s="298"/>
    </row>
    <row r="2630" spans="2:16" ht="12.75">
      <c r="B2630" s="613" t="s">
        <v>716</v>
      </c>
      <c r="C2630" s="314" t="s">
        <v>1676</v>
      </c>
      <c r="D2630" s="613" t="s">
        <v>2140</v>
      </c>
      <c r="E2630" s="314" t="s">
        <v>2141</v>
      </c>
      <c r="F2630" s="607" t="s">
        <v>151</v>
      </c>
      <c r="G2630" s="608">
        <v>2009</v>
      </c>
      <c r="H2630" s="342" t="s">
        <v>1307</v>
      </c>
      <c r="I2630" s="609" t="s">
        <v>2713</v>
      </c>
      <c r="J2630" s="607" t="s">
        <v>2636</v>
      </c>
      <c r="K2630" s="610">
        <v>42177.424143518518</v>
      </c>
      <c r="L2630" s="611">
        <v>42826</v>
      </c>
      <c r="M2630" s="306" t="s">
        <v>3435</v>
      </c>
      <c r="N2630" s="612">
        <v>1492</v>
      </c>
      <c r="O2630" s="298"/>
      <c r="P2630" s="298"/>
    </row>
    <row r="2631" spans="2:16" ht="12.75">
      <c r="B2631" s="613" t="s">
        <v>716</v>
      </c>
      <c r="C2631" s="314" t="s">
        <v>1676</v>
      </c>
      <c r="D2631" s="613" t="s">
        <v>2140</v>
      </c>
      <c r="E2631" s="314" t="s">
        <v>2141</v>
      </c>
      <c r="F2631" s="607" t="s">
        <v>151</v>
      </c>
      <c r="G2631" s="608">
        <v>2009</v>
      </c>
      <c r="H2631" s="342" t="s">
        <v>1307</v>
      </c>
      <c r="I2631" s="609" t="s">
        <v>2713</v>
      </c>
      <c r="J2631" s="607" t="s">
        <v>2637</v>
      </c>
      <c r="K2631" s="610">
        <v>42177.424143518518</v>
      </c>
      <c r="L2631" s="611">
        <v>42856</v>
      </c>
      <c r="M2631" s="306" t="s">
        <v>3435</v>
      </c>
      <c r="N2631" s="612">
        <v>1484</v>
      </c>
      <c r="O2631" s="298"/>
      <c r="P2631" s="298"/>
    </row>
    <row r="2632" spans="2:16" ht="12.75">
      <c r="B2632" s="613" t="s">
        <v>716</v>
      </c>
      <c r="C2632" s="314" t="s">
        <v>1676</v>
      </c>
      <c r="D2632" s="613" t="s">
        <v>2140</v>
      </c>
      <c r="E2632" s="314" t="s">
        <v>2141</v>
      </c>
      <c r="F2632" s="607" t="s">
        <v>151</v>
      </c>
      <c r="G2632" s="608">
        <v>2009</v>
      </c>
      <c r="H2632" s="342" t="s">
        <v>1307</v>
      </c>
      <c r="I2632" s="609" t="s">
        <v>2713</v>
      </c>
      <c r="J2632" s="607" t="s">
        <v>2638</v>
      </c>
      <c r="K2632" s="610">
        <v>42177.424143518518</v>
      </c>
      <c r="L2632" s="611">
        <v>42887</v>
      </c>
      <c r="M2632" s="306" t="s">
        <v>3435</v>
      </c>
      <c r="N2632" s="612">
        <v>1565</v>
      </c>
      <c r="O2632" s="298"/>
      <c r="P2632" s="298"/>
    </row>
    <row r="2633" spans="2:16" ht="12.75">
      <c r="B2633" s="613" t="s">
        <v>716</v>
      </c>
      <c r="C2633" s="314" t="s">
        <v>1676</v>
      </c>
      <c r="D2633" s="613" t="s">
        <v>2140</v>
      </c>
      <c r="E2633" s="314" t="s">
        <v>2141</v>
      </c>
      <c r="F2633" s="607" t="s">
        <v>151</v>
      </c>
      <c r="G2633" s="608">
        <v>2009</v>
      </c>
      <c r="H2633" s="342" t="s">
        <v>1307</v>
      </c>
      <c r="I2633" s="609" t="s">
        <v>2713</v>
      </c>
      <c r="J2633" s="607" t="s">
        <v>2639</v>
      </c>
      <c r="K2633" s="610">
        <v>42177.424143518518</v>
      </c>
      <c r="L2633" s="611">
        <v>42917</v>
      </c>
      <c r="M2633" s="306" t="s">
        <v>3435</v>
      </c>
      <c r="N2633" s="612">
        <v>1573</v>
      </c>
      <c r="O2633" s="298"/>
      <c r="P2633" s="298"/>
    </row>
    <row r="2634" spans="2:16" ht="12.75">
      <c r="B2634" s="613" t="s">
        <v>716</v>
      </c>
      <c r="C2634" s="314" t="s">
        <v>1676</v>
      </c>
      <c r="D2634" s="613" t="s">
        <v>2140</v>
      </c>
      <c r="E2634" s="314" t="s">
        <v>2141</v>
      </c>
      <c r="F2634" s="607" t="s">
        <v>151</v>
      </c>
      <c r="G2634" s="608">
        <v>2009</v>
      </c>
      <c r="H2634" s="342" t="s">
        <v>1307</v>
      </c>
      <c r="I2634" s="609" t="s">
        <v>2713</v>
      </c>
      <c r="J2634" s="607" t="s">
        <v>2640</v>
      </c>
      <c r="K2634" s="610">
        <v>42177.424143518518</v>
      </c>
      <c r="L2634" s="611">
        <v>42948</v>
      </c>
      <c r="M2634" s="306" t="s">
        <v>3435</v>
      </c>
      <c r="N2634" s="612">
        <v>1522</v>
      </c>
      <c r="O2634" s="298"/>
      <c r="P2634" s="298"/>
    </row>
    <row r="2635" spans="2:16" ht="12.75">
      <c r="B2635" s="613" t="s">
        <v>716</v>
      </c>
      <c r="C2635" s="314" t="s">
        <v>1676</v>
      </c>
      <c r="D2635" s="613" t="s">
        <v>2140</v>
      </c>
      <c r="E2635" s="314" t="s">
        <v>2141</v>
      </c>
      <c r="F2635" s="607" t="s">
        <v>151</v>
      </c>
      <c r="G2635" s="608">
        <v>2009</v>
      </c>
      <c r="H2635" s="342" t="s">
        <v>1307</v>
      </c>
      <c r="I2635" s="609" t="s">
        <v>2713</v>
      </c>
      <c r="J2635" s="607" t="s">
        <v>2641</v>
      </c>
      <c r="K2635" s="610">
        <v>42177.424143518518</v>
      </c>
      <c r="L2635" s="611">
        <v>42979</v>
      </c>
      <c r="M2635" s="306" t="s">
        <v>3435</v>
      </c>
      <c r="N2635" s="612">
        <v>1714</v>
      </c>
      <c r="O2635" s="298"/>
      <c r="P2635" s="298"/>
    </row>
    <row r="2636" spans="2:16" ht="12.75">
      <c r="B2636" s="613" t="s">
        <v>716</v>
      </c>
      <c r="C2636" s="314" t="s">
        <v>1676</v>
      </c>
      <c r="D2636" s="613" t="s">
        <v>2140</v>
      </c>
      <c r="E2636" s="314" t="s">
        <v>2141</v>
      </c>
      <c r="F2636" s="607" t="s">
        <v>151</v>
      </c>
      <c r="G2636" s="608">
        <v>2009</v>
      </c>
      <c r="H2636" s="342" t="s">
        <v>1307</v>
      </c>
      <c r="I2636" s="609" t="s">
        <v>2713</v>
      </c>
      <c r="J2636" s="607" t="s">
        <v>2642</v>
      </c>
      <c r="K2636" s="610">
        <v>42177.424143518518</v>
      </c>
      <c r="L2636" s="611">
        <v>43009</v>
      </c>
      <c r="M2636" s="306" t="s">
        <v>3435</v>
      </c>
      <c r="N2636" s="612">
        <v>976</v>
      </c>
      <c r="O2636" s="298"/>
      <c r="P2636" s="298"/>
    </row>
    <row r="2637" spans="2:16" ht="12.75">
      <c r="B2637" s="613" t="s">
        <v>716</v>
      </c>
      <c r="C2637" s="314" t="s">
        <v>1676</v>
      </c>
      <c r="D2637" s="613" t="s">
        <v>2140</v>
      </c>
      <c r="E2637" s="314" t="s">
        <v>2141</v>
      </c>
      <c r="F2637" s="607" t="s">
        <v>151</v>
      </c>
      <c r="G2637" s="608">
        <v>2009</v>
      </c>
      <c r="H2637" s="342" t="s">
        <v>1307</v>
      </c>
      <c r="I2637" s="609" t="s">
        <v>2713</v>
      </c>
      <c r="J2637" s="607" t="s">
        <v>2643</v>
      </c>
      <c r="K2637" s="610">
        <v>42177.424143518518</v>
      </c>
      <c r="L2637" s="611">
        <v>43040</v>
      </c>
      <c r="M2637" s="306" t="s">
        <v>3435</v>
      </c>
      <c r="N2637" s="612">
        <v>1667</v>
      </c>
      <c r="O2637" s="298"/>
      <c r="P2637" s="298"/>
    </row>
    <row r="2638" spans="2:16" ht="12.75">
      <c r="B2638" s="613" t="s">
        <v>590</v>
      </c>
      <c r="C2638" s="314" t="s">
        <v>1679</v>
      </c>
      <c r="D2638" s="613" t="s">
        <v>1680</v>
      </c>
      <c r="E2638" s="314" t="s">
        <v>1681</v>
      </c>
      <c r="F2638" s="607" t="s">
        <v>151</v>
      </c>
      <c r="G2638" s="608" t="s">
        <v>147</v>
      </c>
      <c r="H2638" s="342" t="s">
        <v>1208</v>
      </c>
      <c r="I2638" s="609" t="s">
        <v>2714</v>
      </c>
      <c r="J2638" s="607" t="s">
        <v>2644</v>
      </c>
      <c r="K2638" s="610">
        <v>42177.423668981479</v>
      </c>
      <c r="L2638" s="611">
        <v>42705</v>
      </c>
      <c r="M2638" s="306" t="s">
        <v>3435</v>
      </c>
      <c r="N2638" s="612">
        <v>6610</v>
      </c>
      <c r="O2638" s="298"/>
      <c r="P2638" s="298"/>
    </row>
    <row r="2639" spans="2:16" ht="12.75">
      <c r="B2639" s="613" t="s">
        <v>590</v>
      </c>
      <c r="C2639" s="314" t="s">
        <v>1679</v>
      </c>
      <c r="D2639" s="613" t="s">
        <v>1680</v>
      </c>
      <c r="E2639" s="314" t="s">
        <v>1681</v>
      </c>
      <c r="F2639" s="607" t="s">
        <v>151</v>
      </c>
      <c r="G2639" s="608" t="s">
        <v>147</v>
      </c>
      <c r="H2639" s="342" t="s">
        <v>1208</v>
      </c>
      <c r="I2639" s="609" t="s">
        <v>2714</v>
      </c>
      <c r="J2639" s="607" t="s">
        <v>2633</v>
      </c>
      <c r="K2639" s="610">
        <v>42177.423668981479</v>
      </c>
      <c r="L2639" s="611">
        <v>42736</v>
      </c>
      <c r="M2639" s="306" t="s">
        <v>3435</v>
      </c>
      <c r="N2639" s="612">
        <v>5393</v>
      </c>
      <c r="O2639" s="298"/>
      <c r="P2639" s="298"/>
    </row>
    <row r="2640" spans="2:16" ht="12.75">
      <c r="B2640" s="613" t="s">
        <v>590</v>
      </c>
      <c r="C2640" s="314" t="s">
        <v>1679</v>
      </c>
      <c r="D2640" s="613" t="s">
        <v>1680</v>
      </c>
      <c r="E2640" s="314" t="s">
        <v>1681</v>
      </c>
      <c r="F2640" s="607" t="s">
        <v>151</v>
      </c>
      <c r="G2640" s="608" t="s">
        <v>147</v>
      </c>
      <c r="H2640" s="342" t="s">
        <v>1208</v>
      </c>
      <c r="I2640" s="609" t="s">
        <v>2714</v>
      </c>
      <c r="J2640" s="607" t="s">
        <v>2634</v>
      </c>
      <c r="K2640" s="610">
        <v>42177.423668981479</v>
      </c>
      <c r="L2640" s="611">
        <v>42767</v>
      </c>
      <c r="M2640" s="306" t="s">
        <v>3435</v>
      </c>
      <c r="N2640" s="612">
        <v>6610</v>
      </c>
      <c r="O2640" s="298"/>
      <c r="P2640" s="298"/>
    </row>
    <row r="2641" spans="2:16" ht="12.75">
      <c r="B2641" s="613" t="s">
        <v>590</v>
      </c>
      <c r="C2641" s="314" t="s">
        <v>1679</v>
      </c>
      <c r="D2641" s="613" t="s">
        <v>1680</v>
      </c>
      <c r="E2641" s="314" t="s">
        <v>1681</v>
      </c>
      <c r="F2641" s="607" t="s">
        <v>151</v>
      </c>
      <c r="G2641" s="608" t="s">
        <v>147</v>
      </c>
      <c r="H2641" s="342" t="s">
        <v>1208</v>
      </c>
      <c r="I2641" s="609" t="s">
        <v>2714</v>
      </c>
      <c r="J2641" s="607" t="s">
        <v>2635</v>
      </c>
      <c r="K2641" s="610">
        <v>42177.423668981479</v>
      </c>
      <c r="L2641" s="611">
        <v>42795</v>
      </c>
      <c r="M2641" s="306" t="s">
        <v>3435</v>
      </c>
      <c r="N2641" s="612">
        <v>5230</v>
      </c>
      <c r="O2641" s="298"/>
      <c r="P2641" s="298"/>
    </row>
    <row r="2642" spans="2:16" ht="12.75">
      <c r="B2642" s="613" t="s">
        <v>590</v>
      </c>
      <c r="C2642" s="314" t="s">
        <v>1679</v>
      </c>
      <c r="D2642" s="613" t="s">
        <v>1680</v>
      </c>
      <c r="E2642" s="314" t="s">
        <v>1681</v>
      </c>
      <c r="F2642" s="607" t="s">
        <v>151</v>
      </c>
      <c r="G2642" s="608" t="s">
        <v>147</v>
      </c>
      <c r="H2642" s="342" t="s">
        <v>1208</v>
      </c>
      <c r="I2642" s="609" t="s">
        <v>2714</v>
      </c>
      <c r="J2642" s="607" t="s">
        <v>2636</v>
      </c>
      <c r="K2642" s="610">
        <v>42177.423668981479</v>
      </c>
      <c r="L2642" s="611">
        <v>42826</v>
      </c>
      <c r="M2642" s="306" t="s">
        <v>3435</v>
      </c>
      <c r="N2642" s="612">
        <v>7142</v>
      </c>
      <c r="O2642" s="298"/>
      <c r="P2642" s="298"/>
    </row>
    <row r="2643" spans="2:16" ht="12.75">
      <c r="B2643" s="613" t="s">
        <v>590</v>
      </c>
      <c r="C2643" s="314" t="s">
        <v>1679</v>
      </c>
      <c r="D2643" s="613" t="s">
        <v>1680</v>
      </c>
      <c r="E2643" s="314" t="s">
        <v>1681</v>
      </c>
      <c r="F2643" s="607" t="s">
        <v>151</v>
      </c>
      <c r="G2643" s="608" t="s">
        <v>147</v>
      </c>
      <c r="H2643" s="342" t="s">
        <v>1208</v>
      </c>
      <c r="I2643" s="609" t="s">
        <v>2714</v>
      </c>
      <c r="J2643" s="607" t="s">
        <v>2637</v>
      </c>
      <c r="K2643" s="610">
        <v>42177.423668981479</v>
      </c>
      <c r="L2643" s="611">
        <v>42856</v>
      </c>
      <c r="M2643" s="306" t="s">
        <v>3435</v>
      </c>
      <c r="N2643" s="612">
        <v>5809</v>
      </c>
      <c r="O2643" s="298"/>
      <c r="P2643" s="298"/>
    </row>
    <row r="2644" spans="2:16" ht="12.75">
      <c r="B2644" s="613" t="s">
        <v>590</v>
      </c>
      <c r="C2644" s="314" t="s">
        <v>1679</v>
      </c>
      <c r="D2644" s="613" t="s">
        <v>1680</v>
      </c>
      <c r="E2644" s="314" t="s">
        <v>1681</v>
      </c>
      <c r="F2644" s="607" t="s">
        <v>151</v>
      </c>
      <c r="G2644" s="608" t="s">
        <v>147</v>
      </c>
      <c r="H2644" s="342" t="s">
        <v>1208</v>
      </c>
      <c r="I2644" s="609" t="s">
        <v>2714</v>
      </c>
      <c r="J2644" s="607" t="s">
        <v>2638</v>
      </c>
      <c r="K2644" s="610">
        <v>42177.423668981479</v>
      </c>
      <c r="L2644" s="611">
        <v>42887</v>
      </c>
      <c r="M2644" s="306" t="s">
        <v>3435</v>
      </c>
      <c r="N2644" s="612">
        <v>7198</v>
      </c>
      <c r="O2644" s="298"/>
      <c r="P2644" s="298"/>
    </row>
    <row r="2645" spans="2:16" ht="12.75">
      <c r="B2645" s="613" t="s">
        <v>590</v>
      </c>
      <c r="C2645" s="314" t="s">
        <v>1679</v>
      </c>
      <c r="D2645" s="613" t="s">
        <v>1680</v>
      </c>
      <c r="E2645" s="314" t="s">
        <v>1681</v>
      </c>
      <c r="F2645" s="607" t="s">
        <v>151</v>
      </c>
      <c r="G2645" s="608" t="s">
        <v>147</v>
      </c>
      <c r="H2645" s="342" t="s">
        <v>1208</v>
      </c>
      <c r="I2645" s="609" t="s">
        <v>2714</v>
      </c>
      <c r="J2645" s="607" t="s">
        <v>2639</v>
      </c>
      <c r="K2645" s="610">
        <v>42177.423680555556</v>
      </c>
      <c r="L2645" s="611">
        <v>42917</v>
      </c>
      <c r="M2645" s="306" t="s">
        <v>3435</v>
      </c>
      <c r="N2645" s="612">
        <v>6791</v>
      </c>
      <c r="O2645" s="298"/>
      <c r="P2645" s="298"/>
    </row>
    <row r="2646" spans="2:16" ht="12.75">
      <c r="B2646" s="613" t="s">
        <v>590</v>
      </c>
      <c r="C2646" s="314" t="s">
        <v>1679</v>
      </c>
      <c r="D2646" s="613" t="s">
        <v>1680</v>
      </c>
      <c r="E2646" s="314" t="s">
        <v>1681</v>
      </c>
      <c r="F2646" s="607" t="s">
        <v>151</v>
      </c>
      <c r="G2646" s="608" t="s">
        <v>147</v>
      </c>
      <c r="H2646" s="342" t="s">
        <v>1208</v>
      </c>
      <c r="I2646" s="609" t="s">
        <v>2714</v>
      </c>
      <c r="J2646" s="607" t="s">
        <v>2640</v>
      </c>
      <c r="K2646" s="610">
        <v>42177.423680555556</v>
      </c>
      <c r="L2646" s="611">
        <v>42948</v>
      </c>
      <c r="M2646" s="306" t="s">
        <v>3435</v>
      </c>
      <c r="N2646" s="612">
        <v>6572</v>
      </c>
      <c r="O2646" s="298"/>
      <c r="P2646" s="298"/>
    </row>
    <row r="2647" spans="2:16" ht="12.75">
      <c r="B2647" s="613" t="s">
        <v>590</v>
      </c>
      <c r="C2647" s="314" t="s">
        <v>1679</v>
      </c>
      <c r="D2647" s="613" t="s">
        <v>1680</v>
      </c>
      <c r="E2647" s="314" t="s">
        <v>1681</v>
      </c>
      <c r="F2647" s="607" t="s">
        <v>151</v>
      </c>
      <c r="G2647" s="608" t="s">
        <v>147</v>
      </c>
      <c r="H2647" s="342" t="s">
        <v>1208</v>
      </c>
      <c r="I2647" s="609" t="s">
        <v>2714</v>
      </c>
      <c r="J2647" s="607" t="s">
        <v>2641</v>
      </c>
      <c r="K2647" s="610">
        <v>42177.423680555556</v>
      </c>
      <c r="L2647" s="611">
        <v>42979</v>
      </c>
      <c r="M2647" s="306" t="s">
        <v>3435</v>
      </c>
      <c r="N2647" s="612">
        <v>5967</v>
      </c>
      <c r="O2647" s="298"/>
      <c r="P2647" s="298"/>
    </row>
    <row r="2648" spans="2:16" ht="12.75">
      <c r="B2648" s="613" t="s">
        <v>590</v>
      </c>
      <c r="C2648" s="314" t="s">
        <v>1679</v>
      </c>
      <c r="D2648" s="613" t="s">
        <v>1680</v>
      </c>
      <c r="E2648" s="314" t="s">
        <v>1681</v>
      </c>
      <c r="F2648" s="607" t="s">
        <v>151</v>
      </c>
      <c r="G2648" s="608" t="s">
        <v>147</v>
      </c>
      <c r="H2648" s="342" t="s">
        <v>1208</v>
      </c>
      <c r="I2648" s="609" t="s">
        <v>2714</v>
      </c>
      <c r="J2648" s="607" t="s">
        <v>2642</v>
      </c>
      <c r="K2648" s="610">
        <v>42177.423680555556</v>
      </c>
      <c r="L2648" s="611">
        <v>43009</v>
      </c>
      <c r="M2648" s="306" t="s">
        <v>3435</v>
      </c>
      <c r="N2648" s="612">
        <v>6838</v>
      </c>
      <c r="O2648" s="298"/>
      <c r="P2648" s="298"/>
    </row>
    <row r="2649" spans="2:16" ht="12.75">
      <c r="B2649" s="613" t="s">
        <v>590</v>
      </c>
      <c r="C2649" s="314" t="s">
        <v>1679</v>
      </c>
      <c r="D2649" s="613" t="s">
        <v>1680</v>
      </c>
      <c r="E2649" s="314" t="s">
        <v>1681</v>
      </c>
      <c r="F2649" s="607" t="s">
        <v>151</v>
      </c>
      <c r="G2649" s="608" t="s">
        <v>147</v>
      </c>
      <c r="H2649" s="342" t="s">
        <v>1208</v>
      </c>
      <c r="I2649" s="609" t="s">
        <v>2714</v>
      </c>
      <c r="J2649" s="607" t="s">
        <v>2643</v>
      </c>
      <c r="K2649" s="610">
        <v>42177.423680555556</v>
      </c>
      <c r="L2649" s="611">
        <v>43040</v>
      </c>
      <c r="M2649" s="306" t="s">
        <v>3435</v>
      </c>
      <c r="N2649" s="612">
        <v>5617</v>
      </c>
      <c r="O2649" s="298"/>
      <c r="P2649" s="298"/>
    </row>
    <row r="2650" spans="2:16" ht="12.75">
      <c r="B2650" s="613" t="s">
        <v>716</v>
      </c>
      <c r="C2650" s="314" t="s">
        <v>1679</v>
      </c>
      <c r="D2650" s="613" t="s">
        <v>2142</v>
      </c>
      <c r="E2650" s="314" t="s">
        <v>2143</v>
      </c>
      <c r="F2650" s="607" t="s">
        <v>151</v>
      </c>
      <c r="G2650" s="608">
        <v>2009</v>
      </c>
      <c r="H2650" s="342" t="s">
        <v>1307</v>
      </c>
      <c r="I2650" s="609" t="s">
        <v>2713</v>
      </c>
      <c r="J2650" s="607" t="s">
        <v>2644</v>
      </c>
      <c r="K2650" s="610">
        <v>42177.424143518518</v>
      </c>
      <c r="L2650" s="611">
        <v>42705</v>
      </c>
      <c r="M2650" s="306" t="s">
        <v>3435</v>
      </c>
      <c r="N2650" s="612">
        <v>3283</v>
      </c>
      <c r="O2650" s="298"/>
      <c r="P2650" s="298"/>
    </row>
    <row r="2651" spans="2:16" ht="12.75">
      <c r="B2651" s="613" t="s">
        <v>716</v>
      </c>
      <c r="C2651" s="314" t="s">
        <v>1679</v>
      </c>
      <c r="D2651" s="613" t="s">
        <v>2142</v>
      </c>
      <c r="E2651" s="314" t="s">
        <v>2143</v>
      </c>
      <c r="F2651" s="607" t="s">
        <v>151</v>
      </c>
      <c r="G2651" s="608">
        <v>2009</v>
      </c>
      <c r="H2651" s="342" t="s">
        <v>1307</v>
      </c>
      <c r="I2651" s="609" t="s">
        <v>2713</v>
      </c>
      <c r="J2651" s="607" t="s">
        <v>2633</v>
      </c>
      <c r="K2651" s="610">
        <v>42177.424143518518</v>
      </c>
      <c r="L2651" s="611">
        <v>42736</v>
      </c>
      <c r="M2651" s="306" t="s">
        <v>3435</v>
      </c>
      <c r="N2651" s="612">
        <v>2906</v>
      </c>
      <c r="O2651" s="298"/>
      <c r="P2651" s="298"/>
    </row>
    <row r="2652" spans="2:16" ht="12.75">
      <c r="B2652" s="613" t="s">
        <v>716</v>
      </c>
      <c r="C2652" s="314" t="s">
        <v>1679</v>
      </c>
      <c r="D2652" s="613" t="s">
        <v>2142</v>
      </c>
      <c r="E2652" s="314" t="s">
        <v>2143</v>
      </c>
      <c r="F2652" s="607" t="s">
        <v>151</v>
      </c>
      <c r="G2652" s="608">
        <v>2009</v>
      </c>
      <c r="H2652" s="342" t="s">
        <v>1307</v>
      </c>
      <c r="I2652" s="609" t="s">
        <v>2713</v>
      </c>
      <c r="J2652" s="607" t="s">
        <v>2634</v>
      </c>
      <c r="K2652" s="610">
        <v>42177.424143518518</v>
      </c>
      <c r="L2652" s="611">
        <v>42767</v>
      </c>
      <c r="M2652" s="306" t="s">
        <v>3435</v>
      </c>
      <c r="N2652" s="612">
        <v>3293</v>
      </c>
      <c r="O2652" s="298"/>
      <c r="P2652" s="298"/>
    </row>
    <row r="2653" spans="2:16" ht="12.75">
      <c r="B2653" s="613" t="s">
        <v>716</v>
      </c>
      <c r="C2653" s="314" t="s">
        <v>1679</v>
      </c>
      <c r="D2653" s="613" t="s">
        <v>2142</v>
      </c>
      <c r="E2653" s="314" t="s">
        <v>2143</v>
      </c>
      <c r="F2653" s="607" t="s">
        <v>151</v>
      </c>
      <c r="G2653" s="608">
        <v>2009</v>
      </c>
      <c r="H2653" s="342" t="s">
        <v>1307</v>
      </c>
      <c r="I2653" s="609" t="s">
        <v>2713</v>
      </c>
      <c r="J2653" s="607" t="s">
        <v>2635</v>
      </c>
      <c r="K2653" s="610">
        <v>42177.424143518518</v>
      </c>
      <c r="L2653" s="611">
        <v>42795</v>
      </c>
      <c r="M2653" s="306" t="s">
        <v>3435</v>
      </c>
      <c r="N2653" s="612">
        <v>2777</v>
      </c>
      <c r="O2653" s="298"/>
      <c r="P2653" s="298"/>
    </row>
    <row r="2654" spans="2:16" ht="12.75">
      <c r="B2654" s="613" t="s">
        <v>716</v>
      </c>
      <c r="C2654" s="314" t="s">
        <v>1679</v>
      </c>
      <c r="D2654" s="613" t="s">
        <v>2142</v>
      </c>
      <c r="E2654" s="314" t="s">
        <v>2143</v>
      </c>
      <c r="F2654" s="607" t="s">
        <v>151</v>
      </c>
      <c r="G2654" s="608">
        <v>2009</v>
      </c>
      <c r="H2654" s="342" t="s">
        <v>1307</v>
      </c>
      <c r="I2654" s="609" t="s">
        <v>2713</v>
      </c>
      <c r="J2654" s="607" t="s">
        <v>2636</v>
      </c>
      <c r="K2654" s="610">
        <v>42177.424143518518</v>
      </c>
      <c r="L2654" s="611">
        <v>42826</v>
      </c>
      <c r="M2654" s="306" t="s">
        <v>3435</v>
      </c>
      <c r="N2654" s="612">
        <v>3155</v>
      </c>
      <c r="O2654" s="298"/>
      <c r="P2654" s="298"/>
    </row>
    <row r="2655" spans="2:16" ht="12.75">
      <c r="B2655" s="613" t="s">
        <v>716</v>
      </c>
      <c r="C2655" s="314" t="s">
        <v>1679</v>
      </c>
      <c r="D2655" s="613" t="s">
        <v>2142</v>
      </c>
      <c r="E2655" s="314" t="s">
        <v>2143</v>
      </c>
      <c r="F2655" s="607" t="s">
        <v>151</v>
      </c>
      <c r="G2655" s="608">
        <v>2009</v>
      </c>
      <c r="H2655" s="342" t="s">
        <v>1307</v>
      </c>
      <c r="I2655" s="609" t="s">
        <v>2713</v>
      </c>
      <c r="J2655" s="607" t="s">
        <v>2637</v>
      </c>
      <c r="K2655" s="610">
        <v>42177.424143518518</v>
      </c>
      <c r="L2655" s="611">
        <v>42856</v>
      </c>
      <c r="M2655" s="306" t="s">
        <v>3435</v>
      </c>
      <c r="N2655" s="612">
        <v>3002</v>
      </c>
      <c r="O2655" s="298"/>
      <c r="P2655" s="298"/>
    </row>
    <row r="2656" spans="2:16" ht="12.75">
      <c r="B2656" s="613" t="s">
        <v>716</v>
      </c>
      <c r="C2656" s="314" t="s">
        <v>1679</v>
      </c>
      <c r="D2656" s="613" t="s">
        <v>2142</v>
      </c>
      <c r="E2656" s="314" t="s">
        <v>2143</v>
      </c>
      <c r="F2656" s="607" t="s">
        <v>151</v>
      </c>
      <c r="G2656" s="608">
        <v>2009</v>
      </c>
      <c r="H2656" s="342" t="s">
        <v>1307</v>
      </c>
      <c r="I2656" s="609" t="s">
        <v>2713</v>
      </c>
      <c r="J2656" s="607" t="s">
        <v>2638</v>
      </c>
      <c r="K2656" s="610">
        <v>42177.424143518518</v>
      </c>
      <c r="L2656" s="611">
        <v>42887</v>
      </c>
      <c r="M2656" s="306" t="s">
        <v>3435</v>
      </c>
      <c r="N2656" s="612">
        <v>3123</v>
      </c>
      <c r="O2656" s="298"/>
      <c r="P2656" s="298"/>
    </row>
    <row r="2657" spans="2:16" ht="12.75">
      <c r="B2657" s="613" t="s">
        <v>716</v>
      </c>
      <c r="C2657" s="314" t="s">
        <v>1679</v>
      </c>
      <c r="D2657" s="613" t="s">
        <v>2142</v>
      </c>
      <c r="E2657" s="314" t="s">
        <v>2143</v>
      </c>
      <c r="F2657" s="607" t="s">
        <v>151</v>
      </c>
      <c r="G2657" s="608">
        <v>2009</v>
      </c>
      <c r="H2657" s="342" t="s">
        <v>1307</v>
      </c>
      <c r="I2657" s="609" t="s">
        <v>2713</v>
      </c>
      <c r="J2657" s="607" t="s">
        <v>2639</v>
      </c>
      <c r="K2657" s="610">
        <v>42177.424143518518</v>
      </c>
      <c r="L2657" s="611">
        <v>42917</v>
      </c>
      <c r="M2657" s="306" t="s">
        <v>3435</v>
      </c>
      <c r="N2657" s="612">
        <v>2932</v>
      </c>
      <c r="O2657" s="298"/>
      <c r="P2657" s="298"/>
    </row>
    <row r="2658" spans="2:16" ht="12.75">
      <c r="B2658" s="613" t="s">
        <v>716</v>
      </c>
      <c r="C2658" s="314" t="s">
        <v>1679</v>
      </c>
      <c r="D2658" s="613" t="s">
        <v>2142</v>
      </c>
      <c r="E2658" s="314" t="s">
        <v>2143</v>
      </c>
      <c r="F2658" s="607" t="s">
        <v>151</v>
      </c>
      <c r="G2658" s="608">
        <v>2009</v>
      </c>
      <c r="H2658" s="342" t="s">
        <v>1307</v>
      </c>
      <c r="I2658" s="609" t="s">
        <v>2713</v>
      </c>
      <c r="J2658" s="607" t="s">
        <v>2640</v>
      </c>
      <c r="K2658" s="610">
        <v>42177.424143518518</v>
      </c>
      <c r="L2658" s="611">
        <v>42948</v>
      </c>
      <c r="M2658" s="306" t="s">
        <v>3435</v>
      </c>
      <c r="N2658" s="612">
        <v>3109</v>
      </c>
      <c r="O2658" s="298"/>
      <c r="P2658" s="298"/>
    </row>
    <row r="2659" spans="2:16" ht="12.75">
      <c r="B2659" s="613" t="s">
        <v>716</v>
      </c>
      <c r="C2659" s="314" t="s">
        <v>1679</v>
      </c>
      <c r="D2659" s="613" t="s">
        <v>2142</v>
      </c>
      <c r="E2659" s="314" t="s">
        <v>2143</v>
      </c>
      <c r="F2659" s="607" t="s">
        <v>151</v>
      </c>
      <c r="G2659" s="608">
        <v>2009</v>
      </c>
      <c r="H2659" s="342" t="s">
        <v>1307</v>
      </c>
      <c r="I2659" s="609" t="s">
        <v>2713</v>
      </c>
      <c r="J2659" s="607" t="s">
        <v>2641</v>
      </c>
      <c r="K2659" s="610">
        <v>42177.424143518518</v>
      </c>
      <c r="L2659" s="611">
        <v>42979</v>
      </c>
      <c r="M2659" s="306" t="s">
        <v>3435</v>
      </c>
      <c r="N2659" s="612">
        <v>2993</v>
      </c>
      <c r="O2659" s="298"/>
      <c r="P2659" s="298"/>
    </row>
    <row r="2660" spans="2:16" ht="12.75">
      <c r="B2660" s="613" t="s">
        <v>716</v>
      </c>
      <c r="C2660" s="314" t="s">
        <v>1679</v>
      </c>
      <c r="D2660" s="613" t="s">
        <v>2142</v>
      </c>
      <c r="E2660" s="314" t="s">
        <v>2143</v>
      </c>
      <c r="F2660" s="607" t="s">
        <v>151</v>
      </c>
      <c r="G2660" s="608">
        <v>2009</v>
      </c>
      <c r="H2660" s="342" t="s">
        <v>1307</v>
      </c>
      <c r="I2660" s="609" t="s">
        <v>2713</v>
      </c>
      <c r="J2660" s="607" t="s">
        <v>2642</v>
      </c>
      <c r="K2660" s="610">
        <v>42177.424143518518</v>
      </c>
      <c r="L2660" s="611">
        <v>43009</v>
      </c>
      <c r="M2660" s="306" t="s">
        <v>3435</v>
      </c>
      <c r="N2660" s="612">
        <v>2986</v>
      </c>
      <c r="O2660" s="298"/>
      <c r="P2660" s="298"/>
    </row>
    <row r="2661" spans="2:16" ht="12.75">
      <c r="B2661" s="613" t="s">
        <v>716</v>
      </c>
      <c r="C2661" s="314" t="s">
        <v>1679</v>
      </c>
      <c r="D2661" s="613" t="s">
        <v>2142</v>
      </c>
      <c r="E2661" s="314" t="s">
        <v>2143</v>
      </c>
      <c r="F2661" s="607" t="s">
        <v>151</v>
      </c>
      <c r="G2661" s="608">
        <v>2009</v>
      </c>
      <c r="H2661" s="342" t="s">
        <v>1307</v>
      </c>
      <c r="I2661" s="609" t="s">
        <v>2713</v>
      </c>
      <c r="J2661" s="607" t="s">
        <v>2643</v>
      </c>
      <c r="K2661" s="610">
        <v>42177.424143518518</v>
      </c>
      <c r="L2661" s="611">
        <v>43040</v>
      </c>
      <c r="M2661" s="306" t="s">
        <v>3435</v>
      </c>
      <c r="N2661" s="612">
        <v>3099</v>
      </c>
      <c r="O2661" s="298"/>
      <c r="P2661" s="298"/>
    </row>
    <row r="2662" spans="2:16" ht="12.75">
      <c r="B2662" s="613" t="s">
        <v>561</v>
      </c>
      <c r="C2662" s="314" t="s">
        <v>1682</v>
      </c>
      <c r="D2662" s="613" t="s">
        <v>2112</v>
      </c>
      <c r="E2662" s="314" t="s">
        <v>2113</v>
      </c>
      <c r="F2662" s="607" t="s">
        <v>151</v>
      </c>
      <c r="G2662" s="608" t="s">
        <v>147</v>
      </c>
      <c r="H2662" s="342" t="s">
        <v>1208</v>
      </c>
      <c r="I2662" s="609" t="s">
        <v>2714</v>
      </c>
      <c r="J2662" s="607" t="s">
        <v>2644</v>
      </c>
      <c r="K2662" s="610">
        <v>42177.423668981479</v>
      </c>
      <c r="L2662" s="611">
        <v>42705</v>
      </c>
      <c r="M2662" s="306" t="s">
        <v>3435</v>
      </c>
      <c r="N2662" s="612">
        <v>3453</v>
      </c>
      <c r="O2662" s="298"/>
      <c r="P2662" s="298"/>
    </row>
    <row r="2663" spans="2:16" ht="12.75">
      <c r="B2663" s="613" t="s">
        <v>561</v>
      </c>
      <c r="C2663" s="314" t="s">
        <v>1682</v>
      </c>
      <c r="D2663" s="613" t="s">
        <v>2112</v>
      </c>
      <c r="E2663" s="314" t="s">
        <v>2113</v>
      </c>
      <c r="F2663" s="607" t="s">
        <v>151</v>
      </c>
      <c r="G2663" s="608" t="s">
        <v>147</v>
      </c>
      <c r="H2663" s="342" t="s">
        <v>1208</v>
      </c>
      <c r="I2663" s="609" t="s">
        <v>2714</v>
      </c>
      <c r="J2663" s="607" t="s">
        <v>2633</v>
      </c>
      <c r="K2663" s="610">
        <v>42177.423668981479</v>
      </c>
      <c r="L2663" s="611">
        <v>42736</v>
      </c>
      <c r="M2663" s="306" t="s">
        <v>3435</v>
      </c>
      <c r="N2663" s="612">
        <v>2653</v>
      </c>
      <c r="O2663" s="298"/>
      <c r="P2663" s="298"/>
    </row>
    <row r="2664" spans="2:16" ht="12.75">
      <c r="B2664" s="613" t="s">
        <v>561</v>
      </c>
      <c r="C2664" s="314" t="s">
        <v>1682</v>
      </c>
      <c r="D2664" s="613" t="s">
        <v>2112</v>
      </c>
      <c r="E2664" s="314" t="s">
        <v>2113</v>
      </c>
      <c r="F2664" s="607" t="s">
        <v>151</v>
      </c>
      <c r="G2664" s="608" t="s">
        <v>147</v>
      </c>
      <c r="H2664" s="342" t="s">
        <v>1208</v>
      </c>
      <c r="I2664" s="609" t="s">
        <v>2714</v>
      </c>
      <c r="J2664" s="607" t="s">
        <v>2634</v>
      </c>
      <c r="K2664" s="610">
        <v>42177.423668981479</v>
      </c>
      <c r="L2664" s="611">
        <v>42767</v>
      </c>
      <c r="M2664" s="306" t="s">
        <v>3435</v>
      </c>
      <c r="N2664" s="612">
        <v>2727</v>
      </c>
      <c r="O2664" s="298"/>
      <c r="P2664" s="298"/>
    </row>
    <row r="2665" spans="2:16" ht="12.75">
      <c r="B2665" s="613" t="s">
        <v>561</v>
      </c>
      <c r="C2665" s="314" t="s">
        <v>1682</v>
      </c>
      <c r="D2665" s="613" t="s">
        <v>2112</v>
      </c>
      <c r="E2665" s="314" t="s">
        <v>2113</v>
      </c>
      <c r="F2665" s="607" t="s">
        <v>151</v>
      </c>
      <c r="G2665" s="608" t="s">
        <v>147</v>
      </c>
      <c r="H2665" s="342" t="s">
        <v>1208</v>
      </c>
      <c r="I2665" s="609" t="s">
        <v>2714</v>
      </c>
      <c r="J2665" s="607" t="s">
        <v>2635</v>
      </c>
      <c r="K2665" s="610">
        <v>42177.423668981479</v>
      </c>
      <c r="L2665" s="611">
        <v>42795</v>
      </c>
      <c r="M2665" s="306" t="s">
        <v>3435</v>
      </c>
      <c r="N2665" s="612">
        <v>3108</v>
      </c>
      <c r="O2665" s="298"/>
      <c r="P2665" s="298"/>
    </row>
    <row r="2666" spans="2:16" ht="12.75">
      <c r="B2666" s="613" t="s">
        <v>561</v>
      </c>
      <c r="C2666" s="314" t="s">
        <v>1682</v>
      </c>
      <c r="D2666" s="613" t="s">
        <v>2112</v>
      </c>
      <c r="E2666" s="314" t="s">
        <v>2113</v>
      </c>
      <c r="F2666" s="607" t="s">
        <v>151</v>
      </c>
      <c r="G2666" s="608" t="s">
        <v>147</v>
      </c>
      <c r="H2666" s="342" t="s">
        <v>1208</v>
      </c>
      <c r="I2666" s="609" t="s">
        <v>2714</v>
      </c>
      <c r="J2666" s="607" t="s">
        <v>2636</v>
      </c>
      <c r="K2666" s="610">
        <v>42177.423668981479</v>
      </c>
      <c r="L2666" s="611">
        <v>42826</v>
      </c>
      <c r="M2666" s="306" t="s">
        <v>3435</v>
      </c>
      <c r="N2666" s="612">
        <v>2163</v>
      </c>
      <c r="O2666" s="298"/>
      <c r="P2666" s="298"/>
    </row>
    <row r="2667" spans="2:16" ht="12.75">
      <c r="B2667" s="613" t="s">
        <v>561</v>
      </c>
      <c r="C2667" s="314" t="s">
        <v>1682</v>
      </c>
      <c r="D2667" s="613" t="s">
        <v>2112</v>
      </c>
      <c r="E2667" s="314" t="s">
        <v>2113</v>
      </c>
      <c r="F2667" s="607" t="s">
        <v>151</v>
      </c>
      <c r="G2667" s="608" t="s">
        <v>147</v>
      </c>
      <c r="H2667" s="342" t="s">
        <v>1208</v>
      </c>
      <c r="I2667" s="609" t="s">
        <v>2714</v>
      </c>
      <c r="J2667" s="607" t="s">
        <v>2637</v>
      </c>
      <c r="K2667" s="610">
        <v>42177.423668981479</v>
      </c>
      <c r="L2667" s="611">
        <v>42856</v>
      </c>
      <c r="M2667" s="306" t="s">
        <v>3435</v>
      </c>
      <c r="N2667" s="612">
        <v>3515</v>
      </c>
      <c r="O2667" s="298"/>
      <c r="P2667" s="298"/>
    </row>
    <row r="2668" spans="2:16" ht="12.75">
      <c r="B2668" s="613" t="s">
        <v>561</v>
      </c>
      <c r="C2668" s="314" t="s">
        <v>1682</v>
      </c>
      <c r="D2668" s="613" t="s">
        <v>2112</v>
      </c>
      <c r="E2668" s="314" t="s">
        <v>2113</v>
      </c>
      <c r="F2668" s="607" t="s">
        <v>151</v>
      </c>
      <c r="G2668" s="608" t="s">
        <v>147</v>
      </c>
      <c r="H2668" s="342" t="s">
        <v>1208</v>
      </c>
      <c r="I2668" s="609" t="s">
        <v>2714</v>
      </c>
      <c r="J2668" s="607" t="s">
        <v>2638</v>
      </c>
      <c r="K2668" s="610">
        <v>42177.423668981479</v>
      </c>
      <c r="L2668" s="611">
        <v>42887</v>
      </c>
      <c r="M2668" s="306" t="s">
        <v>3435</v>
      </c>
      <c r="N2668" s="612">
        <v>3542</v>
      </c>
      <c r="O2668" s="298"/>
      <c r="P2668" s="298"/>
    </row>
    <row r="2669" spans="2:16" ht="12.75">
      <c r="B2669" s="613" t="s">
        <v>561</v>
      </c>
      <c r="C2669" s="314" t="s">
        <v>1682</v>
      </c>
      <c r="D2669" s="613" t="s">
        <v>2112</v>
      </c>
      <c r="E2669" s="314" t="s">
        <v>2113</v>
      </c>
      <c r="F2669" s="607" t="s">
        <v>151</v>
      </c>
      <c r="G2669" s="608" t="s">
        <v>147</v>
      </c>
      <c r="H2669" s="342" t="s">
        <v>1208</v>
      </c>
      <c r="I2669" s="609" t="s">
        <v>2714</v>
      </c>
      <c r="J2669" s="607" t="s">
        <v>2639</v>
      </c>
      <c r="K2669" s="610">
        <v>42177.423680555556</v>
      </c>
      <c r="L2669" s="611">
        <v>42917</v>
      </c>
      <c r="M2669" s="306" t="s">
        <v>3435</v>
      </c>
      <c r="N2669" s="612">
        <v>3644</v>
      </c>
      <c r="O2669" s="298"/>
      <c r="P2669" s="298"/>
    </row>
    <row r="2670" spans="2:16" ht="12.75">
      <c r="B2670" s="613" t="s">
        <v>561</v>
      </c>
      <c r="C2670" s="314" t="s">
        <v>1682</v>
      </c>
      <c r="D2670" s="613" t="s">
        <v>2112</v>
      </c>
      <c r="E2670" s="314" t="s">
        <v>2113</v>
      </c>
      <c r="F2670" s="607" t="s">
        <v>151</v>
      </c>
      <c r="G2670" s="608" t="s">
        <v>147</v>
      </c>
      <c r="H2670" s="342" t="s">
        <v>1208</v>
      </c>
      <c r="I2670" s="609" t="s">
        <v>2714</v>
      </c>
      <c r="J2670" s="607" t="s">
        <v>2640</v>
      </c>
      <c r="K2670" s="610">
        <v>42177.423680555556</v>
      </c>
      <c r="L2670" s="611">
        <v>42948</v>
      </c>
      <c r="M2670" s="306" t="s">
        <v>3435</v>
      </c>
      <c r="N2670" s="612">
        <v>3359</v>
      </c>
      <c r="O2670" s="298"/>
      <c r="P2670" s="298"/>
    </row>
    <row r="2671" spans="2:16" ht="12.75">
      <c r="B2671" s="613" t="s">
        <v>561</v>
      </c>
      <c r="C2671" s="314" t="s">
        <v>1682</v>
      </c>
      <c r="D2671" s="613" t="s">
        <v>2112</v>
      </c>
      <c r="E2671" s="314" t="s">
        <v>2113</v>
      </c>
      <c r="F2671" s="607" t="s">
        <v>151</v>
      </c>
      <c r="G2671" s="608" t="s">
        <v>147</v>
      </c>
      <c r="H2671" s="342" t="s">
        <v>1208</v>
      </c>
      <c r="I2671" s="609" t="s">
        <v>2714</v>
      </c>
      <c r="J2671" s="607" t="s">
        <v>2641</v>
      </c>
      <c r="K2671" s="610">
        <v>42177.423680555556</v>
      </c>
      <c r="L2671" s="611">
        <v>42979</v>
      </c>
      <c r="M2671" s="306" t="s">
        <v>3435</v>
      </c>
      <c r="N2671" s="612">
        <v>2865</v>
      </c>
      <c r="O2671" s="298"/>
      <c r="P2671" s="298"/>
    </row>
    <row r="2672" spans="2:16" ht="12.75">
      <c r="B2672" s="613" t="s">
        <v>561</v>
      </c>
      <c r="C2672" s="314" t="s">
        <v>1682</v>
      </c>
      <c r="D2672" s="613" t="s">
        <v>2112</v>
      </c>
      <c r="E2672" s="314" t="s">
        <v>2113</v>
      </c>
      <c r="F2672" s="607" t="s">
        <v>151</v>
      </c>
      <c r="G2672" s="608" t="s">
        <v>147</v>
      </c>
      <c r="H2672" s="342" t="s">
        <v>1208</v>
      </c>
      <c r="I2672" s="609" t="s">
        <v>2714</v>
      </c>
      <c r="J2672" s="607" t="s">
        <v>2642</v>
      </c>
      <c r="K2672" s="610">
        <v>42177.423680555556</v>
      </c>
      <c r="L2672" s="611">
        <v>43009</v>
      </c>
      <c r="M2672" s="306" t="s">
        <v>3435</v>
      </c>
      <c r="N2672" s="612">
        <v>2137</v>
      </c>
      <c r="O2672" s="298"/>
      <c r="P2672" s="298"/>
    </row>
    <row r="2673" spans="2:16" ht="12.75">
      <c r="B2673" s="613" t="s">
        <v>561</v>
      </c>
      <c r="C2673" s="314" t="s">
        <v>1682</v>
      </c>
      <c r="D2673" s="613" t="s">
        <v>2112</v>
      </c>
      <c r="E2673" s="314" t="s">
        <v>2113</v>
      </c>
      <c r="F2673" s="607" t="s">
        <v>151</v>
      </c>
      <c r="G2673" s="608" t="s">
        <v>147</v>
      </c>
      <c r="H2673" s="342" t="s">
        <v>1208</v>
      </c>
      <c r="I2673" s="609" t="s">
        <v>2714</v>
      </c>
      <c r="J2673" s="607" t="s">
        <v>2643</v>
      </c>
      <c r="K2673" s="610">
        <v>42177.423680555556</v>
      </c>
      <c r="L2673" s="611">
        <v>43040</v>
      </c>
      <c r="M2673" s="306" t="s">
        <v>3435</v>
      </c>
      <c r="N2673" s="612">
        <v>2112</v>
      </c>
      <c r="O2673" s="298"/>
      <c r="P2673" s="298"/>
    </row>
    <row r="2674" spans="2:16" ht="12.75">
      <c r="B2674" s="613" t="s">
        <v>561</v>
      </c>
      <c r="C2674" s="314" t="s">
        <v>1682</v>
      </c>
      <c r="D2674" s="613" t="s">
        <v>1683</v>
      </c>
      <c r="E2674" s="314" t="s">
        <v>1684</v>
      </c>
      <c r="F2674" s="607" t="s">
        <v>151</v>
      </c>
      <c r="G2674" s="608" t="s">
        <v>147</v>
      </c>
      <c r="H2674" s="342" t="s">
        <v>1208</v>
      </c>
      <c r="I2674" s="609" t="s">
        <v>2714</v>
      </c>
      <c r="J2674" s="607" t="s">
        <v>2644</v>
      </c>
      <c r="K2674" s="610">
        <v>42177.423668981479</v>
      </c>
      <c r="L2674" s="611">
        <v>42705</v>
      </c>
      <c r="M2674" s="306" t="s">
        <v>3435</v>
      </c>
      <c r="N2674" s="612">
        <v>9197</v>
      </c>
      <c r="O2674" s="298"/>
      <c r="P2674" s="298"/>
    </row>
    <row r="2675" spans="2:16" ht="12.75">
      <c r="B2675" s="613" t="s">
        <v>561</v>
      </c>
      <c r="C2675" s="314" t="s">
        <v>1682</v>
      </c>
      <c r="D2675" s="613" t="s">
        <v>1683</v>
      </c>
      <c r="E2675" s="314" t="s">
        <v>1684</v>
      </c>
      <c r="F2675" s="607" t="s">
        <v>151</v>
      </c>
      <c r="G2675" s="608" t="s">
        <v>147</v>
      </c>
      <c r="H2675" s="342" t="s">
        <v>1208</v>
      </c>
      <c r="I2675" s="609" t="s">
        <v>2714</v>
      </c>
      <c r="J2675" s="607" t="s">
        <v>2633</v>
      </c>
      <c r="K2675" s="610">
        <v>42177.423668981479</v>
      </c>
      <c r="L2675" s="611">
        <v>42736</v>
      </c>
      <c r="M2675" s="306" t="s">
        <v>3435</v>
      </c>
      <c r="N2675" s="612">
        <v>7070</v>
      </c>
      <c r="O2675" s="298"/>
      <c r="P2675" s="298"/>
    </row>
    <row r="2676" spans="2:16" ht="12.75">
      <c r="B2676" s="613" t="s">
        <v>561</v>
      </c>
      <c r="C2676" s="314" t="s">
        <v>1682</v>
      </c>
      <c r="D2676" s="613" t="s">
        <v>1683</v>
      </c>
      <c r="E2676" s="314" t="s">
        <v>1684</v>
      </c>
      <c r="F2676" s="607" t="s">
        <v>151</v>
      </c>
      <c r="G2676" s="608" t="s">
        <v>147</v>
      </c>
      <c r="H2676" s="342" t="s">
        <v>1208</v>
      </c>
      <c r="I2676" s="609" t="s">
        <v>2714</v>
      </c>
      <c r="J2676" s="607" t="s">
        <v>2634</v>
      </c>
      <c r="K2676" s="610">
        <v>42177.423668981479</v>
      </c>
      <c r="L2676" s="611">
        <v>42767</v>
      </c>
      <c r="M2676" s="306" t="s">
        <v>3435</v>
      </c>
      <c r="N2676" s="612">
        <v>7265</v>
      </c>
      <c r="O2676" s="298"/>
      <c r="P2676" s="298"/>
    </row>
    <row r="2677" spans="2:16" ht="12.75">
      <c r="B2677" s="613" t="s">
        <v>561</v>
      </c>
      <c r="C2677" s="314" t="s">
        <v>1682</v>
      </c>
      <c r="D2677" s="613" t="s">
        <v>1683</v>
      </c>
      <c r="E2677" s="314" t="s">
        <v>1684</v>
      </c>
      <c r="F2677" s="607" t="s">
        <v>151</v>
      </c>
      <c r="G2677" s="608" t="s">
        <v>147</v>
      </c>
      <c r="H2677" s="342" t="s">
        <v>1208</v>
      </c>
      <c r="I2677" s="609" t="s">
        <v>2714</v>
      </c>
      <c r="J2677" s="607" t="s">
        <v>2635</v>
      </c>
      <c r="K2677" s="610">
        <v>42177.423668981479</v>
      </c>
      <c r="L2677" s="611">
        <v>42795</v>
      </c>
      <c r="M2677" s="306" t="s">
        <v>3435</v>
      </c>
      <c r="N2677" s="612">
        <v>8279</v>
      </c>
      <c r="O2677" s="298"/>
      <c r="P2677" s="298"/>
    </row>
    <row r="2678" spans="2:16" ht="12.75">
      <c r="B2678" s="613" t="s">
        <v>561</v>
      </c>
      <c r="C2678" s="314" t="s">
        <v>1682</v>
      </c>
      <c r="D2678" s="613" t="s">
        <v>1683</v>
      </c>
      <c r="E2678" s="314" t="s">
        <v>1684</v>
      </c>
      <c r="F2678" s="607" t="s">
        <v>151</v>
      </c>
      <c r="G2678" s="608" t="s">
        <v>147</v>
      </c>
      <c r="H2678" s="342" t="s">
        <v>1208</v>
      </c>
      <c r="I2678" s="609" t="s">
        <v>2714</v>
      </c>
      <c r="J2678" s="607" t="s">
        <v>2636</v>
      </c>
      <c r="K2678" s="610">
        <v>42177.423668981479</v>
      </c>
      <c r="L2678" s="611">
        <v>42826</v>
      </c>
      <c r="M2678" s="306" t="s">
        <v>3435</v>
      </c>
      <c r="N2678" s="612">
        <v>5761</v>
      </c>
      <c r="O2678" s="298"/>
      <c r="P2678" s="298"/>
    </row>
    <row r="2679" spans="2:16" ht="12.75">
      <c r="B2679" s="613" t="s">
        <v>561</v>
      </c>
      <c r="C2679" s="314" t="s">
        <v>1682</v>
      </c>
      <c r="D2679" s="613" t="s">
        <v>1683</v>
      </c>
      <c r="E2679" s="314" t="s">
        <v>1684</v>
      </c>
      <c r="F2679" s="607" t="s">
        <v>151</v>
      </c>
      <c r="G2679" s="608" t="s">
        <v>147</v>
      </c>
      <c r="H2679" s="342" t="s">
        <v>1208</v>
      </c>
      <c r="I2679" s="609" t="s">
        <v>2714</v>
      </c>
      <c r="J2679" s="607" t="s">
        <v>2637</v>
      </c>
      <c r="K2679" s="610">
        <v>42177.423668981479</v>
      </c>
      <c r="L2679" s="611">
        <v>42856</v>
      </c>
      <c r="M2679" s="306" t="s">
        <v>3435</v>
      </c>
      <c r="N2679" s="612">
        <v>9365</v>
      </c>
      <c r="O2679" s="298"/>
      <c r="P2679" s="298"/>
    </row>
    <row r="2680" spans="2:16" ht="12.75">
      <c r="B2680" s="613" t="s">
        <v>561</v>
      </c>
      <c r="C2680" s="314" t="s">
        <v>1682</v>
      </c>
      <c r="D2680" s="613" t="s">
        <v>1683</v>
      </c>
      <c r="E2680" s="314" t="s">
        <v>1684</v>
      </c>
      <c r="F2680" s="607" t="s">
        <v>151</v>
      </c>
      <c r="G2680" s="608" t="s">
        <v>147</v>
      </c>
      <c r="H2680" s="342" t="s">
        <v>1208</v>
      </c>
      <c r="I2680" s="609" t="s">
        <v>2714</v>
      </c>
      <c r="J2680" s="607" t="s">
        <v>2638</v>
      </c>
      <c r="K2680" s="610">
        <v>42177.423668981479</v>
      </c>
      <c r="L2680" s="611">
        <v>42887</v>
      </c>
      <c r="M2680" s="306" t="s">
        <v>3435</v>
      </c>
      <c r="N2680" s="612">
        <v>9436</v>
      </c>
      <c r="O2680" s="298"/>
      <c r="P2680" s="298"/>
    </row>
    <row r="2681" spans="2:16" ht="12.75">
      <c r="B2681" s="613" t="s">
        <v>561</v>
      </c>
      <c r="C2681" s="314" t="s">
        <v>1682</v>
      </c>
      <c r="D2681" s="613" t="s">
        <v>1683</v>
      </c>
      <c r="E2681" s="314" t="s">
        <v>1684</v>
      </c>
      <c r="F2681" s="607" t="s">
        <v>151</v>
      </c>
      <c r="G2681" s="608" t="s">
        <v>147</v>
      </c>
      <c r="H2681" s="342" t="s">
        <v>1208</v>
      </c>
      <c r="I2681" s="609" t="s">
        <v>2714</v>
      </c>
      <c r="J2681" s="607" t="s">
        <v>2639</v>
      </c>
      <c r="K2681" s="610">
        <v>42177.423680555556</v>
      </c>
      <c r="L2681" s="611">
        <v>42917</v>
      </c>
      <c r="M2681" s="306" t="s">
        <v>3435</v>
      </c>
      <c r="N2681" s="612">
        <v>9708</v>
      </c>
      <c r="O2681" s="298"/>
      <c r="P2681" s="298"/>
    </row>
    <row r="2682" spans="2:16" ht="12.75">
      <c r="B2682" s="613" t="s">
        <v>561</v>
      </c>
      <c r="C2682" s="314" t="s">
        <v>1682</v>
      </c>
      <c r="D2682" s="613" t="s">
        <v>1683</v>
      </c>
      <c r="E2682" s="314" t="s">
        <v>1684</v>
      </c>
      <c r="F2682" s="607" t="s">
        <v>151</v>
      </c>
      <c r="G2682" s="608" t="s">
        <v>147</v>
      </c>
      <c r="H2682" s="342" t="s">
        <v>1208</v>
      </c>
      <c r="I2682" s="609" t="s">
        <v>2714</v>
      </c>
      <c r="J2682" s="607" t="s">
        <v>2640</v>
      </c>
      <c r="K2682" s="610">
        <v>42177.423680555556</v>
      </c>
      <c r="L2682" s="611">
        <v>42948</v>
      </c>
      <c r="M2682" s="306" t="s">
        <v>3435</v>
      </c>
      <c r="N2682" s="612">
        <v>8947</v>
      </c>
      <c r="O2682" s="298"/>
      <c r="P2682" s="298"/>
    </row>
    <row r="2683" spans="2:16" ht="12.75">
      <c r="B2683" s="613" t="s">
        <v>561</v>
      </c>
      <c r="C2683" s="314" t="s">
        <v>1682</v>
      </c>
      <c r="D2683" s="613" t="s">
        <v>1683</v>
      </c>
      <c r="E2683" s="314" t="s">
        <v>1684</v>
      </c>
      <c r="F2683" s="607" t="s">
        <v>151</v>
      </c>
      <c r="G2683" s="608" t="s">
        <v>147</v>
      </c>
      <c r="H2683" s="342" t="s">
        <v>1208</v>
      </c>
      <c r="I2683" s="609" t="s">
        <v>2714</v>
      </c>
      <c r="J2683" s="607" t="s">
        <v>2641</v>
      </c>
      <c r="K2683" s="610">
        <v>42177.423680555556</v>
      </c>
      <c r="L2683" s="611">
        <v>42979</v>
      </c>
      <c r="M2683" s="306" t="s">
        <v>3435</v>
      </c>
      <c r="N2683" s="612">
        <v>7634</v>
      </c>
      <c r="O2683" s="298"/>
      <c r="P2683" s="298"/>
    </row>
    <row r="2684" spans="2:16" ht="12.75">
      <c r="B2684" s="613" t="s">
        <v>561</v>
      </c>
      <c r="C2684" s="314" t="s">
        <v>1682</v>
      </c>
      <c r="D2684" s="613" t="s">
        <v>1683</v>
      </c>
      <c r="E2684" s="314" t="s">
        <v>1684</v>
      </c>
      <c r="F2684" s="607" t="s">
        <v>151</v>
      </c>
      <c r="G2684" s="608" t="s">
        <v>147</v>
      </c>
      <c r="H2684" s="342" t="s">
        <v>1208</v>
      </c>
      <c r="I2684" s="609" t="s">
        <v>2714</v>
      </c>
      <c r="J2684" s="607" t="s">
        <v>2642</v>
      </c>
      <c r="K2684" s="610">
        <v>42177.423680555556</v>
      </c>
      <c r="L2684" s="611">
        <v>43009</v>
      </c>
      <c r="M2684" s="306" t="s">
        <v>3435</v>
      </c>
      <c r="N2684" s="612">
        <v>5693</v>
      </c>
      <c r="O2684" s="298"/>
      <c r="P2684" s="298"/>
    </row>
    <row r="2685" spans="2:16" ht="12.75">
      <c r="B2685" s="613" t="s">
        <v>561</v>
      </c>
      <c r="C2685" s="314" t="s">
        <v>1682</v>
      </c>
      <c r="D2685" s="613" t="s">
        <v>1683</v>
      </c>
      <c r="E2685" s="314" t="s">
        <v>1684</v>
      </c>
      <c r="F2685" s="607" t="s">
        <v>151</v>
      </c>
      <c r="G2685" s="608" t="s">
        <v>147</v>
      </c>
      <c r="H2685" s="342" t="s">
        <v>1208</v>
      </c>
      <c r="I2685" s="609" t="s">
        <v>2714</v>
      </c>
      <c r="J2685" s="607" t="s">
        <v>2643</v>
      </c>
      <c r="K2685" s="610">
        <v>42177.423680555556</v>
      </c>
      <c r="L2685" s="611">
        <v>43040</v>
      </c>
      <c r="M2685" s="306" t="s">
        <v>3435</v>
      </c>
      <c r="N2685" s="612">
        <v>5624</v>
      </c>
      <c r="O2685" s="298"/>
      <c r="P2685" s="298"/>
    </row>
    <row r="2686" spans="2:16" ht="12.75">
      <c r="B2686" s="613" t="s">
        <v>716</v>
      </c>
      <c r="C2686" s="314" t="s">
        <v>1682</v>
      </c>
      <c r="D2686" s="613" t="s">
        <v>2144</v>
      </c>
      <c r="E2686" s="314" t="s">
        <v>2145</v>
      </c>
      <c r="F2686" s="607" t="s">
        <v>151</v>
      </c>
      <c r="G2686" s="608">
        <v>2009</v>
      </c>
      <c r="H2686" s="342" t="s">
        <v>1307</v>
      </c>
      <c r="I2686" s="609" t="s">
        <v>2713</v>
      </c>
      <c r="J2686" s="607" t="s">
        <v>2644</v>
      </c>
      <c r="K2686" s="610">
        <v>42177.424143518518</v>
      </c>
      <c r="L2686" s="611">
        <v>42705</v>
      </c>
      <c r="M2686" s="306" t="s">
        <v>3435</v>
      </c>
      <c r="N2686" s="612">
        <v>831</v>
      </c>
      <c r="O2686" s="298"/>
      <c r="P2686" s="298"/>
    </row>
    <row r="2687" spans="2:16" ht="12.75">
      <c r="B2687" s="613" t="s">
        <v>716</v>
      </c>
      <c r="C2687" s="314" t="s">
        <v>1682</v>
      </c>
      <c r="D2687" s="613" t="s">
        <v>2144</v>
      </c>
      <c r="E2687" s="314" t="s">
        <v>2145</v>
      </c>
      <c r="F2687" s="607" t="s">
        <v>151</v>
      </c>
      <c r="G2687" s="608">
        <v>2009</v>
      </c>
      <c r="H2687" s="342" t="s">
        <v>1307</v>
      </c>
      <c r="I2687" s="609" t="s">
        <v>2713</v>
      </c>
      <c r="J2687" s="607" t="s">
        <v>2633</v>
      </c>
      <c r="K2687" s="610">
        <v>42177.424143518518</v>
      </c>
      <c r="L2687" s="611">
        <v>42736</v>
      </c>
      <c r="M2687" s="306" t="s">
        <v>3435</v>
      </c>
      <c r="N2687" s="612">
        <v>731</v>
      </c>
      <c r="O2687" s="298"/>
      <c r="P2687" s="298"/>
    </row>
    <row r="2688" spans="2:16" ht="12.75">
      <c r="B2688" s="613" t="s">
        <v>716</v>
      </c>
      <c r="C2688" s="314" t="s">
        <v>1682</v>
      </c>
      <c r="D2688" s="613" t="s">
        <v>2144</v>
      </c>
      <c r="E2688" s="314" t="s">
        <v>2145</v>
      </c>
      <c r="F2688" s="607" t="s">
        <v>151</v>
      </c>
      <c r="G2688" s="608">
        <v>2009</v>
      </c>
      <c r="H2688" s="342" t="s">
        <v>1307</v>
      </c>
      <c r="I2688" s="609" t="s">
        <v>2713</v>
      </c>
      <c r="J2688" s="607" t="s">
        <v>2634</v>
      </c>
      <c r="K2688" s="610">
        <v>42177.424143518518</v>
      </c>
      <c r="L2688" s="611">
        <v>42767</v>
      </c>
      <c r="M2688" s="306" t="s">
        <v>3435</v>
      </c>
      <c r="N2688" s="612">
        <v>790</v>
      </c>
      <c r="O2688" s="298"/>
      <c r="P2688" s="298"/>
    </row>
    <row r="2689" spans="2:16" ht="12.75">
      <c r="B2689" s="613" t="s">
        <v>716</v>
      </c>
      <c r="C2689" s="314" t="s">
        <v>1682</v>
      </c>
      <c r="D2689" s="613" t="s">
        <v>2144</v>
      </c>
      <c r="E2689" s="314" t="s">
        <v>2145</v>
      </c>
      <c r="F2689" s="607" t="s">
        <v>151</v>
      </c>
      <c r="G2689" s="608">
        <v>2009</v>
      </c>
      <c r="H2689" s="342" t="s">
        <v>1307</v>
      </c>
      <c r="I2689" s="609" t="s">
        <v>2713</v>
      </c>
      <c r="J2689" s="607" t="s">
        <v>2635</v>
      </c>
      <c r="K2689" s="610">
        <v>42177.424143518518</v>
      </c>
      <c r="L2689" s="611">
        <v>42795</v>
      </c>
      <c r="M2689" s="306" t="s">
        <v>3435</v>
      </c>
      <c r="N2689" s="612">
        <v>657</v>
      </c>
      <c r="O2689" s="298"/>
      <c r="P2689" s="298"/>
    </row>
    <row r="2690" spans="2:16" ht="12.75">
      <c r="B2690" s="613" t="s">
        <v>716</v>
      </c>
      <c r="C2690" s="314" t="s">
        <v>1682</v>
      </c>
      <c r="D2690" s="613" t="s">
        <v>2144</v>
      </c>
      <c r="E2690" s="314" t="s">
        <v>2145</v>
      </c>
      <c r="F2690" s="607" t="s">
        <v>151</v>
      </c>
      <c r="G2690" s="608">
        <v>2009</v>
      </c>
      <c r="H2690" s="342" t="s">
        <v>1307</v>
      </c>
      <c r="I2690" s="609" t="s">
        <v>2713</v>
      </c>
      <c r="J2690" s="607" t="s">
        <v>2636</v>
      </c>
      <c r="K2690" s="610">
        <v>42177.424143518518</v>
      </c>
      <c r="L2690" s="611">
        <v>42826</v>
      </c>
      <c r="M2690" s="306" t="s">
        <v>3435</v>
      </c>
      <c r="N2690" s="612">
        <v>452</v>
      </c>
      <c r="O2690" s="298"/>
      <c r="P2690" s="298"/>
    </row>
    <row r="2691" spans="2:16" ht="12.75">
      <c r="B2691" s="613" t="s">
        <v>716</v>
      </c>
      <c r="C2691" s="314" t="s">
        <v>1682</v>
      </c>
      <c r="D2691" s="613" t="s">
        <v>2144</v>
      </c>
      <c r="E2691" s="314" t="s">
        <v>2145</v>
      </c>
      <c r="F2691" s="607" t="s">
        <v>151</v>
      </c>
      <c r="G2691" s="608">
        <v>2009</v>
      </c>
      <c r="H2691" s="342" t="s">
        <v>1307</v>
      </c>
      <c r="I2691" s="609" t="s">
        <v>2713</v>
      </c>
      <c r="J2691" s="607" t="s">
        <v>2637</v>
      </c>
      <c r="K2691" s="610">
        <v>42177.424143518518</v>
      </c>
      <c r="L2691" s="611">
        <v>42856</v>
      </c>
      <c r="M2691" s="306" t="s">
        <v>3435</v>
      </c>
      <c r="N2691" s="612">
        <v>445</v>
      </c>
      <c r="O2691" s="298"/>
      <c r="P2691" s="298"/>
    </row>
    <row r="2692" spans="2:16" ht="12.75">
      <c r="B2692" s="613" t="s">
        <v>716</v>
      </c>
      <c r="C2692" s="314" t="s">
        <v>1682</v>
      </c>
      <c r="D2692" s="613" t="s">
        <v>2144</v>
      </c>
      <c r="E2692" s="314" t="s">
        <v>2145</v>
      </c>
      <c r="F2692" s="607" t="s">
        <v>151</v>
      </c>
      <c r="G2692" s="608">
        <v>2009</v>
      </c>
      <c r="H2692" s="342" t="s">
        <v>1307</v>
      </c>
      <c r="I2692" s="609" t="s">
        <v>2713</v>
      </c>
      <c r="J2692" s="607" t="s">
        <v>2638</v>
      </c>
      <c r="K2692" s="610">
        <v>42177.424143518518</v>
      </c>
      <c r="L2692" s="611">
        <v>42887</v>
      </c>
      <c r="M2692" s="306" t="s">
        <v>3435</v>
      </c>
      <c r="N2692" s="612">
        <v>446</v>
      </c>
      <c r="O2692" s="298"/>
      <c r="P2692" s="298"/>
    </row>
    <row r="2693" spans="2:16" ht="12.75">
      <c r="B2693" s="613" t="s">
        <v>716</v>
      </c>
      <c r="C2693" s="314" t="s">
        <v>1682</v>
      </c>
      <c r="D2693" s="613" t="s">
        <v>2144</v>
      </c>
      <c r="E2693" s="314" t="s">
        <v>2145</v>
      </c>
      <c r="F2693" s="607" t="s">
        <v>151</v>
      </c>
      <c r="G2693" s="608">
        <v>2009</v>
      </c>
      <c r="H2693" s="342" t="s">
        <v>1307</v>
      </c>
      <c r="I2693" s="609" t="s">
        <v>2713</v>
      </c>
      <c r="J2693" s="607" t="s">
        <v>2639</v>
      </c>
      <c r="K2693" s="610">
        <v>42177.424143518518</v>
      </c>
      <c r="L2693" s="611">
        <v>42917</v>
      </c>
      <c r="M2693" s="306" t="s">
        <v>3435</v>
      </c>
      <c r="N2693" s="612">
        <v>460</v>
      </c>
      <c r="O2693" s="298"/>
      <c r="P2693" s="298"/>
    </row>
    <row r="2694" spans="2:16" ht="12.75">
      <c r="B2694" s="613" t="s">
        <v>716</v>
      </c>
      <c r="C2694" s="314" t="s">
        <v>1682</v>
      </c>
      <c r="D2694" s="613" t="s">
        <v>2144</v>
      </c>
      <c r="E2694" s="314" t="s">
        <v>2145</v>
      </c>
      <c r="F2694" s="607" t="s">
        <v>151</v>
      </c>
      <c r="G2694" s="608">
        <v>2009</v>
      </c>
      <c r="H2694" s="342" t="s">
        <v>1307</v>
      </c>
      <c r="I2694" s="609" t="s">
        <v>2713</v>
      </c>
      <c r="J2694" s="607" t="s">
        <v>2640</v>
      </c>
      <c r="K2694" s="610">
        <v>42177.424143518518</v>
      </c>
      <c r="L2694" s="611">
        <v>42948</v>
      </c>
      <c r="M2694" s="306" t="s">
        <v>3435</v>
      </c>
      <c r="N2694" s="612">
        <v>434</v>
      </c>
      <c r="O2694" s="298"/>
      <c r="P2694" s="298"/>
    </row>
    <row r="2695" spans="2:16" ht="12.75">
      <c r="B2695" s="613" t="s">
        <v>716</v>
      </c>
      <c r="C2695" s="314" t="s">
        <v>1682</v>
      </c>
      <c r="D2695" s="613" t="s">
        <v>2144</v>
      </c>
      <c r="E2695" s="314" t="s">
        <v>2145</v>
      </c>
      <c r="F2695" s="607" t="s">
        <v>151</v>
      </c>
      <c r="G2695" s="608">
        <v>2009</v>
      </c>
      <c r="H2695" s="342" t="s">
        <v>1307</v>
      </c>
      <c r="I2695" s="609" t="s">
        <v>2713</v>
      </c>
      <c r="J2695" s="607" t="s">
        <v>2641</v>
      </c>
      <c r="K2695" s="610">
        <v>42177.424143518518</v>
      </c>
      <c r="L2695" s="611">
        <v>42979</v>
      </c>
      <c r="M2695" s="306" t="s">
        <v>3435</v>
      </c>
      <c r="N2695" s="612">
        <v>529</v>
      </c>
      <c r="O2695" s="298"/>
      <c r="P2695" s="298"/>
    </row>
    <row r="2696" spans="2:16" ht="12.75">
      <c r="B2696" s="613" t="s">
        <v>716</v>
      </c>
      <c r="C2696" s="314" t="s">
        <v>1682</v>
      </c>
      <c r="D2696" s="613" t="s">
        <v>2144</v>
      </c>
      <c r="E2696" s="314" t="s">
        <v>2145</v>
      </c>
      <c r="F2696" s="607" t="s">
        <v>151</v>
      </c>
      <c r="G2696" s="608">
        <v>2009</v>
      </c>
      <c r="H2696" s="342" t="s">
        <v>1307</v>
      </c>
      <c r="I2696" s="609" t="s">
        <v>2713</v>
      </c>
      <c r="J2696" s="607" t="s">
        <v>2642</v>
      </c>
      <c r="K2696" s="610">
        <v>42177.424143518518</v>
      </c>
      <c r="L2696" s="611">
        <v>43009</v>
      </c>
      <c r="M2696" s="306" t="s">
        <v>3435</v>
      </c>
      <c r="N2696" s="612">
        <v>476</v>
      </c>
      <c r="O2696" s="298"/>
      <c r="P2696" s="298"/>
    </row>
    <row r="2697" spans="2:16" ht="12.75">
      <c r="B2697" s="613" t="s">
        <v>716</v>
      </c>
      <c r="C2697" s="314" t="s">
        <v>1682</v>
      </c>
      <c r="D2697" s="613" t="s">
        <v>2144</v>
      </c>
      <c r="E2697" s="314" t="s">
        <v>2145</v>
      </c>
      <c r="F2697" s="607" t="s">
        <v>151</v>
      </c>
      <c r="G2697" s="608">
        <v>2009</v>
      </c>
      <c r="H2697" s="342" t="s">
        <v>1307</v>
      </c>
      <c r="I2697" s="609" t="s">
        <v>2713</v>
      </c>
      <c r="J2697" s="607" t="s">
        <v>2643</v>
      </c>
      <c r="K2697" s="610">
        <v>42177.424143518518</v>
      </c>
      <c r="L2697" s="611">
        <v>43040</v>
      </c>
      <c r="M2697" s="306" t="s">
        <v>3435</v>
      </c>
      <c r="N2697" s="612">
        <v>526</v>
      </c>
      <c r="O2697" s="298"/>
      <c r="P2697" s="298"/>
    </row>
    <row r="2698" spans="2:16" ht="12.75">
      <c r="B2698" s="613" t="s">
        <v>716</v>
      </c>
      <c r="C2698" s="314" t="s">
        <v>1682</v>
      </c>
      <c r="D2698" s="613" t="s">
        <v>2146</v>
      </c>
      <c r="E2698" s="314" t="s">
        <v>2147</v>
      </c>
      <c r="F2698" s="607" t="s">
        <v>151</v>
      </c>
      <c r="G2698" s="608">
        <v>2009</v>
      </c>
      <c r="H2698" s="342" t="s">
        <v>1307</v>
      </c>
      <c r="I2698" s="609" t="s">
        <v>2713</v>
      </c>
      <c r="J2698" s="607" t="s">
        <v>2644</v>
      </c>
      <c r="K2698" s="610">
        <v>42177.424143518518</v>
      </c>
      <c r="L2698" s="611">
        <v>42705</v>
      </c>
      <c r="M2698" s="306" t="s">
        <v>3435</v>
      </c>
      <c r="N2698" s="612">
        <v>2225</v>
      </c>
      <c r="O2698" s="298"/>
      <c r="P2698" s="298"/>
    </row>
    <row r="2699" spans="2:16" ht="12.75">
      <c r="B2699" s="613" t="s">
        <v>716</v>
      </c>
      <c r="C2699" s="314" t="s">
        <v>1682</v>
      </c>
      <c r="D2699" s="613" t="s">
        <v>2146</v>
      </c>
      <c r="E2699" s="314" t="s">
        <v>2147</v>
      </c>
      <c r="F2699" s="607" t="s">
        <v>151</v>
      </c>
      <c r="G2699" s="608">
        <v>2009</v>
      </c>
      <c r="H2699" s="342" t="s">
        <v>1307</v>
      </c>
      <c r="I2699" s="609" t="s">
        <v>2713</v>
      </c>
      <c r="J2699" s="607" t="s">
        <v>2633</v>
      </c>
      <c r="K2699" s="610">
        <v>42177.424143518518</v>
      </c>
      <c r="L2699" s="611">
        <v>42736</v>
      </c>
      <c r="M2699" s="306" t="s">
        <v>3435</v>
      </c>
      <c r="N2699" s="612">
        <v>1959</v>
      </c>
      <c r="O2699" s="298"/>
      <c r="P2699" s="298"/>
    </row>
    <row r="2700" spans="2:16" ht="12.75">
      <c r="B2700" s="613" t="s">
        <v>716</v>
      </c>
      <c r="C2700" s="314" t="s">
        <v>1682</v>
      </c>
      <c r="D2700" s="613" t="s">
        <v>2146</v>
      </c>
      <c r="E2700" s="314" t="s">
        <v>2147</v>
      </c>
      <c r="F2700" s="607" t="s">
        <v>151</v>
      </c>
      <c r="G2700" s="608">
        <v>2009</v>
      </c>
      <c r="H2700" s="342" t="s">
        <v>1307</v>
      </c>
      <c r="I2700" s="609" t="s">
        <v>2713</v>
      </c>
      <c r="J2700" s="607" t="s">
        <v>2634</v>
      </c>
      <c r="K2700" s="610">
        <v>42177.424143518518</v>
      </c>
      <c r="L2700" s="611">
        <v>42767</v>
      </c>
      <c r="M2700" s="306" t="s">
        <v>3435</v>
      </c>
      <c r="N2700" s="612">
        <v>2118</v>
      </c>
      <c r="O2700" s="298"/>
      <c r="P2700" s="298"/>
    </row>
    <row r="2701" spans="2:16" ht="12.75">
      <c r="B2701" s="613" t="s">
        <v>716</v>
      </c>
      <c r="C2701" s="314" t="s">
        <v>1682</v>
      </c>
      <c r="D2701" s="613" t="s">
        <v>2146</v>
      </c>
      <c r="E2701" s="314" t="s">
        <v>2147</v>
      </c>
      <c r="F2701" s="607" t="s">
        <v>151</v>
      </c>
      <c r="G2701" s="608">
        <v>2009</v>
      </c>
      <c r="H2701" s="342" t="s">
        <v>1307</v>
      </c>
      <c r="I2701" s="609" t="s">
        <v>2713</v>
      </c>
      <c r="J2701" s="607" t="s">
        <v>2635</v>
      </c>
      <c r="K2701" s="610">
        <v>42177.424143518518</v>
      </c>
      <c r="L2701" s="611">
        <v>42795</v>
      </c>
      <c r="M2701" s="306" t="s">
        <v>3435</v>
      </c>
      <c r="N2701" s="612">
        <v>1762</v>
      </c>
      <c r="O2701" s="298"/>
      <c r="P2701" s="298"/>
    </row>
    <row r="2702" spans="2:16" ht="12.75">
      <c r="B2702" s="613" t="s">
        <v>716</v>
      </c>
      <c r="C2702" s="314" t="s">
        <v>1682</v>
      </c>
      <c r="D2702" s="613" t="s">
        <v>2146</v>
      </c>
      <c r="E2702" s="314" t="s">
        <v>2147</v>
      </c>
      <c r="F2702" s="607" t="s">
        <v>151</v>
      </c>
      <c r="G2702" s="608">
        <v>2009</v>
      </c>
      <c r="H2702" s="342" t="s">
        <v>1307</v>
      </c>
      <c r="I2702" s="609" t="s">
        <v>2713</v>
      </c>
      <c r="J2702" s="607" t="s">
        <v>2636</v>
      </c>
      <c r="K2702" s="610">
        <v>42177.424143518518</v>
      </c>
      <c r="L2702" s="611">
        <v>42826</v>
      </c>
      <c r="M2702" s="306" t="s">
        <v>3435</v>
      </c>
      <c r="N2702" s="612">
        <v>1211</v>
      </c>
      <c r="O2702" s="298"/>
      <c r="P2702" s="298"/>
    </row>
    <row r="2703" spans="2:16" ht="12.75">
      <c r="B2703" s="613" t="s">
        <v>716</v>
      </c>
      <c r="C2703" s="314" t="s">
        <v>1682</v>
      </c>
      <c r="D2703" s="613" t="s">
        <v>2146</v>
      </c>
      <c r="E2703" s="314" t="s">
        <v>2147</v>
      </c>
      <c r="F2703" s="607" t="s">
        <v>151</v>
      </c>
      <c r="G2703" s="608">
        <v>2009</v>
      </c>
      <c r="H2703" s="342" t="s">
        <v>1307</v>
      </c>
      <c r="I2703" s="609" t="s">
        <v>2713</v>
      </c>
      <c r="J2703" s="607" t="s">
        <v>2637</v>
      </c>
      <c r="K2703" s="610">
        <v>42177.424143518518</v>
      </c>
      <c r="L2703" s="611">
        <v>42856</v>
      </c>
      <c r="M2703" s="306" t="s">
        <v>3435</v>
      </c>
      <c r="N2703" s="612">
        <v>1191</v>
      </c>
      <c r="O2703" s="298"/>
      <c r="P2703" s="298"/>
    </row>
    <row r="2704" spans="2:16" ht="12.75">
      <c r="B2704" s="613" t="s">
        <v>716</v>
      </c>
      <c r="C2704" s="314" t="s">
        <v>1682</v>
      </c>
      <c r="D2704" s="613" t="s">
        <v>2146</v>
      </c>
      <c r="E2704" s="314" t="s">
        <v>2147</v>
      </c>
      <c r="F2704" s="607" t="s">
        <v>151</v>
      </c>
      <c r="G2704" s="608">
        <v>2009</v>
      </c>
      <c r="H2704" s="342" t="s">
        <v>1307</v>
      </c>
      <c r="I2704" s="609" t="s">
        <v>2713</v>
      </c>
      <c r="J2704" s="607" t="s">
        <v>2638</v>
      </c>
      <c r="K2704" s="610">
        <v>42177.424143518518</v>
      </c>
      <c r="L2704" s="611">
        <v>42887</v>
      </c>
      <c r="M2704" s="306" t="s">
        <v>3435</v>
      </c>
      <c r="N2704" s="612">
        <v>1196</v>
      </c>
      <c r="O2704" s="298"/>
      <c r="P2704" s="298"/>
    </row>
    <row r="2705" spans="2:16" ht="12.75">
      <c r="B2705" s="613" t="s">
        <v>716</v>
      </c>
      <c r="C2705" s="314" t="s">
        <v>1682</v>
      </c>
      <c r="D2705" s="613" t="s">
        <v>2146</v>
      </c>
      <c r="E2705" s="314" t="s">
        <v>2147</v>
      </c>
      <c r="F2705" s="607" t="s">
        <v>151</v>
      </c>
      <c r="G2705" s="608">
        <v>2009</v>
      </c>
      <c r="H2705" s="342" t="s">
        <v>1307</v>
      </c>
      <c r="I2705" s="609" t="s">
        <v>2713</v>
      </c>
      <c r="J2705" s="607" t="s">
        <v>2639</v>
      </c>
      <c r="K2705" s="610">
        <v>42177.424143518518</v>
      </c>
      <c r="L2705" s="611">
        <v>42917</v>
      </c>
      <c r="M2705" s="306" t="s">
        <v>3435</v>
      </c>
      <c r="N2705" s="612">
        <v>1232</v>
      </c>
      <c r="O2705" s="298"/>
      <c r="P2705" s="298"/>
    </row>
    <row r="2706" spans="2:16" ht="12.75">
      <c r="B2706" s="613" t="s">
        <v>716</v>
      </c>
      <c r="C2706" s="314" t="s">
        <v>1682</v>
      </c>
      <c r="D2706" s="613" t="s">
        <v>2146</v>
      </c>
      <c r="E2706" s="314" t="s">
        <v>2147</v>
      </c>
      <c r="F2706" s="607" t="s">
        <v>151</v>
      </c>
      <c r="G2706" s="608">
        <v>2009</v>
      </c>
      <c r="H2706" s="342" t="s">
        <v>1307</v>
      </c>
      <c r="I2706" s="609" t="s">
        <v>2713</v>
      </c>
      <c r="J2706" s="607" t="s">
        <v>2640</v>
      </c>
      <c r="K2706" s="610">
        <v>42177.424143518518</v>
      </c>
      <c r="L2706" s="611">
        <v>42948</v>
      </c>
      <c r="M2706" s="306" t="s">
        <v>3435</v>
      </c>
      <c r="N2706" s="612">
        <v>1163</v>
      </c>
      <c r="O2706" s="298"/>
      <c r="P2706" s="298"/>
    </row>
    <row r="2707" spans="2:16" ht="12.75">
      <c r="B2707" s="613" t="s">
        <v>716</v>
      </c>
      <c r="C2707" s="314" t="s">
        <v>1682</v>
      </c>
      <c r="D2707" s="613" t="s">
        <v>2146</v>
      </c>
      <c r="E2707" s="314" t="s">
        <v>2147</v>
      </c>
      <c r="F2707" s="607" t="s">
        <v>151</v>
      </c>
      <c r="G2707" s="608">
        <v>2009</v>
      </c>
      <c r="H2707" s="342" t="s">
        <v>1307</v>
      </c>
      <c r="I2707" s="609" t="s">
        <v>2713</v>
      </c>
      <c r="J2707" s="607" t="s">
        <v>2641</v>
      </c>
      <c r="K2707" s="610">
        <v>42177.424143518518</v>
      </c>
      <c r="L2707" s="611">
        <v>42979</v>
      </c>
      <c r="M2707" s="306" t="s">
        <v>3435</v>
      </c>
      <c r="N2707" s="612">
        <v>1418</v>
      </c>
      <c r="O2707" s="298"/>
      <c r="P2707" s="298"/>
    </row>
    <row r="2708" spans="2:16" ht="12.75">
      <c r="B2708" s="613" t="s">
        <v>716</v>
      </c>
      <c r="C2708" s="314" t="s">
        <v>1682</v>
      </c>
      <c r="D2708" s="613" t="s">
        <v>2146</v>
      </c>
      <c r="E2708" s="314" t="s">
        <v>2147</v>
      </c>
      <c r="F2708" s="607" t="s">
        <v>151</v>
      </c>
      <c r="G2708" s="608">
        <v>2009</v>
      </c>
      <c r="H2708" s="342" t="s">
        <v>1307</v>
      </c>
      <c r="I2708" s="609" t="s">
        <v>2713</v>
      </c>
      <c r="J2708" s="607" t="s">
        <v>2642</v>
      </c>
      <c r="K2708" s="610">
        <v>42177.424143518518</v>
      </c>
      <c r="L2708" s="611">
        <v>43009</v>
      </c>
      <c r="M2708" s="306" t="s">
        <v>3435</v>
      </c>
      <c r="N2708" s="612">
        <v>1276</v>
      </c>
      <c r="O2708" s="298"/>
      <c r="P2708" s="298"/>
    </row>
    <row r="2709" spans="2:16" ht="12.75">
      <c r="B2709" s="613" t="s">
        <v>716</v>
      </c>
      <c r="C2709" s="314" t="s">
        <v>1682</v>
      </c>
      <c r="D2709" s="613" t="s">
        <v>2146</v>
      </c>
      <c r="E2709" s="314" t="s">
        <v>2147</v>
      </c>
      <c r="F2709" s="607" t="s">
        <v>151</v>
      </c>
      <c r="G2709" s="608">
        <v>2009</v>
      </c>
      <c r="H2709" s="342" t="s">
        <v>1307</v>
      </c>
      <c r="I2709" s="609" t="s">
        <v>2713</v>
      </c>
      <c r="J2709" s="607" t="s">
        <v>2643</v>
      </c>
      <c r="K2709" s="610">
        <v>42177.424143518518</v>
      </c>
      <c r="L2709" s="611">
        <v>43040</v>
      </c>
      <c r="M2709" s="306" t="s">
        <v>3435</v>
      </c>
      <c r="N2709" s="612">
        <v>1411</v>
      </c>
      <c r="O2709" s="298"/>
      <c r="P2709" s="298"/>
    </row>
    <row r="2710" spans="2:16" ht="12.75">
      <c r="B2710" s="613" t="s">
        <v>631</v>
      </c>
      <c r="C2710" s="314" t="s">
        <v>1673</v>
      </c>
      <c r="D2710" s="613" t="s">
        <v>1674</v>
      </c>
      <c r="E2710" s="314" t="s">
        <v>1675</v>
      </c>
      <c r="F2710" s="607" t="s">
        <v>151</v>
      </c>
      <c r="G2710" s="608" t="s">
        <v>147</v>
      </c>
      <c r="H2710" s="342" t="s">
        <v>1208</v>
      </c>
      <c r="I2710" s="609" t="s">
        <v>2714</v>
      </c>
      <c r="J2710" s="607" t="s">
        <v>2644</v>
      </c>
      <c r="K2710" s="610">
        <v>42177.423668981479</v>
      </c>
      <c r="L2710" s="611">
        <v>42705</v>
      </c>
      <c r="M2710" s="306" t="s">
        <v>3435</v>
      </c>
      <c r="N2710" s="612">
        <v>344</v>
      </c>
      <c r="O2710" s="298"/>
      <c r="P2710" s="298"/>
    </row>
    <row r="2711" spans="2:16" ht="12.75">
      <c r="B2711" s="613" t="s">
        <v>631</v>
      </c>
      <c r="C2711" s="314" t="s">
        <v>1673</v>
      </c>
      <c r="D2711" s="613" t="s">
        <v>1674</v>
      </c>
      <c r="E2711" s="314" t="s">
        <v>1675</v>
      </c>
      <c r="F2711" s="607" t="s">
        <v>151</v>
      </c>
      <c r="G2711" s="608" t="s">
        <v>147</v>
      </c>
      <c r="H2711" s="342" t="s">
        <v>1208</v>
      </c>
      <c r="I2711" s="609" t="s">
        <v>2714</v>
      </c>
      <c r="J2711" s="607" t="s">
        <v>2633</v>
      </c>
      <c r="K2711" s="610">
        <v>42177.423668981479</v>
      </c>
      <c r="L2711" s="611">
        <v>42736</v>
      </c>
      <c r="M2711" s="306" t="s">
        <v>3435</v>
      </c>
      <c r="N2711" s="612">
        <v>276</v>
      </c>
      <c r="O2711" s="298"/>
      <c r="P2711" s="298"/>
    </row>
    <row r="2712" spans="2:16" ht="12.75">
      <c r="B2712" s="613" t="s">
        <v>631</v>
      </c>
      <c r="C2712" s="314" t="s">
        <v>1673</v>
      </c>
      <c r="D2712" s="613" t="s">
        <v>1674</v>
      </c>
      <c r="E2712" s="314" t="s">
        <v>1675</v>
      </c>
      <c r="F2712" s="607" t="s">
        <v>151</v>
      </c>
      <c r="G2712" s="608" t="s">
        <v>147</v>
      </c>
      <c r="H2712" s="342" t="s">
        <v>1208</v>
      </c>
      <c r="I2712" s="609" t="s">
        <v>2714</v>
      </c>
      <c r="J2712" s="607" t="s">
        <v>2634</v>
      </c>
      <c r="K2712" s="610">
        <v>42177.423668981479</v>
      </c>
      <c r="L2712" s="611">
        <v>42767</v>
      </c>
      <c r="M2712" s="306" t="s">
        <v>3435</v>
      </c>
      <c r="N2712" s="612">
        <v>267</v>
      </c>
      <c r="O2712" s="298"/>
      <c r="P2712" s="298"/>
    </row>
    <row r="2713" spans="2:16" ht="12.75">
      <c r="B2713" s="613" t="s">
        <v>631</v>
      </c>
      <c r="C2713" s="314" t="s">
        <v>1673</v>
      </c>
      <c r="D2713" s="613" t="s">
        <v>1674</v>
      </c>
      <c r="E2713" s="314" t="s">
        <v>1675</v>
      </c>
      <c r="F2713" s="607" t="s">
        <v>151</v>
      </c>
      <c r="G2713" s="608" t="s">
        <v>147</v>
      </c>
      <c r="H2713" s="342" t="s">
        <v>1208</v>
      </c>
      <c r="I2713" s="609" t="s">
        <v>2714</v>
      </c>
      <c r="J2713" s="607" t="s">
        <v>2635</v>
      </c>
      <c r="K2713" s="610">
        <v>42177.423668981479</v>
      </c>
      <c r="L2713" s="611">
        <v>42795</v>
      </c>
      <c r="M2713" s="306" t="s">
        <v>3435</v>
      </c>
      <c r="N2713" s="612">
        <v>120</v>
      </c>
      <c r="O2713" s="298"/>
      <c r="P2713" s="298"/>
    </row>
    <row r="2714" spans="2:16" ht="12.75">
      <c r="B2714" s="613" t="s">
        <v>631</v>
      </c>
      <c r="C2714" s="314" t="s">
        <v>1673</v>
      </c>
      <c r="D2714" s="613" t="s">
        <v>1674</v>
      </c>
      <c r="E2714" s="314" t="s">
        <v>1675</v>
      </c>
      <c r="F2714" s="607" t="s">
        <v>151</v>
      </c>
      <c r="G2714" s="608" t="s">
        <v>147</v>
      </c>
      <c r="H2714" s="342" t="s">
        <v>1208</v>
      </c>
      <c r="I2714" s="609" t="s">
        <v>2714</v>
      </c>
      <c r="J2714" s="607" t="s">
        <v>2636</v>
      </c>
      <c r="K2714" s="610">
        <v>42177.423668981479</v>
      </c>
      <c r="L2714" s="611">
        <v>42826</v>
      </c>
      <c r="M2714" s="306" t="s">
        <v>3435</v>
      </c>
      <c r="N2714" s="612">
        <v>333</v>
      </c>
      <c r="O2714" s="298"/>
      <c r="P2714" s="298"/>
    </row>
    <row r="2715" spans="2:16" ht="12.75">
      <c r="B2715" s="613" t="s">
        <v>631</v>
      </c>
      <c r="C2715" s="314" t="s">
        <v>1673</v>
      </c>
      <c r="D2715" s="613" t="s">
        <v>1674</v>
      </c>
      <c r="E2715" s="314" t="s">
        <v>1675</v>
      </c>
      <c r="F2715" s="607" t="s">
        <v>151</v>
      </c>
      <c r="G2715" s="608" t="s">
        <v>147</v>
      </c>
      <c r="H2715" s="342" t="s">
        <v>1208</v>
      </c>
      <c r="I2715" s="609" t="s">
        <v>2714</v>
      </c>
      <c r="J2715" s="607" t="s">
        <v>2637</v>
      </c>
      <c r="K2715" s="610">
        <v>42177.423668981479</v>
      </c>
      <c r="L2715" s="611">
        <v>42856</v>
      </c>
      <c r="M2715" s="306" t="s">
        <v>3435</v>
      </c>
      <c r="N2715" s="612">
        <v>320</v>
      </c>
      <c r="O2715" s="298"/>
      <c r="P2715" s="298"/>
    </row>
    <row r="2716" spans="2:16" ht="12.75">
      <c r="B2716" s="613" t="s">
        <v>631</v>
      </c>
      <c r="C2716" s="314" t="s">
        <v>1673</v>
      </c>
      <c r="D2716" s="613" t="s">
        <v>1674</v>
      </c>
      <c r="E2716" s="314" t="s">
        <v>1675</v>
      </c>
      <c r="F2716" s="607" t="s">
        <v>151</v>
      </c>
      <c r="G2716" s="608" t="s">
        <v>147</v>
      </c>
      <c r="H2716" s="342" t="s">
        <v>1208</v>
      </c>
      <c r="I2716" s="609" t="s">
        <v>2714</v>
      </c>
      <c r="J2716" s="607" t="s">
        <v>2638</v>
      </c>
      <c r="K2716" s="610">
        <v>42177.423668981479</v>
      </c>
      <c r="L2716" s="611">
        <v>42887</v>
      </c>
      <c r="M2716" s="306" t="s">
        <v>3435</v>
      </c>
      <c r="N2716" s="612">
        <v>291</v>
      </c>
      <c r="O2716" s="298"/>
      <c r="P2716" s="298"/>
    </row>
    <row r="2717" spans="2:16" ht="12.75">
      <c r="B2717" s="613" t="s">
        <v>631</v>
      </c>
      <c r="C2717" s="314" t="s">
        <v>1673</v>
      </c>
      <c r="D2717" s="613" t="s">
        <v>1674</v>
      </c>
      <c r="E2717" s="314" t="s">
        <v>1675</v>
      </c>
      <c r="F2717" s="607" t="s">
        <v>151</v>
      </c>
      <c r="G2717" s="608" t="s">
        <v>147</v>
      </c>
      <c r="H2717" s="342" t="s">
        <v>1208</v>
      </c>
      <c r="I2717" s="609" t="s">
        <v>2714</v>
      </c>
      <c r="J2717" s="607" t="s">
        <v>2639</v>
      </c>
      <c r="K2717" s="610">
        <v>42177.423680555556</v>
      </c>
      <c r="L2717" s="611">
        <v>42917</v>
      </c>
      <c r="M2717" s="306" t="s">
        <v>3435</v>
      </c>
      <c r="N2717" s="612">
        <v>278</v>
      </c>
      <c r="O2717" s="298"/>
      <c r="P2717" s="298"/>
    </row>
    <row r="2718" spans="2:16" ht="12.75">
      <c r="B2718" s="613" t="s">
        <v>631</v>
      </c>
      <c r="C2718" s="314" t="s">
        <v>1673</v>
      </c>
      <c r="D2718" s="613" t="s">
        <v>1674</v>
      </c>
      <c r="E2718" s="314" t="s">
        <v>1675</v>
      </c>
      <c r="F2718" s="607" t="s">
        <v>151</v>
      </c>
      <c r="G2718" s="608" t="s">
        <v>147</v>
      </c>
      <c r="H2718" s="342" t="s">
        <v>1208</v>
      </c>
      <c r="I2718" s="609" t="s">
        <v>2714</v>
      </c>
      <c r="J2718" s="607" t="s">
        <v>2640</v>
      </c>
      <c r="K2718" s="610">
        <v>42177.423680555556</v>
      </c>
      <c r="L2718" s="611">
        <v>42948</v>
      </c>
      <c r="M2718" s="306" t="s">
        <v>3435</v>
      </c>
      <c r="N2718" s="612">
        <v>235</v>
      </c>
      <c r="O2718" s="298"/>
      <c r="P2718" s="298"/>
    </row>
    <row r="2719" spans="2:16" ht="12.75">
      <c r="B2719" s="613" t="s">
        <v>631</v>
      </c>
      <c r="C2719" s="314" t="s">
        <v>1673</v>
      </c>
      <c r="D2719" s="613" t="s">
        <v>1674</v>
      </c>
      <c r="E2719" s="314" t="s">
        <v>1675</v>
      </c>
      <c r="F2719" s="607" t="s">
        <v>151</v>
      </c>
      <c r="G2719" s="608" t="s">
        <v>147</v>
      </c>
      <c r="H2719" s="342" t="s">
        <v>1208</v>
      </c>
      <c r="I2719" s="609" t="s">
        <v>2714</v>
      </c>
      <c r="J2719" s="607" t="s">
        <v>2641</v>
      </c>
      <c r="K2719" s="610">
        <v>42177.423680555556</v>
      </c>
      <c r="L2719" s="611">
        <v>42979</v>
      </c>
      <c r="M2719" s="306" t="s">
        <v>3435</v>
      </c>
      <c r="N2719" s="612">
        <v>238</v>
      </c>
      <c r="O2719" s="298"/>
      <c r="P2719" s="298"/>
    </row>
    <row r="2720" spans="2:16" ht="12.75">
      <c r="B2720" s="613" t="s">
        <v>631</v>
      </c>
      <c r="C2720" s="314" t="s">
        <v>1673</v>
      </c>
      <c r="D2720" s="613" t="s">
        <v>1674</v>
      </c>
      <c r="E2720" s="314" t="s">
        <v>1675</v>
      </c>
      <c r="F2720" s="607" t="s">
        <v>151</v>
      </c>
      <c r="G2720" s="608" t="s">
        <v>147</v>
      </c>
      <c r="H2720" s="342" t="s">
        <v>1208</v>
      </c>
      <c r="I2720" s="609" t="s">
        <v>2714</v>
      </c>
      <c r="J2720" s="607" t="s">
        <v>2642</v>
      </c>
      <c r="K2720" s="610">
        <v>42177.423680555556</v>
      </c>
      <c r="L2720" s="611">
        <v>43009</v>
      </c>
      <c r="M2720" s="306" t="s">
        <v>3435</v>
      </c>
      <c r="N2720" s="612">
        <v>280</v>
      </c>
      <c r="O2720" s="298"/>
      <c r="P2720" s="298"/>
    </row>
    <row r="2721" spans="2:16" ht="12.75">
      <c r="B2721" s="613" t="s">
        <v>631</v>
      </c>
      <c r="C2721" s="314" t="s">
        <v>1673</v>
      </c>
      <c r="D2721" s="613" t="s">
        <v>1674</v>
      </c>
      <c r="E2721" s="314" t="s">
        <v>1675</v>
      </c>
      <c r="F2721" s="607" t="s">
        <v>151</v>
      </c>
      <c r="G2721" s="608" t="s">
        <v>147</v>
      </c>
      <c r="H2721" s="342" t="s">
        <v>1208</v>
      </c>
      <c r="I2721" s="609" t="s">
        <v>2714</v>
      </c>
      <c r="J2721" s="607" t="s">
        <v>2643</v>
      </c>
      <c r="K2721" s="610">
        <v>42177.423680555556</v>
      </c>
      <c r="L2721" s="611">
        <v>43040</v>
      </c>
      <c r="M2721" s="306" t="s">
        <v>3435</v>
      </c>
      <c r="N2721" s="612">
        <v>272</v>
      </c>
      <c r="O2721" s="298"/>
      <c r="P2721" s="298"/>
    </row>
    <row r="2722" spans="2:16" ht="12.75">
      <c r="B2722" s="613" t="s">
        <v>716</v>
      </c>
      <c r="C2722" s="314" t="s">
        <v>1673</v>
      </c>
      <c r="D2722" s="613" t="s">
        <v>2138</v>
      </c>
      <c r="E2722" s="314" t="s">
        <v>2139</v>
      </c>
      <c r="F2722" s="607" t="s">
        <v>151</v>
      </c>
      <c r="G2722" s="608">
        <v>2009</v>
      </c>
      <c r="H2722" s="342" t="s">
        <v>1307</v>
      </c>
      <c r="I2722" s="609" t="s">
        <v>2713</v>
      </c>
      <c r="J2722" s="607" t="s">
        <v>2644</v>
      </c>
      <c r="K2722" s="610">
        <v>42177.424143518518</v>
      </c>
      <c r="L2722" s="611">
        <v>42705</v>
      </c>
      <c r="M2722" s="306" t="s">
        <v>3435</v>
      </c>
      <c r="N2722" s="612">
        <v>2082</v>
      </c>
      <c r="O2722" s="298"/>
      <c r="P2722" s="298"/>
    </row>
    <row r="2723" spans="2:16" ht="12.75">
      <c r="B2723" s="613" t="s">
        <v>716</v>
      </c>
      <c r="C2723" s="314" t="s">
        <v>1673</v>
      </c>
      <c r="D2723" s="613" t="s">
        <v>2138</v>
      </c>
      <c r="E2723" s="314" t="s">
        <v>2139</v>
      </c>
      <c r="F2723" s="607" t="s">
        <v>151</v>
      </c>
      <c r="G2723" s="608">
        <v>2009</v>
      </c>
      <c r="H2723" s="342" t="s">
        <v>1307</v>
      </c>
      <c r="I2723" s="609" t="s">
        <v>2713</v>
      </c>
      <c r="J2723" s="607" t="s">
        <v>2633</v>
      </c>
      <c r="K2723" s="610">
        <v>42177.424143518518</v>
      </c>
      <c r="L2723" s="611">
        <v>42736</v>
      </c>
      <c r="M2723" s="306" t="s">
        <v>3435</v>
      </c>
      <c r="N2723" s="612">
        <v>1763</v>
      </c>
      <c r="O2723" s="298"/>
      <c r="P2723" s="298"/>
    </row>
    <row r="2724" spans="2:16" ht="12.75">
      <c r="B2724" s="613" t="s">
        <v>716</v>
      </c>
      <c r="C2724" s="314" t="s">
        <v>1673</v>
      </c>
      <c r="D2724" s="613" t="s">
        <v>2138</v>
      </c>
      <c r="E2724" s="314" t="s">
        <v>2139</v>
      </c>
      <c r="F2724" s="607" t="s">
        <v>151</v>
      </c>
      <c r="G2724" s="608">
        <v>2009</v>
      </c>
      <c r="H2724" s="342" t="s">
        <v>1307</v>
      </c>
      <c r="I2724" s="609" t="s">
        <v>2713</v>
      </c>
      <c r="J2724" s="607" t="s">
        <v>2634</v>
      </c>
      <c r="K2724" s="610">
        <v>42177.424143518518</v>
      </c>
      <c r="L2724" s="611">
        <v>42767</v>
      </c>
      <c r="M2724" s="306" t="s">
        <v>3435</v>
      </c>
      <c r="N2724" s="612">
        <v>1760</v>
      </c>
      <c r="O2724" s="298"/>
      <c r="P2724" s="298"/>
    </row>
    <row r="2725" spans="2:16" ht="12.75">
      <c r="B2725" s="613" t="s">
        <v>716</v>
      </c>
      <c r="C2725" s="314" t="s">
        <v>1673</v>
      </c>
      <c r="D2725" s="613" t="s">
        <v>2138</v>
      </c>
      <c r="E2725" s="314" t="s">
        <v>2139</v>
      </c>
      <c r="F2725" s="607" t="s">
        <v>151</v>
      </c>
      <c r="G2725" s="608">
        <v>2009</v>
      </c>
      <c r="H2725" s="342" t="s">
        <v>1307</v>
      </c>
      <c r="I2725" s="609" t="s">
        <v>2713</v>
      </c>
      <c r="J2725" s="607" t="s">
        <v>2635</v>
      </c>
      <c r="K2725" s="610">
        <v>42177.424143518518</v>
      </c>
      <c r="L2725" s="611">
        <v>42795</v>
      </c>
      <c r="M2725" s="306" t="s">
        <v>3435</v>
      </c>
      <c r="N2725" s="612">
        <v>906</v>
      </c>
      <c r="O2725" s="298"/>
      <c r="P2725" s="298"/>
    </row>
    <row r="2726" spans="2:16" ht="12.75">
      <c r="B2726" s="613" t="s">
        <v>716</v>
      </c>
      <c r="C2726" s="314" t="s">
        <v>1673</v>
      </c>
      <c r="D2726" s="613" t="s">
        <v>2138</v>
      </c>
      <c r="E2726" s="314" t="s">
        <v>2139</v>
      </c>
      <c r="F2726" s="607" t="s">
        <v>151</v>
      </c>
      <c r="G2726" s="608">
        <v>2009</v>
      </c>
      <c r="H2726" s="342" t="s">
        <v>1307</v>
      </c>
      <c r="I2726" s="609" t="s">
        <v>2713</v>
      </c>
      <c r="J2726" s="607" t="s">
        <v>2636</v>
      </c>
      <c r="K2726" s="610">
        <v>42177.424143518518</v>
      </c>
      <c r="L2726" s="611">
        <v>42826</v>
      </c>
      <c r="M2726" s="306" t="s">
        <v>3435</v>
      </c>
      <c r="N2726" s="612">
        <v>1876</v>
      </c>
      <c r="O2726" s="298"/>
      <c r="P2726" s="298"/>
    </row>
    <row r="2727" spans="2:16" ht="12.75">
      <c r="B2727" s="613" t="s">
        <v>716</v>
      </c>
      <c r="C2727" s="314" t="s">
        <v>1673</v>
      </c>
      <c r="D2727" s="613" t="s">
        <v>2138</v>
      </c>
      <c r="E2727" s="314" t="s">
        <v>2139</v>
      </c>
      <c r="F2727" s="607" t="s">
        <v>151</v>
      </c>
      <c r="G2727" s="608">
        <v>2009</v>
      </c>
      <c r="H2727" s="342" t="s">
        <v>1307</v>
      </c>
      <c r="I2727" s="609" t="s">
        <v>2713</v>
      </c>
      <c r="J2727" s="607" t="s">
        <v>2637</v>
      </c>
      <c r="K2727" s="610">
        <v>42177.424143518518</v>
      </c>
      <c r="L2727" s="611">
        <v>42856</v>
      </c>
      <c r="M2727" s="306" t="s">
        <v>3435</v>
      </c>
      <c r="N2727" s="612">
        <v>1761</v>
      </c>
      <c r="O2727" s="298"/>
      <c r="P2727" s="298"/>
    </row>
    <row r="2728" spans="2:16" ht="12.75">
      <c r="B2728" s="613" t="s">
        <v>716</v>
      </c>
      <c r="C2728" s="314" t="s">
        <v>1673</v>
      </c>
      <c r="D2728" s="613" t="s">
        <v>2138</v>
      </c>
      <c r="E2728" s="314" t="s">
        <v>2139</v>
      </c>
      <c r="F2728" s="607" t="s">
        <v>151</v>
      </c>
      <c r="G2728" s="608">
        <v>2009</v>
      </c>
      <c r="H2728" s="342" t="s">
        <v>1307</v>
      </c>
      <c r="I2728" s="609" t="s">
        <v>2713</v>
      </c>
      <c r="J2728" s="607" t="s">
        <v>2638</v>
      </c>
      <c r="K2728" s="610">
        <v>42177.424143518518</v>
      </c>
      <c r="L2728" s="611">
        <v>42887</v>
      </c>
      <c r="M2728" s="306" t="s">
        <v>3435</v>
      </c>
      <c r="N2728" s="612">
        <v>1793</v>
      </c>
      <c r="O2728" s="298"/>
      <c r="P2728" s="298"/>
    </row>
    <row r="2729" spans="2:16" ht="12.75">
      <c r="B2729" s="613" t="s">
        <v>716</v>
      </c>
      <c r="C2729" s="314" t="s">
        <v>1673</v>
      </c>
      <c r="D2729" s="613" t="s">
        <v>2138</v>
      </c>
      <c r="E2729" s="314" t="s">
        <v>2139</v>
      </c>
      <c r="F2729" s="607" t="s">
        <v>151</v>
      </c>
      <c r="G2729" s="608">
        <v>2009</v>
      </c>
      <c r="H2729" s="342" t="s">
        <v>1307</v>
      </c>
      <c r="I2729" s="609" t="s">
        <v>2713</v>
      </c>
      <c r="J2729" s="607" t="s">
        <v>2639</v>
      </c>
      <c r="K2729" s="610">
        <v>42177.424143518518</v>
      </c>
      <c r="L2729" s="611">
        <v>42917</v>
      </c>
      <c r="M2729" s="306" t="s">
        <v>3435</v>
      </c>
      <c r="N2729" s="612">
        <v>1760</v>
      </c>
      <c r="O2729" s="298"/>
      <c r="P2729" s="298"/>
    </row>
    <row r="2730" spans="2:16" ht="12.75">
      <c r="B2730" s="613" t="s">
        <v>716</v>
      </c>
      <c r="C2730" s="314" t="s">
        <v>1673</v>
      </c>
      <c r="D2730" s="613" t="s">
        <v>2138</v>
      </c>
      <c r="E2730" s="314" t="s">
        <v>2139</v>
      </c>
      <c r="F2730" s="607" t="s">
        <v>151</v>
      </c>
      <c r="G2730" s="608">
        <v>2009</v>
      </c>
      <c r="H2730" s="342" t="s">
        <v>1307</v>
      </c>
      <c r="I2730" s="609" t="s">
        <v>2713</v>
      </c>
      <c r="J2730" s="607" t="s">
        <v>2640</v>
      </c>
      <c r="K2730" s="610">
        <v>42177.424143518518</v>
      </c>
      <c r="L2730" s="611">
        <v>42948</v>
      </c>
      <c r="M2730" s="306" t="s">
        <v>3435</v>
      </c>
      <c r="N2730" s="612">
        <v>1385</v>
      </c>
      <c r="O2730" s="298"/>
      <c r="P2730" s="298"/>
    </row>
    <row r="2731" spans="2:16" ht="12.75">
      <c r="B2731" s="613" t="s">
        <v>716</v>
      </c>
      <c r="C2731" s="314" t="s">
        <v>1673</v>
      </c>
      <c r="D2731" s="613" t="s">
        <v>2138</v>
      </c>
      <c r="E2731" s="314" t="s">
        <v>2139</v>
      </c>
      <c r="F2731" s="607" t="s">
        <v>151</v>
      </c>
      <c r="G2731" s="608">
        <v>2009</v>
      </c>
      <c r="H2731" s="342" t="s">
        <v>1307</v>
      </c>
      <c r="I2731" s="609" t="s">
        <v>2713</v>
      </c>
      <c r="J2731" s="607" t="s">
        <v>2641</v>
      </c>
      <c r="K2731" s="610">
        <v>42177.424143518518</v>
      </c>
      <c r="L2731" s="611">
        <v>42979</v>
      </c>
      <c r="M2731" s="306" t="s">
        <v>3435</v>
      </c>
      <c r="N2731" s="612">
        <v>1844</v>
      </c>
      <c r="O2731" s="298"/>
      <c r="P2731" s="298"/>
    </row>
    <row r="2732" spans="2:16" ht="12.75">
      <c r="B2732" s="613" t="s">
        <v>716</v>
      </c>
      <c r="C2732" s="314" t="s">
        <v>1673</v>
      </c>
      <c r="D2732" s="613" t="s">
        <v>2138</v>
      </c>
      <c r="E2732" s="314" t="s">
        <v>2139</v>
      </c>
      <c r="F2732" s="607" t="s">
        <v>151</v>
      </c>
      <c r="G2732" s="608">
        <v>2009</v>
      </c>
      <c r="H2732" s="342" t="s">
        <v>1307</v>
      </c>
      <c r="I2732" s="609" t="s">
        <v>2713</v>
      </c>
      <c r="J2732" s="607" t="s">
        <v>2642</v>
      </c>
      <c r="K2732" s="610">
        <v>42177.424143518518</v>
      </c>
      <c r="L2732" s="611">
        <v>43009</v>
      </c>
      <c r="M2732" s="306" t="s">
        <v>3435</v>
      </c>
      <c r="N2732" s="612">
        <v>1584</v>
      </c>
      <c r="O2732" s="298"/>
      <c r="P2732" s="298"/>
    </row>
    <row r="2733" spans="2:16" ht="12.75">
      <c r="B2733" s="613" t="s">
        <v>716</v>
      </c>
      <c r="C2733" s="314" t="s">
        <v>1673</v>
      </c>
      <c r="D2733" s="613" t="s">
        <v>2138</v>
      </c>
      <c r="E2733" s="314" t="s">
        <v>2139</v>
      </c>
      <c r="F2733" s="607" t="s">
        <v>151</v>
      </c>
      <c r="G2733" s="608">
        <v>2009</v>
      </c>
      <c r="H2733" s="342" t="s">
        <v>1307</v>
      </c>
      <c r="I2733" s="609" t="s">
        <v>2713</v>
      </c>
      <c r="J2733" s="607" t="s">
        <v>2643</v>
      </c>
      <c r="K2733" s="610">
        <v>42177.424143518518</v>
      </c>
      <c r="L2733" s="611">
        <v>43040</v>
      </c>
      <c r="M2733" s="306" t="s">
        <v>3435</v>
      </c>
      <c r="N2733" s="612">
        <v>1651</v>
      </c>
      <c r="O2733" s="298"/>
      <c r="P2733" s="298"/>
    </row>
    <row r="2734" spans="2:16" ht="12.75">
      <c r="B2734" s="613" t="s">
        <v>655</v>
      </c>
      <c r="C2734" s="314" t="s">
        <v>2609</v>
      </c>
      <c r="D2734" s="613" t="s">
        <v>2115</v>
      </c>
      <c r="E2734" s="314" t="s">
        <v>2116</v>
      </c>
      <c r="F2734" s="607" t="s">
        <v>151</v>
      </c>
      <c r="G2734" s="608" t="s">
        <v>147</v>
      </c>
      <c r="H2734" s="342" t="s">
        <v>1208</v>
      </c>
      <c r="I2734" s="609" t="s">
        <v>2714</v>
      </c>
      <c r="J2734" s="607" t="s">
        <v>2644</v>
      </c>
      <c r="K2734" s="610">
        <v>42177.423668981479</v>
      </c>
      <c r="L2734" s="611">
        <v>42705</v>
      </c>
      <c r="M2734" s="306" t="s">
        <v>3435</v>
      </c>
      <c r="N2734" s="612">
        <v>1577</v>
      </c>
      <c r="O2734" s="298"/>
      <c r="P2734" s="298"/>
    </row>
    <row r="2735" spans="2:16" ht="12.75">
      <c r="B2735" s="613" t="s">
        <v>655</v>
      </c>
      <c r="C2735" s="314" t="s">
        <v>2609</v>
      </c>
      <c r="D2735" s="613" t="s">
        <v>2115</v>
      </c>
      <c r="E2735" s="314" t="s">
        <v>2116</v>
      </c>
      <c r="F2735" s="607" t="s">
        <v>151</v>
      </c>
      <c r="G2735" s="608" t="s">
        <v>147</v>
      </c>
      <c r="H2735" s="342" t="s">
        <v>1208</v>
      </c>
      <c r="I2735" s="609" t="s">
        <v>2714</v>
      </c>
      <c r="J2735" s="607" t="s">
        <v>2633</v>
      </c>
      <c r="K2735" s="610">
        <v>42177.423668981479</v>
      </c>
      <c r="L2735" s="611">
        <v>42736</v>
      </c>
      <c r="M2735" s="306" t="s">
        <v>3435</v>
      </c>
      <c r="N2735" s="612">
        <v>975</v>
      </c>
      <c r="O2735" s="298"/>
      <c r="P2735" s="298"/>
    </row>
    <row r="2736" spans="2:16" ht="12.75">
      <c r="B2736" s="613" t="s">
        <v>655</v>
      </c>
      <c r="C2736" s="314" t="s">
        <v>2609</v>
      </c>
      <c r="D2736" s="613" t="s">
        <v>2115</v>
      </c>
      <c r="E2736" s="314" t="s">
        <v>2116</v>
      </c>
      <c r="F2736" s="607" t="s">
        <v>151</v>
      </c>
      <c r="G2736" s="608" t="s">
        <v>147</v>
      </c>
      <c r="H2736" s="342" t="s">
        <v>1208</v>
      </c>
      <c r="I2736" s="609" t="s">
        <v>2714</v>
      </c>
      <c r="J2736" s="607" t="s">
        <v>2634</v>
      </c>
      <c r="K2736" s="610">
        <v>42177.423668981479</v>
      </c>
      <c r="L2736" s="611">
        <v>42767</v>
      </c>
      <c r="M2736" s="306" t="s">
        <v>3435</v>
      </c>
      <c r="N2736" s="612">
        <v>1239</v>
      </c>
      <c r="O2736" s="298"/>
      <c r="P2736" s="298"/>
    </row>
    <row r="2737" spans="2:16" ht="12.75">
      <c r="B2737" s="613" t="s">
        <v>655</v>
      </c>
      <c r="C2737" s="314" t="s">
        <v>2609</v>
      </c>
      <c r="D2737" s="613" t="s">
        <v>2115</v>
      </c>
      <c r="E2737" s="314" t="s">
        <v>2116</v>
      </c>
      <c r="F2737" s="607" t="s">
        <v>151</v>
      </c>
      <c r="G2737" s="608" t="s">
        <v>147</v>
      </c>
      <c r="H2737" s="342" t="s">
        <v>1208</v>
      </c>
      <c r="I2737" s="609" t="s">
        <v>2714</v>
      </c>
      <c r="J2737" s="607" t="s">
        <v>2635</v>
      </c>
      <c r="K2737" s="610">
        <v>42177.423668981479</v>
      </c>
      <c r="L2737" s="611">
        <v>42795</v>
      </c>
      <c r="M2737" s="306" t="s">
        <v>3435</v>
      </c>
      <c r="N2737" s="612">
        <v>407</v>
      </c>
      <c r="O2737" s="298"/>
      <c r="P2737" s="298"/>
    </row>
    <row r="2738" spans="2:16" ht="12.75">
      <c r="B2738" s="613" t="s">
        <v>655</v>
      </c>
      <c r="C2738" s="314" t="s">
        <v>2609</v>
      </c>
      <c r="D2738" s="613" t="s">
        <v>2115</v>
      </c>
      <c r="E2738" s="314" t="s">
        <v>2116</v>
      </c>
      <c r="F2738" s="607" t="s">
        <v>151</v>
      </c>
      <c r="G2738" s="608" t="s">
        <v>147</v>
      </c>
      <c r="H2738" s="342" t="s">
        <v>1208</v>
      </c>
      <c r="I2738" s="609" t="s">
        <v>2714</v>
      </c>
      <c r="J2738" s="607" t="s">
        <v>2636</v>
      </c>
      <c r="K2738" s="610">
        <v>42177.423668981479</v>
      </c>
      <c r="L2738" s="611">
        <v>42826</v>
      </c>
      <c r="M2738" s="306" t="s">
        <v>3435</v>
      </c>
      <c r="N2738" s="612">
        <v>1589</v>
      </c>
      <c r="O2738" s="298"/>
      <c r="P2738" s="298"/>
    </row>
    <row r="2739" spans="2:16" ht="12.75">
      <c r="B2739" s="613" t="s">
        <v>655</v>
      </c>
      <c r="C2739" s="314" t="s">
        <v>2609</v>
      </c>
      <c r="D2739" s="613" t="s">
        <v>2115</v>
      </c>
      <c r="E2739" s="314" t="s">
        <v>2116</v>
      </c>
      <c r="F2739" s="607" t="s">
        <v>151</v>
      </c>
      <c r="G2739" s="608" t="s">
        <v>147</v>
      </c>
      <c r="H2739" s="342" t="s">
        <v>1208</v>
      </c>
      <c r="I2739" s="609" t="s">
        <v>2714</v>
      </c>
      <c r="J2739" s="607" t="s">
        <v>2637</v>
      </c>
      <c r="K2739" s="610">
        <v>42177.423668981479</v>
      </c>
      <c r="L2739" s="611">
        <v>42856</v>
      </c>
      <c r="M2739" s="306" t="s">
        <v>3435</v>
      </c>
      <c r="N2739" s="612">
        <v>1616</v>
      </c>
      <c r="O2739" s="298"/>
      <c r="P2739" s="298"/>
    </row>
    <row r="2740" spans="2:16" ht="12.75">
      <c r="B2740" s="613" t="s">
        <v>655</v>
      </c>
      <c r="C2740" s="314" t="s">
        <v>2609</v>
      </c>
      <c r="D2740" s="613" t="s">
        <v>2115</v>
      </c>
      <c r="E2740" s="314" t="s">
        <v>2116</v>
      </c>
      <c r="F2740" s="607" t="s">
        <v>151</v>
      </c>
      <c r="G2740" s="608" t="s">
        <v>147</v>
      </c>
      <c r="H2740" s="342" t="s">
        <v>1208</v>
      </c>
      <c r="I2740" s="609" t="s">
        <v>2714</v>
      </c>
      <c r="J2740" s="607" t="s">
        <v>2638</v>
      </c>
      <c r="K2740" s="610">
        <v>42177.423668981479</v>
      </c>
      <c r="L2740" s="611">
        <v>42887</v>
      </c>
      <c r="M2740" s="306" t="s">
        <v>3435</v>
      </c>
      <c r="N2740" s="612">
        <v>1679</v>
      </c>
      <c r="O2740" s="298"/>
      <c r="P2740" s="298"/>
    </row>
    <row r="2741" spans="2:16" ht="12.75">
      <c r="B2741" s="613" t="s">
        <v>655</v>
      </c>
      <c r="C2741" s="314" t="s">
        <v>2609</v>
      </c>
      <c r="D2741" s="613" t="s">
        <v>2115</v>
      </c>
      <c r="E2741" s="314" t="s">
        <v>2116</v>
      </c>
      <c r="F2741" s="607" t="s">
        <v>151</v>
      </c>
      <c r="G2741" s="608" t="s">
        <v>147</v>
      </c>
      <c r="H2741" s="342" t="s">
        <v>1208</v>
      </c>
      <c r="I2741" s="609" t="s">
        <v>2714</v>
      </c>
      <c r="J2741" s="607" t="s">
        <v>2639</v>
      </c>
      <c r="K2741" s="610">
        <v>42177.423680555556</v>
      </c>
      <c r="L2741" s="611">
        <v>42917</v>
      </c>
      <c r="M2741" s="306" t="s">
        <v>3435</v>
      </c>
      <c r="N2741" s="612">
        <v>1528</v>
      </c>
      <c r="O2741" s="298"/>
      <c r="P2741" s="298"/>
    </row>
    <row r="2742" spans="2:16" ht="12.75">
      <c r="B2742" s="613" t="s">
        <v>655</v>
      </c>
      <c r="C2742" s="314" t="s">
        <v>2609</v>
      </c>
      <c r="D2742" s="613" t="s">
        <v>2115</v>
      </c>
      <c r="E2742" s="314" t="s">
        <v>2116</v>
      </c>
      <c r="F2742" s="607" t="s">
        <v>151</v>
      </c>
      <c r="G2742" s="608" t="s">
        <v>147</v>
      </c>
      <c r="H2742" s="342" t="s">
        <v>1208</v>
      </c>
      <c r="I2742" s="609" t="s">
        <v>2714</v>
      </c>
      <c r="J2742" s="607" t="s">
        <v>2640</v>
      </c>
      <c r="K2742" s="610">
        <v>42177.423680555556</v>
      </c>
      <c r="L2742" s="611">
        <v>42948</v>
      </c>
      <c r="M2742" s="306" t="s">
        <v>3435</v>
      </c>
      <c r="N2742" s="612">
        <v>1346</v>
      </c>
      <c r="O2742" s="298"/>
      <c r="P2742" s="298"/>
    </row>
    <row r="2743" spans="2:16" ht="12.75">
      <c r="B2743" s="613" t="s">
        <v>655</v>
      </c>
      <c r="C2743" s="314" t="s">
        <v>2609</v>
      </c>
      <c r="D2743" s="613" t="s">
        <v>2115</v>
      </c>
      <c r="E2743" s="314" t="s">
        <v>2116</v>
      </c>
      <c r="F2743" s="607" t="s">
        <v>151</v>
      </c>
      <c r="G2743" s="608" t="s">
        <v>147</v>
      </c>
      <c r="H2743" s="342" t="s">
        <v>1208</v>
      </c>
      <c r="I2743" s="609" t="s">
        <v>2714</v>
      </c>
      <c r="J2743" s="607" t="s">
        <v>2641</v>
      </c>
      <c r="K2743" s="610">
        <v>42177.423680555556</v>
      </c>
      <c r="L2743" s="611">
        <v>42979</v>
      </c>
      <c r="M2743" s="306" t="s">
        <v>3435</v>
      </c>
      <c r="N2743" s="612">
        <v>1420</v>
      </c>
      <c r="O2743" s="298"/>
      <c r="P2743" s="298"/>
    </row>
    <row r="2744" spans="2:16" ht="12.75">
      <c r="B2744" s="613" t="s">
        <v>655</v>
      </c>
      <c r="C2744" s="314" t="s">
        <v>2609</v>
      </c>
      <c r="D2744" s="613" t="s">
        <v>2115</v>
      </c>
      <c r="E2744" s="314" t="s">
        <v>2116</v>
      </c>
      <c r="F2744" s="607" t="s">
        <v>151</v>
      </c>
      <c r="G2744" s="608" t="s">
        <v>147</v>
      </c>
      <c r="H2744" s="342" t="s">
        <v>1208</v>
      </c>
      <c r="I2744" s="609" t="s">
        <v>2714</v>
      </c>
      <c r="J2744" s="607" t="s">
        <v>2642</v>
      </c>
      <c r="K2744" s="610">
        <v>42177.423680555556</v>
      </c>
      <c r="L2744" s="611">
        <v>43009</v>
      </c>
      <c r="M2744" s="306" t="s">
        <v>3435</v>
      </c>
      <c r="N2744" s="612">
        <v>1244</v>
      </c>
      <c r="O2744" s="298"/>
      <c r="P2744" s="298"/>
    </row>
    <row r="2745" spans="2:16" ht="12.75">
      <c r="B2745" s="613" t="s">
        <v>655</v>
      </c>
      <c r="C2745" s="314" t="s">
        <v>2609</v>
      </c>
      <c r="D2745" s="613" t="s">
        <v>2115</v>
      </c>
      <c r="E2745" s="314" t="s">
        <v>2116</v>
      </c>
      <c r="F2745" s="607" t="s">
        <v>151</v>
      </c>
      <c r="G2745" s="608" t="s">
        <v>147</v>
      </c>
      <c r="H2745" s="342" t="s">
        <v>1208</v>
      </c>
      <c r="I2745" s="609" t="s">
        <v>2714</v>
      </c>
      <c r="J2745" s="607" t="s">
        <v>2643</v>
      </c>
      <c r="K2745" s="610">
        <v>42177.423680555556</v>
      </c>
      <c r="L2745" s="611">
        <v>43040</v>
      </c>
      <c r="M2745" s="306" t="s">
        <v>3435</v>
      </c>
      <c r="N2745" s="612">
        <v>1488</v>
      </c>
      <c r="O2745" s="298"/>
      <c r="P2745" s="298"/>
    </row>
    <row r="2746" spans="2:16" ht="12.75">
      <c r="B2746" s="613" t="s">
        <v>634</v>
      </c>
      <c r="C2746" s="314" t="s">
        <v>2117</v>
      </c>
      <c r="D2746" s="613" t="s">
        <v>2118</v>
      </c>
      <c r="E2746" s="314" t="s">
        <v>2119</v>
      </c>
      <c r="F2746" s="607" t="s">
        <v>151</v>
      </c>
      <c r="G2746" s="608">
        <v>2003</v>
      </c>
      <c r="H2746" s="342" t="s">
        <v>1208</v>
      </c>
      <c r="I2746" s="609" t="s">
        <v>2714</v>
      </c>
      <c r="J2746" s="607" t="s">
        <v>2644</v>
      </c>
      <c r="K2746" s="610">
        <v>42177.423668981479</v>
      </c>
      <c r="L2746" s="611">
        <v>42705</v>
      </c>
      <c r="M2746" s="306" t="s">
        <v>3435</v>
      </c>
      <c r="N2746" s="612">
        <v>1762</v>
      </c>
      <c r="O2746" s="298"/>
      <c r="P2746" s="298"/>
    </row>
    <row r="2747" spans="2:16" ht="12.75">
      <c r="B2747" s="613" t="s">
        <v>661</v>
      </c>
      <c r="C2747" s="314" t="s">
        <v>2120</v>
      </c>
      <c r="D2747" s="613" t="s">
        <v>2121</v>
      </c>
      <c r="E2747" s="314" t="s">
        <v>2122</v>
      </c>
      <c r="F2747" s="607" t="s">
        <v>151</v>
      </c>
      <c r="G2747" s="608">
        <v>2009</v>
      </c>
      <c r="H2747" s="342" t="s">
        <v>1208</v>
      </c>
      <c r="I2747" s="609" t="s">
        <v>2714</v>
      </c>
      <c r="J2747" s="607" t="s">
        <v>2644</v>
      </c>
      <c r="K2747" s="610">
        <v>42177.423668981479</v>
      </c>
      <c r="L2747" s="611">
        <v>42705</v>
      </c>
      <c r="M2747" s="306" t="s">
        <v>3435</v>
      </c>
      <c r="N2747" s="612">
        <v>55</v>
      </c>
      <c r="O2747" s="298"/>
      <c r="P2747" s="298"/>
    </row>
    <row r="2748" spans="2:16" ht="12.75">
      <c r="B2748" s="613" t="s">
        <v>661</v>
      </c>
      <c r="C2748" s="314" t="s">
        <v>2120</v>
      </c>
      <c r="D2748" s="613" t="s">
        <v>2121</v>
      </c>
      <c r="E2748" s="314" t="s">
        <v>2122</v>
      </c>
      <c r="F2748" s="607" t="s">
        <v>151</v>
      </c>
      <c r="G2748" s="608">
        <v>2009</v>
      </c>
      <c r="H2748" s="342" t="s">
        <v>1208</v>
      </c>
      <c r="I2748" s="609" t="s">
        <v>2714</v>
      </c>
      <c r="J2748" s="607" t="s">
        <v>2633</v>
      </c>
      <c r="K2748" s="610">
        <v>42177.423668981479</v>
      </c>
      <c r="L2748" s="611">
        <v>42736</v>
      </c>
      <c r="M2748" s="306" t="s">
        <v>3435</v>
      </c>
      <c r="N2748" s="612">
        <v>14</v>
      </c>
      <c r="O2748" s="298"/>
      <c r="P2748" s="298"/>
    </row>
    <row r="2749" spans="2:16" ht="12.75">
      <c r="B2749" s="613" t="s">
        <v>661</v>
      </c>
      <c r="C2749" s="314" t="s">
        <v>2120</v>
      </c>
      <c r="D2749" s="613" t="s">
        <v>2121</v>
      </c>
      <c r="E2749" s="314" t="s">
        <v>2122</v>
      </c>
      <c r="F2749" s="607" t="s">
        <v>151</v>
      </c>
      <c r="G2749" s="608">
        <v>2009</v>
      </c>
      <c r="H2749" s="342" t="s">
        <v>1208</v>
      </c>
      <c r="I2749" s="609" t="s">
        <v>2714</v>
      </c>
      <c r="J2749" s="607" t="s">
        <v>2634</v>
      </c>
      <c r="K2749" s="610">
        <v>42177.423668981479</v>
      </c>
      <c r="L2749" s="611">
        <v>42767</v>
      </c>
      <c r="M2749" s="306" t="s">
        <v>3435</v>
      </c>
      <c r="N2749" s="612">
        <v>33</v>
      </c>
      <c r="O2749" s="298"/>
      <c r="P2749" s="298"/>
    </row>
    <row r="2750" spans="2:16" ht="12.75">
      <c r="B2750" s="613" t="s">
        <v>661</v>
      </c>
      <c r="C2750" s="314" t="s">
        <v>2120</v>
      </c>
      <c r="D2750" s="613" t="s">
        <v>2121</v>
      </c>
      <c r="E2750" s="314" t="s">
        <v>2122</v>
      </c>
      <c r="F2750" s="607" t="s">
        <v>151</v>
      </c>
      <c r="G2750" s="608">
        <v>2009</v>
      </c>
      <c r="H2750" s="342" t="s">
        <v>1208</v>
      </c>
      <c r="I2750" s="609" t="s">
        <v>2714</v>
      </c>
      <c r="J2750" s="607" t="s">
        <v>2635</v>
      </c>
      <c r="K2750" s="610">
        <v>42177.423668981479</v>
      </c>
      <c r="L2750" s="611">
        <v>42795</v>
      </c>
      <c r="M2750" s="306" t="s">
        <v>3435</v>
      </c>
      <c r="N2750" s="612">
        <v>929</v>
      </c>
      <c r="O2750" s="298"/>
      <c r="P2750" s="298"/>
    </row>
    <row r="2751" spans="2:16" ht="12.75">
      <c r="B2751" s="613" t="s">
        <v>661</v>
      </c>
      <c r="C2751" s="314" t="s">
        <v>2120</v>
      </c>
      <c r="D2751" s="613" t="s">
        <v>2121</v>
      </c>
      <c r="E2751" s="314" t="s">
        <v>2122</v>
      </c>
      <c r="F2751" s="607" t="s">
        <v>151</v>
      </c>
      <c r="G2751" s="608">
        <v>2009</v>
      </c>
      <c r="H2751" s="342" t="s">
        <v>1208</v>
      </c>
      <c r="I2751" s="609" t="s">
        <v>2714</v>
      </c>
      <c r="J2751" s="607" t="s">
        <v>2636</v>
      </c>
      <c r="K2751" s="610">
        <v>42177.423668981479</v>
      </c>
      <c r="L2751" s="611">
        <v>42826</v>
      </c>
      <c r="M2751" s="306" t="s">
        <v>3435</v>
      </c>
      <c r="N2751" s="612">
        <v>1396</v>
      </c>
      <c r="O2751" s="298"/>
      <c r="P2751" s="298"/>
    </row>
    <row r="2752" spans="2:16" ht="12.75">
      <c r="B2752" s="613" t="s">
        <v>661</v>
      </c>
      <c r="C2752" s="314" t="s">
        <v>2120</v>
      </c>
      <c r="D2752" s="613" t="s">
        <v>2121</v>
      </c>
      <c r="E2752" s="314" t="s">
        <v>2122</v>
      </c>
      <c r="F2752" s="607" t="s">
        <v>151</v>
      </c>
      <c r="G2752" s="608">
        <v>2009</v>
      </c>
      <c r="H2752" s="342" t="s">
        <v>1208</v>
      </c>
      <c r="I2752" s="609" t="s">
        <v>2714</v>
      </c>
      <c r="J2752" s="607" t="s">
        <v>2637</v>
      </c>
      <c r="K2752" s="610">
        <v>42177.423668981479</v>
      </c>
      <c r="L2752" s="611">
        <v>42856</v>
      </c>
      <c r="M2752" s="306" t="s">
        <v>3435</v>
      </c>
      <c r="N2752" s="612">
        <v>1646</v>
      </c>
      <c r="O2752" s="298"/>
      <c r="P2752" s="298"/>
    </row>
    <row r="2753" spans="2:16" ht="12.75">
      <c r="B2753" s="613" t="s">
        <v>661</v>
      </c>
      <c r="C2753" s="314" t="s">
        <v>2120</v>
      </c>
      <c r="D2753" s="613" t="s">
        <v>2121</v>
      </c>
      <c r="E2753" s="314" t="s">
        <v>2122</v>
      </c>
      <c r="F2753" s="607" t="s">
        <v>151</v>
      </c>
      <c r="G2753" s="608">
        <v>2009</v>
      </c>
      <c r="H2753" s="342" t="s">
        <v>1208</v>
      </c>
      <c r="I2753" s="609" t="s">
        <v>2714</v>
      </c>
      <c r="J2753" s="607" t="s">
        <v>2638</v>
      </c>
      <c r="K2753" s="610">
        <v>42177.423668981479</v>
      </c>
      <c r="L2753" s="611">
        <v>42887</v>
      </c>
      <c r="M2753" s="306" t="s">
        <v>3435</v>
      </c>
      <c r="N2753" s="612">
        <v>2065</v>
      </c>
      <c r="O2753" s="298"/>
      <c r="P2753" s="298"/>
    </row>
    <row r="2754" spans="2:16" ht="12.75">
      <c r="B2754" s="613" t="s">
        <v>661</v>
      </c>
      <c r="C2754" s="314" t="s">
        <v>2120</v>
      </c>
      <c r="D2754" s="613" t="s">
        <v>2121</v>
      </c>
      <c r="E2754" s="314" t="s">
        <v>2122</v>
      </c>
      <c r="F2754" s="607" t="s">
        <v>151</v>
      </c>
      <c r="G2754" s="608">
        <v>2009</v>
      </c>
      <c r="H2754" s="342" t="s">
        <v>1208</v>
      </c>
      <c r="I2754" s="609" t="s">
        <v>2714</v>
      </c>
      <c r="J2754" s="607" t="s">
        <v>2639</v>
      </c>
      <c r="K2754" s="610">
        <v>42177.423680555556</v>
      </c>
      <c r="L2754" s="611">
        <v>42917</v>
      </c>
      <c r="M2754" s="306" t="s">
        <v>3435</v>
      </c>
      <c r="N2754" s="612">
        <v>1596</v>
      </c>
      <c r="O2754" s="298"/>
      <c r="P2754" s="298"/>
    </row>
    <row r="2755" spans="2:16" ht="12.75">
      <c r="B2755" s="613" t="s">
        <v>661</v>
      </c>
      <c r="C2755" s="314" t="s">
        <v>2120</v>
      </c>
      <c r="D2755" s="613" t="s">
        <v>2121</v>
      </c>
      <c r="E2755" s="314" t="s">
        <v>2122</v>
      </c>
      <c r="F2755" s="607" t="s">
        <v>151</v>
      </c>
      <c r="G2755" s="608">
        <v>2009</v>
      </c>
      <c r="H2755" s="342" t="s">
        <v>1208</v>
      </c>
      <c r="I2755" s="609" t="s">
        <v>2714</v>
      </c>
      <c r="J2755" s="607" t="s">
        <v>2640</v>
      </c>
      <c r="K2755" s="610">
        <v>42177.423680555556</v>
      </c>
      <c r="L2755" s="611">
        <v>42948</v>
      </c>
      <c r="M2755" s="306" t="s">
        <v>3435</v>
      </c>
      <c r="N2755" s="612">
        <v>1729</v>
      </c>
      <c r="O2755" s="298"/>
      <c r="P2755" s="298"/>
    </row>
    <row r="2756" spans="2:16" ht="12.75">
      <c r="B2756" s="613" t="s">
        <v>661</v>
      </c>
      <c r="C2756" s="314" t="s">
        <v>2120</v>
      </c>
      <c r="D2756" s="613" t="s">
        <v>2121</v>
      </c>
      <c r="E2756" s="314" t="s">
        <v>2122</v>
      </c>
      <c r="F2756" s="607" t="s">
        <v>151</v>
      </c>
      <c r="G2756" s="608">
        <v>2009</v>
      </c>
      <c r="H2756" s="342" t="s">
        <v>1208</v>
      </c>
      <c r="I2756" s="609" t="s">
        <v>2714</v>
      </c>
      <c r="J2756" s="607" t="s">
        <v>2641</v>
      </c>
      <c r="K2756" s="610">
        <v>42177.423680555556</v>
      </c>
      <c r="L2756" s="611">
        <v>42979</v>
      </c>
      <c r="M2756" s="306" t="s">
        <v>3435</v>
      </c>
      <c r="N2756" s="612">
        <v>186</v>
      </c>
      <c r="O2756" s="298"/>
      <c r="P2756" s="298"/>
    </row>
    <row r="2757" spans="2:16" ht="12.75">
      <c r="B2757" s="613" t="s">
        <v>661</v>
      </c>
      <c r="C2757" s="314" t="s">
        <v>2120</v>
      </c>
      <c r="D2757" s="613" t="s">
        <v>2121</v>
      </c>
      <c r="E2757" s="314" t="s">
        <v>2122</v>
      </c>
      <c r="F2757" s="607" t="s">
        <v>151</v>
      </c>
      <c r="G2757" s="608">
        <v>2009</v>
      </c>
      <c r="H2757" s="342" t="s">
        <v>1208</v>
      </c>
      <c r="I2757" s="609" t="s">
        <v>2714</v>
      </c>
      <c r="J2757" s="607" t="s">
        <v>2642</v>
      </c>
      <c r="K2757" s="610">
        <v>42177.423680555556</v>
      </c>
      <c r="L2757" s="611">
        <v>43009</v>
      </c>
      <c r="M2757" s="306" t="s">
        <v>3435</v>
      </c>
      <c r="N2757" s="612">
        <v>357</v>
      </c>
      <c r="O2757" s="298"/>
      <c r="P2757" s="298"/>
    </row>
    <row r="2758" spans="2:16" ht="12.75">
      <c r="B2758" s="613" t="s">
        <v>661</v>
      </c>
      <c r="C2758" s="314" t="s">
        <v>2120</v>
      </c>
      <c r="D2758" s="613" t="s">
        <v>2121</v>
      </c>
      <c r="E2758" s="314" t="s">
        <v>2122</v>
      </c>
      <c r="F2758" s="607" t="s">
        <v>151</v>
      </c>
      <c r="G2758" s="608">
        <v>2009</v>
      </c>
      <c r="H2758" s="342" t="s">
        <v>1208</v>
      </c>
      <c r="I2758" s="609" t="s">
        <v>2714</v>
      </c>
      <c r="J2758" s="607" t="s">
        <v>2643</v>
      </c>
      <c r="K2758" s="610">
        <v>42177.423680555556</v>
      </c>
      <c r="L2758" s="611">
        <v>43040</v>
      </c>
      <c r="M2758" s="306" t="s">
        <v>3435</v>
      </c>
      <c r="N2758" s="612">
        <v>3197</v>
      </c>
      <c r="O2758" s="298"/>
      <c r="P2758" s="298"/>
    </row>
    <row r="2759" spans="2:16" ht="12.75">
      <c r="B2759" s="613" t="s">
        <v>599</v>
      </c>
      <c r="C2759" s="314" t="s">
        <v>1685</v>
      </c>
      <c r="D2759" s="613" t="s">
        <v>1686</v>
      </c>
      <c r="E2759" s="314" t="s">
        <v>1687</v>
      </c>
      <c r="F2759" s="607" t="s">
        <v>151</v>
      </c>
      <c r="G2759" s="608" t="s">
        <v>147</v>
      </c>
      <c r="H2759" s="342" t="s">
        <v>1208</v>
      </c>
      <c r="I2759" s="609" t="s">
        <v>2714</v>
      </c>
      <c r="J2759" s="607" t="s">
        <v>2633</v>
      </c>
      <c r="K2759" s="610">
        <v>42177.423668981479</v>
      </c>
      <c r="L2759" s="611">
        <v>42736</v>
      </c>
      <c r="M2759" s="306" t="s">
        <v>3435</v>
      </c>
      <c r="N2759" s="612">
        <v>21</v>
      </c>
      <c r="O2759" s="298"/>
      <c r="P2759" s="298"/>
    </row>
    <row r="2760" spans="2:16" ht="12.75">
      <c r="B2760" s="613" t="s">
        <v>599</v>
      </c>
      <c r="C2760" s="314" t="s">
        <v>1685</v>
      </c>
      <c r="D2760" s="613" t="s">
        <v>1686</v>
      </c>
      <c r="E2760" s="314" t="s">
        <v>1687</v>
      </c>
      <c r="F2760" s="607" t="s">
        <v>151</v>
      </c>
      <c r="G2760" s="608" t="s">
        <v>147</v>
      </c>
      <c r="H2760" s="342" t="s">
        <v>1208</v>
      </c>
      <c r="I2760" s="609" t="s">
        <v>2714</v>
      </c>
      <c r="J2760" s="607" t="s">
        <v>2634</v>
      </c>
      <c r="K2760" s="610">
        <v>42177.423668981479</v>
      </c>
      <c r="L2760" s="611">
        <v>42767</v>
      </c>
      <c r="M2760" s="306" t="s">
        <v>3435</v>
      </c>
      <c r="N2760" s="612">
        <v>183</v>
      </c>
      <c r="O2760" s="298"/>
      <c r="P2760" s="298"/>
    </row>
    <row r="2761" spans="2:16" ht="12.75">
      <c r="B2761" s="613" t="s">
        <v>599</v>
      </c>
      <c r="C2761" s="314" t="s">
        <v>1685</v>
      </c>
      <c r="D2761" s="613" t="s">
        <v>1686</v>
      </c>
      <c r="E2761" s="314" t="s">
        <v>1687</v>
      </c>
      <c r="F2761" s="607" t="s">
        <v>151</v>
      </c>
      <c r="G2761" s="608" t="s">
        <v>147</v>
      </c>
      <c r="H2761" s="342" t="s">
        <v>1208</v>
      </c>
      <c r="I2761" s="609" t="s">
        <v>2714</v>
      </c>
      <c r="J2761" s="607" t="s">
        <v>2635</v>
      </c>
      <c r="K2761" s="610">
        <v>42177.423668981479</v>
      </c>
      <c r="L2761" s="611">
        <v>42795</v>
      </c>
      <c r="M2761" s="306" t="s">
        <v>3435</v>
      </c>
      <c r="N2761" s="612">
        <v>23</v>
      </c>
      <c r="O2761" s="298"/>
      <c r="P2761" s="298"/>
    </row>
    <row r="2762" spans="2:16" ht="12.75">
      <c r="B2762" s="613" t="s">
        <v>599</v>
      </c>
      <c r="C2762" s="314" t="s">
        <v>1685</v>
      </c>
      <c r="D2762" s="613" t="s">
        <v>1686</v>
      </c>
      <c r="E2762" s="314" t="s">
        <v>1687</v>
      </c>
      <c r="F2762" s="607" t="s">
        <v>151</v>
      </c>
      <c r="G2762" s="608" t="s">
        <v>147</v>
      </c>
      <c r="H2762" s="342" t="s">
        <v>1208</v>
      </c>
      <c r="I2762" s="609" t="s">
        <v>2714</v>
      </c>
      <c r="J2762" s="607" t="s">
        <v>2636</v>
      </c>
      <c r="K2762" s="610">
        <v>42177.423668981479</v>
      </c>
      <c r="L2762" s="611">
        <v>42826</v>
      </c>
      <c r="M2762" s="306" t="s">
        <v>3435</v>
      </c>
      <c r="N2762" s="612">
        <v>17</v>
      </c>
      <c r="O2762" s="298"/>
      <c r="P2762" s="298"/>
    </row>
    <row r="2763" spans="2:16" ht="12.75">
      <c r="B2763" s="613" t="s">
        <v>599</v>
      </c>
      <c r="C2763" s="314" t="s">
        <v>1685</v>
      </c>
      <c r="D2763" s="613" t="s">
        <v>1686</v>
      </c>
      <c r="E2763" s="314" t="s">
        <v>1687</v>
      </c>
      <c r="F2763" s="607" t="s">
        <v>151</v>
      </c>
      <c r="G2763" s="608" t="s">
        <v>147</v>
      </c>
      <c r="H2763" s="342" t="s">
        <v>1208</v>
      </c>
      <c r="I2763" s="609" t="s">
        <v>2714</v>
      </c>
      <c r="J2763" s="607" t="s">
        <v>2642</v>
      </c>
      <c r="K2763" s="610">
        <v>42177.423680555556</v>
      </c>
      <c r="L2763" s="611">
        <v>43009</v>
      </c>
      <c r="M2763" s="306" t="s">
        <v>3435</v>
      </c>
      <c r="N2763" s="612">
        <v>7</v>
      </c>
      <c r="O2763" s="298"/>
      <c r="P2763" s="298"/>
    </row>
    <row r="2764" spans="2:16" ht="12.75">
      <c r="B2764" s="613" t="s">
        <v>599</v>
      </c>
      <c r="C2764" s="314" t="s">
        <v>1685</v>
      </c>
      <c r="D2764" s="613" t="s">
        <v>1686</v>
      </c>
      <c r="E2764" s="314" t="s">
        <v>1687</v>
      </c>
      <c r="F2764" s="607" t="s">
        <v>151</v>
      </c>
      <c r="G2764" s="608" t="s">
        <v>147</v>
      </c>
      <c r="H2764" s="342" t="s">
        <v>1208</v>
      </c>
      <c r="I2764" s="609" t="s">
        <v>2714</v>
      </c>
      <c r="J2764" s="607" t="s">
        <v>2643</v>
      </c>
      <c r="K2764" s="610">
        <v>42177.423680555556</v>
      </c>
      <c r="L2764" s="611">
        <v>43040</v>
      </c>
      <c r="M2764" s="306" t="s">
        <v>3435</v>
      </c>
      <c r="N2764" s="612">
        <v>382</v>
      </c>
      <c r="O2764" s="298"/>
      <c r="P2764" s="298"/>
    </row>
    <row r="2765" spans="2:16" ht="12.75">
      <c r="B2765" s="613" t="s">
        <v>596</v>
      </c>
      <c r="C2765" s="314" t="s">
        <v>1688</v>
      </c>
      <c r="D2765" s="613" t="s">
        <v>1689</v>
      </c>
      <c r="E2765" s="314" t="s">
        <v>1690</v>
      </c>
      <c r="F2765" s="607" t="s">
        <v>151</v>
      </c>
      <c r="G2765" s="608" t="s">
        <v>147</v>
      </c>
      <c r="H2765" s="342" t="s">
        <v>1208</v>
      </c>
      <c r="I2765" s="609" t="s">
        <v>2714</v>
      </c>
      <c r="J2765" s="607" t="s">
        <v>2633</v>
      </c>
      <c r="K2765" s="610">
        <v>42177.423668981479</v>
      </c>
      <c r="L2765" s="611">
        <v>42736</v>
      </c>
      <c r="M2765" s="306" t="s">
        <v>3435</v>
      </c>
      <c r="N2765" s="612">
        <v>107</v>
      </c>
      <c r="O2765" s="298"/>
      <c r="P2765" s="298"/>
    </row>
    <row r="2766" spans="2:16" ht="12.75">
      <c r="B2766" s="613" t="s">
        <v>596</v>
      </c>
      <c r="C2766" s="314" t="s">
        <v>1688</v>
      </c>
      <c r="D2766" s="613" t="s">
        <v>1689</v>
      </c>
      <c r="E2766" s="314" t="s">
        <v>1690</v>
      </c>
      <c r="F2766" s="607" t="s">
        <v>151</v>
      </c>
      <c r="G2766" s="608" t="s">
        <v>147</v>
      </c>
      <c r="H2766" s="342" t="s">
        <v>1208</v>
      </c>
      <c r="I2766" s="609" t="s">
        <v>2714</v>
      </c>
      <c r="J2766" s="607" t="s">
        <v>2634</v>
      </c>
      <c r="K2766" s="610">
        <v>42177.423668981479</v>
      </c>
      <c r="L2766" s="611">
        <v>42767</v>
      </c>
      <c r="M2766" s="306" t="s">
        <v>3435</v>
      </c>
      <c r="N2766" s="612">
        <v>704</v>
      </c>
      <c r="O2766" s="298"/>
      <c r="P2766" s="298"/>
    </row>
    <row r="2767" spans="2:16" ht="12.75">
      <c r="B2767" s="613" t="s">
        <v>596</v>
      </c>
      <c r="C2767" s="314" t="s">
        <v>1688</v>
      </c>
      <c r="D2767" s="613" t="s">
        <v>1689</v>
      </c>
      <c r="E2767" s="314" t="s">
        <v>1690</v>
      </c>
      <c r="F2767" s="607" t="s">
        <v>151</v>
      </c>
      <c r="G2767" s="608" t="s">
        <v>147</v>
      </c>
      <c r="H2767" s="342" t="s">
        <v>1208</v>
      </c>
      <c r="I2767" s="609" t="s">
        <v>2714</v>
      </c>
      <c r="J2767" s="607" t="s">
        <v>2635</v>
      </c>
      <c r="K2767" s="610">
        <v>42177.423668981479</v>
      </c>
      <c r="L2767" s="611">
        <v>42795</v>
      </c>
      <c r="M2767" s="306" t="s">
        <v>3435</v>
      </c>
      <c r="N2767" s="612">
        <v>223</v>
      </c>
      <c r="O2767" s="298"/>
      <c r="P2767" s="298"/>
    </row>
    <row r="2768" spans="2:16" ht="12.75">
      <c r="B2768" s="613" t="s">
        <v>596</v>
      </c>
      <c r="C2768" s="314" t="s">
        <v>1688</v>
      </c>
      <c r="D2768" s="613" t="s">
        <v>1689</v>
      </c>
      <c r="E2768" s="314" t="s">
        <v>1690</v>
      </c>
      <c r="F2768" s="607" t="s">
        <v>151</v>
      </c>
      <c r="G2768" s="608" t="s">
        <v>147</v>
      </c>
      <c r="H2768" s="342" t="s">
        <v>1208</v>
      </c>
      <c r="I2768" s="609" t="s">
        <v>2714</v>
      </c>
      <c r="J2768" s="607" t="s">
        <v>2642</v>
      </c>
      <c r="K2768" s="610">
        <v>42177.423680555556</v>
      </c>
      <c r="L2768" s="611">
        <v>43009</v>
      </c>
      <c r="M2768" s="306" t="s">
        <v>3435</v>
      </c>
      <c r="N2768" s="612">
        <v>22</v>
      </c>
      <c r="O2768" s="298"/>
      <c r="P2768" s="298"/>
    </row>
    <row r="2769" spans="2:16" ht="12.75">
      <c r="B2769" s="613" t="s">
        <v>596</v>
      </c>
      <c r="C2769" s="314" t="s">
        <v>1688</v>
      </c>
      <c r="D2769" s="613" t="s">
        <v>1689</v>
      </c>
      <c r="E2769" s="314" t="s">
        <v>1690</v>
      </c>
      <c r="F2769" s="607" t="s">
        <v>151</v>
      </c>
      <c r="G2769" s="608" t="s">
        <v>147</v>
      </c>
      <c r="H2769" s="342" t="s">
        <v>1208</v>
      </c>
      <c r="I2769" s="609" t="s">
        <v>2714</v>
      </c>
      <c r="J2769" s="607" t="s">
        <v>2643</v>
      </c>
      <c r="K2769" s="610">
        <v>42177.423680555556</v>
      </c>
      <c r="L2769" s="611">
        <v>43040</v>
      </c>
      <c r="M2769" s="306" t="s">
        <v>3435</v>
      </c>
      <c r="N2769" s="612">
        <v>817</v>
      </c>
      <c r="O2769" s="298"/>
      <c r="P2769" s="298"/>
    </row>
    <row r="2770" spans="2:16" ht="12.75">
      <c r="B2770" s="613" t="s">
        <v>593</v>
      </c>
      <c r="C2770" s="314" t="s">
        <v>1691</v>
      </c>
      <c r="D2770" s="613" t="s">
        <v>1692</v>
      </c>
      <c r="E2770" s="314" t="s">
        <v>1693</v>
      </c>
      <c r="F2770" s="607" t="s">
        <v>151</v>
      </c>
      <c r="G2770" s="608" t="s">
        <v>147</v>
      </c>
      <c r="H2770" s="342" t="s">
        <v>1208</v>
      </c>
      <c r="I2770" s="609" t="s">
        <v>2714</v>
      </c>
      <c r="J2770" s="607" t="s">
        <v>2633</v>
      </c>
      <c r="K2770" s="610">
        <v>42177.423668981479</v>
      </c>
      <c r="L2770" s="611">
        <v>42736</v>
      </c>
      <c r="M2770" s="306" t="s">
        <v>3435</v>
      </c>
      <c r="N2770" s="612">
        <v>526</v>
      </c>
      <c r="O2770" s="298"/>
      <c r="P2770" s="298"/>
    </row>
    <row r="2771" spans="2:16" ht="12.75">
      <c r="B2771" s="613" t="s">
        <v>593</v>
      </c>
      <c r="C2771" s="314" t="s">
        <v>1691</v>
      </c>
      <c r="D2771" s="613" t="s">
        <v>1692</v>
      </c>
      <c r="E2771" s="314" t="s">
        <v>1693</v>
      </c>
      <c r="F2771" s="607" t="s">
        <v>151</v>
      </c>
      <c r="G2771" s="608" t="s">
        <v>147</v>
      </c>
      <c r="H2771" s="342" t="s">
        <v>1208</v>
      </c>
      <c r="I2771" s="609" t="s">
        <v>2714</v>
      </c>
      <c r="J2771" s="607" t="s">
        <v>2634</v>
      </c>
      <c r="K2771" s="610">
        <v>42177.423668981479</v>
      </c>
      <c r="L2771" s="611">
        <v>42767</v>
      </c>
      <c r="M2771" s="306" t="s">
        <v>3435</v>
      </c>
      <c r="N2771" s="612">
        <v>2007</v>
      </c>
      <c r="O2771" s="298"/>
      <c r="P2771" s="298"/>
    </row>
    <row r="2772" spans="2:16" ht="12.75">
      <c r="B2772" s="613" t="s">
        <v>593</v>
      </c>
      <c r="C2772" s="314" t="s">
        <v>1691</v>
      </c>
      <c r="D2772" s="613" t="s">
        <v>1692</v>
      </c>
      <c r="E2772" s="314" t="s">
        <v>1693</v>
      </c>
      <c r="F2772" s="607" t="s">
        <v>151</v>
      </c>
      <c r="G2772" s="608" t="s">
        <v>147</v>
      </c>
      <c r="H2772" s="342" t="s">
        <v>1208</v>
      </c>
      <c r="I2772" s="609" t="s">
        <v>2714</v>
      </c>
      <c r="J2772" s="607" t="s">
        <v>2635</v>
      </c>
      <c r="K2772" s="610">
        <v>42177.423668981479</v>
      </c>
      <c r="L2772" s="611">
        <v>42795</v>
      </c>
      <c r="M2772" s="306" t="s">
        <v>3435</v>
      </c>
      <c r="N2772" s="612">
        <v>1532</v>
      </c>
      <c r="O2772" s="298"/>
      <c r="P2772" s="298"/>
    </row>
    <row r="2773" spans="2:16" ht="12.75">
      <c r="B2773" s="613" t="s">
        <v>593</v>
      </c>
      <c r="C2773" s="314" t="s">
        <v>1691</v>
      </c>
      <c r="D2773" s="613" t="s">
        <v>1692</v>
      </c>
      <c r="E2773" s="314" t="s">
        <v>1693</v>
      </c>
      <c r="F2773" s="607" t="s">
        <v>151</v>
      </c>
      <c r="G2773" s="608" t="s">
        <v>147</v>
      </c>
      <c r="H2773" s="342" t="s">
        <v>1208</v>
      </c>
      <c r="I2773" s="609" t="s">
        <v>2714</v>
      </c>
      <c r="J2773" s="607" t="s">
        <v>2636</v>
      </c>
      <c r="K2773" s="610">
        <v>42177.423668981479</v>
      </c>
      <c r="L2773" s="611">
        <v>42826</v>
      </c>
      <c r="M2773" s="306" t="s">
        <v>3435</v>
      </c>
      <c r="N2773" s="612">
        <v>142</v>
      </c>
      <c r="O2773" s="298"/>
      <c r="P2773" s="298"/>
    </row>
    <row r="2774" spans="2:16" ht="12.75">
      <c r="B2774" s="613" t="s">
        <v>593</v>
      </c>
      <c r="C2774" s="314" t="s">
        <v>1691</v>
      </c>
      <c r="D2774" s="613" t="s">
        <v>1692</v>
      </c>
      <c r="E2774" s="314" t="s">
        <v>1693</v>
      </c>
      <c r="F2774" s="607" t="s">
        <v>151</v>
      </c>
      <c r="G2774" s="608" t="s">
        <v>147</v>
      </c>
      <c r="H2774" s="342" t="s">
        <v>1208</v>
      </c>
      <c r="I2774" s="609" t="s">
        <v>2714</v>
      </c>
      <c r="J2774" s="607" t="s">
        <v>2642</v>
      </c>
      <c r="K2774" s="610">
        <v>42177.423680555556</v>
      </c>
      <c r="L2774" s="611">
        <v>43009</v>
      </c>
      <c r="M2774" s="306" t="s">
        <v>3435</v>
      </c>
      <c r="N2774" s="612">
        <v>109</v>
      </c>
      <c r="O2774" s="298"/>
      <c r="P2774" s="298"/>
    </row>
    <row r="2775" spans="2:16" ht="12.75">
      <c r="B2775" s="613" t="s">
        <v>593</v>
      </c>
      <c r="C2775" s="314" t="s">
        <v>1691</v>
      </c>
      <c r="D2775" s="613" t="s">
        <v>1692</v>
      </c>
      <c r="E2775" s="314" t="s">
        <v>1693</v>
      </c>
      <c r="F2775" s="607" t="s">
        <v>151</v>
      </c>
      <c r="G2775" s="608" t="s">
        <v>147</v>
      </c>
      <c r="H2775" s="342" t="s">
        <v>1208</v>
      </c>
      <c r="I2775" s="609" t="s">
        <v>2714</v>
      </c>
      <c r="J2775" s="607" t="s">
        <v>2643</v>
      </c>
      <c r="K2775" s="610">
        <v>42177.423680555556</v>
      </c>
      <c r="L2775" s="611">
        <v>43040</v>
      </c>
      <c r="M2775" s="306" t="s">
        <v>3435</v>
      </c>
      <c r="N2775" s="612">
        <v>2732</v>
      </c>
      <c r="O2775" s="298"/>
      <c r="P2775" s="298"/>
    </row>
    <row r="2776" spans="2:16" ht="12.75">
      <c r="B2776" s="613" t="s">
        <v>677</v>
      </c>
      <c r="C2776" s="314" t="s">
        <v>2016</v>
      </c>
      <c r="D2776" s="613" t="s">
        <v>2017</v>
      </c>
      <c r="E2776" s="314" t="s">
        <v>2018</v>
      </c>
      <c r="F2776" s="607" t="s">
        <v>151</v>
      </c>
      <c r="G2776" s="608">
        <v>2009</v>
      </c>
      <c r="H2776" s="342" t="s">
        <v>1208</v>
      </c>
      <c r="I2776" s="609" t="s">
        <v>2714</v>
      </c>
      <c r="J2776" s="607" t="s">
        <v>2644</v>
      </c>
      <c r="K2776" s="610">
        <v>42177.422037037039</v>
      </c>
      <c r="L2776" s="611">
        <v>42705</v>
      </c>
      <c r="M2776" s="306" t="s">
        <v>3435</v>
      </c>
      <c r="N2776" s="612">
        <v>437</v>
      </c>
      <c r="O2776" s="298"/>
      <c r="P2776" s="298"/>
    </row>
    <row r="2777" spans="2:16" ht="12.75">
      <c r="B2777" s="613" t="s">
        <v>677</v>
      </c>
      <c r="C2777" s="314" t="s">
        <v>2016</v>
      </c>
      <c r="D2777" s="613" t="s">
        <v>2017</v>
      </c>
      <c r="E2777" s="314" t="s">
        <v>2018</v>
      </c>
      <c r="F2777" s="607" t="s">
        <v>151</v>
      </c>
      <c r="G2777" s="608">
        <v>2009</v>
      </c>
      <c r="H2777" s="342" t="s">
        <v>1208</v>
      </c>
      <c r="I2777" s="609" t="s">
        <v>2714</v>
      </c>
      <c r="J2777" s="607" t="s">
        <v>2633</v>
      </c>
      <c r="K2777" s="610">
        <v>42177.422037037039</v>
      </c>
      <c r="L2777" s="611">
        <v>42736</v>
      </c>
      <c r="M2777" s="306" t="s">
        <v>3435</v>
      </c>
      <c r="N2777" s="612">
        <v>394</v>
      </c>
      <c r="O2777" s="298"/>
      <c r="P2777" s="298"/>
    </row>
    <row r="2778" spans="2:16" ht="12.75">
      <c r="B2778" s="613" t="s">
        <v>677</v>
      </c>
      <c r="C2778" s="314" t="s">
        <v>2016</v>
      </c>
      <c r="D2778" s="613" t="s">
        <v>2017</v>
      </c>
      <c r="E2778" s="314" t="s">
        <v>2018</v>
      </c>
      <c r="F2778" s="607" t="s">
        <v>151</v>
      </c>
      <c r="G2778" s="608">
        <v>2009</v>
      </c>
      <c r="H2778" s="342" t="s">
        <v>1208</v>
      </c>
      <c r="I2778" s="609" t="s">
        <v>2714</v>
      </c>
      <c r="J2778" s="607" t="s">
        <v>2634</v>
      </c>
      <c r="K2778" s="610">
        <v>42177.422037037039</v>
      </c>
      <c r="L2778" s="611">
        <v>42767</v>
      </c>
      <c r="M2778" s="306" t="s">
        <v>3435</v>
      </c>
      <c r="N2778" s="612">
        <v>429</v>
      </c>
      <c r="O2778" s="298"/>
      <c r="P2778" s="298"/>
    </row>
    <row r="2779" spans="2:16" ht="12.75">
      <c r="B2779" s="613" t="s">
        <v>677</v>
      </c>
      <c r="C2779" s="314" t="s">
        <v>2016</v>
      </c>
      <c r="D2779" s="613" t="s">
        <v>2017</v>
      </c>
      <c r="E2779" s="314" t="s">
        <v>2018</v>
      </c>
      <c r="F2779" s="607" t="s">
        <v>151</v>
      </c>
      <c r="G2779" s="608">
        <v>2009</v>
      </c>
      <c r="H2779" s="342" t="s">
        <v>1208</v>
      </c>
      <c r="I2779" s="609" t="s">
        <v>2714</v>
      </c>
      <c r="J2779" s="607" t="s">
        <v>2635</v>
      </c>
      <c r="K2779" s="610">
        <v>42177.422048611108</v>
      </c>
      <c r="L2779" s="611">
        <v>42795</v>
      </c>
      <c r="M2779" s="306" t="s">
        <v>3435</v>
      </c>
      <c r="N2779" s="612">
        <v>415</v>
      </c>
      <c r="O2779" s="298"/>
      <c r="P2779" s="298"/>
    </row>
    <row r="2780" spans="2:16" ht="12.75">
      <c r="B2780" s="613" t="s">
        <v>677</v>
      </c>
      <c r="C2780" s="314" t="s">
        <v>2016</v>
      </c>
      <c r="D2780" s="613" t="s">
        <v>2017</v>
      </c>
      <c r="E2780" s="314" t="s">
        <v>2018</v>
      </c>
      <c r="F2780" s="607" t="s">
        <v>151</v>
      </c>
      <c r="G2780" s="608">
        <v>2009</v>
      </c>
      <c r="H2780" s="342" t="s">
        <v>1208</v>
      </c>
      <c r="I2780" s="609" t="s">
        <v>2714</v>
      </c>
      <c r="J2780" s="607" t="s">
        <v>2636</v>
      </c>
      <c r="K2780" s="610">
        <v>42177.422048611108</v>
      </c>
      <c r="L2780" s="611">
        <v>42826</v>
      </c>
      <c r="M2780" s="306" t="s">
        <v>3435</v>
      </c>
      <c r="N2780" s="612">
        <v>422</v>
      </c>
      <c r="O2780" s="298"/>
      <c r="P2780" s="298"/>
    </row>
    <row r="2781" spans="2:16" ht="12.75">
      <c r="B2781" s="613" t="s">
        <v>677</v>
      </c>
      <c r="C2781" s="314" t="s">
        <v>2016</v>
      </c>
      <c r="D2781" s="613" t="s">
        <v>2017</v>
      </c>
      <c r="E2781" s="314" t="s">
        <v>2018</v>
      </c>
      <c r="F2781" s="607" t="s">
        <v>151</v>
      </c>
      <c r="G2781" s="608">
        <v>2009</v>
      </c>
      <c r="H2781" s="342" t="s">
        <v>1208</v>
      </c>
      <c r="I2781" s="609" t="s">
        <v>2714</v>
      </c>
      <c r="J2781" s="607" t="s">
        <v>2637</v>
      </c>
      <c r="K2781" s="610">
        <v>42177.422048611108</v>
      </c>
      <c r="L2781" s="611">
        <v>42856</v>
      </c>
      <c r="M2781" s="306" t="s">
        <v>3435</v>
      </c>
      <c r="N2781" s="612">
        <v>388</v>
      </c>
      <c r="O2781" s="298"/>
      <c r="P2781" s="298"/>
    </row>
    <row r="2782" spans="2:16" ht="12.75">
      <c r="B2782" s="613" t="s">
        <v>677</v>
      </c>
      <c r="C2782" s="314" t="s">
        <v>2016</v>
      </c>
      <c r="D2782" s="613" t="s">
        <v>2017</v>
      </c>
      <c r="E2782" s="314" t="s">
        <v>2018</v>
      </c>
      <c r="F2782" s="607" t="s">
        <v>151</v>
      </c>
      <c r="G2782" s="608">
        <v>2009</v>
      </c>
      <c r="H2782" s="342" t="s">
        <v>1208</v>
      </c>
      <c r="I2782" s="609" t="s">
        <v>2714</v>
      </c>
      <c r="J2782" s="607" t="s">
        <v>2638</v>
      </c>
      <c r="K2782" s="610">
        <v>42177.422048611108</v>
      </c>
      <c r="L2782" s="611">
        <v>42887</v>
      </c>
      <c r="M2782" s="306" t="s">
        <v>3435</v>
      </c>
      <c r="N2782" s="612">
        <v>366</v>
      </c>
      <c r="O2782" s="298"/>
      <c r="P2782" s="298"/>
    </row>
    <row r="2783" spans="2:16" ht="12.75">
      <c r="B2783" s="613" t="s">
        <v>677</v>
      </c>
      <c r="C2783" s="314" t="s">
        <v>2016</v>
      </c>
      <c r="D2783" s="613" t="s">
        <v>2017</v>
      </c>
      <c r="E2783" s="314" t="s">
        <v>2018</v>
      </c>
      <c r="F2783" s="607" t="s">
        <v>151</v>
      </c>
      <c r="G2783" s="608">
        <v>2009</v>
      </c>
      <c r="H2783" s="342" t="s">
        <v>1208</v>
      </c>
      <c r="I2783" s="609" t="s">
        <v>2714</v>
      </c>
      <c r="J2783" s="607" t="s">
        <v>2639</v>
      </c>
      <c r="K2783" s="610">
        <v>42177.422048611108</v>
      </c>
      <c r="L2783" s="611">
        <v>42917</v>
      </c>
      <c r="M2783" s="306" t="s">
        <v>3435</v>
      </c>
      <c r="N2783" s="612">
        <v>363</v>
      </c>
      <c r="O2783" s="298"/>
      <c r="P2783" s="298"/>
    </row>
    <row r="2784" spans="2:16" ht="12.75">
      <c r="B2784" s="613" t="s">
        <v>677</v>
      </c>
      <c r="C2784" s="314" t="s">
        <v>2016</v>
      </c>
      <c r="D2784" s="613" t="s">
        <v>2017</v>
      </c>
      <c r="E2784" s="314" t="s">
        <v>2018</v>
      </c>
      <c r="F2784" s="607" t="s">
        <v>151</v>
      </c>
      <c r="G2784" s="608">
        <v>2009</v>
      </c>
      <c r="H2784" s="342" t="s">
        <v>1208</v>
      </c>
      <c r="I2784" s="609" t="s">
        <v>2714</v>
      </c>
      <c r="J2784" s="607" t="s">
        <v>2640</v>
      </c>
      <c r="K2784" s="610">
        <v>42177.422048611108</v>
      </c>
      <c r="L2784" s="611">
        <v>42948</v>
      </c>
      <c r="M2784" s="306" t="s">
        <v>3435</v>
      </c>
      <c r="N2784" s="612">
        <v>367</v>
      </c>
      <c r="O2784" s="298"/>
      <c r="P2784" s="298"/>
    </row>
    <row r="2785" spans="2:16" ht="12.75">
      <c r="B2785" s="613" t="s">
        <v>677</v>
      </c>
      <c r="C2785" s="314" t="s">
        <v>2016</v>
      </c>
      <c r="D2785" s="613" t="s">
        <v>2017</v>
      </c>
      <c r="E2785" s="314" t="s">
        <v>2018</v>
      </c>
      <c r="F2785" s="607" t="s">
        <v>151</v>
      </c>
      <c r="G2785" s="608">
        <v>2009</v>
      </c>
      <c r="H2785" s="342" t="s">
        <v>1208</v>
      </c>
      <c r="I2785" s="609" t="s">
        <v>2714</v>
      </c>
      <c r="J2785" s="607" t="s">
        <v>2641</v>
      </c>
      <c r="K2785" s="610">
        <v>42177.422048611108</v>
      </c>
      <c r="L2785" s="611">
        <v>42979</v>
      </c>
      <c r="M2785" s="306" t="s">
        <v>3435</v>
      </c>
      <c r="N2785" s="612">
        <v>378</v>
      </c>
      <c r="O2785" s="298"/>
      <c r="P2785" s="298"/>
    </row>
    <row r="2786" spans="2:16" ht="12.75">
      <c r="B2786" s="613" t="s">
        <v>677</v>
      </c>
      <c r="C2786" s="314" t="s">
        <v>2016</v>
      </c>
      <c r="D2786" s="613" t="s">
        <v>2017</v>
      </c>
      <c r="E2786" s="314" t="s">
        <v>2018</v>
      </c>
      <c r="F2786" s="607" t="s">
        <v>151</v>
      </c>
      <c r="G2786" s="608">
        <v>2009</v>
      </c>
      <c r="H2786" s="342" t="s">
        <v>1208</v>
      </c>
      <c r="I2786" s="609" t="s">
        <v>2714</v>
      </c>
      <c r="J2786" s="607" t="s">
        <v>2642</v>
      </c>
      <c r="K2786" s="610">
        <v>42177.422048611108</v>
      </c>
      <c r="L2786" s="611">
        <v>43009</v>
      </c>
      <c r="M2786" s="306" t="s">
        <v>3435</v>
      </c>
      <c r="N2786" s="612">
        <v>393</v>
      </c>
      <c r="O2786" s="298"/>
      <c r="P2786" s="298"/>
    </row>
    <row r="2787" spans="2:16" ht="12.75">
      <c r="B2787" s="613" t="s">
        <v>677</v>
      </c>
      <c r="C2787" s="314" t="s">
        <v>2016</v>
      </c>
      <c r="D2787" s="613" t="s">
        <v>2017</v>
      </c>
      <c r="E2787" s="314" t="s">
        <v>2018</v>
      </c>
      <c r="F2787" s="607" t="s">
        <v>151</v>
      </c>
      <c r="G2787" s="608">
        <v>2009</v>
      </c>
      <c r="H2787" s="342" t="s">
        <v>1208</v>
      </c>
      <c r="I2787" s="609" t="s">
        <v>2714</v>
      </c>
      <c r="J2787" s="607" t="s">
        <v>2643</v>
      </c>
      <c r="K2787" s="610">
        <v>42177.422048611108</v>
      </c>
      <c r="L2787" s="611">
        <v>43040</v>
      </c>
      <c r="M2787" s="306" t="s">
        <v>3435</v>
      </c>
      <c r="N2787" s="612">
        <v>421</v>
      </c>
      <c r="O2787" s="298"/>
      <c r="P2787" s="298"/>
    </row>
    <row r="2788" spans="2:16" ht="12.75">
      <c r="B2788" s="613" t="s">
        <v>678</v>
      </c>
      <c r="C2788" s="314" t="s">
        <v>2019</v>
      </c>
      <c r="D2788" s="613" t="s">
        <v>2020</v>
      </c>
      <c r="E2788" s="314" t="s">
        <v>2021</v>
      </c>
      <c r="F2788" s="607" t="s">
        <v>151</v>
      </c>
      <c r="G2788" s="608">
        <v>2009</v>
      </c>
      <c r="H2788" s="342" t="s">
        <v>1208</v>
      </c>
      <c r="I2788" s="609" t="s">
        <v>2714</v>
      </c>
      <c r="J2788" s="607" t="s">
        <v>2644</v>
      </c>
      <c r="K2788" s="610">
        <v>42177.422037037039</v>
      </c>
      <c r="L2788" s="611">
        <v>42705</v>
      </c>
      <c r="M2788" s="306" t="s">
        <v>3435</v>
      </c>
      <c r="N2788" s="612">
        <v>204</v>
      </c>
      <c r="O2788" s="298"/>
      <c r="P2788" s="298"/>
    </row>
    <row r="2789" spans="2:16" ht="12.75">
      <c r="B2789" s="613" t="s">
        <v>678</v>
      </c>
      <c r="C2789" s="314" t="s">
        <v>2019</v>
      </c>
      <c r="D2789" s="613" t="s">
        <v>2020</v>
      </c>
      <c r="E2789" s="314" t="s">
        <v>2021</v>
      </c>
      <c r="F2789" s="607" t="s">
        <v>151</v>
      </c>
      <c r="G2789" s="608">
        <v>2009</v>
      </c>
      <c r="H2789" s="342" t="s">
        <v>1208</v>
      </c>
      <c r="I2789" s="609" t="s">
        <v>2714</v>
      </c>
      <c r="J2789" s="607" t="s">
        <v>2633</v>
      </c>
      <c r="K2789" s="610">
        <v>42177.422037037039</v>
      </c>
      <c r="L2789" s="611">
        <v>42736</v>
      </c>
      <c r="M2789" s="306" t="s">
        <v>3435</v>
      </c>
      <c r="N2789" s="612">
        <v>185</v>
      </c>
      <c r="O2789" s="298"/>
      <c r="P2789" s="298"/>
    </row>
    <row r="2790" spans="2:16" ht="12.75">
      <c r="B2790" s="613" t="s">
        <v>678</v>
      </c>
      <c r="C2790" s="314" t="s">
        <v>2019</v>
      </c>
      <c r="D2790" s="613" t="s">
        <v>2020</v>
      </c>
      <c r="E2790" s="314" t="s">
        <v>2021</v>
      </c>
      <c r="F2790" s="607" t="s">
        <v>151</v>
      </c>
      <c r="G2790" s="608">
        <v>2009</v>
      </c>
      <c r="H2790" s="342" t="s">
        <v>1208</v>
      </c>
      <c r="I2790" s="609" t="s">
        <v>2714</v>
      </c>
      <c r="J2790" s="607" t="s">
        <v>2634</v>
      </c>
      <c r="K2790" s="610">
        <v>42177.422037037039</v>
      </c>
      <c r="L2790" s="611">
        <v>42767</v>
      </c>
      <c r="M2790" s="306" t="s">
        <v>3435</v>
      </c>
      <c r="N2790" s="612">
        <v>203</v>
      </c>
      <c r="O2790" s="298"/>
      <c r="P2790" s="298"/>
    </row>
    <row r="2791" spans="2:16" ht="12.75">
      <c r="B2791" s="613" t="s">
        <v>678</v>
      </c>
      <c r="C2791" s="314" t="s">
        <v>2019</v>
      </c>
      <c r="D2791" s="613" t="s">
        <v>2020</v>
      </c>
      <c r="E2791" s="314" t="s">
        <v>2021</v>
      </c>
      <c r="F2791" s="607" t="s">
        <v>151</v>
      </c>
      <c r="G2791" s="608">
        <v>2009</v>
      </c>
      <c r="H2791" s="342" t="s">
        <v>1208</v>
      </c>
      <c r="I2791" s="609" t="s">
        <v>2714</v>
      </c>
      <c r="J2791" s="607" t="s">
        <v>2635</v>
      </c>
      <c r="K2791" s="610">
        <v>42177.422048611108</v>
      </c>
      <c r="L2791" s="611">
        <v>42795</v>
      </c>
      <c r="M2791" s="306" t="s">
        <v>3435</v>
      </c>
      <c r="N2791" s="612">
        <v>197</v>
      </c>
      <c r="O2791" s="298"/>
      <c r="P2791" s="298"/>
    </row>
    <row r="2792" spans="2:16" ht="12.75">
      <c r="B2792" s="613" t="s">
        <v>678</v>
      </c>
      <c r="C2792" s="314" t="s">
        <v>2019</v>
      </c>
      <c r="D2792" s="613" t="s">
        <v>2020</v>
      </c>
      <c r="E2792" s="314" t="s">
        <v>2021</v>
      </c>
      <c r="F2792" s="607" t="s">
        <v>151</v>
      </c>
      <c r="G2792" s="608">
        <v>2009</v>
      </c>
      <c r="H2792" s="342" t="s">
        <v>1208</v>
      </c>
      <c r="I2792" s="609" t="s">
        <v>2714</v>
      </c>
      <c r="J2792" s="607" t="s">
        <v>2636</v>
      </c>
      <c r="K2792" s="610">
        <v>42177.422048611108</v>
      </c>
      <c r="L2792" s="611">
        <v>42826</v>
      </c>
      <c r="M2792" s="306" t="s">
        <v>3435</v>
      </c>
      <c r="N2792" s="612">
        <v>201</v>
      </c>
      <c r="O2792" s="298"/>
      <c r="P2792" s="298"/>
    </row>
    <row r="2793" spans="2:16" ht="12.75">
      <c r="B2793" s="613" t="s">
        <v>678</v>
      </c>
      <c r="C2793" s="314" t="s">
        <v>2019</v>
      </c>
      <c r="D2793" s="613" t="s">
        <v>2020</v>
      </c>
      <c r="E2793" s="314" t="s">
        <v>2021</v>
      </c>
      <c r="F2793" s="607" t="s">
        <v>151</v>
      </c>
      <c r="G2793" s="608">
        <v>2009</v>
      </c>
      <c r="H2793" s="342" t="s">
        <v>1208</v>
      </c>
      <c r="I2793" s="609" t="s">
        <v>2714</v>
      </c>
      <c r="J2793" s="607" t="s">
        <v>2637</v>
      </c>
      <c r="K2793" s="610">
        <v>42177.422048611108</v>
      </c>
      <c r="L2793" s="611">
        <v>42856</v>
      </c>
      <c r="M2793" s="306" t="s">
        <v>3435</v>
      </c>
      <c r="N2793" s="612">
        <v>188</v>
      </c>
      <c r="O2793" s="298"/>
      <c r="P2793" s="298"/>
    </row>
    <row r="2794" spans="2:16" ht="12.75">
      <c r="B2794" s="613" t="s">
        <v>678</v>
      </c>
      <c r="C2794" s="314" t="s">
        <v>2019</v>
      </c>
      <c r="D2794" s="613" t="s">
        <v>2020</v>
      </c>
      <c r="E2794" s="314" t="s">
        <v>2021</v>
      </c>
      <c r="F2794" s="607" t="s">
        <v>151</v>
      </c>
      <c r="G2794" s="608">
        <v>2009</v>
      </c>
      <c r="H2794" s="342" t="s">
        <v>1208</v>
      </c>
      <c r="I2794" s="609" t="s">
        <v>2714</v>
      </c>
      <c r="J2794" s="607" t="s">
        <v>2638</v>
      </c>
      <c r="K2794" s="610">
        <v>42177.422048611108</v>
      </c>
      <c r="L2794" s="611">
        <v>42887</v>
      </c>
      <c r="M2794" s="306" t="s">
        <v>3435</v>
      </c>
      <c r="N2794" s="612">
        <v>187</v>
      </c>
      <c r="O2794" s="298"/>
      <c r="P2794" s="298"/>
    </row>
    <row r="2795" spans="2:16" ht="12.75">
      <c r="B2795" s="613" t="s">
        <v>678</v>
      </c>
      <c r="C2795" s="314" t="s">
        <v>2019</v>
      </c>
      <c r="D2795" s="613" t="s">
        <v>2020</v>
      </c>
      <c r="E2795" s="314" t="s">
        <v>2021</v>
      </c>
      <c r="F2795" s="607" t="s">
        <v>151</v>
      </c>
      <c r="G2795" s="608">
        <v>2009</v>
      </c>
      <c r="H2795" s="342" t="s">
        <v>1208</v>
      </c>
      <c r="I2795" s="609" t="s">
        <v>2714</v>
      </c>
      <c r="J2795" s="607" t="s">
        <v>2639</v>
      </c>
      <c r="K2795" s="610">
        <v>42177.422048611108</v>
      </c>
      <c r="L2795" s="611">
        <v>42917</v>
      </c>
      <c r="M2795" s="306" t="s">
        <v>3435</v>
      </c>
      <c r="N2795" s="612">
        <v>183</v>
      </c>
      <c r="O2795" s="298"/>
      <c r="P2795" s="298"/>
    </row>
    <row r="2796" spans="2:16" ht="12.75">
      <c r="B2796" s="613" t="s">
        <v>678</v>
      </c>
      <c r="C2796" s="314" t="s">
        <v>2019</v>
      </c>
      <c r="D2796" s="613" t="s">
        <v>2020</v>
      </c>
      <c r="E2796" s="314" t="s">
        <v>2021</v>
      </c>
      <c r="F2796" s="607" t="s">
        <v>151</v>
      </c>
      <c r="G2796" s="608">
        <v>2009</v>
      </c>
      <c r="H2796" s="342" t="s">
        <v>1208</v>
      </c>
      <c r="I2796" s="609" t="s">
        <v>2714</v>
      </c>
      <c r="J2796" s="607" t="s">
        <v>2640</v>
      </c>
      <c r="K2796" s="610">
        <v>42177.422048611108</v>
      </c>
      <c r="L2796" s="611">
        <v>42948</v>
      </c>
      <c r="M2796" s="306" t="s">
        <v>3435</v>
      </c>
      <c r="N2796" s="612">
        <v>183</v>
      </c>
      <c r="O2796" s="298"/>
      <c r="P2796" s="298"/>
    </row>
    <row r="2797" spans="2:16" ht="12.75">
      <c r="B2797" s="613" t="s">
        <v>678</v>
      </c>
      <c r="C2797" s="314" t="s">
        <v>2019</v>
      </c>
      <c r="D2797" s="613" t="s">
        <v>2020</v>
      </c>
      <c r="E2797" s="314" t="s">
        <v>2021</v>
      </c>
      <c r="F2797" s="607" t="s">
        <v>151</v>
      </c>
      <c r="G2797" s="608">
        <v>2009</v>
      </c>
      <c r="H2797" s="342" t="s">
        <v>1208</v>
      </c>
      <c r="I2797" s="609" t="s">
        <v>2714</v>
      </c>
      <c r="J2797" s="607" t="s">
        <v>2641</v>
      </c>
      <c r="K2797" s="610">
        <v>42177.422048611108</v>
      </c>
      <c r="L2797" s="611">
        <v>42979</v>
      </c>
      <c r="M2797" s="306" t="s">
        <v>3435</v>
      </c>
      <c r="N2797" s="612">
        <v>184</v>
      </c>
      <c r="O2797" s="298"/>
      <c r="P2797" s="298"/>
    </row>
    <row r="2798" spans="2:16" ht="12.75">
      <c r="B2798" s="613" t="s">
        <v>678</v>
      </c>
      <c r="C2798" s="314" t="s">
        <v>2019</v>
      </c>
      <c r="D2798" s="613" t="s">
        <v>2020</v>
      </c>
      <c r="E2798" s="314" t="s">
        <v>2021</v>
      </c>
      <c r="F2798" s="607" t="s">
        <v>151</v>
      </c>
      <c r="G2798" s="608">
        <v>2009</v>
      </c>
      <c r="H2798" s="342" t="s">
        <v>1208</v>
      </c>
      <c r="I2798" s="609" t="s">
        <v>2714</v>
      </c>
      <c r="J2798" s="607" t="s">
        <v>2642</v>
      </c>
      <c r="K2798" s="610">
        <v>42177.422048611108</v>
      </c>
      <c r="L2798" s="611">
        <v>43009</v>
      </c>
      <c r="M2798" s="306" t="s">
        <v>3435</v>
      </c>
      <c r="N2798" s="612">
        <v>187</v>
      </c>
      <c r="O2798" s="298"/>
      <c r="P2798" s="298"/>
    </row>
    <row r="2799" spans="2:16" ht="12.75">
      <c r="B2799" s="613" t="s">
        <v>678</v>
      </c>
      <c r="C2799" s="314" t="s">
        <v>2019</v>
      </c>
      <c r="D2799" s="613" t="s">
        <v>2020</v>
      </c>
      <c r="E2799" s="314" t="s">
        <v>2021</v>
      </c>
      <c r="F2799" s="607" t="s">
        <v>151</v>
      </c>
      <c r="G2799" s="608">
        <v>2009</v>
      </c>
      <c r="H2799" s="342" t="s">
        <v>1208</v>
      </c>
      <c r="I2799" s="609" t="s">
        <v>2714</v>
      </c>
      <c r="J2799" s="607" t="s">
        <v>2643</v>
      </c>
      <c r="K2799" s="610">
        <v>42177.422048611108</v>
      </c>
      <c r="L2799" s="611">
        <v>43040</v>
      </c>
      <c r="M2799" s="306" t="s">
        <v>3435</v>
      </c>
      <c r="N2799" s="612">
        <v>201</v>
      </c>
      <c r="O2799" s="298"/>
      <c r="P2799" s="298"/>
    </row>
    <row r="2800" spans="2:16" ht="12.75">
      <c r="B2800" s="613" t="s">
        <v>724</v>
      </c>
      <c r="C2800" s="314" t="s">
        <v>2441</v>
      </c>
      <c r="D2800" s="613" t="s">
        <v>2442</v>
      </c>
      <c r="E2800" s="314" t="s">
        <v>2443</v>
      </c>
      <c r="F2800" s="607" t="s">
        <v>150</v>
      </c>
      <c r="G2800" s="608">
        <v>2011</v>
      </c>
      <c r="H2800" s="342" t="s">
        <v>1208</v>
      </c>
      <c r="I2800" s="609" t="s">
        <v>2714</v>
      </c>
      <c r="J2800" s="607" t="s">
        <v>2644</v>
      </c>
      <c r="K2800" s="610">
        <v>42177.423668981479</v>
      </c>
      <c r="L2800" s="611">
        <v>42705</v>
      </c>
      <c r="M2800" s="306" t="s">
        <v>3435</v>
      </c>
      <c r="N2800" s="612">
        <v>217</v>
      </c>
      <c r="O2800" s="298"/>
      <c r="P2800" s="298"/>
    </row>
    <row r="2801" spans="2:16" ht="12.75">
      <c r="B2801" s="613" t="s">
        <v>724</v>
      </c>
      <c r="C2801" s="314" t="s">
        <v>2441</v>
      </c>
      <c r="D2801" s="613" t="s">
        <v>2442</v>
      </c>
      <c r="E2801" s="314" t="s">
        <v>2443</v>
      </c>
      <c r="F2801" s="607" t="s">
        <v>150</v>
      </c>
      <c r="G2801" s="608">
        <v>2011</v>
      </c>
      <c r="H2801" s="342" t="s">
        <v>1208</v>
      </c>
      <c r="I2801" s="609" t="s">
        <v>2714</v>
      </c>
      <c r="J2801" s="607" t="s">
        <v>2633</v>
      </c>
      <c r="K2801" s="610">
        <v>42177.423668981479</v>
      </c>
      <c r="L2801" s="611">
        <v>42736</v>
      </c>
      <c r="M2801" s="306" t="s">
        <v>3435</v>
      </c>
      <c r="N2801" s="612">
        <v>205</v>
      </c>
      <c r="O2801" s="298"/>
      <c r="P2801" s="298"/>
    </row>
    <row r="2802" spans="2:16" ht="12.75">
      <c r="B2802" s="613" t="s">
        <v>724</v>
      </c>
      <c r="C2802" s="314" t="s">
        <v>2441</v>
      </c>
      <c r="D2802" s="613" t="s">
        <v>2442</v>
      </c>
      <c r="E2802" s="314" t="s">
        <v>2443</v>
      </c>
      <c r="F2802" s="607" t="s">
        <v>150</v>
      </c>
      <c r="G2802" s="608">
        <v>2011</v>
      </c>
      <c r="H2802" s="342" t="s">
        <v>1208</v>
      </c>
      <c r="I2802" s="609" t="s">
        <v>2714</v>
      </c>
      <c r="J2802" s="607" t="s">
        <v>2634</v>
      </c>
      <c r="K2802" s="610">
        <v>42177.423668981479</v>
      </c>
      <c r="L2802" s="611">
        <v>42767</v>
      </c>
      <c r="M2802" s="306" t="s">
        <v>3435</v>
      </c>
      <c r="N2802" s="612">
        <v>259</v>
      </c>
      <c r="O2802" s="298"/>
      <c r="P2802" s="298"/>
    </row>
    <row r="2803" spans="2:16" ht="12.75">
      <c r="B2803" s="613" t="s">
        <v>724</v>
      </c>
      <c r="C2803" s="314" t="s">
        <v>2441</v>
      </c>
      <c r="D2803" s="613" t="s">
        <v>2442</v>
      </c>
      <c r="E2803" s="314" t="s">
        <v>2443</v>
      </c>
      <c r="F2803" s="607" t="s">
        <v>150</v>
      </c>
      <c r="G2803" s="608">
        <v>2011</v>
      </c>
      <c r="H2803" s="342" t="s">
        <v>1208</v>
      </c>
      <c r="I2803" s="609" t="s">
        <v>2714</v>
      </c>
      <c r="J2803" s="607" t="s">
        <v>2635</v>
      </c>
      <c r="K2803" s="610">
        <v>42177.423668981479</v>
      </c>
      <c r="L2803" s="611">
        <v>42795</v>
      </c>
      <c r="M2803" s="306" t="s">
        <v>3435</v>
      </c>
      <c r="N2803" s="612">
        <v>397</v>
      </c>
      <c r="O2803" s="298"/>
      <c r="P2803" s="298"/>
    </row>
    <row r="2804" spans="2:16" ht="12.75">
      <c r="B2804" s="613" t="s">
        <v>724</v>
      </c>
      <c r="C2804" s="314" t="s">
        <v>2441</v>
      </c>
      <c r="D2804" s="613" t="s">
        <v>2442</v>
      </c>
      <c r="E2804" s="314" t="s">
        <v>2443</v>
      </c>
      <c r="F2804" s="607" t="s">
        <v>150</v>
      </c>
      <c r="G2804" s="608">
        <v>2011</v>
      </c>
      <c r="H2804" s="342" t="s">
        <v>1208</v>
      </c>
      <c r="I2804" s="609" t="s">
        <v>2714</v>
      </c>
      <c r="J2804" s="607" t="s">
        <v>2636</v>
      </c>
      <c r="K2804" s="610">
        <v>42177.424143518518</v>
      </c>
      <c r="L2804" s="611">
        <v>42826</v>
      </c>
      <c r="M2804" s="306" t="s">
        <v>3435</v>
      </c>
      <c r="N2804" s="612">
        <v>472</v>
      </c>
      <c r="O2804" s="298"/>
      <c r="P2804" s="298"/>
    </row>
    <row r="2805" spans="2:16" ht="12.75">
      <c r="B2805" s="613" t="s">
        <v>724</v>
      </c>
      <c r="C2805" s="314" t="s">
        <v>2441</v>
      </c>
      <c r="D2805" s="613" t="s">
        <v>2442</v>
      </c>
      <c r="E2805" s="314" t="s">
        <v>2443</v>
      </c>
      <c r="F2805" s="607" t="s">
        <v>150</v>
      </c>
      <c r="G2805" s="608">
        <v>2011</v>
      </c>
      <c r="H2805" s="342" t="s">
        <v>1208</v>
      </c>
      <c r="I2805" s="609" t="s">
        <v>2714</v>
      </c>
      <c r="J2805" s="607" t="s">
        <v>2637</v>
      </c>
      <c r="K2805" s="610">
        <v>42177.424143518518</v>
      </c>
      <c r="L2805" s="611">
        <v>42856</v>
      </c>
      <c r="M2805" s="306" t="s">
        <v>3435</v>
      </c>
      <c r="N2805" s="612">
        <v>475</v>
      </c>
      <c r="O2805" s="298"/>
      <c r="P2805" s="298"/>
    </row>
    <row r="2806" spans="2:16" ht="12.75">
      <c r="B2806" s="613" t="s">
        <v>724</v>
      </c>
      <c r="C2806" s="314" t="s">
        <v>2441</v>
      </c>
      <c r="D2806" s="613" t="s">
        <v>2442</v>
      </c>
      <c r="E2806" s="314" t="s">
        <v>2443</v>
      </c>
      <c r="F2806" s="607" t="s">
        <v>150</v>
      </c>
      <c r="G2806" s="608">
        <v>2011</v>
      </c>
      <c r="H2806" s="342" t="s">
        <v>1208</v>
      </c>
      <c r="I2806" s="609" t="s">
        <v>2714</v>
      </c>
      <c r="J2806" s="607" t="s">
        <v>2638</v>
      </c>
      <c r="K2806" s="610">
        <v>42177.424143518518</v>
      </c>
      <c r="L2806" s="611">
        <v>42887</v>
      </c>
      <c r="M2806" s="306" t="s">
        <v>3435</v>
      </c>
      <c r="N2806" s="612">
        <v>401</v>
      </c>
      <c r="O2806" s="298"/>
      <c r="P2806" s="298"/>
    </row>
    <row r="2807" spans="2:16" ht="12.75">
      <c r="B2807" s="613" t="s">
        <v>724</v>
      </c>
      <c r="C2807" s="314" t="s">
        <v>2441</v>
      </c>
      <c r="D2807" s="613" t="s">
        <v>2442</v>
      </c>
      <c r="E2807" s="314" t="s">
        <v>2443</v>
      </c>
      <c r="F2807" s="607" t="s">
        <v>150</v>
      </c>
      <c r="G2807" s="608">
        <v>2011</v>
      </c>
      <c r="H2807" s="342" t="s">
        <v>1208</v>
      </c>
      <c r="I2807" s="609" t="s">
        <v>2714</v>
      </c>
      <c r="J2807" s="607" t="s">
        <v>2639</v>
      </c>
      <c r="K2807" s="610">
        <v>42177.424143518518</v>
      </c>
      <c r="L2807" s="611">
        <v>42917</v>
      </c>
      <c r="M2807" s="306" t="s">
        <v>3435</v>
      </c>
      <c r="N2807" s="612">
        <v>373</v>
      </c>
      <c r="O2807" s="298"/>
      <c r="P2807" s="298"/>
    </row>
    <row r="2808" spans="2:16" ht="12.75">
      <c r="B2808" s="613" t="s">
        <v>724</v>
      </c>
      <c r="C2808" s="314" t="s">
        <v>2441</v>
      </c>
      <c r="D2808" s="613" t="s">
        <v>2442</v>
      </c>
      <c r="E2808" s="314" t="s">
        <v>2443</v>
      </c>
      <c r="F2808" s="607" t="s">
        <v>150</v>
      </c>
      <c r="G2808" s="608">
        <v>2011</v>
      </c>
      <c r="H2808" s="342" t="s">
        <v>1208</v>
      </c>
      <c r="I2808" s="609" t="s">
        <v>2714</v>
      </c>
      <c r="J2808" s="607" t="s">
        <v>2640</v>
      </c>
      <c r="K2808" s="610">
        <v>42177.424143518518</v>
      </c>
      <c r="L2808" s="611">
        <v>42948</v>
      </c>
      <c r="M2808" s="306" t="s">
        <v>3435</v>
      </c>
      <c r="N2808" s="612">
        <v>332</v>
      </c>
      <c r="O2808" s="298"/>
      <c r="P2808" s="298"/>
    </row>
    <row r="2809" spans="2:16" ht="12.75">
      <c r="B2809" s="613" t="s">
        <v>724</v>
      </c>
      <c r="C2809" s="314" t="s">
        <v>2441</v>
      </c>
      <c r="D2809" s="613" t="s">
        <v>2442</v>
      </c>
      <c r="E2809" s="314" t="s">
        <v>2443</v>
      </c>
      <c r="F2809" s="607" t="s">
        <v>150</v>
      </c>
      <c r="G2809" s="608">
        <v>2011</v>
      </c>
      <c r="H2809" s="342" t="s">
        <v>1208</v>
      </c>
      <c r="I2809" s="609" t="s">
        <v>2714</v>
      </c>
      <c r="J2809" s="607" t="s">
        <v>2641</v>
      </c>
      <c r="K2809" s="610">
        <v>42177.424143518518</v>
      </c>
      <c r="L2809" s="611">
        <v>42979</v>
      </c>
      <c r="M2809" s="306" t="s">
        <v>3435</v>
      </c>
      <c r="N2809" s="612">
        <v>299</v>
      </c>
      <c r="O2809" s="298"/>
      <c r="P2809" s="298"/>
    </row>
    <row r="2810" spans="2:16" ht="12.75">
      <c r="B2810" s="613" t="s">
        <v>724</v>
      </c>
      <c r="C2810" s="314" t="s">
        <v>2441</v>
      </c>
      <c r="D2810" s="613" t="s">
        <v>2442</v>
      </c>
      <c r="E2810" s="314" t="s">
        <v>2443</v>
      </c>
      <c r="F2810" s="607" t="s">
        <v>150</v>
      </c>
      <c r="G2810" s="608">
        <v>2011</v>
      </c>
      <c r="H2810" s="342" t="s">
        <v>1208</v>
      </c>
      <c r="I2810" s="609" t="s">
        <v>2714</v>
      </c>
      <c r="J2810" s="607" t="s">
        <v>2642</v>
      </c>
      <c r="K2810" s="610">
        <v>42177.424143518518</v>
      </c>
      <c r="L2810" s="611">
        <v>43009</v>
      </c>
      <c r="M2810" s="306" t="s">
        <v>3435</v>
      </c>
      <c r="N2810" s="612">
        <v>194</v>
      </c>
      <c r="O2810" s="298"/>
      <c r="P2810" s="298"/>
    </row>
    <row r="2811" spans="2:16" ht="12.75">
      <c r="B2811" s="613" t="s">
        <v>724</v>
      </c>
      <c r="C2811" s="314" t="s">
        <v>2441</v>
      </c>
      <c r="D2811" s="613" t="s">
        <v>2442</v>
      </c>
      <c r="E2811" s="314" t="s">
        <v>2443</v>
      </c>
      <c r="F2811" s="607" t="s">
        <v>150</v>
      </c>
      <c r="G2811" s="608">
        <v>2011</v>
      </c>
      <c r="H2811" s="342" t="s">
        <v>1208</v>
      </c>
      <c r="I2811" s="609" t="s">
        <v>2714</v>
      </c>
      <c r="J2811" s="607" t="s">
        <v>2643</v>
      </c>
      <c r="K2811" s="610">
        <v>42177.424143518518</v>
      </c>
      <c r="L2811" s="611">
        <v>43040</v>
      </c>
      <c r="M2811" s="306" t="s">
        <v>3435</v>
      </c>
      <c r="N2811" s="612">
        <v>127</v>
      </c>
      <c r="O2811" s="298"/>
      <c r="P2811" s="298"/>
    </row>
    <row r="2812" spans="2:16" ht="12.75">
      <c r="B2812" s="613" t="s">
        <v>914</v>
      </c>
      <c r="C2812" s="314" t="s">
        <v>2126</v>
      </c>
      <c r="D2812" s="613" t="s">
        <v>2127</v>
      </c>
      <c r="E2812" s="314" t="s">
        <v>2128</v>
      </c>
      <c r="F2812" s="607" t="s">
        <v>151</v>
      </c>
      <c r="G2812" s="608" t="s">
        <v>147</v>
      </c>
      <c r="H2812" s="342" t="s">
        <v>1208</v>
      </c>
      <c r="I2812" s="609" t="s">
        <v>2714</v>
      </c>
      <c r="J2812" s="607" t="s">
        <v>2644</v>
      </c>
      <c r="K2812" s="610">
        <v>42177.424131944441</v>
      </c>
      <c r="L2812" s="611">
        <v>42705</v>
      </c>
      <c r="M2812" s="306" t="s">
        <v>3435</v>
      </c>
      <c r="N2812" s="612">
        <v>1325</v>
      </c>
      <c r="O2812" s="298"/>
      <c r="P2812" s="298"/>
    </row>
    <row r="2813" spans="2:16" ht="12.75">
      <c r="B2813" s="613" t="s">
        <v>914</v>
      </c>
      <c r="C2813" s="314" t="s">
        <v>2126</v>
      </c>
      <c r="D2813" s="613" t="s">
        <v>2127</v>
      </c>
      <c r="E2813" s="314" t="s">
        <v>2128</v>
      </c>
      <c r="F2813" s="607" t="s">
        <v>151</v>
      </c>
      <c r="G2813" s="608" t="s">
        <v>147</v>
      </c>
      <c r="H2813" s="342" t="s">
        <v>1208</v>
      </c>
      <c r="I2813" s="609" t="s">
        <v>2714</v>
      </c>
      <c r="J2813" s="607" t="s">
        <v>2633</v>
      </c>
      <c r="K2813" s="610">
        <v>42177.424143518518</v>
      </c>
      <c r="L2813" s="611">
        <v>42736</v>
      </c>
      <c r="M2813" s="306" t="s">
        <v>3435</v>
      </c>
      <c r="N2813" s="612">
        <v>152</v>
      </c>
      <c r="O2813" s="298"/>
      <c r="P2813" s="298"/>
    </row>
    <row r="2814" spans="2:16" ht="12.75">
      <c r="B2814" s="613" t="s">
        <v>914</v>
      </c>
      <c r="C2814" s="314" t="s">
        <v>2126</v>
      </c>
      <c r="D2814" s="613" t="s">
        <v>2127</v>
      </c>
      <c r="E2814" s="314" t="s">
        <v>2128</v>
      </c>
      <c r="F2814" s="607" t="s">
        <v>151</v>
      </c>
      <c r="G2814" s="608" t="s">
        <v>147</v>
      </c>
      <c r="H2814" s="342" t="s">
        <v>1208</v>
      </c>
      <c r="I2814" s="609" t="s">
        <v>2714</v>
      </c>
      <c r="J2814" s="607" t="s">
        <v>2633</v>
      </c>
      <c r="K2814" s="610">
        <v>42177.424143518518</v>
      </c>
      <c r="L2814" s="611">
        <v>42736</v>
      </c>
      <c r="M2814" s="306" t="s">
        <v>3435</v>
      </c>
      <c r="N2814" s="612">
        <v>2448</v>
      </c>
      <c r="O2814" s="298"/>
      <c r="P2814" s="298"/>
    </row>
    <row r="2815" spans="2:16" ht="12.75">
      <c r="B2815" s="613" t="s">
        <v>914</v>
      </c>
      <c r="C2815" s="314" t="s">
        <v>2126</v>
      </c>
      <c r="D2815" s="613" t="s">
        <v>2127</v>
      </c>
      <c r="E2815" s="314" t="s">
        <v>2128</v>
      </c>
      <c r="F2815" s="607" t="s">
        <v>151</v>
      </c>
      <c r="G2815" s="608" t="s">
        <v>147</v>
      </c>
      <c r="H2815" s="342" t="s">
        <v>1208</v>
      </c>
      <c r="I2815" s="609" t="s">
        <v>2714</v>
      </c>
      <c r="J2815" s="607" t="s">
        <v>2634</v>
      </c>
      <c r="K2815" s="610">
        <v>42177.424143518518</v>
      </c>
      <c r="L2815" s="611">
        <v>42767</v>
      </c>
      <c r="M2815" s="306" t="s">
        <v>3435</v>
      </c>
      <c r="N2815" s="612">
        <v>4412</v>
      </c>
      <c r="O2815" s="298"/>
      <c r="P2815" s="298"/>
    </row>
    <row r="2816" spans="2:16" ht="12.75">
      <c r="B2816" s="613" t="s">
        <v>914</v>
      </c>
      <c r="C2816" s="314" t="s">
        <v>2126</v>
      </c>
      <c r="D2816" s="613" t="s">
        <v>2127</v>
      </c>
      <c r="E2816" s="314" t="s">
        <v>2128</v>
      </c>
      <c r="F2816" s="607" t="s">
        <v>151</v>
      </c>
      <c r="G2816" s="608" t="s">
        <v>147</v>
      </c>
      <c r="H2816" s="342" t="s">
        <v>1208</v>
      </c>
      <c r="I2816" s="609" t="s">
        <v>2714</v>
      </c>
      <c r="J2816" s="607" t="s">
        <v>2635</v>
      </c>
      <c r="K2816" s="610">
        <v>42177.424143518518</v>
      </c>
      <c r="L2816" s="611">
        <v>42795</v>
      </c>
      <c r="M2816" s="306" t="s">
        <v>3435</v>
      </c>
      <c r="N2816" s="612">
        <v>3730</v>
      </c>
      <c r="O2816" s="298"/>
      <c r="P2816" s="298"/>
    </row>
    <row r="2817" spans="2:16" ht="12.75">
      <c r="B2817" s="613" t="s">
        <v>914</v>
      </c>
      <c r="C2817" s="314" t="s">
        <v>2126</v>
      </c>
      <c r="D2817" s="613" t="s">
        <v>2127</v>
      </c>
      <c r="E2817" s="314" t="s">
        <v>2128</v>
      </c>
      <c r="F2817" s="607" t="s">
        <v>151</v>
      </c>
      <c r="G2817" s="608" t="s">
        <v>147</v>
      </c>
      <c r="H2817" s="342" t="s">
        <v>1208</v>
      </c>
      <c r="I2817" s="609" t="s">
        <v>2714</v>
      </c>
      <c r="J2817" s="607" t="s">
        <v>2636</v>
      </c>
      <c r="K2817" s="610">
        <v>42177.424143518518</v>
      </c>
      <c r="L2817" s="611">
        <v>42826</v>
      </c>
      <c r="M2817" s="306" t="s">
        <v>3435</v>
      </c>
      <c r="N2817" s="612">
        <v>3542</v>
      </c>
      <c r="O2817" s="298"/>
      <c r="P2817" s="298"/>
    </row>
    <row r="2818" spans="2:16" ht="12.75">
      <c r="B2818" s="613" t="s">
        <v>914</v>
      </c>
      <c r="C2818" s="314" t="s">
        <v>2126</v>
      </c>
      <c r="D2818" s="613" t="s">
        <v>2127</v>
      </c>
      <c r="E2818" s="314" t="s">
        <v>2128</v>
      </c>
      <c r="F2818" s="607" t="s">
        <v>151</v>
      </c>
      <c r="G2818" s="608" t="s">
        <v>147</v>
      </c>
      <c r="H2818" s="342" t="s">
        <v>1208</v>
      </c>
      <c r="I2818" s="609" t="s">
        <v>2714</v>
      </c>
      <c r="J2818" s="607" t="s">
        <v>2637</v>
      </c>
      <c r="K2818" s="610">
        <v>42177.424143518518</v>
      </c>
      <c r="L2818" s="611">
        <v>42856</v>
      </c>
      <c r="M2818" s="306" t="s">
        <v>3435</v>
      </c>
      <c r="N2818" s="612">
        <v>2382</v>
      </c>
      <c r="O2818" s="298"/>
      <c r="P2818" s="298"/>
    </row>
    <row r="2819" spans="2:16" ht="12.75">
      <c r="B2819" s="613" t="s">
        <v>914</v>
      </c>
      <c r="C2819" s="314" t="s">
        <v>2126</v>
      </c>
      <c r="D2819" s="613" t="s">
        <v>2127</v>
      </c>
      <c r="E2819" s="314" t="s">
        <v>2128</v>
      </c>
      <c r="F2819" s="607" t="s">
        <v>151</v>
      </c>
      <c r="G2819" s="608" t="s">
        <v>147</v>
      </c>
      <c r="H2819" s="342" t="s">
        <v>1208</v>
      </c>
      <c r="I2819" s="609" t="s">
        <v>2714</v>
      </c>
      <c r="J2819" s="607" t="s">
        <v>2638</v>
      </c>
      <c r="K2819" s="610">
        <v>42177.424143518518</v>
      </c>
      <c r="L2819" s="611">
        <v>42887</v>
      </c>
      <c r="M2819" s="306" t="s">
        <v>3435</v>
      </c>
      <c r="N2819" s="612">
        <v>1963</v>
      </c>
      <c r="O2819" s="298"/>
      <c r="P2819" s="298"/>
    </row>
    <row r="2820" spans="2:16" ht="12.75">
      <c r="B2820" s="613" t="s">
        <v>914</v>
      </c>
      <c r="C2820" s="314" t="s">
        <v>2126</v>
      </c>
      <c r="D2820" s="613" t="s">
        <v>2127</v>
      </c>
      <c r="E2820" s="314" t="s">
        <v>2128</v>
      </c>
      <c r="F2820" s="607" t="s">
        <v>151</v>
      </c>
      <c r="G2820" s="608" t="s">
        <v>147</v>
      </c>
      <c r="H2820" s="342" t="s">
        <v>1208</v>
      </c>
      <c r="I2820" s="609" t="s">
        <v>2714</v>
      </c>
      <c r="J2820" s="607" t="s">
        <v>2639</v>
      </c>
      <c r="K2820" s="610">
        <v>42177.424143518518</v>
      </c>
      <c r="L2820" s="611">
        <v>42917</v>
      </c>
      <c r="M2820" s="306" t="s">
        <v>3435</v>
      </c>
      <c r="N2820" s="612">
        <v>1782</v>
      </c>
      <c r="O2820" s="298"/>
      <c r="P2820" s="298"/>
    </row>
    <row r="2821" spans="2:16" ht="12.75">
      <c r="B2821" s="613" t="s">
        <v>914</v>
      </c>
      <c r="C2821" s="314" t="s">
        <v>2126</v>
      </c>
      <c r="D2821" s="613" t="s">
        <v>2127</v>
      </c>
      <c r="E2821" s="314" t="s">
        <v>2128</v>
      </c>
      <c r="F2821" s="607" t="s">
        <v>151</v>
      </c>
      <c r="G2821" s="608" t="s">
        <v>147</v>
      </c>
      <c r="H2821" s="342" t="s">
        <v>1208</v>
      </c>
      <c r="I2821" s="609" t="s">
        <v>2714</v>
      </c>
      <c r="J2821" s="607" t="s">
        <v>2640</v>
      </c>
      <c r="K2821" s="610">
        <v>42177.424143518518</v>
      </c>
      <c r="L2821" s="611">
        <v>42948</v>
      </c>
      <c r="M2821" s="306" t="s">
        <v>3435</v>
      </c>
      <c r="N2821" s="612">
        <v>1645</v>
      </c>
      <c r="O2821" s="298"/>
      <c r="P2821" s="298"/>
    </row>
    <row r="2822" spans="2:16" ht="12.75">
      <c r="B2822" s="613" t="s">
        <v>914</v>
      </c>
      <c r="C2822" s="314" t="s">
        <v>2126</v>
      </c>
      <c r="D2822" s="613" t="s">
        <v>2127</v>
      </c>
      <c r="E2822" s="314" t="s">
        <v>2128</v>
      </c>
      <c r="F2822" s="607" t="s">
        <v>151</v>
      </c>
      <c r="G2822" s="608" t="s">
        <v>147</v>
      </c>
      <c r="H2822" s="342" t="s">
        <v>1208</v>
      </c>
      <c r="I2822" s="609" t="s">
        <v>2714</v>
      </c>
      <c r="J2822" s="607" t="s">
        <v>2641</v>
      </c>
      <c r="K2822" s="610">
        <v>42177.424143518518</v>
      </c>
      <c r="L2822" s="611">
        <v>42979</v>
      </c>
      <c r="M2822" s="306" t="s">
        <v>3435</v>
      </c>
      <c r="N2822" s="612">
        <v>1757</v>
      </c>
      <c r="O2822" s="298"/>
      <c r="P2822" s="298"/>
    </row>
    <row r="2823" spans="2:16" ht="12.75">
      <c r="B2823" s="613" t="s">
        <v>914</v>
      </c>
      <c r="C2823" s="314" t="s">
        <v>2126</v>
      </c>
      <c r="D2823" s="613" t="s">
        <v>2127</v>
      </c>
      <c r="E2823" s="314" t="s">
        <v>2128</v>
      </c>
      <c r="F2823" s="607" t="s">
        <v>151</v>
      </c>
      <c r="G2823" s="608" t="s">
        <v>147</v>
      </c>
      <c r="H2823" s="342" t="s">
        <v>1208</v>
      </c>
      <c r="I2823" s="609" t="s">
        <v>2714</v>
      </c>
      <c r="J2823" s="607" t="s">
        <v>2642</v>
      </c>
      <c r="K2823" s="610">
        <v>42177.424143518518</v>
      </c>
      <c r="L2823" s="611">
        <v>43009</v>
      </c>
      <c r="M2823" s="306" t="s">
        <v>3435</v>
      </c>
      <c r="N2823" s="612">
        <v>1927</v>
      </c>
      <c r="O2823" s="298"/>
      <c r="P2823" s="298"/>
    </row>
    <row r="2824" spans="2:16" ht="12.75">
      <c r="B2824" s="613" t="s">
        <v>914</v>
      </c>
      <c r="C2824" s="314" t="s">
        <v>2126</v>
      </c>
      <c r="D2824" s="613" t="s">
        <v>2127</v>
      </c>
      <c r="E2824" s="314" t="s">
        <v>2128</v>
      </c>
      <c r="F2824" s="607" t="s">
        <v>151</v>
      </c>
      <c r="G2824" s="608" t="s">
        <v>147</v>
      </c>
      <c r="H2824" s="342" t="s">
        <v>1208</v>
      </c>
      <c r="I2824" s="609" t="s">
        <v>2714</v>
      </c>
      <c r="J2824" s="607" t="s">
        <v>2643</v>
      </c>
      <c r="K2824" s="610">
        <v>42177.424143518518</v>
      </c>
      <c r="L2824" s="611">
        <v>43040</v>
      </c>
      <c r="M2824" s="306" t="s">
        <v>3435</v>
      </c>
      <c r="N2824" s="612">
        <v>2990</v>
      </c>
      <c r="O2824" s="298"/>
      <c r="P2824" s="298"/>
    </row>
    <row r="2825" spans="2:16" ht="12.75">
      <c r="B2825" s="613" t="s">
        <v>759</v>
      </c>
      <c r="C2825" s="314" t="s">
        <v>1700</v>
      </c>
      <c r="D2825" s="613" t="s">
        <v>1701</v>
      </c>
      <c r="E2825" s="314" t="s">
        <v>1702</v>
      </c>
      <c r="F2825" s="607" t="s">
        <v>150</v>
      </c>
      <c r="G2825" s="608">
        <v>2011</v>
      </c>
      <c r="H2825" s="342" t="s">
        <v>1208</v>
      </c>
      <c r="I2825" s="609" t="s">
        <v>2714</v>
      </c>
      <c r="J2825" s="607" t="s">
        <v>2635</v>
      </c>
      <c r="K2825" s="610">
        <v>42177.424143518518</v>
      </c>
      <c r="L2825" s="611">
        <v>42795</v>
      </c>
      <c r="M2825" s="306" t="s">
        <v>3435</v>
      </c>
      <c r="N2825" s="612">
        <v>2</v>
      </c>
      <c r="O2825" s="298"/>
      <c r="P2825" s="298"/>
    </row>
    <row r="2826" spans="2:16" ht="12.75">
      <c r="B2826" s="613" t="s">
        <v>759</v>
      </c>
      <c r="C2826" s="314" t="s">
        <v>1700</v>
      </c>
      <c r="D2826" s="613" t="s">
        <v>1701</v>
      </c>
      <c r="E2826" s="314" t="s">
        <v>1702</v>
      </c>
      <c r="F2826" s="607" t="s">
        <v>150</v>
      </c>
      <c r="G2826" s="608">
        <v>2011</v>
      </c>
      <c r="H2826" s="342" t="s">
        <v>1208</v>
      </c>
      <c r="I2826" s="609" t="s">
        <v>2714</v>
      </c>
      <c r="J2826" s="607" t="s">
        <v>2636</v>
      </c>
      <c r="K2826" s="610">
        <v>42177.424143518518</v>
      </c>
      <c r="L2826" s="611">
        <v>42826</v>
      </c>
      <c r="M2826" s="306" t="s">
        <v>3435</v>
      </c>
      <c r="N2826" s="612">
        <v>7</v>
      </c>
      <c r="O2826" s="298"/>
      <c r="P2826" s="298"/>
    </row>
    <row r="2827" spans="2:16" ht="12.75">
      <c r="B2827" s="613" t="s">
        <v>759</v>
      </c>
      <c r="C2827" s="314" t="s">
        <v>1700</v>
      </c>
      <c r="D2827" s="613" t="s">
        <v>1701</v>
      </c>
      <c r="E2827" s="314" t="s">
        <v>1702</v>
      </c>
      <c r="F2827" s="607" t="s">
        <v>150</v>
      </c>
      <c r="G2827" s="608">
        <v>2011</v>
      </c>
      <c r="H2827" s="342" t="s">
        <v>1208</v>
      </c>
      <c r="I2827" s="609" t="s">
        <v>2714</v>
      </c>
      <c r="J2827" s="607" t="s">
        <v>2637</v>
      </c>
      <c r="K2827" s="610">
        <v>42177.424143518518</v>
      </c>
      <c r="L2827" s="611">
        <v>42856</v>
      </c>
      <c r="M2827" s="306" t="s">
        <v>3435</v>
      </c>
      <c r="N2827" s="612">
        <v>54</v>
      </c>
      <c r="O2827" s="298"/>
      <c r="P2827" s="298"/>
    </row>
    <row r="2828" spans="2:16" ht="12.75">
      <c r="B2828" s="613" t="s">
        <v>759</v>
      </c>
      <c r="C2828" s="314" t="s">
        <v>1700</v>
      </c>
      <c r="D2828" s="613" t="s">
        <v>1701</v>
      </c>
      <c r="E2828" s="314" t="s">
        <v>1702</v>
      </c>
      <c r="F2828" s="607" t="s">
        <v>150</v>
      </c>
      <c r="G2828" s="608">
        <v>2011</v>
      </c>
      <c r="H2828" s="342" t="s">
        <v>1208</v>
      </c>
      <c r="I2828" s="609" t="s">
        <v>2714</v>
      </c>
      <c r="J2828" s="607" t="s">
        <v>2638</v>
      </c>
      <c r="K2828" s="610">
        <v>42177.424143518518</v>
      </c>
      <c r="L2828" s="611">
        <v>42887</v>
      </c>
      <c r="M2828" s="306" t="s">
        <v>3435</v>
      </c>
      <c r="N2828" s="612">
        <v>48</v>
      </c>
      <c r="O2828" s="298"/>
      <c r="P2828" s="298"/>
    </row>
    <row r="2829" spans="2:16" ht="12.75">
      <c r="B2829" s="613" t="s">
        <v>759</v>
      </c>
      <c r="C2829" s="314" t="s">
        <v>1700</v>
      </c>
      <c r="D2829" s="613" t="s">
        <v>1701</v>
      </c>
      <c r="E2829" s="314" t="s">
        <v>1702</v>
      </c>
      <c r="F2829" s="607" t="s">
        <v>150</v>
      </c>
      <c r="G2829" s="608">
        <v>2011</v>
      </c>
      <c r="H2829" s="342" t="s">
        <v>1208</v>
      </c>
      <c r="I2829" s="609" t="s">
        <v>2714</v>
      </c>
      <c r="J2829" s="607" t="s">
        <v>2639</v>
      </c>
      <c r="K2829" s="610">
        <v>42177.424143518518</v>
      </c>
      <c r="L2829" s="611">
        <v>42917</v>
      </c>
      <c r="M2829" s="306" t="s">
        <v>3435</v>
      </c>
      <c r="N2829" s="612">
        <v>25</v>
      </c>
      <c r="O2829" s="298"/>
      <c r="P2829" s="298"/>
    </row>
    <row r="2830" spans="2:16" ht="12.75">
      <c r="B2830" s="613" t="s">
        <v>759</v>
      </c>
      <c r="C2830" s="314" t="s">
        <v>1700</v>
      </c>
      <c r="D2830" s="613" t="s">
        <v>1701</v>
      </c>
      <c r="E2830" s="314" t="s">
        <v>1702</v>
      </c>
      <c r="F2830" s="607" t="s">
        <v>150</v>
      </c>
      <c r="G2830" s="608">
        <v>2011</v>
      </c>
      <c r="H2830" s="342" t="s">
        <v>1208</v>
      </c>
      <c r="I2830" s="609" t="s">
        <v>2714</v>
      </c>
      <c r="J2830" s="607" t="s">
        <v>2640</v>
      </c>
      <c r="K2830" s="610">
        <v>42177.424143518518</v>
      </c>
      <c r="L2830" s="611">
        <v>42948</v>
      </c>
      <c r="M2830" s="306" t="s">
        <v>3435</v>
      </c>
      <c r="N2830" s="612">
        <v>7</v>
      </c>
      <c r="O2830" s="298"/>
      <c r="P2830" s="298"/>
    </row>
    <row r="2831" spans="2:16" ht="12.75">
      <c r="B2831" s="613" t="s">
        <v>915</v>
      </c>
      <c r="C2831" s="314" t="s">
        <v>2129</v>
      </c>
      <c r="D2831" s="613" t="s">
        <v>2130</v>
      </c>
      <c r="E2831" s="314" t="s">
        <v>2131</v>
      </c>
      <c r="F2831" s="607" t="s">
        <v>151</v>
      </c>
      <c r="G2831" s="608" t="s">
        <v>147</v>
      </c>
      <c r="H2831" s="342" t="s">
        <v>1208</v>
      </c>
      <c r="I2831" s="609" t="s">
        <v>2714</v>
      </c>
      <c r="J2831" s="607" t="s">
        <v>2644</v>
      </c>
      <c r="K2831" s="610">
        <v>42177.424143518518</v>
      </c>
      <c r="L2831" s="611">
        <v>42705</v>
      </c>
      <c r="M2831" s="306" t="s">
        <v>3435</v>
      </c>
      <c r="N2831" s="612">
        <v>104</v>
      </c>
      <c r="O2831" s="298"/>
      <c r="P2831" s="298"/>
    </row>
    <row r="2832" spans="2:16" ht="12.75">
      <c r="B2832" s="613" t="s">
        <v>915</v>
      </c>
      <c r="C2832" s="314" t="s">
        <v>2129</v>
      </c>
      <c r="D2832" s="613" t="s">
        <v>2130</v>
      </c>
      <c r="E2832" s="314" t="s">
        <v>2131</v>
      </c>
      <c r="F2832" s="607" t="s">
        <v>151</v>
      </c>
      <c r="G2832" s="608" t="s">
        <v>147</v>
      </c>
      <c r="H2832" s="342" t="s">
        <v>1208</v>
      </c>
      <c r="I2832" s="609" t="s">
        <v>2714</v>
      </c>
      <c r="J2832" s="607" t="s">
        <v>2633</v>
      </c>
      <c r="K2832" s="610">
        <v>42177.424143518518</v>
      </c>
      <c r="L2832" s="611">
        <v>42736</v>
      </c>
      <c r="M2832" s="306" t="s">
        <v>3435</v>
      </c>
      <c r="N2832" s="612">
        <v>472</v>
      </c>
      <c r="O2832" s="298"/>
      <c r="P2832" s="298"/>
    </row>
    <row r="2833" spans="2:16" ht="12.75">
      <c r="B2833" s="613" t="s">
        <v>915</v>
      </c>
      <c r="C2833" s="314" t="s">
        <v>2129</v>
      </c>
      <c r="D2833" s="613" t="s">
        <v>2130</v>
      </c>
      <c r="E2833" s="314" t="s">
        <v>2131</v>
      </c>
      <c r="F2833" s="607" t="s">
        <v>151</v>
      </c>
      <c r="G2833" s="608" t="s">
        <v>147</v>
      </c>
      <c r="H2833" s="342" t="s">
        <v>1208</v>
      </c>
      <c r="I2833" s="609" t="s">
        <v>2714</v>
      </c>
      <c r="J2833" s="607" t="s">
        <v>2634</v>
      </c>
      <c r="K2833" s="610">
        <v>42177.424143518518</v>
      </c>
      <c r="L2833" s="611">
        <v>42767</v>
      </c>
      <c r="M2833" s="306" t="s">
        <v>3435</v>
      </c>
      <c r="N2833" s="612">
        <v>1007</v>
      </c>
      <c r="O2833" s="298"/>
      <c r="P2833" s="298"/>
    </row>
    <row r="2834" spans="2:16" ht="12.75">
      <c r="B2834" s="613" t="s">
        <v>915</v>
      </c>
      <c r="C2834" s="314" t="s">
        <v>2129</v>
      </c>
      <c r="D2834" s="613" t="s">
        <v>2130</v>
      </c>
      <c r="E2834" s="314" t="s">
        <v>2131</v>
      </c>
      <c r="F2834" s="607" t="s">
        <v>151</v>
      </c>
      <c r="G2834" s="608" t="s">
        <v>147</v>
      </c>
      <c r="H2834" s="342" t="s">
        <v>1208</v>
      </c>
      <c r="I2834" s="609" t="s">
        <v>2714</v>
      </c>
      <c r="J2834" s="607" t="s">
        <v>2635</v>
      </c>
      <c r="K2834" s="610">
        <v>42177.424143518518</v>
      </c>
      <c r="L2834" s="611">
        <v>42795</v>
      </c>
      <c r="M2834" s="306" t="s">
        <v>3435</v>
      </c>
      <c r="N2834" s="612">
        <v>2957</v>
      </c>
      <c r="O2834" s="298"/>
      <c r="P2834" s="298"/>
    </row>
    <row r="2835" spans="2:16" ht="12.75">
      <c r="B2835" s="613" t="s">
        <v>915</v>
      </c>
      <c r="C2835" s="314" t="s">
        <v>2129</v>
      </c>
      <c r="D2835" s="613" t="s">
        <v>2130</v>
      </c>
      <c r="E2835" s="314" t="s">
        <v>2131</v>
      </c>
      <c r="F2835" s="607" t="s">
        <v>151</v>
      </c>
      <c r="G2835" s="608" t="s">
        <v>147</v>
      </c>
      <c r="H2835" s="342" t="s">
        <v>1208</v>
      </c>
      <c r="I2835" s="609" t="s">
        <v>2714</v>
      </c>
      <c r="J2835" s="607" t="s">
        <v>2636</v>
      </c>
      <c r="K2835" s="610">
        <v>42177.424143518518</v>
      </c>
      <c r="L2835" s="611">
        <v>42826</v>
      </c>
      <c r="M2835" s="306" t="s">
        <v>3435</v>
      </c>
      <c r="N2835" s="612">
        <v>2227</v>
      </c>
      <c r="O2835" s="298"/>
      <c r="P2835" s="298"/>
    </row>
    <row r="2836" spans="2:16" ht="12.75">
      <c r="B2836" s="613" t="s">
        <v>915</v>
      </c>
      <c r="C2836" s="314" t="s">
        <v>2129</v>
      </c>
      <c r="D2836" s="613" t="s">
        <v>2130</v>
      </c>
      <c r="E2836" s="314" t="s">
        <v>2131</v>
      </c>
      <c r="F2836" s="607" t="s">
        <v>151</v>
      </c>
      <c r="G2836" s="608" t="s">
        <v>147</v>
      </c>
      <c r="H2836" s="342" t="s">
        <v>1208</v>
      </c>
      <c r="I2836" s="609" t="s">
        <v>2714</v>
      </c>
      <c r="J2836" s="607" t="s">
        <v>2637</v>
      </c>
      <c r="K2836" s="610">
        <v>42177.424143518518</v>
      </c>
      <c r="L2836" s="611">
        <v>42856</v>
      </c>
      <c r="M2836" s="306" t="s">
        <v>3435</v>
      </c>
      <c r="N2836" s="612">
        <v>1448</v>
      </c>
      <c r="O2836" s="298"/>
      <c r="P2836" s="298"/>
    </row>
    <row r="2837" spans="2:16" ht="12.75">
      <c r="B2837" s="613" t="s">
        <v>915</v>
      </c>
      <c r="C2837" s="314" t="s">
        <v>2129</v>
      </c>
      <c r="D2837" s="613" t="s">
        <v>2130</v>
      </c>
      <c r="E2837" s="314" t="s">
        <v>2131</v>
      </c>
      <c r="F2837" s="607" t="s">
        <v>151</v>
      </c>
      <c r="G2837" s="608" t="s">
        <v>147</v>
      </c>
      <c r="H2837" s="342" t="s">
        <v>1208</v>
      </c>
      <c r="I2837" s="609" t="s">
        <v>2714</v>
      </c>
      <c r="J2837" s="607" t="s">
        <v>2638</v>
      </c>
      <c r="K2837" s="610">
        <v>42177.424143518518</v>
      </c>
      <c r="L2837" s="611">
        <v>42887</v>
      </c>
      <c r="M2837" s="306" t="s">
        <v>3435</v>
      </c>
      <c r="N2837" s="612">
        <v>2246</v>
      </c>
      <c r="O2837" s="298"/>
      <c r="P2837" s="298"/>
    </row>
    <row r="2838" spans="2:16" ht="12.75">
      <c r="B2838" s="613" t="s">
        <v>915</v>
      </c>
      <c r="C2838" s="314" t="s">
        <v>2129</v>
      </c>
      <c r="D2838" s="613" t="s">
        <v>2130</v>
      </c>
      <c r="E2838" s="314" t="s">
        <v>2131</v>
      </c>
      <c r="F2838" s="607" t="s">
        <v>151</v>
      </c>
      <c r="G2838" s="608" t="s">
        <v>147</v>
      </c>
      <c r="H2838" s="342" t="s">
        <v>1208</v>
      </c>
      <c r="I2838" s="609" t="s">
        <v>2714</v>
      </c>
      <c r="J2838" s="607" t="s">
        <v>2639</v>
      </c>
      <c r="K2838" s="610">
        <v>42177.424143518518</v>
      </c>
      <c r="L2838" s="611">
        <v>42917</v>
      </c>
      <c r="M2838" s="306" t="s">
        <v>3435</v>
      </c>
      <c r="N2838" s="612">
        <v>2468</v>
      </c>
      <c r="O2838" s="298"/>
      <c r="P2838" s="298"/>
    </row>
    <row r="2839" spans="2:16" ht="12.75">
      <c r="B2839" s="613" t="s">
        <v>915</v>
      </c>
      <c r="C2839" s="314" t="s">
        <v>2129</v>
      </c>
      <c r="D2839" s="613" t="s">
        <v>2130</v>
      </c>
      <c r="E2839" s="314" t="s">
        <v>2131</v>
      </c>
      <c r="F2839" s="607" t="s">
        <v>151</v>
      </c>
      <c r="G2839" s="608" t="s">
        <v>147</v>
      </c>
      <c r="H2839" s="342" t="s">
        <v>1208</v>
      </c>
      <c r="I2839" s="609" t="s">
        <v>2714</v>
      </c>
      <c r="J2839" s="607" t="s">
        <v>2640</v>
      </c>
      <c r="K2839" s="610">
        <v>42177.424143518518</v>
      </c>
      <c r="L2839" s="611">
        <v>42948</v>
      </c>
      <c r="M2839" s="306" t="s">
        <v>3435</v>
      </c>
      <c r="N2839" s="612">
        <v>1379</v>
      </c>
      <c r="O2839" s="298"/>
      <c r="P2839" s="298"/>
    </row>
    <row r="2840" spans="2:16" ht="12.75">
      <c r="B2840" s="613" t="s">
        <v>915</v>
      </c>
      <c r="C2840" s="314" t="s">
        <v>2129</v>
      </c>
      <c r="D2840" s="613" t="s">
        <v>2130</v>
      </c>
      <c r="E2840" s="314" t="s">
        <v>2131</v>
      </c>
      <c r="F2840" s="607" t="s">
        <v>151</v>
      </c>
      <c r="G2840" s="608" t="s">
        <v>147</v>
      </c>
      <c r="H2840" s="342" t="s">
        <v>1208</v>
      </c>
      <c r="I2840" s="609" t="s">
        <v>2714</v>
      </c>
      <c r="J2840" s="607" t="s">
        <v>2641</v>
      </c>
      <c r="K2840" s="610">
        <v>42177.424143518518</v>
      </c>
      <c r="L2840" s="611">
        <v>42979</v>
      </c>
      <c r="M2840" s="306" t="s">
        <v>3435</v>
      </c>
      <c r="N2840" s="612">
        <v>771</v>
      </c>
      <c r="O2840" s="298"/>
      <c r="P2840" s="298"/>
    </row>
    <row r="2841" spans="2:16" ht="12.75">
      <c r="B2841" s="613" t="s">
        <v>915</v>
      </c>
      <c r="C2841" s="314" t="s">
        <v>2129</v>
      </c>
      <c r="D2841" s="613" t="s">
        <v>2130</v>
      </c>
      <c r="E2841" s="314" t="s">
        <v>2131</v>
      </c>
      <c r="F2841" s="607" t="s">
        <v>151</v>
      </c>
      <c r="G2841" s="608" t="s">
        <v>147</v>
      </c>
      <c r="H2841" s="342" t="s">
        <v>1208</v>
      </c>
      <c r="I2841" s="609" t="s">
        <v>2714</v>
      </c>
      <c r="J2841" s="607" t="s">
        <v>2642</v>
      </c>
      <c r="K2841" s="610">
        <v>42177.424143518518</v>
      </c>
      <c r="L2841" s="611">
        <v>43009</v>
      </c>
      <c r="M2841" s="306" t="s">
        <v>3435</v>
      </c>
      <c r="N2841" s="612">
        <v>227</v>
      </c>
      <c r="O2841" s="298"/>
      <c r="P2841" s="298"/>
    </row>
    <row r="2842" spans="2:16" ht="12.75">
      <c r="B2842" s="613" t="s">
        <v>915</v>
      </c>
      <c r="C2842" s="314" t="s">
        <v>2129</v>
      </c>
      <c r="D2842" s="613" t="s">
        <v>2130</v>
      </c>
      <c r="E2842" s="314" t="s">
        <v>2131</v>
      </c>
      <c r="F2842" s="607" t="s">
        <v>151</v>
      </c>
      <c r="G2842" s="608" t="s">
        <v>147</v>
      </c>
      <c r="H2842" s="342" t="s">
        <v>1208</v>
      </c>
      <c r="I2842" s="609" t="s">
        <v>2714</v>
      </c>
      <c r="J2842" s="607" t="s">
        <v>2642</v>
      </c>
      <c r="K2842" s="610">
        <v>42177.424143518518</v>
      </c>
      <c r="L2842" s="611">
        <v>43009</v>
      </c>
      <c r="M2842" s="306" t="s">
        <v>3435</v>
      </c>
      <c r="N2842" s="612">
        <v>7</v>
      </c>
      <c r="O2842" s="298"/>
      <c r="P2842" s="298"/>
    </row>
    <row r="2843" spans="2:16" ht="12.75">
      <c r="B2843" s="613" t="s">
        <v>915</v>
      </c>
      <c r="C2843" s="314" t="s">
        <v>2129</v>
      </c>
      <c r="D2843" s="613" t="s">
        <v>2130</v>
      </c>
      <c r="E2843" s="314" t="s">
        <v>2131</v>
      </c>
      <c r="F2843" s="607" t="s">
        <v>151</v>
      </c>
      <c r="G2843" s="608" t="s">
        <v>147</v>
      </c>
      <c r="H2843" s="342" t="s">
        <v>1208</v>
      </c>
      <c r="I2843" s="609" t="s">
        <v>2714</v>
      </c>
      <c r="J2843" s="607" t="s">
        <v>2643</v>
      </c>
      <c r="K2843" s="610">
        <v>42177.424143518518</v>
      </c>
      <c r="L2843" s="611">
        <v>43040</v>
      </c>
      <c r="M2843" s="306" t="s">
        <v>3435</v>
      </c>
      <c r="N2843" s="612">
        <v>2343</v>
      </c>
      <c r="O2843" s="298"/>
      <c r="P2843" s="298"/>
    </row>
    <row r="2844" spans="2:16" ht="12.75">
      <c r="B2844" s="613" t="s">
        <v>916</v>
      </c>
      <c r="C2844" s="314" t="s">
        <v>2132</v>
      </c>
      <c r="D2844" s="613" t="s">
        <v>2133</v>
      </c>
      <c r="E2844" s="314" t="s">
        <v>2134</v>
      </c>
      <c r="F2844" s="607" t="s">
        <v>151</v>
      </c>
      <c r="G2844" s="608" t="s">
        <v>147</v>
      </c>
      <c r="H2844" s="342" t="s">
        <v>1208</v>
      </c>
      <c r="I2844" s="609" t="s">
        <v>2714</v>
      </c>
      <c r="J2844" s="607" t="s">
        <v>2644</v>
      </c>
      <c r="K2844" s="610">
        <v>42177.424143518518</v>
      </c>
      <c r="L2844" s="611">
        <v>42705</v>
      </c>
      <c r="M2844" s="306" t="s">
        <v>3435</v>
      </c>
      <c r="N2844" s="612">
        <v>55</v>
      </c>
      <c r="O2844" s="298"/>
      <c r="P2844" s="298"/>
    </row>
    <row r="2845" spans="2:16" ht="12.75">
      <c r="B2845" s="613" t="s">
        <v>916</v>
      </c>
      <c r="C2845" s="314" t="s">
        <v>2132</v>
      </c>
      <c r="D2845" s="613" t="s">
        <v>2133</v>
      </c>
      <c r="E2845" s="314" t="s">
        <v>2134</v>
      </c>
      <c r="F2845" s="607" t="s">
        <v>151</v>
      </c>
      <c r="G2845" s="608" t="s">
        <v>147</v>
      </c>
      <c r="H2845" s="342" t="s">
        <v>1208</v>
      </c>
      <c r="I2845" s="609" t="s">
        <v>2714</v>
      </c>
      <c r="J2845" s="607" t="s">
        <v>2633</v>
      </c>
      <c r="K2845" s="610">
        <v>42177.424143518518</v>
      </c>
      <c r="L2845" s="611">
        <v>42736</v>
      </c>
      <c r="M2845" s="306" t="s">
        <v>3435</v>
      </c>
      <c r="N2845" s="612">
        <v>249</v>
      </c>
      <c r="O2845" s="298"/>
      <c r="P2845" s="298"/>
    </row>
    <row r="2846" spans="2:16" ht="12.75">
      <c r="B2846" s="613" t="s">
        <v>916</v>
      </c>
      <c r="C2846" s="314" t="s">
        <v>2132</v>
      </c>
      <c r="D2846" s="613" t="s">
        <v>2133</v>
      </c>
      <c r="E2846" s="314" t="s">
        <v>2134</v>
      </c>
      <c r="F2846" s="607" t="s">
        <v>151</v>
      </c>
      <c r="G2846" s="608" t="s">
        <v>147</v>
      </c>
      <c r="H2846" s="342" t="s">
        <v>1208</v>
      </c>
      <c r="I2846" s="609" t="s">
        <v>2714</v>
      </c>
      <c r="J2846" s="607" t="s">
        <v>2634</v>
      </c>
      <c r="K2846" s="610">
        <v>42177.424143518518</v>
      </c>
      <c r="L2846" s="611">
        <v>42767</v>
      </c>
      <c r="M2846" s="306" t="s">
        <v>3435</v>
      </c>
      <c r="N2846" s="612">
        <v>533</v>
      </c>
      <c r="O2846" s="298"/>
      <c r="P2846" s="298"/>
    </row>
    <row r="2847" spans="2:16" ht="12.75">
      <c r="B2847" s="613" t="s">
        <v>916</v>
      </c>
      <c r="C2847" s="314" t="s">
        <v>2132</v>
      </c>
      <c r="D2847" s="613" t="s">
        <v>2133</v>
      </c>
      <c r="E2847" s="314" t="s">
        <v>2134</v>
      </c>
      <c r="F2847" s="607" t="s">
        <v>151</v>
      </c>
      <c r="G2847" s="608" t="s">
        <v>147</v>
      </c>
      <c r="H2847" s="342" t="s">
        <v>1208</v>
      </c>
      <c r="I2847" s="609" t="s">
        <v>2714</v>
      </c>
      <c r="J2847" s="607" t="s">
        <v>2635</v>
      </c>
      <c r="K2847" s="610">
        <v>42177.424143518518</v>
      </c>
      <c r="L2847" s="611">
        <v>42795</v>
      </c>
      <c r="M2847" s="306" t="s">
        <v>3435</v>
      </c>
      <c r="N2847" s="612">
        <v>1563</v>
      </c>
      <c r="O2847" s="298"/>
      <c r="P2847" s="298"/>
    </row>
    <row r="2848" spans="2:16" ht="12.75">
      <c r="B2848" s="613" t="s">
        <v>916</v>
      </c>
      <c r="C2848" s="314" t="s">
        <v>2132</v>
      </c>
      <c r="D2848" s="613" t="s">
        <v>2133</v>
      </c>
      <c r="E2848" s="314" t="s">
        <v>2134</v>
      </c>
      <c r="F2848" s="607" t="s">
        <v>151</v>
      </c>
      <c r="G2848" s="608" t="s">
        <v>147</v>
      </c>
      <c r="H2848" s="342" t="s">
        <v>1208</v>
      </c>
      <c r="I2848" s="609" t="s">
        <v>2714</v>
      </c>
      <c r="J2848" s="607" t="s">
        <v>2636</v>
      </c>
      <c r="K2848" s="610">
        <v>42177.424143518518</v>
      </c>
      <c r="L2848" s="611">
        <v>42826</v>
      </c>
      <c r="M2848" s="306" t="s">
        <v>3435</v>
      </c>
      <c r="N2848" s="612">
        <v>1177</v>
      </c>
      <c r="O2848" s="298"/>
      <c r="P2848" s="298"/>
    </row>
    <row r="2849" spans="2:16" ht="12.75">
      <c r="B2849" s="613" t="s">
        <v>916</v>
      </c>
      <c r="C2849" s="314" t="s">
        <v>2132</v>
      </c>
      <c r="D2849" s="613" t="s">
        <v>2133</v>
      </c>
      <c r="E2849" s="314" t="s">
        <v>2134</v>
      </c>
      <c r="F2849" s="607" t="s">
        <v>151</v>
      </c>
      <c r="G2849" s="608" t="s">
        <v>147</v>
      </c>
      <c r="H2849" s="342" t="s">
        <v>1208</v>
      </c>
      <c r="I2849" s="609" t="s">
        <v>2714</v>
      </c>
      <c r="J2849" s="607" t="s">
        <v>2637</v>
      </c>
      <c r="K2849" s="610">
        <v>42177.424143518518</v>
      </c>
      <c r="L2849" s="611">
        <v>42856</v>
      </c>
      <c r="M2849" s="306" t="s">
        <v>3435</v>
      </c>
      <c r="N2849" s="612">
        <v>765</v>
      </c>
      <c r="O2849" s="298"/>
      <c r="P2849" s="298"/>
    </row>
    <row r="2850" spans="2:16" ht="12.75">
      <c r="B2850" s="613" t="s">
        <v>916</v>
      </c>
      <c r="C2850" s="314" t="s">
        <v>2132</v>
      </c>
      <c r="D2850" s="613" t="s">
        <v>2133</v>
      </c>
      <c r="E2850" s="314" t="s">
        <v>2134</v>
      </c>
      <c r="F2850" s="607" t="s">
        <v>151</v>
      </c>
      <c r="G2850" s="608" t="s">
        <v>147</v>
      </c>
      <c r="H2850" s="342" t="s">
        <v>1208</v>
      </c>
      <c r="I2850" s="609" t="s">
        <v>2714</v>
      </c>
      <c r="J2850" s="607" t="s">
        <v>2638</v>
      </c>
      <c r="K2850" s="610">
        <v>42177.424143518518</v>
      </c>
      <c r="L2850" s="611">
        <v>42887</v>
      </c>
      <c r="M2850" s="306" t="s">
        <v>3435</v>
      </c>
      <c r="N2850" s="612">
        <v>1188</v>
      </c>
      <c r="O2850" s="298"/>
      <c r="P2850" s="298"/>
    </row>
    <row r="2851" spans="2:16" ht="12.75">
      <c r="B2851" s="613" t="s">
        <v>916</v>
      </c>
      <c r="C2851" s="314" t="s">
        <v>2132</v>
      </c>
      <c r="D2851" s="613" t="s">
        <v>2133</v>
      </c>
      <c r="E2851" s="314" t="s">
        <v>2134</v>
      </c>
      <c r="F2851" s="607" t="s">
        <v>151</v>
      </c>
      <c r="G2851" s="608" t="s">
        <v>147</v>
      </c>
      <c r="H2851" s="342" t="s">
        <v>1208</v>
      </c>
      <c r="I2851" s="609" t="s">
        <v>2714</v>
      </c>
      <c r="J2851" s="607" t="s">
        <v>2639</v>
      </c>
      <c r="K2851" s="610">
        <v>42177.424143518518</v>
      </c>
      <c r="L2851" s="611">
        <v>42917</v>
      </c>
      <c r="M2851" s="306" t="s">
        <v>3435</v>
      </c>
      <c r="N2851" s="612">
        <v>1304</v>
      </c>
      <c r="O2851" s="298"/>
      <c r="P2851" s="298"/>
    </row>
    <row r="2852" spans="2:16" ht="12.75">
      <c r="B2852" s="613" t="s">
        <v>916</v>
      </c>
      <c r="C2852" s="314" t="s">
        <v>2132</v>
      </c>
      <c r="D2852" s="613" t="s">
        <v>2133</v>
      </c>
      <c r="E2852" s="314" t="s">
        <v>2134</v>
      </c>
      <c r="F2852" s="607" t="s">
        <v>151</v>
      </c>
      <c r="G2852" s="608" t="s">
        <v>147</v>
      </c>
      <c r="H2852" s="342" t="s">
        <v>1208</v>
      </c>
      <c r="I2852" s="609" t="s">
        <v>2714</v>
      </c>
      <c r="J2852" s="607" t="s">
        <v>2640</v>
      </c>
      <c r="K2852" s="610">
        <v>42177.424143518518</v>
      </c>
      <c r="L2852" s="611">
        <v>42948</v>
      </c>
      <c r="M2852" s="306" t="s">
        <v>3435</v>
      </c>
      <c r="N2852" s="612">
        <v>729</v>
      </c>
      <c r="O2852" s="298"/>
      <c r="P2852" s="298"/>
    </row>
    <row r="2853" spans="2:16" ht="12.75">
      <c r="B2853" s="613" t="s">
        <v>916</v>
      </c>
      <c r="C2853" s="314" t="s">
        <v>2132</v>
      </c>
      <c r="D2853" s="613" t="s">
        <v>2133</v>
      </c>
      <c r="E2853" s="314" t="s">
        <v>2134</v>
      </c>
      <c r="F2853" s="607" t="s">
        <v>151</v>
      </c>
      <c r="G2853" s="608" t="s">
        <v>147</v>
      </c>
      <c r="H2853" s="342" t="s">
        <v>1208</v>
      </c>
      <c r="I2853" s="609" t="s">
        <v>2714</v>
      </c>
      <c r="J2853" s="607" t="s">
        <v>2641</v>
      </c>
      <c r="K2853" s="610">
        <v>42177.424143518518</v>
      </c>
      <c r="L2853" s="611">
        <v>42979</v>
      </c>
      <c r="M2853" s="306" t="s">
        <v>3435</v>
      </c>
      <c r="N2853" s="612">
        <v>408</v>
      </c>
      <c r="O2853" s="298"/>
      <c r="P2853" s="298"/>
    </row>
    <row r="2854" spans="2:16" ht="12.75">
      <c r="B2854" s="613" t="s">
        <v>916</v>
      </c>
      <c r="C2854" s="314" t="s">
        <v>2132</v>
      </c>
      <c r="D2854" s="613" t="s">
        <v>2133</v>
      </c>
      <c r="E2854" s="314" t="s">
        <v>2134</v>
      </c>
      <c r="F2854" s="607" t="s">
        <v>151</v>
      </c>
      <c r="G2854" s="608" t="s">
        <v>147</v>
      </c>
      <c r="H2854" s="342" t="s">
        <v>1208</v>
      </c>
      <c r="I2854" s="609" t="s">
        <v>2714</v>
      </c>
      <c r="J2854" s="607" t="s">
        <v>2642</v>
      </c>
      <c r="K2854" s="610">
        <v>42177.424143518518</v>
      </c>
      <c r="L2854" s="611">
        <v>43009</v>
      </c>
      <c r="M2854" s="306" t="s">
        <v>3435</v>
      </c>
      <c r="N2854" s="612">
        <v>120</v>
      </c>
      <c r="O2854" s="298"/>
      <c r="P2854" s="298"/>
    </row>
    <row r="2855" spans="2:16" ht="12.75">
      <c r="B2855" s="613" t="s">
        <v>916</v>
      </c>
      <c r="C2855" s="314" t="s">
        <v>2132</v>
      </c>
      <c r="D2855" s="613" t="s">
        <v>2133</v>
      </c>
      <c r="E2855" s="314" t="s">
        <v>2134</v>
      </c>
      <c r="F2855" s="607" t="s">
        <v>151</v>
      </c>
      <c r="G2855" s="608" t="s">
        <v>147</v>
      </c>
      <c r="H2855" s="342" t="s">
        <v>1208</v>
      </c>
      <c r="I2855" s="609" t="s">
        <v>2714</v>
      </c>
      <c r="J2855" s="607" t="s">
        <v>2642</v>
      </c>
      <c r="K2855" s="610">
        <v>42177.424143518518</v>
      </c>
      <c r="L2855" s="611">
        <v>43009</v>
      </c>
      <c r="M2855" s="306" t="s">
        <v>3435</v>
      </c>
      <c r="N2855" s="612">
        <v>3</v>
      </c>
      <c r="O2855" s="298"/>
      <c r="P2855" s="298"/>
    </row>
    <row r="2856" spans="2:16" ht="12.75">
      <c r="B2856" s="613" t="s">
        <v>916</v>
      </c>
      <c r="C2856" s="314" t="s">
        <v>2132</v>
      </c>
      <c r="D2856" s="613" t="s">
        <v>2133</v>
      </c>
      <c r="E2856" s="314" t="s">
        <v>2134</v>
      </c>
      <c r="F2856" s="607" t="s">
        <v>151</v>
      </c>
      <c r="G2856" s="608" t="s">
        <v>147</v>
      </c>
      <c r="H2856" s="342" t="s">
        <v>1208</v>
      </c>
      <c r="I2856" s="609" t="s">
        <v>2714</v>
      </c>
      <c r="J2856" s="607" t="s">
        <v>2643</v>
      </c>
      <c r="K2856" s="610">
        <v>42177.424143518518</v>
      </c>
      <c r="L2856" s="611">
        <v>43040</v>
      </c>
      <c r="M2856" s="306" t="s">
        <v>3435</v>
      </c>
      <c r="N2856" s="612">
        <v>1238</v>
      </c>
      <c r="O2856" s="298"/>
      <c r="P2856" s="298"/>
    </row>
    <row r="2857" spans="2:16" ht="12.75">
      <c r="B2857" s="613" t="s">
        <v>917</v>
      </c>
      <c r="C2857" s="314" t="s">
        <v>2135</v>
      </c>
      <c r="D2857" s="613" t="s">
        <v>2136</v>
      </c>
      <c r="E2857" s="314" t="s">
        <v>2137</v>
      </c>
      <c r="F2857" s="607" t="s">
        <v>151</v>
      </c>
      <c r="G2857" s="608" t="s">
        <v>147</v>
      </c>
      <c r="H2857" s="342" t="s">
        <v>1208</v>
      </c>
      <c r="I2857" s="609" t="s">
        <v>2714</v>
      </c>
      <c r="J2857" s="607" t="s">
        <v>2644</v>
      </c>
      <c r="K2857" s="610">
        <v>42177.424143518518</v>
      </c>
      <c r="L2857" s="611">
        <v>42705</v>
      </c>
      <c r="M2857" s="306" t="s">
        <v>3435</v>
      </c>
      <c r="N2857" s="612">
        <v>5</v>
      </c>
      <c r="O2857" s="298"/>
      <c r="P2857" s="298"/>
    </row>
    <row r="2858" spans="2:16" ht="12.75">
      <c r="B2858" s="613" t="s">
        <v>917</v>
      </c>
      <c r="C2858" s="314" t="s">
        <v>2135</v>
      </c>
      <c r="D2858" s="613" t="s">
        <v>2136</v>
      </c>
      <c r="E2858" s="314" t="s">
        <v>2137</v>
      </c>
      <c r="F2858" s="607" t="s">
        <v>151</v>
      </c>
      <c r="G2858" s="608" t="s">
        <v>147</v>
      </c>
      <c r="H2858" s="342" t="s">
        <v>1208</v>
      </c>
      <c r="I2858" s="609" t="s">
        <v>2714</v>
      </c>
      <c r="J2858" s="607" t="s">
        <v>2633</v>
      </c>
      <c r="K2858" s="610">
        <v>42177.424143518518</v>
      </c>
      <c r="L2858" s="611">
        <v>42736</v>
      </c>
      <c r="M2858" s="306" t="s">
        <v>3435</v>
      </c>
      <c r="N2858" s="612">
        <v>297</v>
      </c>
      <c r="O2858" s="298"/>
      <c r="P2858" s="298"/>
    </row>
    <row r="2859" spans="2:16" ht="12.75">
      <c r="B2859" s="613" t="s">
        <v>917</v>
      </c>
      <c r="C2859" s="314" t="s">
        <v>2135</v>
      </c>
      <c r="D2859" s="613" t="s">
        <v>2136</v>
      </c>
      <c r="E2859" s="314" t="s">
        <v>2137</v>
      </c>
      <c r="F2859" s="607" t="s">
        <v>151</v>
      </c>
      <c r="G2859" s="608" t="s">
        <v>147</v>
      </c>
      <c r="H2859" s="342" t="s">
        <v>1208</v>
      </c>
      <c r="I2859" s="609" t="s">
        <v>2714</v>
      </c>
      <c r="J2859" s="607" t="s">
        <v>2634</v>
      </c>
      <c r="K2859" s="610">
        <v>42177.424143518518</v>
      </c>
      <c r="L2859" s="611">
        <v>42767</v>
      </c>
      <c r="M2859" s="306" t="s">
        <v>3435</v>
      </c>
      <c r="N2859" s="612">
        <v>423</v>
      </c>
      <c r="O2859" s="298"/>
      <c r="P2859" s="298"/>
    </row>
    <row r="2860" spans="2:16" ht="12.75">
      <c r="B2860" s="613" t="s">
        <v>917</v>
      </c>
      <c r="C2860" s="314" t="s">
        <v>2135</v>
      </c>
      <c r="D2860" s="613" t="s">
        <v>2136</v>
      </c>
      <c r="E2860" s="314" t="s">
        <v>2137</v>
      </c>
      <c r="F2860" s="607" t="s">
        <v>151</v>
      </c>
      <c r="G2860" s="608" t="s">
        <v>147</v>
      </c>
      <c r="H2860" s="342" t="s">
        <v>1208</v>
      </c>
      <c r="I2860" s="609" t="s">
        <v>2714</v>
      </c>
      <c r="J2860" s="607" t="s">
        <v>2635</v>
      </c>
      <c r="K2860" s="610">
        <v>42177.424143518518</v>
      </c>
      <c r="L2860" s="611">
        <v>42795</v>
      </c>
      <c r="M2860" s="306" t="s">
        <v>3435</v>
      </c>
      <c r="N2860" s="612">
        <v>595</v>
      </c>
      <c r="O2860" s="298"/>
      <c r="P2860" s="298"/>
    </row>
    <row r="2861" spans="2:16" ht="12.75">
      <c r="B2861" s="613" t="s">
        <v>917</v>
      </c>
      <c r="C2861" s="314" t="s">
        <v>2135</v>
      </c>
      <c r="D2861" s="613" t="s">
        <v>2136</v>
      </c>
      <c r="E2861" s="314" t="s">
        <v>2137</v>
      </c>
      <c r="F2861" s="607" t="s">
        <v>151</v>
      </c>
      <c r="G2861" s="608" t="s">
        <v>147</v>
      </c>
      <c r="H2861" s="342" t="s">
        <v>1208</v>
      </c>
      <c r="I2861" s="609" t="s">
        <v>2714</v>
      </c>
      <c r="J2861" s="607" t="s">
        <v>2636</v>
      </c>
      <c r="K2861" s="610">
        <v>42177.424143518518</v>
      </c>
      <c r="L2861" s="611">
        <v>42826</v>
      </c>
      <c r="M2861" s="306" t="s">
        <v>3435</v>
      </c>
      <c r="N2861" s="612">
        <v>1036</v>
      </c>
      <c r="O2861" s="298"/>
      <c r="P2861" s="298"/>
    </row>
    <row r="2862" spans="2:16" ht="12.75">
      <c r="B2862" s="613" t="s">
        <v>917</v>
      </c>
      <c r="C2862" s="314" t="s">
        <v>2135</v>
      </c>
      <c r="D2862" s="613" t="s">
        <v>2136</v>
      </c>
      <c r="E2862" s="314" t="s">
        <v>2137</v>
      </c>
      <c r="F2862" s="607" t="s">
        <v>151</v>
      </c>
      <c r="G2862" s="608" t="s">
        <v>147</v>
      </c>
      <c r="H2862" s="342" t="s">
        <v>1208</v>
      </c>
      <c r="I2862" s="609" t="s">
        <v>2714</v>
      </c>
      <c r="J2862" s="607" t="s">
        <v>2637</v>
      </c>
      <c r="K2862" s="610">
        <v>42177.424143518518</v>
      </c>
      <c r="L2862" s="611">
        <v>42856</v>
      </c>
      <c r="M2862" s="306" t="s">
        <v>3435</v>
      </c>
      <c r="N2862" s="612">
        <v>23</v>
      </c>
      <c r="O2862" s="298"/>
      <c r="P2862" s="298"/>
    </row>
    <row r="2863" spans="2:16" ht="12.75">
      <c r="B2863" s="613" t="s">
        <v>917</v>
      </c>
      <c r="C2863" s="314" t="s">
        <v>2135</v>
      </c>
      <c r="D2863" s="613" t="s">
        <v>2136</v>
      </c>
      <c r="E2863" s="314" t="s">
        <v>2137</v>
      </c>
      <c r="F2863" s="607" t="s">
        <v>151</v>
      </c>
      <c r="G2863" s="608" t="s">
        <v>147</v>
      </c>
      <c r="H2863" s="342" t="s">
        <v>1208</v>
      </c>
      <c r="I2863" s="609" t="s">
        <v>2714</v>
      </c>
      <c r="J2863" s="607" t="s">
        <v>2641</v>
      </c>
      <c r="K2863" s="610">
        <v>42177.424143518518</v>
      </c>
      <c r="L2863" s="611">
        <v>42979</v>
      </c>
      <c r="M2863" s="306" t="s">
        <v>3435</v>
      </c>
      <c r="N2863" s="612">
        <v>22</v>
      </c>
      <c r="O2863" s="298"/>
      <c r="P2863" s="298"/>
    </row>
    <row r="2864" spans="2:16" ht="12.75">
      <c r="B2864" s="613" t="s">
        <v>917</v>
      </c>
      <c r="C2864" s="314" t="s">
        <v>2135</v>
      </c>
      <c r="D2864" s="613" t="s">
        <v>2136</v>
      </c>
      <c r="E2864" s="314" t="s">
        <v>2137</v>
      </c>
      <c r="F2864" s="607" t="s">
        <v>151</v>
      </c>
      <c r="G2864" s="608" t="s">
        <v>147</v>
      </c>
      <c r="H2864" s="342" t="s">
        <v>1208</v>
      </c>
      <c r="I2864" s="609" t="s">
        <v>2714</v>
      </c>
      <c r="J2864" s="607" t="s">
        <v>2642</v>
      </c>
      <c r="K2864" s="610">
        <v>42177.424143518518</v>
      </c>
      <c r="L2864" s="611">
        <v>43009</v>
      </c>
      <c r="M2864" s="306" t="s">
        <v>3435</v>
      </c>
      <c r="N2864" s="612">
        <v>152</v>
      </c>
      <c r="O2864" s="298"/>
      <c r="P2864" s="298"/>
    </row>
    <row r="2865" spans="2:16" ht="12.75">
      <c r="B2865" s="613" t="s">
        <v>917</v>
      </c>
      <c r="C2865" s="314" t="s">
        <v>2135</v>
      </c>
      <c r="D2865" s="613" t="s">
        <v>2136</v>
      </c>
      <c r="E2865" s="314" t="s">
        <v>2137</v>
      </c>
      <c r="F2865" s="607" t="s">
        <v>151</v>
      </c>
      <c r="G2865" s="608" t="s">
        <v>147</v>
      </c>
      <c r="H2865" s="342" t="s">
        <v>1208</v>
      </c>
      <c r="I2865" s="609" t="s">
        <v>2714</v>
      </c>
      <c r="J2865" s="607" t="s">
        <v>2643</v>
      </c>
      <c r="K2865" s="610">
        <v>42177.424143518518</v>
      </c>
      <c r="L2865" s="611">
        <v>43040</v>
      </c>
      <c r="M2865" s="306" t="s">
        <v>3435</v>
      </c>
      <c r="N2865" s="612">
        <v>935</v>
      </c>
      <c r="O2865" s="298"/>
      <c r="P2865" s="298"/>
    </row>
    <row r="2866" spans="2:16" ht="12.75">
      <c r="B2866" s="613" t="s">
        <v>918</v>
      </c>
      <c r="C2866" s="314" t="s">
        <v>2148</v>
      </c>
      <c r="D2866" s="613" t="s">
        <v>2149</v>
      </c>
      <c r="E2866" s="314" t="s">
        <v>2150</v>
      </c>
      <c r="F2866" s="607" t="s">
        <v>151</v>
      </c>
      <c r="G2866" s="608" t="s">
        <v>147</v>
      </c>
      <c r="H2866" s="342" t="s">
        <v>1208</v>
      </c>
      <c r="I2866" s="609" t="s">
        <v>2714</v>
      </c>
      <c r="J2866" s="607" t="s">
        <v>2635</v>
      </c>
      <c r="K2866" s="610">
        <v>42177.424143518518</v>
      </c>
      <c r="L2866" s="611">
        <v>42795</v>
      </c>
      <c r="M2866" s="306" t="s">
        <v>3435</v>
      </c>
      <c r="N2866" s="612">
        <v>289</v>
      </c>
      <c r="O2866" s="298"/>
      <c r="P2866" s="298"/>
    </row>
    <row r="2867" spans="2:16" ht="12.75">
      <c r="B2867" s="613" t="s">
        <v>918</v>
      </c>
      <c r="C2867" s="314" t="s">
        <v>2148</v>
      </c>
      <c r="D2867" s="613" t="s">
        <v>2149</v>
      </c>
      <c r="E2867" s="314" t="s">
        <v>2150</v>
      </c>
      <c r="F2867" s="607" t="s">
        <v>151</v>
      </c>
      <c r="G2867" s="608" t="s">
        <v>147</v>
      </c>
      <c r="H2867" s="342" t="s">
        <v>1208</v>
      </c>
      <c r="I2867" s="609" t="s">
        <v>2714</v>
      </c>
      <c r="J2867" s="607" t="s">
        <v>2635</v>
      </c>
      <c r="K2867" s="610">
        <v>42177.424143518518</v>
      </c>
      <c r="L2867" s="611">
        <v>42795</v>
      </c>
      <c r="M2867" s="306" t="s">
        <v>3435</v>
      </c>
      <c r="N2867" s="612">
        <v>1292</v>
      </c>
      <c r="O2867" s="298"/>
      <c r="P2867" s="298"/>
    </row>
    <row r="2868" spans="2:16" ht="12.75">
      <c r="B2868" s="613" t="s">
        <v>918</v>
      </c>
      <c r="C2868" s="314" t="s">
        <v>2148</v>
      </c>
      <c r="D2868" s="613" t="s">
        <v>2149</v>
      </c>
      <c r="E2868" s="314" t="s">
        <v>2150</v>
      </c>
      <c r="F2868" s="607" t="s">
        <v>151</v>
      </c>
      <c r="G2868" s="608" t="s">
        <v>147</v>
      </c>
      <c r="H2868" s="342" t="s">
        <v>1208</v>
      </c>
      <c r="I2868" s="609" t="s">
        <v>2714</v>
      </c>
      <c r="J2868" s="607" t="s">
        <v>2636</v>
      </c>
      <c r="K2868" s="610">
        <v>42177.424143518518</v>
      </c>
      <c r="L2868" s="611">
        <v>42826</v>
      </c>
      <c r="M2868" s="306" t="s">
        <v>3435</v>
      </c>
      <c r="N2868" s="612">
        <v>3735</v>
      </c>
      <c r="O2868" s="298"/>
      <c r="P2868" s="298"/>
    </row>
    <row r="2869" spans="2:16" ht="12.75">
      <c r="B2869" s="613" t="s">
        <v>918</v>
      </c>
      <c r="C2869" s="314" t="s">
        <v>2148</v>
      </c>
      <c r="D2869" s="613" t="s">
        <v>2149</v>
      </c>
      <c r="E2869" s="314" t="s">
        <v>2150</v>
      </c>
      <c r="F2869" s="607" t="s">
        <v>151</v>
      </c>
      <c r="G2869" s="608" t="s">
        <v>147</v>
      </c>
      <c r="H2869" s="342" t="s">
        <v>1208</v>
      </c>
      <c r="I2869" s="609" t="s">
        <v>2714</v>
      </c>
      <c r="J2869" s="607" t="s">
        <v>2636</v>
      </c>
      <c r="K2869" s="610">
        <v>42177.424143518518</v>
      </c>
      <c r="L2869" s="611">
        <v>42826</v>
      </c>
      <c r="M2869" s="306" t="s">
        <v>3435</v>
      </c>
      <c r="N2869" s="612">
        <v>825</v>
      </c>
      <c r="O2869" s="298"/>
      <c r="P2869" s="298"/>
    </row>
    <row r="2870" spans="2:16" ht="12.75">
      <c r="B2870" s="613" t="s">
        <v>918</v>
      </c>
      <c r="C2870" s="314" t="s">
        <v>2148</v>
      </c>
      <c r="D2870" s="613" t="s">
        <v>2149</v>
      </c>
      <c r="E2870" s="314" t="s">
        <v>2150</v>
      </c>
      <c r="F2870" s="607" t="s">
        <v>151</v>
      </c>
      <c r="G2870" s="608" t="s">
        <v>147</v>
      </c>
      <c r="H2870" s="342" t="s">
        <v>1208</v>
      </c>
      <c r="I2870" s="609" t="s">
        <v>2714</v>
      </c>
      <c r="J2870" s="607" t="s">
        <v>2637</v>
      </c>
      <c r="K2870" s="610">
        <v>42177.424143518518</v>
      </c>
      <c r="L2870" s="611">
        <v>42856</v>
      </c>
      <c r="M2870" s="306" t="s">
        <v>3435</v>
      </c>
      <c r="N2870" s="612">
        <v>613</v>
      </c>
      <c r="O2870" s="298"/>
      <c r="P2870" s="298"/>
    </row>
    <row r="2871" spans="2:16" ht="12.75">
      <c r="B2871" s="613" t="s">
        <v>918</v>
      </c>
      <c r="C2871" s="314" t="s">
        <v>2148</v>
      </c>
      <c r="D2871" s="613" t="s">
        <v>2149</v>
      </c>
      <c r="E2871" s="314" t="s">
        <v>2150</v>
      </c>
      <c r="F2871" s="607" t="s">
        <v>151</v>
      </c>
      <c r="G2871" s="608" t="s">
        <v>147</v>
      </c>
      <c r="H2871" s="342" t="s">
        <v>1208</v>
      </c>
      <c r="I2871" s="609" t="s">
        <v>2714</v>
      </c>
      <c r="J2871" s="607" t="s">
        <v>2640</v>
      </c>
      <c r="K2871" s="610">
        <v>42177.424143518518</v>
      </c>
      <c r="L2871" s="611">
        <v>42948</v>
      </c>
      <c r="M2871" s="306" t="s">
        <v>3435</v>
      </c>
      <c r="N2871" s="612">
        <v>1234</v>
      </c>
      <c r="O2871" s="298"/>
      <c r="P2871" s="298"/>
    </row>
    <row r="2872" spans="2:16" ht="12.75">
      <c r="B2872" s="613" t="s">
        <v>918</v>
      </c>
      <c r="C2872" s="314" t="s">
        <v>2148</v>
      </c>
      <c r="D2872" s="613" t="s">
        <v>2149</v>
      </c>
      <c r="E2872" s="314" t="s">
        <v>2150</v>
      </c>
      <c r="F2872" s="607" t="s">
        <v>151</v>
      </c>
      <c r="G2872" s="608" t="s">
        <v>147</v>
      </c>
      <c r="H2872" s="342" t="s">
        <v>1208</v>
      </c>
      <c r="I2872" s="609" t="s">
        <v>2714</v>
      </c>
      <c r="J2872" s="607" t="s">
        <v>2641</v>
      </c>
      <c r="K2872" s="610">
        <v>42177.424143518518</v>
      </c>
      <c r="L2872" s="611">
        <v>42979</v>
      </c>
      <c r="M2872" s="306" t="s">
        <v>3435</v>
      </c>
      <c r="N2872" s="612">
        <v>1600</v>
      </c>
      <c r="O2872" s="298"/>
      <c r="P2872" s="298"/>
    </row>
    <row r="2873" spans="2:16" ht="12.75">
      <c r="B2873" s="613" t="s">
        <v>918</v>
      </c>
      <c r="C2873" s="314" t="s">
        <v>2148</v>
      </c>
      <c r="D2873" s="613" t="s">
        <v>2149</v>
      </c>
      <c r="E2873" s="314" t="s">
        <v>2150</v>
      </c>
      <c r="F2873" s="607" t="s">
        <v>151</v>
      </c>
      <c r="G2873" s="608" t="s">
        <v>147</v>
      </c>
      <c r="H2873" s="342" t="s">
        <v>1208</v>
      </c>
      <c r="I2873" s="609" t="s">
        <v>2714</v>
      </c>
      <c r="J2873" s="607" t="s">
        <v>2642</v>
      </c>
      <c r="K2873" s="610">
        <v>42177.424143518518</v>
      </c>
      <c r="L2873" s="611">
        <v>43009</v>
      </c>
      <c r="M2873" s="306" t="s">
        <v>3435</v>
      </c>
      <c r="N2873" s="612">
        <v>1976</v>
      </c>
      <c r="O2873" s="298"/>
      <c r="P2873" s="298"/>
    </row>
    <row r="2874" spans="2:16" ht="12.75">
      <c r="B2874" s="613" t="s">
        <v>918</v>
      </c>
      <c r="C2874" s="314" t="s">
        <v>2148</v>
      </c>
      <c r="D2874" s="613" t="s">
        <v>2149</v>
      </c>
      <c r="E2874" s="314" t="s">
        <v>2150</v>
      </c>
      <c r="F2874" s="607" t="s">
        <v>151</v>
      </c>
      <c r="G2874" s="608" t="s">
        <v>147</v>
      </c>
      <c r="H2874" s="342" t="s">
        <v>1208</v>
      </c>
      <c r="I2874" s="609" t="s">
        <v>2714</v>
      </c>
      <c r="J2874" s="607" t="s">
        <v>2643</v>
      </c>
      <c r="K2874" s="610">
        <v>42177.424143518518</v>
      </c>
      <c r="L2874" s="611">
        <v>43040</v>
      </c>
      <c r="M2874" s="306" t="s">
        <v>3435</v>
      </c>
      <c r="N2874" s="612">
        <v>3801</v>
      </c>
      <c r="O2874" s="298"/>
      <c r="P2874" s="298"/>
    </row>
    <row r="2875" spans="2:16" ht="12.75">
      <c r="B2875" s="613" t="s">
        <v>684</v>
      </c>
      <c r="C2875" s="314" t="s">
        <v>2610</v>
      </c>
      <c r="D2875" s="613" t="s">
        <v>2445</v>
      </c>
      <c r="E2875" s="314" t="s">
        <v>2446</v>
      </c>
      <c r="F2875" s="607" t="s">
        <v>151</v>
      </c>
      <c r="G2875" s="608">
        <v>2010</v>
      </c>
      <c r="H2875" s="342" t="s">
        <v>1208</v>
      </c>
      <c r="I2875" s="609" t="s">
        <v>2714</v>
      </c>
      <c r="J2875" s="607" t="s">
        <v>2644</v>
      </c>
      <c r="K2875" s="610">
        <v>42177.424131944441</v>
      </c>
      <c r="L2875" s="611">
        <v>42705</v>
      </c>
      <c r="M2875" s="306" t="s">
        <v>3435</v>
      </c>
      <c r="N2875" s="612">
        <v>6280</v>
      </c>
      <c r="O2875" s="298"/>
      <c r="P2875" s="298"/>
    </row>
    <row r="2876" spans="2:16" ht="12.75">
      <c r="B2876" s="613" t="s">
        <v>684</v>
      </c>
      <c r="C2876" s="314" t="s">
        <v>2610</v>
      </c>
      <c r="D2876" s="613" t="s">
        <v>2445</v>
      </c>
      <c r="E2876" s="314" t="s">
        <v>2446</v>
      </c>
      <c r="F2876" s="607" t="s">
        <v>151</v>
      </c>
      <c r="G2876" s="608">
        <v>2010</v>
      </c>
      <c r="H2876" s="342" t="s">
        <v>1208</v>
      </c>
      <c r="I2876" s="609" t="s">
        <v>2714</v>
      </c>
      <c r="J2876" s="607" t="s">
        <v>2633</v>
      </c>
      <c r="K2876" s="610">
        <v>42177.424143518518</v>
      </c>
      <c r="L2876" s="611">
        <v>42736</v>
      </c>
      <c r="M2876" s="306" t="s">
        <v>3435</v>
      </c>
      <c r="N2876" s="612">
        <v>7025</v>
      </c>
      <c r="O2876" s="298"/>
      <c r="P2876" s="298"/>
    </row>
    <row r="2877" spans="2:16" ht="12.75">
      <c r="B2877" s="613" t="s">
        <v>684</v>
      </c>
      <c r="C2877" s="314" t="s">
        <v>2610</v>
      </c>
      <c r="D2877" s="613" t="s">
        <v>2445</v>
      </c>
      <c r="E2877" s="314" t="s">
        <v>2446</v>
      </c>
      <c r="F2877" s="607" t="s">
        <v>151</v>
      </c>
      <c r="G2877" s="608">
        <v>2010</v>
      </c>
      <c r="H2877" s="342" t="s">
        <v>1208</v>
      </c>
      <c r="I2877" s="609" t="s">
        <v>2714</v>
      </c>
      <c r="J2877" s="607" t="s">
        <v>2634</v>
      </c>
      <c r="K2877" s="610">
        <v>42177.424143518518</v>
      </c>
      <c r="L2877" s="611">
        <v>42767</v>
      </c>
      <c r="M2877" s="306" t="s">
        <v>3435</v>
      </c>
      <c r="N2877" s="612">
        <v>11513</v>
      </c>
      <c r="O2877" s="298"/>
      <c r="P2877" s="298"/>
    </row>
    <row r="2878" spans="2:16" ht="12.75">
      <c r="B2878" s="613" t="s">
        <v>684</v>
      </c>
      <c r="C2878" s="314" t="s">
        <v>2610</v>
      </c>
      <c r="D2878" s="613" t="s">
        <v>2445</v>
      </c>
      <c r="E2878" s="314" t="s">
        <v>2446</v>
      </c>
      <c r="F2878" s="607" t="s">
        <v>151</v>
      </c>
      <c r="G2878" s="608">
        <v>2010</v>
      </c>
      <c r="H2878" s="342" t="s">
        <v>1208</v>
      </c>
      <c r="I2878" s="609" t="s">
        <v>2714</v>
      </c>
      <c r="J2878" s="607" t="s">
        <v>2635</v>
      </c>
      <c r="K2878" s="610">
        <v>42177.424143518518</v>
      </c>
      <c r="L2878" s="611">
        <v>42795</v>
      </c>
      <c r="M2878" s="306" t="s">
        <v>3435</v>
      </c>
      <c r="N2878" s="612">
        <v>13782</v>
      </c>
      <c r="O2878" s="298"/>
      <c r="P2878" s="298"/>
    </row>
    <row r="2879" spans="2:16" ht="12.75">
      <c r="B2879" s="613" t="s">
        <v>684</v>
      </c>
      <c r="C2879" s="314" t="s">
        <v>2610</v>
      </c>
      <c r="D2879" s="613" t="s">
        <v>2445</v>
      </c>
      <c r="E2879" s="314" t="s">
        <v>2446</v>
      </c>
      <c r="F2879" s="607" t="s">
        <v>151</v>
      </c>
      <c r="G2879" s="608">
        <v>2010</v>
      </c>
      <c r="H2879" s="342" t="s">
        <v>1208</v>
      </c>
      <c r="I2879" s="609" t="s">
        <v>2714</v>
      </c>
      <c r="J2879" s="607" t="s">
        <v>2636</v>
      </c>
      <c r="K2879" s="610">
        <v>42177.424143518518</v>
      </c>
      <c r="L2879" s="611">
        <v>42826</v>
      </c>
      <c r="M2879" s="306" t="s">
        <v>3435</v>
      </c>
      <c r="N2879" s="612">
        <v>16147</v>
      </c>
      <c r="O2879" s="298"/>
      <c r="P2879" s="298"/>
    </row>
    <row r="2880" spans="2:16" ht="12.75">
      <c r="B2880" s="613" t="s">
        <v>684</v>
      </c>
      <c r="C2880" s="314" t="s">
        <v>2610</v>
      </c>
      <c r="D2880" s="613" t="s">
        <v>2445</v>
      </c>
      <c r="E2880" s="314" t="s">
        <v>2446</v>
      </c>
      <c r="F2880" s="607" t="s">
        <v>151</v>
      </c>
      <c r="G2880" s="608">
        <v>2010</v>
      </c>
      <c r="H2880" s="342" t="s">
        <v>1208</v>
      </c>
      <c r="I2880" s="609" t="s">
        <v>2714</v>
      </c>
      <c r="J2880" s="607" t="s">
        <v>2637</v>
      </c>
      <c r="K2880" s="610">
        <v>42177.424143518518</v>
      </c>
      <c r="L2880" s="611">
        <v>42856</v>
      </c>
      <c r="M2880" s="306" t="s">
        <v>3435</v>
      </c>
      <c r="N2880" s="612">
        <v>17006</v>
      </c>
      <c r="O2880" s="298"/>
      <c r="P2880" s="298"/>
    </row>
    <row r="2881" spans="2:16" ht="12.75">
      <c r="B2881" s="613" t="s">
        <v>684</v>
      </c>
      <c r="C2881" s="314" t="s">
        <v>2610</v>
      </c>
      <c r="D2881" s="613" t="s">
        <v>2445</v>
      </c>
      <c r="E2881" s="314" t="s">
        <v>2446</v>
      </c>
      <c r="F2881" s="607" t="s">
        <v>151</v>
      </c>
      <c r="G2881" s="608">
        <v>2010</v>
      </c>
      <c r="H2881" s="342" t="s">
        <v>1208</v>
      </c>
      <c r="I2881" s="609" t="s">
        <v>2714</v>
      </c>
      <c r="J2881" s="607" t="s">
        <v>2638</v>
      </c>
      <c r="K2881" s="610">
        <v>42177.424143518518</v>
      </c>
      <c r="L2881" s="611">
        <v>42887</v>
      </c>
      <c r="M2881" s="306" t="s">
        <v>3435</v>
      </c>
      <c r="N2881" s="612">
        <v>15616</v>
      </c>
      <c r="O2881" s="298"/>
      <c r="P2881" s="298"/>
    </row>
    <row r="2882" spans="2:16" ht="12.75">
      <c r="B2882" s="613" t="s">
        <v>684</v>
      </c>
      <c r="C2882" s="314" t="s">
        <v>2610</v>
      </c>
      <c r="D2882" s="613" t="s">
        <v>2445</v>
      </c>
      <c r="E2882" s="314" t="s">
        <v>2446</v>
      </c>
      <c r="F2882" s="607" t="s">
        <v>151</v>
      </c>
      <c r="G2882" s="608">
        <v>2010</v>
      </c>
      <c r="H2882" s="342" t="s">
        <v>1208</v>
      </c>
      <c r="I2882" s="609" t="s">
        <v>2714</v>
      </c>
      <c r="J2882" s="607" t="s">
        <v>2639</v>
      </c>
      <c r="K2882" s="610">
        <v>42177.424143518518</v>
      </c>
      <c r="L2882" s="611">
        <v>42917</v>
      </c>
      <c r="M2882" s="306" t="s">
        <v>3435</v>
      </c>
      <c r="N2882" s="612">
        <v>14057</v>
      </c>
      <c r="O2882" s="298"/>
      <c r="P2882" s="298"/>
    </row>
    <row r="2883" spans="2:16" ht="12.75">
      <c r="B2883" s="613" t="s">
        <v>684</v>
      </c>
      <c r="C2883" s="314" t="s">
        <v>2610</v>
      </c>
      <c r="D2883" s="613" t="s">
        <v>2445</v>
      </c>
      <c r="E2883" s="314" t="s">
        <v>2446</v>
      </c>
      <c r="F2883" s="607" t="s">
        <v>151</v>
      </c>
      <c r="G2883" s="608">
        <v>2010</v>
      </c>
      <c r="H2883" s="342" t="s">
        <v>1208</v>
      </c>
      <c r="I2883" s="609" t="s">
        <v>2714</v>
      </c>
      <c r="J2883" s="607" t="s">
        <v>2640</v>
      </c>
      <c r="K2883" s="610">
        <v>42177.424143518518</v>
      </c>
      <c r="L2883" s="611">
        <v>42948</v>
      </c>
      <c r="M2883" s="306" t="s">
        <v>3435</v>
      </c>
      <c r="N2883" s="612">
        <v>12216</v>
      </c>
      <c r="O2883" s="298"/>
      <c r="P2883" s="298"/>
    </row>
    <row r="2884" spans="2:16" ht="12.75">
      <c r="B2884" s="613" t="s">
        <v>684</v>
      </c>
      <c r="C2884" s="314" t="s">
        <v>2610</v>
      </c>
      <c r="D2884" s="613" t="s">
        <v>2445</v>
      </c>
      <c r="E2884" s="314" t="s">
        <v>2446</v>
      </c>
      <c r="F2884" s="607" t="s">
        <v>151</v>
      </c>
      <c r="G2884" s="608">
        <v>2010</v>
      </c>
      <c r="H2884" s="342" t="s">
        <v>1208</v>
      </c>
      <c r="I2884" s="609" t="s">
        <v>2714</v>
      </c>
      <c r="J2884" s="607" t="s">
        <v>2641</v>
      </c>
      <c r="K2884" s="610">
        <v>42177.424143518518</v>
      </c>
      <c r="L2884" s="611">
        <v>42979</v>
      </c>
      <c r="M2884" s="306" t="s">
        <v>3435</v>
      </c>
      <c r="N2884" s="612">
        <v>9951</v>
      </c>
      <c r="O2884" s="298"/>
      <c r="P2884" s="298"/>
    </row>
    <row r="2885" spans="2:16" ht="12.75">
      <c r="B2885" s="613" t="s">
        <v>684</v>
      </c>
      <c r="C2885" s="314" t="s">
        <v>2610</v>
      </c>
      <c r="D2885" s="613" t="s">
        <v>2445</v>
      </c>
      <c r="E2885" s="314" t="s">
        <v>2446</v>
      </c>
      <c r="F2885" s="607" t="s">
        <v>151</v>
      </c>
      <c r="G2885" s="608">
        <v>2010</v>
      </c>
      <c r="H2885" s="342" t="s">
        <v>1208</v>
      </c>
      <c r="I2885" s="609" t="s">
        <v>2714</v>
      </c>
      <c r="J2885" s="607" t="s">
        <v>2642</v>
      </c>
      <c r="K2885" s="610">
        <v>42177.424143518518</v>
      </c>
      <c r="L2885" s="611">
        <v>43009</v>
      </c>
      <c r="M2885" s="306" t="s">
        <v>3435</v>
      </c>
      <c r="N2885" s="612">
        <v>6622</v>
      </c>
      <c r="O2885" s="298"/>
      <c r="P2885" s="298"/>
    </row>
    <row r="2886" spans="2:16" ht="12.75">
      <c r="B2886" s="613" t="s">
        <v>684</v>
      </c>
      <c r="C2886" s="314" t="s">
        <v>2610</v>
      </c>
      <c r="D2886" s="613" t="s">
        <v>2445</v>
      </c>
      <c r="E2886" s="314" t="s">
        <v>2446</v>
      </c>
      <c r="F2886" s="607" t="s">
        <v>151</v>
      </c>
      <c r="G2886" s="608">
        <v>2010</v>
      </c>
      <c r="H2886" s="342" t="s">
        <v>1208</v>
      </c>
      <c r="I2886" s="609" t="s">
        <v>2714</v>
      </c>
      <c r="J2886" s="607" t="s">
        <v>2643</v>
      </c>
      <c r="K2886" s="610">
        <v>42177.424143518518</v>
      </c>
      <c r="L2886" s="611">
        <v>43040</v>
      </c>
      <c r="M2886" s="306" t="s">
        <v>3435</v>
      </c>
      <c r="N2886" s="612">
        <v>4230</v>
      </c>
      <c r="O2886" s="298"/>
      <c r="P2886" s="298"/>
    </row>
    <row r="2887" spans="2:16" ht="12.75">
      <c r="B2887" s="613" t="s">
        <v>685</v>
      </c>
      <c r="C2887" s="314" t="s">
        <v>2611</v>
      </c>
      <c r="D2887" s="613" t="s">
        <v>2448</v>
      </c>
      <c r="E2887" s="314" t="s">
        <v>2449</v>
      </c>
      <c r="F2887" s="607" t="s">
        <v>151</v>
      </c>
      <c r="G2887" s="608">
        <v>2010</v>
      </c>
      <c r="H2887" s="342" t="s">
        <v>1208</v>
      </c>
      <c r="I2887" s="609" t="s">
        <v>2714</v>
      </c>
      <c r="J2887" s="607" t="s">
        <v>2644</v>
      </c>
      <c r="K2887" s="610">
        <v>42177.424131944441</v>
      </c>
      <c r="L2887" s="611">
        <v>42705</v>
      </c>
      <c r="M2887" s="306" t="s">
        <v>3435</v>
      </c>
      <c r="N2887" s="612">
        <v>2476</v>
      </c>
      <c r="O2887" s="298"/>
      <c r="P2887" s="298"/>
    </row>
    <row r="2888" spans="2:16" ht="12.75">
      <c r="B2888" s="613" t="s">
        <v>685</v>
      </c>
      <c r="C2888" s="314" t="s">
        <v>2611</v>
      </c>
      <c r="D2888" s="613" t="s">
        <v>2448</v>
      </c>
      <c r="E2888" s="314" t="s">
        <v>2449</v>
      </c>
      <c r="F2888" s="607" t="s">
        <v>151</v>
      </c>
      <c r="G2888" s="608">
        <v>2010</v>
      </c>
      <c r="H2888" s="342" t="s">
        <v>1208</v>
      </c>
      <c r="I2888" s="609" t="s">
        <v>2714</v>
      </c>
      <c r="J2888" s="607" t="s">
        <v>2633</v>
      </c>
      <c r="K2888" s="610">
        <v>42177.424143518518</v>
      </c>
      <c r="L2888" s="611">
        <v>42736</v>
      </c>
      <c r="M2888" s="306" t="s">
        <v>3435</v>
      </c>
      <c r="N2888" s="612">
        <v>2681</v>
      </c>
      <c r="O2888" s="298"/>
      <c r="P2888" s="298"/>
    </row>
    <row r="2889" spans="2:16" ht="12.75">
      <c r="B2889" s="613" t="s">
        <v>685</v>
      </c>
      <c r="C2889" s="314" t="s">
        <v>2611</v>
      </c>
      <c r="D2889" s="613" t="s">
        <v>2448</v>
      </c>
      <c r="E2889" s="314" t="s">
        <v>2449</v>
      </c>
      <c r="F2889" s="607" t="s">
        <v>151</v>
      </c>
      <c r="G2889" s="608">
        <v>2010</v>
      </c>
      <c r="H2889" s="342" t="s">
        <v>1208</v>
      </c>
      <c r="I2889" s="609" t="s">
        <v>2714</v>
      </c>
      <c r="J2889" s="607" t="s">
        <v>2634</v>
      </c>
      <c r="K2889" s="610">
        <v>42177.424143518518</v>
      </c>
      <c r="L2889" s="611">
        <v>42767</v>
      </c>
      <c r="M2889" s="306" t="s">
        <v>3435</v>
      </c>
      <c r="N2889" s="612">
        <v>4451</v>
      </c>
      <c r="O2889" s="298"/>
      <c r="P2889" s="298"/>
    </row>
    <row r="2890" spans="2:16" ht="12.75">
      <c r="B2890" s="613" t="s">
        <v>685</v>
      </c>
      <c r="C2890" s="314" t="s">
        <v>2611</v>
      </c>
      <c r="D2890" s="613" t="s">
        <v>2448</v>
      </c>
      <c r="E2890" s="314" t="s">
        <v>2449</v>
      </c>
      <c r="F2890" s="607" t="s">
        <v>151</v>
      </c>
      <c r="G2890" s="608">
        <v>2010</v>
      </c>
      <c r="H2890" s="342" t="s">
        <v>1208</v>
      </c>
      <c r="I2890" s="609" t="s">
        <v>2714</v>
      </c>
      <c r="J2890" s="607" t="s">
        <v>2635</v>
      </c>
      <c r="K2890" s="610">
        <v>42177.424143518518</v>
      </c>
      <c r="L2890" s="611">
        <v>42795</v>
      </c>
      <c r="M2890" s="306" t="s">
        <v>3435</v>
      </c>
      <c r="N2890" s="612">
        <v>5517</v>
      </c>
      <c r="O2890" s="298"/>
      <c r="P2890" s="298"/>
    </row>
    <row r="2891" spans="2:16" ht="12.75">
      <c r="B2891" s="613" t="s">
        <v>685</v>
      </c>
      <c r="C2891" s="314" t="s">
        <v>2611</v>
      </c>
      <c r="D2891" s="613" t="s">
        <v>2448</v>
      </c>
      <c r="E2891" s="314" t="s">
        <v>2449</v>
      </c>
      <c r="F2891" s="607" t="s">
        <v>151</v>
      </c>
      <c r="G2891" s="608">
        <v>2010</v>
      </c>
      <c r="H2891" s="342" t="s">
        <v>1208</v>
      </c>
      <c r="I2891" s="609" t="s">
        <v>2714</v>
      </c>
      <c r="J2891" s="607" t="s">
        <v>2636</v>
      </c>
      <c r="K2891" s="610">
        <v>42177.424143518518</v>
      </c>
      <c r="L2891" s="611">
        <v>42826</v>
      </c>
      <c r="M2891" s="306" t="s">
        <v>3435</v>
      </c>
      <c r="N2891" s="612">
        <v>6473</v>
      </c>
      <c r="O2891" s="298"/>
      <c r="P2891" s="298"/>
    </row>
    <row r="2892" spans="2:16" ht="12.75">
      <c r="B2892" s="613" t="s">
        <v>685</v>
      </c>
      <c r="C2892" s="314" t="s">
        <v>2611</v>
      </c>
      <c r="D2892" s="613" t="s">
        <v>2448</v>
      </c>
      <c r="E2892" s="314" t="s">
        <v>2449</v>
      </c>
      <c r="F2892" s="607" t="s">
        <v>151</v>
      </c>
      <c r="G2892" s="608">
        <v>2010</v>
      </c>
      <c r="H2892" s="342" t="s">
        <v>1208</v>
      </c>
      <c r="I2892" s="609" t="s">
        <v>2714</v>
      </c>
      <c r="J2892" s="607" t="s">
        <v>2637</v>
      </c>
      <c r="K2892" s="610">
        <v>42177.424143518518</v>
      </c>
      <c r="L2892" s="611">
        <v>42856</v>
      </c>
      <c r="M2892" s="306" t="s">
        <v>3435</v>
      </c>
      <c r="N2892" s="612">
        <v>6826</v>
      </c>
      <c r="O2892" s="298"/>
      <c r="P2892" s="298"/>
    </row>
    <row r="2893" spans="2:16" ht="12.75">
      <c r="B2893" s="613" t="s">
        <v>685</v>
      </c>
      <c r="C2893" s="314" t="s">
        <v>2611</v>
      </c>
      <c r="D2893" s="613" t="s">
        <v>2448</v>
      </c>
      <c r="E2893" s="314" t="s">
        <v>2449</v>
      </c>
      <c r="F2893" s="607" t="s">
        <v>151</v>
      </c>
      <c r="G2893" s="608">
        <v>2010</v>
      </c>
      <c r="H2893" s="342" t="s">
        <v>1208</v>
      </c>
      <c r="I2893" s="609" t="s">
        <v>2714</v>
      </c>
      <c r="J2893" s="607" t="s">
        <v>2638</v>
      </c>
      <c r="K2893" s="610">
        <v>42177.424143518518</v>
      </c>
      <c r="L2893" s="611">
        <v>42887</v>
      </c>
      <c r="M2893" s="306" t="s">
        <v>3435</v>
      </c>
      <c r="N2893" s="612">
        <v>6174</v>
      </c>
      <c r="O2893" s="298"/>
      <c r="P2893" s="298"/>
    </row>
    <row r="2894" spans="2:16" ht="12.75">
      <c r="B2894" s="613" t="s">
        <v>685</v>
      </c>
      <c r="C2894" s="314" t="s">
        <v>2611</v>
      </c>
      <c r="D2894" s="613" t="s">
        <v>2448</v>
      </c>
      <c r="E2894" s="314" t="s">
        <v>2449</v>
      </c>
      <c r="F2894" s="607" t="s">
        <v>151</v>
      </c>
      <c r="G2894" s="608">
        <v>2010</v>
      </c>
      <c r="H2894" s="342" t="s">
        <v>1208</v>
      </c>
      <c r="I2894" s="609" t="s">
        <v>2714</v>
      </c>
      <c r="J2894" s="607" t="s">
        <v>2639</v>
      </c>
      <c r="K2894" s="610">
        <v>42177.424143518518</v>
      </c>
      <c r="L2894" s="611">
        <v>42917</v>
      </c>
      <c r="M2894" s="306" t="s">
        <v>3435</v>
      </c>
      <c r="N2894" s="612">
        <v>5713</v>
      </c>
      <c r="O2894" s="298"/>
      <c r="P2894" s="298"/>
    </row>
    <row r="2895" spans="2:16" ht="12.75">
      <c r="B2895" s="613" t="s">
        <v>685</v>
      </c>
      <c r="C2895" s="314" t="s">
        <v>2611</v>
      </c>
      <c r="D2895" s="613" t="s">
        <v>2448</v>
      </c>
      <c r="E2895" s="314" t="s">
        <v>2449</v>
      </c>
      <c r="F2895" s="607" t="s">
        <v>151</v>
      </c>
      <c r="G2895" s="608">
        <v>2010</v>
      </c>
      <c r="H2895" s="342" t="s">
        <v>1208</v>
      </c>
      <c r="I2895" s="609" t="s">
        <v>2714</v>
      </c>
      <c r="J2895" s="607" t="s">
        <v>2640</v>
      </c>
      <c r="K2895" s="610">
        <v>42177.424143518518</v>
      </c>
      <c r="L2895" s="611">
        <v>42948</v>
      </c>
      <c r="M2895" s="306" t="s">
        <v>3435</v>
      </c>
      <c r="N2895" s="612">
        <v>4953</v>
      </c>
      <c r="O2895" s="298"/>
      <c r="P2895" s="298"/>
    </row>
    <row r="2896" spans="2:16" ht="12.75">
      <c r="B2896" s="613" t="s">
        <v>685</v>
      </c>
      <c r="C2896" s="314" t="s">
        <v>2611</v>
      </c>
      <c r="D2896" s="613" t="s">
        <v>2448</v>
      </c>
      <c r="E2896" s="314" t="s">
        <v>2449</v>
      </c>
      <c r="F2896" s="607" t="s">
        <v>151</v>
      </c>
      <c r="G2896" s="608">
        <v>2010</v>
      </c>
      <c r="H2896" s="342" t="s">
        <v>1208</v>
      </c>
      <c r="I2896" s="609" t="s">
        <v>2714</v>
      </c>
      <c r="J2896" s="607" t="s">
        <v>2641</v>
      </c>
      <c r="K2896" s="610">
        <v>42177.424143518518</v>
      </c>
      <c r="L2896" s="611">
        <v>42979</v>
      </c>
      <c r="M2896" s="306" t="s">
        <v>3435</v>
      </c>
      <c r="N2896" s="612">
        <v>3993</v>
      </c>
      <c r="O2896" s="298"/>
      <c r="P2896" s="298"/>
    </row>
    <row r="2897" spans="2:16" ht="12.75">
      <c r="B2897" s="613" t="s">
        <v>685</v>
      </c>
      <c r="C2897" s="314" t="s">
        <v>2611</v>
      </c>
      <c r="D2897" s="613" t="s">
        <v>2448</v>
      </c>
      <c r="E2897" s="314" t="s">
        <v>2449</v>
      </c>
      <c r="F2897" s="607" t="s">
        <v>151</v>
      </c>
      <c r="G2897" s="608">
        <v>2010</v>
      </c>
      <c r="H2897" s="342" t="s">
        <v>1208</v>
      </c>
      <c r="I2897" s="609" t="s">
        <v>2714</v>
      </c>
      <c r="J2897" s="607" t="s">
        <v>2642</v>
      </c>
      <c r="K2897" s="610">
        <v>42177.424143518518</v>
      </c>
      <c r="L2897" s="611">
        <v>43009</v>
      </c>
      <c r="M2897" s="306" t="s">
        <v>3435</v>
      </c>
      <c r="N2897" s="612">
        <v>2652</v>
      </c>
      <c r="O2897" s="298"/>
      <c r="P2897" s="298"/>
    </row>
    <row r="2898" spans="2:16" ht="12.75">
      <c r="B2898" s="613" t="s">
        <v>685</v>
      </c>
      <c r="C2898" s="314" t="s">
        <v>2611</v>
      </c>
      <c r="D2898" s="613" t="s">
        <v>2448</v>
      </c>
      <c r="E2898" s="314" t="s">
        <v>2449</v>
      </c>
      <c r="F2898" s="607" t="s">
        <v>151</v>
      </c>
      <c r="G2898" s="608">
        <v>2010</v>
      </c>
      <c r="H2898" s="342" t="s">
        <v>1208</v>
      </c>
      <c r="I2898" s="609" t="s">
        <v>2714</v>
      </c>
      <c r="J2898" s="607" t="s">
        <v>2643</v>
      </c>
      <c r="K2898" s="610">
        <v>42177.424143518518</v>
      </c>
      <c r="L2898" s="611">
        <v>43040</v>
      </c>
      <c r="M2898" s="306" t="s">
        <v>3435</v>
      </c>
      <c r="N2898" s="612">
        <v>1621</v>
      </c>
      <c r="O2898" s="298"/>
      <c r="P2898" s="298"/>
    </row>
    <row r="2899" spans="2:16" ht="12.75">
      <c r="B2899" s="613" t="s">
        <v>675</v>
      </c>
      <c r="C2899" s="314" t="s">
        <v>2612</v>
      </c>
      <c r="D2899" s="613" t="s">
        <v>2613</v>
      </c>
      <c r="E2899" s="314" t="s">
        <v>2614</v>
      </c>
      <c r="F2899" s="607" t="s">
        <v>151</v>
      </c>
      <c r="G2899" s="608" t="s">
        <v>147</v>
      </c>
      <c r="H2899" s="342" t="s">
        <v>1208</v>
      </c>
      <c r="I2899" s="609" t="s">
        <v>2714</v>
      </c>
      <c r="J2899" s="607" t="s">
        <v>2635</v>
      </c>
      <c r="K2899" s="610">
        <v>42177.424143518518</v>
      </c>
      <c r="L2899" s="611">
        <v>42795</v>
      </c>
      <c r="M2899" s="306" t="s">
        <v>3435</v>
      </c>
      <c r="N2899" s="612">
        <v>25121</v>
      </c>
      <c r="O2899" s="298"/>
      <c r="P2899" s="298"/>
    </row>
    <row r="2900" spans="2:16" ht="12.75">
      <c r="B2900" s="613" t="s">
        <v>675</v>
      </c>
      <c r="C2900" s="314" t="s">
        <v>2612</v>
      </c>
      <c r="D2900" s="613" t="s">
        <v>2613</v>
      </c>
      <c r="E2900" s="314" t="s">
        <v>2614</v>
      </c>
      <c r="F2900" s="607" t="s">
        <v>151</v>
      </c>
      <c r="G2900" s="608" t="s">
        <v>147</v>
      </c>
      <c r="H2900" s="342" t="s">
        <v>1208</v>
      </c>
      <c r="I2900" s="609" t="s">
        <v>2714</v>
      </c>
      <c r="J2900" s="607" t="s">
        <v>2636</v>
      </c>
      <c r="K2900" s="610">
        <v>42177.424143518518</v>
      </c>
      <c r="L2900" s="611">
        <v>42826</v>
      </c>
      <c r="M2900" s="306" t="s">
        <v>3435</v>
      </c>
      <c r="N2900" s="612">
        <v>16537</v>
      </c>
      <c r="O2900" s="298"/>
      <c r="P2900" s="298"/>
    </row>
    <row r="2901" spans="2:16" ht="12.75">
      <c r="B2901" s="613" t="s">
        <v>675</v>
      </c>
      <c r="C2901" s="314" t="s">
        <v>2612</v>
      </c>
      <c r="D2901" s="613" t="s">
        <v>2613</v>
      </c>
      <c r="E2901" s="314" t="s">
        <v>2614</v>
      </c>
      <c r="F2901" s="607" t="s">
        <v>151</v>
      </c>
      <c r="G2901" s="608" t="s">
        <v>147</v>
      </c>
      <c r="H2901" s="342" t="s">
        <v>1208</v>
      </c>
      <c r="I2901" s="609" t="s">
        <v>2714</v>
      </c>
      <c r="J2901" s="607" t="s">
        <v>2637</v>
      </c>
      <c r="K2901" s="610">
        <v>42177.424143518518</v>
      </c>
      <c r="L2901" s="611">
        <v>42856</v>
      </c>
      <c r="M2901" s="306" t="s">
        <v>3435</v>
      </c>
      <c r="N2901" s="612">
        <v>29055</v>
      </c>
      <c r="O2901" s="298"/>
      <c r="P2901" s="298"/>
    </row>
    <row r="2902" spans="2:16" ht="12.75">
      <c r="B2902" s="613" t="s">
        <v>675</v>
      </c>
      <c r="C2902" s="314" t="s">
        <v>2612</v>
      </c>
      <c r="D2902" s="613" t="s">
        <v>2613</v>
      </c>
      <c r="E2902" s="314" t="s">
        <v>2614</v>
      </c>
      <c r="F2902" s="607" t="s">
        <v>151</v>
      </c>
      <c r="G2902" s="608" t="s">
        <v>147</v>
      </c>
      <c r="H2902" s="342" t="s">
        <v>1208</v>
      </c>
      <c r="I2902" s="609" t="s">
        <v>2714</v>
      </c>
      <c r="J2902" s="607" t="s">
        <v>2638</v>
      </c>
      <c r="K2902" s="610">
        <v>42177.424143518518</v>
      </c>
      <c r="L2902" s="611">
        <v>42887</v>
      </c>
      <c r="M2902" s="306" t="s">
        <v>3435</v>
      </c>
      <c r="N2902" s="612">
        <v>30925</v>
      </c>
      <c r="O2902" s="298"/>
      <c r="P2902" s="298"/>
    </row>
    <row r="2903" spans="2:16" ht="12.75">
      <c r="B2903" s="613" t="s">
        <v>675</v>
      </c>
      <c r="C2903" s="314" t="s">
        <v>2612</v>
      </c>
      <c r="D2903" s="613" t="s">
        <v>2613</v>
      </c>
      <c r="E2903" s="314" t="s">
        <v>2614</v>
      </c>
      <c r="F2903" s="607" t="s">
        <v>151</v>
      </c>
      <c r="G2903" s="608" t="s">
        <v>147</v>
      </c>
      <c r="H2903" s="342" t="s">
        <v>1208</v>
      </c>
      <c r="I2903" s="609" t="s">
        <v>2714</v>
      </c>
      <c r="J2903" s="607" t="s">
        <v>2639</v>
      </c>
      <c r="K2903" s="610">
        <v>42177.424143518518</v>
      </c>
      <c r="L2903" s="611">
        <v>42917</v>
      </c>
      <c r="M2903" s="306" t="s">
        <v>3435</v>
      </c>
      <c r="N2903" s="612">
        <v>30709</v>
      </c>
      <c r="O2903" s="298"/>
      <c r="P2903" s="298"/>
    </row>
    <row r="2904" spans="2:16" ht="12.75">
      <c r="B2904" s="613" t="s">
        <v>675</v>
      </c>
      <c r="C2904" s="314" t="s">
        <v>2612</v>
      </c>
      <c r="D2904" s="613" t="s">
        <v>2613</v>
      </c>
      <c r="E2904" s="314" t="s">
        <v>2614</v>
      </c>
      <c r="F2904" s="607" t="s">
        <v>151</v>
      </c>
      <c r="G2904" s="608" t="s">
        <v>147</v>
      </c>
      <c r="H2904" s="342" t="s">
        <v>1208</v>
      </c>
      <c r="I2904" s="609" t="s">
        <v>2714</v>
      </c>
      <c r="J2904" s="607" t="s">
        <v>2640</v>
      </c>
      <c r="K2904" s="610">
        <v>42177.424143518518</v>
      </c>
      <c r="L2904" s="611">
        <v>42948</v>
      </c>
      <c r="M2904" s="306" t="s">
        <v>3435</v>
      </c>
      <c r="N2904" s="612">
        <v>32131</v>
      </c>
      <c r="O2904" s="298"/>
      <c r="P2904" s="298"/>
    </row>
    <row r="2905" spans="2:16" ht="12.75">
      <c r="B2905" s="613" t="s">
        <v>675</v>
      </c>
      <c r="C2905" s="314" t="s">
        <v>2612</v>
      </c>
      <c r="D2905" s="613" t="s">
        <v>2613</v>
      </c>
      <c r="E2905" s="314" t="s">
        <v>2614</v>
      </c>
      <c r="F2905" s="607" t="s">
        <v>151</v>
      </c>
      <c r="G2905" s="608" t="s">
        <v>147</v>
      </c>
      <c r="H2905" s="342" t="s">
        <v>1208</v>
      </c>
      <c r="I2905" s="609" t="s">
        <v>2714</v>
      </c>
      <c r="J2905" s="607" t="s">
        <v>2641</v>
      </c>
      <c r="K2905" s="610">
        <v>42177.424143518518</v>
      </c>
      <c r="L2905" s="611">
        <v>42979</v>
      </c>
      <c r="M2905" s="306" t="s">
        <v>3435</v>
      </c>
      <c r="N2905" s="612">
        <v>28083</v>
      </c>
      <c r="O2905" s="298"/>
      <c r="P2905" s="298"/>
    </row>
    <row r="2906" spans="2:16" ht="12.75">
      <c r="B2906" s="613" t="s">
        <v>675</v>
      </c>
      <c r="C2906" s="314" t="s">
        <v>2612</v>
      </c>
      <c r="D2906" s="613" t="s">
        <v>2613</v>
      </c>
      <c r="E2906" s="314" t="s">
        <v>2614</v>
      </c>
      <c r="F2906" s="607" t="s">
        <v>151</v>
      </c>
      <c r="G2906" s="608" t="s">
        <v>147</v>
      </c>
      <c r="H2906" s="342" t="s">
        <v>1208</v>
      </c>
      <c r="I2906" s="609" t="s">
        <v>2714</v>
      </c>
      <c r="J2906" s="607" t="s">
        <v>2642</v>
      </c>
      <c r="K2906" s="610">
        <v>42177.424143518518</v>
      </c>
      <c r="L2906" s="611">
        <v>43009</v>
      </c>
      <c r="M2906" s="306" t="s">
        <v>3435</v>
      </c>
      <c r="N2906" s="612">
        <v>30776</v>
      </c>
      <c r="O2906" s="298"/>
      <c r="P2906" s="298"/>
    </row>
    <row r="2907" spans="2:16" ht="12.75">
      <c r="B2907" s="613" t="s">
        <v>675</v>
      </c>
      <c r="C2907" s="314" t="s">
        <v>2612</v>
      </c>
      <c r="D2907" s="613" t="s">
        <v>2613</v>
      </c>
      <c r="E2907" s="314" t="s">
        <v>2614</v>
      </c>
      <c r="F2907" s="607" t="s">
        <v>151</v>
      </c>
      <c r="G2907" s="608" t="s">
        <v>147</v>
      </c>
      <c r="H2907" s="342" t="s">
        <v>1208</v>
      </c>
      <c r="I2907" s="609" t="s">
        <v>2714</v>
      </c>
      <c r="J2907" s="607" t="s">
        <v>2643</v>
      </c>
      <c r="K2907" s="610">
        <v>42177.424143518518</v>
      </c>
      <c r="L2907" s="611">
        <v>43040</v>
      </c>
      <c r="M2907" s="306" t="s">
        <v>3435</v>
      </c>
      <c r="N2907" s="612">
        <v>26413</v>
      </c>
      <c r="O2907" s="298"/>
      <c r="P2907" s="298"/>
    </row>
    <row r="2908" spans="2:16" ht="12.75">
      <c r="B2908" s="613" t="s">
        <v>902</v>
      </c>
      <c r="C2908" s="314" t="s">
        <v>2154</v>
      </c>
      <c r="D2908" s="613" t="s">
        <v>2155</v>
      </c>
      <c r="E2908" s="314" t="s">
        <v>2156</v>
      </c>
      <c r="F2908" s="607" t="s">
        <v>150</v>
      </c>
      <c r="G2908" s="608">
        <v>2011</v>
      </c>
      <c r="H2908" s="342" t="s">
        <v>1208</v>
      </c>
      <c r="I2908" s="609" t="s">
        <v>2714</v>
      </c>
      <c r="J2908" s="607" t="s">
        <v>2644</v>
      </c>
      <c r="K2908" s="610">
        <v>42177.424143518518</v>
      </c>
      <c r="L2908" s="611">
        <v>42705</v>
      </c>
      <c r="M2908" s="306" t="s">
        <v>3435</v>
      </c>
      <c r="N2908" s="612">
        <v>2514</v>
      </c>
      <c r="O2908" s="298"/>
      <c r="P2908" s="298"/>
    </row>
    <row r="2909" spans="2:16" ht="12.75">
      <c r="B2909" s="613" t="s">
        <v>902</v>
      </c>
      <c r="C2909" s="314" t="s">
        <v>2154</v>
      </c>
      <c r="D2909" s="613" t="s">
        <v>2155</v>
      </c>
      <c r="E2909" s="314" t="s">
        <v>2156</v>
      </c>
      <c r="F2909" s="607" t="s">
        <v>150</v>
      </c>
      <c r="G2909" s="608">
        <v>2011</v>
      </c>
      <c r="H2909" s="342" t="s">
        <v>1208</v>
      </c>
      <c r="I2909" s="609" t="s">
        <v>2714</v>
      </c>
      <c r="J2909" s="607" t="s">
        <v>2633</v>
      </c>
      <c r="K2909" s="610">
        <v>42177.424143518518</v>
      </c>
      <c r="L2909" s="611">
        <v>42736</v>
      </c>
      <c r="M2909" s="306" t="s">
        <v>3435</v>
      </c>
      <c r="N2909" s="612">
        <v>2764</v>
      </c>
      <c r="O2909" s="298"/>
      <c r="P2909" s="298"/>
    </row>
    <row r="2910" spans="2:16" ht="12.75">
      <c r="B2910" s="613" t="s">
        <v>902</v>
      </c>
      <c r="C2910" s="314" t="s">
        <v>2154</v>
      </c>
      <c r="D2910" s="613" t="s">
        <v>2155</v>
      </c>
      <c r="E2910" s="314" t="s">
        <v>2156</v>
      </c>
      <c r="F2910" s="607" t="s">
        <v>150</v>
      </c>
      <c r="G2910" s="608">
        <v>2011</v>
      </c>
      <c r="H2910" s="342" t="s">
        <v>1208</v>
      </c>
      <c r="I2910" s="609" t="s">
        <v>2714</v>
      </c>
      <c r="J2910" s="607" t="s">
        <v>2634</v>
      </c>
      <c r="K2910" s="610">
        <v>42177.424143518518</v>
      </c>
      <c r="L2910" s="611">
        <v>42767</v>
      </c>
      <c r="M2910" s="306" t="s">
        <v>3435</v>
      </c>
      <c r="N2910" s="612">
        <v>3923</v>
      </c>
      <c r="O2910" s="298"/>
      <c r="P2910" s="298"/>
    </row>
    <row r="2911" spans="2:16" ht="12.75">
      <c r="B2911" s="613" t="s">
        <v>902</v>
      </c>
      <c r="C2911" s="314" t="s">
        <v>2154</v>
      </c>
      <c r="D2911" s="613" t="s">
        <v>2155</v>
      </c>
      <c r="E2911" s="314" t="s">
        <v>2156</v>
      </c>
      <c r="F2911" s="607" t="s">
        <v>150</v>
      </c>
      <c r="G2911" s="608">
        <v>2011</v>
      </c>
      <c r="H2911" s="342" t="s">
        <v>1208</v>
      </c>
      <c r="I2911" s="609" t="s">
        <v>2714</v>
      </c>
      <c r="J2911" s="607" t="s">
        <v>2635</v>
      </c>
      <c r="K2911" s="610">
        <v>42177.424143518518</v>
      </c>
      <c r="L2911" s="611">
        <v>42795</v>
      </c>
      <c r="M2911" s="306" t="s">
        <v>3435</v>
      </c>
      <c r="N2911" s="612">
        <v>4382</v>
      </c>
      <c r="O2911" s="298"/>
      <c r="P2911" s="298"/>
    </row>
    <row r="2912" spans="2:16" ht="12.75">
      <c r="B2912" s="613" t="s">
        <v>902</v>
      </c>
      <c r="C2912" s="314" t="s">
        <v>2154</v>
      </c>
      <c r="D2912" s="613" t="s">
        <v>2155</v>
      </c>
      <c r="E2912" s="314" t="s">
        <v>2156</v>
      </c>
      <c r="F2912" s="607" t="s">
        <v>150</v>
      </c>
      <c r="G2912" s="608">
        <v>2011</v>
      </c>
      <c r="H2912" s="342" t="s">
        <v>1208</v>
      </c>
      <c r="I2912" s="609" t="s">
        <v>2714</v>
      </c>
      <c r="J2912" s="607" t="s">
        <v>2636</v>
      </c>
      <c r="K2912" s="610">
        <v>42177.424143518518</v>
      </c>
      <c r="L2912" s="611">
        <v>42826</v>
      </c>
      <c r="M2912" s="306" t="s">
        <v>3435</v>
      </c>
      <c r="N2912" s="612">
        <v>4837</v>
      </c>
      <c r="O2912" s="298"/>
      <c r="P2912" s="298"/>
    </row>
    <row r="2913" spans="2:16" ht="12.75">
      <c r="B2913" s="613" t="s">
        <v>902</v>
      </c>
      <c r="C2913" s="314" t="s">
        <v>2154</v>
      </c>
      <c r="D2913" s="613" t="s">
        <v>2155</v>
      </c>
      <c r="E2913" s="314" t="s">
        <v>2156</v>
      </c>
      <c r="F2913" s="607" t="s">
        <v>150</v>
      </c>
      <c r="G2913" s="608">
        <v>2011</v>
      </c>
      <c r="H2913" s="342" t="s">
        <v>1208</v>
      </c>
      <c r="I2913" s="609" t="s">
        <v>2714</v>
      </c>
      <c r="J2913" s="607" t="s">
        <v>2637</v>
      </c>
      <c r="K2913" s="610">
        <v>42177.424143518518</v>
      </c>
      <c r="L2913" s="611">
        <v>42856</v>
      </c>
      <c r="M2913" s="306" t="s">
        <v>3435</v>
      </c>
      <c r="N2913" s="612">
        <v>4682</v>
      </c>
      <c r="O2913" s="298"/>
      <c r="P2913" s="298"/>
    </row>
    <row r="2914" spans="2:16" ht="12.75">
      <c r="B2914" s="613" t="s">
        <v>902</v>
      </c>
      <c r="C2914" s="314" t="s">
        <v>2154</v>
      </c>
      <c r="D2914" s="613" t="s">
        <v>2155</v>
      </c>
      <c r="E2914" s="314" t="s">
        <v>2156</v>
      </c>
      <c r="F2914" s="607" t="s">
        <v>150</v>
      </c>
      <c r="G2914" s="608">
        <v>2011</v>
      </c>
      <c r="H2914" s="342" t="s">
        <v>1208</v>
      </c>
      <c r="I2914" s="609" t="s">
        <v>2714</v>
      </c>
      <c r="J2914" s="607" t="s">
        <v>2638</v>
      </c>
      <c r="K2914" s="610">
        <v>42177.424143518518</v>
      </c>
      <c r="L2914" s="611">
        <v>42887</v>
      </c>
      <c r="M2914" s="306" t="s">
        <v>3435</v>
      </c>
      <c r="N2914" s="612">
        <v>4141</v>
      </c>
      <c r="O2914" s="298"/>
      <c r="P2914" s="298"/>
    </row>
    <row r="2915" spans="2:16" ht="12.75">
      <c r="B2915" s="613" t="s">
        <v>902</v>
      </c>
      <c r="C2915" s="314" t="s">
        <v>2154</v>
      </c>
      <c r="D2915" s="613" t="s">
        <v>2155</v>
      </c>
      <c r="E2915" s="314" t="s">
        <v>2156</v>
      </c>
      <c r="F2915" s="607" t="s">
        <v>150</v>
      </c>
      <c r="G2915" s="608">
        <v>2011</v>
      </c>
      <c r="H2915" s="342" t="s">
        <v>1208</v>
      </c>
      <c r="I2915" s="609" t="s">
        <v>2714</v>
      </c>
      <c r="J2915" s="607" t="s">
        <v>2639</v>
      </c>
      <c r="K2915" s="610">
        <v>42177.424143518518</v>
      </c>
      <c r="L2915" s="611">
        <v>42917</v>
      </c>
      <c r="M2915" s="306" t="s">
        <v>3435</v>
      </c>
      <c r="N2915" s="612">
        <v>4017</v>
      </c>
      <c r="O2915" s="298"/>
      <c r="P2915" s="298"/>
    </row>
    <row r="2916" spans="2:16" ht="12.75">
      <c r="B2916" s="613" t="s">
        <v>902</v>
      </c>
      <c r="C2916" s="314" t="s">
        <v>2154</v>
      </c>
      <c r="D2916" s="613" t="s">
        <v>2155</v>
      </c>
      <c r="E2916" s="314" t="s">
        <v>2156</v>
      </c>
      <c r="F2916" s="607" t="s">
        <v>150</v>
      </c>
      <c r="G2916" s="608">
        <v>2011</v>
      </c>
      <c r="H2916" s="342" t="s">
        <v>1208</v>
      </c>
      <c r="I2916" s="609" t="s">
        <v>2714</v>
      </c>
      <c r="J2916" s="607" t="s">
        <v>2640</v>
      </c>
      <c r="K2916" s="610">
        <v>42177.424143518518</v>
      </c>
      <c r="L2916" s="611">
        <v>42948</v>
      </c>
      <c r="M2916" s="306" t="s">
        <v>3435</v>
      </c>
      <c r="N2916" s="612">
        <v>3642</v>
      </c>
      <c r="O2916" s="298"/>
      <c r="P2916" s="298"/>
    </row>
    <row r="2917" spans="2:16" ht="12.75">
      <c r="B2917" s="613" t="s">
        <v>902</v>
      </c>
      <c r="C2917" s="314" t="s">
        <v>2154</v>
      </c>
      <c r="D2917" s="613" t="s">
        <v>2155</v>
      </c>
      <c r="E2917" s="314" t="s">
        <v>2156</v>
      </c>
      <c r="F2917" s="607" t="s">
        <v>150</v>
      </c>
      <c r="G2917" s="608">
        <v>2011</v>
      </c>
      <c r="H2917" s="342" t="s">
        <v>1208</v>
      </c>
      <c r="I2917" s="609" t="s">
        <v>2714</v>
      </c>
      <c r="J2917" s="607" t="s">
        <v>2641</v>
      </c>
      <c r="K2917" s="610">
        <v>42177.424143518518</v>
      </c>
      <c r="L2917" s="611">
        <v>42979</v>
      </c>
      <c r="M2917" s="306" t="s">
        <v>3435</v>
      </c>
      <c r="N2917" s="612">
        <v>3786</v>
      </c>
      <c r="O2917" s="298"/>
      <c r="P2917" s="298"/>
    </row>
    <row r="2918" spans="2:16" ht="12.75">
      <c r="B2918" s="613" t="s">
        <v>902</v>
      </c>
      <c r="C2918" s="314" t="s">
        <v>2154</v>
      </c>
      <c r="D2918" s="613" t="s">
        <v>2155</v>
      </c>
      <c r="E2918" s="314" t="s">
        <v>2156</v>
      </c>
      <c r="F2918" s="607" t="s">
        <v>150</v>
      </c>
      <c r="G2918" s="608">
        <v>2011</v>
      </c>
      <c r="H2918" s="342" t="s">
        <v>1208</v>
      </c>
      <c r="I2918" s="609" t="s">
        <v>2714</v>
      </c>
      <c r="J2918" s="607" t="s">
        <v>2642</v>
      </c>
      <c r="K2918" s="610">
        <v>42177.424143518518</v>
      </c>
      <c r="L2918" s="611">
        <v>43009</v>
      </c>
      <c r="M2918" s="306" t="s">
        <v>3435</v>
      </c>
      <c r="N2918" s="612">
        <v>2567</v>
      </c>
      <c r="O2918" s="298"/>
      <c r="P2918" s="298"/>
    </row>
    <row r="2919" spans="2:16" ht="12.75">
      <c r="B2919" s="613" t="s">
        <v>902</v>
      </c>
      <c r="C2919" s="314" t="s">
        <v>2154</v>
      </c>
      <c r="D2919" s="613" t="s">
        <v>2155</v>
      </c>
      <c r="E2919" s="314" t="s">
        <v>2156</v>
      </c>
      <c r="F2919" s="607" t="s">
        <v>150</v>
      </c>
      <c r="G2919" s="608">
        <v>2011</v>
      </c>
      <c r="H2919" s="342" t="s">
        <v>1208</v>
      </c>
      <c r="I2919" s="609" t="s">
        <v>2714</v>
      </c>
      <c r="J2919" s="607" t="s">
        <v>2643</v>
      </c>
      <c r="K2919" s="610">
        <v>42177.424143518518</v>
      </c>
      <c r="L2919" s="611">
        <v>43040</v>
      </c>
      <c r="M2919" s="306" t="s">
        <v>3435</v>
      </c>
      <c r="N2919" s="612">
        <v>1459</v>
      </c>
      <c r="O2919" s="298"/>
      <c r="P2919" s="298"/>
    </row>
    <row r="2920" spans="2:16" ht="12.75">
      <c r="B2920" s="613" t="s">
        <v>568</v>
      </c>
      <c r="C2920" s="314" t="s">
        <v>1703</v>
      </c>
      <c r="D2920" s="613" t="s">
        <v>1704</v>
      </c>
      <c r="E2920" s="314" t="s">
        <v>1705</v>
      </c>
      <c r="F2920" s="607" t="s">
        <v>151</v>
      </c>
      <c r="G2920" s="608" t="s">
        <v>147</v>
      </c>
      <c r="H2920" s="342" t="s">
        <v>1208</v>
      </c>
      <c r="I2920" s="609" t="s">
        <v>2714</v>
      </c>
      <c r="J2920" s="607" t="s">
        <v>2633</v>
      </c>
      <c r="K2920" s="610">
        <v>42177.424143518518</v>
      </c>
      <c r="L2920" s="611">
        <v>42736</v>
      </c>
      <c r="M2920" s="306" t="s">
        <v>3435</v>
      </c>
      <c r="N2920" s="612">
        <v>72</v>
      </c>
      <c r="O2920" s="298"/>
      <c r="P2920" s="298"/>
    </row>
    <row r="2921" spans="2:16" ht="12.75">
      <c r="B2921" s="613" t="s">
        <v>568</v>
      </c>
      <c r="C2921" s="314" t="s">
        <v>1703</v>
      </c>
      <c r="D2921" s="613" t="s">
        <v>1704</v>
      </c>
      <c r="E2921" s="314" t="s">
        <v>1705</v>
      </c>
      <c r="F2921" s="607" t="s">
        <v>151</v>
      </c>
      <c r="G2921" s="608" t="s">
        <v>147</v>
      </c>
      <c r="H2921" s="342" t="s">
        <v>1208</v>
      </c>
      <c r="I2921" s="609" t="s">
        <v>2714</v>
      </c>
      <c r="J2921" s="607" t="s">
        <v>2634</v>
      </c>
      <c r="K2921" s="610">
        <v>42177.424143518518</v>
      </c>
      <c r="L2921" s="611">
        <v>42767</v>
      </c>
      <c r="M2921" s="306" t="s">
        <v>3435</v>
      </c>
      <c r="N2921" s="612">
        <v>103</v>
      </c>
      <c r="O2921" s="298"/>
      <c r="P2921" s="298"/>
    </row>
    <row r="2922" spans="2:16" ht="12.75">
      <c r="B2922" s="613" t="s">
        <v>568</v>
      </c>
      <c r="C2922" s="314" t="s">
        <v>1703</v>
      </c>
      <c r="D2922" s="613" t="s">
        <v>1704</v>
      </c>
      <c r="E2922" s="314" t="s">
        <v>1705</v>
      </c>
      <c r="F2922" s="607" t="s">
        <v>151</v>
      </c>
      <c r="G2922" s="608" t="s">
        <v>147</v>
      </c>
      <c r="H2922" s="342" t="s">
        <v>1208</v>
      </c>
      <c r="I2922" s="609" t="s">
        <v>2714</v>
      </c>
      <c r="J2922" s="607" t="s">
        <v>2642</v>
      </c>
      <c r="K2922" s="610">
        <v>42177.424143518518</v>
      </c>
      <c r="L2922" s="611">
        <v>43009</v>
      </c>
      <c r="M2922" s="306" t="s">
        <v>3435</v>
      </c>
      <c r="N2922" s="612">
        <v>6</v>
      </c>
      <c r="O2922" s="298"/>
      <c r="P2922" s="298"/>
    </row>
    <row r="2923" spans="2:16" ht="12.75">
      <c r="B2923" s="613" t="s">
        <v>568</v>
      </c>
      <c r="C2923" s="314" t="s">
        <v>1703</v>
      </c>
      <c r="D2923" s="613" t="s">
        <v>1704</v>
      </c>
      <c r="E2923" s="314" t="s">
        <v>1705</v>
      </c>
      <c r="F2923" s="607" t="s">
        <v>151</v>
      </c>
      <c r="G2923" s="608" t="s">
        <v>147</v>
      </c>
      <c r="H2923" s="342" t="s">
        <v>1208</v>
      </c>
      <c r="I2923" s="609" t="s">
        <v>2714</v>
      </c>
      <c r="J2923" s="607" t="s">
        <v>2643</v>
      </c>
      <c r="K2923" s="610">
        <v>42177.424143518518</v>
      </c>
      <c r="L2923" s="611">
        <v>43040</v>
      </c>
      <c r="M2923" s="306" t="s">
        <v>3435</v>
      </c>
      <c r="N2923" s="612">
        <v>362</v>
      </c>
      <c r="O2923" s="298"/>
      <c r="P2923" s="298"/>
    </row>
    <row r="2924" spans="2:16" ht="12.75">
      <c r="B2924" s="613" t="s">
        <v>791</v>
      </c>
      <c r="C2924" s="314" t="s">
        <v>1706</v>
      </c>
      <c r="D2924" s="613" t="s">
        <v>1707</v>
      </c>
      <c r="E2924" s="314" t="s">
        <v>1708</v>
      </c>
      <c r="F2924" s="607" t="s">
        <v>150</v>
      </c>
      <c r="G2924" s="608">
        <v>2012</v>
      </c>
      <c r="H2924" s="342" t="s">
        <v>1307</v>
      </c>
      <c r="I2924" s="609" t="s">
        <v>2713</v>
      </c>
      <c r="J2924" s="607" t="s">
        <v>2633</v>
      </c>
      <c r="K2924" s="610">
        <v>42177.424143518518</v>
      </c>
      <c r="L2924" s="611">
        <v>42736</v>
      </c>
      <c r="M2924" s="306" t="s">
        <v>3435</v>
      </c>
      <c r="N2924" s="612">
        <v>622</v>
      </c>
      <c r="O2924" s="298"/>
      <c r="P2924" s="298"/>
    </row>
    <row r="2925" spans="2:16" ht="12.75">
      <c r="B2925" s="613" t="s">
        <v>791</v>
      </c>
      <c r="C2925" s="314" t="s">
        <v>1706</v>
      </c>
      <c r="D2925" s="613" t="s">
        <v>1707</v>
      </c>
      <c r="E2925" s="314" t="s">
        <v>1708</v>
      </c>
      <c r="F2925" s="607" t="s">
        <v>150</v>
      </c>
      <c r="G2925" s="608">
        <v>2012</v>
      </c>
      <c r="H2925" s="342" t="s">
        <v>1307</v>
      </c>
      <c r="I2925" s="609" t="s">
        <v>2713</v>
      </c>
      <c r="J2925" s="607" t="s">
        <v>2634</v>
      </c>
      <c r="K2925" s="610">
        <v>42177.424143518518</v>
      </c>
      <c r="L2925" s="611">
        <v>42767</v>
      </c>
      <c r="M2925" s="306" t="s">
        <v>3435</v>
      </c>
      <c r="N2925" s="612">
        <v>1574</v>
      </c>
      <c r="O2925" s="298"/>
      <c r="P2925" s="298"/>
    </row>
    <row r="2926" spans="2:16" ht="12.75">
      <c r="B2926" s="613" t="s">
        <v>791</v>
      </c>
      <c r="C2926" s="314" t="s">
        <v>1706</v>
      </c>
      <c r="D2926" s="613" t="s">
        <v>1707</v>
      </c>
      <c r="E2926" s="314" t="s">
        <v>1708</v>
      </c>
      <c r="F2926" s="607" t="s">
        <v>150</v>
      </c>
      <c r="G2926" s="608">
        <v>2012</v>
      </c>
      <c r="H2926" s="342" t="s">
        <v>1307</v>
      </c>
      <c r="I2926" s="609" t="s">
        <v>2713</v>
      </c>
      <c r="J2926" s="607" t="s">
        <v>2635</v>
      </c>
      <c r="K2926" s="610">
        <v>42177.424143518518</v>
      </c>
      <c r="L2926" s="611">
        <v>42795</v>
      </c>
      <c r="M2926" s="306" t="s">
        <v>3435</v>
      </c>
      <c r="N2926" s="612">
        <v>588</v>
      </c>
      <c r="O2926" s="298"/>
      <c r="P2926" s="298"/>
    </row>
    <row r="2927" spans="2:16" ht="12.75">
      <c r="B2927" s="613" t="s">
        <v>791</v>
      </c>
      <c r="C2927" s="314" t="s">
        <v>1706</v>
      </c>
      <c r="D2927" s="613" t="s">
        <v>1707</v>
      </c>
      <c r="E2927" s="314" t="s">
        <v>1708</v>
      </c>
      <c r="F2927" s="607" t="s">
        <v>150</v>
      </c>
      <c r="G2927" s="608">
        <v>2012</v>
      </c>
      <c r="H2927" s="342" t="s">
        <v>1307</v>
      </c>
      <c r="I2927" s="609" t="s">
        <v>2713</v>
      </c>
      <c r="J2927" s="607" t="s">
        <v>2640</v>
      </c>
      <c r="K2927" s="610">
        <v>42177.424143518518</v>
      </c>
      <c r="L2927" s="611">
        <v>42948</v>
      </c>
      <c r="M2927" s="306" t="s">
        <v>3435</v>
      </c>
      <c r="N2927" s="612">
        <v>1</v>
      </c>
      <c r="O2927" s="298"/>
      <c r="P2927" s="298"/>
    </row>
    <row r="2928" spans="2:16" ht="12.75">
      <c r="B2928" s="613" t="s">
        <v>791</v>
      </c>
      <c r="C2928" s="314" t="s">
        <v>1706</v>
      </c>
      <c r="D2928" s="613" t="s">
        <v>1707</v>
      </c>
      <c r="E2928" s="314" t="s">
        <v>1708</v>
      </c>
      <c r="F2928" s="607" t="s">
        <v>150</v>
      </c>
      <c r="G2928" s="608">
        <v>2012</v>
      </c>
      <c r="H2928" s="342" t="s">
        <v>1307</v>
      </c>
      <c r="I2928" s="609" t="s">
        <v>2713</v>
      </c>
      <c r="J2928" s="607" t="s">
        <v>2642</v>
      </c>
      <c r="K2928" s="610">
        <v>42177.424143518518</v>
      </c>
      <c r="L2928" s="611">
        <v>43009</v>
      </c>
      <c r="M2928" s="306" t="s">
        <v>3435</v>
      </c>
      <c r="N2928" s="612">
        <v>188</v>
      </c>
      <c r="O2928" s="298"/>
      <c r="P2928" s="298"/>
    </row>
    <row r="2929" spans="2:16" ht="12.75">
      <c r="B2929" s="613" t="s">
        <v>791</v>
      </c>
      <c r="C2929" s="314" t="s">
        <v>1706</v>
      </c>
      <c r="D2929" s="613" t="s">
        <v>1707</v>
      </c>
      <c r="E2929" s="314" t="s">
        <v>1708</v>
      </c>
      <c r="F2929" s="607" t="s">
        <v>150</v>
      </c>
      <c r="G2929" s="608">
        <v>2012</v>
      </c>
      <c r="H2929" s="342" t="s">
        <v>1307</v>
      </c>
      <c r="I2929" s="609" t="s">
        <v>2713</v>
      </c>
      <c r="J2929" s="607" t="s">
        <v>2643</v>
      </c>
      <c r="K2929" s="610">
        <v>42177.424143518518</v>
      </c>
      <c r="L2929" s="611">
        <v>43040</v>
      </c>
      <c r="M2929" s="306" t="s">
        <v>3435</v>
      </c>
      <c r="N2929" s="612">
        <v>2856</v>
      </c>
      <c r="O2929" s="298"/>
      <c r="P2929" s="298"/>
    </row>
    <row r="2930" spans="2:16" ht="12.75">
      <c r="B2930" s="613" t="s">
        <v>681</v>
      </c>
      <c r="C2930" s="314" t="s">
        <v>2157</v>
      </c>
      <c r="D2930" s="613" t="s">
        <v>2158</v>
      </c>
      <c r="E2930" s="314" t="s">
        <v>2159</v>
      </c>
      <c r="F2930" s="607" t="s">
        <v>151</v>
      </c>
      <c r="G2930" s="608">
        <v>2009</v>
      </c>
      <c r="H2930" s="342" t="s">
        <v>1208</v>
      </c>
      <c r="I2930" s="609" t="s">
        <v>2714</v>
      </c>
      <c r="J2930" s="607" t="s">
        <v>2644</v>
      </c>
      <c r="K2930" s="610">
        <v>42177.424131944441</v>
      </c>
      <c r="L2930" s="611">
        <v>42705</v>
      </c>
      <c r="M2930" s="306" t="s">
        <v>3435</v>
      </c>
      <c r="N2930" s="612">
        <v>2417</v>
      </c>
      <c r="O2930" s="298"/>
      <c r="P2930" s="298"/>
    </row>
    <row r="2931" spans="2:16" ht="12.75">
      <c r="B2931" s="613" t="s">
        <v>681</v>
      </c>
      <c r="C2931" s="314" t="s">
        <v>2157</v>
      </c>
      <c r="D2931" s="613" t="s">
        <v>2158</v>
      </c>
      <c r="E2931" s="314" t="s">
        <v>2159</v>
      </c>
      <c r="F2931" s="607" t="s">
        <v>151</v>
      </c>
      <c r="G2931" s="608">
        <v>2009</v>
      </c>
      <c r="H2931" s="342" t="s">
        <v>1208</v>
      </c>
      <c r="I2931" s="609" t="s">
        <v>2714</v>
      </c>
      <c r="J2931" s="607" t="s">
        <v>2633</v>
      </c>
      <c r="K2931" s="610">
        <v>42177.424143518518</v>
      </c>
      <c r="L2931" s="611">
        <v>42736</v>
      </c>
      <c r="M2931" s="306" t="s">
        <v>3435</v>
      </c>
      <c r="N2931" s="612">
        <v>2458</v>
      </c>
      <c r="O2931" s="298"/>
      <c r="P2931" s="298"/>
    </row>
    <row r="2932" spans="2:16" ht="12.75">
      <c r="B2932" s="613" t="s">
        <v>681</v>
      </c>
      <c r="C2932" s="314" t="s">
        <v>2157</v>
      </c>
      <c r="D2932" s="613" t="s">
        <v>2158</v>
      </c>
      <c r="E2932" s="314" t="s">
        <v>2159</v>
      </c>
      <c r="F2932" s="607" t="s">
        <v>151</v>
      </c>
      <c r="G2932" s="608">
        <v>2009</v>
      </c>
      <c r="H2932" s="342" t="s">
        <v>1208</v>
      </c>
      <c r="I2932" s="609" t="s">
        <v>2714</v>
      </c>
      <c r="J2932" s="607" t="s">
        <v>2634</v>
      </c>
      <c r="K2932" s="610">
        <v>42177.424143518518</v>
      </c>
      <c r="L2932" s="611">
        <v>42767</v>
      </c>
      <c r="M2932" s="306" t="s">
        <v>3435</v>
      </c>
      <c r="N2932" s="612">
        <v>3401</v>
      </c>
      <c r="O2932" s="298"/>
      <c r="P2932" s="298"/>
    </row>
    <row r="2933" spans="2:16" ht="12.75">
      <c r="B2933" s="613" t="s">
        <v>681</v>
      </c>
      <c r="C2933" s="314" t="s">
        <v>2157</v>
      </c>
      <c r="D2933" s="613" t="s">
        <v>2158</v>
      </c>
      <c r="E2933" s="314" t="s">
        <v>2159</v>
      </c>
      <c r="F2933" s="607" t="s">
        <v>151</v>
      </c>
      <c r="G2933" s="608">
        <v>2009</v>
      </c>
      <c r="H2933" s="342" t="s">
        <v>1208</v>
      </c>
      <c r="I2933" s="609" t="s">
        <v>2714</v>
      </c>
      <c r="J2933" s="607" t="s">
        <v>2635</v>
      </c>
      <c r="K2933" s="610">
        <v>42177.424143518518</v>
      </c>
      <c r="L2933" s="611">
        <v>42795</v>
      </c>
      <c r="M2933" s="306" t="s">
        <v>3435</v>
      </c>
      <c r="N2933" s="612">
        <v>4153</v>
      </c>
      <c r="O2933" s="298"/>
      <c r="P2933" s="298"/>
    </row>
    <row r="2934" spans="2:16" ht="12.75">
      <c r="B2934" s="613" t="s">
        <v>681</v>
      </c>
      <c r="C2934" s="314" t="s">
        <v>2157</v>
      </c>
      <c r="D2934" s="613" t="s">
        <v>2158</v>
      </c>
      <c r="E2934" s="314" t="s">
        <v>2159</v>
      </c>
      <c r="F2934" s="607" t="s">
        <v>151</v>
      </c>
      <c r="G2934" s="608">
        <v>2009</v>
      </c>
      <c r="H2934" s="342" t="s">
        <v>1208</v>
      </c>
      <c r="I2934" s="609" t="s">
        <v>2714</v>
      </c>
      <c r="J2934" s="607" t="s">
        <v>2636</v>
      </c>
      <c r="K2934" s="610">
        <v>42177.424143518518</v>
      </c>
      <c r="L2934" s="611">
        <v>42826</v>
      </c>
      <c r="M2934" s="306" t="s">
        <v>3435</v>
      </c>
      <c r="N2934" s="612">
        <v>4705</v>
      </c>
      <c r="O2934" s="298"/>
      <c r="P2934" s="298"/>
    </row>
    <row r="2935" spans="2:16" ht="12.75">
      <c r="B2935" s="613" t="s">
        <v>681</v>
      </c>
      <c r="C2935" s="314" t="s">
        <v>2157</v>
      </c>
      <c r="D2935" s="613" t="s">
        <v>2158</v>
      </c>
      <c r="E2935" s="314" t="s">
        <v>2159</v>
      </c>
      <c r="F2935" s="607" t="s">
        <v>151</v>
      </c>
      <c r="G2935" s="608">
        <v>2009</v>
      </c>
      <c r="H2935" s="342" t="s">
        <v>1208</v>
      </c>
      <c r="I2935" s="609" t="s">
        <v>2714</v>
      </c>
      <c r="J2935" s="607" t="s">
        <v>2637</v>
      </c>
      <c r="K2935" s="610">
        <v>42177.424143518518</v>
      </c>
      <c r="L2935" s="611">
        <v>42856</v>
      </c>
      <c r="M2935" s="306" t="s">
        <v>3435</v>
      </c>
      <c r="N2935" s="612">
        <v>4795</v>
      </c>
      <c r="O2935" s="298"/>
      <c r="P2935" s="298"/>
    </row>
    <row r="2936" spans="2:16" ht="12.75">
      <c r="B2936" s="613" t="s">
        <v>681</v>
      </c>
      <c r="C2936" s="314" t="s">
        <v>2157</v>
      </c>
      <c r="D2936" s="613" t="s">
        <v>2158</v>
      </c>
      <c r="E2936" s="314" t="s">
        <v>2159</v>
      </c>
      <c r="F2936" s="607" t="s">
        <v>151</v>
      </c>
      <c r="G2936" s="608">
        <v>2009</v>
      </c>
      <c r="H2936" s="342" t="s">
        <v>1208</v>
      </c>
      <c r="I2936" s="609" t="s">
        <v>2714</v>
      </c>
      <c r="J2936" s="607" t="s">
        <v>2638</v>
      </c>
      <c r="K2936" s="610">
        <v>42177.424143518518</v>
      </c>
      <c r="L2936" s="611">
        <v>42887</v>
      </c>
      <c r="M2936" s="306" t="s">
        <v>3435</v>
      </c>
      <c r="N2936" s="612">
        <v>4488</v>
      </c>
      <c r="O2936" s="298"/>
      <c r="P2936" s="298"/>
    </row>
    <row r="2937" spans="2:16" ht="12.75">
      <c r="B2937" s="613" t="s">
        <v>681</v>
      </c>
      <c r="C2937" s="314" t="s">
        <v>2157</v>
      </c>
      <c r="D2937" s="613" t="s">
        <v>2158</v>
      </c>
      <c r="E2937" s="314" t="s">
        <v>2159</v>
      </c>
      <c r="F2937" s="607" t="s">
        <v>151</v>
      </c>
      <c r="G2937" s="608">
        <v>2009</v>
      </c>
      <c r="H2937" s="342" t="s">
        <v>1208</v>
      </c>
      <c r="I2937" s="609" t="s">
        <v>2714</v>
      </c>
      <c r="J2937" s="607" t="s">
        <v>2639</v>
      </c>
      <c r="K2937" s="610">
        <v>42177.424143518518</v>
      </c>
      <c r="L2937" s="611">
        <v>42917</v>
      </c>
      <c r="M2937" s="306" t="s">
        <v>3435</v>
      </c>
      <c r="N2937" s="612">
        <v>4505</v>
      </c>
      <c r="O2937" s="298"/>
      <c r="P2937" s="298"/>
    </row>
    <row r="2938" spans="2:16" ht="12.75">
      <c r="B2938" s="613" t="s">
        <v>681</v>
      </c>
      <c r="C2938" s="314" t="s">
        <v>2157</v>
      </c>
      <c r="D2938" s="613" t="s">
        <v>2158</v>
      </c>
      <c r="E2938" s="314" t="s">
        <v>2159</v>
      </c>
      <c r="F2938" s="607" t="s">
        <v>151</v>
      </c>
      <c r="G2938" s="608">
        <v>2009</v>
      </c>
      <c r="H2938" s="342" t="s">
        <v>1208</v>
      </c>
      <c r="I2938" s="609" t="s">
        <v>2714</v>
      </c>
      <c r="J2938" s="607" t="s">
        <v>2640</v>
      </c>
      <c r="K2938" s="610">
        <v>42177.424143518518</v>
      </c>
      <c r="L2938" s="611">
        <v>42948</v>
      </c>
      <c r="M2938" s="306" t="s">
        <v>3435</v>
      </c>
      <c r="N2938" s="612">
        <v>4116</v>
      </c>
      <c r="O2938" s="298"/>
      <c r="P2938" s="298"/>
    </row>
    <row r="2939" spans="2:16" ht="12.75">
      <c r="B2939" s="613" t="s">
        <v>681</v>
      </c>
      <c r="C2939" s="314" t="s">
        <v>2157</v>
      </c>
      <c r="D2939" s="613" t="s">
        <v>2158</v>
      </c>
      <c r="E2939" s="314" t="s">
        <v>2159</v>
      </c>
      <c r="F2939" s="607" t="s">
        <v>151</v>
      </c>
      <c r="G2939" s="608">
        <v>2009</v>
      </c>
      <c r="H2939" s="342" t="s">
        <v>1208</v>
      </c>
      <c r="I2939" s="609" t="s">
        <v>2714</v>
      </c>
      <c r="J2939" s="607" t="s">
        <v>2641</v>
      </c>
      <c r="K2939" s="610">
        <v>42177.424143518518</v>
      </c>
      <c r="L2939" s="611">
        <v>42979</v>
      </c>
      <c r="M2939" s="306" t="s">
        <v>3435</v>
      </c>
      <c r="N2939" s="612">
        <v>3559</v>
      </c>
      <c r="O2939" s="298"/>
      <c r="P2939" s="298"/>
    </row>
    <row r="2940" spans="2:16" ht="12.75">
      <c r="B2940" s="613" t="s">
        <v>681</v>
      </c>
      <c r="C2940" s="314" t="s">
        <v>2157</v>
      </c>
      <c r="D2940" s="613" t="s">
        <v>2158</v>
      </c>
      <c r="E2940" s="314" t="s">
        <v>2159</v>
      </c>
      <c r="F2940" s="607" t="s">
        <v>151</v>
      </c>
      <c r="G2940" s="608">
        <v>2009</v>
      </c>
      <c r="H2940" s="342" t="s">
        <v>1208</v>
      </c>
      <c r="I2940" s="609" t="s">
        <v>2714</v>
      </c>
      <c r="J2940" s="607" t="s">
        <v>2642</v>
      </c>
      <c r="K2940" s="610">
        <v>42177.424143518518</v>
      </c>
      <c r="L2940" s="611">
        <v>43009</v>
      </c>
      <c r="M2940" s="306" t="s">
        <v>3435</v>
      </c>
      <c r="N2940" s="612">
        <v>2354</v>
      </c>
      <c r="O2940" s="298"/>
      <c r="P2940" s="298"/>
    </row>
    <row r="2941" spans="2:16" ht="12.75">
      <c r="B2941" s="613" t="s">
        <v>681</v>
      </c>
      <c r="C2941" s="314" t="s">
        <v>2157</v>
      </c>
      <c r="D2941" s="613" t="s">
        <v>2158</v>
      </c>
      <c r="E2941" s="314" t="s">
        <v>2159</v>
      </c>
      <c r="F2941" s="607" t="s">
        <v>151</v>
      </c>
      <c r="G2941" s="608">
        <v>2009</v>
      </c>
      <c r="H2941" s="342" t="s">
        <v>1208</v>
      </c>
      <c r="I2941" s="609" t="s">
        <v>2714</v>
      </c>
      <c r="J2941" s="607" t="s">
        <v>2642</v>
      </c>
      <c r="K2941" s="610">
        <v>42177.424143518518</v>
      </c>
      <c r="L2941" s="611">
        <v>43009</v>
      </c>
      <c r="M2941" s="306" t="s">
        <v>3435</v>
      </c>
      <c r="N2941" s="612">
        <v>152</v>
      </c>
      <c r="O2941" s="298"/>
      <c r="P2941" s="298"/>
    </row>
    <row r="2942" spans="2:16" ht="12.75">
      <c r="B2942" s="613" t="s">
        <v>681</v>
      </c>
      <c r="C2942" s="314" t="s">
        <v>2157</v>
      </c>
      <c r="D2942" s="613" t="s">
        <v>2158</v>
      </c>
      <c r="E2942" s="314" t="s">
        <v>2159</v>
      </c>
      <c r="F2942" s="607" t="s">
        <v>151</v>
      </c>
      <c r="G2942" s="608">
        <v>2009</v>
      </c>
      <c r="H2942" s="342" t="s">
        <v>1208</v>
      </c>
      <c r="I2942" s="609" t="s">
        <v>2714</v>
      </c>
      <c r="J2942" s="607" t="s">
        <v>2643</v>
      </c>
      <c r="K2942" s="610">
        <v>42177.424143518518</v>
      </c>
      <c r="L2942" s="611">
        <v>43040</v>
      </c>
      <c r="M2942" s="306" t="s">
        <v>3435</v>
      </c>
      <c r="N2942" s="612">
        <v>1793</v>
      </c>
      <c r="O2942" s="298"/>
      <c r="P2942" s="298"/>
    </row>
    <row r="2943" spans="2:16" ht="12.75">
      <c r="B2943" s="613" t="s">
        <v>691</v>
      </c>
      <c r="C2943" s="314" t="s">
        <v>2615</v>
      </c>
      <c r="D2943" s="613" t="s">
        <v>2616</v>
      </c>
      <c r="E2943" s="314" t="s">
        <v>2617</v>
      </c>
      <c r="F2943" s="607" t="s">
        <v>151</v>
      </c>
      <c r="G2943" s="608">
        <v>2010</v>
      </c>
      <c r="H2943" s="342" t="s">
        <v>1208</v>
      </c>
      <c r="I2943" s="609" t="s">
        <v>2714</v>
      </c>
      <c r="J2943" s="607" t="s">
        <v>2638</v>
      </c>
      <c r="K2943" s="610">
        <v>42177.42465277778</v>
      </c>
      <c r="L2943" s="611">
        <v>42887</v>
      </c>
      <c r="M2943" s="306" t="s">
        <v>3435</v>
      </c>
      <c r="N2943" s="612">
        <v>18</v>
      </c>
      <c r="O2943" s="298"/>
      <c r="P2943" s="298"/>
    </row>
    <row r="2944" spans="2:16" ht="12.75">
      <c r="B2944" s="613" t="s">
        <v>691</v>
      </c>
      <c r="C2944" s="314" t="s">
        <v>2615</v>
      </c>
      <c r="D2944" s="613" t="s">
        <v>2616</v>
      </c>
      <c r="E2944" s="314" t="s">
        <v>2617</v>
      </c>
      <c r="F2944" s="607" t="s">
        <v>151</v>
      </c>
      <c r="G2944" s="608">
        <v>2010</v>
      </c>
      <c r="H2944" s="342" t="s">
        <v>1208</v>
      </c>
      <c r="I2944" s="609" t="s">
        <v>2714</v>
      </c>
      <c r="J2944" s="607" t="s">
        <v>2639</v>
      </c>
      <c r="K2944" s="610">
        <v>42177.42465277778</v>
      </c>
      <c r="L2944" s="611">
        <v>42917</v>
      </c>
      <c r="M2944" s="306" t="s">
        <v>3435</v>
      </c>
      <c r="N2944" s="612">
        <v>735</v>
      </c>
      <c r="O2944" s="298"/>
      <c r="P2944" s="298"/>
    </row>
    <row r="2945" spans="2:16" ht="12.75">
      <c r="B2945" s="613" t="s">
        <v>691</v>
      </c>
      <c r="C2945" s="314" t="s">
        <v>2615</v>
      </c>
      <c r="D2945" s="613" t="s">
        <v>2616</v>
      </c>
      <c r="E2945" s="314" t="s">
        <v>2617</v>
      </c>
      <c r="F2945" s="607" t="s">
        <v>151</v>
      </c>
      <c r="G2945" s="608">
        <v>2010</v>
      </c>
      <c r="H2945" s="342" t="s">
        <v>1208</v>
      </c>
      <c r="I2945" s="609" t="s">
        <v>2714</v>
      </c>
      <c r="J2945" s="607" t="s">
        <v>2639</v>
      </c>
      <c r="K2945" s="610">
        <v>42177.42465277778</v>
      </c>
      <c r="L2945" s="611">
        <v>42917</v>
      </c>
      <c r="M2945" s="306" t="s">
        <v>3435</v>
      </c>
      <c r="N2945" s="612">
        <v>863</v>
      </c>
      <c r="O2945" s="298"/>
      <c r="P2945" s="298"/>
    </row>
    <row r="2946" spans="2:16" ht="12.75">
      <c r="B2946" s="613" t="s">
        <v>691</v>
      </c>
      <c r="C2946" s="314" t="s">
        <v>2615</v>
      </c>
      <c r="D2946" s="613" t="s">
        <v>2616</v>
      </c>
      <c r="E2946" s="314" t="s">
        <v>2617</v>
      </c>
      <c r="F2946" s="607" t="s">
        <v>151</v>
      </c>
      <c r="G2946" s="608">
        <v>2010</v>
      </c>
      <c r="H2946" s="342" t="s">
        <v>1208</v>
      </c>
      <c r="I2946" s="609" t="s">
        <v>2714</v>
      </c>
      <c r="J2946" s="607" t="s">
        <v>2640</v>
      </c>
      <c r="K2946" s="610">
        <v>42177.42465277778</v>
      </c>
      <c r="L2946" s="611">
        <v>42948</v>
      </c>
      <c r="M2946" s="306" t="s">
        <v>3435</v>
      </c>
      <c r="N2946" s="612">
        <v>10772</v>
      </c>
      <c r="O2946" s="298"/>
      <c r="P2946" s="298"/>
    </row>
    <row r="2947" spans="2:16" ht="12.75">
      <c r="B2947" s="613" t="s">
        <v>691</v>
      </c>
      <c r="C2947" s="314" t="s">
        <v>2615</v>
      </c>
      <c r="D2947" s="613" t="s">
        <v>2616</v>
      </c>
      <c r="E2947" s="314" t="s">
        <v>2617</v>
      </c>
      <c r="F2947" s="607" t="s">
        <v>151</v>
      </c>
      <c r="G2947" s="608">
        <v>2010</v>
      </c>
      <c r="H2947" s="342" t="s">
        <v>1208</v>
      </c>
      <c r="I2947" s="609" t="s">
        <v>2714</v>
      </c>
      <c r="J2947" s="607" t="s">
        <v>2641</v>
      </c>
      <c r="K2947" s="610">
        <v>42177.42465277778</v>
      </c>
      <c r="L2947" s="611">
        <v>42979</v>
      </c>
      <c r="M2947" s="306" t="s">
        <v>3435</v>
      </c>
      <c r="N2947" s="612">
        <v>10725</v>
      </c>
      <c r="O2947" s="298"/>
      <c r="P2947" s="298"/>
    </row>
    <row r="2948" spans="2:16" ht="12.75">
      <c r="B2948" s="613" t="s">
        <v>691</v>
      </c>
      <c r="C2948" s="314" t="s">
        <v>2615</v>
      </c>
      <c r="D2948" s="613" t="s">
        <v>2616</v>
      </c>
      <c r="E2948" s="314" t="s">
        <v>2617</v>
      </c>
      <c r="F2948" s="607" t="s">
        <v>151</v>
      </c>
      <c r="G2948" s="608">
        <v>2010</v>
      </c>
      <c r="H2948" s="342" t="s">
        <v>1208</v>
      </c>
      <c r="I2948" s="609" t="s">
        <v>2714</v>
      </c>
      <c r="J2948" s="607" t="s">
        <v>2642</v>
      </c>
      <c r="K2948" s="610">
        <v>42177.424143518518</v>
      </c>
      <c r="L2948" s="611">
        <v>43009</v>
      </c>
      <c r="M2948" s="306" t="s">
        <v>3435</v>
      </c>
      <c r="N2948" s="612">
        <v>13483</v>
      </c>
      <c r="O2948" s="298"/>
      <c r="P2948" s="298"/>
    </row>
    <row r="2949" spans="2:16" ht="12.75">
      <c r="B2949" s="613" t="s">
        <v>691</v>
      </c>
      <c r="C2949" s="314" t="s">
        <v>2615</v>
      </c>
      <c r="D2949" s="613" t="s">
        <v>2616</v>
      </c>
      <c r="E2949" s="314" t="s">
        <v>2617</v>
      </c>
      <c r="F2949" s="607" t="s">
        <v>151</v>
      </c>
      <c r="G2949" s="608">
        <v>2010</v>
      </c>
      <c r="H2949" s="342" t="s">
        <v>1208</v>
      </c>
      <c r="I2949" s="609" t="s">
        <v>2714</v>
      </c>
      <c r="J2949" s="607" t="s">
        <v>2643</v>
      </c>
      <c r="K2949" s="610">
        <v>42177.424664351849</v>
      </c>
      <c r="L2949" s="611">
        <v>43040</v>
      </c>
      <c r="M2949" s="306" t="s">
        <v>3435</v>
      </c>
      <c r="N2949" s="612">
        <v>218</v>
      </c>
      <c r="O2949" s="298"/>
      <c r="P2949" s="298"/>
    </row>
    <row r="2950" spans="2:16" ht="12.75">
      <c r="B2950" s="613" t="s">
        <v>691</v>
      </c>
      <c r="C2950" s="314" t="s">
        <v>2615</v>
      </c>
      <c r="D2950" s="613" t="s">
        <v>2616</v>
      </c>
      <c r="E2950" s="314" t="s">
        <v>2617</v>
      </c>
      <c r="F2950" s="607" t="s">
        <v>151</v>
      </c>
      <c r="G2950" s="608">
        <v>2010</v>
      </c>
      <c r="H2950" s="342" t="s">
        <v>1208</v>
      </c>
      <c r="I2950" s="609" t="s">
        <v>2714</v>
      </c>
      <c r="J2950" s="607" t="s">
        <v>2643</v>
      </c>
      <c r="K2950" s="610">
        <v>42177.424664351849</v>
      </c>
      <c r="L2950" s="611">
        <v>43040</v>
      </c>
      <c r="M2950" s="306" t="s">
        <v>3435</v>
      </c>
      <c r="N2950" s="612">
        <v>13841</v>
      </c>
      <c r="O2950" s="298"/>
      <c r="P2950" s="298"/>
    </row>
    <row r="2951" spans="2:16" ht="12.75">
      <c r="B2951" s="613" t="s">
        <v>534</v>
      </c>
      <c r="C2951" s="314" t="s">
        <v>1709</v>
      </c>
      <c r="D2951" s="613" t="s">
        <v>1710</v>
      </c>
      <c r="E2951" s="314" t="s">
        <v>1711</v>
      </c>
      <c r="F2951" s="607" t="s">
        <v>151</v>
      </c>
      <c r="G2951" s="608" t="s">
        <v>147</v>
      </c>
      <c r="H2951" s="342" t="s">
        <v>1208</v>
      </c>
      <c r="I2951" s="609" t="s">
        <v>2714</v>
      </c>
      <c r="J2951" s="607" t="s">
        <v>2644</v>
      </c>
      <c r="K2951" s="610">
        <v>42177.42465277778</v>
      </c>
      <c r="L2951" s="611">
        <v>42705</v>
      </c>
      <c r="M2951" s="306" t="s">
        <v>3435</v>
      </c>
      <c r="N2951" s="612">
        <v>36</v>
      </c>
      <c r="O2951" s="298"/>
      <c r="P2951" s="298"/>
    </row>
    <row r="2952" spans="2:16" ht="12.75">
      <c r="B2952" s="613" t="s">
        <v>534</v>
      </c>
      <c r="C2952" s="314" t="s">
        <v>1709</v>
      </c>
      <c r="D2952" s="613" t="s">
        <v>1710</v>
      </c>
      <c r="E2952" s="314" t="s">
        <v>1711</v>
      </c>
      <c r="F2952" s="607" t="s">
        <v>151</v>
      </c>
      <c r="G2952" s="608" t="s">
        <v>147</v>
      </c>
      <c r="H2952" s="342" t="s">
        <v>1208</v>
      </c>
      <c r="I2952" s="609" t="s">
        <v>2714</v>
      </c>
      <c r="J2952" s="607" t="s">
        <v>2633</v>
      </c>
      <c r="K2952" s="610">
        <v>42177.42465277778</v>
      </c>
      <c r="L2952" s="611">
        <v>42736</v>
      </c>
      <c r="M2952" s="306" t="s">
        <v>3435</v>
      </c>
      <c r="N2952" s="612">
        <v>41</v>
      </c>
      <c r="O2952" s="298"/>
      <c r="P2952" s="298"/>
    </row>
    <row r="2953" spans="2:16" ht="12.75">
      <c r="B2953" s="613" t="s">
        <v>534</v>
      </c>
      <c r="C2953" s="314" t="s">
        <v>1709</v>
      </c>
      <c r="D2953" s="613" t="s">
        <v>1710</v>
      </c>
      <c r="E2953" s="314" t="s">
        <v>1711</v>
      </c>
      <c r="F2953" s="607" t="s">
        <v>151</v>
      </c>
      <c r="G2953" s="608" t="s">
        <v>147</v>
      </c>
      <c r="H2953" s="342" t="s">
        <v>1208</v>
      </c>
      <c r="I2953" s="609" t="s">
        <v>2714</v>
      </c>
      <c r="J2953" s="607" t="s">
        <v>2634</v>
      </c>
      <c r="K2953" s="610">
        <v>42177.42465277778</v>
      </c>
      <c r="L2953" s="611">
        <v>42767</v>
      </c>
      <c r="M2953" s="306" t="s">
        <v>3435</v>
      </c>
      <c r="N2953" s="612">
        <v>59</v>
      </c>
      <c r="O2953" s="298"/>
      <c r="P2953" s="298"/>
    </row>
    <row r="2954" spans="2:16" ht="12.75">
      <c r="B2954" s="613" t="s">
        <v>534</v>
      </c>
      <c r="C2954" s="314" t="s">
        <v>1709</v>
      </c>
      <c r="D2954" s="613" t="s">
        <v>1710</v>
      </c>
      <c r="E2954" s="314" t="s">
        <v>1711</v>
      </c>
      <c r="F2954" s="607" t="s">
        <v>151</v>
      </c>
      <c r="G2954" s="608" t="s">
        <v>147</v>
      </c>
      <c r="H2954" s="342" t="s">
        <v>1208</v>
      </c>
      <c r="I2954" s="609" t="s">
        <v>2714</v>
      </c>
      <c r="J2954" s="607" t="s">
        <v>2635</v>
      </c>
      <c r="K2954" s="610">
        <v>42177.42465277778</v>
      </c>
      <c r="L2954" s="611">
        <v>42795</v>
      </c>
      <c r="M2954" s="306" t="s">
        <v>3435</v>
      </c>
      <c r="N2954" s="612">
        <v>24</v>
      </c>
      <c r="O2954" s="298"/>
      <c r="P2954" s="298"/>
    </row>
    <row r="2955" spans="2:16" ht="12.75">
      <c r="B2955" s="613" t="s">
        <v>534</v>
      </c>
      <c r="C2955" s="314" t="s">
        <v>1709</v>
      </c>
      <c r="D2955" s="613" t="s">
        <v>1710</v>
      </c>
      <c r="E2955" s="314" t="s">
        <v>1711</v>
      </c>
      <c r="F2955" s="607" t="s">
        <v>151</v>
      </c>
      <c r="G2955" s="608" t="s">
        <v>147</v>
      </c>
      <c r="H2955" s="342" t="s">
        <v>1208</v>
      </c>
      <c r="I2955" s="609" t="s">
        <v>2714</v>
      </c>
      <c r="J2955" s="607" t="s">
        <v>2636</v>
      </c>
      <c r="K2955" s="610">
        <v>42177.42465277778</v>
      </c>
      <c r="L2955" s="611">
        <v>42826</v>
      </c>
      <c r="M2955" s="306" t="s">
        <v>3435</v>
      </c>
      <c r="N2955" s="612">
        <v>49</v>
      </c>
      <c r="O2955" s="298"/>
      <c r="P2955" s="298"/>
    </row>
    <row r="2956" spans="2:16" ht="12.75">
      <c r="B2956" s="613" t="s">
        <v>534</v>
      </c>
      <c r="C2956" s="314" t="s">
        <v>1709</v>
      </c>
      <c r="D2956" s="613" t="s">
        <v>1710</v>
      </c>
      <c r="E2956" s="314" t="s">
        <v>1711</v>
      </c>
      <c r="F2956" s="607" t="s">
        <v>151</v>
      </c>
      <c r="G2956" s="608" t="s">
        <v>147</v>
      </c>
      <c r="H2956" s="342" t="s">
        <v>1208</v>
      </c>
      <c r="I2956" s="609" t="s">
        <v>2714</v>
      </c>
      <c r="J2956" s="607" t="s">
        <v>2637</v>
      </c>
      <c r="K2956" s="610">
        <v>42177.42465277778</v>
      </c>
      <c r="L2956" s="611">
        <v>42856</v>
      </c>
      <c r="M2956" s="306" t="s">
        <v>3435</v>
      </c>
      <c r="N2956" s="612">
        <v>49</v>
      </c>
      <c r="O2956" s="298"/>
      <c r="P2956" s="298"/>
    </row>
    <row r="2957" spans="2:16" ht="12.75">
      <c r="B2957" s="613" t="s">
        <v>534</v>
      </c>
      <c r="C2957" s="314" t="s">
        <v>1709</v>
      </c>
      <c r="D2957" s="613" t="s">
        <v>1710</v>
      </c>
      <c r="E2957" s="314" t="s">
        <v>1711</v>
      </c>
      <c r="F2957" s="607" t="s">
        <v>151</v>
      </c>
      <c r="G2957" s="608" t="s">
        <v>147</v>
      </c>
      <c r="H2957" s="342" t="s">
        <v>1208</v>
      </c>
      <c r="I2957" s="609" t="s">
        <v>2714</v>
      </c>
      <c r="J2957" s="607" t="s">
        <v>2638</v>
      </c>
      <c r="K2957" s="610">
        <v>42177.42465277778</v>
      </c>
      <c r="L2957" s="611">
        <v>42887</v>
      </c>
      <c r="M2957" s="306" t="s">
        <v>3435</v>
      </c>
      <c r="N2957" s="612">
        <v>36</v>
      </c>
      <c r="O2957" s="298"/>
      <c r="P2957" s="298"/>
    </row>
    <row r="2958" spans="2:16" ht="12.75">
      <c r="B2958" s="613" t="s">
        <v>534</v>
      </c>
      <c r="C2958" s="314" t="s">
        <v>1709</v>
      </c>
      <c r="D2958" s="613" t="s">
        <v>1710</v>
      </c>
      <c r="E2958" s="314" t="s">
        <v>1711</v>
      </c>
      <c r="F2958" s="607" t="s">
        <v>151</v>
      </c>
      <c r="G2958" s="608" t="s">
        <v>147</v>
      </c>
      <c r="H2958" s="342" t="s">
        <v>1208</v>
      </c>
      <c r="I2958" s="609" t="s">
        <v>2714</v>
      </c>
      <c r="J2958" s="607" t="s">
        <v>2639</v>
      </c>
      <c r="K2958" s="610">
        <v>42177.42465277778</v>
      </c>
      <c r="L2958" s="611">
        <v>42917</v>
      </c>
      <c r="M2958" s="306" t="s">
        <v>3435</v>
      </c>
      <c r="N2958" s="612">
        <v>32</v>
      </c>
      <c r="O2958" s="298"/>
      <c r="P2958" s="298"/>
    </row>
    <row r="2959" spans="2:16" ht="12.75">
      <c r="B2959" s="613" t="s">
        <v>534</v>
      </c>
      <c r="C2959" s="314" t="s">
        <v>1709</v>
      </c>
      <c r="D2959" s="613" t="s">
        <v>1710</v>
      </c>
      <c r="E2959" s="314" t="s">
        <v>1711</v>
      </c>
      <c r="F2959" s="607" t="s">
        <v>151</v>
      </c>
      <c r="G2959" s="608" t="s">
        <v>147</v>
      </c>
      <c r="H2959" s="342" t="s">
        <v>1208</v>
      </c>
      <c r="I2959" s="609" t="s">
        <v>2714</v>
      </c>
      <c r="J2959" s="607" t="s">
        <v>2640</v>
      </c>
      <c r="K2959" s="610">
        <v>42177.42465277778</v>
      </c>
      <c r="L2959" s="611">
        <v>42948</v>
      </c>
      <c r="M2959" s="306" t="s">
        <v>3435</v>
      </c>
      <c r="N2959" s="612">
        <v>30</v>
      </c>
      <c r="O2959" s="298"/>
      <c r="P2959" s="298"/>
    </row>
    <row r="2960" spans="2:16" ht="12.75">
      <c r="B2960" s="613" t="s">
        <v>534</v>
      </c>
      <c r="C2960" s="314" t="s">
        <v>1709</v>
      </c>
      <c r="D2960" s="613" t="s">
        <v>1710</v>
      </c>
      <c r="E2960" s="314" t="s">
        <v>1711</v>
      </c>
      <c r="F2960" s="607" t="s">
        <v>151</v>
      </c>
      <c r="G2960" s="608" t="s">
        <v>147</v>
      </c>
      <c r="H2960" s="342" t="s">
        <v>1208</v>
      </c>
      <c r="I2960" s="609" t="s">
        <v>2714</v>
      </c>
      <c r="J2960" s="607" t="s">
        <v>2641</v>
      </c>
      <c r="K2960" s="610">
        <v>42177.42465277778</v>
      </c>
      <c r="L2960" s="611">
        <v>42979</v>
      </c>
      <c r="M2960" s="306" t="s">
        <v>3435</v>
      </c>
      <c r="N2960" s="612">
        <v>32</v>
      </c>
      <c r="O2960" s="298"/>
      <c r="P2960" s="298"/>
    </row>
    <row r="2961" spans="2:16" ht="12.75">
      <c r="B2961" s="613" t="s">
        <v>534</v>
      </c>
      <c r="C2961" s="314" t="s">
        <v>1709</v>
      </c>
      <c r="D2961" s="613" t="s">
        <v>1710</v>
      </c>
      <c r="E2961" s="314" t="s">
        <v>1711</v>
      </c>
      <c r="F2961" s="607" t="s">
        <v>151</v>
      </c>
      <c r="G2961" s="608" t="s">
        <v>147</v>
      </c>
      <c r="H2961" s="342" t="s">
        <v>1208</v>
      </c>
      <c r="I2961" s="609" t="s">
        <v>2714</v>
      </c>
      <c r="J2961" s="607" t="s">
        <v>2642</v>
      </c>
      <c r="K2961" s="610">
        <v>42177.424664351849</v>
      </c>
      <c r="L2961" s="611">
        <v>43009</v>
      </c>
      <c r="M2961" s="306" t="s">
        <v>3435</v>
      </c>
      <c r="N2961" s="612">
        <v>32</v>
      </c>
      <c r="O2961" s="298"/>
      <c r="P2961" s="298"/>
    </row>
    <row r="2962" spans="2:16" ht="12.75">
      <c r="B2962" s="613" t="s">
        <v>534</v>
      </c>
      <c r="C2962" s="314" t="s">
        <v>1709</v>
      </c>
      <c r="D2962" s="613" t="s">
        <v>1710</v>
      </c>
      <c r="E2962" s="314" t="s">
        <v>1711</v>
      </c>
      <c r="F2962" s="607" t="s">
        <v>151</v>
      </c>
      <c r="G2962" s="608" t="s">
        <v>147</v>
      </c>
      <c r="H2962" s="342" t="s">
        <v>1208</v>
      </c>
      <c r="I2962" s="609" t="s">
        <v>2714</v>
      </c>
      <c r="J2962" s="607" t="s">
        <v>2643</v>
      </c>
      <c r="K2962" s="610">
        <v>42177.424664351849</v>
      </c>
      <c r="L2962" s="611">
        <v>43040</v>
      </c>
      <c r="M2962" s="306" t="s">
        <v>3435</v>
      </c>
      <c r="N2962" s="612">
        <v>63</v>
      </c>
      <c r="O2962" s="298"/>
      <c r="P2962" s="298"/>
    </row>
    <row r="2963" spans="2:16" ht="12.75">
      <c r="B2963" s="613" t="s">
        <v>503</v>
      </c>
      <c r="C2963" s="314" t="s">
        <v>1712</v>
      </c>
      <c r="D2963" s="613" t="s">
        <v>1713</v>
      </c>
      <c r="E2963" s="314" t="s">
        <v>1714</v>
      </c>
      <c r="F2963" s="607" t="s">
        <v>151</v>
      </c>
      <c r="G2963" s="608" t="s">
        <v>147</v>
      </c>
      <c r="H2963" s="342" t="s">
        <v>1208</v>
      </c>
      <c r="I2963" s="609" t="s">
        <v>2714</v>
      </c>
      <c r="J2963" s="607" t="s">
        <v>2644</v>
      </c>
      <c r="K2963" s="610">
        <v>42177.42465277778</v>
      </c>
      <c r="L2963" s="611">
        <v>42705</v>
      </c>
      <c r="M2963" s="306" t="s">
        <v>3435</v>
      </c>
      <c r="N2963" s="612">
        <v>14</v>
      </c>
      <c r="O2963" s="298"/>
      <c r="P2963" s="298"/>
    </row>
    <row r="2964" spans="2:16" ht="12.75">
      <c r="B2964" s="613" t="s">
        <v>503</v>
      </c>
      <c r="C2964" s="314" t="s">
        <v>1712</v>
      </c>
      <c r="D2964" s="613" t="s">
        <v>1713</v>
      </c>
      <c r="E2964" s="314" t="s">
        <v>1714</v>
      </c>
      <c r="F2964" s="607" t="s">
        <v>151</v>
      </c>
      <c r="G2964" s="608" t="s">
        <v>147</v>
      </c>
      <c r="H2964" s="342" t="s">
        <v>1208</v>
      </c>
      <c r="I2964" s="609" t="s">
        <v>2714</v>
      </c>
      <c r="J2964" s="607" t="s">
        <v>2633</v>
      </c>
      <c r="K2964" s="610">
        <v>42177.42465277778</v>
      </c>
      <c r="L2964" s="611">
        <v>42736</v>
      </c>
      <c r="M2964" s="306" t="s">
        <v>3435</v>
      </c>
      <c r="N2964" s="612">
        <v>10</v>
      </c>
      <c r="O2964" s="298"/>
      <c r="P2964" s="298"/>
    </row>
    <row r="2965" spans="2:16" ht="12.75">
      <c r="B2965" s="613" t="s">
        <v>503</v>
      </c>
      <c r="C2965" s="314" t="s">
        <v>1712</v>
      </c>
      <c r="D2965" s="613" t="s">
        <v>1713</v>
      </c>
      <c r="E2965" s="314" t="s">
        <v>1714</v>
      </c>
      <c r="F2965" s="607" t="s">
        <v>151</v>
      </c>
      <c r="G2965" s="608" t="s">
        <v>147</v>
      </c>
      <c r="H2965" s="342" t="s">
        <v>1208</v>
      </c>
      <c r="I2965" s="609" t="s">
        <v>2714</v>
      </c>
      <c r="J2965" s="607" t="s">
        <v>2634</v>
      </c>
      <c r="K2965" s="610">
        <v>42177.42465277778</v>
      </c>
      <c r="L2965" s="611">
        <v>42767</v>
      </c>
      <c r="M2965" s="306" t="s">
        <v>3435</v>
      </c>
      <c r="N2965" s="612">
        <v>12</v>
      </c>
      <c r="O2965" s="298"/>
      <c r="P2965" s="298"/>
    </row>
    <row r="2966" spans="2:16" ht="12.75">
      <c r="B2966" s="613" t="s">
        <v>503</v>
      </c>
      <c r="C2966" s="314" t="s">
        <v>1712</v>
      </c>
      <c r="D2966" s="613" t="s">
        <v>1713</v>
      </c>
      <c r="E2966" s="314" t="s">
        <v>1714</v>
      </c>
      <c r="F2966" s="607" t="s">
        <v>151</v>
      </c>
      <c r="G2966" s="608" t="s">
        <v>147</v>
      </c>
      <c r="H2966" s="342" t="s">
        <v>1208</v>
      </c>
      <c r="I2966" s="609" t="s">
        <v>2714</v>
      </c>
      <c r="J2966" s="607" t="s">
        <v>2635</v>
      </c>
      <c r="K2966" s="610">
        <v>42177.42465277778</v>
      </c>
      <c r="L2966" s="611">
        <v>42795</v>
      </c>
      <c r="M2966" s="306" t="s">
        <v>3435</v>
      </c>
      <c r="N2966" s="612">
        <v>18</v>
      </c>
      <c r="O2966" s="298"/>
      <c r="P2966" s="298"/>
    </row>
    <row r="2967" spans="2:16" ht="12.75">
      <c r="B2967" s="613" t="s">
        <v>503</v>
      </c>
      <c r="C2967" s="314" t="s">
        <v>1712</v>
      </c>
      <c r="D2967" s="613" t="s">
        <v>1713</v>
      </c>
      <c r="E2967" s="314" t="s">
        <v>1714</v>
      </c>
      <c r="F2967" s="607" t="s">
        <v>151</v>
      </c>
      <c r="G2967" s="608" t="s">
        <v>147</v>
      </c>
      <c r="H2967" s="342" t="s">
        <v>1208</v>
      </c>
      <c r="I2967" s="609" t="s">
        <v>2714</v>
      </c>
      <c r="J2967" s="607" t="s">
        <v>2636</v>
      </c>
      <c r="K2967" s="610">
        <v>42177.42465277778</v>
      </c>
      <c r="L2967" s="611">
        <v>42826</v>
      </c>
      <c r="M2967" s="306" t="s">
        <v>3435</v>
      </c>
      <c r="N2967" s="612">
        <v>28</v>
      </c>
      <c r="O2967" s="298"/>
      <c r="P2967" s="298"/>
    </row>
    <row r="2968" spans="2:16" ht="12.75">
      <c r="B2968" s="613" t="s">
        <v>503</v>
      </c>
      <c r="C2968" s="314" t="s">
        <v>1712</v>
      </c>
      <c r="D2968" s="613" t="s">
        <v>1713</v>
      </c>
      <c r="E2968" s="314" t="s">
        <v>1714</v>
      </c>
      <c r="F2968" s="607" t="s">
        <v>151</v>
      </c>
      <c r="G2968" s="608" t="s">
        <v>147</v>
      </c>
      <c r="H2968" s="342" t="s">
        <v>1208</v>
      </c>
      <c r="I2968" s="609" t="s">
        <v>2714</v>
      </c>
      <c r="J2968" s="607" t="s">
        <v>2637</v>
      </c>
      <c r="K2968" s="610">
        <v>42177.42465277778</v>
      </c>
      <c r="L2968" s="611">
        <v>42856</v>
      </c>
      <c r="M2968" s="306" t="s">
        <v>3435</v>
      </c>
      <c r="N2968" s="612">
        <v>30</v>
      </c>
      <c r="O2968" s="298"/>
      <c r="P2968" s="298"/>
    </row>
    <row r="2969" spans="2:16" ht="12.75">
      <c r="B2969" s="613" t="s">
        <v>503</v>
      </c>
      <c r="C2969" s="314" t="s">
        <v>1712</v>
      </c>
      <c r="D2969" s="613" t="s">
        <v>1713</v>
      </c>
      <c r="E2969" s="314" t="s">
        <v>1714</v>
      </c>
      <c r="F2969" s="607" t="s">
        <v>151</v>
      </c>
      <c r="G2969" s="608" t="s">
        <v>147</v>
      </c>
      <c r="H2969" s="342" t="s">
        <v>1208</v>
      </c>
      <c r="I2969" s="609" t="s">
        <v>2714</v>
      </c>
      <c r="J2969" s="607" t="s">
        <v>2638</v>
      </c>
      <c r="K2969" s="610">
        <v>42177.42465277778</v>
      </c>
      <c r="L2969" s="611">
        <v>42887</v>
      </c>
      <c r="M2969" s="306" t="s">
        <v>3435</v>
      </c>
      <c r="N2969" s="612">
        <v>35</v>
      </c>
      <c r="O2969" s="298"/>
      <c r="P2969" s="298"/>
    </row>
    <row r="2970" spans="2:16" ht="12.75">
      <c r="B2970" s="613" t="s">
        <v>503</v>
      </c>
      <c r="C2970" s="314" t="s">
        <v>1712</v>
      </c>
      <c r="D2970" s="613" t="s">
        <v>1713</v>
      </c>
      <c r="E2970" s="314" t="s">
        <v>1714</v>
      </c>
      <c r="F2970" s="607" t="s">
        <v>151</v>
      </c>
      <c r="G2970" s="608" t="s">
        <v>147</v>
      </c>
      <c r="H2970" s="342" t="s">
        <v>1208</v>
      </c>
      <c r="I2970" s="609" t="s">
        <v>2714</v>
      </c>
      <c r="J2970" s="607" t="s">
        <v>2639</v>
      </c>
      <c r="K2970" s="610">
        <v>42177.42465277778</v>
      </c>
      <c r="L2970" s="611">
        <v>42917</v>
      </c>
      <c r="M2970" s="306" t="s">
        <v>3435</v>
      </c>
      <c r="N2970" s="612">
        <v>32</v>
      </c>
      <c r="O2970" s="298"/>
      <c r="P2970" s="298"/>
    </row>
    <row r="2971" spans="2:16" ht="12.75">
      <c r="B2971" s="613" t="s">
        <v>503</v>
      </c>
      <c r="C2971" s="314" t="s">
        <v>1712</v>
      </c>
      <c r="D2971" s="613" t="s">
        <v>1713</v>
      </c>
      <c r="E2971" s="314" t="s">
        <v>1714</v>
      </c>
      <c r="F2971" s="607" t="s">
        <v>151</v>
      </c>
      <c r="G2971" s="608" t="s">
        <v>147</v>
      </c>
      <c r="H2971" s="342" t="s">
        <v>1208</v>
      </c>
      <c r="I2971" s="609" t="s">
        <v>2714</v>
      </c>
      <c r="J2971" s="607" t="s">
        <v>2640</v>
      </c>
      <c r="K2971" s="610">
        <v>42177.42465277778</v>
      </c>
      <c r="L2971" s="611">
        <v>42948</v>
      </c>
      <c r="M2971" s="306" t="s">
        <v>3435</v>
      </c>
      <c r="N2971" s="612">
        <v>22</v>
      </c>
      <c r="O2971" s="298"/>
      <c r="P2971" s="298"/>
    </row>
    <row r="2972" spans="2:16" ht="12.75">
      <c r="B2972" s="613" t="s">
        <v>503</v>
      </c>
      <c r="C2972" s="314" t="s">
        <v>1712</v>
      </c>
      <c r="D2972" s="613" t="s">
        <v>1713</v>
      </c>
      <c r="E2972" s="314" t="s">
        <v>1714</v>
      </c>
      <c r="F2972" s="607" t="s">
        <v>151</v>
      </c>
      <c r="G2972" s="608" t="s">
        <v>147</v>
      </c>
      <c r="H2972" s="342" t="s">
        <v>1208</v>
      </c>
      <c r="I2972" s="609" t="s">
        <v>2714</v>
      </c>
      <c r="J2972" s="607" t="s">
        <v>2641</v>
      </c>
      <c r="K2972" s="610">
        <v>42177.42465277778</v>
      </c>
      <c r="L2972" s="611">
        <v>42979</v>
      </c>
      <c r="M2972" s="306" t="s">
        <v>3435</v>
      </c>
      <c r="N2972" s="612">
        <v>14</v>
      </c>
      <c r="O2972" s="298"/>
      <c r="P2972" s="298"/>
    </row>
    <row r="2973" spans="2:16" ht="12.75">
      <c r="B2973" s="613" t="s">
        <v>503</v>
      </c>
      <c r="C2973" s="314" t="s">
        <v>1712</v>
      </c>
      <c r="D2973" s="613" t="s">
        <v>1713</v>
      </c>
      <c r="E2973" s="314" t="s">
        <v>1714</v>
      </c>
      <c r="F2973" s="607" t="s">
        <v>151</v>
      </c>
      <c r="G2973" s="608" t="s">
        <v>147</v>
      </c>
      <c r="H2973" s="342" t="s">
        <v>1208</v>
      </c>
      <c r="I2973" s="609" t="s">
        <v>2714</v>
      </c>
      <c r="J2973" s="607" t="s">
        <v>2642</v>
      </c>
      <c r="K2973" s="610">
        <v>42177.424664351849</v>
      </c>
      <c r="L2973" s="611">
        <v>43009</v>
      </c>
      <c r="M2973" s="306" t="s">
        <v>3435</v>
      </c>
      <c r="N2973" s="612">
        <v>13</v>
      </c>
      <c r="O2973" s="298"/>
      <c r="P2973" s="298"/>
    </row>
    <row r="2974" spans="2:16" ht="12.75">
      <c r="B2974" s="613" t="s">
        <v>503</v>
      </c>
      <c r="C2974" s="314" t="s">
        <v>1712</v>
      </c>
      <c r="D2974" s="613" t="s">
        <v>1713</v>
      </c>
      <c r="E2974" s="314" t="s">
        <v>1714</v>
      </c>
      <c r="F2974" s="607" t="s">
        <v>151</v>
      </c>
      <c r="G2974" s="608" t="s">
        <v>147</v>
      </c>
      <c r="H2974" s="342" t="s">
        <v>1208</v>
      </c>
      <c r="I2974" s="609" t="s">
        <v>2714</v>
      </c>
      <c r="J2974" s="607" t="s">
        <v>2643</v>
      </c>
      <c r="K2974" s="610">
        <v>42177.424664351849</v>
      </c>
      <c r="L2974" s="611">
        <v>43040</v>
      </c>
      <c r="M2974" s="306" t="s">
        <v>3435</v>
      </c>
      <c r="N2974" s="612">
        <v>13</v>
      </c>
      <c r="O2974" s="298"/>
      <c r="P2974" s="298"/>
    </row>
    <row r="2975" spans="2:16" ht="12.75">
      <c r="B2975" s="613" t="s">
        <v>764</v>
      </c>
      <c r="C2975" s="314" t="s">
        <v>2450</v>
      </c>
      <c r="D2975" s="613" t="s">
        <v>2451</v>
      </c>
      <c r="E2975" s="314" t="s">
        <v>2452</v>
      </c>
      <c r="F2975" s="607" t="s">
        <v>150</v>
      </c>
      <c r="G2975" s="608">
        <v>2012</v>
      </c>
      <c r="H2975" s="342" t="s">
        <v>1208</v>
      </c>
      <c r="I2975" s="609" t="s">
        <v>2714</v>
      </c>
      <c r="J2975" s="607" t="s">
        <v>2644</v>
      </c>
      <c r="K2975" s="610">
        <v>42177.42465277778</v>
      </c>
      <c r="L2975" s="611">
        <v>42705</v>
      </c>
      <c r="M2975" s="306" t="s">
        <v>3435</v>
      </c>
      <c r="N2975" s="612">
        <v>675</v>
      </c>
      <c r="O2975" s="298"/>
      <c r="P2975" s="298"/>
    </row>
    <row r="2976" spans="2:16" ht="12.75">
      <c r="B2976" s="613" t="s">
        <v>764</v>
      </c>
      <c r="C2976" s="314" t="s">
        <v>2450</v>
      </c>
      <c r="D2976" s="613" t="s">
        <v>2451</v>
      </c>
      <c r="E2976" s="314" t="s">
        <v>2452</v>
      </c>
      <c r="F2976" s="607" t="s">
        <v>150</v>
      </c>
      <c r="G2976" s="608">
        <v>2012</v>
      </c>
      <c r="H2976" s="342" t="s">
        <v>1208</v>
      </c>
      <c r="I2976" s="609" t="s">
        <v>2714</v>
      </c>
      <c r="J2976" s="607" t="s">
        <v>2633</v>
      </c>
      <c r="K2976" s="610">
        <v>42177.42465277778</v>
      </c>
      <c r="L2976" s="611">
        <v>42736</v>
      </c>
      <c r="M2976" s="306" t="s">
        <v>3435</v>
      </c>
      <c r="N2976" s="612">
        <v>1318</v>
      </c>
      <c r="O2976" s="298"/>
      <c r="P2976" s="298"/>
    </row>
    <row r="2977" spans="2:16" ht="12.75">
      <c r="B2977" s="613" t="s">
        <v>764</v>
      </c>
      <c r="C2977" s="314" t="s">
        <v>2450</v>
      </c>
      <c r="D2977" s="613" t="s">
        <v>2451</v>
      </c>
      <c r="E2977" s="314" t="s">
        <v>2452</v>
      </c>
      <c r="F2977" s="607" t="s">
        <v>150</v>
      </c>
      <c r="G2977" s="608">
        <v>2012</v>
      </c>
      <c r="H2977" s="342" t="s">
        <v>1208</v>
      </c>
      <c r="I2977" s="609" t="s">
        <v>2714</v>
      </c>
      <c r="J2977" s="607" t="s">
        <v>2634</v>
      </c>
      <c r="K2977" s="610">
        <v>42177.42465277778</v>
      </c>
      <c r="L2977" s="611">
        <v>42767</v>
      </c>
      <c r="M2977" s="306" t="s">
        <v>3435</v>
      </c>
      <c r="N2977" s="612">
        <v>1161</v>
      </c>
      <c r="O2977" s="298"/>
      <c r="P2977" s="298"/>
    </row>
    <row r="2978" spans="2:16" ht="12.75">
      <c r="B2978" s="613" t="s">
        <v>764</v>
      </c>
      <c r="C2978" s="314" t="s">
        <v>2450</v>
      </c>
      <c r="D2978" s="613" t="s">
        <v>2451</v>
      </c>
      <c r="E2978" s="314" t="s">
        <v>2452</v>
      </c>
      <c r="F2978" s="607" t="s">
        <v>150</v>
      </c>
      <c r="G2978" s="608">
        <v>2012</v>
      </c>
      <c r="H2978" s="342" t="s">
        <v>1208</v>
      </c>
      <c r="I2978" s="609" t="s">
        <v>2714</v>
      </c>
      <c r="J2978" s="607" t="s">
        <v>2635</v>
      </c>
      <c r="K2978" s="610">
        <v>42177.42465277778</v>
      </c>
      <c r="L2978" s="611">
        <v>42795</v>
      </c>
      <c r="M2978" s="306" t="s">
        <v>3435</v>
      </c>
      <c r="N2978" s="612">
        <v>1668</v>
      </c>
      <c r="O2978" s="298"/>
      <c r="P2978" s="298"/>
    </row>
    <row r="2979" spans="2:16" ht="12.75">
      <c r="B2979" s="613" t="s">
        <v>764</v>
      </c>
      <c r="C2979" s="314" t="s">
        <v>2450</v>
      </c>
      <c r="D2979" s="613" t="s">
        <v>2451</v>
      </c>
      <c r="E2979" s="314" t="s">
        <v>2452</v>
      </c>
      <c r="F2979" s="607" t="s">
        <v>150</v>
      </c>
      <c r="G2979" s="608">
        <v>2012</v>
      </c>
      <c r="H2979" s="342" t="s">
        <v>1208</v>
      </c>
      <c r="I2979" s="609" t="s">
        <v>2714</v>
      </c>
      <c r="J2979" s="607" t="s">
        <v>2636</v>
      </c>
      <c r="K2979" s="610">
        <v>42177.42465277778</v>
      </c>
      <c r="L2979" s="611">
        <v>42826</v>
      </c>
      <c r="M2979" s="306" t="s">
        <v>3435</v>
      </c>
      <c r="N2979" s="612">
        <v>1693</v>
      </c>
      <c r="O2979" s="298"/>
      <c r="P2979" s="298"/>
    </row>
    <row r="2980" spans="2:16" ht="12.75">
      <c r="B2980" s="613" t="s">
        <v>764</v>
      </c>
      <c r="C2980" s="314" t="s">
        <v>2450</v>
      </c>
      <c r="D2980" s="613" t="s">
        <v>2451</v>
      </c>
      <c r="E2980" s="314" t="s">
        <v>2452</v>
      </c>
      <c r="F2980" s="607" t="s">
        <v>150</v>
      </c>
      <c r="G2980" s="608">
        <v>2012</v>
      </c>
      <c r="H2980" s="342" t="s">
        <v>1208</v>
      </c>
      <c r="I2980" s="609" t="s">
        <v>2714</v>
      </c>
      <c r="J2980" s="607" t="s">
        <v>2637</v>
      </c>
      <c r="K2980" s="610">
        <v>42177.42465277778</v>
      </c>
      <c r="L2980" s="611">
        <v>42856</v>
      </c>
      <c r="M2980" s="306" t="s">
        <v>3435</v>
      </c>
      <c r="N2980" s="612">
        <v>2088</v>
      </c>
      <c r="O2980" s="298"/>
      <c r="P2980" s="298"/>
    </row>
    <row r="2981" spans="2:16" ht="12.75">
      <c r="B2981" s="613" t="s">
        <v>764</v>
      </c>
      <c r="C2981" s="314" t="s">
        <v>2450</v>
      </c>
      <c r="D2981" s="613" t="s">
        <v>2451</v>
      </c>
      <c r="E2981" s="314" t="s">
        <v>2452</v>
      </c>
      <c r="F2981" s="607" t="s">
        <v>150</v>
      </c>
      <c r="G2981" s="608">
        <v>2012</v>
      </c>
      <c r="H2981" s="342" t="s">
        <v>1208</v>
      </c>
      <c r="I2981" s="609" t="s">
        <v>2714</v>
      </c>
      <c r="J2981" s="607" t="s">
        <v>2638</v>
      </c>
      <c r="K2981" s="610">
        <v>42177.42465277778</v>
      </c>
      <c r="L2981" s="611">
        <v>42887</v>
      </c>
      <c r="M2981" s="306" t="s">
        <v>3435</v>
      </c>
      <c r="N2981" s="612">
        <v>952</v>
      </c>
      <c r="O2981" s="298"/>
      <c r="P2981" s="298"/>
    </row>
    <row r="2982" spans="2:16" ht="12.75">
      <c r="B2982" s="613" t="s">
        <v>764</v>
      </c>
      <c r="C2982" s="314" t="s">
        <v>2450</v>
      </c>
      <c r="D2982" s="613" t="s">
        <v>2451</v>
      </c>
      <c r="E2982" s="314" t="s">
        <v>2452</v>
      </c>
      <c r="F2982" s="607" t="s">
        <v>150</v>
      </c>
      <c r="G2982" s="608">
        <v>2012</v>
      </c>
      <c r="H2982" s="342" t="s">
        <v>1208</v>
      </c>
      <c r="I2982" s="609" t="s">
        <v>2714</v>
      </c>
      <c r="J2982" s="607" t="s">
        <v>2639</v>
      </c>
      <c r="K2982" s="610">
        <v>42177.42465277778</v>
      </c>
      <c r="L2982" s="611">
        <v>42917</v>
      </c>
      <c r="M2982" s="306" t="s">
        <v>3435</v>
      </c>
      <c r="N2982" s="612">
        <v>869</v>
      </c>
      <c r="O2982" s="298"/>
      <c r="P2982" s="298"/>
    </row>
    <row r="2983" spans="2:16" ht="12.75">
      <c r="B2983" s="613" t="s">
        <v>764</v>
      </c>
      <c r="C2983" s="314" t="s">
        <v>2450</v>
      </c>
      <c r="D2983" s="613" t="s">
        <v>2451</v>
      </c>
      <c r="E2983" s="314" t="s">
        <v>2452</v>
      </c>
      <c r="F2983" s="607" t="s">
        <v>150</v>
      </c>
      <c r="G2983" s="608">
        <v>2012</v>
      </c>
      <c r="H2983" s="342" t="s">
        <v>1208</v>
      </c>
      <c r="I2983" s="609" t="s">
        <v>2714</v>
      </c>
      <c r="J2983" s="607" t="s">
        <v>2640</v>
      </c>
      <c r="K2983" s="610">
        <v>42177.42465277778</v>
      </c>
      <c r="L2983" s="611">
        <v>42948</v>
      </c>
      <c r="M2983" s="306" t="s">
        <v>3435</v>
      </c>
      <c r="N2983" s="612">
        <v>651</v>
      </c>
      <c r="O2983" s="298"/>
      <c r="P2983" s="298"/>
    </row>
    <row r="2984" spans="2:16" ht="12.75">
      <c r="B2984" s="613" t="s">
        <v>764</v>
      </c>
      <c r="C2984" s="314" t="s">
        <v>2450</v>
      </c>
      <c r="D2984" s="613" t="s">
        <v>2451</v>
      </c>
      <c r="E2984" s="314" t="s">
        <v>2452</v>
      </c>
      <c r="F2984" s="607" t="s">
        <v>150</v>
      </c>
      <c r="G2984" s="608">
        <v>2012</v>
      </c>
      <c r="H2984" s="342" t="s">
        <v>1208</v>
      </c>
      <c r="I2984" s="609" t="s">
        <v>2714</v>
      </c>
      <c r="J2984" s="607" t="s">
        <v>2641</v>
      </c>
      <c r="K2984" s="610">
        <v>42177.42465277778</v>
      </c>
      <c r="L2984" s="611">
        <v>42979</v>
      </c>
      <c r="M2984" s="306" t="s">
        <v>3435</v>
      </c>
      <c r="N2984" s="612">
        <v>911</v>
      </c>
      <c r="O2984" s="298"/>
      <c r="P2984" s="298"/>
    </row>
    <row r="2985" spans="2:16" ht="12.75">
      <c r="B2985" s="613" t="s">
        <v>764</v>
      </c>
      <c r="C2985" s="314" t="s">
        <v>2450</v>
      </c>
      <c r="D2985" s="613" t="s">
        <v>2451</v>
      </c>
      <c r="E2985" s="314" t="s">
        <v>2452</v>
      </c>
      <c r="F2985" s="607" t="s">
        <v>150</v>
      </c>
      <c r="G2985" s="608">
        <v>2012</v>
      </c>
      <c r="H2985" s="342" t="s">
        <v>1208</v>
      </c>
      <c r="I2985" s="609" t="s">
        <v>2714</v>
      </c>
      <c r="J2985" s="607" t="s">
        <v>2642</v>
      </c>
      <c r="K2985" s="610">
        <v>42177.424664351849</v>
      </c>
      <c r="L2985" s="611">
        <v>43009</v>
      </c>
      <c r="M2985" s="306" t="s">
        <v>3435</v>
      </c>
      <c r="N2985" s="612">
        <v>950</v>
      </c>
      <c r="O2985" s="298"/>
      <c r="P2985" s="298"/>
    </row>
    <row r="2986" spans="2:16" ht="12.75">
      <c r="B2986" s="613" t="s">
        <v>764</v>
      </c>
      <c r="C2986" s="314" t="s">
        <v>2450</v>
      </c>
      <c r="D2986" s="613" t="s">
        <v>2451</v>
      </c>
      <c r="E2986" s="314" t="s">
        <v>2452</v>
      </c>
      <c r="F2986" s="607" t="s">
        <v>150</v>
      </c>
      <c r="G2986" s="608">
        <v>2012</v>
      </c>
      <c r="H2986" s="342" t="s">
        <v>1208</v>
      </c>
      <c r="I2986" s="609" t="s">
        <v>2714</v>
      </c>
      <c r="J2986" s="607" t="s">
        <v>2643</v>
      </c>
      <c r="K2986" s="610">
        <v>42177.424664351849</v>
      </c>
      <c r="L2986" s="611">
        <v>43040</v>
      </c>
      <c r="M2986" s="306" t="s">
        <v>3435</v>
      </c>
      <c r="N2986" s="612">
        <v>960</v>
      </c>
      <c r="O2986" s="298"/>
      <c r="P2986" s="298"/>
    </row>
    <row r="2987" spans="2:16" ht="12.75">
      <c r="B2987" s="613" t="s">
        <v>786</v>
      </c>
      <c r="C2987" s="314" t="s">
        <v>2453</v>
      </c>
      <c r="D2987" s="613" t="s">
        <v>2454</v>
      </c>
      <c r="E2987" s="314" t="s">
        <v>2455</v>
      </c>
      <c r="F2987" s="607" t="s">
        <v>150</v>
      </c>
      <c r="G2987" s="608">
        <v>2012</v>
      </c>
      <c r="H2987" s="342" t="s">
        <v>1208</v>
      </c>
      <c r="I2987" s="609" t="s">
        <v>2714</v>
      </c>
      <c r="J2987" s="607" t="s">
        <v>2644</v>
      </c>
      <c r="K2987" s="610">
        <v>42177.42465277778</v>
      </c>
      <c r="L2987" s="611">
        <v>42705</v>
      </c>
      <c r="M2987" s="306" t="s">
        <v>3435</v>
      </c>
      <c r="N2987" s="612">
        <v>2763</v>
      </c>
      <c r="O2987" s="298"/>
      <c r="P2987" s="298"/>
    </row>
    <row r="2988" spans="2:16" ht="12.75">
      <c r="B2988" s="613" t="s">
        <v>786</v>
      </c>
      <c r="C2988" s="314" t="s">
        <v>2453</v>
      </c>
      <c r="D2988" s="613" t="s">
        <v>2454</v>
      </c>
      <c r="E2988" s="314" t="s">
        <v>2455</v>
      </c>
      <c r="F2988" s="607" t="s">
        <v>150</v>
      </c>
      <c r="G2988" s="608">
        <v>2012</v>
      </c>
      <c r="H2988" s="342" t="s">
        <v>1208</v>
      </c>
      <c r="I2988" s="609" t="s">
        <v>2714</v>
      </c>
      <c r="J2988" s="607" t="s">
        <v>2633</v>
      </c>
      <c r="K2988" s="610">
        <v>42177.42465277778</v>
      </c>
      <c r="L2988" s="611">
        <v>42736</v>
      </c>
      <c r="M2988" s="306" t="s">
        <v>3435</v>
      </c>
      <c r="N2988" s="612">
        <v>4319</v>
      </c>
      <c r="O2988" s="298"/>
      <c r="P2988" s="298"/>
    </row>
    <row r="2989" spans="2:16" ht="12.75">
      <c r="B2989" s="613" t="s">
        <v>786</v>
      </c>
      <c r="C2989" s="314" t="s">
        <v>2453</v>
      </c>
      <c r="D2989" s="613" t="s">
        <v>2454</v>
      </c>
      <c r="E2989" s="314" t="s">
        <v>2455</v>
      </c>
      <c r="F2989" s="607" t="s">
        <v>150</v>
      </c>
      <c r="G2989" s="608">
        <v>2012</v>
      </c>
      <c r="H2989" s="342" t="s">
        <v>1208</v>
      </c>
      <c r="I2989" s="609" t="s">
        <v>2714</v>
      </c>
      <c r="J2989" s="607" t="s">
        <v>2634</v>
      </c>
      <c r="K2989" s="610">
        <v>42177.42465277778</v>
      </c>
      <c r="L2989" s="611">
        <v>42767</v>
      </c>
      <c r="M2989" s="306" t="s">
        <v>3435</v>
      </c>
      <c r="N2989" s="612">
        <v>3966</v>
      </c>
      <c r="O2989" s="298"/>
      <c r="P2989" s="298"/>
    </row>
    <row r="2990" spans="2:16" ht="12.75">
      <c r="B2990" s="613" t="s">
        <v>786</v>
      </c>
      <c r="C2990" s="314" t="s">
        <v>2453</v>
      </c>
      <c r="D2990" s="613" t="s">
        <v>2454</v>
      </c>
      <c r="E2990" s="314" t="s">
        <v>2455</v>
      </c>
      <c r="F2990" s="607" t="s">
        <v>150</v>
      </c>
      <c r="G2990" s="608">
        <v>2012</v>
      </c>
      <c r="H2990" s="342" t="s">
        <v>1208</v>
      </c>
      <c r="I2990" s="609" t="s">
        <v>2714</v>
      </c>
      <c r="J2990" s="607" t="s">
        <v>2635</v>
      </c>
      <c r="K2990" s="610">
        <v>42177.42465277778</v>
      </c>
      <c r="L2990" s="611">
        <v>42795</v>
      </c>
      <c r="M2990" s="306" t="s">
        <v>3435</v>
      </c>
      <c r="N2990" s="612">
        <v>4857</v>
      </c>
      <c r="O2990" s="298"/>
      <c r="P2990" s="298"/>
    </row>
    <row r="2991" spans="2:16" ht="12.75">
      <c r="B2991" s="613" t="s">
        <v>786</v>
      </c>
      <c r="C2991" s="314" t="s">
        <v>2453</v>
      </c>
      <c r="D2991" s="613" t="s">
        <v>2454</v>
      </c>
      <c r="E2991" s="314" t="s">
        <v>2455</v>
      </c>
      <c r="F2991" s="607" t="s">
        <v>150</v>
      </c>
      <c r="G2991" s="608">
        <v>2012</v>
      </c>
      <c r="H2991" s="342" t="s">
        <v>1208</v>
      </c>
      <c r="I2991" s="609" t="s">
        <v>2714</v>
      </c>
      <c r="J2991" s="607" t="s">
        <v>2636</v>
      </c>
      <c r="K2991" s="610">
        <v>42177.42465277778</v>
      </c>
      <c r="L2991" s="611">
        <v>42826</v>
      </c>
      <c r="M2991" s="306" t="s">
        <v>3435</v>
      </c>
      <c r="N2991" s="612">
        <v>6310</v>
      </c>
      <c r="O2991" s="298"/>
      <c r="P2991" s="298"/>
    </row>
    <row r="2992" spans="2:16" ht="12.75">
      <c r="B2992" s="613" t="s">
        <v>786</v>
      </c>
      <c r="C2992" s="314" t="s">
        <v>2453</v>
      </c>
      <c r="D2992" s="613" t="s">
        <v>2454</v>
      </c>
      <c r="E2992" s="314" t="s">
        <v>2455</v>
      </c>
      <c r="F2992" s="607" t="s">
        <v>150</v>
      </c>
      <c r="G2992" s="608">
        <v>2012</v>
      </c>
      <c r="H2992" s="342" t="s">
        <v>1208</v>
      </c>
      <c r="I2992" s="609" t="s">
        <v>2714</v>
      </c>
      <c r="J2992" s="607" t="s">
        <v>2637</v>
      </c>
      <c r="K2992" s="610">
        <v>42177.42465277778</v>
      </c>
      <c r="L2992" s="611">
        <v>42856</v>
      </c>
      <c r="M2992" s="306" t="s">
        <v>3435</v>
      </c>
      <c r="N2992" s="612">
        <v>6409</v>
      </c>
      <c r="O2992" s="298"/>
      <c r="P2992" s="298"/>
    </row>
    <row r="2993" spans="2:16" ht="12.75">
      <c r="B2993" s="613" t="s">
        <v>786</v>
      </c>
      <c r="C2993" s="314" t="s">
        <v>2453</v>
      </c>
      <c r="D2993" s="613" t="s">
        <v>2454</v>
      </c>
      <c r="E2993" s="314" t="s">
        <v>2455</v>
      </c>
      <c r="F2993" s="607" t="s">
        <v>150</v>
      </c>
      <c r="G2993" s="608">
        <v>2012</v>
      </c>
      <c r="H2993" s="342" t="s">
        <v>1208</v>
      </c>
      <c r="I2993" s="609" t="s">
        <v>2714</v>
      </c>
      <c r="J2993" s="607" t="s">
        <v>2638</v>
      </c>
      <c r="K2993" s="610">
        <v>42177.42465277778</v>
      </c>
      <c r="L2993" s="611">
        <v>42887</v>
      </c>
      <c r="M2993" s="306" t="s">
        <v>3435</v>
      </c>
      <c r="N2993" s="612">
        <v>3217</v>
      </c>
      <c r="O2993" s="298"/>
      <c r="P2993" s="298"/>
    </row>
    <row r="2994" spans="2:16" ht="12.75">
      <c r="B2994" s="613" t="s">
        <v>786</v>
      </c>
      <c r="C2994" s="314" t="s">
        <v>2453</v>
      </c>
      <c r="D2994" s="613" t="s">
        <v>2454</v>
      </c>
      <c r="E2994" s="314" t="s">
        <v>2455</v>
      </c>
      <c r="F2994" s="607" t="s">
        <v>150</v>
      </c>
      <c r="G2994" s="608">
        <v>2012</v>
      </c>
      <c r="H2994" s="342" t="s">
        <v>1208</v>
      </c>
      <c r="I2994" s="609" t="s">
        <v>2714</v>
      </c>
      <c r="J2994" s="607" t="s">
        <v>2639</v>
      </c>
      <c r="K2994" s="610">
        <v>42177.42465277778</v>
      </c>
      <c r="L2994" s="611">
        <v>42917</v>
      </c>
      <c r="M2994" s="306" t="s">
        <v>3435</v>
      </c>
      <c r="N2994" s="612">
        <v>3500</v>
      </c>
      <c r="O2994" s="298"/>
      <c r="P2994" s="298"/>
    </row>
    <row r="2995" spans="2:16" ht="12.75">
      <c r="B2995" s="613" t="s">
        <v>786</v>
      </c>
      <c r="C2995" s="314" t="s">
        <v>2453</v>
      </c>
      <c r="D2995" s="613" t="s">
        <v>2454</v>
      </c>
      <c r="E2995" s="314" t="s">
        <v>2455</v>
      </c>
      <c r="F2995" s="607" t="s">
        <v>150</v>
      </c>
      <c r="G2995" s="608">
        <v>2012</v>
      </c>
      <c r="H2995" s="342" t="s">
        <v>1208</v>
      </c>
      <c r="I2995" s="609" t="s">
        <v>2714</v>
      </c>
      <c r="J2995" s="607" t="s">
        <v>2640</v>
      </c>
      <c r="K2995" s="610">
        <v>42177.42465277778</v>
      </c>
      <c r="L2995" s="611">
        <v>42948</v>
      </c>
      <c r="M2995" s="306" t="s">
        <v>3435</v>
      </c>
      <c r="N2995" s="612">
        <v>2566</v>
      </c>
      <c r="O2995" s="298"/>
      <c r="P2995" s="298"/>
    </row>
    <row r="2996" spans="2:16" ht="12.75">
      <c r="B2996" s="613" t="s">
        <v>786</v>
      </c>
      <c r="C2996" s="314" t="s">
        <v>2453</v>
      </c>
      <c r="D2996" s="613" t="s">
        <v>2454</v>
      </c>
      <c r="E2996" s="314" t="s">
        <v>2455</v>
      </c>
      <c r="F2996" s="607" t="s">
        <v>150</v>
      </c>
      <c r="G2996" s="608">
        <v>2012</v>
      </c>
      <c r="H2996" s="342" t="s">
        <v>1208</v>
      </c>
      <c r="I2996" s="609" t="s">
        <v>2714</v>
      </c>
      <c r="J2996" s="607" t="s">
        <v>2641</v>
      </c>
      <c r="K2996" s="610">
        <v>42177.42465277778</v>
      </c>
      <c r="L2996" s="611">
        <v>42979</v>
      </c>
      <c r="M2996" s="306" t="s">
        <v>3435</v>
      </c>
      <c r="N2996" s="612">
        <v>2422</v>
      </c>
      <c r="O2996" s="298"/>
      <c r="P2996" s="298"/>
    </row>
    <row r="2997" spans="2:16" ht="12.75">
      <c r="B2997" s="613" t="s">
        <v>786</v>
      </c>
      <c r="C2997" s="314" t="s">
        <v>2453</v>
      </c>
      <c r="D2997" s="613" t="s">
        <v>2454</v>
      </c>
      <c r="E2997" s="314" t="s">
        <v>2455</v>
      </c>
      <c r="F2997" s="607" t="s">
        <v>150</v>
      </c>
      <c r="G2997" s="608">
        <v>2012</v>
      </c>
      <c r="H2997" s="342" t="s">
        <v>1208</v>
      </c>
      <c r="I2997" s="609" t="s">
        <v>2714</v>
      </c>
      <c r="J2997" s="607" t="s">
        <v>2642</v>
      </c>
      <c r="K2997" s="610">
        <v>42177.424664351849</v>
      </c>
      <c r="L2997" s="611">
        <v>43009</v>
      </c>
      <c r="M2997" s="306" t="s">
        <v>3435</v>
      </c>
      <c r="N2997" s="612">
        <v>3842</v>
      </c>
      <c r="O2997" s="298"/>
      <c r="P2997" s="298"/>
    </row>
    <row r="2998" spans="2:16" ht="12.75">
      <c r="B2998" s="613" t="s">
        <v>786</v>
      </c>
      <c r="C2998" s="314" t="s">
        <v>2453</v>
      </c>
      <c r="D2998" s="613" t="s">
        <v>2454</v>
      </c>
      <c r="E2998" s="314" t="s">
        <v>2455</v>
      </c>
      <c r="F2998" s="607" t="s">
        <v>150</v>
      </c>
      <c r="G2998" s="608">
        <v>2012</v>
      </c>
      <c r="H2998" s="342" t="s">
        <v>1208</v>
      </c>
      <c r="I2998" s="609" t="s">
        <v>2714</v>
      </c>
      <c r="J2998" s="607" t="s">
        <v>2643</v>
      </c>
      <c r="K2998" s="610">
        <v>42177.424664351849</v>
      </c>
      <c r="L2998" s="611">
        <v>43040</v>
      </c>
      <c r="M2998" s="306" t="s">
        <v>3435</v>
      </c>
      <c r="N2998" s="612">
        <v>2554</v>
      </c>
      <c r="O2998" s="298"/>
      <c r="P2998" s="298"/>
    </row>
    <row r="2999" spans="2:16" ht="12.75">
      <c r="B2999" s="613" t="s">
        <v>607</v>
      </c>
      <c r="C2999" s="314" t="s">
        <v>1715</v>
      </c>
      <c r="D2999" s="613" t="s">
        <v>1716</v>
      </c>
      <c r="E2999" s="314" t="s">
        <v>1717</v>
      </c>
      <c r="F2999" s="607" t="s">
        <v>151</v>
      </c>
      <c r="G2999" s="608" t="s">
        <v>147</v>
      </c>
      <c r="H2999" s="342" t="s">
        <v>1208</v>
      </c>
      <c r="I2999" s="609" t="s">
        <v>2714</v>
      </c>
      <c r="J2999" s="607" t="s">
        <v>2644</v>
      </c>
      <c r="K2999" s="610">
        <v>42177.42465277778</v>
      </c>
      <c r="L2999" s="611">
        <v>42705</v>
      </c>
      <c r="M2999" s="306" t="s">
        <v>3435</v>
      </c>
      <c r="N2999" s="612">
        <v>114</v>
      </c>
      <c r="O2999" s="298"/>
      <c r="P2999" s="298"/>
    </row>
    <row r="3000" spans="2:16" ht="12.75">
      <c r="B3000" s="613" t="s">
        <v>607</v>
      </c>
      <c r="C3000" s="314" t="s">
        <v>1715</v>
      </c>
      <c r="D3000" s="613" t="s">
        <v>1716</v>
      </c>
      <c r="E3000" s="314" t="s">
        <v>1717</v>
      </c>
      <c r="F3000" s="607" t="s">
        <v>151</v>
      </c>
      <c r="G3000" s="608" t="s">
        <v>147</v>
      </c>
      <c r="H3000" s="342" t="s">
        <v>1208</v>
      </c>
      <c r="I3000" s="609" t="s">
        <v>2714</v>
      </c>
      <c r="J3000" s="607" t="s">
        <v>2644</v>
      </c>
      <c r="K3000" s="610">
        <v>42177.42465277778</v>
      </c>
      <c r="L3000" s="611">
        <v>42705</v>
      </c>
      <c r="M3000" s="306" t="s">
        <v>3435</v>
      </c>
      <c r="N3000" s="612">
        <v>13392</v>
      </c>
      <c r="O3000" s="298"/>
      <c r="P3000" s="298"/>
    </row>
    <row r="3001" spans="2:16" ht="12.75">
      <c r="B3001" s="613" t="s">
        <v>607</v>
      </c>
      <c r="C3001" s="314" t="s">
        <v>1715</v>
      </c>
      <c r="D3001" s="613" t="s">
        <v>1716</v>
      </c>
      <c r="E3001" s="314" t="s">
        <v>1717</v>
      </c>
      <c r="F3001" s="607" t="s">
        <v>151</v>
      </c>
      <c r="G3001" s="608" t="s">
        <v>147</v>
      </c>
      <c r="H3001" s="342" t="s">
        <v>1208</v>
      </c>
      <c r="I3001" s="609" t="s">
        <v>2714</v>
      </c>
      <c r="J3001" s="607" t="s">
        <v>2633</v>
      </c>
      <c r="K3001" s="610">
        <v>42177.42465277778</v>
      </c>
      <c r="L3001" s="611">
        <v>42736</v>
      </c>
      <c r="M3001" s="306" t="s">
        <v>3435</v>
      </c>
      <c r="N3001" s="612">
        <v>12061</v>
      </c>
      <c r="O3001" s="298"/>
      <c r="P3001" s="298"/>
    </row>
    <row r="3002" spans="2:16" ht="12.75">
      <c r="B3002" s="613" t="s">
        <v>607</v>
      </c>
      <c r="C3002" s="314" t="s">
        <v>1715</v>
      </c>
      <c r="D3002" s="613" t="s">
        <v>1716</v>
      </c>
      <c r="E3002" s="314" t="s">
        <v>1717</v>
      </c>
      <c r="F3002" s="607" t="s">
        <v>151</v>
      </c>
      <c r="G3002" s="608" t="s">
        <v>147</v>
      </c>
      <c r="H3002" s="342" t="s">
        <v>1208</v>
      </c>
      <c r="I3002" s="609" t="s">
        <v>2714</v>
      </c>
      <c r="J3002" s="607" t="s">
        <v>2633</v>
      </c>
      <c r="K3002" s="610">
        <v>42177.42465277778</v>
      </c>
      <c r="L3002" s="611">
        <v>42736</v>
      </c>
      <c r="M3002" s="306" t="s">
        <v>3435</v>
      </c>
      <c r="N3002" s="612">
        <v>139</v>
      </c>
      <c r="O3002" s="298"/>
      <c r="P3002" s="298"/>
    </row>
    <row r="3003" spans="2:16" ht="12.75">
      <c r="B3003" s="613" t="s">
        <v>607</v>
      </c>
      <c r="C3003" s="314" t="s">
        <v>1715</v>
      </c>
      <c r="D3003" s="613" t="s">
        <v>1716</v>
      </c>
      <c r="E3003" s="314" t="s">
        <v>1717</v>
      </c>
      <c r="F3003" s="607" t="s">
        <v>151</v>
      </c>
      <c r="G3003" s="608" t="s">
        <v>147</v>
      </c>
      <c r="H3003" s="342" t="s">
        <v>1208</v>
      </c>
      <c r="I3003" s="609" t="s">
        <v>2714</v>
      </c>
      <c r="J3003" s="607" t="s">
        <v>2634</v>
      </c>
      <c r="K3003" s="610">
        <v>42177.42465277778</v>
      </c>
      <c r="L3003" s="611">
        <v>42767</v>
      </c>
      <c r="M3003" s="306" t="s">
        <v>3435</v>
      </c>
      <c r="N3003" s="612">
        <v>12217</v>
      </c>
      <c r="O3003" s="298"/>
      <c r="P3003" s="298"/>
    </row>
    <row r="3004" spans="2:16" ht="12.75">
      <c r="B3004" s="613" t="s">
        <v>607</v>
      </c>
      <c r="C3004" s="314" t="s">
        <v>1715</v>
      </c>
      <c r="D3004" s="613" t="s">
        <v>1716</v>
      </c>
      <c r="E3004" s="314" t="s">
        <v>1717</v>
      </c>
      <c r="F3004" s="607" t="s">
        <v>151</v>
      </c>
      <c r="G3004" s="608" t="s">
        <v>147</v>
      </c>
      <c r="H3004" s="342" t="s">
        <v>1208</v>
      </c>
      <c r="I3004" s="609" t="s">
        <v>2714</v>
      </c>
      <c r="J3004" s="607" t="s">
        <v>2634</v>
      </c>
      <c r="K3004" s="610">
        <v>42177.42465277778</v>
      </c>
      <c r="L3004" s="611">
        <v>42767</v>
      </c>
      <c r="M3004" s="306" t="s">
        <v>3435</v>
      </c>
      <c r="N3004" s="612">
        <v>117</v>
      </c>
      <c r="O3004" s="298"/>
      <c r="P3004" s="298"/>
    </row>
    <row r="3005" spans="2:16" ht="12.75">
      <c r="B3005" s="613" t="s">
        <v>607</v>
      </c>
      <c r="C3005" s="314" t="s">
        <v>1715</v>
      </c>
      <c r="D3005" s="613" t="s">
        <v>1716</v>
      </c>
      <c r="E3005" s="314" t="s">
        <v>1717</v>
      </c>
      <c r="F3005" s="607" t="s">
        <v>151</v>
      </c>
      <c r="G3005" s="608" t="s">
        <v>147</v>
      </c>
      <c r="H3005" s="342" t="s">
        <v>1208</v>
      </c>
      <c r="I3005" s="609" t="s">
        <v>2714</v>
      </c>
      <c r="J3005" s="607" t="s">
        <v>2635</v>
      </c>
      <c r="K3005" s="610">
        <v>42177.42465277778</v>
      </c>
      <c r="L3005" s="611">
        <v>42795</v>
      </c>
      <c r="M3005" s="306" t="s">
        <v>3435</v>
      </c>
      <c r="N3005" s="612">
        <v>205</v>
      </c>
      <c r="O3005" s="298"/>
      <c r="P3005" s="298"/>
    </row>
    <row r="3006" spans="2:16" ht="12.75">
      <c r="B3006" s="613" t="s">
        <v>607</v>
      </c>
      <c r="C3006" s="314" t="s">
        <v>1715</v>
      </c>
      <c r="D3006" s="613" t="s">
        <v>1716</v>
      </c>
      <c r="E3006" s="314" t="s">
        <v>1717</v>
      </c>
      <c r="F3006" s="607" t="s">
        <v>151</v>
      </c>
      <c r="G3006" s="608" t="s">
        <v>147</v>
      </c>
      <c r="H3006" s="342" t="s">
        <v>1208</v>
      </c>
      <c r="I3006" s="609" t="s">
        <v>2714</v>
      </c>
      <c r="J3006" s="607" t="s">
        <v>2635</v>
      </c>
      <c r="K3006" s="610">
        <v>42177.42465277778</v>
      </c>
      <c r="L3006" s="611">
        <v>42795</v>
      </c>
      <c r="M3006" s="306" t="s">
        <v>3435</v>
      </c>
      <c r="N3006" s="612">
        <v>5957</v>
      </c>
      <c r="O3006" s="298"/>
      <c r="P3006" s="298"/>
    </row>
    <row r="3007" spans="2:16" ht="12.75">
      <c r="B3007" s="613" t="s">
        <v>607</v>
      </c>
      <c r="C3007" s="314" t="s">
        <v>1715</v>
      </c>
      <c r="D3007" s="613" t="s">
        <v>1716</v>
      </c>
      <c r="E3007" s="314" t="s">
        <v>1717</v>
      </c>
      <c r="F3007" s="607" t="s">
        <v>151</v>
      </c>
      <c r="G3007" s="608" t="s">
        <v>147</v>
      </c>
      <c r="H3007" s="342" t="s">
        <v>1208</v>
      </c>
      <c r="I3007" s="609" t="s">
        <v>2714</v>
      </c>
      <c r="J3007" s="607" t="s">
        <v>2636</v>
      </c>
      <c r="K3007" s="610">
        <v>42177.42465277778</v>
      </c>
      <c r="L3007" s="611">
        <v>42826</v>
      </c>
      <c r="M3007" s="306" t="s">
        <v>3435</v>
      </c>
      <c r="N3007" s="612">
        <v>130</v>
      </c>
      <c r="O3007" s="298"/>
      <c r="P3007" s="298"/>
    </row>
    <row r="3008" spans="2:16" ht="12.75">
      <c r="B3008" s="613" t="s">
        <v>607</v>
      </c>
      <c r="C3008" s="314" t="s">
        <v>1715</v>
      </c>
      <c r="D3008" s="613" t="s">
        <v>1716</v>
      </c>
      <c r="E3008" s="314" t="s">
        <v>1717</v>
      </c>
      <c r="F3008" s="607" t="s">
        <v>151</v>
      </c>
      <c r="G3008" s="608" t="s">
        <v>147</v>
      </c>
      <c r="H3008" s="342" t="s">
        <v>1208</v>
      </c>
      <c r="I3008" s="609" t="s">
        <v>2714</v>
      </c>
      <c r="J3008" s="607" t="s">
        <v>2636</v>
      </c>
      <c r="K3008" s="610">
        <v>42177.42465277778</v>
      </c>
      <c r="L3008" s="611">
        <v>42826</v>
      </c>
      <c r="M3008" s="306" t="s">
        <v>3435</v>
      </c>
      <c r="N3008" s="612">
        <v>13247</v>
      </c>
      <c r="O3008" s="298"/>
      <c r="P3008" s="298"/>
    </row>
    <row r="3009" spans="2:16" ht="12.75">
      <c r="B3009" s="613" t="s">
        <v>607</v>
      </c>
      <c r="C3009" s="314" t="s">
        <v>1715</v>
      </c>
      <c r="D3009" s="613" t="s">
        <v>1716</v>
      </c>
      <c r="E3009" s="314" t="s">
        <v>1717</v>
      </c>
      <c r="F3009" s="607" t="s">
        <v>151</v>
      </c>
      <c r="G3009" s="608" t="s">
        <v>147</v>
      </c>
      <c r="H3009" s="342" t="s">
        <v>1208</v>
      </c>
      <c r="I3009" s="609" t="s">
        <v>2714</v>
      </c>
      <c r="J3009" s="607" t="s">
        <v>2637</v>
      </c>
      <c r="K3009" s="610">
        <v>42177.42465277778</v>
      </c>
      <c r="L3009" s="611">
        <v>42856</v>
      </c>
      <c r="M3009" s="306" t="s">
        <v>3435</v>
      </c>
      <c r="N3009" s="612">
        <v>12827</v>
      </c>
      <c r="O3009" s="298"/>
      <c r="P3009" s="298"/>
    </row>
    <row r="3010" spans="2:16" ht="12.75">
      <c r="B3010" s="613" t="s">
        <v>607</v>
      </c>
      <c r="C3010" s="314" t="s">
        <v>1715</v>
      </c>
      <c r="D3010" s="613" t="s">
        <v>1716</v>
      </c>
      <c r="E3010" s="314" t="s">
        <v>1717</v>
      </c>
      <c r="F3010" s="607" t="s">
        <v>151</v>
      </c>
      <c r="G3010" s="608" t="s">
        <v>147</v>
      </c>
      <c r="H3010" s="342" t="s">
        <v>1208</v>
      </c>
      <c r="I3010" s="609" t="s">
        <v>2714</v>
      </c>
      <c r="J3010" s="607" t="s">
        <v>2637</v>
      </c>
      <c r="K3010" s="610">
        <v>42177.42465277778</v>
      </c>
      <c r="L3010" s="611">
        <v>42856</v>
      </c>
      <c r="M3010" s="306" t="s">
        <v>3435</v>
      </c>
      <c r="N3010" s="612">
        <v>124</v>
      </c>
      <c r="O3010" s="298"/>
      <c r="P3010" s="298"/>
    </row>
    <row r="3011" spans="2:16" ht="12.75">
      <c r="B3011" s="613" t="s">
        <v>607</v>
      </c>
      <c r="C3011" s="314" t="s">
        <v>1715</v>
      </c>
      <c r="D3011" s="613" t="s">
        <v>1716</v>
      </c>
      <c r="E3011" s="314" t="s">
        <v>1717</v>
      </c>
      <c r="F3011" s="607" t="s">
        <v>151</v>
      </c>
      <c r="G3011" s="608" t="s">
        <v>147</v>
      </c>
      <c r="H3011" s="342" t="s">
        <v>1208</v>
      </c>
      <c r="I3011" s="609" t="s">
        <v>2714</v>
      </c>
      <c r="J3011" s="607" t="s">
        <v>2638</v>
      </c>
      <c r="K3011" s="610">
        <v>42177.42465277778</v>
      </c>
      <c r="L3011" s="611">
        <v>42887</v>
      </c>
      <c r="M3011" s="306" t="s">
        <v>3435</v>
      </c>
      <c r="N3011" s="612">
        <v>210</v>
      </c>
      <c r="O3011" s="298"/>
      <c r="P3011" s="298"/>
    </row>
    <row r="3012" spans="2:16" ht="12.75">
      <c r="B3012" s="613" t="s">
        <v>607</v>
      </c>
      <c r="C3012" s="314" t="s">
        <v>1715</v>
      </c>
      <c r="D3012" s="613" t="s">
        <v>1716</v>
      </c>
      <c r="E3012" s="314" t="s">
        <v>1717</v>
      </c>
      <c r="F3012" s="607" t="s">
        <v>151</v>
      </c>
      <c r="G3012" s="608" t="s">
        <v>147</v>
      </c>
      <c r="H3012" s="342" t="s">
        <v>1208</v>
      </c>
      <c r="I3012" s="609" t="s">
        <v>2714</v>
      </c>
      <c r="J3012" s="607" t="s">
        <v>2638</v>
      </c>
      <c r="K3012" s="610">
        <v>42177.42465277778</v>
      </c>
      <c r="L3012" s="611">
        <v>42887</v>
      </c>
      <c r="M3012" s="306" t="s">
        <v>3435</v>
      </c>
      <c r="N3012" s="612">
        <v>10394</v>
      </c>
      <c r="O3012" s="298"/>
      <c r="P3012" s="298"/>
    </row>
    <row r="3013" spans="2:16" ht="12.75">
      <c r="B3013" s="613" t="s">
        <v>607</v>
      </c>
      <c r="C3013" s="314" t="s">
        <v>1715</v>
      </c>
      <c r="D3013" s="613" t="s">
        <v>1716</v>
      </c>
      <c r="E3013" s="314" t="s">
        <v>1717</v>
      </c>
      <c r="F3013" s="607" t="s">
        <v>151</v>
      </c>
      <c r="G3013" s="608" t="s">
        <v>147</v>
      </c>
      <c r="H3013" s="342" t="s">
        <v>1208</v>
      </c>
      <c r="I3013" s="609" t="s">
        <v>2714</v>
      </c>
      <c r="J3013" s="607" t="s">
        <v>2639</v>
      </c>
      <c r="K3013" s="610">
        <v>42177.42465277778</v>
      </c>
      <c r="L3013" s="611">
        <v>42917</v>
      </c>
      <c r="M3013" s="306" t="s">
        <v>3435</v>
      </c>
      <c r="N3013" s="612">
        <v>111</v>
      </c>
      <c r="O3013" s="298"/>
      <c r="P3013" s="298"/>
    </row>
    <row r="3014" spans="2:16" ht="12.75">
      <c r="B3014" s="613" t="s">
        <v>607</v>
      </c>
      <c r="C3014" s="314" t="s">
        <v>1715</v>
      </c>
      <c r="D3014" s="613" t="s">
        <v>1716</v>
      </c>
      <c r="E3014" s="314" t="s">
        <v>1717</v>
      </c>
      <c r="F3014" s="607" t="s">
        <v>151</v>
      </c>
      <c r="G3014" s="608" t="s">
        <v>147</v>
      </c>
      <c r="H3014" s="342" t="s">
        <v>1208</v>
      </c>
      <c r="I3014" s="609" t="s">
        <v>2714</v>
      </c>
      <c r="J3014" s="607" t="s">
        <v>2639</v>
      </c>
      <c r="K3014" s="610">
        <v>42177.42465277778</v>
      </c>
      <c r="L3014" s="611">
        <v>42917</v>
      </c>
      <c r="M3014" s="306" t="s">
        <v>3435</v>
      </c>
      <c r="N3014" s="612">
        <v>8528</v>
      </c>
      <c r="O3014" s="298"/>
      <c r="P3014" s="298"/>
    </row>
    <row r="3015" spans="2:16" ht="12.75">
      <c r="B3015" s="613" t="s">
        <v>607</v>
      </c>
      <c r="C3015" s="314" t="s">
        <v>1715</v>
      </c>
      <c r="D3015" s="613" t="s">
        <v>1716</v>
      </c>
      <c r="E3015" s="314" t="s">
        <v>1717</v>
      </c>
      <c r="F3015" s="607" t="s">
        <v>151</v>
      </c>
      <c r="G3015" s="608" t="s">
        <v>147</v>
      </c>
      <c r="H3015" s="342" t="s">
        <v>1208</v>
      </c>
      <c r="I3015" s="609" t="s">
        <v>2714</v>
      </c>
      <c r="J3015" s="607" t="s">
        <v>2640</v>
      </c>
      <c r="K3015" s="610">
        <v>42177.42465277778</v>
      </c>
      <c r="L3015" s="611">
        <v>42948</v>
      </c>
      <c r="M3015" s="306" t="s">
        <v>3435</v>
      </c>
      <c r="N3015" s="612">
        <v>12378</v>
      </c>
      <c r="O3015" s="298"/>
      <c r="P3015" s="298"/>
    </row>
    <row r="3016" spans="2:16" ht="12.75">
      <c r="B3016" s="613" t="s">
        <v>607</v>
      </c>
      <c r="C3016" s="314" t="s">
        <v>1715</v>
      </c>
      <c r="D3016" s="613" t="s">
        <v>1716</v>
      </c>
      <c r="E3016" s="314" t="s">
        <v>1717</v>
      </c>
      <c r="F3016" s="607" t="s">
        <v>151</v>
      </c>
      <c r="G3016" s="608" t="s">
        <v>147</v>
      </c>
      <c r="H3016" s="342" t="s">
        <v>1208</v>
      </c>
      <c r="I3016" s="609" t="s">
        <v>2714</v>
      </c>
      <c r="J3016" s="607" t="s">
        <v>2640</v>
      </c>
      <c r="K3016" s="610">
        <v>42177.42465277778</v>
      </c>
      <c r="L3016" s="611">
        <v>42948</v>
      </c>
      <c r="M3016" s="306" t="s">
        <v>3435</v>
      </c>
      <c r="N3016" s="612">
        <v>171</v>
      </c>
      <c r="O3016" s="298"/>
      <c r="P3016" s="298"/>
    </row>
    <row r="3017" spans="2:16" ht="12.75">
      <c r="B3017" s="613" t="s">
        <v>607</v>
      </c>
      <c r="C3017" s="314" t="s">
        <v>1715</v>
      </c>
      <c r="D3017" s="613" t="s">
        <v>1716</v>
      </c>
      <c r="E3017" s="314" t="s">
        <v>1717</v>
      </c>
      <c r="F3017" s="607" t="s">
        <v>151</v>
      </c>
      <c r="G3017" s="608" t="s">
        <v>147</v>
      </c>
      <c r="H3017" s="342" t="s">
        <v>1208</v>
      </c>
      <c r="I3017" s="609" t="s">
        <v>2714</v>
      </c>
      <c r="J3017" s="607" t="s">
        <v>2641</v>
      </c>
      <c r="K3017" s="610">
        <v>42177.42465277778</v>
      </c>
      <c r="L3017" s="611">
        <v>42979</v>
      </c>
      <c r="M3017" s="306" t="s">
        <v>3435</v>
      </c>
      <c r="N3017" s="612">
        <v>12125</v>
      </c>
      <c r="O3017" s="298"/>
      <c r="P3017" s="298"/>
    </row>
    <row r="3018" spans="2:16" ht="12.75">
      <c r="B3018" s="613" t="s">
        <v>607</v>
      </c>
      <c r="C3018" s="314" t="s">
        <v>1715</v>
      </c>
      <c r="D3018" s="613" t="s">
        <v>1716</v>
      </c>
      <c r="E3018" s="314" t="s">
        <v>1717</v>
      </c>
      <c r="F3018" s="607" t="s">
        <v>151</v>
      </c>
      <c r="G3018" s="608" t="s">
        <v>147</v>
      </c>
      <c r="H3018" s="342" t="s">
        <v>1208</v>
      </c>
      <c r="I3018" s="609" t="s">
        <v>2714</v>
      </c>
      <c r="J3018" s="607" t="s">
        <v>2641</v>
      </c>
      <c r="K3018" s="610">
        <v>42177.42465277778</v>
      </c>
      <c r="L3018" s="611">
        <v>42979</v>
      </c>
      <c r="M3018" s="306" t="s">
        <v>3435</v>
      </c>
      <c r="N3018" s="612">
        <v>121</v>
      </c>
      <c r="O3018" s="298"/>
      <c r="P3018" s="298"/>
    </row>
    <row r="3019" spans="2:16" ht="12.75">
      <c r="B3019" s="613" t="s">
        <v>607</v>
      </c>
      <c r="C3019" s="314" t="s">
        <v>1715</v>
      </c>
      <c r="D3019" s="613" t="s">
        <v>1716</v>
      </c>
      <c r="E3019" s="314" t="s">
        <v>1717</v>
      </c>
      <c r="F3019" s="607" t="s">
        <v>151</v>
      </c>
      <c r="G3019" s="608" t="s">
        <v>147</v>
      </c>
      <c r="H3019" s="342" t="s">
        <v>1208</v>
      </c>
      <c r="I3019" s="609" t="s">
        <v>2714</v>
      </c>
      <c r="J3019" s="607" t="s">
        <v>2642</v>
      </c>
      <c r="K3019" s="610">
        <v>42177.424664351849</v>
      </c>
      <c r="L3019" s="611">
        <v>43009</v>
      </c>
      <c r="M3019" s="306" t="s">
        <v>3435</v>
      </c>
      <c r="N3019" s="612">
        <v>163</v>
      </c>
      <c r="O3019" s="298"/>
      <c r="P3019" s="298"/>
    </row>
    <row r="3020" spans="2:16" ht="12.75">
      <c r="B3020" s="613" t="s">
        <v>710</v>
      </c>
      <c r="C3020" s="314" t="s">
        <v>2160</v>
      </c>
      <c r="D3020" s="613" t="s">
        <v>2161</v>
      </c>
      <c r="E3020" s="314" t="s">
        <v>2162</v>
      </c>
      <c r="F3020" s="607" t="s">
        <v>151</v>
      </c>
      <c r="G3020" s="608">
        <v>2009</v>
      </c>
      <c r="H3020" s="342" t="s">
        <v>1208</v>
      </c>
      <c r="I3020" s="609" t="s">
        <v>2714</v>
      </c>
      <c r="J3020" s="607" t="s">
        <v>2644</v>
      </c>
      <c r="K3020" s="610">
        <v>42177.42465277778</v>
      </c>
      <c r="L3020" s="611">
        <v>42705</v>
      </c>
      <c r="M3020" s="306" t="s">
        <v>3435</v>
      </c>
      <c r="N3020" s="612">
        <v>78</v>
      </c>
      <c r="O3020" s="298"/>
      <c r="P3020" s="298"/>
    </row>
    <row r="3021" spans="2:16" ht="12.75">
      <c r="B3021" s="613" t="s">
        <v>710</v>
      </c>
      <c r="C3021" s="314" t="s">
        <v>2160</v>
      </c>
      <c r="D3021" s="613" t="s">
        <v>2161</v>
      </c>
      <c r="E3021" s="314" t="s">
        <v>2162</v>
      </c>
      <c r="F3021" s="607" t="s">
        <v>151</v>
      </c>
      <c r="G3021" s="608">
        <v>2009</v>
      </c>
      <c r="H3021" s="342" t="s">
        <v>1208</v>
      </c>
      <c r="I3021" s="609" t="s">
        <v>2714</v>
      </c>
      <c r="J3021" s="607" t="s">
        <v>2633</v>
      </c>
      <c r="K3021" s="610">
        <v>42177.42465277778</v>
      </c>
      <c r="L3021" s="611">
        <v>42736</v>
      </c>
      <c r="M3021" s="306" t="s">
        <v>3435</v>
      </c>
      <c r="N3021" s="612">
        <v>554</v>
      </c>
      <c r="O3021" s="298"/>
      <c r="P3021" s="298"/>
    </row>
    <row r="3022" spans="2:16" ht="12.75">
      <c r="B3022" s="613" t="s">
        <v>710</v>
      </c>
      <c r="C3022" s="314" t="s">
        <v>2160</v>
      </c>
      <c r="D3022" s="613" t="s">
        <v>2161</v>
      </c>
      <c r="E3022" s="314" t="s">
        <v>2162</v>
      </c>
      <c r="F3022" s="607" t="s">
        <v>151</v>
      </c>
      <c r="G3022" s="608">
        <v>2009</v>
      </c>
      <c r="H3022" s="342" t="s">
        <v>1208</v>
      </c>
      <c r="I3022" s="609" t="s">
        <v>2714</v>
      </c>
      <c r="J3022" s="607" t="s">
        <v>2634</v>
      </c>
      <c r="K3022" s="610">
        <v>42177.42465277778</v>
      </c>
      <c r="L3022" s="611">
        <v>42767</v>
      </c>
      <c r="M3022" s="306" t="s">
        <v>3435</v>
      </c>
      <c r="N3022" s="612">
        <v>1072</v>
      </c>
      <c r="O3022" s="298"/>
      <c r="P3022" s="298"/>
    </row>
    <row r="3023" spans="2:16" ht="12.75">
      <c r="B3023" s="613" t="s">
        <v>710</v>
      </c>
      <c r="C3023" s="314" t="s">
        <v>2160</v>
      </c>
      <c r="D3023" s="613" t="s">
        <v>2161</v>
      </c>
      <c r="E3023" s="314" t="s">
        <v>2162</v>
      </c>
      <c r="F3023" s="607" t="s">
        <v>151</v>
      </c>
      <c r="G3023" s="608">
        <v>2009</v>
      </c>
      <c r="H3023" s="342" t="s">
        <v>1208</v>
      </c>
      <c r="I3023" s="609" t="s">
        <v>2714</v>
      </c>
      <c r="J3023" s="607" t="s">
        <v>2635</v>
      </c>
      <c r="K3023" s="610">
        <v>42177.42465277778</v>
      </c>
      <c r="L3023" s="611">
        <v>42795</v>
      </c>
      <c r="M3023" s="306" t="s">
        <v>3435</v>
      </c>
      <c r="N3023" s="612">
        <v>19</v>
      </c>
      <c r="O3023" s="298"/>
      <c r="P3023" s="298"/>
    </row>
    <row r="3024" spans="2:16" ht="12.75">
      <c r="B3024" s="613" t="s">
        <v>710</v>
      </c>
      <c r="C3024" s="314" t="s">
        <v>2160</v>
      </c>
      <c r="D3024" s="613" t="s">
        <v>2161</v>
      </c>
      <c r="E3024" s="314" t="s">
        <v>2162</v>
      </c>
      <c r="F3024" s="607" t="s">
        <v>151</v>
      </c>
      <c r="G3024" s="608">
        <v>2009</v>
      </c>
      <c r="H3024" s="342" t="s">
        <v>1208</v>
      </c>
      <c r="I3024" s="609" t="s">
        <v>2714</v>
      </c>
      <c r="J3024" s="607" t="s">
        <v>2635</v>
      </c>
      <c r="K3024" s="610">
        <v>42177.42465277778</v>
      </c>
      <c r="L3024" s="611">
        <v>42795</v>
      </c>
      <c r="M3024" s="306" t="s">
        <v>3435</v>
      </c>
      <c r="N3024" s="612">
        <v>949</v>
      </c>
      <c r="O3024" s="298"/>
      <c r="P3024" s="298"/>
    </row>
    <row r="3025" spans="2:16" ht="12.75">
      <c r="B3025" s="613" t="s">
        <v>710</v>
      </c>
      <c r="C3025" s="314" t="s">
        <v>2160</v>
      </c>
      <c r="D3025" s="613" t="s">
        <v>2161</v>
      </c>
      <c r="E3025" s="314" t="s">
        <v>2162</v>
      </c>
      <c r="F3025" s="607" t="s">
        <v>151</v>
      </c>
      <c r="G3025" s="608">
        <v>2009</v>
      </c>
      <c r="H3025" s="342" t="s">
        <v>1208</v>
      </c>
      <c r="I3025" s="609" t="s">
        <v>2714</v>
      </c>
      <c r="J3025" s="607" t="s">
        <v>2636</v>
      </c>
      <c r="K3025" s="610">
        <v>42177.42465277778</v>
      </c>
      <c r="L3025" s="611">
        <v>42826</v>
      </c>
      <c r="M3025" s="306" t="s">
        <v>3435</v>
      </c>
      <c r="N3025" s="612">
        <v>415</v>
      </c>
      <c r="O3025" s="298"/>
      <c r="P3025" s="298"/>
    </row>
    <row r="3026" spans="2:16" ht="12.75">
      <c r="B3026" s="613" t="s">
        <v>710</v>
      </c>
      <c r="C3026" s="314" t="s">
        <v>2160</v>
      </c>
      <c r="D3026" s="613" t="s">
        <v>2161</v>
      </c>
      <c r="E3026" s="314" t="s">
        <v>2162</v>
      </c>
      <c r="F3026" s="607" t="s">
        <v>151</v>
      </c>
      <c r="G3026" s="608">
        <v>2009</v>
      </c>
      <c r="H3026" s="342" t="s">
        <v>1208</v>
      </c>
      <c r="I3026" s="609" t="s">
        <v>2714</v>
      </c>
      <c r="J3026" s="607" t="s">
        <v>2637</v>
      </c>
      <c r="K3026" s="610">
        <v>42177.42465277778</v>
      </c>
      <c r="L3026" s="611">
        <v>42856</v>
      </c>
      <c r="M3026" s="306" t="s">
        <v>3435</v>
      </c>
      <c r="N3026" s="612">
        <v>220</v>
      </c>
      <c r="O3026" s="298"/>
      <c r="P3026" s="298"/>
    </row>
    <row r="3027" spans="2:16" ht="12.75">
      <c r="B3027" s="613" t="s">
        <v>710</v>
      </c>
      <c r="C3027" s="314" t="s">
        <v>2160</v>
      </c>
      <c r="D3027" s="613" t="s">
        <v>2161</v>
      </c>
      <c r="E3027" s="314" t="s">
        <v>2162</v>
      </c>
      <c r="F3027" s="607" t="s">
        <v>151</v>
      </c>
      <c r="G3027" s="608">
        <v>2009</v>
      </c>
      <c r="H3027" s="342" t="s">
        <v>1208</v>
      </c>
      <c r="I3027" s="609" t="s">
        <v>2714</v>
      </c>
      <c r="J3027" s="607" t="s">
        <v>2638</v>
      </c>
      <c r="K3027" s="610">
        <v>42177.42465277778</v>
      </c>
      <c r="L3027" s="611">
        <v>42887</v>
      </c>
      <c r="M3027" s="306" t="s">
        <v>3435</v>
      </c>
      <c r="N3027" s="612">
        <v>92</v>
      </c>
      <c r="O3027" s="298"/>
      <c r="P3027" s="298"/>
    </row>
    <row r="3028" spans="2:16" ht="12.75">
      <c r="B3028" s="613" t="s">
        <v>710</v>
      </c>
      <c r="C3028" s="314" t="s">
        <v>2160</v>
      </c>
      <c r="D3028" s="613" t="s">
        <v>2161</v>
      </c>
      <c r="E3028" s="314" t="s">
        <v>2162</v>
      </c>
      <c r="F3028" s="607" t="s">
        <v>151</v>
      </c>
      <c r="G3028" s="608">
        <v>2009</v>
      </c>
      <c r="H3028" s="342" t="s">
        <v>1208</v>
      </c>
      <c r="I3028" s="609" t="s">
        <v>2714</v>
      </c>
      <c r="J3028" s="607" t="s">
        <v>2639</v>
      </c>
      <c r="K3028" s="610">
        <v>42177.42465277778</v>
      </c>
      <c r="L3028" s="611">
        <v>42917</v>
      </c>
      <c r="M3028" s="306" t="s">
        <v>3435</v>
      </c>
      <c r="N3028" s="612">
        <v>35</v>
      </c>
      <c r="O3028" s="298"/>
      <c r="P3028" s="298"/>
    </row>
    <row r="3029" spans="2:16" ht="12.75">
      <c r="B3029" s="613" t="s">
        <v>710</v>
      </c>
      <c r="C3029" s="314" t="s">
        <v>2160</v>
      </c>
      <c r="D3029" s="613" t="s">
        <v>2161</v>
      </c>
      <c r="E3029" s="314" t="s">
        <v>2162</v>
      </c>
      <c r="F3029" s="607" t="s">
        <v>151</v>
      </c>
      <c r="G3029" s="608">
        <v>2009</v>
      </c>
      <c r="H3029" s="342" t="s">
        <v>1208</v>
      </c>
      <c r="I3029" s="609" t="s">
        <v>2714</v>
      </c>
      <c r="J3029" s="607" t="s">
        <v>2640</v>
      </c>
      <c r="K3029" s="610">
        <v>42177.42465277778</v>
      </c>
      <c r="L3029" s="611">
        <v>42948</v>
      </c>
      <c r="M3029" s="306" t="s">
        <v>3435</v>
      </c>
      <c r="N3029" s="612">
        <v>41</v>
      </c>
      <c r="O3029" s="298"/>
      <c r="P3029" s="298"/>
    </row>
    <row r="3030" spans="2:16" ht="12.75">
      <c r="B3030" s="613" t="s">
        <v>710</v>
      </c>
      <c r="C3030" s="314" t="s">
        <v>2160</v>
      </c>
      <c r="D3030" s="613" t="s">
        <v>2161</v>
      </c>
      <c r="E3030" s="314" t="s">
        <v>2162</v>
      </c>
      <c r="F3030" s="607" t="s">
        <v>151</v>
      </c>
      <c r="G3030" s="608">
        <v>2009</v>
      </c>
      <c r="H3030" s="342" t="s">
        <v>1208</v>
      </c>
      <c r="I3030" s="609" t="s">
        <v>2714</v>
      </c>
      <c r="J3030" s="607" t="s">
        <v>2641</v>
      </c>
      <c r="K3030" s="610">
        <v>42177.42465277778</v>
      </c>
      <c r="L3030" s="611">
        <v>42979</v>
      </c>
      <c r="M3030" s="306" t="s">
        <v>3435</v>
      </c>
      <c r="N3030" s="612">
        <v>133</v>
      </c>
      <c r="O3030" s="298"/>
      <c r="P3030" s="298"/>
    </row>
    <row r="3031" spans="2:16" ht="12.75">
      <c r="B3031" s="613" t="s">
        <v>710</v>
      </c>
      <c r="C3031" s="314" t="s">
        <v>2160</v>
      </c>
      <c r="D3031" s="613" t="s">
        <v>2161</v>
      </c>
      <c r="E3031" s="314" t="s">
        <v>2162</v>
      </c>
      <c r="F3031" s="607" t="s">
        <v>151</v>
      </c>
      <c r="G3031" s="608">
        <v>2009</v>
      </c>
      <c r="H3031" s="342" t="s">
        <v>1208</v>
      </c>
      <c r="I3031" s="609" t="s">
        <v>2714</v>
      </c>
      <c r="J3031" s="607" t="s">
        <v>2642</v>
      </c>
      <c r="K3031" s="610">
        <v>42177.424664351849</v>
      </c>
      <c r="L3031" s="611">
        <v>43009</v>
      </c>
      <c r="M3031" s="306" t="s">
        <v>3435</v>
      </c>
      <c r="N3031" s="612">
        <v>255</v>
      </c>
      <c r="O3031" s="298"/>
      <c r="P3031" s="298"/>
    </row>
    <row r="3032" spans="2:16" ht="12.75">
      <c r="B3032" s="613" t="s">
        <v>710</v>
      </c>
      <c r="C3032" s="314" t="s">
        <v>2160</v>
      </c>
      <c r="D3032" s="613" t="s">
        <v>2161</v>
      </c>
      <c r="E3032" s="314" t="s">
        <v>2162</v>
      </c>
      <c r="F3032" s="607" t="s">
        <v>151</v>
      </c>
      <c r="G3032" s="608">
        <v>2009</v>
      </c>
      <c r="H3032" s="342" t="s">
        <v>1208</v>
      </c>
      <c r="I3032" s="609" t="s">
        <v>2714</v>
      </c>
      <c r="J3032" s="607" t="s">
        <v>2643</v>
      </c>
      <c r="K3032" s="610">
        <v>42177.424664351849</v>
      </c>
      <c r="L3032" s="611">
        <v>43040</v>
      </c>
      <c r="M3032" s="306" t="s">
        <v>3435</v>
      </c>
      <c r="N3032" s="612">
        <v>1134</v>
      </c>
      <c r="O3032" s="298"/>
      <c r="P3032" s="298"/>
    </row>
    <row r="3033" spans="2:16" ht="12.75">
      <c r="B3033" s="613" t="s">
        <v>582</v>
      </c>
      <c r="C3033" s="314" t="s">
        <v>1718</v>
      </c>
      <c r="D3033" s="613" t="s">
        <v>1719</v>
      </c>
      <c r="E3033" s="314" t="s">
        <v>1720</v>
      </c>
      <c r="F3033" s="607" t="s">
        <v>151</v>
      </c>
      <c r="G3033" s="608" t="s">
        <v>147</v>
      </c>
      <c r="H3033" s="342" t="s">
        <v>1208</v>
      </c>
      <c r="I3033" s="609" t="s">
        <v>2714</v>
      </c>
      <c r="J3033" s="607" t="s">
        <v>2633</v>
      </c>
      <c r="K3033" s="610">
        <v>42177.42465277778</v>
      </c>
      <c r="L3033" s="611">
        <v>42736</v>
      </c>
      <c r="M3033" s="306" t="s">
        <v>3435</v>
      </c>
      <c r="N3033" s="612">
        <v>195</v>
      </c>
      <c r="O3033" s="298"/>
      <c r="P3033" s="298"/>
    </row>
    <row r="3034" spans="2:16" ht="12.75">
      <c r="B3034" s="613" t="s">
        <v>582</v>
      </c>
      <c r="C3034" s="314" t="s">
        <v>1718</v>
      </c>
      <c r="D3034" s="613" t="s">
        <v>1719</v>
      </c>
      <c r="E3034" s="314" t="s">
        <v>1720</v>
      </c>
      <c r="F3034" s="607" t="s">
        <v>151</v>
      </c>
      <c r="G3034" s="608" t="s">
        <v>147</v>
      </c>
      <c r="H3034" s="342" t="s">
        <v>1208</v>
      </c>
      <c r="I3034" s="609" t="s">
        <v>2714</v>
      </c>
      <c r="J3034" s="607" t="s">
        <v>2634</v>
      </c>
      <c r="K3034" s="610">
        <v>42177.42465277778</v>
      </c>
      <c r="L3034" s="611">
        <v>42767</v>
      </c>
      <c r="M3034" s="306" t="s">
        <v>3435</v>
      </c>
      <c r="N3034" s="612">
        <v>711</v>
      </c>
      <c r="O3034" s="298"/>
      <c r="P3034" s="298"/>
    </row>
    <row r="3035" spans="2:16" ht="12.75">
      <c r="B3035" s="613" t="s">
        <v>582</v>
      </c>
      <c r="C3035" s="314" t="s">
        <v>1718</v>
      </c>
      <c r="D3035" s="613" t="s">
        <v>1719</v>
      </c>
      <c r="E3035" s="314" t="s">
        <v>1720</v>
      </c>
      <c r="F3035" s="607" t="s">
        <v>151</v>
      </c>
      <c r="G3035" s="608" t="s">
        <v>147</v>
      </c>
      <c r="H3035" s="342" t="s">
        <v>1208</v>
      </c>
      <c r="I3035" s="609" t="s">
        <v>2714</v>
      </c>
      <c r="J3035" s="607" t="s">
        <v>2635</v>
      </c>
      <c r="K3035" s="610">
        <v>42177.42465277778</v>
      </c>
      <c r="L3035" s="611">
        <v>42795</v>
      </c>
      <c r="M3035" s="306" t="s">
        <v>3435</v>
      </c>
      <c r="N3035" s="612">
        <v>484</v>
      </c>
      <c r="O3035" s="298"/>
      <c r="P3035" s="298"/>
    </row>
    <row r="3036" spans="2:16" ht="12.75">
      <c r="B3036" s="613" t="s">
        <v>582</v>
      </c>
      <c r="C3036" s="314" t="s">
        <v>1718</v>
      </c>
      <c r="D3036" s="613" t="s">
        <v>1719</v>
      </c>
      <c r="E3036" s="314" t="s">
        <v>1720</v>
      </c>
      <c r="F3036" s="607" t="s">
        <v>151</v>
      </c>
      <c r="G3036" s="608" t="s">
        <v>147</v>
      </c>
      <c r="H3036" s="342" t="s">
        <v>1208</v>
      </c>
      <c r="I3036" s="609" t="s">
        <v>2714</v>
      </c>
      <c r="J3036" s="607" t="s">
        <v>2636</v>
      </c>
      <c r="K3036" s="610">
        <v>42177.42465277778</v>
      </c>
      <c r="L3036" s="611">
        <v>42826</v>
      </c>
      <c r="M3036" s="306" t="s">
        <v>3435</v>
      </c>
      <c r="N3036" s="612">
        <v>4</v>
      </c>
      <c r="O3036" s="298"/>
      <c r="P3036" s="298"/>
    </row>
    <row r="3037" spans="2:16" ht="12.75">
      <c r="B3037" s="613" t="s">
        <v>582</v>
      </c>
      <c r="C3037" s="314" t="s">
        <v>1718</v>
      </c>
      <c r="D3037" s="613" t="s">
        <v>1719</v>
      </c>
      <c r="E3037" s="314" t="s">
        <v>1720</v>
      </c>
      <c r="F3037" s="607" t="s">
        <v>151</v>
      </c>
      <c r="G3037" s="608" t="s">
        <v>147</v>
      </c>
      <c r="H3037" s="342" t="s">
        <v>1208</v>
      </c>
      <c r="I3037" s="609" t="s">
        <v>2714</v>
      </c>
      <c r="J3037" s="607" t="s">
        <v>2641</v>
      </c>
      <c r="K3037" s="610">
        <v>42177.42465277778</v>
      </c>
      <c r="L3037" s="611">
        <v>42979</v>
      </c>
      <c r="M3037" s="306" t="s">
        <v>3435</v>
      </c>
      <c r="N3037" s="612">
        <v>9</v>
      </c>
      <c r="O3037" s="298"/>
      <c r="P3037" s="298"/>
    </row>
    <row r="3038" spans="2:16" ht="12.75">
      <c r="B3038" s="613" t="s">
        <v>582</v>
      </c>
      <c r="C3038" s="314" t="s">
        <v>1718</v>
      </c>
      <c r="D3038" s="613" t="s">
        <v>1719</v>
      </c>
      <c r="E3038" s="314" t="s">
        <v>1720</v>
      </c>
      <c r="F3038" s="607" t="s">
        <v>151</v>
      </c>
      <c r="G3038" s="608" t="s">
        <v>147</v>
      </c>
      <c r="H3038" s="342" t="s">
        <v>1208</v>
      </c>
      <c r="I3038" s="609" t="s">
        <v>2714</v>
      </c>
      <c r="J3038" s="607" t="s">
        <v>2642</v>
      </c>
      <c r="K3038" s="610">
        <v>42177.424664351849</v>
      </c>
      <c r="L3038" s="611">
        <v>43009</v>
      </c>
      <c r="M3038" s="306" t="s">
        <v>3435</v>
      </c>
      <c r="N3038" s="612">
        <v>30</v>
      </c>
      <c r="O3038" s="298"/>
      <c r="P3038" s="298"/>
    </row>
    <row r="3039" spans="2:16" ht="12.75">
      <c r="B3039" s="613" t="s">
        <v>582</v>
      </c>
      <c r="C3039" s="314" t="s">
        <v>1718</v>
      </c>
      <c r="D3039" s="613" t="s">
        <v>1719</v>
      </c>
      <c r="E3039" s="314" t="s">
        <v>1720</v>
      </c>
      <c r="F3039" s="607" t="s">
        <v>151</v>
      </c>
      <c r="G3039" s="608" t="s">
        <v>147</v>
      </c>
      <c r="H3039" s="342" t="s">
        <v>1208</v>
      </c>
      <c r="I3039" s="609" t="s">
        <v>2714</v>
      </c>
      <c r="J3039" s="607" t="s">
        <v>2643</v>
      </c>
      <c r="K3039" s="610">
        <v>42177.424664351849</v>
      </c>
      <c r="L3039" s="611">
        <v>43040</v>
      </c>
      <c r="M3039" s="306" t="s">
        <v>3435</v>
      </c>
      <c r="N3039" s="612">
        <v>1324</v>
      </c>
      <c r="O3039" s="298"/>
      <c r="P3039" s="298"/>
    </row>
    <row r="3040" spans="2:16" ht="12.75">
      <c r="B3040" s="613" t="s">
        <v>919</v>
      </c>
      <c r="C3040" s="314" t="s">
        <v>2163</v>
      </c>
      <c r="D3040" s="613" t="s">
        <v>2164</v>
      </c>
      <c r="E3040" s="314" t="s">
        <v>2165</v>
      </c>
      <c r="F3040" s="607" t="s">
        <v>151</v>
      </c>
      <c r="G3040" s="608" t="s">
        <v>147</v>
      </c>
      <c r="H3040" s="342" t="s">
        <v>1208</v>
      </c>
      <c r="I3040" s="609" t="s">
        <v>2714</v>
      </c>
      <c r="J3040" s="607" t="s">
        <v>2644</v>
      </c>
      <c r="K3040" s="610">
        <v>42177.42465277778</v>
      </c>
      <c r="L3040" s="611">
        <v>42705</v>
      </c>
      <c r="M3040" s="306" t="s">
        <v>3435</v>
      </c>
      <c r="N3040" s="612">
        <v>4</v>
      </c>
      <c r="O3040" s="298"/>
      <c r="P3040" s="298"/>
    </row>
    <row r="3041" spans="2:16" ht="12.75">
      <c r="B3041" s="613" t="s">
        <v>919</v>
      </c>
      <c r="C3041" s="314" t="s">
        <v>2163</v>
      </c>
      <c r="D3041" s="613" t="s">
        <v>2164</v>
      </c>
      <c r="E3041" s="314" t="s">
        <v>2165</v>
      </c>
      <c r="F3041" s="607" t="s">
        <v>151</v>
      </c>
      <c r="G3041" s="608" t="s">
        <v>147</v>
      </c>
      <c r="H3041" s="342" t="s">
        <v>1208</v>
      </c>
      <c r="I3041" s="609" t="s">
        <v>2714</v>
      </c>
      <c r="J3041" s="607" t="s">
        <v>2633</v>
      </c>
      <c r="K3041" s="610">
        <v>42177.42465277778</v>
      </c>
      <c r="L3041" s="611">
        <v>42736</v>
      </c>
      <c r="M3041" s="306" t="s">
        <v>3435</v>
      </c>
      <c r="N3041" s="612">
        <v>214</v>
      </c>
      <c r="O3041" s="298"/>
      <c r="P3041" s="298"/>
    </row>
    <row r="3042" spans="2:16" ht="12.75">
      <c r="B3042" s="613" t="s">
        <v>919</v>
      </c>
      <c r="C3042" s="314" t="s">
        <v>2163</v>
      </c>
      <c r="D3042" s="613" t="s">
        <v>2164</v>
      </c>
      <c r="E3042" s="314" t="s">
        <v>2165</v>
      </c>
      <c r="F3042" s="607" t="s">
        <v>151</v>
      </c>
      <c r="G3042" s="608" t="s">
        <v>147</v>
      </c>
      <c r="H3042" s="342" t="s">
        <v>1208</v>
      </c>
      <c r="I3042" s="609" t="s">
        <v>2714</v>
      </c>
      <c r="J3042" s="607" t="s">
        <v>2634</v>
      </c>
      <c r="K3042" s="610">
        <v>42177.42465277778</v>
      </c>
      <c r="L3042" s="611">
        <v>42767</v>
      </c>
      <c r="M3042" s="306" t="s">
        <v>3435</v>
      </c>
      <c r="N3042" s="612">
        <v>561</v>
      </c>
      <c r="O3042" s="298"/>
      <c r="P3042" s="298"/>
    </row>
    <row r="3043" spans="2:16" ht="12.75">
      <c r="B3043" s="613" t="s">
        <v>919</v>
      </c>
      <c r="C3043" s="314" t="s">
        <v>2163</v>
      </c>
      <c r="D3043" s="613" t="s">
        <v>2164</v>
      </c>
      <c r="E3043" s="314" t="s">
        <v>2165</v>
      </c>
      <c r="F3043" s="607" t="s">
        <v>151</v>
      </c>
      <c r="G3043" s="608" t="s">
        <v>147</v>
      </c>
      <c r="H3043" s="342" t="s">
        <v>1208</v>
      </c>
      <c r="I3043" s="609" t="s">
        <v>2714</v>
      </c>
      <c r="J3043" s="607" t="s">
        <v>2635</v>
      </c>
      <c r="K3043" s="610">
        <v>42177.42465277778</v>
      </c>
      <c r="L3043" s="611">
        <v>42795</v>
      </c>
      <c r="M3043" s="306" t="s">
        <v>3435</v>
      </c>
      <c r="N3043" s="612">
        <v>332</v>
      </c>
      <c r="O3043" s="298"/>
      <c r="P3043" s="298"/>
    </row>
    <row r="3044" spans="2:16" ht="12.75">
      <c r="B3044" s="613" t="s">
        <v>919</v>
      </c>
      <c r="C3044" s="314" t="s">
        <v>2163</v>
      </c>
      <c r="D3044" s="613" t="s">
        <v>2164</v>
      </c>
      <c r="E3044" s="314" t="s">
        <v>2165</v>
      </c>
      <c r="F3044" s="607" t="s">
        <v>151</v>
      </c>
      <c r="G3044" s="608" t="s">
        <v>147</v>
      </c>
      <c r="H3044" s="342" t="s">
        <v>1208</v>
      </c>
      <c r="I3044" s="609" t="s">
        <v>2714</v>
      </c>
      <c r="J3044" s="607" t="s">
        <v>2636</v>
      </c>
      <c r="K3044" s="610">
        <v>42177.42465277778</v>
      </c>
      <c r="L3044" s="611">
        <v>42826</v>
      </c>
      <c r="M3044" s="306" t="s">
        <v>3435</v>
      </c>
      <c r="N3044" s="612">
        <v>96</v>
      </c>
      <c r="O3044" s="298"/>
      <c r="P3044" s="298"/>
    </row>
    <row r="3045" spans="2:16" ht="12.75">
      <c r="B3045" s="613" t="s">
        <v>919</v>
      </c>
      <c r="C3045" s="314" t="s">
        <v>2163</v>
      </c>
      <c r="D3045" s="613" t="s">
        <v>2164</v>
      </c>
      <c r="E3045" s="314" t="s">
        <v>2165</v>
      </c>
      <c r="F3045" s="607" t="s">
        <v>151</v>
      </c>
      <c r="G3045" s="608" t="s">
        <v>147</v>
      </c>
      <c r="H3045" s="342" t="s">
        <v>1208</v>
      </c>
      <c r="I3045" s="609" t="s">
        <v>2714</v>
      </c>
      <c r="J3045" s="607" t="s">
        <v>2637</v>
      </c>
      <c r="K3045" s="610">
        <v>42177.42465277778</v>
      </c>
      <c r="L3045" s="611">
        <v>42856</v>
      </c>
      <c r="M3045" s="306" t="s">
        <v>3435</v>
      </c>
      <c r="N3045" s="612">
        <v>76</v>
      </c>
      <c r="O3045" s="298"/>
      <c r="P3045" s="298"/>
    </row>
    <row r="3046" spans="2:16" ht="12.75">
      <c r="B3046" s="613" t="s">
        <v>919</v>
      </c>
      <c r="C3046" s="314" t="s">
        <v>2163</v>
      </c>
      <c r="D3046" s="613" t="s">
        <v>2164</v>
      </c>
      <c r="E3046" s="314" t="s">
        <v>2165</v>
      </c>
      <c r="F3046" s="607" t="s">
        <v>151</v>
      </c>
      <c r="G3046" s="608" t="s">
        <v>147</v>
      </c>
      <c r="H3046" s="342" t="s">
        <v>1208</v>
      </c>
      <c r="I3046" s="609" t="s">
        <v>2714</v>
      </c>
      <c r="J3046" s="607" t="s">
        <v>2638</v>
      </c>
      <c r="K3046" s="610">
        <v>42177.42465277778</v>
      </c>
      <c r="L3046" s="611">
        <v>42887</v>
      </c>
      <c r="M3046" s="306" t="s">
        <v>3435</v>
      </c>
      <c r="N3046" s="612">
        <v>67</v>
      </c>
      <c r="O3046" s="298"/>
      <c r="P3046" s="298"/>
    </row>
    <row r="3047" spans="2:16" ht="12.75">
      <c r="B3047" s="613" t="s">
        <v>919</v>
      </c>
      <c r="C3047" s="314" t="s">
        <v>2163</v>
      </c>
      <c r="D3047" s="613" t="s">
        <v>2164</v>
      </c>
      <c r="E3047" s="314" t="s">
        <v>2165</v>
      </c>
      <c r="F3047" s="607" t="s">
        <v>151</v>
      </c>
      <c r="G3047" s="608" t="s">
        <v>147</v>
      </c>
      <c r="H3047" s="342" t="s">
        <v>1208</v>
      </c>
      <c r="I3047" s="609" t="s">
        <v>2714</v>
      </c>
      <c r="J3047" s="607" t="s">
        <v>2639</v>
      </c>
      <c r="K3047" s="610">
        <v>42177.42465277778</v>
      </c>
      <c r="L3047" s="611">
        <v>42917</v>
      </c>
      <c r="M3047" s="306" t="s">
        <v>3435</v>
      </c>
      <c r="N3047" s="612">
        <v>113</v>
      </c>
      <c r="O3047" s="298"/>
      <c r="P3047" s="298"/>
    </row>
    <row r="3048" spans="2:16" ht="12.75">
      <c r="B3048" s="613" t="s">
        <v>919</v>
      </c>
      <c r="C3048" s="314" t="s">
        <v>2163</v>
      </c>
      <c r="D3048" s="613" t="s">
        <v>2164</v>
      </c>
      <c r="E3048" s="314" t="s">
        <v>2165</v>
      </c>
      <c r="F3048" s="607" t="s">
        <v>151</v>
      </c>
      <c r="G3048" s="608" t="s">
        <v>147</v>
      </c>
      <c r="H3048" s="342" t="s">
        <v>1208</v>
      </c>
      <c r="I3048" s="609" t="s">
        <v>2714</v>
      </c>
      <c r="J3048" s="607" t="s">
        <v>2643</v>
      </c>
      <c r="K3048" s="610">
        <v>42177.424664351849</v>
      </c>
      <c r="L3048" s="611">
        <v>43040</v>
      </c>
      <c r="M3048" s="306" t="s">
        <v>3435</v>
      </c>
      <c r="N3048" s="612">
        <v>109</v>
      </c>
      <c r="O3048" s="298"/>
      <c r="P3048" s="298"/>
    </row>
    <row r="3049" spans="2:16" ht="12.75">
      <c r="B3049" s="613" t="s">
        <v>505</v>
      </c>
      <c r="C3049" s="314" t="s">
        <v>1721</v>
      </c>
      <c r="D3049" s="613" t="s">
        <v>1722</v>
      </c>
      <c r="E3049" s="314" t="s">
        <v>1723</v>
      </c>
      <c r="F3049" s="607" t="s">
        <v>151</v>
      </c>
      <c r="G3049" s="608" t="s">
        <v>147</v>
      </c>
      <c r="H3049" s="342" t="s">
        <v>1208</v>
      </c>
      <c r="I3049" s="609" t="s">
        <v>2714</v>
      </c>
      <c r="J3049" s="607" t="s">
        <v>2633</v>
      </c>
      <c r="K3049" s="610">
        <v>42177.42465277778</v>
      </c>
      <c r="L3049" s="611">
        <v>42736</v>
      </c>
      <c r="M3049" s="306" t="s">
        <v>3435</v>
      </c>
      <c r="N3049" s="612">
        <v>5</v>
      </c>
      <c r="O3049" s="298"/>
      <c r="P3049" s="298"/>
    </row>
    <row r="3050" spans="2:16" ht="12.75">
      <c r="B3050" s="613" t="s">
        <v>505</v>
      </c>
      <c r="C3050" s="314" t="s">
        <v>1721</v>
      </c>
      <c r="D3050" s="613" t="s">
        <v>1722</v>
      </c>
      <c r="E3050" s="314" t="s">
        <v>1723</v>
      </c>
      <c r="F3050" s="607" t="s">
        <v>151</v>
      </c>
      <c r="G3050" s="608" t="s">
        <v>147</v>
      </c>
      <c r="H3050" s="342" t="s">
        <v>1208</v>
      </c>
      <c r="I3050" s="609" t="s">
        <v>2714</v>
      </c>
      <c r="J3050" s="607" t="s">
        <v>2634</v>
      </c>
      <c r="K3050" s="610">
        <v>42177.42465277778</v>
      </c>
      <c r="L3050" s="611">
        <v>42767</v>
      </c>
      <c r="M3050" s="306" t="s">
        <v>3435</v>
      </c>
      <c r="N3050" s="612">
        <v>10</v>
      </c>
      <c r="O3050" s="298"/>
      <c r="P3050" s="298"/>
    </row>
    <row r="3051" spans="2:16" ht="12.75">
      <c r="B3051" s="613" t="s">
        <v>505</v>
      </c>
      <c r="C3051" s="314" t="s">
        <v>1721</v>
      </c>
      <c r="D3051" s="613" t="s">
        <v>1722</v>
      </c>
      <c r="E3051" s="314" t="s">
        <v>1723</v>
      </c>
      <c r="F3051" s="607" t="s">
        <v>151</v>
      </c>
      <c r="G3051" s="608" t="s">
        <v>147</v>
      </c>
      <c r="H3051" s="342" t="s">
        <v>1208</v>
      </c>
      <c r="I3051" s="609" t="s">
        <v>2714</v>
      </c>
      <c r="J3051" s="607" t="s">
        <v>2635</v>
      </c>
      <c r="K3051" s="610">
        <v>42177.42465277778</v>
      </c>
      <c r="L3051" s="611">
        <v>42795</v>
      </c>
      <c r="M3051" s="306" t="s">
        <v>3435</v>
      </c>
      <c r="N3051" s="612">
        <v>8</v>
      </c>
      <c r="O3051" s="298"/>
      <c r="P3051" s="298"/>
    </row>
    <row r="3052" spans="2:16" ht="12.75">
      <c r="B3052" s="613" t="s">
        <v>505</v>
      </c>
      <c r="C3052" s="314" t="s">
        <v>1721</v>
      </c>
      <c r="D3052" s="613" t="s">
        <v>1722</v>
      </c>
      <c r="E3052" s="314" t="s">
        <v>1723</v>
      </c>
      <c r="F3052" s="607" t="s">
        <v>151</v>
      </c>
      <c r="G3052" s="608" t="s">
        <v>147</v>
      </c>
      <c r="H3052" s="342" t="s">
        <v>1208</v>
      </c>
      <c r="I3052" s="609" t="s">
        <v>2714</v>
      </c>
      <c r="J3052" s="607" t="s">
        <v>2636</v>
      </c>
      <c r="K3052" s="610">
        <v>42177.42465277778</v>
      </c>
      <c r="L3052" s="611">
        <v>42826</v>
      </c>
      <c r="M3052" s="306" t="s">
        <v>3435</v>
      </c>
      <c r="N3052" s="612">
        <v>4</v>
      </c>
      <c r="O3052" s="298"/>
      <c r="P3052" s="298"/>
    </row>
    <row r="3053" spans="2:16" ht="12.75">
      <c r="B3053" s="613" t="s">
        <v>505</v>
      </c>
      <c r="C3053" s="314" t="s">
        <v>1721</v>
      </c>
      <c r="D3053" s="613" t="s">
        <v>1722</v>
      </c>
      <c r="E3053" s="314" t="s">
        <v>1723</v>
      </c>
      <c r="F3053" s="607" t="s">
        <v>151</v>
      </c>
      <c r="G3053" s="608" t="s">
        <v>147</v>
      </c>
      <c r="H3053" s="342" t="s">
        <v>1208</v>
      </c>
      <c r="I3053" s="609" t="s">
        <v>2714</v>
      </c>
      <c r="J3053" s="607" t="s">
        <v>2643</v>
      </c>
      <c r="K3053" s="610">
        <v>42177.424664351849</v>
      </c>
      <c r="L3053" s="611">
        <v>43040</v>
      </c>
      <c r="M3053" s="306" t="s">
        <v>3435</v>
      </c>
      <c r="N3053" s="612">
        <v>11</v>
      </c>
      <c r="O3053" s="298"/>
      <c r="P3053" s="298"/>
    </row>
    <row r="3054" spans="2:16" ht="12.75">
      <c r="B3054" s="613" t="s">
        <v>650</v>
      </c>
      <c r="C3054" s="314" t="s">
        <v>2618</v>
      </c>
      <c r="D3054" s="613" t="s">
        <v>2619</v>
      </c>
      <c r="E3054" s="314" t="s">
        <v>2620</v>
      </c>
      <c r="F3054" s="607" t="s">
        <v>151</v>
      </c>
      <c r="G3054" s="608">
        <v>2008</v>
      </c>
      <c r="H3054" s="342" t="s">
        <v>1208</v>
      </c>
      <c r="I3054" s="609" t="s">
        <v>2714</v>
      </c>
      <c r="J3054" s="607" t="s">
        <v>2633</v>
      </c>
      <c r="K3054" s="610">
        <v>42177.42465277778</v>
      </c>
      <c r="L3054" s="611">
        <v>42736</v>
      </c>
      <c r="M3054" s="306" t="s">
        <v>3435</v>
      </c>
      <c r="N3054" s="612">
        <v>21451</v>
      </c>
      <c r="O3054" s="298"/>
      <c r="P3054" s="298"/>
    </row>
    <row r="3055" spans="2:16" ht="12.75">
      <c r="B3055" s="613" t="s">
        <v>650</v>
      </c>
      <c r="C3055" s="314" t="s">
        <v>2618</v>
      </c>
      <c r="D3055" s="613" t="s">
        <v>2619</v>
      </c>
      <c r="E3055" s="314" t="s">
        <v>2620</v>
      </c>
      <c r="F3055" s="607" t="s">
        <v>151</v>
      </c>
      <c r="G3055" s="608">
        <v>2008</v>
      </c>
      <c r="H3055" s="342" t="s">
        <v>1208</v>
      </c>
      <c r="I3055" s="609" t="s">
        <v>2714</v>
      </c>
      <c r="J3055" s="607" t="s">
        <v>2634</v>
      </c>
      <c r="K3055" s="610">
        <v>42177.42465277778</v>
      </c>
      <c r="L3055" s="611">
        <v>42767</v>
      </c>
      <c r="M3055" s="306" t="s">
        <v>3435</v>
      </c>
      <c r="N3055" s="612">
        <v>32679</v>
      </c>
      <c r="O3055" s="298"/>
      <c r="P3055" s="298"/>
    </row>
    <row r="3056" spans="2:16" ht="12.75">
      <c r="B3056" s="613" t="s">
        <v>650</v>
      </c>
      <c r="C3056" s="314" t="s">
        <v>2618</v>
      </c>
      <c r="D3056" s="613" t="s">
        <v>2619</v>
      </c>
      <c r="E3056" s="314" t="s">
        <v>2620</v>
      </c>
      <c r="F3056" s="607" t="s">
        <v>151</v>
      </c>
      <c r="G3056" s="608">
        <v>2008</v>
      </c>
      <c r="H3056" s="342" t="s">
        <v>1208</v>
      </c>
      <c r="I3056" s="609" t="s">
        <v>2714</v>
      </c>
      <c r="J3056" s="607" t="s">
        <v>2635</v>
      </c>
      <c r="K3056" s="610">
        <v>42177.42465277778</v>
      </c>
      <c r="L3056" s="611">
        <v>42795</v>
      </c>
      <c r="M3056" s="306" t="s">
        <v>3435</v>
      </c>
      <c r="N3056" s="612">
        <v>37998</v>
      </c>
      <c r="O3056" s="298"/>
      <c r="P3056" s="298"/>
    </row>
    <row r="3057" spans="2:16" ht="12.75">
      <c r="B3057" s="613" t="s">
        <v>650</v>
      </c>
      <c r="C3057" s="314" t="s">
        <v>2618</v>
      </c>
      <c r="D3057" s="613" t="s">
        <v>2619</v>
      </c>
      <c r="E3057" s="314" t="s">
        <v>2620</v>
      </c>
      <c r="F3057" s="607" t="s">
        <v>151</v>
      </c>
      <c r="G3057" s="608">
        <v>2008</v>
      </c>
      <c r="H3057" s="342" t="s">
        <v>1208</v>
      </c>
      <c r="I3057" s="609" t="s">
        <v>2714</v>
      </c>
      <c r="J3057" s="607" t="s">
        <v>2636</v>
      </c>
      <c r="K3057" s="610">
        <v>42177.42465277778</v>
      </c>
      <c r="L3057" s="611">
        <v>42826</v>
      </c>
      <c r="M3057" s="306" t="s">
        <v>3435</v>
      </c>
      <c r="N3057" s="612">
        <v>34017</v>
      </c>
      <c r="O3057" s="298"/>
      <c r="P3057" s="298"/>
    </row>
    <row r="3058" spans="2:16" ht="12.75">
      <c r="B3058" s="613" t="s">
        <v>650</v>
      </c>
      <c r="C3058" s="314" t="s">
        <v>2618</v>
      </c>
      <c r="D3058" s="613" t="s">
        <v>2619</v>
      </c>
      <c r="E3058" s="314" t="s">
        <v>2620</v>
      </c>
      <c r="F3058" s="607" t="s">
        <v>151</v>
      </c>
      <c r="G3058" s="608">
        <v>2008</v>
      </c>
      <c r="H3058" s="342" t="s">
        <v>1208</v>
      </c>
      <c r="I3058" s="609" t="s">
        <v>2714</v>
      </c>
      <c r="J3058" s="607" t="s">
        <v>2637</v>
      </c>
      <c r="K3058" s="610">
        <v>42177.42465277778</v>
      </c>
      <c r="L3058" s="611">
        <v>42856</v>
      </c>
      <c r="M3058" s="306" t="s">
        <v>3435</v>
      </c>
      <c r="N3058" s="612">
        <v>37681</v>
      </c>
      <c r="O3058" s="298"/>
      <c r="P3058" s="298"/>
    </row>
    <row r="3059" spans="2:16" ht="12.75">
      <c r="B3059" s="613" t="s">
        <v>650</v>
      </c>
      <c r="C3059" s="314" t="s">
        <v>2618</v>
      </c>
      <c r="D3059" s="613" t="s">
        <v>2619</v>
      </c>
      <c r="E3059" s="314" t="s">
        <v>2620</v>
      </c>
      <c r="F3059" s="607" t="s">
        <v>151</v>
      </c>
      <c r="G3059" s="608">
        <v>2008</v>
      </c>
      <c r="H3059" s="342" t="s">
        <v>1208</v>
      </c>
      <c r="I3059" s="609" t="s">
        <v>2714</v>
      </c>
      <c r="J3059" s="607" t="s">
        <v>2638</v>
      </c>
      <c r="K3059" s="610">
        <v>42177.42465277778</v>
      </c>
      <c r="L3059" s="611">
        <v>42887</v>
      </c>
      <c r="M3059" s="306" t="s">
        <v>3435</v>
      </c>
      <c r="N3059" s="612">
        <v>39288</v>
      </c>
      <c r="O3059" s="298"/>
      <c r="P3059" s="298"/>
    </row>
    <row r="3060" spans="2:16" ht="12.75">
      <c r="B3060" s="613" t="s">
        <v>650</v>
      </c>
      <c r="C3060" s="314" t="s">
        <v>2618</v>
      </c>
      <c r="D3060" s="613" t="s">
        <v>2619</v>
      </c>
      <c r="E3060" s="314" t="s">
        <v>2620</v>
      </c>
      <c r="F3060" s="607" t="s">
        <v>151</v>
      </c>
      <c r="G3060" s="608">
        <v>2008</v>
      </c>
      <c r="H3060" s="342" t="s">
        <v>1208</v>
      </c>
      <c r="I3060" s="609" t="s">
        <v>2714</v>
      </c>
      <c r="J3060" s="607" t="s">
        <v>2639</v>
      </c>
      <c r="K3060" s="610">
        <v>42177.42465277778</v>
      </c>
      <c r="L3060" s="611">
        <v>42917</v>
      </c>
      <c r="M3060" s="306" t="s">
        <v>3435</v>
      </c>
      <c r="N3060" s="612">
        <v>39407</v>
      </c>
      <c r="O3060" s="298"/>
      <c r="P3060" s="298"/>
    </row>
    <row r="3061" spans="2:16" ht="12.75">
      <c r="B3061" s="613" t="s">
        <v>650</v>
      </c>
      <c r="C3061" s="314" t="s">
        <v>2618</v>
      </c>
      <c r="D3061" s="613" t="s">
        <v>2619</v>
      </c>
      <c r="E3061" s="314" t="s">
        <v>2620</v>
      </c>
      <c r="F3061" s="607" t="s">
        <v>151</v>
      </c>
      <c r="G3061" s="608">
        <v>2008</v>
      </c>
      <c r="H3061" s="342" t="s">
        <v>1208</v>
      </c>
      <c r="I3061" s="609" t="s">
        <v>2714</v>
      </c>
      <c r="J3061" s="607" t="s">
        <v>2640</v>
      </c>
      <c r="K3061" s="610">
        <v>42177.424664351849</v>
      </c>
      <c r="L3061" s="611">
        <v>42948</v>
      </c>
      <c r="M3061" s="306" t="s">
        <v>3435</v>
      </c>
      <c r="N3061" s="612">
        <v>5321</v>
      </c>
      <c r="O3061" s="298"/>
      <c r="P3061" s="298"/>
    </row>
    <row r="3062" spans="2:16" ht="12.75">
      <c r="B3062" s="613" t="s">
        <v>650</v>
      </c>
      <c r="C3062" s="314" t="s">
        <v>2618</v>
      </c>
      <c r="D3062" s="613" t="s">
        <v>2619</v>
      </c>
      <c r="E3062" s="314" t="s">
        <v>2620</v>
      </c>
      <c r="F3062" s="607" t="s">
        <v>151</v>
      </c>
      <c r="G3062" s="608">
        <v>2008</v>
      </c>
      <c r="H3062" s="342" t="s">
        <v>1208</v>
      </c>
      <c r="I3062" s="609" t="s">
        <v>2714</v>
      </c>
      <c r="J3062" s="607" t="s">
        <v>2640</v>
      </c>
      <c r="K3062" s="610">
        <v>42177.42465277778</v>
      </c>
      <c r="L3062" s="611">
        <v>42948</v>
      </c>
      <c r="M3062" s="306" t="s">
        <v>3435</v>
      </c>
      <c r="N3062" s="612">
        <v>32709</v>
      </c>
      <c r="O3062" s="298"/>
      <c r="P3062" s="298"/>
    </row>
    <row r="3063" spans="2:16" ht="12.75">
      <c r="B3063" s="613" t="s">
        <v>650</v>
      </c>
      <c r="C3063" s="314" t="s">
        <v>2618</v>
      </c>
      <c r="D3063" s="613" t="s">
        <v>2619</v>
      </c>
      <c r="E3063" s="314" t="s">
        <v>2620</v>
      </c>
      <c r="F3063" s="607" t="s">
        <v>151</v>
      </c>
      <c r="G3063" s="608">
        <v>2008</v>
      </c>
      <c r="H3063" s="342" t="s">
        <v>1208</v>
      </c>
      <c r="I3063" s="609" t="s">
        <v>2714</v>
      </c>
      <c r="J3063" s="607" t="s">
        <v>2641</v>
      </c>
      <c r="K3063" s="610">
        <v>42177.42465277778</v>
      </c>
      <c r="L3063" s="611">
        <v>42979</v>
      </c>
      <c r="M3063" s="306" t="s">
        <v>3435</v>
      </c>
      <c r="N3063" s="612">
        <v>35951</v>
      </c>
      <c r="O3063" s="298"/>
      <c r="P3063" s="298"/>
    </row>
    <row r="3064" spans="2:16" ht="12.75">
      <c r="B3064" s="613" t="s">
        <v>650</v>
      </c>
      <c r="C3064" s="314" t="s">
        <v>2618</v>
      </c>
      <c r="D3064" s="613" t="s">
        <v>2619</v>
      </c>
      <c r="E3064" s="314" t="s">
        <v>2620</v>
      </c>
      <c r="F3064" s="607" t="s">
        <v>151</v>
      </c>
      <c r="G3064" s="608">
        <v>2008</v>
      </c>
      <c r="H3064" s="342" t="s">
        <v>1208</v>
      </c>
      <c r="I3064" s="609" t="s">
        <v>2714</v>
      </c>
      <c r="J3064" s="607" t="s">
        <v>2642</v>
      </c>
      <c r="K3064" s="610">
        <v>42177.424664351849</v>
      </c>
      <c r="L3064" s="611">
        <v>43009</v>
      </c>
      <c r="M3064" s="306" t="s">
        <v>3435</v>
      </c>
      <c r="N3064" s="612">
        <v>29366</v>
      </c>
      <c r="O3064" s="298"/>
      <c r="P3064" s="298"/>
    </row>
    <row r="3065" spans="2:16" ht="12.75">
      <c r="B3065" s="613" t="s">
        <v>650</v>
      </c>
      <c r="C3065" s="314" t="s">
        <v>2618</v>
      </c>
      <c r="D3065" s="613" t="s">
        <v>2619</v>
      </c>
      <c r="E3065" s="314" t="s">
        <v>2620</v>
      </c>
      <c r="F3065" s="607" t="s">
        <v>151</v>
      </c>
      <c r="G3065" s="608">
        <v>2008</v>
      </c>
      <c r="H3065" s="342" t="s">
        <v>1208</v>
      </c>
      <c r="I3065" s="609" t="s">
        <v>2714</v>
      </c>
      <c r="J3065" s="607" t="s">
        <v>2642</v>
      </c>
      <c r="K3065" s="610">
        <v>42177.424664351849</v>
      </c>
      <c r="L3065" s="611">
        <v>43009</v>
      </c>
      <c r="M3065" s="306" t="s">
        <v>3435</v>
      </c>
      <c r="N3065" s="612">
        <v>126</v>
      </c>
      <c r="O3065" s="298"/>
      <c r="P3065" s="298"/>
    </row>
    <row r="3066" spans="2:16" ht="12.75">
      <c r="B3066" s="613" t="s">
        <v>650</v>
      </c>
      <c r="C3066" s="314" t="s">
        <v>2618</v>
      </c>
      <c r="D3066" s="613" t="s">
        <v>2619</v>
      </c>
      <c r="E3066" s="314" t="s">
        <v>2620</v>
      </c>
      <c r="F3066" s="607" t="s">
        <v>151</v>
      </c>
      <c r="G3066" s="608">
        <v>2008</v>
      </c>
      <c r="H3066" s="342" t="s">
        <v>1208</v>
      </c>
      <c r="I3066" s="609" t="s">
        <v>2714</v>
      </c>
      <c r="J3066" s="607" t="s">
        <v>2643</v>
      </c>
      <c r="K3066" s="610">
        <v>42177.424664351849</v>
      </c>
      <c r="L3066" s="611">
        <v>43040</v>
      </c>
      <c r="M3066" s="306" t="s">
        <v>3435</v>
      </c>
      <c r="N3066" s="612">
        <v>19223</v>
      </c>
      <c r="O3066" s="298"/>
      <c r="P3066" s="298"/>
    </row>
    <row r="3067" spans="2:16" ht="12.75">
      <c r="B3067" s="613" t="s">
        <v>650</v>
      </c>
      <c r="C3067" s="314" t="s">
        <v>2618</v>
      </c>
      <c r="D3067" s="613" t="s">
        <v>2621</v>
      </c>
      <c r="E3067" s="314" t="s">
        <v>2622</v>
      </c>
      <c r="F3067" s="607" t="s">
        <v>151</v>
      </c>
      <c r="G3067" s="608">
        <v>2008</v>
      </c>
      <c r="H3067" s="342" t="s">
        <v>1208</v>
      </c>
      <c r="I3067" s="609" t="s">
        <v>2714</v>
      </c>
      <c r="J3067" s="607" t="s">
        <v>2636</v>
      </c>
      <c r="K3067" s="610">
        <v>42177.42465277778</v>
      </c>
      <c r="L3067" s="611">
        <v>42826</v>
      </c>
      <c r="M3067" s="306" t="s">
        <v>3435</v>
      </c>
      <c r="N3067" s="612">
        <v>18536</v>
      </c>
      <c r="O3067" s="298"/>
      <c r="P3067" s="298"/>
    </row>
    <row r="3068" spans="2:16" ht="12.75">
      <c r="B3068" s="613" t="s">
        <v>650</v>
      </c>
      <c r="C3068" s="314" t="s">
        <v>2618</v>
      </c>
      <c r="D3068" s="613" t="s">
        <v>2621</v>
      </c>
      <c r="E3068" s="314" t="s">
        <v>2622</v>
      </c>
      <c r="F3068" s="607" t="s">
        <v>151</v>
      </c>
      <c r="G3068" s="608">
        <v>2008</v>
      </c>
      <c r="H3068" s="342" t="s">
        <v>1208</v>
      </c>
      <c r="I3068" s="609" t="s">
        <v>2714</v>
      </c>
      <c r="J3068" s="607" t="s">
        <v>2637</v>
      </c>
      <c r="K3068" s="610">
        <v>42177.42465277778</v>
      </c>
      <c r="L3068" s="611">
        <v>42856</v>
      </c>
      <c r="M3068" s="306" t="s">
        <v>3435</v>
      </c>
      <c r="N3068" s="612">
        <v>20532</v>
      </c>
      <c r="O3068" s="298"/>
      <c r="P3068" s="298"/>
    </row>
    <row r="3069" spans="2:16" ht="12.75">
      <c r="B3069" s="613" t="s">
        <v>650</v>
      </c>
      <c r="C3069" s="314" t="s">
        <v>2618</v>
      </c>
      <c r="D3069" s="613" t="s">
        <v>2621</v>
      </c>
      <c r="E3069" s="314" t="s">
        <v>2622</v>
      </c>
      <c r="F3069" s="607" t="s">
        <v>151</v>
      </c>
      <c r="G3069" s="608">
        <v>2008</v>
      </c>
      <c r="H3069" s="342" t="s">
        <v>1208</v>
      </c>
      <c r="I3069" s="609" t="s">
        <v>2714</v>
      </c>
      <c r="J3069" s="607" t="s">
        <v>2638</v>
      </c>
      <c r="K3069" s="610">
        <v>42177.42465277778</v>
      </c>
      <c r="L3069" s="611">
        <v>42887</v>
      </c>
      <c r="M3069" s="306" t="s">
        <v>3435</v>
      </c>
      <c r="N3069" s="612">
        <v>21409</v>
      </c>
      <c r="O3069" s="298"/>
      <c r="P3069" s="298"/>
    </row>
    <row r="3070" spans="2:16" ht="12.75">
      <c r="B3070" s="613" t="s">
        <v>650</v>
      </c>
      <c r="C3070" s="314" t="s">
        <v>2618</v>
      </c>
      <c r="D3070" s="613" t="s">
        <v>2621</v>
      </c>
      <c r="E3070" s="314" t="s">
        <v>2622</v>
      </c>
      <c r="F3070" s="607" t="s">
        <v>151</v>
      </c>
      <c r="G3070" s="608">
        <v>2008</v>
      </c>
      <c r="H3070" s="342" t="s">
        <v>1208</v>
      </c>
      <c r="I3070" s="609" t="s">
        <v>2714</v>
      </c>
      <c r="J3070" s="607" t="s">
        <v>2639</v>
      </c>
      <c r="K3070" s="610">
        <v>42177.42465277778</v>
      </c>
      <c r="L3070" s="611">
        <v>42917</v>
      </c>
      <c r="M3070" s="306" t="s">
        <v>3435</v>
      </c>
      <c r="N3070" s="612">
        <v>21474</v>
      </c>
      <c r="O3070" s="298"/>
      <c r="P3070" s="298"/>
    </row>
    <row r="3071" spans="2:16" ht="12.75">
      <c r="B3071" s="613" t="s">
        <v>650</v>
      </c>
      <c r="C3071" s="314" t="s">
        <v>2618</v>
      </c>
      <c r="D3071" s="613" t="s">
        <v>2621</v>
      </c>
      <c r="E3071" s="314" t="s">
        <v>2622</v>
      </c>
      <c r="F3071" s="607" t="s">
        <v>151</v>
      </c>
      <c r="G3071" s="608">
        <v>2008</v>
      </c>
      <c r="H3071" s="342" t="s">
        <v>1208</v>
      </c>
      <c r="I3071" s="609" t="s">
        <v>2714</v>
      </c>
      <c r="J3071" s="607" t="s">
        <v>2640</v>
      </c>
      <c r="K3071" s="610">
        <v>42177.424664351849</v>
      </c>
      <c r="L3071" s="611">
        <v>42948</v>
      </c>
      <c r="M3071" s="306" t="s">
        <v>3435</v>
      </c>
      <c r="N3071" s="612">
        <v>2899</v>
      </c>
      <c r="O3071" s="298"/>
      <c r="P3071" s="298"/>
    </row>
    <row r="3072" spans="2:16" ht="12.75">
      <c r="B3072" s="613" t="s">
        <v>650</v>
      </c>
      <c r="C3072" s="314" t="s">
        <v>2618</v>
      </c>
      <c r="D3072" s="613" t="s">
        <v>2621</v>
      </c>
      <c r="E3072" s="314" t="s">
        <v>2622</v>
      </c>
      <c r="F3072" s="607" t="s">
        <v>151</v>
      </c>
      <c r="G3072" s="608">
        <v>2008</v>
      </c>
      <c r="H3072" s="342" t="s">
        <v>1208</v>
      </c>
      <c r="I3072" s="609" t="s">
        <v>2714</v>
      </c>
      <c r="J3072" s="607" t="s">
        <v>2640</v>
      </c>
      <c r="K3072" s="610">
        <v>42177.42465277778</v>
      </c>
      <c r="L3072" s="611">
        <v>42948</v>
      </c>
      <c r="M3072" s="306" t="s">
        <v>3435</v>
      </c>
      <c r="N3072" s="612">
        <v>17823</v>
      </c>
      <c r="O3072" s="298"/>
      <c r="P3072" s="298"/>
    </row>
    <row r="3073" spans="2:16" ht="12.75">
      <c r="B3073" s="613" t="s">
        <v>650</v>
      </c>
      <c r="C3073" s="314" t="s">
        <v>2618</v>
      </c>
      <c r="D3073" s="613" t="s">
        <v>2621</v>
      </c>
      <c r="E3073" s="314" t="s">
        <v>2622</v>
      </c>
      <c r="F3073" s="607" t="s">
        <v>151</v>
      </c>
      <c r="G3073" s="608">
        <v>2008</v>
      </c>
      <c r="H3073" s="342" t="s">
        <v>1208</v>
      </c>
      <c r="I3073" s="609" t="s">
        <v>2714</v>
      </c>
      <c r="J3073" s="607" t="s">
        <v>2641</v>
      </c>
      <c r="K3073" s="610">
        <v>42177.42465277778</v>
      </c>
      <c r="L3073" s="611">
        <v>42979</v>
      </c>
      <c r="M3073" s="306" t="s">
        <v>3435</v>
      </c>
      <c r="N3073" s="612">
        <v>19590</v>
      </c>
      <c r="O3073" s="298"/>
      <c r="P3073" s="298"/>
    </row>
    <row r="3074" spans="2:16" ht="12.75">
      <c r="B3074" s="613" t="s">
        <v>650</v>
      </c>
      <c r="C3074" s="314" t="s">
        <v>2618</v>
      </c>
      <c r="D3074" s="613" t="s">
        <v>2621</v>
      </c>
      <c r="E3074" s="314" t="s">
        <v>2622</v>
      </c>
      <c r="F3074" s="607" t="s">
        <v>151</v>
      </c>
      <c r="G3074" s="608">
        <v>2008</v>
      </c>
      <c r="H3074" s="342" t="s">
        <v>1208</v>
      </c>
      <c r="I3074" s="609" t="s">
        <v>2714</v>
      </c>
      <c r="J3074" s="607" t="s">
        <v>2642</v>
      </c>
      <c r="K3074" s="610">
        <v>42177.424664351849</v>
      </c>
      <c r="L3074" s="611">
        <v>43009</v>
      </c>
      <c r="M3074" s="306" t="s">
        <v>3435</v>
      </c>
      <c r="N3074" s="612">
        <v>16003</v>
      </c>
      <c r="O3074" s="298"/>
      <c r="P3074" s="298"/>
    </row>
    <row r="3075" spans="2:16" ht="12.75">
      <c r="B3075" s="613" t="s">
        <v>650</v>
      </c>
      <c r="C3075" s="314" t="s">
        <v>2618</v>
      </c>
      <c r="D3075" s="613" t="s">
        <v>2621</v>
      </c>
      <c r="E3075" s="314" t="s">
        <v>2622</v>
      </c>
      <c r="F3075" s="607" t="s">
        <v>151</v>
      </c>
      <c r="G3075" s="608">
        <v>2008</v>
      </c>
      <c r="H3075" s="342" t="s">
        <v>1208</v>
      </c>
      <c r="I3075" s="609" t="s">
        <v>2714</v>
      </c>
      <c r="J3075" s="607" t="s">
        <v>2642</v>
      </c>
      <c r="K3075" s="610">
        <v>42177.424664351849</v>
      </c>
      <c r="L3075" s="611">
        <v>43009</v>
      </c>
      <c r="M3075" s="306" t="s">
        <v>3435</v>
      </c>
      <c r="N3075" s="612">
        <v>68</v>
      </c>
      <c r="O3075" s="298"/>
      <c r="P3075" s="298"/>
    </row>
    <row r="3076" spans="2:16" ht="12.75">
      <c r="B3076" s="613" t="s">
        <v>650</v>
      </c>
      <c r="C3076" s="314" t="s">
        <v>2618</v>
      </c>
      <c r="D3076" s="613" t="s">
        <v>2621</v>
      </c>
      <c r="E3076" s="314" t="s">
        <v>2622</v>
      </c>
      <c r="F3076" s="607" t="s">
        <v>151</v>
      </c>
      <c r="G3076" s="608">
        <v>2008</v>
      </c>
      <c r="H3076" s="342" t="s">
        <v>1208</v>
      </c>
      <c r="I3076" s="609" t="s">
        <v>2714</v>
      </c>
      <c r="J3076" s="607" t="s">
        <v>2643</v>
      </c>
      <c r="K3076" s="610">
        <v>42177.424664351849</v>
      </c>
      <c r="L3076" s="611">
        <v>43040</v>
      </c>
      <c r="M3076" s="306" t="s">
        <v>3435</v>
      </c>
      <c r="N3076" s="612">
        <v>10474</v>
      </c>
      <c r="O3076" s="298"/>
      <c r="P3076" s="298"/>
    </row>
    <row r="3077" spans="2:16" ht="12.75">
      <c r="B3077" s="613" t="s">
        <v>650</v>
      </c>
      <c r="C3077" s="314" t="s">
        <v>2618</v>
      </c>
      <c r="D3077" s="613" t="s">
        <v>2457</v>
      </c>
      <c r="E3077" s="314" t="s">
        <v>2458</v>
      </c>
      <c r="F3077" s="607" t="s">
        <v>151</v>
      </c>
      <c r="G3077" s="608">
        <v>2008</v>
      </c>
      <c r="H3077" s="342" t="s">
        <v>1208</v>
      </c>
      <c r="I3077" s="609" t="s">
        <v>2714</v>
      </c>
      <c r="J3077" s="607" t="s">
        <v>2644</v>
      </c>
      <c r="K3077" s="610">
        <v>42177.42465277778</v>
      </c>
      <c r="L3077" s="611">
        <v>42705</v>
      </c>
      <c r="M3077" s="306" t="s">
        <v>3435</v>
      </c>
      <c r="N3077" s="612">
        <v>50884</v>
      </c>
      <c r="O3077" s="298"/>
      <c r="P3077" s="298"/>
    </row>
    <row r="3078" spans="2:16" ht="12.75">
      <c r="B3078" s="613" t="s">
        <v>650</v>
      </c>
      <c r="C3078" s="314" t="s">
        <v>2618</v>
      </c>
      <c r="D3078" s="613" t="s">
        <v>2457</v>
      </c>
      <c r="E3078" s="314" t="s">
        <v>2458</v>
      </c>
      <c r="F3078" s="607" t="s">
        <v>151</v>
      </c>
      <c r="G3078" s="608">
        <v>2008</v>
      </c>
      <c r="H3078" s="342" t="s">
        <v>1208</v>
      </c>
      <c r="I3078" s="609" t="s">
        <v>2714</v>
      </c>
      <c r="J3078" s="607" t="s">
        <v>2633</v>
      </c>
      <c r="K3078" s="610">
        <v>42177.42465277778</v>
      </c>
      <c r="L3078" s="611">
        <v>42736</v>
      </c>
      <c r="M3078" s="306" t="s">
        <v>3435</v>
      </c>
      <c r="N3078" s="612">
        <v>29612</v>
      </c>
      <c r="O3078" s="298"/>
      <c r="P3078" s="298"/>
    </row>
    <row r="3079" spans="2:16" ht="12.75">
      <c r="B3079" s="613" t="s">
        <v>650</v>
      </c>
      <c r="C3079" s="314" t="s">
        <v>2618</v>
      </c>
      <c r="D3079" s="613" t="s">
        <v>2457</v>
      </c>
      <c r="E3079" s="314" t="s">
        <v>2458</v>
      </c>
      <c r="F3079" s="607" t="s">
        <v>151</v>
      </c>
      <c r="G3079" s="608">
        <v>2008</v>
      </c>
      <c r="H3079" s="342" t="s">
        <v>1208</v>
      </c>
      <c r="I3079" s="609" t="s">
        <v>2714</v>
      </c>
      <c r="J3079" s="607" t="s">
        <v>2634</v>
      </c>
      <c r="K3079" s="610">
        <v>42177.42465277778</v>
      </c>
      <c r="L3079" s="611">
        <v>42767</v>
      </c>
      <c r="M3079" s="306" t="s">
        <v>3435</v>
      </c>
      <c r="N3079" s="612">
        <v>45110</v>
      </c>
      <c r="O3079" s="298"/>
      <c r="P3079" s="298"/>
    </row>
    <row r="3080" spans="2:16" ht="12.75">
      <c r="B3080" s="613" t="s">
        <v>650</v>
      </c>
      <c r="C3080" s="314" t="s">
        <v>2618</v>
      </c>
      <c r="D3080" s="613" t="s">
        <v>2457</v>
      </c>
      <c r="E3080" s="314" t="s">
        <v>2458</v>
      </c>
      <c r="F3080" s="607" t="s">
        <v>151</v>
      </c>
      <c r="G3080" s="608">
        <v>2008</v>
      </c>
      <c r="H3080" s="342" t="s">
        <v>1208</v>
      </c>
      <c r="I3080" s="609" t="s">
        <v>2714</v>
      </c>
      <c r="J3080" s="607" t="s">
        <v>2635</v>
      </c>
      <c r="K3080" s="610">
        <v>42177.42465277778</v>
      </c>
      <c r="L3080" s="611">
        <v>42795</v>
      </c>
      <c r="M3080" s="306" t="s">
        <v>3435</v>
      </c>
      <c r="N3080" s="612">
        <v>52453</v>
      </c>
      <c r="O3080" s="298"/>
      <c r="P3080" s="298"/>
    </row>
    <row r="3081" spans="2:16" ht="12.75">
      <c r="B3081" s="613" t="s">
        <v>650</v>
      </c>
      <c r="C3081" s="314" t="s">
        <v>2618</v>
      </c>
      <c r="D3081" s="613" t="s">
        <v>2457</v>
      </c>
      <c r="E3081" s="314" t="s">
        <v>2458</v>
      </c>
      <c r="F3081" s="607" t="s">
        <v>151</v>
      </c>
      <c r="G3081" s="608">
        <v>2008</v>
      </c>
      <c r="H3081" s="342" t="s">
        <v>1208</v>
      </c>
      <c r="I3081" s="609" t="s">
        <v>2714</v>
      </c>
      <c r="J3081" s="607" t="s">
        <v>2636</v>
      </c>
      <c r="K3081" s="610">
        <v>42177.42465277778</v>
      </c>
      <c r="L3081" s="611">
        <v>42826</v>
      </c>
      <c r="M3081" s="306" t="s">
        <v>3435</v>
      </c>
      <c r="N3081" s="612">
        <v>46957</v>
      </c>
      <c r="O3081" s="298"/>
      <c r="P3081" s="298"/>
    </row>
    <row r="3082" spans="2:16" ht="12.75">
      <c r="B3082" s="613" t="s">
        <v>650</v>
      </c>
      <c r="C3082" s="314" t="s">
        <v>2618</v>
      </c>
      <c r="D3082" s="613" t="s">
        <v>2457</v>
      </c>
      <c r="E3082" s="314" t="s">
        <v>2458</v>
      </c>
      <c r="F3082" s="607" t="s">
        <v>151</v>
      </c>
      <c r="G3082" s="608">
        <v>2008</v>
      </c>
      <c r="H3082" s="342" t="s">
        <v>1208</v>
      </c>
      <c r="I3082" s="609" t="s">
        <v>2714</v>
      </c>
      <c r="J3082" s="607" t="s">
        <v>2637</v>
      </c>
      <c r="K3082" s="610">
        <v>42177.42465277778</v>
      </c>
      <c r="L3082" s="611">
        <v>42856</v>
      </c>
      <c r="M3082" s="306" t="s">
        <v>3435</v>
      </c>
      <c r="N3082" s="612">
        <v>52014</v>
      </c>
      <c r="O3082" s="298"/>
      <c r="P3082" s="298"/>
    </row>
    <row r="3083" spans="2:16" ht="12.75">
      <c r="B3083" s="613" t="s">
        <v>650</v>
      </c>
      <c r="C3083" s="314" t="s">
        <v>2618</v>
      </c>
      <c r="D3083" s="613" t="s">
        <v>2457</v>
      </c>
      <c r="E3083" s="314" t="s">
        <v>2458</v>
      </c>
      <c r="F3083" s="607" t="s">
        <v>151</v>
      </c>
      <c r="G3083" s="608">
        <v>2008</v>
      </c>
      <c r="H3083" s="342" t="s">
        <v>1208</v>
      </c>
      <c r="I3083" s="609" t="s">
        <v>2714</v>
      </c>
      <c r="J3083" s="607" t="s">
        <v>2638</v>
      </c>
      <c r="K3083" s="610">
        <v>42177.42465277778</v>
      </c>
      <c r="L3083" s="611">
        <v>42887</v>
      </c>
      <c r="M3083" s="306" t="s">
        <v>3435</v>
      </c>
      <c r="N3083" s="612">
        <v>54235</v>
      </c>
      <c r="O3083" s="298"/>
      <c r="P3083" s="298"/>
    </row>
    <row r="3084" spans="2:16" ht="12.75">
      <c r="B3084" s="613" t="s">
        <v>650</v>
      </c>
      <c r="C3084" s="314" t="s">
        <v>2618</v>
      </c>
      <c r="D3084" s="613" t="s">
        <v>2457</v>
      </c>
      <c r="E3084" s="314" t="s">
        <v>2458</v>
      </c>
      <c r="F3084" s="607" t="s">
        <v>151</v>
      </c>
      <c r="G3084" s="608">
        <v>2008</v>
      </c>
      <c r="H3084" s="342" t="s">
        <v>1208</v>
      </c>
      <c r="I3084" s="609" t="s">
        <v>2714</v>
      </c>
      <c r="J3084" s="607" t="s">
        <v>2639</v>
      </c>
      <c r="K3084" s="610">
        <v>42177.42465277778</v>
      </c>
      <c r="L3084" s="611">
        <v>42917</v>
      </c>
      <c r="M3084" s="306" t="s">
        <v>3435</v>
      </c>
      <c r="N3084" s="612">
        <v>54398</v>
      </c>
      <c r="O3084" s="298"/>
      <c r="P3084" s="298"/>
    </row>
    <row r="3085" spans="2:16" ht="12.75">
      <c r="B3085" s="613" t="s">
        <v>650</v>
      </c>
      <c r="C3085" s="314" t="s">
        <v>2618</v>
      </c>
      <c r="D3085" s="613" t="s">
        <v>2457</v>
      </c>
      <c r="E3085" s="314" t="s">
        <v>2458</v>
      </c>
      <c r="F3085" s="607" t="s">
        <v>151</v>
      </c>
      <c r="G3085" s="608">
        <v>2008</v>
      </c>
      <c r="H3085" s="342" t="s">
        <v>1208</v>
      </c>
      <c r="I3085" s="609" t="s">
        <v>2714</v>
      </c>
      <c r="J3085" s="607" t="s">
        <v>2640</v>
      </c>
      <c r="K3085" s="610">
        <v>42177.424664351849</v>
      </c>
      <c r="L3085" s="611">
        <v>42948</v>
      </c>
      <c r="M3085" s="306" t="s">
        <v>3435</v>
      </c>
      <c r="N3085" s="612">
        <v>7346</v>
      </c>
      <c r="O3085" s="298"/>
      <c r="P3085" s="298"/>
    </row>
    <row r="3086" spans="2:16" ht="12.75">
      <c r="B3086" s="613" t="s">
        <v>650</v>
      </c>
      <c r="C3086" s="314" t="s">
        <v>2618</v>
      </c>
      <c r="D3086" s="613" t="s">
        <v>2457</v>
      </c>
      <c r="E3086" s="314" t="s">
        <v>2458</v>
      </c>
      <c r="F3086" s="607" t="s">
        <v>151</v>
      </c>
      <c r="G3086" s="608">
        <v>2008</v>
      </c>
      <c r="H3086" s="342" t="s">
        <v>1208</v>
      </c>
      <c r="I3086" s="609" t="s">
        <v>2714</v>
      </c>
      <c r="J3086" s="607" t="s">
        <v>2640</v>
      </c>
      <c r="K3086" s="610">
        <v>42177.42465277778</v>
      </c>
      <c r="L3086" s="611">
        <v>42948</v>
      </c>
      <c r="M3086" s="306" t="s">
        <v>3435</v>
      </c>
      <c r="N3086" s="612">
        <v>45151</v>
      </c>
      <c r="O3086" s="298"/>
      <c r="P3086" s="298"/>
    </row>
    <row r="3087" spans="2:16" ht="12.75">
      <c r="B3087" s="613" t="s">
        <v>650</v>
      </c>
      <c r="C3087" s="314" t="s">
        <v>2618</v>
      </c>
      <c r="D3087" s="613" t="s">
        <v>2457</v>
      </c>
      <c r="E3087" s="314" t="s">
        <v>2458</v>
      </c>
      <c r="F3087" s="607" t="s">
        <v>151</v>
      </c>
      <c r="G3087" s="608">
        <v>2008</v>
      </c>
      <c r="H3087" s="342" t="s">
        <v>1208</v>
      </c>
      <c r="I3087" s="609" t="s">
        <v>2714</v>
      </c>
      <c r="J3087" s="607" t="s">
        <v>2641</v>
      </c>
      <c r="K3087" s="610">
        <v>42177.42465277778</v>
      </c>
      <c r="L3087" s="611">
        <v>42979</v>
      </c>
      <c r="M3087" s="306" t="s">
        <v>3435</v>
      </c>
      <c r="N3087" s="612">
        <v>49628</v>
      </c>
      <c r="O3087" s="298"/>
      <c r="P3087" s="298"/>
    </row>
    <row r="3088" spans="2:16" ht="12.75">
      <c r="B3088" s="613" t="s">
        <v>650</v>
      </c>
      <c r="C3088" s="314" t="s">
        <v>2618</v>
      </c>
      <c r="D3088" s="613" t="s">
        <v>2457</v>
      </c>
      <c r="E3088" s="314" t="s">
        <v>2458</v>
      </c>
      <c r="F3088" s="607" t="s">
        <v>151</v>
      </c>
      <c r="G3088" s="608">
        <v>2008</v>
      </c>
      <c r="H3088" s="342" t="s">
        <v>1208</v>
      </c>
      <c r="I3088" s="609" t="s">
        <v>2714</v>
      </c>
      <c r="J3088" s="607" t="s">
        <v>2642</v>
      </c>
      <c r="K3088" s="610">
        <v>42177.424664351849</v>
      </c>
      <c r="L3088" s="611">
        <v>43009</v>
      </c>
      <c r="M3088" s="306" t="s">
        <v>3435</v>
      </c>
      <c r="N3088" s="612">
        <v>40537</v>
      </c>
      <c r="O3088" s="298"/>
      <c r="P3088" s="298"/>
    </row>
    <row r="3089" spans="2:16" ht="12.75">
      <c r="B3089" s="613" t="s">
        <v>650</v>
      </c>
      <c r="C3089" s="314" t="s">
        <v>2618</v>
      </c>
      <c r="D3089" s="613" t="s">
        <v>2457</v>
      </c>
      <c r="E3089" s="314" t="s">
        <v>2458</v>
      </c>
      <c r="F3089" s="607" t="s">
        <v>151</v>
      </c>
      <c r="G3089" s="608">
        <v>2008</v>
      </c>
      <c r="H3089" s="342" t="s">
        <v>1208</v>
      </c>
      <c r="I3089" s="609" t="s">
        <v>2714</v>
      </c>
      <c r="J3089" s="607" t="s">
        <v>2642</v>
      </c>
      <c r="K3089" s="610">
        <v>42177.424664351849</v>
      </c>
      <c r="L3089" s="611">
        <v>43009</v>
      </c>
      <c r="M3089" s="306" t="s">
        <v>3435</v>
      </c>
      <c r="N3089" s="612">
        <v>173</v>
      </c>
      <c r="O3089" s="298"/>
      <c r="P3089" s="298"/>
    </row>
    <row r="3090" spans="2:16" ht="12.75">
      <c r="B3090" s="613" t="s">
        <v>650</v>
      </c>
      <c r="C3090" s="314" t="s">
        <v>2618</v>
      </c>
      <c r="D3090" s="613" t="s">
        <v>2457</v>
      </c>
      <c r="E3090" s="314" t="s">
        <v>2458</v>
      </c>
      <c r="F3090" s="607" t="s">
        <v>151</v>
      </c>
      <c r="G3090" s="608">
        <v>2008</v>
      </c>
      <c r="H3090" s="342" t="s">
        <v>1208</v>
      </c>
      <c r="I3090" s="609" t="s">
        <v>2714</v>
      </c>
      <c r="J3090" s="607" t="s">
        <v>2643</v>
      </c>
      <c r="K3090" s="610">
        <v>42177.424664351849</v>
      </c>
      <c r="L3090" s="611">
        <v>43040</v>
      </c>
      <c r="M3090" s="306" t="s">
        <v>3435</v>
      </c>
      <c r="N3090" s="612">
        <v>26535</v>
      </c>
      <c r="O3090" s="298"/>
      <c r="P3090" s="298"/>
    </row>
    <row r="3091" spans="2:16" ht="12.75">
      <c r="B3091" s="613" t="s">
        <v>650</v>
      </c>
      <c r="C3091" s="314" t="s">
        <v>2618</v>
      </c>
      <c r="D3091" s="613" t="s">
        <v>2623</v>
      </c>
      <c r="E3091" s="314" t="s">
        <v>2624</v>
      </c>
      <c r="F3091" s="607" t="s">
        <v>151</v>
      </c>
      <c r="G3091" s="608">
        <v>2008</v>
      </c>
      <c r="H3091" s="342" t="s">
        <v>1208</v>
      </c>
      <c r="I3091" s="609" t="s">
        <v>2714</v>
      </c>
      <c r="J3091" s="607" t="s">
        <v>2639</v>
      </c>
      <c r="K3091" s="610">
        <v>42177.42465277778</v>
      </c>
      <c r="L3091" s="611">
        <v>42917</v>
      </c>
      <c r="M3091" s="306" t="s">
        <v>3435</v>
      </c>
      <c r="N3091" s="612">
        <v>9041</v>
      </c>
      <c r="O3091" s="298"/>
      <c r="P3091" s="298"/>
    </row>
    <row r="3092" spans="2:16" ht="12.75">
      <c r="B3092" s="613" t="s">
        <v>650</v>
      </c>
      <c r="C3092" s="314" t="s">
        <v>2618</v>
      </c>
      <c r="D3092" s="613" t="s">
        <v>2623</v>
      </c>
      <c r="E3092" s="314" t="s">
        <v>2624</v>
      </c>
      <c r="F3092" s="607" t="s">
        <v>151</v>
      </c>
      <c r="G3092" s="608">
        <v>2008</v>
      </c>
      <c r="H3092" s="342" t="s">
        <v>1208</v>
      </c>
      <c r="I3092" s="609" t="s">
        <v>2714</v>
      </c>
      <c r="J3092" s="607" t="s">
        <v>2640</v>
      </c>
      <c r="K3092" s="610">
        <v>42177.424664351849</v>
      </c>
      <c r="L3092" s="611">
        <v>42948</v>
      </c>
      <c r="M3092" s="306" t="s">
        <v>3435</v>
      </c>
      <c r="N3092" s="612">
        <v>1221</v>
      </c>
      <c r="O3092" s="298"/>
      <c r="P3092" s="298"/>
    </row>
    <row r="3093" spans="2:16" ht="12.75">
      <c r="B3093" s="613" t="s">
        <v>650</v>
      </c>
      <c r="C3093" s="314" t="s">
        <v>2618</v>
      </c>
      <c r="D3093" s="613" t="s">
        <v>2623</v>
      </c>
      <c r="E3093" s="314" t="s">
        <v>2624</v>
      </c>
      <c r="F3093" s="607" t="s">
        <v>151</v>
      </c>
      <c r="G3093" s="608">
        <v>2008</v>
      </c>
      <c r="H3093" s="342" t="s">
        <v>1208</v>
      </c>
      <c r="I3093" s="609" t="s">
        <v>2714</v>
      </c>
      <c r="J3093" s="607" t="s">
        <v>2640</v>
      </c>
      <c r="K3093" s="610">
        <v>42177.42465277778</v>
      </c>
      <c r="L3093" s="611">
        <v>42948</v>
      </c>
      <c r="M3093" s="306" t="s">
        <v>3435</v>
      </c>
      <c r="N3093" s="612">
        <v>7505</v>
      </c>
      <c r="O3093" s="298"/>
      <c r="P3093" s="298"/>
    </row>
    <row r="3094" spans="2:16" ht="12.75">
      <c r="B3094" s="613" t="s">
        <v>650</v>
      </c>
      <c r="C3094" s="314" t="s">
        <v>2618</v>
      </c>
      <c r="D3094" s="613" t="s">
        <v>2623</v>
      </c>
      <c r="E3094" s="314" t="s">
        <v>2624</v>
      </c>
      <c r="F3094" s="607" t="s">
        <v>151</v>
      </c>
      <c r="G3094" s="608">
        <v>2008</v>
      </c>
      <c r="H3094" s="342" t="s">
        <v>1208</v>
      </c>
      <c r="I3094" s="609" t="s">
        <v>2714</v>
      </c>
      <c r="J3094" s="607" t="s">
        <v>2641</v>
      </c>
      <c r="K3094" s="610">
        <v>42177.42465277778</v>
      </c>
      <c r="L3094" s="611">
        <v>42979</v>
      </c>
      <c r="M3094" s="306" t="s">
        <v>3435</v>
      </c>
      <c r="N3094" s="612">
        <v>8248</v>
      </c>
      <c r="O3094" s="298"/>
      <c r="P3094" s="298"/>
    </row>
    <row r="3095" spans="2:16" ht="12.75">
      <c r="B3095" s="613" t="s">
        <v>650</v>
      </c>
      <c r="C3095" s="314" t="s">
        <v>2618</v>
      </c>
      <c r="D3095" s="613" t="s">
        <v>2623</v>
      </c>
      <c r="E3095" s="314" t="s">
        <v>2624</v>
      </c>
      <c r="F3095" s="607" t="s">
        <v>151</v>
      </c>
      <c r="G3095" s="608">
        <v>2008</v>
      </c>
      <c r="H3095" s="342" t="s">
        <v>1208</v>
      </c>
      <c r="I3095" s="609" t="s">
        <v>2714</v>
      </c>
      <c r="J3095" s="607" t="s">
        <v>2642</v>
      </c>
      <c r="K3095" s="610">
        <v>42177.424664351849</v>
      </c>
      <c r="L3095" s="611">
        <v>43009</v>
      </c>
      <c r="M3095" s="306" t="s">
        <v>3435</v>
      </c>
      <c r="N3095" s="612">
        <v>6738</v>
      </c>
      <c r="O3095" s="298"/>
      <c r="P3095" s="298"/>
    </row>
    <row r="3096" spans="2:16" ht="12.75">
      <c r="B3096" s="613" t="s">
        <v>650</v>
      </c>
      <c r="C3096" s="314" t="s">
        <v>2618</v>
      </c>
      <c r="D3096" s="613" t="s">
        <v>2623</v>
      </c>
      <c r="E3096" s="314" t="s">
        <v>2624</v>
      </c>
      <c r="F3096" s="607" t="s">
        <v>151</v>
      </c>
      <c r="G3096" s="608">
        <v>2008</v>
      </c>
      <c r="H3096" s="342" t="s">
        <v>1208</v>
      </c>
      <c r="I3096" s="609" t="s">
        <v>2714</v>
      </c>
      <c r="J3096" s="607" t="s">
        <v>2642</v>
      </c>
      <c r="K3096" s="610">
        <v>42177.424664351849</v>
      </c>
      <c r="L3096" s="611">
        <v>43009</v>
      </c>
      <c r="M3096" s="306" t="s">
        <v>3435</v>
      </c>
      <c r="N3096" s="612">
        <v>29</v>
      </c>
      <c r="O3096" s="298"/>
      <c r="P3096" s="298"/>
    </row>
    <row r="3097" spans="2:16" ht="12.75">
      <c r="B3097" s="613" t="s">
        <v>650</v>
      </c>
      <c r="C3097" s="314" t="s">
        <v>2618</v>
      </c>
      <c r="D3097" s="613" t="s">
        <v>2623</v>
      </c>
      <c r="E3097" s="314" t="s">
        <v>2624</v>
      </c>
      <c r="F3097" s="607" t="s">
        <v>151</v>
      </c>
      <c r="G3097" s="608">
        <v>2008</v>
      </c>
      <c r="H3097" s="342" t="s">
        <v>1208</v>
      </c>
      <c r="I3097" s="609" t="s">
        <v>2714</v>
      </c>
      <c r="J3097" s="607" t="s">
        <v>2643</v>
      </c>
      <c r="K3097" s="610">
        <v>42177.424664351849</v>
      </c>
      <c r="L3097" s="611">
        <v>43040</v>
      </c>
      <c r="M3097" s="306" t="s">
        <v>3435</v>
      </c>
      <c r="N3097" s="612">
        <v>4018</v>
      </c>
      <c r="O3097" s="298"/>
      <c r="P3097" s="298"/>
    </row>
    <row r="3098" spans="2:16" ht="12.75">
      <c r="B3098" s="613" t="s">
        <v>736</v>
      </c>
      <c r="C3098" s="314" t="s">
        <v>2377</v>
      </c>
      <c r="D3098" s="613" t="s">
        <v>2378</v>
      </c>
      <c r="E3098" s="314" t="s">
        <v>2379</v>
      </c>
      <c r="F3098" s="607" t="s">
        <v>150</v>
      </c>
      <c r="G3098" s="608">
        <v>2011</v>
      </c>
      <c r="H3098" s="342" t="s">
        <v>1208</v>
      </c>
      <c r="I3098" s="609" t="s">
        <v>2714</v>
      </c>
      <c r="J3098" s="607" t="s">
        <v>2644</v>
      </c>
      <c r="K3098" s="610">
        <v>42177.418796296297</v>
      </c>
      <c r="L3098" s="611">
        <v>42705</v>
      </c>
      <c r="M3098" s="306" t="s">
        <v>3435</v>
      </c>
      <c r="N3098" s="612">
        <v>1093</v>
      </c>
      <c r="O3098" s="298"/>
      <c r="P3098" s="298"/>
    </row>
    <row r="3099" spans="2:16" ht="12.75">
      <c r="B3099" s="613" t="s">
        <v>736</v>
      </c>
      <c r="C3099" s="314" t="s">
        <v>2377</v>
      </c>
      <c r="D3099" s="613" t="s">
        <v>2378</v>
      </c>
      <c r="E3099" s="314" t="s">
        <v>2379</v>
      </c>
      <c r="F3099" s="607" t="s">
        <v>150</v>
      </c>
      <c r="G3099" s="608">
        <v>2011</v>
      </c>
      <c r="H3099" s="342" t="s">
        <v>1208</v>
      </c>
      <c r="I3099" s="609" t="s">
        <v>2714</v>
      </c>
      <c r="J3099" s="607" t="s">
        <v>2644</v>
      </c>
      <c r="K3099" s="610">
        <v>42177.41878472222</v>
      </c>
      <c r="L3099" s="611">
        <v>42705</v>
      </c>
      <c r="M3099" s="306" t="s">
        <v>3435</v>
      </c>
      <c r="N3099" s="612">
        <v>1</v>
      </c>
      <c r="O3099" s="298"/>
      <c r="P3099" s="298"/>
    </row>
    <row r="3100" spans="2:16" ht="12.75">
      <c r="B3100" s="613" t="s">
        <v>736</v>
      </c>
      <c r="C3100" s="314" t="s">
        <v>2377</v>
      </c>
      <c r="D3100" s="613" t="s">
        <v>2378</v>
      </c>
      <c r="E3100" s="314" t="s">
        <v>2379</v>
      </c>
      <c r="F3100" s="607" t="s">
        <v>150</v>
      </c>
      <c r="G3100" s="608">
        <v>2011</v>
      </c>
      <c r="H3100" s="342" t="s">
        <v>1208</v>
      </c>
      <c r="I3100" s="609" t="s">
        <v>2714</v>
      </c>
      <c r="J3100" s="607" t="s">
        <v>2633</v>
      </c>
      <c r="K3100" s="610">
        <v>42177.418796296297</v>
      </c>
      <c r="L3100" s="611">
        <v>42736</v>
      </c>
      <c r="M3100" s="306" t="s">
        <v>3435</v>
      </c>
      <c r="N3100" s="612">
        <v>953</v>
      </c>
      <c r="O3100" s="298"/>
      <c r="P3100" s="298"/>
    </row>
    <row r="3101" spans="2:16" ht="12.75">
      <c r="B3101" s="613" t="s">
        <v>736</v>
      </c>
      <c r="C3101" s="314" t="s">
        <v>2377</v>
      </c>
      <c r="D3101" s="613" t="s">
        <v>2378</v>
      </c>
      <c r="E3101" s="314" t="s">
        <v>2379</v>
      </c>
      <c r="F3101" s="607" t="s">
        <v>150</v>
      </c>
      <c r="G3101" s="608">
        <v>2011</v>
      </c>
      <c r="H3101" s="342" t="s">
        <v>1208</v>
      </c>
      <c r="I3101" s="609" t="s">
        <v>2714</v>
      </c>
      <c r="J3101" s="607" t="s">
        <v>2634</v>
      </c>
      <c r="K3101" s="610">
        <v>42177.418796296297</v>
      </c>
      <c r="L3101" s="611">
        <v>42767</v>
      </c>
      <c r="M3101" s="306" t="s">
        <v>3435</v>
      </c>
      <c r="N3101" s="612">
        <v>1091</v>
      </c>
      <c r="O3101" s="298"/>
      <c r="P3101" s="298"/>
    </row>
    <row r="3102" spans="2:16" ht="12.75">
      <c r="B3102" s="613" t="s">
        <v>736</v>
      </c>
      <c r="C3102" s="314" t="s">
        <v>2377</v>
      </c>
      <c r="D3102" s="613" t="s">
        <v>2378</v>
      </c>
      <c r="E3102" s="314" t="s">
        <v>2379</v>
      </c>
      <c r="F3102" s="607" t="s">
        <v>150</v>
      </c>
      <c r="G3102" s="608">
        <v>2011</v>
      </c>
      <c r="H3102" s="342" t="s">
        <v>1208</v>
      </c>
      <c r="I3102" s="609" t="s">
        <v>2714</v>
      </c>
      <c r="J3102" s="607" t="s">
        <v>2635</v>
      </c>
      <c r="K3102" s="610">
        <v>42177.418796296297</v>
      </c>
      <c r="L3102" s="611">
        <v>42795</v>
      </c>
      <c r="M3102" s="306" t="s">
        <v>3435</v>
      </c>
      <c r="N3102" s="612">
        <v>5</v>
      </c>
      <c r="O3102" s="298"/>
      <c r="P3102" s="298"/>
    </row>
    <row r="3103" spans="2:16" ht="12.75">
      <c r="B3103" s="613" t="s">
        <v>736</v>
      </c>
      <c r="C3103" s="314" t="s">
        <v>2377</v>
      </c>
      <c r="D3103" s="613" t="s">
        <v>2378</v>
      </c>
      <c r="E3103" s="314" t="s">
        <v>2379</v>
      </c>
      <c r="F3103" s="607" t="s">
        <v>150</v>
      </c>
      <c r="G3103" s="608">
        <v>2011</v>
      </c>
      <c r="H3103" s="342" t="s">
        <v>1208</v>
      </c>
      <c r="I3103" s="609" t="s">
        <v>2714</v>
      </c>
      <c r="J3103" s="607" t="s">
        <v>2635</v>
      </c>
      <c r="K3103" s="610">
        <v>42177.418796296297</v>
      </c>
      <c r="L3103" s="611">
        <v>42795</v>
      </c>
      <c r="M3103" s="306" t="s">
        <v>3435</v>
      </c>
      <c r="N3103" s="612">
        <v>1015</v>
      </c>
      <c r="O3103" s="298"/>
      <c r="P3103" s="298"/>
    </row>
    <row r="3104" spans="2:16" ht="12.75">
      <c r="B3104" s="613" t="s">
        <v>736</v>
      </c>
      <c r="C3104" s="314" t="s">
        <v>2377</v>
      </c>
      <c r="D3104" s="613" t="s">
        <v>2378</v>
      </c>
      <c r="E3104" s="314" t="s">
        <v>2379</v>
      </c>
      <c r="F3104" s="607" t="s">
        <v>150</v>
      </c>
      <c r="G3104" s="608">
        <v>2011</v>
      </c>
      <c r="H3104" s="342" t="s">
        <v>1208</v>
      </c>
      <c r="I3104" s="609" t="s">
        <v>2714</v>
      </c>
      <c r="J3104" s="607" t="s">
        <v>2636</v>
      </c>
      <c r="K3104" s="610">
        <v>42177.418796296297</v>
      </c>
      <c r="L3104" s="611">
        <v>42826</v>
      </c>
      <c r="M3104" s="306" t="s">
        <v>3435</v>
      </c>
      <c r="N3104" s="612">
        <v>926</v>
      </c>
      <c r="O3104" s="298"/>
      <c r="P3104" s="298"/>
    </row>
    <row r="3105" spans="2:16" ht="12.75">
      <c r="B3105" s="613" t="s">
        <v>736</v>
      </c>
      <c r="C3105" s="314" t="s">
        <v>2377</v>
      </c>
      <c r="D3105" s="613" t="s">
        <v>2378</v>
      </c>
      <c r="E3105" s="314" t="s">
        <v>2379</v>
      </c>
      <c r="F3105" s="607" t="s">
        <v>150</v>
      </c>
      <c r="G3105" s="608">
        <v>2011</v>
      </c>
      <c r="H3105" s="342" t="s">
        <v>1208</v>
      </c>
      <c r="I3105" s="609" t="s">
        <v>2714</v>
      </c>
      <c r="J3105" s="607" t="s">
        <v>2637</v>
      </c>
      <c r="K3105" s="610">
        <v>42177.418796296297</v>
      </c>
      <c r="L3105" s="611">
        <v>42856</v>
      </c>
      <c r="M3105" s="306" t="s">
        <v>3435</v>
      </c>
      <c r="N3105" s="612">
        <v>1044</v>
      </c>
      <c r="O3105" s="298"/>
      <c r="P3105" s="298"/>
    </row>
    <row r="3106" spans="2:16" ht="12.75">
      <c r="B3106" s="613" t="s">
        <v>736</v>
      </c>
      <c r="C3106" s="314" t="s">
        <v>2377</v>
      </c>
      <c r="D3106" s="613" t="s">
        <v>2378</v>
      </c>
      <c r="E3106" s="314" t="s">
        <v>2379</v>
      </c>
      <c r="F3106" s="607" t="s">
        <v>150</v>
      </c>
      <c r="G3106" s="608">
        <v>2011</v>
      </c>
      <c r="H3106" s="342" t="s">
        <v>1208</v>
      </c>
      <c r="I3106" s="609" t="s">
        <v>2714</v>
      </c>
      <c r="J3106" s="607" t="s">
        <v>2638</v>
      </c>
      <c r="K3106" s="610">
        <v>42177.418796296297</v>
      </c>
      <c r="L3106" s="611">
        <v>42887</v>
      </c>
      <c r="M3106" s="306" t="s">
        <v>3435</v>
      </c>
      <c r="N3106" s="612">
        <v>1101</v>
      </c>
      <c r="O3106" s="298"/>
      <c r="P3106" s="298"/>
    </row>
    <row r="3107" spans="2:16" ht="12.75">
      <c r="B3107" s="613" t="s">
        <v>736</v>
      </c>
      <c r="C3107" s="314" t="s">
        <v>2377</v>
      </c>
      <c r="D3107" s="613" t="s">
        <v>2378</v>
      </c>
      <c r="E3107" s="314" t="s">
        <v>2379</v>
      </c>
      <c r="F3107" s="607" t="s">
        <v>150</v>
      </c>
      <c r="G3107" s="608">
        <v>2011</v>
      </c>
      <c r="H3107" s="342" t="s">
        <v>1208</v>
      </c>
      <c r="I3107" s="609" t="s">
        <v>2714</v>
      </c>
      <c r="J3107" s="607" t="s">
        <v>2638</v>
      </c>
      <c r="K3107" s="610">
        <v>42177.418796296297</v>
      </c>
      <c r="L3107" s="611">
        <v>42887</v>
      </c>
      <c r="M3107" s="306" t="s">
        <v>3435</v>
      </c>
      <c r="N3107" s="612">
        <v>1</v>
      </c>
      <c r="O3107" s="298"/>
      <c r="P3107" s="298"/>
    </row>
    <row r="3108" spans="2:16" ht="12.75">
      <c r="B3108" s="613" t="s">
        <v>736</v>
      </c>
      <c r="C3108" s="314" t="s">
        <v>2377</v>
      </c>
      <c r="D3108" s="613" t="s">
        <v>2378</v>
      </c>
      <c r="E3108" s="314" t="s">
        <v>2379</v>
      </c>
      <c r="F3108" s="607" t="s">
        <v>150</v>
      </c>
      <c r="G3108" s="608">
        <v>2011</v>
      </c>
      <c r="H3108" s="342" t="s">
        <v>1208</v>
      </c>
      <c r="I3108" s="609" t="s">
        <v>2714</v>
      </c>
      <c r="J3108" s="607" t="s">
        <v>2639</v>
      </c>
      <c r="K3108" s="610">
        <v>42177.418796296297</v>
      </c>
      <c r="L3108" s="611">
        <v>42917</v>
      </c>
      <c r="M3108" s="306" t="s">
        <v>3435</v>
      </c>
      <c r="N3108" s="612">
        <v>999</v>
      </c>
      <c r="O3108" s="298"/>
      <c r="P3108" s="298"/>
    </row>
    <row r="3109" spans="2:16" ht="12.75">
      <c r="B3109" s="613" t="s">
        <v>736</v>
      </c>
      <c r="C3109" s="314" t="s">
        <v>2377</v>
      </c>
      <c r="D3109" s="613" t="s">
        <v>2378</v>
      </c>
      <c r="E3109" s="314" t="s">
        <v>2379</v>
      </c>
      <c r="F3109" s="607" t="s">
        <v>150</v>
      </c>
      <c r="G3109" s="608">
        <v>2011</v>
      </c>
      <c r="H3109" s="342" t="s">
        <v>1208</v>
      </c>
      <c r="I3109" s="609" t="s">
        <v>2714</v>
      </c>
      <c r="J3109" s="607" t="s">
        <v>2639</v>
      </c>
      <c r="K3109" s="610">
        <v>42177.418796296297</v>
      </c>
      <c r="L3109" s="611">
        <v>42917</v>
      </c>
      <c r="M3109" s="306" t="s">
        <v>3435</v>
      </c>
      <c r="N3109" s="612">
        <v>4</v>
      </c>
      <c r="O3109" s="298"/>
      <c r="P3109" s="298"/>
    </row>
    <row r="3110" spans="2:16" ht="12.75">
      <c r="B3110" s="613" t="s">
        <v>736</v>
      </c>
      <c r="C3110" s="314" t="s">
        <v>2377</v>
      </c>
      <c r="D3110" s="613" t="s">
        <v>2378</v>
      </c>
      <c r="E3110" s="314" t="s">
        <v>2379</v>
      </c>
      <c r="F3110" s="607" t="s">
        <v>150</v>
      </c>
      <c r="G3110" s="608">
        <v>2011</v>
      </c>
      <c r="H3110" s="342" t="s">
        <v>1208</v>
      </c>
      <c r="I3110" s="609" t="s">
        <v>2714</v>
      </c>
      <c r="J3110" s="607" t="s">
        <v>2640</v>
      </c>
      <c r="K3110" s="610">
        <v>42177.418796296297</v>
      </c>
      <c r="L3110" s="611">
        <v>42948</v>
      </c>
      <c r="M3110" s="306" t="s">
        <v>3435</v>
      </c>
      <c r="N3110" s="612">
        <v>1063</v>
      </c>
      <c r="O3110" s="298"/>
      <c r="P3110" s="298"/>
    </row>
    <row r="3111" spans="2:16" ht="12.75">
      <c r="B3111" s="613" t="s">
        <v>736</v>
      </c>
      <c r="C3111" s="314" t="s">
        <v>2377</v>
      </c>
      <c r="D3111" s="613" t="s">
        <v>2378</v>
      </c>
      <c r="E3111" s="314" t="s">
        <v>2379</v>
      </c>
      <c r="F3111" s="607" t="s">
        <v>150</v>
      </c>
      <c r="G3111" s="608">
        <v>2011</v>
      </c>
      <c r="H3111" s="342" t="s">
        <v>1208</v>
      </c>
      <c r="I3111" s="609" t="s">
        <v>2714</v>
      </c>
      <c r="J3111" s="607" t="s">
        <v>2640</v>
      </c>
      <c r="K3111" s="610">
        <v>42177.418796296297</v>
      </c>
      <c r="L3111" s="611">
        <v>42948</v>
      </c>
      <c r="M3111" s="306" t="s">
        <v>3435</v>
      </c>
      <c r="N3111" s="612">
        <v>5</v>
      </c>
      <c r="O3111" s="298"/>
      <c r="P3111" s="298"/>
    </row>
    <row r="3112" spans="2:16" ht="12.75">
      <c r="B3112" s="613" t="s">
        <v>736</v>
      </c>
      <c r="C3112" s="314" t="s">
        <v>2377</v>
      </c>
      <c r="D3112" s="613" t="s">
        <v>2378</v>
      </c>
      <c r="E3112" s="314" t="s">
        <v>2379</v>
      </c>
      <c r="F3112" s="607" t="s">
        <v>150</v>
      </c>
      <c r="G3112" s="608">
        <v>2011</v>
      </c>
      <c r="H3112" s="342" t="s">
        <v>1208</v>
      </c>
      <c r="I3112" s="609" t="s">
        <v>2714</v>
      </c>
      <c r="J3112" s="607" t="s">
        <v>2641</v>
      </c>
      <c r="K3112" s="610">
        <v>42177.418796296297</v>
      </c>
      <c r="L3112" s="611">
        <v>42979</v>
      </c>
      <c r="M3112" s="306" t="s">
        <v>3435</v>
      </c>
      <c r="N3112" s="612">
        <v>1090</v>
      </c>
      <c r="O3112" s="298"/>
      <c r="P3112" s="298"/>
    </row>
    <row r="3113" spans="2:16" ht="12.75">
      <c r="B3113" s="613" t="s">
        <v>736</v>
      </c>
      <c r="C3113" s="314" t="s">
        <v>2377</v>
      </c>
      <c r="D3113" s="613" t="s">
        <v>2378</v>
      </c>
      <c r="E3113" s="314" t="s">
        <v>2379</v>
      </c>
      <c r="F3113" s="607" t="s">
        <v>150</v>
      </c>
      <c r="G3113" s="608">
        <v>2011</v>
      </c>
      <c r="H3113" s="342" t="s">
        <v>1208</v>
      </c>
      <c r="I3113" s="609" t="s">
        <v>2714</v>
      </c>
      <c r="J3113" s="607" t="s">
        <v>2642</v>
      </c>
      <c r="K3113" s="610">
        <v>42177.418796296297</v>
      </c>
      <c r="L3113" s="611">
        <v>43009</v>
      </c>
      <c r="M3113" s="306" t="s">
        <v>3435</v>
      </c>
      <c r="N3113" s="612">
        <v>1</v>
      </c>
      <c r="O3113" s="298"/>
      <c r="P3113" s="298"/>
    </row>
    <row r="3114" spans="2:16" ht="12.75">
      <c r="B3114" s="613" t="s">
        <v>736</v>
      </c>
      <c r="C3114" s="314" t="s">
        <v>2377</v>
      </c>
      <c r="D3114" s="613" t="s">
        <v>2378</v>
      </c>
      <c r="E3114" s="314" t="s">
        <v>2379</v>
      </c>
      <c r="F3114" s="607" t="s">
        <v>150</v>
      </c>
      <c r="G3114" s="608">
        <v>2011</v>
      </c>
      <c r="H3114" s="342" t="s">
        <v>1208</v>
      </c>
      <c r="I3114" s="609" t="s">
        <v>2714</v>
      </c>
      <c r="J3114" s="607" t="s">
        <v>2642</v>
      </c>
      <c r="K3114" s="610">
        <v>42177.418796296297</v>
      </c>
      <c r="L3114" s="611">
        <v>43009</v>
      </c>
      <c r="M3114" s="306" t="s">
        <v>3435</v>
      </c>
      <c r="N3114" s="612">
        <v>684</v>
      </c>
      <c r="O3114" s="298"/>
      <c r="P3114" s="298"/>
    </row>
    <row r="3115" spans="2:16" ht="12.75">
      <c r="B3115" s="613" t="s">
        <v>736</v>
      </c>
      <c r="C3115" s="314" t="s">
        <v>2377</v>
      </c>
      <c r="D3115" s="613" t="s">
        <v>2378</v>
      </c>
      <c r="E3115" s="314" t="s">
        <v>2379</v>
      </c>
      <c r="F3115" s="607" t="s">
        <v>150</v>
      </c>
      <c r="G3115" s="608">
        <v>2011</v>
      </c>
      <c r="H3115" s="342" t="s">
        <v>1208</v>
      </c>
      <c r="I3115" s="609" t="s">
        <v>2714</v>
      </c>
      <c r="J3115" s="607" t="s">
        <v>2643</v>
      </c>
      <c r="K3115" s="610">
        <v>42177.418796296297</v>
      </c>
      <c r="L3115" s="611">
        <v>43040</v>
      </c>
      <c r="M3115" s="306" t="s">
        <v>3435</v>
      </c>
      <c r="N3115" s="612">
        <v>1</v>
      </c>
      <c r="O3115" s="298"/>
      <c r="P3115" s="298"/>
    </row>
    <row r="3116" spans="2:16" ht="12.75">
      <c r="B3116" s="613" t="s">
        <v>736</v>
      </c>
      <c r="C3116" s="314" t="s">
        <v>2377</v>
      </c>
      <c r="D3116" s="613" t="s">
        <v>2378</v>
      </c>
      <c r="E3116" s="314" t="s">
        <v>2379</v>
      </c>
      <c r="F3116" s="607" t="s">
        <v>150</v>
      </c>
      <c r="G3116" s="608">
        <v>2011</v>
      </c>
      <c r="H3116" s="342" t="s">
        <v>1208</v>
      </c>
      <c r="I3116" s="609" t="s">
        <v>2714</v>
      </c>
      <c r="J3116" s="607" t="s">
        <v>2643</v>
      </c>
      <c r="K3116" s="610">
        <v>42177.418796296297</v>
      </c>
      <c r="L3116" s="611">
        <v>43040</v>
      </c>
      <c r="M3116" s="306" t="s">
        <v>3435</v>
      </c>
      <c r="N3116" s="612">
        <v>827</v>
      </c>
      <c r="O3116" s="298"/>
      <c r="P3116" s="298"/>
    </row>
    <row r="3117" spans="2:16" ht="12.75">
      <c r="B3117" s="613" t="s">
        <v>535</v>
      </c>
      <c r="C3117" s="314" t="s">
        <v>1400</v>
      </c>
      <c r="D3117" s="613" t="s">
        <v>1401</v>
      </c>
      <c r="E3117" s="314" t="s">
        <v>1402</v>
      </c>
      <c r="F3117" s="607" t="s">
        <v>151</v>
      </c>
      <c r="G3117" s="608" t="s">
        <v>147</v>
      </c>
      <c r="H3117" s="342" t="s">
        <v>1208</v>
      </c>
      <c r="I3117" s="609" t="s">
        <v>2714</v>
      </c>
      <c r="J3117" s="607" t="s">
        <v>2644</v>
      </c>
      <c r="K3117" s="610">
        <v>42177.42465277778</v>
      </c>
      <c r="L3117" s="611">
        <v>42705</v>
      </c>
      <c r="M3117" s="306" t="s">
        <v>3435</v>
      </c>
      <c r="N3117" s="612">
        <v>450</v>
      </c>
      <c r="O3117" s="298"/>
      <c r="P3117" s="298"/>
    </row>
    <row r="3118" spans="2:16" ht="12.75">
      <c r="B3118" s="613" t="s">
        <v>535</v>
      </c>
      <c r="C3118" s="314" t="s">
        <v>1400</v>
      </c>
      <c r="D3118" s="613" t="s">
        <v>1401</v>
      </c>
      <c r="E3118" s="314" t="s">
        <v>1402</v>
      </c>
      <c r="F3118" s="607" t="s">
        <v>151</v>
      </c>
      <c r="G3118" s="608" t="s">
        <v>147</v>
      </c>
      <c r="H3118" s="342" t="s">
        <v>1208</v>
      </c>
      <c r="I3118" s="609" t="s">
        <v>2714</v>
      </c>
      <c r="J3118" s="607" t="s">
        <v>2636</v>
      </c>
      <c r="K3118" s="610">
        <v>42177.42465277778</v>
      </c>
      <c r="L3118" s="611">
        <v>42826</v>
      </c>
      <c r="M3118" s="306" t="s">
        <v>3435</v>
      </c>
      <c r="N3118" s="612">
        <v>1514</v>
      </c>
      <c r="O3118" s="298"/>
      <c r="P3118" s="298"/>
    </row>
    <row r="3119" spans="2:16" ht="12.75">
      <c r="B3119" s="613" t="s">
        <v>535</v>
      </c>
      <c r="C3119" s="314" t="s">
        <v>1400</v>
      </c>
      <c r="D3119" s="613" t="s">
        <v>1401</v>
      </c>
      <c r="E3119" s="314" t="s">
        <v>1402</v>
      </c>
      <c r="F3119" s="607" t="s">
        <v>151</v>
      </c>
      <c r="G3119" s="608" t="s">
        <v>147</v>
      </c>
      <c r="H3119" s="342" t="s">
        <v>1208</v>
      </c>
      <c r="I3119" s="609" t="s">
        <v>2714</v>
      </c>
      <c r="J3119" s="607" t="s">
        <v>2637</v>
      </c>
      <c r="K3119" s="610">
        <v>42177.42465277778</v>
      </c>
      <c r="L3119" s="611">
        <v>42856</v>
      </c>
      <c r="M3119" s="306" t="s">
        <v>3435</v>
      </c>
      <c r="N3119" s="612">
        <v>1576</v>
      </c>
      <c r="O3119" s="298"/>
      <c r="P3119" s="298"/>
    </row>
    <row r="3120" spans="2:16" ht="12.75">
      <c r="B3120" s="613" t="s">
        <v>535</v>
      </c>
      <c r="C3120" s="314" t="s">
        <v>1400</v>
      </c>
      <c r="D3120" s="613" t="s">
        <v>1401</v>
      </c>
      <c r="E3120" s="314" t="s">
        <v>1402</v>
      </c>
      <c r="F3120" s="607" t="s">
        <v>151</v>
      </c>
      <c r="G3120" s="608" t="s">
        <v>147</v>
      </c>
      <c r="H3120" s="342" t="s">
        <v>1208</v>
      </c>
      <c r="I3120" s="609" t="s">
        <v>2714</v>
      </c>
      <c r="J3120" s="607" t="s">
        <v>2638</v>
      </c>
      <c r="K3120" s="610">
        <v>42177.42465277778</v>
      </c>
      <c r="L3120" s="611">
        <v>42887</v>
      </c>
      <c r="M3120" s="306" t="s">
        <v>3435</v>
      </c>
      <c r="N3120" s="612">
        <v>1700</v>
      </c>
      <c r="O3120" s="298"/>
      <c r="P3120" s="298"/>
    </row>
    <row r="3121" spans="2:16" ht="12.75">
      <c r="B3121" s="613" t="s">
        <v>535</v>
      </c>
      <c r="C3121" s="314" t="s">
        <v>1400</v>
      </c>
      <c r="D3121" s="613" t="s">
        <v>1401</v>
      </c>
      <c r="E3121" s="314" t="s">
        <v>1402</v>
      </c>
      <c r="F3121" s="607" t="s">
        <v>151</v>
      </c>
      <c r="G3121" s="608" t="s">
        <v>147</v>
      </c>
      <c r="H3121" s="342" t="s">
        <v>1208</v>
      </c>
      <c r="I3121" s="609" t="s">
        <v>2714</v>
      </c>
      <c r="J3121" s="607" t="s">
        <v>2639</v>
      </c>
      <c r="K3121" s="610">
        <v>42177.42465277778</v>
      </c>
      <c r="L3121" s="611">
        <v>42917</v>
      </c>
      <c r="M3121" s="306" t="s">
        <v>3435</v>
      </c>
      <c r="N3121" s="612">
        <v>1729</v>
      </c>
      <c r="O3121" s="298"/>
      <c r="P3121" s="298"/>
    </row>
    <row r="3122" spans="2:16" ht="12.75">
      <c r="B3122" s="613" t="s">
        <v>535</v>
      </c>
      <c r="C3122" s="314" t="s">
        <v>1400</v>
      </c>
      <c r="D3122" s="613" t="s">
        <v>1401</v>
      </c>
      <c r="E3122" s="314" t="s">
        <v>1402</v>
      </c>
      <c r="F3122" s="607" t="s">
        <v>151</v>
      </c>
      <c r="G3122" s="608" t="s">
        <v>147</v>
      </c>
      <c r="H3122" s="342" t="s">
        <v>1208</v>
      </c>
      <c r="I3122" s="609" t="s">
        <v>2714</v>
      </c>
      <c r="J3122" s="607" t="s">
        <v>2640</v>
      </c>
      <c r="K3122" s="610">
        <v>42177.42465277778</v>
      </c>
      <c r="L3122" s="611">
        <v>42948</v>
      </c>
      <c r="M3122" s="306" t="s">
        <v>3435</v>
      </c>
      <c r="N3122" s="612">
        <v>1685</v>
      </c>
      <c r="O3122" s="298"/>
      <c r="P3122" s="298"/>
    </row>
    <row r="3123" spans="2:16" ht="12.75">
      <c r="B3123" s="613" t="s">
        <v>535</v>
      </c>
      <c r="C3123" s="314" t="s">
        <v>1400</v>
      </c>
      <c r="D3123" s="613" t="s">
        <v>1401</v>
      </c>
      <c r="E3123" s="314" t="s">
        <v>1402</v>
      </c>
      <c r="F3123" s="607" t="s">
        <v>151</v>
      </c>
      <c r="G3123" s="608" t="s">
        <v>147</v>
      </c>
      <c r="H3123" s="342" t="s">
        <v>1208</v>
      </c>
      <c r="I3123" s="609" t="s">
        <v>2714</v>
      </c>
      <c r="J3123" s="607" t="s">
        <v>2641</v>
      </c>
      <c r="K3123" s="610">
        <v>42177.42465277778</v>
      </c>
      <c r="L3123" s="611">
        <v>42979</v>
      </c>
      <c r="M3123" s="306" t="s">
        <v>3435</v>
      </c>
      <c r="N3123" s="612">
        <v>3643</v>
      </c>
      <c r="O3123" s="298"/>
      <c r="P3123" s="298"/>
    </row>
    <row r="3124" spans="2:16" ht="12.75">
      <c r="B3124" s="613" t="s">
        <v>535</v>
      </c>
      <c r="C3124" s="314" t="s">
        <v>1400</v>
      </c>
      <c r="D3124" s="613" t="s">
        <v>1401</v>
      </c>
      <c r="E3124" s="314" t="s">
        <v>1402</v>
      </c>
      <c r="F3124" s="607" t="s">
        <v>151</v>
      </c>
      <c r="G3124" s="608" t="s">
        <v>147</v>
      </c>
      <c r="H3124" s="342" t="s">
        <v>1208</v>
      </c>
      <c r="I3124" s="609" t="s">
        <v>2714</v>
      </c>
      <c r="J3124" s="607" t="s">
        <v>2642</v>
      </c>
      <c r="K3124" s="610">
        <v>42177.424664351849</v>
      </c>
      <c r="L3124" s="611">
        <v>43009</v>
      </c>
      <c r="M3124" s="306" t="s">
        <v>3435</v>
      </c>
      <c r="N3124" s="612">
        <v>2388</v>
      </c>
      <c r="O3124" s="298"/>
      <c r="P3124" s="298"/>
    </row>
    <row r="3125" spans="2:16" ht="12.75">
      <c r="B3125" s="613" t="s">
        <v>535</v>
      </c>
      <c r="C3125" s="314" t="s">
        <v>1400</v>
      </c>
      <c r="D3125" s="613" t="s">
        <v>1401</v>
      </c>
      <c r="E3125" s="314" t="s">
        <v>1402</v>
      </c>
      <c r="F3125" s="607" t="s">
        <v>151</v>
      </c>
      <c r="G3125" s="608" t="s">
        <v>147</v>
      </c>
      <c r="H3125" s="342" t="s">
        <v>1208</v>
      </c>
      <c r="I3125" s="609" t="s">
        <v>2714</v>
      </c>
      <c r="J3125" s="607" t="s">
        <v>2643</v>
      </c>
      <c r="K3125" s="610">
        <v>42177.424664351849</v>
      </c>
      <c r="L3125" s="611">
        <v>43040</v>
      </c>
      <c r="M3125" s="306" t="s">
        <v>3435</v>
      </c>
      <c r="N3125" s="612">
        <v>6601</v>
      </c>
      <c r="O3125" s="298"/>
      <c r="P3125" s="298"/>
    </row>
    <row r="3126" spans="2:16" ht="12.75">
      <c r="B3126" s="613" t="s">
        <v>920</v>
      </c>
      <c r="C3126" s="314" t="s">
        <v>2166</v>
      </c>
      <c r="D3126" s="613" t="s">
        <v>2167</v>
      </c>
      <c r="E3126" s="314" t="s">
        <v>2168</v>
      </c>
      <c r="F3126" s="607" t="s">
        <v>151</v>
      </c>
      <c r="G3126" s="608" t="s">
        <v>147</v>
      </c>
      <c r="H3126" s="342" t="s">
        <v>1208</v>
      </c>
      <c r="I3126" s="609" t="s">
        <v>2714</v>
      </c>
      <c r="J3126" s="607" t="s">
        <v>2633</v>
      </c>
      <c r="K3126" s="610">
        <v>42177.42465277778</v>
      </c>
      <c r="L3126" s="611">
        <v>42736</v>
      </c>
      <c r="M3126" s="306" t="s">
        <v>3435</v>
      </c>
      <c r="N3126" s="612">
        <v>211</v>
      </c>
      <c r="O3126" s="298"/>
      <c r="P3126" s="298"/>
    </row>
    <row r="3127" spans="2:16" ht="12.75">
      <c r="B3127" s="613" t="s">
        <v>920</v>
      </c>
      <c r="C3127" s="314" t="s">
        <v>2166</v>
      </c>
      <c r="D3127" s="613" t="s">
        <v>2167</v>
      </c>
      <c r="E3127" s="314" t="s">
        <v>2168</v>
      </c>
      <c r="F3127" s="607" t="s">
        <v>151</v>
      </c>
      <c r="G3127" s="608" t="s">
        <v>147</v>
      </c>
      <c r="H3127" s="342" t="s">
        <v>1208</v>
      </c>
      <c r="I3127" s="609" t="s">
        <v>2714</v>
      </c>
      <c r="J3127" s="607" t="s">
        <v>2634</v>
      </c>
      <c r="K3127" s="610">
        <v>42177.42465277778</v>
      </c>
      <c r="L3127" s="611">
        <v>42767</v>
      </c>
      <c r="M3127" s="306" t="s">
        <v>3435</v>
      </c>
      <c r="N3127" s="612">
        <v>552</v>
      </c>
      <c r="O3127" s="298"/>
      <c r="P3127" s="298"/>
    </row>
    <row r="3128" spans="2:16" ht="12.75">
      <c r="B3128" s="613" t="s">
        <v>920</v>
      </c>
      <c r="C3128" s="314" t="s">
        <v>2166</v>
      </c>
      <c r="D3128" s="613" t="s">
        <v>2167</v>
      </c>
      <c r="E3128" s="314" t="s">
        <v>2168</v>
      </c>
      <c r="F3128" s="607" t="s">
        <v>151</v>
      </c>
      <c r="G3128" s="608" t="s">
        <v>147</v>
      </c>
      <c r="H3128" s="342" t="s">
        <v>1208</v>
      </c>
      <c r="I3128" s="609" t="s">
        <v>2714</v>
      </c>
      <c r="J3128" s="607" t="s">
        <v>2635</v>
      </c>
      <c r="K3128" s="610">
        <v>42177.42465277778</v>
      </c>
      <c r="L3128" s="611">
        <v>42795</v>
      </c>
      <c r="M3128" s="306" t="s">
        <v>3435</v>
      </c>
      <c r="N3128" s="612">
        <v>1394</v>
      </c>
      <c r="O3128" s="298"/>
      <c r="P3128" s="298"/>
    </row>
    <row r="3129" spans="2:16" ht="12.75">
      <c r="B3129" s="613" t="s">
        <v>920</v>
      </c>
      <c r="C3129" s="314" t="s">
        <v>2166</v>
      </c>
      <c r="D3129" s="613" t="s">
        <v>2167</v>
      </c>
      <c r="E3129" s="314" t="s">
        <v>2168</v>
      </c>
      <c r="F3129" s="607" t="s">
        <v>151</v>
      </c>
      <c r="G3129" s="608" t="s">
        <v>147</v>
      </c>
      <c r="H3129" s="342" t="s">
        <v>1208</v>
      </c>
      <c r="I3129" s="609" t="s">
        <v>2714</v>
      </c>
      <c r="J3129" s="607" t="s">
        <v>2636</v>
      </c>
      <c r="K3129" s="610">
        <v>42177.42465277778</v>
      </c>
      <c r="L3129" s="611">
        <v>42826</v>
      </c>
      <c r="M3129" s="306" t="s">
        <v>3435</v>
      </c>
      <c r="N3129" s="612">
        <v>1224</v>
      </c>
      <c r="O3129" s="298"/>
      <c r="P3129" s="298"/>
    </row>
    <row r="3130" spans="2:16" ht="12.75">
      <c r="B3130" s="613" t="s">
        <v>920</v>
      </c>
      <c r="C3130" s="314" t="s">
        <v>2166</v>
      </c>
      <c r="D3130" s="613" t="s">
        <v>2167</v>
      </c>
      <c r="E3130" s="314" t="s">
        <v>2168</v>
      </c>
      <c r="F3130" s="607" t="s">
        <v>151</v>
      </c>
      <c r="G3130" s="608" t="s">
        <v>147</v>
      </c>
      <c r="H3130" s="342" t="s">
        <v>1208</v>
      </c>
      <c r="I3130" s="609" t="s">
        <v>2714</v>
      </c>
      <c r="J3130" s="607" t="s">
        <v>2637</v>
      </c>
      <c r="K3130" s="610">
        <v>42177.42465277778</v>
      </c>
      <c r="L3130" s="611">
        <v>42856</v>
      </c>
      <c r="M3130" s="306" t="s">
        <v>3435</v>
      </c>
      <c r="N3130" s="612">
        <v>188</v>
      </c>
      <c r="O3130" s="298"/>
      <c r="P3130" s="298"/>
    </row>
    <row r="3131" spans="2:16" ht="12.75">
      <c r="B3131" s="613" t="s">
        <v>920</v>
      </c>
      <c r="C3131" s="314" t="s">
        <v>2166</v>
      </c>
      <c r="D3131" s="613" t="s">
        <v>2167</v>
      </c>
      <c r="E3131" s="314" t="s">
        <v>2168</v>
      </c>
      <c r="F3131" s="607" t="s">
        <v>151</v>
      </c>
      <c r="G3131" s="608" t="s">
        <v>147</v>
      </c>
      <c r="H3131" s="342" t="s">
        <v>1208</v>
      </c>
      <c r="I3131" s="609" t="s">
        <v>2714</v>
      </c>
      <c r="J3131" s="607" t="s">
        <v>2643</v>
      </c>
      <c r="K3131" s="610">
        <v>42177.424664351849</v>
      </c>
      <c r="L3131" s="611">
        <v>43040</v>
      </c>
      <c r="M3131" s="306" t="s">
        <v>3435</v>
      </c>
      <c r="N3131" s="612">
        <v>49</v>
      </c>
      <c r="O3131" s="298"/>
      <c r="P3131" s="298"/>
    </row>
    <row r="3132" spans="2:16" ht="12.75">
      <c r="B3132" s="613" t="s">
        <v>649</v>
      </c>
      <c r="C3132" s="314" t="s">
        <v>2169</v>
      </c>
      <c r="D3132" s="613" t="s">
        <v>2170</v>
      </c>
      <c r="E3132" s="314" t="s">
        <v>2171</v>
      </c>
      <c r="F3132" s="607" t="s">
        <v>151</v>
      </c>
      <c r="G3132" s="608">
        <v>2008</v>
      </c>
      <c r="H3132" s="342" t="s">
        <v>1208</v>
      </c>
      <c r="I3132" s="609" t="s">
        <v>2714</v>
      </c>
      <c r="J3132" s="607" t="s">
        <v>2644</v>
      </c>
      <c r="K3132" s="610">
        <v>42177.42465277778</v>
      </c>
      <c r="L3132" s="611">
        <v>42705</v>
      </c>
      <c r="M3132" s="306" t="s">
        <v>3435</v>
      </c>
      <c r="N3132" s="612">
        <v>49</v>
      </c>
      <c r="O3132" s="298"/>
      <c r="P3132" s="298"/>
    </row>
    <row r="3133" spans="2:16" ht="12.75">
      <c r="B3133" s="613" t="s">
        <v>649</v>
      </c>
      <c r="C3133" s="314" t="s">
        <v>2169</v>
      </c>
      <c r="D3133" s="613" t="s">
        <v>2170</v>
      </c>
      <c r="E3133" s="314" t="s">
        <v>2171</v>
      </c>
      <c r="F3133" s="607" t="s">
        <v>151</v>
      </c>
      <c r="G3133" s="608">
        <v>2008</v>
      </c>
      <c r="H3133" s="342" t="s">
        <v>1208</v>
      </c>
      <c r="I3133" s="609" t="s">
        <v>2714</v>
      </c>
      <c r="J3133" s="607" t="s">
        <v>2633</v>
      </c>
      <c r="K3133" s="610">
        <v>42177.42465277778</v>
      </c>
      <c r="L3133" s="611">
        <v>42736</v>
      </c>
      <c r="M3133" s="306" t="s">
        <v>3435</v>
      </c>
      <c r="N3133" s="612">
        <v>52</v>
      </c>
      <c r="O3133" s="298"/>
      <c r="P3133" s="298"/>
    </row>
    <row r="3134" spans="2:16" ht="12.75">
      <c r="B3134" s="613" t="s">
        <v>649</v>
      </c>
      <c r="C3134" s="314" t="s">
        <v>2169</v>
      </c>
      <c r="D3134" s="613" t="s">
        <v>2170</v>
      </c>
      <c r="E3134" s="314" t="s">
        <v>2171</v>
      </c>
      <c r="F3134" s="607" t="s">
        <v>151</v>
      </c>
      <c r="G3134" s="608">
        <v>2008</v>
      </c>
      <c r="H3134" s="342" t="s">
        <v>1208</v>
      </c>
      <c r="I3134" s="609" t="s">
        <v>2714</v>
      </c>
      <c r="J3134" s="607" t="s">
        <v>2634</v>
      </c>
      <c r="K3134" s="610">
        <v>42177.42465277778</v>
      </c>
      <c r="L3134" s="611">
        <v>42767</v>
      </c>
      <c r="M3134" s="306" t="s">
        <v>3435</v>
      </c>
      <c r="N3134" s="612">
        <v>87</v>
      </c>
      <c r="O3134" s="298"/>
      <c r="P3134" s="298"/>
    </row>
    <row r="3135" spans="2:16" ht="12.75">
      <c r="B3135" s="613" t="s">
        <v>649</v>
      </c>
      <c r="C3135" s="314" t="s">
        <v>2169</v>
      </c>
      <c r="D3135" s="613" t="s">
        <v>2170</v>
      </c>
      <c r="E3135" s="314" t="s">
        <v>2171</v>
      </c>
      <c r="F3135" s="607" t="s">
        <v>151</v>
      </c>
      <c r="G3135" s="608">
        <v>2008</v>
      </c>
      <c r="H3135" s="342" t="s">
        <v>1208</v>
      </c>
      <c r="I3135" s="609" t="s">
        <v>2714</v>
      </c>
      <c r="J3135" s="607" t="s">
        <v>2635</v>
      </c>
      <c r="K3135" s="610">
        <v>42177.42465277778</v>
      </c>
      <c r="L3135" s="611">
        <v>42795</v>
      </c>
      <c r="M3135" s="306" t="s">
        <v>3435</v>
      </c>
      <c r="N3135" s="612">
        <v>82</v>
      </c>
      <c r="O3135" s="298"/>
      <c r="P3135" s="298"/>
    </row>
    <row r="3136" spans="2:16" ht="12.75">
      <c r="B3136" s="613" t="s">
        <v>649</v>
      </c>
      <c r="C3136" s="314" t="s">
        <v>2169</v>
      </c>
      <c r="D3136" s="613" t="s">
        <v>2170</v>
      </c>
      <c r="E3136" s="314" t="s">
        <v>2171</v>
      </c>
      <c r="F3136" s="607" t="s">
        <v>151</v>
      </c>
      <c r="G3136" s="608">
        <v>2008</v>
      </c>
      <c r="H3136" s="342" t="s">
        <v>1208</v>
      </c>
      <c r="I3136" s="609" t="s">
        <v>2714</v>
      </c>
      <c r="J3136" s="607" t="s">
        <v>2636</v>
      </c>
      <c r="K3136" s="610">
        <v>42177.42465277778</v>
      </c>
      <c r="L3136" s="611">
        <v>42826</v>
      </c>
      <c r="M3136" s="306" t="s">
        <v>3435</v>
      </c>
      <c r="N3136" s="612">
        <v>201</v>
      </c>
      <c r="O3136" s="298"/>
      <c r="P3136" s="298"/>
    </row>
    <row r="3137" spans="2:16" ht="12.75">
      <c r="B3137" s="613" t="s">
        <v>649</v>
      </c>
      <c r="C3137" s="314" t="s">
        <v>2169</v>
      </c>
      <c r="D3137" s="613" t="s">
        <v>2170</v>
      </c>
      <c r="E3137" s="314" t="s">
        <v>2171</v>
      </c>
      <c r="F3137" s="607" t="s">
        <v>151</v>
      </c>
      <c r="G3137" s="608">
        <v>2008</v>
      </c>
      <c r="H3137" s="342" t="s">
        <v>1208</v>
      </c>
      <c r="I3137" s="609" t="s">
        <v>2714</v>
      </c>
      <c r="J3137" s="607" t="s">
        <v>2637</v>
      </c>
      <c r="K3137" s="610">
        <v>42177.42465277778</v>
      </c>
      <c r="L3137" s="611">
        <v>42856</v>
      </c>
      <c r="M3137" s="306" t="s">
        <v>3435</v>
      </c>
      <c r="N3137" s="612">
        <v>339</v>
      </c>
      <c r="O3137" s="298"/>
      <c r="P3137" s="298"/>
    </row>
    <row r="3138" spans="2:16" ht="12.75">
      <c r="B3138" s="613" t="s">
        <v>649</v>
      </c>
      <c r="C3138" s="314" t="s">
        <v>2169</v>
      </c>
      <c r="D3138" s="613" t="s">
        <v>2170</v>
      </c>
      <c r="E3138" s="314" t="s">
        <v>2171</v>
      </c>
      <c r="F3138" s="607" t="s">
        <v>151</v>
      </c>
      <c r="G3138" s="608">
        <v>2008</v>
      </c>
      <c r="H3138" s="342" t="s">
        <v>1208</v>
      </c>
      <c r="I3138" s="609" t="s">
        <v>2714</v>
      </c>
      <c r="J3138" s="607" t="s">
        <v>2638</v>
      </c>
      <c r="K3138" s="610">
        <v>42177.42465277778</v>
      </c>
      <c r="L3138" s="611">
        <v>42887</v>
      </c>
      <c r="M3138" s="306" t="s">
        <v>3435</v>
      </c>
      <c r="N3138" s="612">
        <v>345</v>
      </c>
      <c r="O3138" s="298"/>
      <c r="P3138" s="298"/>
    </row>
    <row r="3139" spans="2:16" ht="12.75">
      <c r="B3139" s="613" t="s">
        <v>649</v>
      </c>
      <c r="C3139" s="314" t="s">
        <v>2169</v>
      </c>
      <c r="D3139" s="613" t="s">
        <v>2170</v>
      </c>
      <c r="E3139" s="314" t="s">
        <v>2171</v>
      </c>
      <c r="F3139" s="607" t="s">
        <v>151</v>
      </c>
      <c r="G3139" s="608">
        <v>2008</v>
      </c>
      <c r="H3139" s="342" t="s">
        <v>1208</v>
      </c>
      <c r="I3139" s="609" t="s">
        <v>2714</v>
      </c>
      <c r="J3139" s="607" t="s">
        <v>2639</v>
      </c>
      <c r="K3139" s="610">
        <v>42177.42465277778</v>
      </c>
      <c r="L3139" s="611">
        <v>42917</v>
      </c>
      <c r="M3139" s="306" t="s">
        <v>3435</v>
      </c>
      <c r="N3139" s="612">
        <v>298</v>
      </c>
      <c r="O3139" s="298"/>
      <c r="P3139" s="298"/>
    </row>
    <row r="3140" spans="2:16" ht="12.75">
      <c r="B3140" s="613" t="s">
        <v>649</v>
      </c>
      <c r="C3140" s="314" t="s">
        <v>2169</v>
      </c>
      <c r="D3140" s="613" t="s">
        <v>2170</v>
      </c>
      <c r="E3140" s="314" t="s">
        <v>2171</v>
      </c>
      <c r="F3140" s="607" t="s">
        <v>151</v>
      </c>
      <c r="G3140" s="608">
        <v>2008</v>
      </c>
      <c r="H3140" s="342" t="s">
        <v>1208</v>
      </c>
      <c r="I3140" s="609" t="s">
        <v>2714</v>
      </c>
      <c r="J3140" s="607" t="s">
        <v>2640</v>
      </c>
      <c r="K3140" s="610">
        <v>42177.42465277778</v>
      </c>
      <c r="L3140" s="611">
        <v>42948</v>
      </c>
      <c r="M3140" s="306" t="s">
        <v>3435</v>
      </c>
      <c r="N3140" s="612">
        <v>222</v>
      </c>
      <c r="O3140" s="298"/>
      <c r="P3140" s="298"/>
    </row>
    <row r="3141" spans="2:16" ht="12.75">
      <c r="B3141" s="613" t="s">
        <v>649</v>
      </c>
      <c r="C3141" s="314" t="s">
        <v>2169</v>
      </c>
      <c r="D3141" s="613" t="s">
        <v>2170</v>
      </c>
      <c r="E3141" s="314" t="s">
        <v>2171</v>
      </c>
      <c r="F3141" s="607" t="s">
        <v>151</v>
      </c>
      <c r="G3141" s="608">
        <v>2008</v>
      </c>
      <c r="H3141" s="342" t="s">
        <v>1208</v>
      </c>
      <c r="I3141" s="609" t="s">
        <v>2714</v>
      </c>
      <c r="J3141" s="607" t="s">
        <v>2641</v>
      </c>
      <c r="K3141" s="610">
        <v>42177.42465277778</v>
      </c>
      <c r="L3141" s="611">
        <v>42979</v>
      </c>
      <c r="M3141" s="306" t="s">
        <v>3435</v>
      </c>
      <c r="N3141" s="612">
        <v>45</v>
      </c>
      <c r="O3141" s="298"/>
      <c r="P3141" s="298"/>
    </row>
    <row r="3142" spans="2:16" ht="12.75">
      <c r="B3142" s="613" t="s">
        <v>649</v>
      </c>
      <c r="C3142" s="314" t="s">
        <v>2169</v>
      </c>
      <c r="D3142" s="613" t="s">
        <v>2170</v>
      </c>
      <c r="E3142" s="314" t="s">
        <v>2171</v>
      </c>
      <c r="F3142" s="607" t="s">
        <v>151</v>
      </c>
      <c r="G3142" s="608">
        <v>2008</v>
      </c>
      <c r="H3142" s="342" t="s">
        <v>1208</v>
      </c>
      <c r="I3142" s="609" t="s">
        <v>2714</v>
      </c>
      <c r="J3142" s="607" t="s">
        <v>2642</v>
      </c>
      <c r="K3142" s="610">
        <v>42177.42465277778</v>
      </c>
      <c r="L3142" s="611">
        <v>43009</v>
      </c>
      <c r="M3142" s="306" t="s">
        <v>3435</v>
      </c>
      <c r="N3142" s="612">
        <v>44</v>
      </c>
      <c r="O3142" s="298"/>
      <c r="P3142" s="298"/>
    </row>
    <row r="3143" spans="2:16" ht="12.75">
      <c r="B3143" s="613" t="s">
        <v>649</v>
      </c>
      <c r="C3143" s="314" t="s">
        <v>2169</v>
      </c>
      <c r="D3143" s="613" t="s">
        <v>2170</v>
      </c>
      <c r="E3143" s="314" t="s">
        <v>2171</v>
      </c>
      <c r="F3143" s="607" t="s">
        <v>151</v>
      </c>
      <c r="G3143" s="608">
        <v>2008</v>
      </c>
      <c r="H3143" s="342" t="s">
        <v>1208</v>
      </c>
      <c r="I3143" s="609" t="s">
        <v>2714</v>
      </c>
      <c r="J3143" s="607" t="s">
        <v>2643</v>
      </c>
      <c r="K3143" s="610">
        <v>42177.424664351849</v>
      </c>
      <c r="L3143" s="611">
        <v>43040</v>
      </c>
      <c r="M3143" s="306" t="s">
        <v>3435</v>
      </c>
      <c r="N3143" s="612">
        <v>77</v>
      </c>
      <c r="O3143" s="298"/>
      <c r="P3143" s="298"/>
    </row>
    <row r="3144" spans="2:16" ht="12.75">
      <c r="B3144" s="613" t="s">
        <v>689</v>
      </c>
      <c r="C3144" s="314" t="s">
        <v>2314</v>
      </c>
      <c r="D3144" s="613" t="s">
        <v>2315</v>
      </c>
      <c r="E3144" s="314" t="s">
        <v>2316</v>
      </c>
      <c r="F3144" s="607" t="s">
        <v>151</v>
      </c>
      <c r="G3144" s="608">
        <v>2010</v>
      </c>
      <c r="H3144" s="342" t="s">
        <v>1208</v>
      </c>
      <c r="I3144" s="609" t="s">
        <v>2714</v>
      </c>
      <c r="J3144" s="607" t="s">
        <v>2644</v>
      </c>
      <c r="K3144" s="610">
        <v>42177.42465277778</v>
      </c>
      <c r="L3144" s="611">
        <v>42705</v>
      </c>
      <c r="M3144" s="306" t="s">
        <v>3435</v>
      </c>
      <c r="N3144" s="612">
        <v>42</v>
      </c>
      <c r="O3144" s="298"/>
      <c r="P3144" s="298"/>
    </row>
    <row r="3145" spans="2:16" ht="12.75">
      <c r="B3145" s="613" t="s">
        <v>689</v>
      </c>
      <c r="C3145" s="314" t="s">
        <v>2314</v>
      </c>
      <c r="D3145" s="613" t="s">
        <v>2315</v>
      </c>
      <c r="E3145" s="314" t="s">
        <v>2316</v>
      </c>
      <c r="F3145" s="607" t="s">
        <v>151</v>
      </c>
      <c r="G3145" s="608">
        <v>2010</v>
      </c>
      <c r="H3145" s="342" t="s">
        <v>1208</v>
      </c>
      <c r="I3145" s="609" t="s">
        <v>2714</v>
      </c>
      <c r="J3145" s="607" t="s">
        <v>2633</v>
      </c>
      <c r="K3145" s="610">
        <v>42177.42465277778</v>
      </c>
      <c r="L3145" s="611">
        <v>42736</v>
      </c>
      <c r="M3145" s="306" t="s">
        <v>3435</v>
      </c>
      <c r="N3145" s="612">
        <v>68</v>
      </c>
      <c r="O3145" s="298"/>
      <c r="P3145" s="298"/>
    </row>
    <row r="3146" spans="2:16" ht="12.75">
      <c r="B3146" s="613" t="s">
        <v>689</v>
      </c>
      <c r="C3146" s="314" t="s">
        <v>2314</v>
      </c>
      <c r="D3146" s="613" t="s">
        <v>2315</v>
      </c>
      <c r="E3146" s="314" t="s">
        <v>2316</v>
      </c>
      <c r="F3146" s="607" t="s">
        <v>151</v>
      </c>
      <c r="G3146" s="608">
        <v>2010</v>
      </c>
      <c r="H3146" s="342" t="s">
        <v>1208</v>
      </c>
      <c r="I3146" s="609" t="s">
        <v>2714</v>
      </c>
      <c r="J3146" s="607" t="s">
        <v>2634</v>
      </c>
      <c r="K3146" s="610">
        <v>42177.42465277778</v>
      </c>
      <c r="L3146" s="611">
        <v>42767</v>
      </c>
      <c r="M3146" s="306" t="s">
        <v>3435</v>
      </c>
      <c r="N3146" s="612">
        <v>137</v>
      </c>
      <c r="O3146" s="298"/>
      <c r="P3146" s="298"/>
    </row>
    <row r="3147" spans="2:16" ht="12.75">
      <c r="B3147" s="613" t="s">
        <v>689</v>
      </c>
      <c r="C3147" s="314" t="s">
        <v>2314</v>
      </c>
      <c r="D3147" s="613" t="s">
        <v>2315</v>
      </c>
      <c r="E3147" s="314" t="s">
        <v>2316</v>
      </c>
      <c r="F3147" s="607" t="s">
        <v>151</v>
      </c>
      <c r="G3147" s="608">
        <v>2010</v>
      </c>
      <c r="H3147" s="342" t="s">
        <v>1208</v>
      </c>
      <c r="I3147" s="609" t="s">
        <v>2714</v>
      </c>
      <c r="J3147" s="607" t="s">
        <v>2635</v>
      </c>
      <c r="K3147" s="610">
        <v>42177.42465277778</v>
      </c>
      <c r="L3147" s="611">
        <v>42795</v>
      </c>
      <c r="M3147" s="306" t="s">
        <v>3435</v>
      </c>
      <c r="N3147" s="612">
        <v>123</v>
      </c>
      <c r="O3147" s="298"/>
      <c r="P3147" s="298"/>
    </row>
    <row r="3148" spans="2:16" ht="12.75">
      <c r="B3148" s="613" t="s">
        <v>689</v>
      </c>
      <c r="C3148" s="314" t="s">
        <v>2314</v>
      </c>
      <c r="D3148" s="613" t="s">
        <v>2315</v>
      </c>
      <c r="E3148" s="314" t="s">
        <v>2316</v>
      </c>
      <c r="F3148" s="607" t="s">
        <v>151</v>
      </c>
      <c r="G3148" s="608">
        <v>2010</v>
      </c>
      <c r="H3148" s="342" t="s">
        <v>1208</v>
      </c>
      <c r="I3148" s="609" t="s">
        <v>2714</v>
      </c>
      <c r="J3148" s="607" t="s">
        <v>2636</v>
      </c>
      <c r="K3148" s="610">
        <v>42177.42465277778</v>
      </c>
      <c r="L3148" s="611">
        <v>42826</v>
      </c>
      <c r="M3148" s="306" t="s">
        <v>3435</v>
      </c>
      <c r="N3148" s="612">
        <v>78</v>
      </c>
      <c r="O3148" s="298"/>
      <c r="P3148" s="298"/>
    </row>
    <row r="3149" spans="2:16" ht="12.75">
      <c r="B3149" s="613" t="s">
        <v>689</v>
      </c>
      <c r="C3149" s="314" t="s">
        <v>2314</v>
      </c>
      <c r="D3149" s="613" t="s">
        <v>2315</v>
      </c>
      <c r="E3149" s="314" t="s">
        <v>2316</v>
      </c>
      <c r="F3149" s="607" t="s">
        <v>151</v>
      </c>
      <c r="G3149" s="608">
        <v>2010</v>
      </c>
      <c r="H3149" s="342" t="s">
        <v>1208</v>
      </c>
      <c r="I3149" s="609" t="s">
        <v>2714</v>
      </c>
      <c r="J3149" s="607" t="s">
        <v>2637</v>
      </c>
      <c r="K3149" s="610">
        <v>42177.42465277778</v>
      </c>
      <c r="L3149" s="611">
        <v>42856</v>
      </c>
      <c r="M3149" s="306" t="s">
        <v>3435</v>
      </c>
      <c r="N3149" s="612">
        <v>60</v>
      </c>
      <c r="O3149" s="298"/>
      <c r="P3149" s="298"/>
    </row>
    <row r="3150" spans="2:16" ht="12.75">
      <c r="B3150" s="613" t="s">
        <v>689</v>
      </c>
      <c r="C3150" s="314" t="s">
        <v>2314</v>
      </c>
      <c r="D3150" s="613" t="s">
        <v>2315</v>
      </c>
      <c r="E3150" s="314" t="s">
        <v>2316</v>
      </c>
      <c r="F3150" s="607" t="s">
        <v>151</v>
      </c>
      <c r="G3150" s="608">
        <v>2010</v>
      </c>
      <c r="H3150" s="342" t="s">
        <v>1208</v>
      </c>
      <c r="I3150" s="609" t="s">
        <v>2714</v>
      </c>
      <c r="J3150" s="607" t="s">
        <v>2638</v>
      </c>
      <c r="K3150" s="610">
        <v>42177.42465277778</v>
      </c>
      <c r="L3150" s="611">
        <v>42887</v>
      </c>
      <c r="M3150" s="306" t="s">
        <v>3435</v>
      </c>
      <c r="N3150" s="612">
        <v>48</v>
      </c>
      <c r="O3150" s="298"/>
      <c r="P3150" s="298"/>
    </row>
    <row r="3151" spans="2:16" ht="12.75">
      <c r="B3151" s="613" t="s">
        <v>689</v>
      </c>
      <c r="C3151" s="314" t="s">
        <v>2314</v>
      </c>
      <c r="D3151" s="613" t="s">
        <v>2315</v>
      </c>
      <c r="E3151" s="314" t="s">
        <v>2316</v>
      </c>
      <c r="F3151" s="607" t="s">
        <v>151</v>
      </c>
      <c r="G3151" s="608">
        <v>2010</v>
      </c>
      <c r="H3151" s="342" t="s">
        <v>1208</v>
      </c>
      <c r="I3151" s="609" t="s">
        <v>2714</v>
      </c>
      <c r="J3151" s="607" t="s">
        <v>2639</v>
      </c>
      <c r="K3151" s="610">
        <v>42177.42465277778</v>
      </c>
      <c r="L3151" s="611">
        <v>42917</v>
      </c>
      <c r="M3151" s="306" t="s">
        <v>3435</v>
      </c>
      <c r="N3151" s="612">
        <v>42</v>
      </c>
      <c r="O3151" s="298"/>
      <c r="P3151" s="298"/>
    </row>
    <row r="3152" spans="2:16" ht="12.75">
      <c r="B3152" s="613" t="s">
        <v>689</v>
      </c>
      <c r="C3152" s="314" t="s">
        <v>2314</v>
      </c>
      <c r="D3152" s="613" t="s">
        <v>2315</v>
      </c>
      <c r="E3152" s="314" t="s">
        <v>2316</v>
      </c>
      <c r="F3152" s="607" t="s">
        <v>151</v>
      </c>
      <c r="G3152" s="608">
        <v>2010</v>
      </c>
      <c r="H3152" s="342" t="s">
        <v>1208</v>
      </c>
      <c r="I3152" s="609" t="s">
        <v>2714</v>
      </c>
      <c r="J3152" s="607" t="s">
        <v>2640</v>
      </c>
      <c r="K3152" s="610">
        <v>42177.42465277778</v>
      </c>
      <c r="L3152" s="611">
        <v>42948</v>
      </c>
      <c r="M3152" s="306" t="s">
        <v>3435</v>
      </c>
      <c r="N3152" s="612">
        <v>35</v>
      </c>
      <c r="O3152" s="298"/>
      <c r="P3152" s="298"/>
    </row>
    <row r="3153" spans="2:16" ht="12.75">
      <c r="B3153" s="613" t="s">
        <v>689</v>
      </c>
      <c r="C3153" s="314" t="s">
        <v>2314</v>
      </c>
      <c r="D3153" s="613" t="s">
        <v>2315</v>
      </c>
      <c r="E3153" s="314" t="s">
        <v>2316</v>
      </c>
      <c r="F3153" s="607" t="s">
        <v>151</v>
      </c>
      <c r="G3153" s="608">
        <v>2010</v>
      </c>
      <c r="H3153" s="342" t="s">
        <v>1208</v>
      </c>
      <c r="I3153" s="609" t="s">
        <v>2714</v>
      </c>
      <c r="J3153" s="607" t="s">
        <v>2641</v>
      </c>
      <c r="K3153" s="610">
        <v>42177.42465277778</v>
      </c>
      <c r="L3153" s="611">
        <v>42979</v>
      </c>
      <c r="M3153" s="306" t="s">
        <v>3435</v>
      </c>
      <c r="N3153" s="612">
        <v>47</v>
      </c>
      <c r="O3153" s="298"/>
      <c r="P3153" s="298"/>
    </row>
    <row r="3154" spans="2:16" ht="12.75">
      <c r="B3154" s="613" t="s">
        <v>689</v>
      </c>
      <c r="C3154" s="314" t="s">
        <v>2314</v>
      </c>
      <c r="D3154" s="613" t="s">
        <v>2315</v>
      </c>
      <c r="E3154" s="314" t="s">
        <v>2316</v>
      </c>
      <c r="F3154" s="607" t="s">
        <v>151</v>
      </c>
      <c r="G3154" s="608">
        <v>2010</v>
      </c>
      <c r="H3154" s="342" t="s">
        <v>1208</v>
      </c>
      <c r="I3154" s="609" t="s">
        <v>2714</v>
      </c>
      <c r="J3154" s="607" t="s">
        <v>2642</v>
      </c>
      <c r="K3154" s="610">
        <v>42177.424664351849</v>
      </c>
      <c r="L3154" s="611">
        <v>43009</v>
      </c>
      <c r="M3154" s="306" t="s">
        <v>3435</v>
      </c>
      <c r="N3154" s="612">
        <v>55</v>
      </c>
      <c r="O3154" s="298"/>
      <c r="P3154" s="298"/>
    </row>
    <row r="3155" spans="2:16" ht="12.75">
      <c r="B3155" s="613" t="s">
        <v>689</v>
      </c>
      <c r="C3155" s="314" t="s">
        <v>2314</v>
      </c>
      <c r="D3155" s="613" t="s">
        <v>2315</v>
      </c>
      <c r="E3155" s="314" t="s">
        <v>2316</v>
      </c>
      <c r="F3155" s="607" t="s">
        <v>151</v>
      </c>
      <c r="G3155" s="608">
        <v>2010</v>
      </c>
      <c r="H3155" s="342" t="s">
        <v>1208</v>
      </c>
      <c r="I3155" s="609" t="s">
        <v>2714</v>
      </c>
      <c r="J3155" s="607" t="s">
        <v>2643</v>
      </c>
      <c r="K3155" s="610">
        <v>42177.424664351849</v>
      </c>
      <c r="L3155" s="611">
        <v>43040</v>
      </c>
      <c r="M3155" s="306" t="s">
        <v>3435</v>
      </c>
      <c r="N3155" s="612">
        <v>203</v>
      </c>
      <c r="O3155" s="298"/>
      <c r="P3155" s="298"/>
    </row>
    <row r="3156" spans="2:16" ht="12.75">
      <c r="B3156" s="613" t="s">
        <v>921</v>
      </c>
      <c r="C3156" s="314" t="s">
        <v>2172</v>
      </c>
      <c r="D3156" s="613" t="s">
        <v>2173</v>
      </c>
      <c r="E3156" s="314" t="s">
        <v>2174</v>
      </c>
      <c r="F3156" s="607" t="s">
        <v>151</v>
      </c>
      <c r="G3156" s="608">
        <v>2009</v>
      </c>
      <c r="H3156" s="342" t="s">
        <v>1208</v>
      </c>
      <c r="I3156" s="609" t="s">
        <v>2714</v>
      </c>
      <c r="J3156" s="607" t="s">
        <v>2644</v>
      </c>
      <c r="K3156" s="610">
        <v>42177.425474537034</v>
      </c>
      <c r="L3156" s="611">
        <v>42705</v>
      </c>
      <c r="M3156" s="306" t="s">
        <v>3435</v>
      </c>
      <c r="N3156" s="612">
        <v>299</v>
      </c>
      <c r="O3156" s="298"/>
      <c r="P3156" s="298"/>
    </row>
    <row r="3157" spans="2:16" ht="12.75">
      <c r="B3157" s="613" t="s">
        <v>921</v>
      </c>
      <c r="C3157" s="314" t="s">
        <v>2172</v>
      </c>
      <c r="D3157" s="613" t="s">
        <v>2173</v>
      </c>
      <c r="E3157" s="314" t="s">
        <v>2174</v>
      </c>
      <c r="F3157" s="607" t="s">
        <v>151</v>
      </c>
      <c r="G3157" s="608">
        <v>2009</v>
      </c>
      <c r="H3157" s="342" t="s">
        <v>1208</v>
      </c>
      <c r="I3157" s="609" t="s">
        <v>2714</v>
      </c>
      <c r="J3157" s="607" t="s">
        <v>2633</v>
      </c>
      <c r="K3157" s="610">
        <v>42177.425474537034</v>
      </c>
      <c r="L3157" s="611">
        <v>42736</v>
      </c>
      <c r="M3157" s="306" t="s">
        <v>3435</v>
      </c>
      <c r="N3157" s="612">
        <v>252</v>
      </c>
      <c r="O3157" s="298"/>
      <c r="P3157" s="298"/>
    </row>
    <row r="3158" spans="2:16" ht="12.75">
      <c r="B3158" s="613" t="s">
        <v>921</v>
      </c>
      <c r="C3158" s="314" t="s">
        <v>2172</v>
      </c>
      <c r="D3158" s="613" t="s">
        <v>2173</v>
      </c>
      <c r="E3158" s="314" t="s">
        <v>2174</v>
      </c>
      <c r="F3158" s="607" t="s">
        <v>151</v>
      </c>
      <c r="G3158" s="608">
        <v>2009</v>
      </c>
      <c r="H3158" s="342" t="s">
        <v>1208</v>
      </c>
      <c r="I3158" s="609" t="s">
        <v>2714</v>
      </c>
      <c r="J3158" s="607" t="s">
        <v>2634</v>
      </c>
      <c r="K3158" s="610">
        <v>42177.425474537034</v>
      </c>
      <c r="L3158" s="611">
        <v>42767</v>
      </c>
      <c r="M3158" s="306" t="s">
        <v>3435</v>
      </c>
      <c r="N3158" s="612">
        <v>349</v>
      </c>
      <c r="O3158" s="298"/>
      <c r="P3158" s="298"/>
    </row>
    <row r="3159" spans="2:16" ht="12.75">
      <c r="B3159" s="613" t="s">
        <v>921</v>
      </c>
      <c r="C3159" s="314" t="s">
        <v>2172</v>
      </c>
      <c r="D3159" s="613" t="s">
        <v>2173</v>
      </c>
      <c r="E3159" s="314" t="s">
        <v>2174</v>
      </c>
      <c r="F3159" s="607" t="s">
        <v>151</v>
      </c>
      <c r="G3159" s="608">
        <v>2009</v>
      </c>
      <c r="H3159" s="342" t="s">
        <v>1208</v>
      </c>
      <c r="I3159" s="609" t="s">
        <v>2714</v>
      </c>
      <c r="J3159" s="607" t="s">
        <v>2635</v>
      </c>
      <c r="K3159" s="610">
        <v>42177.425474537034</v>
      </c>
      <c r="L3159" s="611">
        <v>42795</v>
      </c>
      <c r="M3159" s="306" t="s">
        <v>3435</v>
      </c>
      <c r="N3159" s="612">
        <v>397</v>
      </c>
      <c r="O3159" s="298"/>
      <c r="P3159" s="298"/>
    </row>
    <row r="3160" spans="2:16" ht="12.75">
      <c r="B3160" s="613" t="s">
        <v>921</v>
      </c>
      <c r="C3160" s="314" t="s">
        <v>2172</v>
      </c>
      <c r="D3160" s="613" t="s">
        <v>2173</v>
      </c>
      <c r="E3160" s="314" t="s">
        <v>2174</v>
      </c>
      <c r="F3160" s="607" t="s">
        <v>151</v>
      </c>
      <c r="G3160" s="608">
        <v>2009</v>
      </c>
      <c r="H3160" s="342" t="s">
        <v>1208</v>
      </c>
      <c r="I3160" s="609" t="s">
        <v>2714</v>
      </c>
      <c r="J3160" s="607" t="s">
        <v>2636</v>
      </c>
      <c r="K3160" s="610">
        <v>42177.425474537034</v>
      </c>
      <c r="L3160" s="611">
        <v>42826</v>
      </c>
      <c r="M3160" s="306" t="s">
        <v>3435</v>
      </c>
      <c r="N3160" s="612">
        <v>394</v>
      </c>
      <c r="O3160" s="298"/>
      <c r="P3160" s="298"/>
    </row>
    <row r="3161" spans="2:16" ht="12.75">
      <c r="B3161" s="613" t="s">
        <v>921</v>
      </c>
      <c r="C3161" s="314" t="s">
        <v>2172</v>
      </c>
      <c r="D3161" s="613" t="s">
        <v>2173</v>
      </c>
      <c r="E3161" s="314" t="s">
        <v>2174</v>
      </c>
      <c r="F3161" s="607" t="s">
        <v>151</v>
      </c>
      <c r="G3161" s="608">
        <v>2009</v>
      </c>
      <c r="H3161" s="342" t="s">
        <v>1208</v>
      </c>
      <c r="I3161" s="609" t="s">
        <v>2714</v>
      </c>
      <c r="J3161" s="607" t="s">
        <v>2637</v>
      </c>
      <c r="K3161" s="610">
        <v>42177.425474537034</v>
      </c>
      <c r="L3161" s="611">
        <v>42856</v>
      </c>
      <c r="M3161" s="306" t="s">
        <v>3435</v>
      </c>
      <c r="N3161" s="612">
        <v>444</v>
      </c>
      <c r="O3161" s="298"/>
      <c r="P3161" s="298"/>
    </row>
    <row r="3162" spans="2:16" ht="12.75">
      <c r="B3162" s="613" t="s">
        <v>921</v>
      </c>
      <c r="C3162" s="314" t="s">
        <v>2172</v>
      </c>
      <c r="D3162" s="613" t="s">
        <v>2173</v>
      </c>
      <c r="E3162" s="314" t="s">
        <v>2174</v>
      </c>
      <c r="F3162" s="607" t="s">
        <v>151</v>
      </c>
      <c r="G3162" s="608">
        <v>2009</v>
      </c>
      <c r="H3162" s="342" t="s">
        <v>1208</v>
      </c>
      <c r="I3162" s="609" t="s">
        <v>2714</v>
      </c>
      <c r="J3162" s="607" t="s">
        <v>2638</v>
      </c>
      <c r="K3162" s="610">
        <v>42177.425474537034</v>
      </c>
      <c r="L3162" s="611">
        <v>42887</v>
      </c>
      <c r="M3162" s="306" t="s">
        <v>3435</v>
      </c>
      <c r="N3162" s="612">
        <v>339</v>
      </c>
      <c r="O3162" s="298"/>
      <c r="P3162" s="298"/>
    </row>
    <row r="3163" spans="2:16" ht="12.75">
      <c r="B3163" s="613" t="s">
        <v>921</v>
      </c>
      <c r="C3163" s="314" t="s">
        <v>2172</v>
      </c>
      <c r="D3163" s="613" t="s">
        <v>2173</v>
      </c>
      <c r="E3163" s="314" t="s">
        <v>2174</v>
      </c>
      <c r="F3163" s="607" t="s">
        <v>151</v>
      </c>
      <c r="G3163" s="608">
        <v>2009</v>
      </c>
      <c r="H3163" s="342" t="s">
        <v>1208</v>
      </c>
      <c r="I3163" s="609" t="s">
        <v>2714</v>
      </c>
      <c r="J3163" s="607" t="s">
        <v>2639</v>
      </c>
      <c r="K3163" s="610">
        <v>42177.425474537034</v>
      </c>
      <c r="L3163" s="611">
        <v>42917</v>
      </c>
      <c r="M3163" s="306" t="s">
        <v>3435</v>
      </c>
      <c r="N3163" s="612">
        <v>442</v>
      </c>
      <c r="O3163" s="298"/>
      <c r="P3163" s="298"/>
    </row>
    <row r="3164" spans="2:16" ht="12.75">
      <c r="B3164" s="613" t="s">
        <v>921</v>
      </c>
      <c r="C3164" s="314" t="s">
        <v>2172</v>
      </c>
      <c r="D3164" s="613" t="s">
        <v>2173</v>
      </c>
      <c r="E3164" s="314" t="s">
        <v>2174</v>
      </c>
      <c r="F3164" s="607" t="s">
        <v>151</v>
      </c>
      <c r="G3164" s="608">
        <v>2009</v>
      </c>
      <c r="H3164" s="342" t="s">
        <v>1208</v>
      </c>
      <c r="I3164" s="609" t="s">
        <v>2714</v>
      </c>
      <c r="J3164" s="607" t="s">
        <v>2640</v>
      </c>
      <c r="K3164" s="610">
        <v>42177.425486111111</v>
      </c>
      <c r="L3164" s="611">
        <v>42948</v>
      </c>
      <c r="M3164" s="306" t="s">
        <v>3435</v>
      </c>
      <c r="N3164" s="612">
        <v>406</v>
      </c>
      <c r="O3164" s="298"/>
      <c r="P3164" s="298"/>
    </row>
    <row r="3165" spans="2:16" ht="12.75">
      <c r="B3165" s="613" t="s">
        <v>921</v>
      </c>
      <c r="C3165" s="314" t="s">
        <v>2172</v>
      </c>
      <c r="D3165" s="613" t="s">
        <v>2173</v>
      </c>
      <c r="E3165" s="314" t="s">
        <v>2174</v>
      </c>
      <c r="F3165" s="607" t="s">
        <v>151</v>
      </c>
      <c r="G3165" s="608">
        <v>2009</v>
      </c>
      <c r="H3165" s="342" t="s">
        <v>1208</v>
      </c>
      <c r="I3165" s="609" t="s">
        <v>2714</v>
      </c>
      <c r="J3165" s="607" t="s">
        <v>2641</v>
      </c>
      <c r="K3165" s="610">
        <v>42177.425486111111</v>
      </c>
      <c r="L3165" s="611">
        <v>42979</v>
      </c>
      <c r="M3165" s="306" t="s">
        <v>3435</v>
      </c>
      <c r="N3165" s="612">
        <v>305</v>
      </c>
      <c r="O3165" s="298"/>
      <c r="P3165" s="298"/>
    </row>
    <row r="3166" spans="2:16" ht="12.75">
      <c r="B3166" s="613" t="s">
        <v>921</v>
      </c>
      <c r="C3166" s="314" t="s">
        <v>2172</v>
      </c>
      <c r="D3166" s="613" t="s">
        <v>2173</v>
      </c>
      <c r="E3166" s="314" t="s">
        <v>2174</v>
      </c>
      <c r="F3166" s="607" t="s">
        <v>151</v>
      </c>
      <c r="G3166" s="608">
        <v>2009</v>
      </c>
      <c r="H3166" s="342" t="s">
        <v>1208</v>
      </c>
      <c r="I3166" s="609" t="s">
        <v>2714</v>
      </c>
      <c r="J3166" s="607" t="s">
        <v>2642</v>
      </c>
      <c r="K3166" s="610">
        <v>42177.425486111111</v>
      </c>
      <c r="L3166" s="611">
        <v>43009</v>
      </c>
      <c r="M3166" s="306" t="s">
        <v>3435</v>
      </c>
      <c r="N3166" s="612">
        <v>273</v>
      </c>
      <c r="O3166" s="298"/>
      <c r="P3166" s="298"/>
    </row>
    <row r="3167" spans="2:16" ht="12.75">
      <c r="B3167" s="613" t="s">
        <v>921</v>
      </c>
      <c r="C3167" s="314" t="s">
        <v>2172</v>
      </c>
      <c r="D3167" s="613" t="s">
        <v>2173</v>
      </c>
      <c r="E3167" s="314" t="s">
        <v>2174</v>
      </c>
      <c r="F3167" s="607" t="s">
        <v>151</v>
      </c>
      <c r="G3167" s="608">
        <v>2009</v>
      </c>
      <c r="H3167" s="342" t="s">
        <v>1208</v>
      </c>
      <c r="I3167" s="609" t="s">
        <v>2714</v>
      </c>
      <c r="J3167" s="607" t="s">
        <v>2643</v>
      </c>
      <c r="K3167" s="610">
        <v>42177.425486111111</v>
      </c>
      <c r="L3167" s="611">
        <v>43040</v>
      </c>
      <c r="M3167" s="306" t="s">
        <v>3435</v>
      </c>
      <c r="N3167" s="612">
        <v>156</v>
      </c>
      <c r="O3167" s="298"/>
      <c r="P3167" s="298"/>
    </row>
    <row r="3168" spans="2:16" ht="12.75">
      <c r="B3168" s="613" t="s">
        <v>669</v>
      </c>
      <c r="C3168" s="314" t="s">
        <v>2175</v>
      </c>
      <c r="D3168" s="613" t="s">
        <v>2176</v>
      </c>
      <c r="E3168" s="314" t="s">
        <v>2177</v>
      </c>
      <c r="F3168" s="607" t="s">
        <v>151</v>
      </c>
      <c r="G3168" s="608">
        <v>2009</v>
      </c>
      <c r="H3168" s="342" t="s">
        <v>1208</v>
      </c>
      <c r="I3168" s="609" t="s">
        <v>2714</v>
      </c>
      <c r="J3168" s="607" t="s">
        <v>2644</v>
      </c>
      <c r="K3168" s="610">
        <v>42172.536215277774</v>
      </c>
      <c r="L3168" s="611">
        <v>42705</v>
      </c>
      <c r="M3168" s="306" t="s">
        <v>3435</v>
      </c>
      <c r="N3168" s="612">
        <v>426</v>
      </c>
      <c r="O3168" s="298"/>
      <c r="P3168" s="298"/>
    </row>
    <row r="3169" spans="2:16" ht="12.75">
      <c r="B3169" s="613" t="s">
        <v>669</v>
      </c>
      <c r="C3169" s="314" t="s">
        <v>2175</v>
      </c>
      <c r="D3169" s="613" t="s">
        <v>2176</v>
      </c>
      <c r="E3169" s="314" t="s">
        <v>2177</v>
      </c>
      <c r="F3169" s="607" t="s">
        <v>151</v>
      </c>
      <c r="G3169" s="608">
        <v>2009</v>
      </c>
      <c r="H3169" s="342" t="s">
        <v>1208</v>
      </c>
      <c r="I3169" s="609" t="s">
        <v>2714</v>
      </c>
      <c r="J3169" s="607" t="s">
        <v>2644</v>
      </c>
      <c r="K3169" s="610">
        <v>42172.536215277774</v>
      </c>
      <c r="L3169" s="611">
        <v>42705</v>
      </c>
      <c r="M3169" s="306" t="s">
        <v>3435</v>
      </c>
      <c r="N3169" s="612">
        <v>12000</v>
      </c>
      <c r="O3169" s="298"/>
      <c r="P3169" s="298"/>
    </row>
    <row r="3170" spans="2:16" ht="12.75">
      <c r="B3170" s="613" t="s">
        <v>669</v>
      </c>
      <c r="C3170" s="314" t="s">
        <v>2175</v>
      </c>
      <c r="D3170" s="613" t="s">
        <v>2176</v>
      </c>
      <c r="E3170" s="314" t="s">
        <v>2177</v>
      </c>
      <c r="F3170" s="607" t="s">
        <v>151</v>
      </c>
      <c r="G3170" s="608">
        <v>2009</v>
      </c>
      <c r="H3170" s="342" t="s">
        <v>1208</v>
      </c>
      <c r="I3170" s="609" t="s">
        <v>2714</v>
      </c>
      <c r="J3170" s="607" t="s">
        <v>2633</v>
      </c>
      <c r="K3170" s="610">
        <v>42172.536215277774</v>
      </c>
      <c r="L3170" s="611">
        <v>42736</v>
      </c>
      <c r="M3170" s="306" t="s">
        <v>3435</v>
      </c>
      <c r="N3170" s="612">
        <v>268</v>
      </c>
      <c r="O3170" s="298"/>
      <c r="P3170" s="298"/>
    </row>
    <row r="3171" spans="2:16" ht="12.75">
      <c r="B3171" s="613" t="s">
        <v>669</v>
      </c>
      <c r="C3171" s="314" t="s">
        <v>2175</v>
      </c>
      <c r="D3171" s="613" t="s">
        <v>2176</v>
      </c>
      <c r="E3171" s="314" t="s">
        <v>2177</v>
      </c>
      <c r="F3171" s="607" t="s">
        <v>151</v>
      </c>
      <c r="G3171" s="608">
        <v>2009</v>
      </c>
      <c r="H3171" s="342" t="s">
        <v>1208</v>
      </c>
      <c r="I3171" s="609" t="s">
        <v>2714</v>
      </c>
      <c r="J3171" s="607" t="s">
        <v>2633</v>
      </c>
      <c r="K3171" s="610">
        <v>42172.536215277774</v>
      </c>
      <c r="L3171" s="611">
        <v>42736</v>
      </c>
      <c r="M3171" s="306" t="s">
        <v>3435</v>
      </c>
      <c r="N3171" s="612">
        <v>13000</v>
      </c>
      <c r="O3171" s="298"/>
      <c r="P3171" s="298"/>
    </row>
    <row r="3172" spans="2:16" ht="12.75">
      <c r="B3172" s="613" t="s">
        <v>669</v>
      </c>
      <c r="C3172" s="314" t="s">
        <v>2175</v>
      </c>
      <c r="D3172" s="613" t="s">
        <v>2176</v>
      </c>
      <c r="E3172" s="314" t="s">
        <v>2177</v>
      </c>
      <c r="F3172" s="607" t="s">
        <v>151</v>
      </c>
      <c r="G3172" s="608">
        <v>2009</v>
      </c>
      <c r="H3172" s="342" t="s">
        <v>1208</v>
      </c>
      <c r="I3172" s="609" t="s">
        <v>2714</v>
      </c>
      <c r="J3172" s="607" t="s">
        <v>2634</v>
      </c>
      <c r="K3172" s="610">
        <v>42172.536215277774</v>
      </c>
      <c r="L3172" s="611">
        <v>42767</v>
      </c>
      <c r="M3172" s="306" t="s">
        <v>3435</v>
      </c>
      <c r="N3172" s="612">
        <v>3953</v>
      </c>
      <c r="O3172" s="298"/>
      <c r="P3172" s="298"/>
    </row>
    <row r="3173" spans="2:16" ht="12.75">
      <c r="B3173" s="613" t="s">
        <v>669</v>
      </c>
      <c r="C3173" s="314" t="s">
        <v>2175</v>
      </c>
      <c r="D3173" s="613" t="s">
        <v>2176</v>
      </c>
      <c r="E3173" s="314" t="s">
        <v>2177</v>
      </c>
      <c r="F3173" s="607" t="s">
        <v>151</v>
      </c>
      <c r="G3173" s="608">
        <v>2009</v>
      </c>
      <c r="H3173" s="342" t="s">
        <v>1208</v>
      </c>
      <c r="I3173" s="609" t="s">
        <v>2714</v>
      </c>
      <c r="J3173" s="607" t="s">
        <v>2634</v>
      </c>
      <c r="K3173" s="610">
        <v>42172.536215277774</v>
      </c>
      <c r="L3173" s="611">
        <v>42767</v>
      </c>
      <c r="M3173" s="306" t="s">
        <v>3435</v>
      </c>
      <c r="N3173" s="612">
        <v>20000</v>
      </c>
      <c r="O3173" s="298"/>
      <c r="P3173" s="298"/>
    </row>
    <row r="3174" spans="2:16" ht="12.75">
      <c r="B3174" s="613" t="s">
        <v>669</v>
      </c>
      <c r="C3174" s="314" t="s">
        <v>2175</v>
      </c>
      <c r="D3174" s="613" t="s">
        <v>2176</v>
      </c>
      <c r="E3174" s="314" t="s">
        <v>2177</v>
      </c>
      <c r="F3174" s="607" t="s">
        <v>151</v>
      </c>
      <c r="G3174" s="608">
        <v>2009</v>
      </c>
      <c r="H3174" s="342" t="s">
        <v>1208</v>
      </c>
      <c r="I3174" s="609" t="s">
        <v>2714</v>
      </c>
      <c r="J3174" s="607" t="s">
        <v>2635</v>
      </c>
      <c r="K3174" s="610">
        <v>42172.536215277774</v>
      </c>
      <c r="L3174" s="611">
        <v>42795</v>
      </c>
      <c r="M3174" s="306" t="s">
        <v>3435</v>
      </c>
      <c r="N3174" s="612">
        <v>28677</v>
      </c>
      <c r="O3174" s="298"/>
      <c r="P3174" s="298"/>
    </row>
    <row r="3175" spans="2:16" ht="12.75">
      <c r="B3175" s="613" t="s">
        <v>669</v>
      </c>
      <c r="C3175" s="314" t="s">
        <v>2175</v>
      </c>
      <c r="D3175" s="613" t="s">
        <v>2176</v>
      </c>
      <c r="E3175" s="314" t="s">
        <v>2177</v>
      </c>
      <c r="F3175" s="607" t="s">
        <v>151</v>
      </c>
      <c r="G3175" s="608">
        <v>2009</v>
      </c>
      <c r="H3175" s="342" t="s">
        <v>1208</v>
      </c>
      <c r="I3175" s="609" t="s">
        <v>2714</v>
      </c>
      <c r="J3175" s="607" t="s">
        <v>2636</v>
      </c>
      <c r="K3175" s="610">
        <v>42172.536215277774</v>
      </c>
      <c r="L3175" s="611">
        <v>42826</v>
      </c>
      <c r="M3175" s="306" t="s">
        <v>3435</v>
      </c>
      <c r="N3175" s="612">
        <v>28660</v>
      </c>
      <c r="O3175" s="298"/>
      <c r="P3175" s="298"/>
    </row>
    <row r="3176" spans="2:16" ht="12.75">
      <c r="B3176" s="613" t="s">
        <v>669</v>
      </c>
      <c r="C3176" s="314" t="s">
        <v>2175</v>
      </c>
      <c r="D3176" s="613" t="s">
        <v>2176</v>
      </c>
      <c r="E3176" s="314" t="s">
        <v>2177</v>
      </c>
      <c r="F3176" s="607" t="s">
        <v>151</v>
      </c>
      <c r="G3176" s="608">
        <v>2009</v>
      </c>
      <c r="H3176" s="342" t="s">
        <v>1208</v>
      </c>
      <c r="I3176" s="609" t="s">
        <v>2714</v>
      </c>
      <c r="J3176" s="607" t="s">
        <v>2637</v>
      </c>
      <c r="K3176" s="610">
        <v>42172.536215277774</v>
      </c>
      <c r="L3176" s="611">
        <v>42856</v>
      </c>
      <c r="M3176" s="306" t="s">
        <v>3435</v>
      </c>
      <c r="N3176" s="612">
        <v>2285</v>
      </c>
      <c r="O3176" s="298"/>
      <c r="P3176" s="298"/>
    </row>
    <row r="3177" spans="2:16" ht="12.75">
      <c r="B3177" s="613" t="s">
        <v>669</v>
      </c>
      <c r="C3177" s="314" t="s">
        <v>2175</v>
      </c>
      <c r="D3177" s="613" t="s">
        <v>2176</v>
      </c>
      <c r="E3177" s="314" t="s">
        <v>2177</v>
      </c>
      <c r="F3177" s="607" t="s">
        <v>151</v>
      </c>
      <c r="G3177" s="608">
        <v>2009</v>
      </c>
      <c r="H3177" s="342" t="s">
        <v>1208</v>
      </c>
      <c r="I3177" s="609" t="s">
        <v>2714</v>
      </c>
      <c r="J3177" s="607" t="s">
        <v>2637</v>
      </c>
      <c r="K3177" s="610">
        <v>42172.536215277774</v>
      </c>
      <c r="L3177" s="611">
        <v>42856</v>
      </c>
      <c r="M3177" s="306" t="s">
        <v>3435</v>
      </c>
      <c r="N3177" s="612">
        <v>4000</v>
      </c>
      <c r="O3177" s="298"/>
      <c r="P3177" s="298"/>
    </row>
    <row r="3178" spans="2:16" ht="12.75">
      <c r="B3178" s="613" t="s">
        <v>669</v>
      </c>
      <c r="C3178" s="314" t="s">
        <v>2175</v>
      </c>
      <c r="D3178" s="613" t="s">
        <v>2176</v>
      </c>
      <c r="E3178" s="314" t="s">
        <v>2177</v>
      </c>
      <c r="F3178" s="607" t="s">
        <v>151</v>
      </c>
      <c r="G3178" s="608">
        <v>2009</v>
      </c>
      <c r="H3178" s="342" t="s">
        <v>1208</v>
      </c>
      <c r="I3178" s="609" t="s">
        <v>2714</v>
      </c>
      <c r="J3178" s="607" t="s">
        <v>2637</v>
      </c>
      <c r="K3178" s="610">
        <v>42172.536215277774</v>
      </c>
      <c r="L3178" s="611">
        <v>42856</v>
      </c>
      <c r="M3178" s="306" t="s">
        <v>3435</v>
      </c>
      <c r="N3178" s="612">
        <v>10000</v>
      </c>
      <c r="O3178" s="298"/>
      <c r="P3178" s="298"/>
    </row>
    <row r="3179" spans="2:16" ht="12.75">
      <c r="B3179" s="613" t="s">
        <v>669</v>
      </c>
      <c r="C3179" s="314" t="s">
        <v>2175</v>
      </c>
      <c r="D3179" s="613" t="s">
        <v>2176</v>
      </c>
      <c r="E3179" s="314" t="s">
        <v>2177</v>
      </c>
      <c r="F3179" s="607" t="s">
        <v>151</v>
      </c>
      <c r="G3179" s="608">
        <v>2009</v>
      </c>
      <c r="H3179" s="342" t="s">
        <v>1208</v>
      </c>
      <c r="I3179" s="609" t="s">
        <v>2714</v>
      </c>
      <c r="J3179" s="607" t="s">
        <v>2637</v>
      </c>
      <c r="K3179" s="610">
        <v>42172.536215277774</v>
      </c>
      <c r="L3179" s="611">
        <v>42856</v>
      </c>
      <c r="M3179" s="306" t="s">
        <v>3435</v>
      </c>
      <c r="N3179" s="612">
        <v>18000</v>
      </c>
      <c r="O3179" s="298"/>
      <c r="P3179" s="298"/>
    </row>
    <row r="3180" spans="2:16" ht="12.75">
      <c r="B3180" s="613" t="s">
        <v>669</v>
      </c>
      <c r="C3180" s="314" t="s">
        <v>2175</v>
      </c>
      <c r="D3180" s="613" t="s">
        <v>2176</v>
      </c>
      <c r="E3180" s="314" t="s">
        <v>2177</v>
      </c>
      <c r="F3180" s="607" t="s">
        <v>151</v>
      </c>
      <c r="G3180" s="608">
        <v>2009</v>
      </c>
      <c r="H3180" s="342" t="s">
        <v>1208</v>
      </c>
      <c r="I3180" s="609" t="s">
        <v>2714</v>
      </c>
      <c r="J3180" s="607" t="s">
        <v>2638</v>
      </c>
      <c r="K3180" s="610">
        <v>42172.536215277774</v>
      </c>
      <c r="L3180" s="611">
        <v>42887</v>
      </c>
      <c r="M3180" s="306" t="s">
        <v>3435</v>
      </c>
      <c r="N3180" s="612">
        <v>19542</v>
      </c>
      <c r="O3180" s="298"/>
      <c r="P3180" s="298"/>
    </row>
    <row r="3181" spans="2:16" ht="12.75">
      <c r="B3181" s="613" t="s">
        <v>669</v>
      </c>
      <c r="C3181" s="314" t="s">
        <v>2175</v>
      </c>
      <c r="D3181" s="613" t="s">
        <v>2176</v>
      </c>
      <c r="E3181" s="314" t="s">
        <v>2177</v>
      </c>
      <c r="F3181" s="607" t="s">
        <v>151</v>
      </c>
      <c r="G3181" s="608">
        <v>2009</v>
      </c>
      <c r="H3181" s="342" t="s">
        <v>1208</v>
      </c>
      <c r="I3181" s="609" t="s">
        <v>2714</v>
      </c>
      <c r="J3181" s="607" t="s">
        <v>2639</v>
      </c>
      <c r="K3181" s="610">
        <v>42172.536215277774</v>
      </c>
      <c r="L3181" s="611">
        <v>42917</v>
      </c>
      <c r="M3181" s="306" t="s">
        <v>3435</v>
      </c>
      <c r="N3181" s="612">
        <v>24126</v>
      </c>
      <c r="O3181" s="298"/>
      <c r="P3181" s="298"/>
    </row>
    <row r="3182" spans="2:16" ht="12.75">
      <c r="B3182" s="613" t="s">
        <v>669</v>
      </c>
      <c r="C3182" s="314" t="s">
        <v>2175</v>
      </c>
      <c r="D3182" s="613" t="s">
        <v>2176</v>
      </c>
      <c r="E3182" s="314" t="s">
        <v>2177</v>
      </c>
      <c r="F3182" s="607" t="s">
        <v>151</v>
      </c>
      <c r="G3182" s="608">
        <v>2009</v>
      </c>
      <c r="H3182" s="342" t="s">
        <v>1208</v>
      </c>
      <c r="I3182" s="609" t="s">
        <v>2714</v>
      </c>
      <c r="J3182" s="607" t="s">
        <v>2640</v>
      </c>
      <c r="K3182" s="610">
        <v>42172.536215277774</v>
      </c>
      <c r="L3182" s="611">
        <v>42948</v>
      </c>
      <c r="M3182" s="306" t="s">
        <v>3435</v>
      </c>
      <c r="N3182" s="612">
        <v>2946</v>
      </c>
      <c r="O3182" s="298"/>
      <c r="P3182" s="298"/>
    </row>
    <row r="3183" spans="2:16" ht="12.75">
      <c r="B3183" s="613" t="s">
        <v>669</v>
      </c>
      <c r="C3183" s="314" t="s">
        <v>2175</v>
      </c>
      <c r="D3183" s="613" t="s">
        <v>2176</v>
      </c>
      <c r="E3183" s="314" t="s">
        <v>2177</v>
      </c>
      <c r="F3183" s="607" t="s">
        <v>151</v>
      </c>
      <c r="G3183" s="608">
        <v>2009</v>
      </c>
      <c r="H3183" s="342" t="s">
        <v>1208</v>
      </c>
      <c r="I3183" s="609" t="s">
        <v>2714</v>
      </c>
      <c r="J3183" s="607" t="s">
        <v>2640</v>
      </c>
      <c r="K3183" s="610">
        <v>42172.536215277774</v>
      </c>
      <c r="L3183" s="611">
        <v>42948</v>
      </c>
      <c r="M3183" s="306" t="s">
        <v>3435</v>
      </c>
      <c r="N3183" s="612">
        <v>16940</v>
      </c>
      <c r="O3183" s="298"/>
      <c r="P3183" s="298"/>
    </row>
    <row r="3184" spans="2:16" ht="12.75">
      <c r="B3184" s="613" t="s">
        <v>669</v>
      </c>
      <c r="C3184" s="314" t="s">
        <v>2175</v>
      </c>
      <c r="D3184" s="613" t="s">
        <v>2176</v>
      </c>
      <c r="E3184" s="314" t="s">
        <v>2177</v>
      </c>
      <c r="F3184" s="607" t="s">
        <v>151</v>
      </c>
      <c r="G3184" s="608">
        <v>2009</v>
      </c>
      <c r="H3184" s="342" t="s">
        <v>1208</v>
      </c>
      <c r="I3184" s="609" t="s">
        <v>2714</v>
      </c>
      <c r="J3184" s="607" t="s">
        <v>2641</v>
      </c>
      <c r="K3184" s="610">
        <v>42172.536215277774</v>
      </c>
      <c r="L3184" s="611">
        <v>42979</v>
      </c>
      <c r="M3184" s="306" t="s">
        <v>3435</v>
      </c>
      <c r="N3184" s="612">
        <v>17673</v>
      </c>
      <c r="O3184" s="298"/>
      <c r="P3184" s="298"/>
    </row>
    <row r="3185" spans="2:16" ht="12.75">
      <c r="B3185" s="613" t="s">
        <v>669</v>
      </c>
      <c r="C3185" s="314" t="s">
        <v>2175</v>
      </c>
      <c r="D3185" s="613" t="s">
        <v>2176</v>
      </c>
      <c r="E3185" s="314" t="s">
        <v>2177</v>
      </c>
      <c r="F3185" s="607" t="s">
        <v>151</v>
      </c>
      <c r="G3185" s="608">
        <v>2009</v>
      </c>
      <c r="H3185" s="342" t="s">
        <v>1208</v>
      </c>
      <c r="I3185" s="609" t="s">
        <v>2714</v>
      </c>
      <c r="J3185" s="607" t="s">
        <v>2642</v>
      </c>
      <c r="K3185" s="610">
        <v>42172.536215277774</v>
      </c>
      <c r="L3185" s="611">
        <v>43009</v>
      </c>
      <c r="M3185" s="306" t="s">
        <v>3435</v>
      </c>
      <c r="N3185" s="612">
        <v>22981</v>
      </c>
      <c r="O3185" s="298"/>
      <c r="P3185" s="298"/>
    </row>
    <row r="3186" spans="2:16" ht="12.75">
      <c r="B3186" s="613" t="s">
        <v>669</v>
      </c>
      <c r="C3186" s="314" t="s">
        <v>2175</v>
      </c>
      <c r="D3186" s="613" t="s">
        <v>2176</v>
      </c>
      <c r="E3186" s="314" t="s">
        <v>2177</v>
      </c>
      <c r="F3186" s="607" t="s">
        <v>151</v>
      </c>
      <c r="G3186" s="608">
        <v>2009</v>
      </c>
      <c r="H3186" s="342" t="s">
        <v>1208</v>
      </c>
      <c r="I3186" s="609" t="s">
        <v>2714</v>
      </c>
      <c r="J3186" s="607" t="s">
        <v>2643</v>
      </c>
      <c r="K3186" s="610">
        <v>42172.536215277774</v>
      </c>
      <c r="L3186" s="611">
        <v>43040</v>
      </c>
      <c r="M3186" s="306" t="s">
        <v>3435</v>
      </c>
      <c r="N3186" s="612">
        <v>16990</v>
      </c>
      <c r="O3186" s="298"/>
      <c r="P3186" s="298"/>
    </row>
    <row r="3187" spans="2:16" ht="12.75">
      <c r="B3187" s="613" t="s">
        <v>712</v>
      </c>
      <c r="C3187" s="314" t="s">
        <v>2178</v>
      </c>
      <c r="D3187" s="613" t="s">
        <v>2179</v>
      </c>
      <c r="E3187" s="314" t="s">
        <v>2180</v>
      </c>
      <c r="F3187" s="607" t="s">
        <v>150</v>
      </c>
      <c r="G3187" s="608">
        <v>2010</v>
      </c>
      <c r="H3187" s="342" t="s">
        <v>1208</v>
      </c>
      <c r="I3187" s="609" t="s">
        <v>2714</v>
      </c>
      <c r="J3187" s="607" t="s">
        <v>2644</v>
      </c>
      <c r="K3187" s="610">
        <v>42177.425474537034</v>
      </c>
      <c r="L3187" s="611">
        <v>42705</v>
      </c>
      <c r="M3187" s="306" t="s">
        <v>3435</v>
      </c>
      <c r="N3187" s="612">
        <v>7659</v>
      </c>
      <c r="O3187" s="298"/>
      <c r="P3187" s="298"/>
    </row>
    <row r="3188" spans="2:16" ht="12.75">
      <c r="B3188" s="613" t="s">
        <v>712</v>
      </c>
      <c r="C3188" s="314" t="s">
        <v>2178</v>
      </c>
      <c r="D3188" s="613" t="s">
        <v>2179</v>
      </c>
      <c r="E3188" s="314" t="s">
        <v>2180</v>
      </c>
      <c r="F3188" s="607" t="s">
        <v>150</v>
      </c>
      <c r="G3188" s="608">
        <v>2010</v>
      </c>
      <c r="H3188" s="342" t="s">
        <v>1208</v>
      </c>
      <c r="I3188" s="609" t="s">
        <v>2714</v>
      </c>
      <c r="J3188" s="607" t="s">
        <v>2633</v>
      </c>
      <c r="K3188" s="610">
        <v>42177.425474537034</v>
      </c>
      <c r="L3188" s="611">
        <v>42736</v>
      </c>
      <c r="M3188" s="306" t="s">
        <v>3435</v>
      </c>
      <c r="N3188" s="612">
        <v>10505</v>
      </c>
      <c r="O3188" s="298"/>
      <c r="P3188" s="298"/>
    </row>
    <row r="3189" spans="2:16" ht="12.75">
      <c r="B3189" s="613" t="s">
        <v>712</v>
      </c>
      <c r="C3189" s="314" t="s">
        <v>2178</v>
      </c>
      <c r="D3189" s="613" t="s">
        <v>2179</v>
      </c>
      <c r="E3189" s="314" t="s">
        <v>2180</v>
      </c>
      <c r="F3189" s="607" t="s">
        <v>150</v>
      </c>
      <c r="G3189" s="608">
        <v>2010</v>
      </c>
      <c r="H3189" s="342" t="s">
        <v>1208</v>
      </c>
      <c r="I3189" s="609" t="s">
        <v>2714</v>
      </c>
      <c r="J3189" s="607" t="s">
        <v>2634</v>
      </c>
      <c r="K3189" s="610">
        <v>42177.425474537034</v>
      </c>
      <c r="L3189" s="611">
        <v>42767</v>
      </c>
      <c r="M3189" s="306" t="s">
        <v>3435</v>
      </c>
      <c r="N3189" s="612">
        <v>15634</v>
      </c>
      <c r="O3189" s="298"/>
      <c r="P3189" s="298"/>
    </row>
    <row r="3190" spans="2:16" ht="12.75">
      <c r="B3190" s="613" t="s">
        <v>712</v>
      </c>
      <c r="C3190" s="314" t="s">
        <v>2178</v>
      </c>
      <c r="D3190" s="613" t="s">
        <v>2179</v>
      </c>
      <c r="E3190" s="314" t="s">
        <v>2180</v>
      </c>
      <c r="F3190" s="607" t="s">
        <v>150</v>
      </c>
      <c r="G3190" s="608">
        <v>2010</v>
      </c>
      <c r="H3190" s="342" t="s">
        <v>1208</v>
      </c>
      <c r="I3190" s="609" t="s">
        <v>2714</v>
      </c>
      <c r="J3190" s="607" t="s">
        <v>2635</v>
      </c>
      <c r="K3190" s="610">
        <v>42177.425474537034</v>
      </c>
      <c r="L3190" s="611">
        <v>42795</v>
      </c>
      <c r="M3190" s="306" t="s">
        <v>3435</v>
      </c>
      <c r="N3190" s="612">
        <v>19328</v>
      </c>
      <c r="O3190" s="298"/>
      <c r="P3190" s="298"/>
    </row>
    <row r="3191" spans="2:16" ht="12.75">
      <c r="B3191" s="613" t="s">
        <v>712</v>
      </c>
      <c r="C3191" s="314" t="s">
        <v>2178</v>
      </c>
      <c r="D3191" s="613" t="s">
        <v>2179</v>
      </c>
      <c r="E3191" s="314" t="s">
        <v>2180</v>
      </c>
      <c r="F3191" s="607" t="s">
        <v>150</v>
      </c>
      <c r="G3191" s="608">
        <v>2010</v>
      </c>
      <c r="H3191" s="342" t="s">
        <v>1208</v>
      </c>
      <c r="I3191" s="609" t="s">
        <v>2714</v>
      </c>
      <c r="J3191" s="607" t="s">
        <v>2636</v>
      </c>
      <c r="K3191" s="610">
        <v>42177.425474537034</v>
      </c>
      <c r="L3191" s="611">
        <v>42826</v>
      </c>
      <c r="M3191" s="306" t="s">
        <v>3435</v>
      </c>
      <c r="N3191" s="612">
        <v>31356</v>
      </c>
      <c r="O3191" s="298"/>
      <c r="P3191" s="298"/>
    </row>
    <row r="3192" spans="2:16" ht="12.75">
      <c r="B3192" s="613" t="s">
        <v>712</v>
      </c>
      <c r="C3192" s="314" t="s">
        <v>2178</v>
      </c>
      <c r="D3192" s="613" t="s">
        <v>2179</v>
      </c>
      <c r="E3192" s="314" t="s">
        <v>2180</v>
      </c>
      <c r="F3192" s="607" t="s">
        <v>150</v>
      </c>
      <c r="G3192" s="608">
        <v>2010</v>
      </c>
      <c r="H3192" s="342" t="s">
        <v>1208</v>
      </c>
      <c r="I3192" s="609" t="s">
        <v>2714</v>
      </c>
      <c r="J3192" s="607" t="s">
        <v>2637</v>
      </c>
      <c r="K3192" s="610">
        <v>42177.425474537034</v>
      </c>
      <c r="L3192" s="611">
        <v>42856</v>
      </c>
      <c r="M3192" s="306" t="s">
        <v>3435</v>
      </c>
      <c r="N3192" s="612">
        <v>34278</v>
      </c>
      <c r="O3192" s="298"/>
      <c r="P3192" s="298"/>
    </row>
    <row r="3193" spans="2:16" ht="12.75">
      <c r="B3193" s="613" t="s">
        <v>712</v>
      </c>
      <c r="C3193" s="314" t="s">
        <v>2178</v>
      </c>
      <c r="D3193" s="613" t="s">
        <v>2179</v>
      </c>
      <c r="E3193" s="314" t="s">
        <v>2180</v>
      </c>
      <c r="F3193" s="607" t="s">
        <v>150</v>
      </c>
      <c r="G3193" s="608">
        <v>2010</v>
      </c>
      <c r="H3193" s="342" t="s">
        <v>1208</v>
      </c>
      <c r="I3193" s="609" t="s">
        <v>2714</v>
      </c>
      <c r="J3193" s="607" t="s">
        <v>2638</v>
      </c>
      <c r="K3193" s="610">
        <v>42177.425474537034</v>
      </c>
      <c r="L3193" s="611">
        <v>42887</v>
      </c>
      <c r="M3193" s="306" t="s">
        <v>3435</v>
      </c>
      <c r="N3193" s="612">
        <v>34322</v>
      </c>
      <c r="O3193" s="298"/>
      <c r="P3193" s="298"/>
    </row>
    <row r="3194" spans="2:16" ht="12.75">
      <c r="B3194" s="613" t="s">
        <v>712</v>
      </c>
      <c r="C3194" s="314" t="s">
        <v>2178</v>
      </c>
      <c r="D3194" s="613" t="s">
        <v>2179</v>
      </c>
      <c r="E3194" s="314" t="s">
        <v>2180</v>
      </c>
      <c r="F3194" s="607" t="s">
        <v>150</v>
      </c>
      <c r="G3194" s="608">
        <v>2010</v>
      </c>
      <c r="H3194" s="342" t="s">
        <v>1208</v>
      </c>
      <c r="I3194" s="609" t="s">
        <v>2714</v>
      </c>
      <c r="J3194" s="607" t="s">
        <v>2639</v>
      </c>
      <c r="K3194" s="610">
        <v>42177.425474537034</v>
      </c>
      <c r="L3194" s="611">
        <v>42917</v>
      </c>
      <c r="M3194" s="306" t="s">
        <v>3435</v>
      </c>
      <c r="N3194" s="612">
        <v>31678</v>
      </c>
      <c r="O3194" s="298"/>
      <c r="P3194" s="298"/>
    </row>
    <row r="3195" spans="2:16" ht="12.75">
      <c r="B3195" s="613" t="s">
        <v>712</v>
      </c>
      <c r="C3195" s="314" t="s">
        <v>2178</v>
      </c>
      <c r="D3195" s="613" t="s">
        <v>2179</v>
      </c>
      <c r="E3195" s="314" t="s">
        <v>2180</v>
      </c>
      <c r="F3195" s="607" t="s">
        <v>150</v>
      </c>
      <c r="G3195" s="608">
        <v>2010</v>
      </c>
      <c r="H3195" s="342" t="s">
        <v>1208</v>
      </c>
      <c r="I3195" s="609" t="s">
        <v>2714</v>
      </c>
      <c r="J3195" s="607" t="s">
        <v>2640</v>
      </c>
      <c r="K3195" s="610">
        <v>42177.425486111111</v>
      </c>
      <c r="L3195" s="611">
        <v>42948</v>
      </c>
      <c r="M3195" s="306" t="s">
        <v>3435</v>
      </c>
      <c r="N3195" s="612">
        <v>22944</v>
      </c>
      <c r="O3195" s="298"/>
      <c r="P3195" s="298"/>
    </row>
    <row r="3196" spans="2:16" ht="12.75">
      <c r="B3196" s="613" t="s">
        <v>712</v>
      </c>
      <c r="C3196" s="314" t="s">
        <v>2178</v>
      </c>
      <c r="D3196" s="613" t="s">
        <v>2179</v>
      </c>
      <c r="E3196" s="314" t="s">
        <v>2180</v>
      </c>
      <c r="F3196" s="607" t="s">
        <v>150</v>
      </c>
      <c r="G3196" s="608">
        <v>2010</v>
      </c>
      <c r="H3196" s="342" t="s">
        <v>1208</v>
      </c>
      <c r="I3196" s="609" t="s">
        <v>2714</v>
      </c>
      <c r="J3196" s="607" t="s">
        <v>2641</v>
      </c>
      <c r="K3196" s="610">
        <v>42177.425486111111</v>
      </c>
      <c r="L3196" s="611">
        <v>42979</v>
      </c>
      <c r="M3196" s="306" t="s">
        <v>3435</v>
      </c>
      <c r="N3196" s="612">
        <v>11301</v>
      </c>
      <c r="O3196" s="298"/>
      <c r="P3196" s="298"/>
    </row>
    <row r="3197" spans="2:16" ht="12.75">
      <c r="B3197" s="613" t="s">
        <v>712</v>
      </c>
      <c r="C3197" s="314" t="s">
        <v>2178</v>
      </c>
      <c r="D3197" s="613" t="s">
        <v>2179</v>
      </c>
      <c r="E3197" s="314" t="s">
        <v>2180</v>
      </c>
      <c r="F3197" s="607" t="s">
        <v>150</v>
      </c>
      <c r="G3197" s="608">
        <v>2010</v>
      </c>
      <c r="H3197" s="342" t="s">
        <v>1208</v>
      </c>
      <c r="I3197" s="609" t="s">
        <v>2714</v>
      </c>
      <c r="J3197" s="607" t="s">
        <v>2642</v>
      </c>
      <c r="K3197" s="610">
        <v>42177.425486111111</v>
      </c>
      <c r="L3197" s="611">
        <v>43009</v>
      </c>
      <c r="M3197" s="306" t="s">
        <v>3435</v>
      </c>
      <c r="N3197" s="612">
        <v>5376</v>
      </c>
      <c r="O3197" s="298"/>
      <c r="P3197" s="298"/>
    </row>
    <row r="3198" spans="2:16" ht="12.75">
      <c r="B3198" s="613" t="s">
        <v>712</v>
      </c>
      <c r="C3198" s="314" t="s">
        <v>2178</v>
      </c>
      <c r="D3198" s="613" t="s">
        <v>2179</v>
      </c>
      <c r="E3198" s="314" t="s">
        <v>2180</v>
      </c>
      <c r="F3198" s="607" t="s">
        <v>150</v>
      </c>
      <c r="G3198" s="608">
        <v>2010</v>
      </c>
      <c r="H3198" s="342" t="s">
        <v>1208</v>
      </c>
      <c r="I3198" s="609" t="s">
        <v>2714</v>
      </c>
      <c r="J3198" s="607" t="s">
        <v>2643</v>
      </c>
      <c r="K3198" s="610">
        <v>42177.425486111111</v>
      </c>
      <c r="L3198" s="611">
        <v>43040</v>
      </c>
      <c r="M3198" s="306" t="s">
        <v>3435</v>
      </c>
      <c r="N3198" s="612">
        <v>10786</v>
      </c>
      <c r="O3198" s="298"/>
      <c r="P3198" s="298"/>
    </row>
    <row r="3199" spans="2:16" ht="12.75">
      <c r="B3199" s="613" t="s">
        <v>757</v>
      </c>
      <c r="C3199" s="314" t="s">
        <v>2625</v>
      </c>
      <c r="D3199" s="613" t="s">
        <v>2626</v>
      </c>
      <c r="E3199" s="314" t="s">
        <v>2627</v>
      </c>
      <c r="F3199" s="607" t="s">
        <v>150</v>
      </c>
      <c r="G3199" s="608">
        <v>2011</v>
      </c>
      <c r="H3199" s="342" t="s">
        <v>1208</v>
      </c>
      <c r="I3199" s="609" t="s">
        <v>2714</v>
      </c>
      <c r="J3199" s="607" t="s">
        <v>2634</v>
      </c>
      <c r="K3199" s="610">
        <v>42177.425474537034</v>
      </c>
      <c r="L3199" s="611">
        <v>42767</v>
      </c>
      <c r="M3199" s="306" t="s">
        <v>3435</v>
      </c>
      <c r="N3199" s="612">
        <v>317</v>
      </c>
      <c r="O3199" s="298"/>
      <c r="P3199" s="298"/>
    </row>
    <row r="3200" spans="2:16" ht="12.75">
      <c r="B3200" s="613" t="s">
        <v>757</v>
      </c>
      <c r="C3200" s="314" t="s">
        <v>2625</v>
      </c>
      <c r="D3200" s="613" t="s">
        <v>2626</v>
      </c>
      <c r="E3200" s="314" t="s">
        <v>2627</v>
      </c>
      <c r="F3200" s="607" t="s">
        <v>150</v>
      </c>
      <c r="G3200" s="608">
        <v>2011</v>
      </c>
      <c r="H3200" s="342" t="s">
        <v>1208</v>
      </c>
      <c r="I3200" s="609" t="s">
        <v>2714</v>
      </c>
      <c r="J3200" s="607" t="s">
        <v>2635</v>
      </c>
      <c r="K3200" s="610">
        <v>42177.425474537034</v>
      </c>
      <c r="L3200" s="611">
        <v>42795</v>
      </c>
      <c r="M3200" s="306" t="s">
        <v>3435</v>
      </c>
      <c r="N3200" s="612">
        <v>397</v>
      </c>
      <c r="O3200" s="298"/>
      <c r="P3200" s="298"/>
    </row>
    <row r="3201" spans="2:16" ht="12.75">
      <c r="B3201" s="613" t="s">
        <v>757</v>
      </c>
      <c r="C3201" s="314" t="s">
        <v>2625</v>
      </c>
      <c r="D3201" s="613" t="s">
        <v>2626</v>
      </c>
      <c r="E3201" s="314" t="s">
        <v>2627</v>
      </c>
      <c r="F3201" s="607" t="s">
        <v>150</v>
      </c>
      <c r="G3201" s="608">
        <v>2011</v>
      </c>
      <c r="H3201" s="342" t="s">
        <v>1208</v>
      </c>
      <c r="I3201" s="609" t="s">
        <v>2714</v>
      </c>
      <c r="J3201" s="607" t="s">
        <v>2636</v>
      </c>
      <c r="K3201" s="610">
        <v>42177.425474537034</v>
      </c>
      <c r="L3201" s="611">
        <v>42826</v>
      </c>
      <c r="M3201" s="306" t="s">
        <v>3435</v>
      </c>
      <c r="N3201" s="612">
        <v>273</v>
      </c>
      <c r="O3201" s="298"/>
      <c r="P3201" s="298"/>
    </row>
    <row r="3202" spans="2:16" ht="12.75">
      <c r="B3202" s="613" t="s">
        <v>757</v>
      </c>
      <c r="C3202" s="314" t="s">
        <v>2625</v>
      </c>
      <c r="D3202" s="613" t="s">
        <v>2626</v>
      </c>
      <c r="E3202" s="314" t="s">
        <v>2627</v>
      </c>
      <c r="F3202" s="607" t="s">
        <v>150</v>
      </c>
      <c r="G3202" s="608">
        <v>2011</v>
      </c>
      <c r="H3202" s="342" t="s">
        <v>1208</v>
      </c>
      <c r="I3202" s="609" t="s">
        <v>2714</v>
      </c>
      <c r="J3202" s="607" t="s">
        <v>2637</v>
      </c>
      <c r="K3202" s="610">
        <v>42177.425474537034</v>
      </c>
      <c r="L3202" s="611">
        <v>42856</v>
      </c>
      <c r="M3202" s="306" t="s">
        <v>3435</v>
      </c>
      <c r="N3202" s="612">
        <v>384</v>
      </c>
      <c r="O3202" s="298"/>
      <c r="P3202" s="298"/>
    </row>
    <row r="3203" spans="2:16" ht="12.75">
      <c r="B3203" s="613" t="s">
        <v>757</v>
      </c>
      <c r="C3203" s="314" t="s">
        <v>2625</v>
      </c>
      <c r="D3203" s="613" t="s">
        <v>2626</v>
      </c>
      <c r="E3203" s="314" t="s">
        <v>2627</v>
      </c>
      <c r="F3203" s="607" t="s">
        <v>150</v>
      </c>
      <c r="G3203" s="608">
        <v>2011</v>
      </c>
      <c r="H3203" s="342" t="s">
        <v>1208</v>
      </c>
      <c r="I3203" s="609" t="s">
        <v>2714</v>
      </c>
      <c r="J3203" s="607" t="s">
        <v>2638</v>
      </c>
      <c r="K3203" s="610">
        <v>42177.425474537034</v>
      </c>
      <c r="L3203" s="611">
        <v>42887</v>
      </c>
      <c r="M3203" s="306" t="s">
        <v>3435</v>
      </c>
      <c r="N3203" s="612">
        <v>452</v>
      </c>
      <c r="O3203" s="298"/>
      <c r="P3203" s="298"/>
    </row>
    <row r="3204" spans="2:16" ht="12.75">
      <c r="B3204" s="613" t="s">
        <v>757</v>
      </c>
      <c r="C3204" s="314" t="s">
        <v>2625</v>
      </c>
      <c r="D3204" s="613" t="s">
        <v>2626</v>
      </c>
      <c r="E3204" s="314" t="s">
        <v>2627</v>
      </c>
      <c r="F3204" s="607" t="s">
        <v>150</v>
      </c>
      <c r="G3204" s="608">
        <v>2011</v>
      </c>
      <c r="H3204" s="342" t="s">
        <v>1208</v>
      </c>
      <c r="I3204" s="609" t="s">
        <v>2714</v>
      </c>
      <c r="J3204" s="607" t="s">
        <v>2639</v>
      </c>
      <c r="K3204" s="610">
        <v>42177.425474537034</v>
      </c>
      <c r="L3204" s="611">
        <v>42917</v>
      </c>
      <c r="M3204" s="306" t="s">
        <v>3435</v>
      </c>
      <c r="N3204" s="612">
        <v>459</v>
      </c>
      <c r="O3204" s="298"/>
      <c r="P3204" s="298"/>
    </row>
    <row r="3205" spans="2:16" ht="12.75">
      <c r="B3205" s="613" t="s">
        <v>757</v>
      </c>
      <c r="C3205" s="314" t="s">
        <v>2625</v>
      </c>
      <c r="D3205" s="613" t="s">
        <v>2626</v>
      </c>
      <c r="E3205" s="314" t="s">
        <v>2627</v>
      </c>
      <c r="F3205" s="607" t="s">
        <v>150</v>
      </c>
      <c r="G3205" s="608">
        <v>2011</v>
      </c>
      <c r="H3205" s="342" t="s">
        <v>1208</v>
      </c>
      <c r="I3205" s="609" t="s">
        <v>2714</v>
      </c>
      <c r="J3205" s="607" t="s">
        <v>2640</v>
      </c>
      <c r="K3205" s="610">
        <v>42177.425486111111</v>
      </c>
      <c r="L3205" s="611">
        <v>42948</v>
      </c>
      <c r="M3205" s="306" t="s">
        <v>3435</v>
      </c>
      <c r="N3205" s="612">
        <v>340</v>
      </c>
      <c r="O3205" s="298"/>
      <c r="P3205" s="298"/>
    </row>
    <row r="3206" spans="2:16" ht="12.75">
      <c r="B3206" s="613" t="s">
        <v>757</v>
      </c>
      <c r="C3206" s="314" t="s">
        <v>2625</v>
      </c>
      <c r="D3206" s="613" t="s">
        <v>2626</v>
      </c>
      <c r="E3206" s="314" t="s">
        <v>2627</v>
      </c>
      <c r="F3206" s="607" t="s">
        <v>150</v>
      </c>
      <c r="G3206" s="608">
        <v>2011</v>
      </c>
      <c r="H3206" s="342" t="s">
        <v>1208</v>
      </c>
      <c r="I3206" s="609" t="s">
        <v>2714</v>
      </c>
      <c r="J3206" s="607" t="s">
        <v>2641</v>
      </c>
      <c r="K3206" s="610">
        <v>42177.425486111111</v>
      </c>
      <c r="L3206" s="611">
        <v>42979</v>
      </c>
      <c r="M3206" s="306" t="s">
        <v>3435</v>
      </c>
      <c r="N3206" s="612">
        <v>270</v>
      </c>
      <c r="O3206" s="298"/>
      <c r="P3206" s="298"/>
    </row>
    <row r="3207" spans="2:16" ht="12.75">
      <c r="B3207" s="613" t="s">
        <v>757</v>
      </c>
      <c r="C3207" s="314" t="s">
        <v>2625</v>
      </c>
      <c r="D3207" s="613" t="s">
        <v>2626</v>
      </c>
      <c r="E3207" s="314" t="s">
        <v>2627</v>
      </c>
      <c r="F3207" s="607" t="s">
        <v>150</v>
      </c>
      <c r="G3207" s="608">
        <v>2011</v>
      </c>
      <c r="H3207" s="342" t="s">
        <v>1208</v>
      </c>
      <c r="I3207" s="609" t="s">
        <v>2714</v>
      </c>
      <c r="J3207" s="607" t="s">
        <v>2642</v>
      </c>
      <c r="K3207" s="610">
        <v>42177.425486111111</v>
      </c>
      <c r="L3207" s="611">
        <v>43009</v>
      </c>
      <c r="M3207" s="306" t="s">
        <v>3435</v>
      </c>
      <c r="N3207" s="612">
        <v>222</v>
      </c>
      <c r="O3207" s="298"/>
      <c r="P3207" s="298"/>
    </row>
    <row r="3208" spans="2:16" ht="12.75">
      <c r="B3208" s="613" t="s">
        <v>757</v>
      </c>
      <c r="C3208" s="314" t="s">
        <v>2625</v>
      </c>
      <c r="D3208" s="613" t="s">
        <v>2626</v>
      </c>
      <c r="E3208" s="314" t="s">
        <v>2627</v>
      </c>
      <c r="F3208" s="607" t="s">
        <v>150</v>
      </c>
      <c r="G3208" s="608">
        <v>2011</v>
      </c>
      <c r="H3208" s="342" t="s">
        <v>1208</v>
      </c>
      <c r="I3208" s="609" t="s">
        <v>2714</v>
      </c>
      <c r="J3208" s="607" t="s">
        <v>2643</v>
      </c>
      <c r="K3208" s="610">
        <v>42177.425486111111</v>
      </c>
      <c r="L3208" s="611">
        <v>43040</v>
      </c>
      <c r="M3208" s="306" t="s">
        <v>3435</v>
      </c>
      <c r="N3208" s="612">
        <v>145</v>
      </c>
      <c r="O3208" s="298"/>
      <c r="P3208" s="298"/>
    </row>
    <row r="3209" spans="2:16" ht="12.75">
      <c r="B3209" s="613" t="s">
        <v>922</v>
      </c>
      <c r="C3209" s="314" t="s">
        <v>2184</v>
      </c>
      <c r="D3209" s="613" t="s">
        <v>2185</v>
      </c>
      <c r="E3209" s="314" t="s">
        <v>2186</v>
      </c>
      <c r="F3209" s="607" t="s">
        <v>151</v>
      </c>
      <c r="G3209" s="608" t="s">
        <v>147</v>
      </c>
      <c r="H3209" s="342" t="s">
        <v>1208</v>
      </c>
      <c r="I3209" s="609" t="s">
        <v>2714</v>
      </c>
      <c r="J3209" s="607" t="s">
        <v>2644</v>
      </c>
      <c r="K3209" s="610">
        <v>42177.425474537034</v>
      </c>
      <c r="L3209" s="611">
        <v>42705</v>
      </c>
      <c r="M3209" s="306" t="s">
        <v>3435</v>
      </c>
      <c r="N3209" s="612">
        <v>2014</v>
      </c>
      <c r="O3209" s="298"/>
      <c r="P3209" s="298"/>
    </row>
    <row r="3210" spans="2:16" ht="12.75">
      <c r="B3210" s="613" t="s">
        <v>922</v>
      </c>
      <c r="C3210" s="314" t="s">
        <v>2184</v>
      </c>
      <c r="D3210" s="613" t="s">
        <v>2185</v>
      </c>
      <c r="E3210" s="314" t="s">
        <v>2186</v>
      </c>
      <c r="F3210" s="607" t="s">
        <v>151</v>
      </c>
      <c r="G3210" s="608" t="s">
        <v>147</v>
      </c>
      <c r="H3210" s="342" t="s">
        <v>1208</v>
      </c>
      <c r="I3210" s="609" t="s">
        <v>2714</v>
      </c>
      <c r="J3210" s="607" t="s">
        <v>2633</v>
      </c>
      <c r="K3210" s="610">
        <v>42177.425474537034</v>
      </c>
      <c r="L3210" s="611">
        <v>42736</v>
      </c>
      <c r="M3210" s="306" t="s">
        <v>3435</v>
      </c>
      <c r="N3210" s="612">
        <v>2353</v>
      </c>
      <c r="O3210" s="298"/>
      <c r="P3210" s="298"/>
    </row>
    <row r="3211" spans="2:16" ht="12.75">
      <c r="B3211" s="613" t="s">
        <v>922</v>
      </c>
      <c r="C3211" s="314" t="s">
        <v>2184</v>
      </c>
      <c r="D3211" s="613" t="s">
        <v>2185</v>
      </c>
      <c r="E3211" s="314" t="s">
        <v>2186</v>
      </c>
      <c r="F3211" s="607" t="s">
        <v>151</v>
      </c>
      <c r="G3211" s="608" t="s">
        <v>147</v>
      </c>
      <c r="H3211" s="342" t="s">
        <v>1208</v>
      </c>
      <c r="I3211" s="609" t="s">
        <v>2714</v>
      </c>
      <c r="J3211" s="607" t="s">
        <v>2634</v>
      </c>
      <c r="K3211" s="610">
        <v>42177.425474537034</v>
      </c>
      <c r="L3211" s="611">
        <v>42767</v>
      </c>
      <c r="M3211" s="306" t="s">
        <v>3435</v>
      </c>
      <c r="N3211" s="612">
        <v>3740</v>
      </c>
      <c r="O3211" s="298"/>
      <c r="P3211" s="298"/>
    </row>
    <row r="3212" spans="2:16" ht="12.75">
      <c r="B3212" s="613" t="s">
        <v>922</v>
      </c>
      <c r="C3212" s="314" t="s">
        <v>2184</v>
      </c>
      <c r="D3212" s="613" t="s">
        <v>2185</v>
      </c>
      <c r="E3212" s="314" t="s">
        <v>2186</v>
      </c>
      <c r="F3212" s="607" t="s">
        <v>151</v>
      </c>
      <c r="G3212" s="608" t="s">
        <v>147</v>
      </c>
      <c r="H3212" s="342" t="s">
        <v>1208</v>
      </c>
      <c r="I3212" s="609" t="s">
        <v>2714</v>
      </c>
      <c r="J3212" s="607" t="s">
        <v>2635</v>
      </c>
      <c r="K3212" s="610">
        <v>42177.425474537034</v>
      </c>
      <c r="L3212" s="611">
        <v>42795</v>
      </c>
      <c r="M3212" s="306" t="s">
        <v>3435</v>
      </c>
      <c r="N3212" s="612">
        <v>799</v>
      </c>
      <c r="O3212" s="298"/>
      <c r="P3212" s="298"/>
    </row>
    <row r="3213" spans="2:16" ht="12.75">
      <c r="B3213" s="613" t="s">
        <v>922</v>
      </c>
      <c r="C3213" s="314" t="s">
        <v>2184</v>
      </c>
      <c r="D3213" s="613" t="s">
        <v>2185</v>
      </c>
      <c r="E3213" s="314" t="s">
        <v>2186</v>
      </c>
      <c r="F3213" s="607" t="s">
        <v>151</v>
      </c>
      <c r="G3213" s="608" t="s">
        <v>147</v>
      </c>
      <c r="H3213" s="342" t="s">
        <v>1208</v>
      </c>
      <c r="I3213" s="609" t="s">
        <v>2714</v>
      </c>
      <c r="J3213" s="607" t="s">
        <v>2636</v>
      </c>
      <c r="K3213" s="610">
        <v>42177.425474537034</v>
      </c>
      <c r="L3213" s="611">
        <v>42826</v>
      </c>
      <c r="M3213" s="306" t="s">
        <v>3435</v>
      </c>
      <c r="N3213" s="612">
        <v>1353</v>
      </c>
      <c r="O3213" s="298"/>
      <c r="P3213" s="298"/>
    </row>
    <row r="3214" spans="2:16" ht="12.75">
      <c r="B3214" s="613" t="s">
        <v>922</v>
      </c>
      <c r="C3214" s="314" t="s">
        <v>2184</v>
      </c>
      <c r="D3214" s="613" t="s">
        <v>2185</v>
      </c>
      <c r="E3214" s="314" t="s">
        <v>2186</v>
      </c>
      <c r="F3214" s="607" t="s">
        <v>151</v>
      </c>
      <c r="G3214" s="608" t="s">
        <v>147</v>
      </c>
      <c r="H3214" s="342" t="s">
        <v>1208</v>
      </c>
      <c r="I3214" s="609" t="s">
        <v>2714</v>
      </c>
      <c r="J3214" s="607" t="s">
        <v>2637</v>
      </c>
      <c r="K3214" s="610">
        <v>42177.425474537034</v>
      </c>
      <c r="L3214" s="611">
        <v>42856</v>
      </c>
      <c r="M3214" s="306" t="s">
        <v>3435</v>
      </c>
      <c r="N3214" s="612">
        <v>2808</v>
      </c>
      <c r="O3214" s="298"/>
      <c r="P3214" s="298"/>
    </row>
    <row r="3215" spans="2:16" ht="12.75">
      <c r="B3215" s="613" t="s">
        <v>922</v>
      </c>
      <c r="C3215" s="314" t="s">
        <v>2184</v>
      </c>
      <c r="D3215" s="613" t="s">
        <v>2185</v>
      </c>
      <c r="E3215" s="314" t="s">
        <v>2186</v>
      </c>
      <c r="F3215" s="607" t="s">
        <v>151</v>
      </c>
      <c r="G3215" s="608" t="s">
        <v>147</v>
      </c>
      <c r="H3215" s="342" t="s">
        <v>1208</v>
      </c>
      <c r="I3215" s="609" t="s">
        <v>2714</v>
      </c>
      <c r="J3215" s="607" t="s">
        <v>2638</v>
      </c>
      <c r="K3215" s="610">
        <v>42177.425474537034</v>
      </c>
      <c r="L3215" s="611">
        <v>42887</v>
      </c>
      <c r="M3215" s="306" t="s">
        <v>3435</v>
      </c>
      <c r="N3215" s="612">
        <v>2059</v>
      </c>
      <c r="O3215" s="298"/>
      <c r="P3215" s="298"/>
    </row>
    <row r="3216" spans="2:16" ht="12.75">
      <c r="B3216" s="613" t="s">
        <v>922</v>
      </c>
      <c r="C3216" s="314" t="s">
        <v>2184</v>
      </c>
      <c r="D3216" s="613" t="s">
        <v>2185</v>
      </c>
      <c r="E3216" s="314" t="s">
        <v>2186</v>
      </c>
      <c r="F3216" s="607" t="s">
        <v>151</v>
      </c>
      <c r="G3216" s="608" t="s">
        <v>147</v>
      </c>
      <c r="H3216" s="342" t="s">
        <v>1208</v>
      </c>
      <c r="I3216" s="609" t="s">
        <v>2714</v>
      </c>
      <c r="J3216" s="607" t="s">
        <v>2639</v>
      </c>
      <c r="K3216" s="610">
        <v>42177.425474537034</v>
      </c>
      <c r="L3216" s="611">
        <v>42917</v>
      </c>
      <c r="M3216" s="306" t="s">
        <v>3435</v>
      </c>
      <c r="N3216" s="612">
        <v>1797</v>
      </c>
      <c r="O3216" s="298"/>
      <c r="P3216" s="298"/>
    </row>
    <row r="3217" spans="2:16" ht="12.75">
      <c r="B3217" s="613" t="s">
        <v>922</v>
      </c>
      <c r="C3217" s="314" t="s">
        <v>2184</v>
      </c>
      <c r="D3217" s="613" t="s">
        <v>2185</v>
      </c>
      <c r="E3217" s="314" t="s">
        <v>2186</v>
      </c>
      <c r="F3217" s="607" t="s">
        <v>151</v>
      </c>
      <c r="G3217" s="608" t="s">
        <v>147</v>
      </c>
      <c r="H3217" s="342" t="s">
        <v>1208</v>
      </c>
      <c r="I3217" s="609" t="s">
        <v>2714</v>
      </c>
      <c r="J3217" s="607" t="s">
        <v>2640</v>
      </c>
      <c r="K3217" s="610">
        <v>42177.425486111111</v>
      </c>
      <c r="L3217" s="611">
        <v>42948</v>
      </c>
      <c r="M3217" s="306" t="s">
        <v>3435</v>
      </c>
      <c r="N3217" s="612">
        <v>1638</v>
      </c>
      <c r="O3217" s="298"/>
      <c r="P3217" s="298"/>
    </row>
    <row r="3218" spans="2:16" ht="12.75">
      <c r="B3218" s="613" t="s">
        <v>922</v>
      </c>
      <c r="C3218" s="314" t="s">
        <v>2184</v>
      </c>
      <c r="D3218" s="613" t="s">
        <v>2185</v>
      </c>
      <c r="E3218" s="314" t="s">
        <v>2186</v>
      </c>
      <c r="F3218" s="607" t="s">
        <v>151</v>
      </c>
      <c r="G3218" s="608" t="s">
        <v>147</v>
      </c>
      <c r="H3218" s="342" t="s">
        <v>1208</v>
      </c>
      <c r="I3218" s="609" t="s">
        <v>2714</v>
      </c>
      <c r="J3218" s="607" t="s">
        <v>2641</v>
      </c>
      <c r="K3218" s="610">
        <v>42177.425486111111</v>
      </c>
      <c r="L3218" s="611">
        <v>42979</v>
      </c>
      <c r="M3218" s="306" t="s">
        <v>3435</v>
      </c>
      <c r="N3218" s="612">
        <v>1739</v>
      </c>
      <c r="O3218" s="298"/>
      <c r="P3218" s="298"/>
    </row>
    <row r="3219" spans="2:16" ht="12.75">
      <c r="B3219" s="613" t="s">
        <v>922</v>
      </c>
      <c r="C3219" s="314" t="s">
        <v>2184</v>
      </c>
      <c r="D3219" s="613" t="s">
        <v>2185</v>
      </c>
      <c r="E3219" s="314" t="s">
        <v>2186</v>
      </c>
      <c r="F3219" s="607" t="s">
        <v>151</v>
      </c>
      <c r="G3219" s="608" t="s">
        <v>147</v>
      </c>
      <c r="H3219" s="342" t="s">
        <v>1208</v>
      </c>
      <c r="I3219" s="609" t="s">
        <v>2714</v>
      </c>
      <c r="J3219" s="607" t="s">
        <v>2642</v>
      </c>
      <c r="K3219" s="610">
        <v>42177.425486111111</v>
      </c>
      <c r="L3219" s="611">
        <v>43009</v>
      </c>
      <c r="M3219" s="306" t="s">
        <v>3435</v>
      </c>
      <c r="N3219" s="612">
        <v>1847</v>
      </c>
      <c r="O3219" s="298"/>
      <c r="P3219" s="298"/>
    </row>
    <row r="3220" spans="2:16" ht="12.75">
      <c r="B3220" s="613" t="s">
        <v>922</v>
      </c>
      <c r="C3220" s="314" t="s">
        <v>2184</v>
      </c>
      <c r="D3220" s="613" t="s">
        <v>2185</v>
      </c>
      <c r="E3220" s="314" t="s">
        <v>2186</v>
      </c>
      <c r="F3220" s="607" t="s">
        <v>151</v>
      </c>
      <c r="G3220" s="608" t="s">
        <v>147</v>
      </c>
      <c r="H3220" s="342" t="s">
        <v>1208</v>
      </c>
      <c r="I3220" s="609" t="s">
        <v>2714</v>
      </c>
      <c r="J3220" s="607" t="s">
        <v>2643</v>
      </c>
      <c r="K3220" s="610">
        <v>42177.425486111111</v>
      </c>
      <c r="L3220" s="611">
        <v>43040</v>
      </c>
      <c r="M3220" s="306" t="s">
        <v>3435</v>
      </c>
      <c r="N3220" s="612">
        <v>3315</v>
      </c>
      <c r="O3220" s="298"/>
      <c r="P3220" s="298"/>
    </row>
    <row r="3221" spans="2:16" ht="12.75">
      <c r="B3221" s="613" t="s">
        <v>923</v>
      </c>
      <c r="C3221" s="314" t="s">
        <v>2187</v>
      </c>
      <c r="D3221" s="613" t="s">
        <v>2188</v>
      </c>
      <c r="E3221" s="314" t="s">
        <v>2189</v>
      </c>
      <c r="F3221" s="607" t="s">
        <v>151</v>
      </c>
      <c r="G3221" s="608" t="s">
        <v>147</v>
      </c>
      <c r="H3221" s="342" t="s">
        <v>1208</v>
      </c>
      <c r="I3221" s="609" t="s">
        <v>2714</v>
      </c>
      <c r="J3221" s="607" t="s">
        <v>2644</v>
      </c>
      <c r="K3221" s="610">
        <v>42177.425474537034</v>
      </c>
      <c r="L3221" s="611">
        <v>42705</v>
      </c>
      <c r="M3221" s="306" t="s">
        <v>3435</v>
      </c>
      <c r="N3221" s="612">
        <v>237</v>
      </c>
      <c r="O3221" s="298"/>
      <c r="P3221" s="298"/>
    </row>
    <row r="3222" spans="2:16" ht="12.75">
      <c r="B3222" s="613" t="s">
        <v>923</v>
      </c>
      <c r="C3222" s="314" t="s">
        <v>2187</v>
      </c>
      <c r="D3222" s="613" t="s">
        <v>2188</v>
      </c>
      <c r="E3222" s="314" t="s">
        <v>2189</v>
      </c>
      <c r="F3222" s="607" t="s">
        <v>151</v>
      </c>
      <c r="G3222" s="608" t="s">
        <v>147</v>
      </c>
      <c r="H3222" s="342" t="s">
        <v>1208</v>
      </c>
      <c r="I3222" s="609" t="s">
        <v>2714</v>
      </c>
      <c r="J3222" s="607" t="s">
        <v>2633</v>
      </c>
      <c r="K3222" s="610">
        <v>42177.425474537034</v>
      </c>
      <c r="L3222" s="611">
        <v>42736</v>
      </c>
      <c r="M3222" s="306" t="s">
        <v>3435</v>
      </c>
      <c r="N3222" s="612">
        <v>285</v>
      </c>
      <c r="O3222" s="298"/>
      <c r="P3222" s="298"/>
    </row>
    <row r="3223" spans="2:16" ht="12.75">
      <c r="B3223" s="613" t="s">
        <v>923</v>
      </c>
      <c r="C3223" s="314" t="s">
        <v>2187</v>
      </c>
      <c r="D3223" s="613" t="s">
        <v>2188</v>
      </c>
      <c r="E3223" s="314" t="s">
        <v>2189</v>
      </c>
      <c r="F3223" s="607" t="s">
        <v>151</v>
      </c>
      <c r="G3223" s="608" t="s">
        <v>147</v>
      </c>
      <c r="H3223" s="342" t="s">
        <v>1208</v>
      </c>
      <c r="I3223" s="609" t="s">
        <v>2714</v>
      </c>
      <c r="J3223" s="607" t="s">
        <v>2634</v>
      </c>
      <c r="K3223" s="610">
        <v>42177.425474537034</v>
      </c>
      <c r="L3223" s="611">
        <v>42767</v>
      </c>
      <c r="M3223" s="306" t="s">
        <v>3435</v>
      </c>
      <c r="N3223" s="612">
        <v>456</v>
      </c>
      <c r="O3223" s="298"/>
      <c r="P3223" s="298"/>
    </row>
    <row r="3224" spans="2:16" ht="12.75">
      <c r="B3224" s="613" t="s">
        <v>923</v>
      </c>
      <c r="C3224" s="314" t="s">
        <v>2187</v>
      </c>
      <c r="D3224" s="613" t="s">
        <v>2188</v>
      </c>
      <c r="E3224" s="314" t="s">
        <v>2189</v>
      </c>
      <c r="F3224" s="607" t="s">
        <v>151</v>
      </c>
      <c r="G3224" s="608" t="s">
        <v>147</v>
      </c>
      <c r="H3224" s="342" t="s">
        <v>1208</v>
      </c>
      <c r="I3224" s="609" t="s">
        <v>2714</v>
      </c>
      <c r="J3224" s="607" t="s">
        <v>2635</v>
      </c>
      <c r="K3224" s="610">
        <v>42177.425474537034</v>
      </c>
      <c r="L3224" s="611">
        <v>42795</v>
      </c>
      <c r="M3224" s="306" t="s">
        <v>3435</v>
      </c>
      <c r="N3224" s="612">
        <v>190</v>
      </c>
      <c r="O3224" s="298"/>
      <c r="P3224" s="298"/>
    </row>
    <row r="3225" spans="2:16" ht="12.75">
      <c r="B3225" s="613" t="s">
        <v>923</v>
      </c>
      <c r="C3225" s="314" t="s">
        <v>2187</v>
      </c>
      <c r="D3225" s="613" t="s">
        <v>2188</v>
      </c>
      <c r="E3225" s="314" t="s">
        <v>2189</v>
      </c>
      <c r="F3225" s="607" t="s">
        <v>151</v>
      </c>
      <c r="G3225" s="608" t="s">
        <v>147</v>
      </c>
      <c r="H3225" s="342" t="s">
        <v>1208</v>
      </c>
      <c r="I3225" s="609" t="s">
        <v>2714</v>
      </c>
      <c r="J3225" s="607" t="s">
        <v>2636</v>
      </c>
      <c r="K3225" s="610">
        <v>42177.425474537034</v>
      </c>
      <c r="L3225" s="611">
        <v>42826</v>
      </c>
      <c r="M3225" s="306" t="s">
        <v>3435</v>
      </c>
      <c r="N3225" s="612">
        <v>333</v>
      </c>
      <c r="O3225" s="298"/>
      <c r="P3225" s="298"/>
    </row>
    <row r="3226" spans="2:16" ht="12.75">
      <c r="B3226" s="613" t="s">
        <v>923</v>
      </c>
      <c r="C3226" s="314" t="s">
        <v>2187</v>
      </c>
      <c r="D3226" s="613" t="s">
        <v>2188</v>
      </c>
      <c r="E3226" s="314" t="s">
        <v>2189</v>
      </c>
      <c r="F3226" s="607" t="s">
        <v>151</v>
      </c>
      <c r="G3226" s="608" t="s">
        <v>147</v>
      </c>
      <c r="H3226" s="342" t="s">
        <v>1208</v>
      </c>
      <c r="I3226" s="609" t="s">
        <v>2714</v>
      </c>
      <c r="J3226" s="607" t="s">
        <v>2637</v>
      </c>
      <c r="K3226" s="610">
        <v>42177.425474537034</v>
      </c>
      <c r="L3226" s="611">
        <v>42856</v>
      </c>
      <c r="M3226" s="306" t="s">
        <v>3435</v>
      </c>
      <c r="N3226" s="612">
        <v>337</v>
      </c>
      <c r="O3226" s="298"/>
      <c r="P3226" s="298"/>
    </row>
    <row r="3227" spans="2:16" ht="12.75">
      <c r="B3227" s="613" t="s">
        <v>923</v>
      </c>
      <c r="C3227" s="314" t="s">
        <v>2187</v>
      </c>
      <c r="D3227" s="613" t="s">
        <v>2188</v>
      </c>
      <c r="E3227" s="314" t="s">
        <v>2189</v>
      </c>
      <c r="F3227" s="607" t="s">
        <v>151</v>
      </c>
      <c r="G3227" s="608" t="s">
        <v>147</v>
      </c>
      <c r="H3227" s="342" t="s">
        <v>1208</v>
      </c>
      <c r="I3227" s="609" t="s">
        <v>2714</v>
      </c>
      <c r="J3227" s="607" t="s">
        <v>2638</v>
      </c>
      <c r="K3227" s="610">
        <v>42177.425474537034</v>
      </c>
      <c r="L3227" s="611">
        <v>42887</v>
      </c>
      <c r="M3227" s="306" t="s">
        <v>3435</v>
      </c>
      <c r="N3227" s="612">
        <v>233</v>
      </c>
      <c r="O3227" s="298"/>
      <c r="P3227" s="298"/>
    </row>
    <row r="3228" spans="2:16" ht="12.75">
      <c r="B3228" s="613" t="s">
        <v>923</v>
      </c>
      <c r="C3228" s="314" t="s">
        <v>2187</v>
      </c>
      <c r="D3228" s="613" t="s">
        <v>2188</v>
      </c>
      <c r="E3228" s="314" t="s">
        <v>2189</v>
      </c>
      <c r="F3228" s="607" t="s">
        <v>151</v>
      </c>
      <c r="G3228" s="608" t="s">
        <v>147</v>
      </c>
      <c r="H3228" s="342" t="s">
        <v>1208</v>
      </c>
      <c r="I3228" s="609" t="s">
        <v>2714</v>
      </c>
      <c r="J3228" s="607" t="s">
        <v>2639</v>
      </c>
      <c r="K3228" s="610">
        <v>42177.425474537034</v>
      </c>
      <c r="L3228" s="611">
        <v>42917</v>
      </c>
      <c r="M3228" s="306" t="s">
        <v>3435</v>
      </c>
      <c r="N3228" s="612">
        <v>174</v>
      </c>
      <c r="O3228" s="298"/>
      <c r="P3228" s="298"/>
    </row>
    <row r="3229" spans="2:16" ht="12.75">
      <c r="B3229" s="613" t="s">
        <v>923</v>
      </c>
      <c r="C3229" s="314" t="s">
        <v>2187</v>
      </c>
      <c r="D3229" s="613" t="s">
        <v>2188</v>
      </c>
      <c r="E3229" s="314" t="s">
        <v>2189</v>
      </c>
      <c r="F3229" s="607" t="s">
        <v>151</v>
      </c>
      <c r="G3229" s="608" t="s">
        <v>147</v>
      </c>
      <c r="H3229" s="342" t="s">
        <v>1208</v>
      </c>
      <c r="I3229" s="609" t="s">
        <v>2714</v>
      </c>
      <c r="J3229" s="607" t="s">
        <v>2640</v>
      </c>
      <c r="K3229" s="610">
        <v>42177.425486111111</v>
      </c>
      <c r="L3229" s="611">
        <v>42948</v>
      </c>
      <c r="M3229" s="306" t="s">
        <v>3435</v>
      </c>
      <c r="N3229" s="612">
        <v>159</v>
      </c>
      <c r="O3229" s="298"/>
      <c r="P3229" s="298"/>
    </row>
    <row r="3230" spans="2:16" ht="12.75">
      <c r="B3230" s="613" t="s">
        <v>923</v>
      </c>
      <c r="C3230" s="314" t="s">
        <v>2187</v>
      </c>
      <c r="D3230" s="613" t="s">
        <v>2188</v>
      </c>
      <c r="E3230" s="314" t="s">
        <v>2189</v>
      </c>
      <c r="F3230" s="607" t="s">
        <v>151</v>
      </c>
      <c r="G3230" s="608" t="s">
        <v>147</v>
      </c>
      <c r="H3230" s="342" t="s">
        <v>1208</v>
      </c>
      <c r="I3230" s="609" t="s">
        <v>2714</v>
      </c>
      <c r="J3230" s="607" t="s">
        <v>2641</v>
      </c>
      <c r="K3230" s="610">
        <v>42177.425486111111</v>
      </c>
      <c r="L3230" s="611">
        <v>42979</v>
      </c>
      <c r="M3230" s="306" t="s">
        <v>3435</v>
      </c>
      <c r="N3230" s="612">
        <v>198</v>
      </c>
      <c r="O3230" s="298"/>
      <c r="P3230" s="298"/>
    </row>
    <row r="3231" spans="2:16" ht="12.75">
      <c r="B3231" s="613" t="s">
        <v>923</v>
      </c>
      <c r="C3231" s="314" t="s">
        <v>2187</v>
      </c>
      <c r="D3231" s="613" t="s">
        <v>2188</v>
      </c>
      <c r="E3231" s="314" t="s">
        <v>2189</v>
      </c>
      <c r="F3231" s="607" t="s">
        <v>151</v>
      </c>
      <c r="G3231" s="608" t="s">
        <v>147</v>
      </c>
      <c r="H3231" s="342" t="s">
        <v>1208</v>
      </c>
      <c r="I3231" s="609" t="s">
        <v>2714</v>
      </c>
      <c r="J3231" s="607" t="s">
        <v>2642</v>
      </c>
      <c r="K3231" s="610">
        <v>42177.425486111111</v>
      </c>
      <c r="L3231" s="611">
        <v>43009</v>
      </c>
      <c r="M3231" s="306" t="s">
        <v>3435</v>
      </c>
      <c r="N3231" s="612">
        <v>219</v>
      </c>
      <c r="O3231" s="298"/>
      <c r="P3231" s="298"/>
    </row>
    <row r="3232" spans="2:16" ht="12.75">
      <c r="B3232" s="613" t="s">
        <v>923</v>
      </c>
      <c r="C3232" s="314" t="s">
        <v>2187</v>
      </c>
      <c r="D3232" s="613" t="s">
        <v>2188</v>
      </c>
      <c r="E3232" s="314" t="s">
        <v>2189</v>
      </c>
      <c r="F3232" s="607" t="s">
        <v>151</v>
      </c>
      <c r="G3232" s="608" t="s">
        <v>147</v>
      </c>
      <c r="H3232" s="342" t="s">
        <v>1208</v>
      </c>
      <c r="I3232" s="609" t="s">
        <v>2714</v>
      </c>
      <c r="J3232" s="607" t="s">
        <v>2643</v>
      </c>
      <c r="K3232" s="610">
        <v>42177.425486111111</v>
      </c>
      <c r="L3232" s="611">
        <v>43040</v>
      </c>
      <c r="M3232" s="306" t="s">
        <v>3435</v>
      </c>
      <c r="N3232" s="612">
        <v>543</v>
      </c>
      <c r="O3232" s="298"/>
      <c r="P3232" s="298"/>
    </row>
    <row r="3233" spans="2:16" ht="12.75">
      <c r="B3233" s="613" t="s">
        <v>646</v>
      </c>
      <c r="C3233" s="314" t="s">
        <v>2190</v>
      </c>
      <c r="D3233" s="613" t="s">
        <v>2191</v>
      </c>
      <c r="E3233" s="314" t="s">
        <v>2192</v>
      </c>
      <c r="F3233" s="607" t="s">
        <v>151</v>
      </c>
      <c r="G3233" s="608">
        <v>2008</v>
      </c>
      <c r="H3233" s="342" t="s">
        <v>1208</v>
      </c>
      <c r="I3233" s="609" t="s">
        <v>2714</v>
      </c>
      <c r="J3233" s="607" t="s">
        <v>2644</v>
      </c>
      <c r="K3233" s="610">
        <v>42177.425474537034</v>
      </c>
      <c r="L3233" s="611">
        <v>42705</v>
      </c>
      <c r="M3233" s="306" t="s">
        <v>3435</v>
      </c>
      <c r="N3233" s="612">
        <v>19075</v>
      </c>
      <c r="O3233" s="298"/>
      <c r="P3233" s="298"/>
    </row>
    <row r="3234" spans="2:16" ht="12.75">
      <c r="B3234" s="613" t="s">
        <v>646</v>
      </c>
      <c r="C3234" s="314" t="s">
        <v>2190</v>
      </c>
      <c r="D3234" s="613" t="s">
        <v>2191</v>
      </c>
      <c r="E3234" s="314" t="s">
        <v>2192</v>
      </c>
      <c r="F3234" s="607" t="s">
        <v>151</v>
      </c>
      <c r="G3234" s="608">
        <v>2008</v>
      </c>
      <c r="H3234" s="342" t="s">
        <v>1208</v>
      </c>
      <c r="I3234" s="609" t="s">
        <v>2714</v>
      </c>
      <c r="J3234" s="607" t="s">
        <v>2644</v>
      </c>
      <c r="K3234" s="610">
        <v>42177.425474537034</v>
      </c>
      <c r="L3234" s="611">
        <v>42705</v>
      </c>
      <c r="M3234" s="306" t="s">
        <v>3435</v>
      </c>
      <c r="N3234" s="612">
        <v>19</v>
      </c>
      <c r="O3234" s="298"/>
      <c r="P3234" s="298"/>
    </row>
    <row r="3235" spans="2:16" ht="12.75">
      <c r="B3235" s="613" t="s">
        <v>646</v>
      </c>
      <c r="C3235" s="314" t="s">
        <v>2190</v>
      </c>
      <c r="D3235" s="613" t="s">
        <v>2191</v>
      </c>
      <c r="E3235" s="314" t="s">
        <v>2192</v>
      </c>
      <c r="F3235" s="607" t="s">
        <v>151</v>
      </c>
      <c r="G3235" s="608">
        <v>2008</v>
      </c>
      <c r="H3235" s="342" t="s">
        <v>1208</v>
      </c>
      <c r="I3235" s="609" t="s">
        <v>2714</v>
      </c>
      <c r="J3235" s="607" t="s">
        <v>2633</v>
      </c>
      <c r="K3235" s="610">
        <v>42177.425474537034</v>
      </c>
      <c r="L3235" s="611">
        <v>42736</v>
      </c>
      <c r="M3235" s="306" t="s">
        <v>3435</v>
      </c>
      <c r="N3235" s="612">
        <v>14871</v>
      </c>
      <c r="O3235" s="298"/>
      <c r="P3235" s="298"/>
    </row>
    <row r="3236" spans="2:16" ht="12.75">
      <c r="B3236" s="613" t="s">
        <v>646</v>
      </c>
      <c r="C3236" s="314" t="s">
        <v>2190</v>
      </c>
      <c r="D3236" s="613" t="s">
        <v>2191</v>
      </c>
      <c r="E3236" s="314" t="s">
        <v>2192</v>
      </c>
      <c r="F3236" s="607" t="s">
        <v>151</v>
      </c>
      <c r="G3236" s="608">
        <v>2008</v>
      </c>
      <c r="H3236" s="342" t="s">
        <v>1208</v>
      </c>
      <c r="I3236" s="609" t="s">
        <v>2714</v>
      </c>
      <c r="J3236" s="607" t="s">
        <v>2633</v>
      </c>
      <c r="K3236" s="610">
        <v>42177.425474537034</v>
      </c>
      <c r="L3236" s="611">
        <v>42736</v>
      </c>
      <c r="M3236" s="306" t="s">
        <v>3435</v>
      </c>
      <c r="N3236" s="612">
        <v>14</v>
      </c>
      <c r="O3236" s="298"/>
      <c r="P3236" s="298"/>
    </row>
    <row r="3237" spans="2:16" ht="12.75">
      <c r="B3237" s="613" t="s">
        <v>646</v>
      </c>
      <c r="C3237" s="314" t="s">
        <v>2190</v>
      </c>
      <c r="D3237" s="613" t="s">
        <v>2191</v>
      </c>
      <c r="E3237" s="314" t="s">
        <v>2192</v>
      </c>
      <c r="F3237" s="607" t="s">
        <v>151</v>
      </c>
      <c r="G3237" s="608">
        <v>2008</v>
      </c>
      <c r="H3237" s="342" t="s">
        <v>1208</v>
      </c>
      <c r="I3237" s="609" t="s">
        <v>2714</v>
      </c>
      <c r="J3237" s="607" t="s">
        <v>2634</v>
      </c>
      <c r="K3237" s="610">
        <v>42177.425474537034</v>
      </c>
      <c r="L3237" s="611">
        <v>42767</v>
      </c>
      <c r="M3237" s="306" t="s">
        <v>3435</v>
      </c>
      <c r="N3237" s="612">
        <v>31</v>
      </c>
      <c r="O3237" s="298"/>
      <c r="P3237" s="298"/>
    </row>
    <row r="3238" spans="2:16" ht="12.75">
      <c r="B3238" s="613" t="s">
        <v>646</v>
      </c>
      <c r="C3238" s="314" t="s">
        <v>2190</v>
      </c>
      <c r="D3238" s="613" t="s">
        <v>2191</v>
      </c>
      <c r="E3238" s="314" t="s">
        <v>2192</v>
      </c>
      <c r="F3238" s="607" t="s">
        <v>151</v>
      </c>
      <c r="G3238" s="608">
        <v>2008</v>
      </c>
      <c r="H3238" s="342" t="s">
        <v>1208</v>
      </c>
      <c r="I3238" s="609" t="s">
        <v>2714</v>
      </c>
      <c r="J3238" s="607" t="s">
        <v>2634</v>
      </c>
      <c r="K3238" s="610">
        <v>42177.425474537034</v>
      </c>
      <c r="L3238" s="611">
        <v>42767</v>
      </c>
      <c r="M3238" s="306" t="s">
        <v>3435</v>
      </c>
      <c r="N3238" s="612">
        <v>15242</v>
      </c>
      <c r="O3238" s="298"/>
      <c r="P3238" s="298"/>
    </row>
    <row r="3239" spans="2:16" ht="12.75">
      <c r="B3239" s="613" t="s">
        <v>646</v>
      </c>
      <c r="C3239" s="314" t="s">
        <v>2190</v>
      </c>
      <c r="D3239" s="613" t="s">
        <v>2191</v>
      </c>
      <c r="E3239" s="314" t="s">
        <v>2192</v>
      </c>
      <c r="F3239" s="607" t="s">
        <v>151</v>
      </c>
      <c r="G3239" s="608">
        <v>2008</v>
      </c>
      <c r="H3239" s="342" t="s">
        <v>1208</v>
      </c>
      <c r="I3239" s="609" t="s">
        <v>2714</v>
      </c>
      <c r="J3239" s="607" t="s">
        <v>2635</v>
      </c>
      <c r="K3239" s="610">
        <v>42177.425474537034</v>
      </c>
      <c r="L3239" s="611">
        <v>42795</v>
      </c>
      <c r="M3239" s="306" t="s">
        <v>3435</v>
      </c>
      <c r="N3239" s="612">
        <v>9116</v>
      </c>
      <c r="O3239" s="298"/>
      <c r="P3239" s="298"/>
    </row>
    <row r="3240" spans="2:16" ht="12.75">
      <c r="B3240" s="613" t="s">
        <v>646</v>
      </c>
      <c r="C3240" s="314" t="s">
        <v>2190</v>
      </c>
      <c r="D3240" s="613" t="s">
        <v>2191</v>
      </c>
      <c r="E3240" s="314" t="s">
        <v>2192</v>
      </c>
      <c r="F3240" s="607" t="s">
        <v>151</v>
      </c>
      <c r="G3240" s="608">
        <v>2008</v>
      </c>
      <c r="H3240" s="342" t="s">
        <v>1208</v>
      </c>
      <c r="I3240" s="609" t="s">
        <v>2714</v>
      </c>
      <c r="J3240" s="607" t="s">
        <v>2635</v>
      </c>
      <c r="K3240" s="610">
        <v>42177.425474537034</v>
      </c>
      <c r="L3240" s="611">
        <v>42795</v>
      </c>
      <c r="M3240" s="306" t="s">
        <v>3435</v>
      </c>
      <c r="N3240" s="612">
        <v>46</v>
      </c>
      <c r="O3240" s="298"/>
      <c r="P3240" s="298"/>
    </row>
    <row r="3241" spans="2:16" ht="12.75">
      <c r="B3241" s="613" t="s">
        <v>646</v>
      </c>
      <c r="C3241" s="314" t="s">
        <v>2190</v>
      </c>
      <c r="D3241" s="613" t="s">
        <v>2191</v>
      </c>
      <c r="E3241" s="314" t="s">
        <v>2192</v>
      </c>
      <c r="F3241" s="607" t="s">
        <v>151</v>
      </c>
      <c r="G3241" s="608">
        <v>2008</v>
      </c>
      <c r="H3241" s="342" t="s">
        <v>1208</v>
      </c>
      <c r="I3241" s="609" t="s">
        <v>2714</v>
      </c>
      <c r="J3241" s="607" t="s">
        <v>2636</v>
      </c>
      <c r="K3241" s="610">
        <v>42177.425474537034</v>
      </c>
      <c r="L3241" s="611">
        <v>42826</v>
      </c>
      <c r="M3241" s="306" t="s">
        <v>3435</v>
      </c>
      <c r="N3241" s="612">
        <v>17004</v>
      </c>
      <c r="O3241" s="298"/>
      <c r="P3241" s="298"/>
    </row>
    <row r="3242" spans="2:16" ht="12.75">
      <c r="B3242" s="613" t="s">
        <v>646</v>
      </c>
      <c r="C3242" s="314" t="s">
        <v>2190</v>
      </c>
      <c r="D3242" s="613" t="s">
        <v>2191</v>
      </c>
      <c r="E3242" s="314" t="s">
        <v>2192</v>
      </c>
      <c r="F3242" s="607" t="s">
        <v>151</v>
      </c>
      <c r="G3242" s="608">
        <v>2008</v>
      </c>
      <c r="H3242" s="342" t="s">
        <v>1208</v>
      </c>
      <c r="I3242" s="609" t="s">
        <v>2714</v>
      </c>
      <c r="J3242" s="607" t="s">
        <v>2636</v>
      </c>
      <c r="K3242" s="610">
        <v>42177.425474537034</v>
      </c>
      <c r="L3242" s="611">
        <v>42826</v>
      </c>
      <c r="M3242" s="306" t="s">
        <v>3435</v>
      </c>
      <c r="N3242" s="612">
        <v>17</v>
      </c>
      <c r="O3242" s="298"/>
      <c r="P3242" s="298"/>
    </row>
    <row r="3243" spans="2:16" ht="12.75">
      <c r="B3243" s="613" t="s">
        <v>646</v>
      </c>
      <c r="C3243" s="314" t="s">
        <v>2190</v>
      </c>
      <c r="D3243" s="613" t="s">
        <v>2191</v>
      </c>
      <c r="E3243" s="314" t="s">
        <v>2192</v>
      </c>
      <c r="F3243" s="607" t="s">
        <v>151</v>
      </c>
      <c r="G3243" s="608">
        <v>2008</v>
      </c>
      <c r="H3243" s="342" t="s">
        <v>1208</v>
      </c>
      <c r="I3243" s="609" t="s">
        <v>2714</v>
      </c>
      <c r="J3243" s="607" t="s">
        <v>2637</v>
      </c>
      <c r="K3243" s="610">
        <v>42177.425474537034</v>
      </c>
      <c r="L3243" s="611">
        <v>42856</v>
      </c>
      <c r="M3243" s="306" t="s">
        <v>3435</v>
      </c>
      <c r="N3243" s="612">
        <v>16755</v>
      </c>
      <c r="O3243" s="298"/>
      <c r="P3243" s="298"/>
    </row>
    <row r="3244" spans="2:16" ht="12.75">
      <c r="B3244" s="613" t="s">
        <v>646</v>
      </c>
      <c r="C3244" s="314" t="s">
        <v>2190</v>
      </c>
      <c r="D3244" s="613" t="s">
        <v>2191</v>
      </c>
      <c r="E3244" s="314" t="s">
        <v>2192</v>
      </c>
      <c r="F3244" s="607" t="s">
        <v>151</v>
      </c>
      <c r="G3244" s="608">
        <v>2008</v>
      </c>
      <c r="H3244" s="342" t="s">
        <v>1208</v>
      </c>
      <c r="I3244" s="609" t="s">
        <v>2714</v>
      </c>
      <c r="J3244" s="607" t="s">
        <v>2637</v>
      </c>
      <c r="K3244" s="610">
        <v>42177.425474537034</v>
      </c>
      <c r="L3244" s="611">
        <v>42856</v>
      </c>
      <c r="M3244" s="306" t="s">
        <v>3435</v>
      </c>
      <c r="N3244" s="612">
        <v>17</v>
      </c>
      <c r="O3244" s="298"/>
      <c r="P3244" s="298"/>
    </row>
    <row r="3245" spans="2:16" ht="12.75">
      <c r="B3245" s="613" t="s">
        <v>646</v>
      </c>
      <c r="C3245" s="314" t="s">
        <v>2190</v>
      </c>
      <c r="D3245" s="613" t="s">
        <v>2191</v>
      </c>
      <c r="E3245" s="314" t="s">
        <v>2192</v>
      </c>
      <c r="F3245" s="607" t="s">
        <v>151</v>
      </c>
      <c r="G3245" s="608">
        <v>2008</v>
      </c>
      <c r="H3245" s="342" t="s">
        <v>1208</v>
      </c>
      <c r="I3245" s="609" t="s">
        <v>2714</v>
      </c>
      <c r="J3245" s="607" t="s">
        <v>2638</v>
      </c>
      <c r="K3245" s="610">
        <v>42177.425474537034</v>
      </c>
      <c r="L3245" s="611">
        <v>42887</v>
      </c>
      <c r="M3245" s="306" t="s">
        <v>3435</v>
      </c>
      <c r="N3245" s="612">
        <v>12676</v>
      </c>
      <c r="O3245" s="298"/>
      <c r="P3245" s="298"/>
    </row>
    <row r="3246" spans="2:16" ht="12.75">
      <c r="B3246" s="613" t="s">
        <v>646</v>
      </c>
      <c r="C3246" s="314" t="s">
        <v>2190</v>
      </c>
      <c r="D3246" s="613" t="s">
        <v>2191</v>
      </c>
      <c r="E3246" s="314" t="s">
        <v>2192</v>
      </c>
      <c r="F3246" s="607" t="s">
        <v>151</v>
      </c>
      <c r="G3246" s="608">
        <v>2008</v>
      </c>
      <c r="H3246" s="342" t="s">
        <v>1208</v>
      </c>
      <c r="I3246" s="609" t="s">
        <v>2714</v>
      </c>
      <c r="J3246" s="607" t="s">
        <v>2638</v>
      </c>
      <c r="K3246" s="610">
        <v>42177.425474537034</v>
      </c>
      <c r="L3246" s="611">
        <v>42887</v>
      </c>
      <c r="M3246" s="306" t="s">
        <v>3435</v>
      </c>
      <c r="N3246" s="612">
        <v>51</v>
      </c>
      <c r="O3246" s="298"/>
      <c r="P3246" s="298"/>
    </row>
    <row r="3247" spans="2:16" ht="12.75">
      <c r="B3247" s="613" t="s">
        <v>646</v>
      </c>
      <c r="C3247" s="314" t="s">
        <v>2190</v>
      </c>
      <c r="D3247" s="613" t="s">
        <v>2191</v>
      </c>
      <c r="E3247" s="314" t="s">
        <v>2192</v>
      </c>
      <c r="F3247" s="607" t="s">
        <v>151</v>
      </c>
      <c r="G3247" s="608">
        <v>2008</v>
      </c>
      <c r="H3247" s="342" t="s">
        <v>1208</v>
      </c>
      <c r="I3247" s="609" t="s">
        <v>2714</v>
      </c>
      <c r="J3247" s="607" t="s">
        <v>2639</v>
      </c>
      <c r="K3247" s="610">
        <v>42177.425474537034</v>
      </c>
      <c r="L3247" s="611">
        <v>42917</v>
      </c>
      <c r="M3247" s="306" t="s">
        <v>3435</v>
      </c>
      <c r="N3247" s="612">
        <v>11693</v>
      </c>
      <c r="O3247" s="298"/>
      <c r="P3247" s="298"/>
    </row>
    <row r="3248" spans="2:16" ht="12.75">
      <c r="B3248" s="613" t="s">
        <v>646</v>
      </c>
      <c r="C3248" s="314" t="s">
        <v>2190</v>
      </c>
      <c r="D3248" s="613" t="s">
        <v>2191</v>
      </c>
      <c r="E3248" s="314" t="s">
        <v>2192</v>
      </c>
      <c r="F3248" s="607" t="s">
        <v>151</v>
      </c>
      <c r="G3248" s="608">
        <v>2008</v>
      </c>
      <c r="H3248" s="342" t="s">
        <v>1208</v>
      </c>
      <c r="I3248" s="609" t="s">
        <v>2714</v>
      </c>
      <c r="J3248" s="607" t="s">
        <v>2639</v>
      </c>
      <c r="K3248" s="610">
        <v>42177.425474537034</v>
      </c>
      <c r="L3248" s="611">
        <v>42917</v>
      </c>
      <c r="M3248" s="306" t="s">
        <v>3435</v>
      </c>
      <c r="N3248" s="612">
        <v>35</v>
      </c>
      <c r="O3248" s="298"/>
      <c r="P3248" s="298"/>
    </row>
    <row r="3249" spans="2:16" ht="12.75">
      <c r="B3249" s="613" t="s">
        <v>646</v>
      </c>
      <c r="C3249" s="314" t="s">
        <v>2190</v>
      </c>
      <c r="D3249" s="613" t="s">
        <v>2191</v>
      </c>
      <c r="E3249" s="314" t="s">
        <v>2192</v>
      </c>
      <c r="F3249" s="607" t="s">
        <v>151</v>
      </c>
      <c r="G3249" s="608">
        <v>2008</v>
      </c>
      <c r="H3249" s="342" t="s">
        <v>1208</v>
      </c>
      <c r="I3249" s="609" t="s">
        <v>2714</v>
      </c>
      <c r="J3249" s="608" t="s">
        <v>2640</v>
      </c>
      <c r="K3249" s="610">
        <v>42177.425486111111</v>
      </c>
      <c r="L3249" s="611">
        <v>42948</v>
      </c>
      <c r="M3249" s="306" t="s">
        <v>3435</v>
      </c>
      <c r="N3249" s="612">
        <v>13587</v>
      </c>
      <c r="O3249" s="298"/>
      <c r="P3249" s="298"/>
    </row>
    <row r="3250" spans="2:16" ht="12.75">
      <c r="B3250" s="613" t="s">
        <v>646</v>
      </c>
      <c r="C3250" s="314" t="s">
        <v>2190</v>
      </c>
      <c r="D3250" s="613" t="s">
        <v>2191</v>
      </c>
      <c r="E3250" s="314" t="s">
        <v>2192</v>
      </c>
      <c r="F3250" s="607" t="s">
        <v>151</v>
      </c>
      <c r="G3250" s="608">
        <v>2008</v>
      </c>
      <c r="H3250" s="342" t="s">
        <v>1208</v>
      </c>
      <c r="I3250" s="609" t="s">
        <v>2714</v>
      </c>
      <c r="J3250" s="608" t="s">
        <v>2640</v>
      </c>
      <c r="K3250" s="610">
        <v>42177.425486111111</v>
      </c>
      <c r="L3250" s="611">
        <v>42948</v>
      </c>
      <c r="M3250" s="306" t="s">
        <v>3435</v>
      </c>
      <c r="N3250" s="612">
        <v>41</v>
      </c>
      <c r="O3250" s="298"/>
      <c r="P3250" s="298"/>
    </row>
    <row r="3251" spans="2:16" ht="12.75">
      <c r="B3251" s="613" t="s">
        <v>646</v>
      </c>
      <c r="C3251" s="314" t="s">
        <v>2190</v>
      </c>
      <c r="D3251" s="613" t="s">
        <v>2191</v>
      </c>
      <c r="E3251" s="314" t="s">
        <v>2192</v>
      </c>
      <c r="F3251" s="607" t="s">
        <v>151</v>
      </c>
      <c r="G3251" s="608">
        <v>2008</v>
      </c>
      <c r="H3251" s="342" t="s">
        <v>1208</v>
      </c>
      <c r="I3251" s="609" t="s">
        <v>2714</v>
      </c>
      <c r="J3251" s="608" t="s">
        <v>2641</v>
      </c>
      <c r="K3251" s="610">
        <v>42177.425486111111</v>
      </c>
      <c r="L3251" s="611">
        <v>42979</v>
      </c>
      <c r="M3251" s="306" t="s">
        <v>3435</v>
      </c>
      <c r="N3251" s="612">
        <v>27</v>
      </c>
      <c r="O3251" s="298"/>
      <c r="P3251" s="298"/>
    </row>
    <row r="3252" spans="2:16" ht="12.75">
      <c r="B3252" s="613" t="s">
        <v>646</v>
      </c>
      <c r="C3252" s="314" t="s">
        <v>2190</v>
      </c>
      <c r="D3252" s="613" t="s">
        <v>2191</v>
      </c>
      <c r="E3252" s="314" t="s">
        <v>2192</v>
      </c>
      <c r="F3252" s="607" t="s">
        <v>151</v>
      </c>
      <c r="G3252" s="608">
        <v>2008</v>
      </c>
      <c r="H3252" s="342" t="s">
        <v>1208</v>
      </c>
      <c r="I3252" s="609" t="s">
        <v>2714</v>
      </c>
      <c r="J3252" s="608" t="s">
        <v>2641</v>
      </c>
      <c r="K3252" s="610">
        <v>42177.425486111111</v>
      </c>
      <c r="L3252" s="611">
        <v>42979</v>
      </c>
      <c r="M3252" s="306" t="s">
        <v>3435</v>
      </c>
      <c r="N3252" s="612">
        <v>13428</v>
      </c>
      <c r="O3252" s="298"/>
      <c r="P3252" s="298"/>
    </row>
    <row r="3253" spans="2:16" ht="12.75">
      <c r="B3253" s="613" t="s">
        <v>646</v>
      </c>
      <c r="C3253" s="314" t="s">
        <v>2190</v>
      </c>
      <c r="D3253" s="613" t="s">
        <v>2191</v>
      </c>
      <c r="E3253" s="314" t="s">
        <v>2192</v>
      </c>
      <c r="F3253" s="607" t="s">
        <v>151</v>
      </c>
      <c r="G3253" s="608">
        <v>2008</v>
      </c>
      <c r="H3253" s="342" t="s">
        <v>1208</v>
      </c>
      <c r="I3253" s="609" t="s">
        <v>2714</v>
      </c>
      <c r="J3253" s="608" t="s">
        <v>2642</v>
      </c>
      <c r="K3253" s="610">
        <v>42177.425486111111</v>
      </c>
      <c r="L3253" s="611">
        <v>43009</v>
      </c>
      <c r="M3253" s="306" t="s">
        <v>3435</v>
      </c>
      <c r="N3253" s="612">
        <v>36</v>
      </c>
      <c r="O3253" s="298"/>
      <c r="P3253" s="298"/>
    </row>
    <row r="3254" spans="2:16" ht="12.75">
      <c r="B3254" s="613" t="s">
        <v>646</v>
      </c>
      <c r="C3254" s="314" t="s">
        <v>2190</v>
      </c>
      <c r="D3254" s="613" t="s">
        <v>2191</v>
      </c>
      <c r="E3254" s="314" t="s">
        <v>2192</v>
      </c>
      <c r="F3254" s="607" t="s">
        <v>151</v>
      </c>
      <c r="G3254" s="608">
        <v>2008</v>
      </c>
      <c r="H3254" s="342" t="s">
        <v>1208</v>
      </c>
      <c r="I3254" s="609" t="s">
        <v>2714</v>
      </c>
      <c r="J3254" s="608" t="s">
        <v>2642</v>
      </c>
      <c r="K3254" s="610">
        <v>42177.425486111111</v>
      </c>
      <c r="L3254" s="611">
        <v>43009</v>
      </c>
      <c r="M3254" s="306" t="s">
        <v>3435</v>
      </c>
      <c r="N3254" s="612">
        <v>12106</v>
      </c>
      <c r="O3254" s="298"/>
      <c r="P3254" s="298"/>
    </row>
    <row r="3255" spans="2:16" ht="12.75">
      <c r="B3255" s="613" t="s">
        <v>646</v>
      </c>
      <c r="C3255" s="314" t="s">
        <v>2190</v>
      </c>
      <c r="D3255" s="613" t="s">
        <v>2191</v>
      </c>
      <c r="E3255" s="314" t="s">
        <v>2192</v>
      </c>
      <c r="F3255" s="607" t="s">
        <v>151</v>
      </c>
      <c r="G3255" s="608">
        <v>2008</v>
      </c>
      <c r="H3255" s="342" t="s">
        <v>1208</v>
      </c>
      <c r="I3255" s="609" t="s">
        <v>2714</v>
      </c>
      <c r="J3255" s="608" t="s">
        <v>2643</v>
      </c>
      <c r="K3255" s="610">
        <v>42177.425486111111</v>
      </c>
      <c r="L3255" s="611">
        <v>43040</v>
      </c>
      <c r="M3255" s="306" t="s">
        <v>3435</v>
      </c>
      <c r="N3255" s="612">
        <v>29</v>
      </c>
      <c r="O3255" s="298"/>
      <c r="P3255" s="298"/>
    </row>
    <row r="3256" spans="2:16" ht="12.75">
      <c r="B3256" s="613" t="s">
        <v>646</v>
      </c>
      <c r="C3256" s="314" t="s">
        <v>2190</v>
      </c>
      <c r="D3256" s="613" t="s">
        <v>2191</v>
      </c>
      <c r="E3256" s="314" t="s">
        <v>2192</v>
      </c>
      <c r="F3256" s="607" t="s">
        <v>151</v>
      </c>
      <c r="G3256" s="608">
        <v>2008</v>
      </c>
      <c r="H3256" s="342" t="s">
        <v>1208</v>
      </c>
      <c r="I3256" s="609" t="s">
        <v>2714</v>
      </c>
      <c r="J3256" s="608" t="s">
        <v>2643</v>
      </c>
      <c r="K3256" s="610">
        <v>42177.425486111111</v>
      </c>
      <c r="L3256" s="611">
        <v>43040</v>
      </c>
      <c r="M3256" s="306" t="s">
        <v>3435</v>
      </c>
      <c r="N3256" s="612">
        <v>14511</v>
      </c>
      <c r="O3256" s="298"/>
      <c r="P3256" s="298"/>
    </row>
    <row r="3257" spans="2:16" ht="12.75">
      <c r="B3257" s="613" t="s">
        <v>625</v>
      </c>
      <c r="C3257" s="314" t="s">
        <v>1724</v>
      </c>
      <c r="D3257" s="613" t="s">
        <v>1725</v>
      </c>
      <c r="E3257" s="314" t="s">
        <v>1726</v>
      </c>
      <c r="F3257" s="607" t="s">
        <v>151</v>
      </c>
      <c r="G3257" s="608" t="s">
        <v>147</v>
      </c>
      <c r="H3257" s="342" t="s">
        <v>1208</v>
      </c>
      <c r="I3257" s="609" t="s">
        <v>2714</v>
      </c>
      <c r="J3257" s="608" t="s">
        <v>2644</v>
      </c>
      <c r="K3257" s="610">
        <v>42177.425474537034</v>
      </c>
      <c r="L3257" s="611">
        <v>42705</v>
      </c>
      <c r="M3257" s="306" t="s">
        <v>3435</v>
      </c>
      <c r="N3257" s="612">
        <v>1457</v>
      </c>
      <c r="O3257" s="298"/>
      <c r="P3257" s="298"/>
    </row>
    <row r="3258" spans="2:16" ht="12.75">
      <c r="B3258" s="613" t="s">
        <v>625</v>
      </c>
      <c r="C3258" s="314" t="s">
        <v>1724</v>
      </c>
      <c r="D3258" s="613" t="s">
        <v>1725</v>
      </c>
      <c r="E3258" s="314" t="s">
        <v>1726</v>
      </c>
      <c r="F3258" s="607" t="s">
        <v>151</v>
      </c>
      <c r="G3258" s="608" t="s">
        <v>147</v>
      </c>
      <c r="H3258" s="342" t="s">
        <v>1208</v>
      </c>
      <c r="I3258" s="609" t="s">
        <v>2714</v>
      </c>
      <c r="J3258" s="608" t="s">
        <v>2633</v>
      </c>
      <c r="K3258" s="610">
        <v>42177.425474537034</v>
      </c>
      <c r="L3258" s="611">
        <v>42736</v>
      </c>
      <c r="M3258" s="306" t="s">
        <v>3435</v>
      </c>
      <c r="N3258" s="612">
        <v>1193</v>
      </c>
      <c r="O3258" s="298"/>
      <c r="P3258" s="298"/>
    </row>
    <row r="3259" spans="2:16" ht="12.75">
      <c r="B3259" s="613" t="s">
        <v>625</v>
      </c>
      <c r="C3259" s="314" t="s">
        <v>1724</v>
      </c>
      <c r="D3259" s="613" t="s">
        <v>1725</v>
      </c>
      <c r="E3259" s="314" t="s">
        <v>1726</v>
      </c>
      <c r="F3259" s="607" t="s">
        <v>151</v>
      </c>
      <c r="G3259" s="608" t="s">
        <v>147</v>
      </c>
      <c r="H3259" s="342" t="s">
        <v>1208</v>
      </c>
      <c r="I3259" s="609" t="s">
        <v>2714</v>
      </c>
      <c r="J3259" s="608" t="s">
        <v>2634</v>
      </c>
      <c r="K3259" s="610">
        <v>42177.425474537034</v>
      </c>
      <c r="L3259" s="611">
        <v>42767</v>
      </c>
      <c r="M3259" s="306" t="s">
        <v>3435</v>
      </c>
      <c r="N3259" s="612">
        <v>1196</v>
      </c>
      <c r="O3259" s="298"/>
      <c r="P3259" s="298"/>
    </row>
    <row r="3260" spans="2:16" ht="12.75">
      <c r="B3260" s="613" t="s">
        <v>625</v>
      </c>
      <c r="C3260" s="314" t="s">
        <v>1724</v>
      </c>
      <c r="D3260" s="613" t="s">
        <v>1725</v>
      </c>
      <c r="E3260" s="314" t="s">
        <v>1726</v>
      </c>
      <c r="F3260" s="607" t="s">
        <v>151</v>
      </c>
      <c r="G3260" s="608" t="s">
        <v>147</v>
      </c>
      <c r="H3260" s="342" t="s">
        <v>1208</v>
      </c>
      <c r="I3260" s="609" t="s">
        <v>2714</v>
      </c>
      <c r="J3260" s="608" t="s">
        <v>2635</v>
      </c>
      <c r="K3260" s="610">
        <v>42177.425474537034</v>
      </c>
      <c r="L3260" s="611">
        <v>42795</v>
      </c>
      <c r="M3260" s="306" t="s">
        <v>3435</v>
      </c>
      <c r="N3260" s="612">
        <v>1317</v>
      </c>
      <c r="O3260" s="298"/>
      <c r="P3260" s="298"/>
    </row>
    <row r="3261" spans="2:16" ht="12.75">
      <c r="B3261" s="613" t="s">
        <v>625</v>
      </c>
      <c r="C3261" s="314" t="s">
        <v>1724</v>
      </c>
      <c r="D3261" s="613" t="s">
        <v>1725</v>
      </c>
      <c r="E3261" s="314" t="s">
        <v>1726</v>
      </c>
      <c r="F3261" s="607" t="s">
        <v>151</v>
      </c>
      <c r="G3261" s="608" t="s">
        <v>147</v>
      </c>
      <c r="H3261" s="342" t="s">
        <v>1208</v>
      </c>
      <c r="I3261" s="609" t="s">
        <v>2714</v>
      </c>
      <c r="J3261" s="608" t="s">
        <v>2636</v>
      </c>
      <c r="K3261" s="610">
        <v>42177.425474537034</v>
      </c>
      <c r="L3261" s="611">
        <v>42826</v>
      </c>
      <c r="M3261" s="306" t="s">
        <v>3435</v>
      </c>
      <c r="N3261" s="612">
        <v>1303</v>
      </c>
      <c r="O3261" s="298"/>
      <c r="P3261" s="298"/>
    </row>
    <row r="3262" spans="2:16" ht="12.75">
      <c r="B3262" s="613" t="s">
        <v>625</v>
      </c>
      <c r="C3262" s="314" t="s">
        <v>1724</v>
      </c>
      <c r="D3262" s="613" t="s">
        <v>1725</v>
      </c>
      <c r="E3262" s="314" t="s">
        <v>1726</v>
      </c>
      <c r="F3262" s="607" t="s">
        <v>151</v>
      </c>
      <c r="G3262" s="608" t="s">
        <v>147</v>
      </c>
      <c r="H3262" s="342" t="s">
        <v>1208</v>
      </c>
      <c r="I3262" s="609" t="s">
        <v>2714</v>
      </c>
      <c r="J3262" s="608" t="s">
        <v>2637</v>
      </c>
      <c r="K3262" s="610">
        <v>42177.425474537034</v>
      </c>
      <c r="L3262" s="611">
        <v>42856</v>
      </c>
      <c r="M3262" s="306" t="s">
        <v>3435</v>
      </c>
      <c r="N3262" s="612">
        <v>1211</v>
      </c>
      <c r="O3262" s="298"/>
      <c r="P3262" s="298"/>
    </row>
    <row r="3263" spans="2:16" ht="12.75">
      <c r="B3263" s="613" t="s">
        <v>625</v>
      </c>
      <c r="C3263" s="314" t="s">
        <v>1724</v>
      </c>
      <c r="D3263" s="613" t="s">
        <v>1725</v>
      </c>
      <c r="E3263" s="314" t="s">
        <v>1726</v>
      </c>
      <c r="F3263" s="607" t="s">
        <v>151</v>
      </c>
      <c r="G3263" s="608" t="s">
        <v>147</v>
      </c>
      <c r="H3263" s="342" t="s">
        <v>1208</v>
      </c>
      <c r="I3263" s="609" t="s">
        <v>2714</v>
      </c>
      <c r="J3263" s="608" t="s">
        <v>2638</v>
      </c>
      <c r="K3263" s="610">
        <v>42177.425474537034</v>
      </c>
      <c r="L3263" s="611">
        <v>42887</v>
      </c>
      <c r="M3263" s="306" t="s">
        <v>3435</v>
      </c>
      <c r="N3263" s="612">
        <v>1173</v>
      </c>
      <c r="O3263" s="298"/>
      <c r="P3263" s="298"/>
    </row>
    <row r="3264" spans="2:16" ht="12.75">
      <c r="B3264" s="613" t="s">
        <v>625</v>
      </c>
      <c r="C3264" s="314" t="s">
        <v>1724</v>
      </c>
      <c r="D3264" s="613" t="s">
        <v>1725</v>
      </c>
      <c r="E3264" s="314" t="s">
        <v>1726</v>
      </c>
      <c r="F3264" s="607" t="s">
        <v>151</v>
      </c>
      <c r="G3264" s="608" t="s">
        <v>147</v>
      </c>
      <c r="H3264" s="342" t="s">
        <v>1208</v>
      </c>
      <c r="I3264" s="609" t="s">
        <v>2714</v>
      </c>
      <c r="J3264" s="608" t="s">
        <v>2639</v>
      </c>
      <c r="K3264" s="610">
        <v>42177.425474537034</v>
      </c>
      <c r="L3264" s="611">
        <v>42917</v>
      </c>
      <c r="M3264" s="306" t="s">
        <v>3435</v>
      </c>
      <c r="N3264" s="612">
        <v>1190</v>
      </c>
      <c r="O3264" s="298"/>
      <c r="P3264" s="298"/>
    </row>
    <row r="3265" spans="2:16" ht="12.75">
      <c r="B3265" s="613" t="s">
        <v>625</v>
      </c>
      <c r="C3265" s="314" t="s">
        <v>1724</v>
      </c>
      <c r="D3265" s="613" t="s">
        <v>1725</v>
      </c>
      <c r="E3265" s="314" t="s">
        <v>1726</v>
      </c>
      <c r="F3265" s="607" t="s">
        <v>151</v>
      </c>
      <c r="G3265" s="608" t="s">
        <v>147</v>
      </c>
      <c r="H3265" s="342" t="s">
        <v>1208</v>
      </c>
      <c r="I3265" s="609" t="s">
        <v>2714</v>
      </c>
      <c r="J3265" s="608" t="s">
        <v>2640</v>
      </c>
      <c r="K3265" s="610">
        <v>42177.425486111111</v>
      </c>
      <c r="L3265" s="611">
        <v>42948</v>
      </c>
      <c r="M3265" s="306" t="s">
        <v>3435</v>
      </c>
      <c r="N3265" s="612">
        <v>1178</v>
      </c>
      <c r="O3265" s="298"/>
      <c r="P3265" s="298"/>
    </row>
    <row r="3266" spans="2:16" ht="12.75">
      <c r="B3266" s="613" t="s">
        <v>625</v>
      </c>
      <c r="C3266" s="314" t="s">
        <v>1724</v>
      </c>
      <c r="D3266" s="613" t="s">
        <v>1725</v>
      </c>
      <c r="E3266" s="314" t="s">
        <v>1726</v>
      </c>
      <c r="F3266" s="607" t="s">
        <v>151</v>
      </c>
      <c r="G3266" s="608" t="s">
        <v>147</v>
      </c>
      <c r="H3266" s="342" t="s">
        <v>1208</v>
      </c>
      <c r="I3266" s="609" t="s">
        <v>2714</v>
      </c>
      <c r="J3266" s="608" t="s">
        <v>2641</v>
      </c>
      <c r="K3266" s="610">
        <v>42177.425486111111</v>
      </c>
      <c r="L3266" s="611">
        <v>42979</v>
      </c>
      <c r="M3266" s="306" t="s">
        <v>3435</v>
      </c>
      <c r="N3266" s="612">
        <v>1404</v>
      </c>
      <c r="O3266" s="298"/>
      <c r="P3266" s="298"/>
    </row>
    <row r="3267" spans="2:16" ht="12.75">
      <c r="B3267" s="613" t="s">
        <v>625</v>
      </c>
      <c r="C3267" s="314" t="s">
        <v>1724</v>
      </c>
      <c r="D3267" s="613" t="s">
        <v>1725</v>
      </c>
      <c r="E3267" s="314" t="s">
        <v>1726</v>
      </c>
      <c r="F3267" s="607" t="s">
        <v>151</v>
      </c>
      <c r="G3267" s="608" t="s">
        <v>147</v>
      </c>
      <c r="H3267" s="342" t="s">
        <v>1208</v>
      </c>
      <c r="I3267" s="609" t="s">
        <v>2714</v>
      </c>
      <c r="J3267" s="608" t="s">
        <v>2642</v>
      </c>
      <c r="K3267" s="610">
        <v>42177.425486111111</v>
      </c>
      <c r="L3267" s="611">
        <v>43009</v>
      </c>
      <c r="M3267" s="306" t="s">
        <v>3435</v>
      </c>
      <c r="N3267" s="612">
        <v>1005</v>
      </c>
      <c r="O3267" s="298"/>
      <c r="P3267" s="298"/>
    </row>
    <row r="3268" spans="2:16" ht="12.75">
      <c r="B3268" s="613" t="s">
        <v>625</v>
      </c>
      <c r="C3268" s="314" t="s">
        <v>1724</v>
      </c>
      <c r="D3268" s="613" t="s">
        <v>1725</v>
      </c>
      <c r="E3268" s="314" t="s">
        <v>1726</v>
      </c>
      <c r="F3268" s="607" t="s">
        <v>151</v>
      </c>
      <c r="G3268" s="608" t="s">
        <v>147</v>
      </c>
      <c r="H3268" s="342" t="s">
        <v>1208</v>
      </c>
      <c r="I3268" s="609" t="s">
        <v>2714</v>
      </c>
      <c r="J3268" s="608" t="s">
        <v>2643</v>
      </c>
      <c r="K3268" s="610">
        <v>42177.425486111111</v>
      </c>
      <c r="L3268" s="611">
        <v>43040</v>
      </c>
      <c r="M3268" s="306" t="s">
        <v>3435</v>
      </c>
      <c r="N3268" s="612">
        <v>1273</v>
      </c>
      <c r="O3268" s="298"/>
      <c r="P3268" s="298"/>
    </row>
    <row r="3269" spans="2:16" ht="12.75">
      <c r="B3269" s="613" t="s">
        <v>625</v>
      </c>
      <c r="C3269" s="314" t="s">
        <v>1724</v>
      </c>
      <c r="D3269" s="613" t="s">
        <v>1803</v>
      </c>
      <c r="E3269" s="314" t="s">
        <v>1804</v>
      </c>
      <c r="F3269" s="607" t="s">
        <v>151</v>
      </c>
      <c r="G3269" s="608" t="s">
        <v>147</v>
      </c>
      <c r="H3269" s="342" t="s">
        <v>1208</v>
      </c>
      <c r="I3269" s="609" t="s">
        <v>2714</v>
      </c>
      <c r="J3269" s="608" t="s">
        <v>2644</v>
      </c>
      <c r="K3269" s="610">
        <v>42177.425474537034</v>
      </c>
      <c r="L3269" s="611">
        <v>42705</v>
      </c>
      <c r="M3269" s="306" t="s">
        <v>3435</v>
      </c>
      <c r="N3269" s="612">
        <v>1457</v>
      </c>
      <c r="O3269" s="298"/>
      <c r="P3269" s="298"/>
    </row>
    <row r="3270" spans="2:16" ht="12.75">
      <c r="B3270" s="613" t="s">
        <v>625</v>
      </c>
      <c r="C3270" s="314" t="s">
        <v>1724</v>
      </c>
      <c r="D3270" s="613" t="s">
        <v>1803</v>
      </c>
      <c r="E3270" s="314" t="s">
        <v>1804</v>
      </c>
      <c r="F3270" s="607" t="s">
        <v>151</v>
      </c>
      <c r="G3270" s="608" t="s">
        <v>147</v>
      </c>
      <c r="H3270" s="342" t="s">
        <v>1208</v>
      </c>
      <c r="I3270" s="609" t="s">
        <v>2714</v>
      </c>
      <c r="J3270" s="608" t="s">
        <v>2633</v>
      </c>
      <c r="K3270" s="610">
        <v>42177.425474537034</v>
      </c>
      <c r="L3270" s="611">
        <v>42736</v>
      </c>
      <c r="M3270" s="306" t="s">
        <v>3435</v>
      </c>
      <c r="N3270" s="612">
        <v>1193</v>
      </c>
      <c r="O3270" s="298"/>
      <c r="P3270" s="298"/>
    </row>
    <row r="3271" spans="2:16" ht="12.75">
      <c r="B3271" s="613" t="s">
        <v>625</v>
      </c>
      <c r="C3271" s="314" t="s">
        <v>1724</v>
      </c>
      <c r="D3271" s="613" t="s">
        <v>1803</v>
      </c>
      <c r="E3271" s="314" t="s">
        <v>1804</v>
      </c>
      <c r="F3271" s="607" t="s">
        <v>151</v>
      </c>
      <c r="G3271" s="608" t="s">
        <v>147</v>
      </c>
      <c r="H3271" s="342" t="s">
        <v>1208</v>
      </c>
      <c r="I3271" s="609" t="s">
        <v>2714</v>
      </c>
      <c r="J3271" s="608" t="s">
        <v>2634</v>
      </c>
      <c r="K3271" s="610">
        <v>42177.425474537034</v>
      </c>
      <c r="L3271" s="611">
        <v>42767</v>
      </c>
      <c r="M3271" s="306" t="s">
        <v>3435</v>
      </c>
      <c r="N3271" s="612">
        <v>1196</v>
      </c>
      <c r="O3271" s="298"/>
      <c r="P3271" s="298"/>
    </row>
    <row r="3272" spans="2:16" ht="12.75">
      <c r="B3272" s="613" t="s">
        <v>625</v>
      </c>
      <c r="C3272" s="314" t="s">
        <v>1724</v>
      </c>
      <c r="D3272" s="613" t="s">
        <v>1803</v>
      </c>
      <c r="E3272" s="314" t="s">
        <v>1804</v>
      </c>
      <c r="F3272" s="607" t="s">
        <v>151</v>
      </c>
      <c r="G3272" s="608" t="s">
        <v>147</v>
      </c>
      <c r="H3272" s="342" t="s">
        <v>1208</v>
      </c>
      <c r="I3272" s="609" t="s">
        <v>2714</v>
      </c>
      <c r="J3272" s="608" t="s">
        <v>2635</v>
      </c>
      <c r="K3272" s="610">
        <v>42177.425474537034</v>
      </c>
      <c r="L3272" s="611">
        <v>42795</v>
      </c>
      <c r="M3272" s="306" t="s">
        <v>3435</v>
      </c>
      <c r="N3272" s="612">
        <v>1317</v>
      </c>
      <c r="O3272" s="298"/>
      <c r="P3272" s="298"/>
    </row>
    <row r="3273" spans="2:16" ht="12.75">
      <c r="B3273" s="613" t="s">
        <v>625</v>
      </c>
      <c r="C3273" s="314" t="s">
        <v>1724</v>
      </c>
      <c r="D3273" s="613" t="s">
        <v>1803</v>
      </c>
      <c r="E3273" s="314" t="s">
        <v>1804</v>
      </c>
      <c r="F3273" s="607" t="s">
        <v>151</v>
      </c>
      <c r="G3273" s="608" t="s">
        <v>147</v>
      </c>
      <c r="H3273" s="342" t="s">
        <v>1208</v>
      </c>
      <c r="I3273" s="609" t="s">
        <v>2714</v>
      </c>
      <c r="J3273" s="608" t="s">
        <v>2636</v>
      </c>
      <c r="K3273" s="610">
        <v>42177.425474537034</v>
      </c>
      <c r="L3273" s="611">
        <v>42826</v>
      </c>
      <c r="M3273" s="306" t="s">
        <v>3435</v>
      </c>
      <c r="N3273" s="612">
        <v>1303</v>
      </c>
      <c r="O3273" s="298"/>
      <c r="P3273" s="298"/>
    </row>
    <row r="3274" spans="2:16" ht="12.75">
      <c r="B3274" s="613" t="s">
        <v>625</v>
      </c>
      <c r="C3274" s="314" t="s">
        <v>1724</v>
      </c>
      <c r="D3274" s="613" t="s">
        <v>1803</v>
      </c>
      <c r="E3274" s="314" t="s">
        <v>1804</v>
      </c>
      <c r="F3274" s="607" t="s">
        <v>151</v>
      </c>
      <c r="G3274" s="608" t="s">
        <v>147</v>
      </c>
      <c r="H3274" s="342" t="s">
        <v>1208</v>
      </c>
      <c r="I3274" s="609" t="s">
        <v>2714</v>
      </c>
      <c r="J3274" s="608" t="s">
        <v>2637</v>
      </c>
      <c r="K3274" s="610">
        <v>42177.425474537034</v>
      </c>
      <c r="L3274" s="611">
        <v>42856</v>
      </c>
      <c r="M3274" s="306" t="s">
        <v>3435</v>
      </c>
      <c r="N3274" s="612">
        <v>1211</v>
      </c>
      <c r="O3274" s="298"/>
      <c r="P3274" s="298"/>
    </row>
    <row r="3275" spans="2:16" ht="12.75">
      <c r="B3275" s="613" t="s">
        <v>625</v>
      </c>
      <c r="C3275" s="314" t="s">
        <v>1724</v>
      </c>
      <c r="D3275" s="613" t="s">
        <v>1803</v>
      </c>
      <c r="E3275" s="314" t="s">
        <v>1804</v>
      </c>
      <c r="F3275" s="607" t="s">
        <v>151</v>
      </c>
      <c r="G3275" s="608" t="s">
        <v>147</v>
      </c>
      <c r="H3275" s="342" t="s">
        <v>1208</v>
      </c>
      <c r="I3275" s="609" t="s">
        <v>2714</v>
      </c>
      <c r="J3275" s="608" t="s">
        <v>2638</v>
      </c>
      <c r="K3275" s="610">
        <v>42177.425474537034</v>
      </c>
      <c r="L3275" s="611">
        <v>42887</v>
      </c>
      <c r="M3275" s="306" t="s">
        <v>3435</v>
      </c>
      <c r="N3275" s="612">
        <v>1173</v>
      </c>
      <c r="O3275" s="298"/>
      <c r="P3275" s="298"/>
    </row>
    <row r="3276" spans="2:16" ht="12.75">
      <c r="B3276" s="613" t="s">
        <v>625</v>
      </c>
      <c r="C3276" s="314" t="s">
        <v>1724</v>
      </c>
      <c r="D3276" s="613" t="s">
        <v>1803</v>
      </c>
      <c r="E3276" s="314" t="s">
        <v>1804</v>
      </c>
      <c r="F3276" s="607" t="s">
        <v>151</v>
      </c>
      <c r="G3276" s="608" t="s">
        <v>147</v>
      </c>
      <c r="H3276" s="342" t="s">
        <v>1208</v>
      </c>
      <c r="I3276" s="609" t="s">
        <v>2714</v>
      </c>
      <c r="J3276" s="608" t="s">
        <v>2639</v>
      </c>
      <c r="K3276" s="610">
        <v>42177.425474537034</v>
      </c>
      <c r="L3276" s="611">
        <v>42917</v>
      </c>
      <c r="M3276" s="306" t="s">
        <v>3435</v>
      </c>
      <c r="N3276" s="612">
        <v>1190</v>
      </c>
      <c r="O3276" s="298"/>
      <c r="P3276" s="298"/>
    </row>
    <row r="3277" spans="2:16" ht="12.75">
      <c r="B3277" s="613" t="s">
        <v>625</v>
      </c>
      <c r="C3277" s="314" t="s">
        <v>1724</v>
      </c>
      <c r="D3277" s="613" t="s">
        <v>1803</v>
      </c>
      <c r="E3277" s="314" t="s">
        <v>1804</v>
      </c>
      <c r="F3277" s="607" t="s">
        <v>151</v>
      </c>
      <c r="G3277" s="608" t="s">
        <v>147</v>
      </c>
      <c r="H3277" s="342" t="s">
        <v>1208</v>
      </c>
      <c r="I3277" s="609" t="s">
        <v>2714</v>
      </c>
      <c r="J3277" s="608" t="s">
        <v>2640</v>
      </c>
      <c r="K3277" s="610">
        <v>42177.425486111111</v>
      </c>
      <c r="L3277" s="611">
        <v>42948</v>
      </c>
      <c r="M3277" s="306" t="s">
        <v>3435</v>
      </c>
      <c r="N3277" s="612">
        <v>1178</v>
      </c>
      <c r="O3277" s="298"/>
      <c r="P3277" s="298"/>
    </row>
    <row r="3278" spans="2:16" ht="12.75">
      <c r="B3278" s="613" t="s">
        <v>625</v>
      </c>
      <c r="C3278" s="314" t="s">
        <v>1724</v>
      </c>
      <c r="D3278" s="613" t="s">
        <v>1803</v>
      </c>
      <c r="E3278" s="314" t="s">
        <v>1804</v>
      </c>
      <c r="F3278" s="607" t="s">
        <v>151</v>
      </c>
      <c r="G3278" s="608" t="s">
        <v>147</v>
      </c>
      <c r="H3278" s="342" t="s">
        <v>1208</v>
      </c>
      <c r="I3278" s="609" t="s">
        <v>2714</v>
      </c>
      <c r="J3278" s="608" t="s">
        <v>2641</v>
      </c>
      <c r="K3278" s="610">
        <v>42177.425486111111</v>
      </c>
      <c r="L3278" s="611">
        <v>42979</v>
      </c>
      <c r="M3278" s="306" t="s">
        <v>3435</v>
      </c>
      <c r="N3278" s="612">
        <v>1404</v>
      </c>
      <c r="O3278" s="298"/>
      <c r="P3278" s="298"/>
    </row>
    <row r="3279" spans="2:16" ht="12.75">
      <c r="B3279" s="613" t="s">
        <v>625</v>
      </c>
      <c r="C3279" s="314" t="s">
        <v>1724</v>
      </c>
      <c r="D3279" s="613" t="s">
        <v>1803</v>
      </c>
      <c r="E3279" s="314" t="s">
        <v>1804</v>
      </c>
      <c r="F3279" s="607" t="s">
        <v>151</v>
      </c>
      <c r="G3279" s="608" t="s">
        <v>147</v>
      </c>
      <c r="H3279" s="342" t="s">
        <v>1208</v>
      </c>
      <c r="I3279" s="609" t="s">
        <v>2714</v>
      </c>
      <c r="J3279" s="608" t="s">
        <v>2642</v>
      </c>
      <c r="K3279" s="610">
        <v>42177.425486111111</v>
      </c>
      <c r="L3279" s="611">
        <v>43009</v>
      </c>
      <c r="M3279" s="306" t="s">
        <v>3435</v>
      </c>
      <c r="N3279" s="612">
        <v>1005</v>
      </c>
      <c r="O3279" s="298"/>
      <c r="P3279" s="298"/>
    </row>
    <row r="3280" spans="2:16" ht="12.75">
      <c r="B3280" s="613" t="s">
        <v>625</v>
      </c>
      <c r="C3280" s="314" t="s">
        <v>1724</v>
      </c>
      <c r="D3280" s="613" t="s">
        <v>1803</v>
      </c>
      <c r="E3280" s="314" t="s">
        <v>1804</v>
      </c>
      <c r="F3280" s="607" t="s">
        <v>151</v>
      </c>
      <c r="G3280" s="608" t="s">
        <v>147</v>
      </c>
      <c r="H3280" s="342" t="s">
        <v>1208</v>
      </c>
      <c r="I3280" s="609" t="s">
        <v>2714</v>
      </c>
      <c r="J3280" s="608" t="s">
        <v>2643</v>
      </c>
      <c r="K3280" s="610">
        <v>42177.425486111111</v>
      </c>
      <c r="L3280" s="611">
        <v>43040</v>
      </c>
      <c r="M3280" s="306" t="s">
        <v>3435</v>
      </c>
      <c r="N3280" s="612">
        <v>1273</v>
      </c>
      <c r="O3280" s="298"/>
      <c r="P3280" s="298"/>
    </row>
    <row r="3281" spans="2:16" ht="12.75">
      <c r="B3281" s="613" t="s">
        <v>601</v>
      </c>
      <c r="C3281" s="314" t="s">
        <v>2628</v>
      </c>
      <c r="D3281" s="613" t="s">
        <v>1395</v>
      </c>
      <c r="E3281" s="314" t="s">
        <v>1396</v>
      </c>
      <c r="F3281" s="607" t="s">
        <v>151</v>
      </c>
      <c r="G3281" s="608" t="s">
        <v>147</v>
      </c>
      <c r="H3281" s="342" t="s">
        <v>1208</v>
      </c>
      <c r="I3281" s="609" t="s">
        <v>2714</v>
      </c>
      <c r="J3281" s="608" t="s">
        <v>2644</v>
      </c>
      <c r="K3281" s="610">
        <v>42177.425474537034</v>
      </c>
      <c r="L3281" s="611">
        <v>42705</v>
      </c>
      <c r="M3281" s="306" t="s">
        <v>3435</v>
      </c>
      <c r="N3281" s="612">
        <v>66</v>
      </c>
      <c r="O3281" s="298"/>
      <c r="P3281" s="298"/>
    </row>
    <row r="3282" spans="2:16" ht="12.75">
      <c r="B3282" s="613" t="s">
        <v>601</v>
      </c>
      <c r="C3282" s="314" t="s">
        <v>2628</v>
      </c>
      <c r="D3282" s="613" t="s">
        <v>1395</v>
      </c>
      <c r="E3282" s="314" t="s">
        <v>1396</v>
      </c>
      <c r="F3282" s="607" t="s">
        <v>151</v>
      </c>
      <c r="G3282" s="608" t="s">
        <v>147</v>
      </c>
      <c r="H3282" s="342" t="s">
        <v>1208</v>
      </c>
      <c r="I3282" s="609" t="s">
        <v>2714</v>
      </c>
      <c r="J3282" s="608" t="s">
        <v>2633</v>
      </c>
      <c r="K3282" s="610">
        <v>42177.425474537034</v>
      </c>
      <c r="L3282" s="611">
        <v>42736</v>
      </c>
      <c r="M3282" s="306" t="s">
        <v>3435</v>
      </c>
      <c r="N3282" s="612">
        <v>199</v>
      </c>
      <c r="O3282" s="298"/>
      <c r="P3282" s="298"/>
    </row>
    <row r="3283" spans="2:16" ht="12.75">
      <c r="B3283" s="613" t="s">
        <v>601</v>
      </c>
      <c r="C3283" s="314" t="s">
        <v>2628</v>
      </c>
      <c r="D3283" s="613" t="s">
        <v>1395</v>
      </c>
      <c r="E3283" s="314" t="s">
        <v>1396</v>
      </c>
      <c r="F3283" s="607" t="s">
        <v>151</v>
      </c>
      <c r="G3283" s="608" t="s">
        <v>147</v>
      </c>
      <c r="H3283" s="342" t="s">
        <v>1208</v>
      </c>
      <c r="I3283" s="609" t="s">
        <v>2714</v>
      </c>
      <c r="J3283" s="608" t="s">
        <v>2634</v>
      </c>
      <c r="K3283" s="610">
        <v>42177.425474537034</v>
      </c>
      <c r="L3283" s="611">
        <v>42767</v>
      </c>
      <c r="M3283" s="306" t="s">
        <v>3435</v>
      </c>
      <c r="N3283" s="612">
        <v>418</v>
      </c>
      <c r="O3283" s="298"/>
      <c r="P3283" s="298"/>
    </row>
    <row r="3284" spans="2:16" ht="12.75">
      <c r="B3284" s="613" t="s">
        <v>601</v>
      </c>
      <c r="C3284" s="314" t="s">
        <v>2628</v>
      </c>
      <c r="D3284" s="613" t="s">
        <v>1395</v>
      </c>
      <c r="E3284" s="314" t="s">
        <v>1396</v>
      </c>
      <c r="F3284" s="607" t="s">
        <v>151</v>
      </c>
      <c r="G3284" s="608" t="s">
        <v>147</v>
      </c>
      <c r="H3284" s="342" t="s">
        <v>1208</v>
      </c>
      <c r="I3284" s="609" t="s">
        <v>2714</v>
      </c>
      <c r="J3284" s="608" t="s">
        <v>2635</v>
      </c>
      <c r="K3284" s="610">
        <v>42177.425474537034</v>
      </c>
      <c r="L3284" s="611">
        <v>42795</v>
      </c>
      <c r="M3284" s="306" t="s">
        <v>3435</v>
      </c>
      <c r="N3284" s="612">
        <v>341</v>
      </c>
      <c r="O3284" s="298"/>
      <c r="P3284" s="298"/>
    </row>
    <row r="3285" spans="2:16" ht="12.75">
      <c r="B3285" s="613" t="s">
        <v>601</v>
      </c>
      <c r="C3285" s="314" t="s">
        <v>2628</v>
      </c>
      <c r="D3285" s="613" t="s">
        <v>1395</v>
      </c>
      <c r="E3285" s="314" t="s">
        <v>1396</v>
      </c>
      <c r="F3285" s="607" t="s">
        <v>151</v>
      </c>
      <c r="G3285" s="608" t="s">
        <v>147</v>
      </c>
      <c r="H3285" s="342" t="s">
        <v>1208</v>
      </c>
      <c r="I3285" s="609" t="s">
        <v>2714</v>
      </c>
      <c r="J3285" s="608" t="s">
        <v>2636</v>
      </c>
      <c r="K3285" s="610">
        <v>42177.425474537034</v>
      </c>
      <c r="L3285" s="611">
        <v>42826</v>
      </c>
      <c r="M3285" s="306" t="s">
        <v>3435</v>
      </c>
      <c r="N3285" s="612">
        <v>127</v>
      </c>
      <c r="O3285" s="298"/>
      <c r="P3285" s="298"/>
    </row>
    <row r="3286" spans="2:16" ht="12.75">
      <c r="B3286" s="613" t="s">
        <v>601</v>
      </c>
      <c r="C3286" s="314" t="s">
        <v>2628</v>
      </c>
      <c r="D3286" s="613" t="s">
        <v>1395</v>
      </c>
      <c r="E3286" s="314" t="s">
        <v>1396</v>
      </c>
      <c r="F3286" s="607" t="s">
        <v>151</v>
      </c>
      <c r="G3286" s="608" t="s">
        <v>147</v>
      </c>
      <c r="H3286" s="342" t="s">
        <v>1208</v>
      </c>
      <c r="I3286" s="609" t="s">
        <v>2714</v>
      </c>
      <c r="J3286" s="608" t="s">
        <v>2637</v>
      </c>
      <c r="K3286" s="610">
        <v>42177.425474537034</v>
      </c>
      <c r="L3286" s="611">
        <v>42856</v>
      </c>
      <c r="M3286" s="306" t="s">
        <v>3435</v>
      </c>
      <c r="N3286" s="612">
        <v>72</v>
      </c>
      <c r="O3286" s="298"/>
      <c r="P3286" s="298"/>
    </row>
    <row r="3287" spans="2:16" ht="12.75">
      <c r="B3287" s="613" t="s">
        <v>601</v>
      </c>
      <c r="C3287" s="314" t="s">
        <v>2628</v>
      </c>
      <c r="D3287" s="613" t="s">
        <v>1395</v>
      </c>
      <c r="E3287" s="314" t="s">
        <v>1396</v>
      </c>
      <c r="F3287" s="607" t="s">
        <v>151</v>
      </c>
      <c r="G3287" s="608" t="s">
        <v>147</v>
      </c>
      <c r="H3287" s="342" t="s">
        <v>1208</v>
      </c>
      <c r="I3287" s="609" t="s">
        <v>2714</v>
      </c>
      <c r="J3287" s="608" t="s">
        <v>2638</v>
      </c>
      <c r="K3287" s="610">
        <v>42177.425474537034</v>
      </c>
      <c r="L3287" s="611">
        <v>42887</v>
      </c>
      <c r="M3287" s="306" t="s">
        <v>3435</v>
      </c>
      <c r="N3287" s="612">
        <v>51</v>
      </c>
      <c r="O3287" s="298"/>
      <c r="P3287" s="298"/>
    </row>
    <row r="3288" spans="2:16" ht="12.75">
      <c r="B3288" s="613" t="s">
        <v>601</v>
      </c>
      <c r="C3288" s="314" t="s">
        <v>2628</v>
      </c>
      <c r="D3288" s="613" t="s">
        <v>1395</v>
      </c>
      <c r="E3288" s="314" t="s">
        <v>1396</v>
      </c>
      <c r="F3288" s="607" t="s">
        <v>151</v>
      </c>
      <c r="G3288" s="608" t="s">
        <v>147</v>
      </c>
      <c r="H3288" s="342" t="s">
        <v>1208</v>
      </c>
      <c r="I3288" s="609" t="s">
        <v>2714</v>
      </c>
      <c r="J3288" s="608" t="s">
        <v>2639</v>
      </c>
      <c r="K3288" s="610">
        <v>42177.425474537034</v>
      </c>
      <c r="L3288" s="611">
        <v>42917</v>
      </c>
      <c r="M3288" s="306" t="s">
        <v>3435</v>
      </c>
      <c r="N3288" s="612">
        <v>43</v>
      </c>
      <c r="O3288" s="298"/>
      <c r="P3288" s="298"/>
    </row>
    <row r="3289" spans="2:16" ht="12.75">
      <c r="B3289" s="613" t="s">
        <v>601</v>
      </c>
      <c r="C3289" s="314" t="s">
        <v>2628</v>
      </c>
      <c r="D3289" s="613" t="s">
        <v>1395</v>
      </c>
      <c r="E3289" s="314" t="s">
        <v>1396</v>
      </c>
      <c r="F3289" s="607" t="s">
        <v>151</v>
      </c>
      <c r="G3289" s="608" t="s">
        <v>147</v>
      </c>
      <c r="H3289" s="342" t="s">
        <v>1208</v>
      </c>
      <c r="I3289" s="609" t="s">
        <v>2714</v>
      </c>
      <c r="J3289" s="608" t="s">
        <v>2640</v>
      </c>
      <c r="K3289" s="610">
        <v>42177.425486111111</v>
      </c>
      <c r="L3289" s="611">
        <v>42948</v>
      </c>
      <c r="M3289" s="306" t="s">
        <v>3435</v>
      </c>
      <c r="N3289" s="612">
        <v>42</v>
      </c>
      <c r="O3289" s="298"/>
      <c r="P3289" s="298"/>
    </row>
    <row r="3290" spans="2:16" ht="12.75">
      <c r="B3290" s="613" t="s">
        <v>601</v>
      </c>
      <c r="C3290" s="314" t="s">
        <v>2628</v>
      </c>
      <c r="D3290" s="613" t="s">
        <v>1395</v>
      </c>
      <c r="E3290" s="314" t="s">
        <v>1396</v>
      </c>
      <c r="F3290" s="607" t="s">
        <v>151</v>
      </c>
      <c r="G3290" s="608" t="s">
        <v>147</v>
      </c>
      <c r="H3290" s="342" t="s">
        <v>1208</v>
      </c>
      <c r="I3290" s="609" t="s">
        <v>2714</v>
      </c>
      <c r="J3290" s="608" t="s">
        <v>2641</v>
      </c>
      <c r="K3290" s="610">
        <v>42177.425486111111</v>
      </c>
      <c r="L3290" s="611">
        <v>42979</v>
      </c>
      <c r="M3290" s="306" t="s">
        <v>3435</v>
      </c>
      <c r="N3290" s="612">
        <v>60</v>
      </c>
      <c r="O3290" s="298"/>
      <c r="P3290" s="298"/>
    </row>
    <row r="3291" spans="2:16" ht="12.75">
      <c r="B3291" s="613" t="s">
        <v>601</v>
      </c>
      <c r="C3291" s="314" t="s">
        <v>2628</v>
      </c>
      <c r="D3291" s="613" t="s">
        <v>1395</v>
      </c>
      <c r="E3291" s="314" t="s">
        <v>1396</v>
      </c>
      <c r="F3291" s="607" t="s">
        <v>151</v>
      </c>
      <c r="G3291" s="608" t="s">
        <v>147</v>
      </c>
      <c r="H3291" s="342" t="s">
        <v>1208</v>
      </c>
      <c r="I3291" s="609" t="s">
        <v>2714</v>
      </c>
      <c r="J3291" s="608" t="s">
        <v>2642</v>
      </c>
      <c r="K3291" s="610">
        <v>42177.425486111111</v>
      </c>
      <c r="L3291" s="611">
        <v>43009</v>
      </c>
      <c r="M3291" s="306" t="s">
        <v>3435</v>
      </c>
      <c r="N3291" s="612">
        <v>87</v>
      </c>
      <c r="O3291" s="298"/>
      <c r="P3291" s="298"/>
    </row>
    <row r="3292" spans="2:16" ht="12.75">
      <c r="B3292" s="613" t="s">
        <v>601</v>
      </c>
      <c r="C3292" s="314" t="s">
        <v>2628</v>
      </c>
      <c r="D3292" s="613" t="s">
        <v>1395</v>
      </c>
      <c r="E3292" s="314" t="s">
        <v>1396</v>
      </c>
      <c r="F3292" s="607" t="s">
        <v>151</v>
      </c>
      <c r="G3292" s="608" t="s">
        <v>147</v>
      </c>
      <c r="H3292" s="342" t="s">
        <v>1208</v>
      </c>
      <c r="I3292" s="609" t="s">
        <v>2714</v>
      </c>
      <c r="J3292" s="608" t="s">
        <v>2643</v>
      </c>
      <c r="K3292" s="610">
        <v>42177.425486111111</v>
      </c>
      <c r="L3292" s="611">
        <v>43040</v>
      </c>
      <c r="M3292" s="306" t="s">
        <v>3435</v>
      </c>
      <c r="N3292" s="612">
        <v>474</v>
      </c>
      <c r="O3292" s="298"/>
      <c r="P3292" s="298"/>
    </row>
    <row r="3293" spans="2:16" ht="12.75">
      <c r="B3293" s="613" t="s">
        <v>909</v>
      </c>
      <c r="C3293" s="314" t="s">
        <v>2629</v>
      </c>
      <c r="D3293" s="613" t="s">
        <v>2469</v>
      </c>
      <c r="E3293" s="314" t="s">
        <v>2470</v>
      </c>
      <c r="F3293" s="607" t="s">
        <v>150</v>
      </c>
      <c r="G3293" s="608">
        <v>2013</v>
      </c>
      <c r="H3293" s="342" t="s">
        <v>1208</v>
      </c>
      <c r="I3293" s="609" t="s">
        <v>2714</v>
      </c>
      <c r="J3293" s="608" t="s">
        <v>2644</v>
      </c>
      <c r="K3293" s="610">
        <v>42177.425474537034</v>
      </c>
      <c r="L3293" s="611">
        <v>42705</v>
      </c>
      <c r="M3293" s="306" t="s">
        <v>3435</v>
      </c>
      <c r="N3293" s="612">
        <v>1530</v>
      </c>
      <c r="O3293" s="298"/>
      <c r="P3293" s="298"/>
    </row>
    <row r="3294" spans="2:16" ht="12.75">
      <c r="B3294" s="613" t="s">
        <v>909</v>
      </c>
      <c r="C3294" s="314" t="s">
        <v>2629</v>
      </c>
      <c r="D3294" s="613" t="s">
        <v>2469</v>
      </c>
      <c r="E3294" s="314" t="s">
        <v>2470</v>
      </c>
      <c r="F3294" s="607" t="s">
        <v>150</v>
      </c>
      <c r="G3294" s="608">
        <v>2013</v>
      </c>
      <c r="H3294" s="342" t="s">
        <v>1208</v>
      </c>
      <c r="I3294" s="609" t="s">
        <v>2714</v>
      </c>
      <c r="J3294" s="608" t="s">
        <v>2633</v>
      </c>
      <c r="K3294" s="610">
        <v>42177.425474537034</v>
      </c>
      <c r="L3294" s="611">
        <v>42736</v>
      </c>
      <c r="M3294" s="306" t="s">
        <v>3435</v>
      </c>
      <c r="N3294" s="612">
        <v>1532</v>
      </c>
      <c r="O3294" s="298"/>
      <c r="P3294" s="298"/>
    </row>
    <row r="3295" spans="2:16" ht="12.75">
      <c r="B3295" s="613" t="s">
        <v>909</v>
      </c>
      <c r="C3295" s="314" t="s">
        <v>2629</v>
      </c>
      <c r="D3295" s="613" t="s">
        <v>2469</v>
      </c>
      <c r="E3295" s="314" t="s">
        <v>2470</v>
      </c>
      <c r="F3295" s="607" t="s">
        <v>150</v>
      </c>
      <c r="G3295" s="608">
        <v>2013</v>
      </c>
      <c r="H3295" s="342" t="s">
        <v>1208</v>
      </c>
      <c r="I3295" s="609" t="s">
        <v>2714</v>
      </c>
      <c r="J3295" s="608" t="s">
        <v>2634</v>
      </c>
      <c r="K3295" s="610">
        <v>42177.425474537034</v>
      </c>
      <c r="L3295" s="611">
        <v>42767</v>
      </c>
      <c r="M3295" s="306" t="s">
        <v>3435</v>
      </c>
      <c r="N3295" s="612">
        <v>1946</v>
      </c>
      <c r="O3295" s="298"/>
      <c r="P3295" s="298"/>
    </row>
    <row r="3296" spans="2:16" ht="12.75">
      <c r="B3296" s="613" t="s">
        <v>909</v>
      </c>
      <c r="C3296" s="314" t="s">
        <v>2629</v>
      </c>
      <c r="D3296" s="613" t="s">
        <v>2469</v>
      </c>
      <c r="E3296" s="314" t="s">
        <v>2470</v>
      </c>
      <c r="F3296" s="607" t="s">
        <v>150</v>
      </c>
      <c r="G3296" s="608">
        <v>2013</v>
      </c>
      <c r="H3296" s="342" t="s">
        <v>1208</v>
      </c>
      <c r="I3296" s="609" t="s">
        <v>2714</v>
      </c>
      <c r="J3296" s="608" t="s">
        <v>2635</v>
      </c>
      <c r="K3296" s="610">
        <v>42177.425474537034</v>
      </c>
      <c r="L3296" s="611">
        <v>42795</v>
      </c>
      <c r="M3296" s="306" t="s">
        <v>3435</v>
      </c>
      <c r="N3296" s="612">
        <v>2349</v>
      </c>
      <c r="O3296" s="298"/>
      <c r="P3296" s="298"/>
    </row>
    <row r="3297" spans="2:16" ht="12.75">
      <c r="B3297" s="613" t="s">
        <v>909</v>
      </c>
      <c r="C3297" s="314" t="s">
        <v>2629</v>
      </c>
      <c r="D3297" s="613" t="s">
        <v>2469</v>
      </c>
      <c r="E3297" s="314" t="s">
        <v>2470</v>
      </c>
      <c r="F3297" s="607" t="s">
        <v>150</v>
      </c>
      <c r="G3297" s="608">
        <v>2013</v>
      </c>
      <c r="H3297" s="342" t="s">
        <v>1208</v>
      </c>
      <c r="I3297" s="609" t="s">
        <v>2714</v>
      </c>
      <c r="J3297" s="608" t="s">
        <v>2636</v>
      </c>
      <c r="K3297" s="610">
        <v>42177.425474537034</v>
      </c>
      <c r="L3297" s="611">
        <v>42826</v>
      </c>
      <c r="M3297" s="306" t="s">
        <v>3435</v>
      </c>
      <c r="N3297" s="612">
        <v>2571</v>
      </c>
      <c r="O3297" s="298"/>
      <c r="P3297" s="298"/>
    </row>
    <row r="3298" spans="2:16" ht="12.75">
      <c r="B3298" s="613" t="s">
        <v>909</v>
      </c>
      <c r="C3298" s="314" t="s">
        <v>2629</v>
      </c>
      <c r="D3298" s="613" t="s">
        <v>2469</v>
      </c>
      <c r="E3298" s="314" t="s">
        <v>2470</v>
      </c>
      <c r="F3298" s="607" t="s">
        <v>150</v>
      </c>
      <c r="G3298" s="608">
        <v>2013</v>
      </c>
      <c r="H3298" s="342" t="s">
        <v>1208</v>
      </c>
      <c r="I3298" s="609" t="s">
        <v>2714</v>
      </c>
      <c r="J3298" s="608" t="s">
        <v>2637</v>
      </c>
      <c r="K3298" s="610">
        <v>42177.425474537034</v>
      </c>
      <c r="L3298" s="611">
        <v>42856</v>
      </c>
      <c r="M3298" s="306" t="s">
        <v>3435</v>
      </c>
      <c r="N3298" s="612">
        <v>2439</v>
      </c>
      <c r="O3298" s="298"/>
      <c r="P3298" s="298"/>
    </row>
    <row r="3299" spans="2:16" ht="12.75">
      <c r="B3299" s="613" t="s">
        <v>909</v>
      </c>
      <c r="C3299" s="314" t="s">
        <v>2629</v>
      </c>
      <c r="D3299" s="613" t="s">
        <v>2469</v>
      </c>
      <c r="E3299" s="314" t="s">
        <v>2470</v>
      </c>
      <c r="F3299" s="607" t="s">
        <v>150</v>
      </c>
      <c r="G3299" s="608">
        <v>2013</v>
      </c>
      <c r="H3299" s="342" t="s">
        <v>1208</v>
      </c>
      <c r="I3299" s="609" t="s">
        <v>2714</v>
      </c>
      <c r="J3299" s="608" t="s">
        <v>2638</v>
      </c>
      <c r="K3299" s="610">
        <v>42177.425474537034</v>
      </c>
      <c r="L3299" s="611">
        <v>42887</v>
      </c>
      <c r="M3299" s="306" t="s">
        <v>3435</v>
      </c>
      <c r="N3299" s="612">
        <v>2314</v>
      </c>
      <c r="O3299" s="298"/>
      <c r="P3299" s="298"/>
    </row>
    <row r="3300" spans="2:16" ht="12.75">
      <c r="B3300" s="613" t="s">
        <v>909</v>
      </c>
      <c r="C3300" s="314" t="s">
        <v>2629</v>
      </c>
      <c r="D3300" s="613" t="s">
        <v>2469</v>
      </c>
      <c r="E3300" s="314" t="s">
        <v>2470</v>
      </c>
      <c r="F3300" s="607" t="s">
        <v>150</v>
      </c>
      <c r="G3300" s="608">
        <v>2013</v>
      </c>
      <c r="H3300" s="342" t="s">
        <v>1208</v>
      </c>
      <c r="I3300" s="609" t="s">
        <v>2714</v>
      </c>
      <c r="J3300" s="608" t="s">
        <v>2639</v>
      </c>
      <c r="K3300" s="610">
        <v>42177.425486111111</v>
      </c>
      <c r="L3300" s="611">
        <v>42917</v>
      </c>
      <c r="M3300" s="306" t="s">
        <v>3435</v>
      </c>
      <c r="N3300" s="612">
        <v>2353</v>
      </c>
      <c r="O3300" s="298"/>
      <c r="P3300" s="298"/>
    </row>
    <row r="3301" spans="2:16" ht="12.75">
      <c r="B3301" s="613" t="s">
        <v>909</v>
      </c>
      <c r="C3301" s="314" t="s">
        <v>2629</v>
      </c>
      <c r="D3301" s="613" t="s">
        <v>2469</v>
      </c>
      <c r="E3301" s="314" t="s">
        <v>2470</v>
      </c>
      <c r="F3301" s="607" t="s">
        <v>150</v>
      </c>
      <c r="G3301" s="608">
        <v>2013</v>
      </c>
      <c r="H3301" s="342" t="s">
        <v>1208</v>
      </c>
      <c r="I3301" s="609" t="s">
        <v>2714</v>
      </c>
      <c r="J3301" s="608" t="s">
        <v>2640</v>
      </c>
      <c r="K3301" s="610">
        <v>42177.425486111111</v>
      </c>
      <c r="L3301" s="611">
        <v>42948</v>
      </c>
      <c r="M3301" s="306" t="s">
        <v>3435</v>
      </c>
      <c r="N3301" s="612">
        <v>1708</v>
      </c>
      <c r="O3301" s="298"/>
      <c r="P3301" s="298"/>
    </row>
    <row r="3302" spans="2:16" ht="12.75">
      <c r="B3302" s="613" t="s">
        <v>909</v>
      </c>
      <c r="C3302" s="314" t="s">
        <v>2629</v>
      </c>
      <c r="D3302" s="613" t="s">
        <v>2469</v>
      </c>
      <c r="E3302" s="314" t="s">
        <v>2470</v>
      </c>
      <c r="F3302" s="607" t="s">
        <v>150</v>
      </c>
      <c r="G3302" s="608">
        <v>2013</v>
      </c>
      <c r="H3302" s="342" t="s">
        <v>1208</v>
      </c>
      <c r="I3302" s="609" t="s">
        <v>2714</v>
      </c>
      <c r="J3302" s="608" t="s">
        <v>2641</v>
      </c>
      <c r="K3302" s="610">
        <v>42177.425486111111</v>
      </c>
      <c r="L3302" s="611">
        <v>42979</v>
      </c>
      <c r="M3302" s="306" t="s">
        <v>3435</v>
      </c>
      <c r="N3302" s="612">
        <v>2041</v>
      </c>
      <c r="O3302" s="298"/>
      <c r="P3302" s="298"/>
    </row>
    <row r="3303" spans="2:16" ht="12.75">
      <c r="B3303" s="613" t="s">
        <v>909</v>
      </c>
      <c r="C3303" s="314" t="s">
        <v>2629</v>
      </c>
      <c r="D3303" s="613" t="s">
        <v>2469</v>
      </c>
      <c r="E3303" s="314" t="s">
        <v>2470</v>
      </c>
      <c r="F3303" s="607" t="s">
        <v>150</v>
      </c>
      <c r="G3303" s="608">
        <v>2013</v>
      </c>
      <c r="H3303" s="342" t="s">
        <v>1208</v>
      </c>
      <c r="I3303" s="609" t="s">
        <v>2714</v>
      </c>
      <c r="J3303" s="608" t="s">
        <v>2642</v>
      </c>
      <c r="K3303" s="610">
        <v>42177.425486111111</v>
      </c>
      <c r="L3303" s="611">
        <v>43009</v>
      </c>
      <c r="M3303" s="306" t="s">
        <v>3435</v>
      </c>
      <c r="N3303" s="612">
        <v>1565</v>
      </c>
      <c r="O3303" s="298"/>
      <c r="P3303" s="298"/>
    </row>
    <row r="3304" spans="2:16" ht="12.75">
      <c r="B3304" s="613" t="s">
        <v>909</v>
      </c>
      <c r="C3304" s="314" t="s">
        <v>2629</v>
      </c>
      <c r="D3304" s="613" t="s">
        <v>2469</v>
      </c>
      <c r="E3304" s="314" t="s">
        <v>2470</v>
      </c>
      <c r="F3304" s="607" t="s">
        <v>150</v>
      </c>
      <c r="G3304" s="608">
        <v>2013</v>
      </c>
      <c r="H3304" s="342" t="s">
        <v>1208</v>
      </c>
      <c r="I3304" s="609" t="s">
        <v>2714</v>
      </c>
      <c r="J3304" s="608" t="s">
        <v>2643</v>
      </c>
      <c r="K3304" s="610">
        <v>42177.425486111111</v>
      </c>
      <c r="L3304" s="611">
        <v>43040</v>
      </c>
      <c r="M3304" s="306" t="s">
        <v>3435</v>
      </c>
      <c r="N3304" s="612">
        <v>1058</v>
      </c>
      <c r="O3304" s="298"/>
      <c r="P3304" s="298"/>
    </row>
    <row r="3305" spans="2:16" ht="12.75">
      <c r="B3305" s="613" t="s">
        <v>924</v>
      </c>
      <c r="C3305" s="314" t="s">
        <v>2196</v>
      </c>
      <c r="D3305" s="613" t="s">
        <v>2197</v>
      </c>
      <c r="E3305" s="314" t="s">
        <v>2198</v>
      </c>
      <c r="F3305" s="607" t="s">
        <v>151</v>
      </c>
      <c r="G3305" s="608" t="s">
        <v>147</v>
      </c>
      <c r="H3305" s="342" t="s">
        <v>1208</v>
      </c>
      <c r="I3305" s="609" t="s">
        <v>2714</v>
      </c>
      <c r="J3305" s="608" t="s">
        <v>2644</v>
      </c>
      <c r="K3305" s="610">
        <v>42177.42591435185</v>
      </c>
      <c r="L3305" s="611">
        <v>42705</v>
      </c>
      <c r="M3305" s="306" t="s">
        <v>3435</v>
      </c>
      <c r="N3305" s="612">
        <v>357</v>
      </c>
      <c r="O3305" s="298"/>
      <c r="P3305" s="298"/>
    </row>
    <row r="3306" spans="2:16" ht="12.75">
      <c r="B3306" s="613" t="s">
        <v>924</v>
      </c>
      <c r="C3306" s="314" t="s">
        <v>2196</v>
      </c>
      <c r="D3306" s="613" t="s">
        <v>2197</v>
      </c>
      <c r="E3306" s="314" t="s">
        <v>2198</v>
      </c>
      <c r="F3306" s="607" t="s">
        <v>151</v>
      </c>
      <c r="G3306" s="608" t="s">
        <v>147</v>
      </c>
      <c r="H3306" s="342" t="s">
        <v>1208</v>
      </c>
      <c r="I3306" s="609" t="s">
        <v>2714</v>
      </c>
      <c r="J3306" s="608" t="s">
        <v>2633</v>
      </c>
      <c r="K3306" s="610">
        <v>42177.425474537034</v>
      </c>
      <c r="L3306" s="611">
        <v>42736</v>
      </c>
      <c r="M3306" s="306" t="s">
        <v>3435</v>
      </c>
      <c r="N3306" s="612">
        <v>1977</v>
      </c>
      <c r="O3306" s="298"/>
      <c r="P3306" s="298"/>
    </row>
    <row r="3307" spans="2:16" ht="12.75">
      <c r="B3307" s="613" t="s">
        <v>924</v>
      </c>
      <c r="C3307" s="314" t="s">
        <v>2196</v>
      </c>
      <c r="D3307" s="613" t="s">
        <v>2197</v>
      </c>
      <c r="E3307" s="314" t="s">
        <v>2198</v>
      </c>
      <c r="F3307" s="607" t="s">
        <v>151</v>
      </c>
      <c r="G3307" s="608" t="s">
        <v>147</v>
      </c>
      <c r="H3307" s="342" t="s">
        <v>1208</v>
      </c>
      <c r="I3307" s="609" t="s">
        <v>2714</v>
      </c>
      <c r="J3307" s="608" t="s">
        <v>2634</v>
      </c>
      <c r="K3307" s="610">
        <v>42177.425474537034</v>
      </c>
      <c r="L3307" s="611">
        <v>42767</v>
      </c>
      <c r="M3307" s="306" t="s">
        <v>3435</v>
      </c>
      <c r="N3307" s="612">
        <v>2348</v>
      </c>
      <c r="O3307" s="298"/>
      <c r="P3307" s="298"/>
    </row>
    <row r="3308" spans="2:16" ht="12.75">
      <c r="B3308" s="613" t="s">
        <v>924</v>
      </c>
      <c r="C3308" s="314" t="s">
        <v>2196</v>
      </c>
      <c r="D3308" s="613" t="s">
        <v>2197</v>
      </c>
      <c r="E3308" s="314" t="s">
        <v>2198</v>
      </c>
      <c r="F3308" s="607" t="s">
        <v>151</v>
      </c>
      <c r="G3308" s="608" t="s">
        <v>147</v>
      </c>
      <c r="H3308" s="342" t="s">
        <v>1208</v>
      </c>
      <c r="I3308" s="609" t="s">
        <v>2714</v>
      </c>
      <c r="J3308" s="608" t="s">
        <v>2635</v>
      </c>
      <c r="K3308" s="610">
        <v>42177.425474537034</v>
      </c>
      <c r="L3308" s="611">
        <v>42795</v>
      </c>
      <c r="M3308" s="306" t="s">
        <v>3435</v>
      </c>
      <c r="N3308" s="612">
        <v>2079</v>
      </c>
      <c r="O3308" s="298"/>
      <c r="P3308" s="298"/>
    </row>
    <row r="3309" spans="2:16" ht="12.75">
      <c r="B3309" s="613" t="s">
        <v>924</v>
      </c>
      <c r="C3309" s="314" t="s">
        <v>2196</v>
      </c>
      <c r="D3309" s="613" t="s">
        <v>2197</v>
      </c>
      <c r="E3309" s="314" t="s">
        <v>2198</v>
      </c>
      <c r="F3309" s="607" t="s">
        <v>151</v>
      </c>
      <c r="G3309" s="608" t="s">
        <v>147</v>
      </c>
      <c r="H3309" s="342" t="s">
        <v>1208</v>
      </c>
      <c r="I3309" s="609" t="s">
        <v>2714</v>
      </c>
      <c r="J3309" s="608" t="s">
        <v>2636</v>
      </c>
      <c r="K3309" s="610">
        <v>42177.425474537034</v>
      </c>
      <c r="L3309" s="611">
        <v>42826</v>
      </c>
      <c r="M3309" s="306" t="s">
        <v>3435</v>
      </c>
      <c r="N3309" s="612">
        <v>2995</v>
      </c>
      <c r="O3309" s="298"/>
      <c r="P3309" s="298"/>
    </row>
    <row r="3310" spans="2:16" ht="12.75">
      <c r="B3310" s="613" t="s">
        <v>924</v>
      </c>
      <c r="C3310" s="314" t="s">
        <v>2196</v>
      </c>
      <c r="D3310" s="613" t="s">
        <v>2197</v>
      </c>
      <c r="E3310" s="314" t="s">
        <v>2198</v>
      </c>
      <c r="F3310" s="607" t="s">
        <v>151</v>
      </c>
      <c r="G3310" s="608" t="s">
        <v>147</v>
      </c>
      <c r="H3310" s="342" t="s">
        <v>1208</v>
      </c>
      <c r="I3310" s="609" t="s">
        <v>2714</v>
      </c>
      <c r="J3310" s="608" t="s">
        <v>2637</v>
      </c>
      <c r="K3310" s="610">
        <v>42177.425474537034</v>
      </c>
      <c r="L3310" s="611">
        <v>42856</v>
      </c>
      <c r="M3310" s="306" t="s">
        <v>3435</v>
      </c>
      <c r="N3310" s="612">
        <v>5929</v>
      </c>
      <c r="O3310" s="298"/>
      <c r="P3310" s="298"/>
    </row>
    <row r="3311" spans="2:16" ht="12.75">
      <c r="B3311" s="613" t="s">
        <v>924</v>
      </c>
      <c r="C3311" s="314" t="s">
        <v>2196</v>
      </c>
      <c r="D3311" s="613" t="s">
        <v>2197</v>
      </c>
      <c r="E3311" s="314" t="s">
        <v>2198</v>
      </c>
      <c r="F3311" s="607" t="s">
        <v>151</v>
      </c>
      <c r="G3311" s="608" t="s">
        <v>147</v>
      </c>
      <c r="H3311" s="342" t="s">
        <v>1208</v>
      </c>
      <c r="I3311" s="609" t="s">
        <v>2714</v>
      </c>
      <c r="J3311" s="608" t="s">
        <v>2638</v>
      </c>
      <c r="K3311" s="610">
        <v>42177.425474537034</v>
      </c>
      <c r="L3311" s="611">
        <v>42887</v>
      </c>
      <c r="M3311" s="306" t="s">
        <v>3435</v>
      </c>
      <c r="N3311" s="612">
        <v>4369</v>
      </c>
      <c r="O3311" s="298"/>
      <c r="P3311" s="298"/>
    </row>
    <row r="3312" spans="2:16" ht="12.75">
      <c r="B3312" s="613" t="s">
        <v>924</v>
      </c>
      <c r="C3312" s="314" t="s">
        <v>2196</v>
      </c>
      <c r="D3312" s="613" t="s">
        <v>2197</v>
      </c>
      <c r="E3312" s="314" t="s">
        <v>2198</v>
      </c>
      <c r="F3312" s="607" t="s">
        <v>151</v>
      </c>
      <c r="G3312" s="608" t="s">
        <v>147</v>
      </c>
      <c r="H3312" s="342" t="s">
        <v>1208</v>
      </c>
      <c r="I3312" s="609" t="s">
        <v>2714</v>
      </c>
      <c r="J3312" s="608" t="s">
        <v>2639</v>
      </c>
      <c r="K3312" s="610">
        <v>42177.425474537034</v>
      </c>
      <c r="L3312" s="611">
        <v>42917</v>
      </c>
      <c r="M3312" s="306" t="s">
        <v>3435</v>
      </c>
      <c r="N3312" s="612">
        <v>6668</v>
      </c>
      <c r="O3312" s="298"/>
      <c r="P3312" s="298"/>
    </row>
    <row r="3313" spans="2:16" ht="12.75">
      <c r="B3313" s="613" t="s">
        <v>924</v>
      </c>
      <c r="C3313" s="314" t="s">
        <v>2196</v>
      </c>
      <c r="D3313" s="613" t="s">
        <v>2197</v>
      </c>
      <c r="E3313" s="314" t="s">
        <v>2198</v>
      </c>
      <c r="F3313" s="607" t="s">
        <v>151</v>
      </c>
      <c r="G3313" s="608" t="s">
        <v>147</v>
      </c>
      <c r="H3313" s="342" t="s">
        <v>1208</v>
      </c>
      <c r="I3313" s="609" t="s">
        <v>2714</v>
      </c>
      <c r="J3313" s="608" t="s">
        <v>2640</v>
      </c>
      <c r="K3313" s="610">
        <v>42177.425486111111</v>
      </c>
      <c r="L3313" s="611">
        <v>42948</v>
      </c>
      <c r="M3313" s="306" t="s">
        <v>3435</v>
      </c>
      <c r="N3313" s="612">
        <v>5487</v>
      </c>
      <c r="O3313" s="298"/>
      <c r="P3313" s="298"/>
    </row>
    <row r="3314" spans="2:16" ht="12.75">
      <c r="B3314" s="613" t="s">
        <v>924</v>
      </c>
      <c r="C3314" s="314" t="s">
        <v>2196</v>
      </c>
      <c r="D3314" s="613" t="s">
        <v>2197</v>
      </c>
      <c r="E3314" s="314" t="s">
        <v>2198</v>
      </c>
      <c r="F3314" s="607" t="s">
        <v>151</v>
      </c>
      <c r="G3314" s="608" t="s">
        <v>147</v>
      </c>
      <c r="H3314" s="342" t="s">
        <v>1208</v>
      </c>
      <c r="I3314" s="609" t="s">
        <v>2714</v>
      </c>
      <c r="J3314" s="608" t="s">
        <v>2641</v>
      </c>
      <c r="K3314" s="610">
        <v>42177.425486111111</v>
      </c>
      <c r="L3314" s="611">
        <v>42979</v>
      </c>
      <c r="M3314" s="306" t="s">
        <v>3435</v>
      </c>
      <c r="N3314" s="612">
        <v>6273</v>
      </c>
      <c r="O3314" s="298"/>
      <c r="P3314" s="298"/>
    </row>
    <row r="3315" spans="2:16" ht="12.75">
      <c r="B3315" s="613" t="s">
        <v>924</v>
      </c>
      <c r="C3315" s="314" t="s">
        <v>2196</v>
      </c>
      <c r="D3315" s="613" t="s">
        <v>2197</v>
      </c>
      <c r="E3315" s="314" t="s">
        <v>2198</v>
      </c>
      <c r="F3315" s="607" t="s">
        <v>151</v>
      </c>
      <c r="G3315" s="608" t="s">
        <v>147</v>
      </c>
      <c r="H3315" s="342" t="s">
        <v>1208</v>
      </c>
      <c r="I3315" s="609" t="s">
        <v>2714</v>
      </c>
      <c r="J3315" s="608" t="s">
        <v>2642</v>
      </c>
      <c r="K3315" s="610">
        <v>42177.425486111111</v>
      </c>
      <c r="L3315" s="611">
        <v>43009</v>
      </c>
      <c r="M3315" s="306" t="s">
        <v>3435</v>
      </c>
      <c r="N3315" s="612">
        <v>6455</v>
      </c>
      <c r="O3315" s="298"/>
      <c r="P3315" s="298"/>
    </row>
    <row r="3316" spans="2:16" ht="12.75">
      <c r="B3316" s="613" t="s">
        <v>924</v>
      </c>
      <c r="C3316" s="314" t="s">
        <v>2196</v>
      </c>
      <c r="D3316" s="613" t="s">
        <v>2197</v>
      </c>
      <c r="E3316" s="314" t="s">
        <v>2198</v>
      </c>
      <c r="F3316" s="607" t="s">
        <v>151</v>
      </c>
      <c r="G3316" s="608" t="s">
        <v>147</v>
      </c>
      <c r="H3316" s="342" t="s">
        <v>1208</v>
      </c>
      <c r="I3316" s="609" t="s">
        <v>2714</v>
      </c>
      <c r="J3316" s="608" t="s">
        <v>2643</v>
      </c>
      <c r="K3316" s="610">
        <v>42177.425486111111</v>
      </c>
      <c r="L3316" s="611">
        <v>43040</v>
      </c>
      <c r="M3316" s="306" t="s">
        <v>3435</v>
      </c>
      <c r="N3316" s="612">
        <v>7305</v>
      </c>
      <c r="O3316" s="298"/>
      <c r="P3316" s="298"/>
    </row>
    <row r="3317" spans="2:16" ht="12.75">
      <c r="B3317" s="613" t="s">
        <v>763</v>
      </c>
      <c r="C3317" s="314" t="s">
        <v>2630</v>
      </c>
      <c r="D3317" s="613" t="s">
        <v>2631</v>
      </c>
      <c r="E3317" s="314" t="s">
        <v>2632</v>
      </c>
      <c r="F3317" s="607" t="s">
        <v>150</v>
      </c>
      <c r="G3317" s="608">
        <v>2012</v>
      </c>
      <c r="H3317" s="342" t="s">
        <v>1208</v>
      </c>
      <c r="I3317" s="609" t="s">
        <v>2714</v>
      </c>
      <c r="J3317" s="608" t="s">
        <v>2643</v>
      </c>
      <c r="K3317" s="610">
        <v>42177.425486111111</v>
      </c>
      <c r="L3317" s="611">
        <v>43040</v>
      </c>
      <c r="M3317" s="306" t="s">
        <v>3435</v>
      </c>
      <c r="N3317" s="612">
        <v>2958</v>
      </c>
      <c r="O3317" s="298"/>
      <c r="P3317" s="298"/>
    </row>
    <row r="3318" spans="2:16" ht="12.75">
      <c r="B3318" s="613" t="s">
        <v>903</v>
      </c>
      <c r="C3318" s="314" t="s">
        <v>2199</v>
      </c>
      <c r="D3318" s="613" t="s">
        <v>2200</v>
      </c>
      <c r="E3318" s="314" t="s">
        <v>2201</v>
      </c>
      <c r="F3318" s="607" t="s">
        <v>150</v>
      </c>
      <c r="G3318" s="608">
        <v>2011</v>
      </c>
      <c r="H3318" s="342" t="s">
        <v>1208</v>
      </c>
      <c r="I3318" s="609" t="s">
        <v>2714</v>
      </c>
      <c r="J3318" s="608" t="s">
        <v>2644</v>
      </c>
      <c r="K3318" s="610">
        <v>42177.42591435185</v>
      </c>
      <c r="L3318" s="611">
        <v>42705</v>
      </c>
      <c r="M3318" s="306" t="s">
        <v>3435</v>
      </c>
      <c r="N3318" s="612">
        <v>1900</v>
      </c>
      <c r="O3318" s="298"/>
      <c r="P3318" s="298"/>
    </row>
    <row r="3319" spans="2:16" ht="12.75">
      <c r="B3319" s="613" t="s">
        <v>903</v>
      </c>
      <c r="C3319" s="314" t="s">
        <v>2199</v>
      </c>
      <c r="D3319" s="613" t="s">
        <v>2200</v>
      </c>
      <c r="E3319" s="314" t="s">
        <v>2201</v>
      </c>
      <c r="F3319" s="607" t="s">
        <v>150</v>
      </c>
      <c r="G3319" s="608">
        <v>2011</v>
      </c>
      <c r="H3319" s="342" t="s">
        <v>1208</v>
      </c>
      <c r="I3319" s="609" t="s">
        <v>2714</v>
      </c>
      <c r="J3319" s="608" t="s">
        <v>2633</v>
      </c>
      <c r="K3319" s="610">
        <v>42177.42591435185</v>
      </c>
      <c r="L3319" s="611">
        <v>42736</v>
      </c>
      <c r="M3319" s="306" t="s">
        <v>3435</v>
      </c>
      <c r="N3319" s="612">
        <v>2124</v>
      </c>
      <c r="O3319" s="298"/>
      <c r="P3319" s="298"/>
    </row>
    <row r="3320" spans="2:16" ht="12.75">
      <c r="B3320" s="613" t="s">
        <v>903</v>
      </c>
      <c r="C3320" s="314" t="s">
        <v>2199</v>
      </c>
      <c r="D3320" s="613" t="s">
        <v>2200</v>
      </c>
      <c r="E3320" s="314" t="s">
        <v>2201</v>
      </c>
      <c r="F3320" s="607" t="s">
        <v>150</v>
      </c>
      <c r="G3320" s="608">
        <v>2011</v>
      </c>
      <c r="H3320" s="342" t="s">
        <v>1208</v>
      </c>
      <c r="I3320" s="609" t="s">
        <v>2714</v>
      </c>
      <c r="J3320" s="608" t="s">
        <v>2634</v>
      </c>
      <c r="K3320" s="610">
        <v>42177.42591435185</v>
      </c>
      <c r="L3320" s="611">
        <v>42767</v>
      </c>
      <c r="M3320" s="306" t="s">
        <v>3435</v>
      </c>
      <c r="N3320" s="612">
        <v>2988</v>
      </c>
      <c r="O3320" s="298"/>
      <c r="P3320" s="298"/>
    </row>
    <row r="3321" spans="2:16" ht="12.75">
      <c r="B3321" s="613" t="s">
        <v>903</v>
      </c>
      <c r="C3321" s="314" t="s">
        <v>2199</v>
      </c>
      <c r="D3321" s="613" t="s">
        <v>2200</v>
      </c>
      <c r="E3321" s="314" t="s">
        <v>2201</v>
      </c>
      <c r="F3321" s="607" t="s">
        <v>150</v>
      </c>
      <c r="G3321" s="608">
        <v>2011</v>
      </c>
      <c r="H3321" s="342" t="s">
        <v>1208</v>
      </c>
      <c r="I3321" s="609" t="s">
        <v>2714</v>
      </c>
      <c r="J3321" s="608" t="s">
        <v>2635</v>
      </c>
      <c r="K3321" s="610">
        <v>42177.42591435185</v>
      </c>
      <c r="L3321" s="611">
        <v>42795</v>
      </c>
      <c r="M3321" s="306" t="s">
        <v>3435</v>
      </c>
      <c r="N3321" s="612">
        <v>3189</v>
      </c>
      <c r="O3321" s="298"/>
      <c r="P3321" s="298"/>
    </row>
    <row r="3322" spans="2:16" ht="12.75">
      <c r="B3322" s="613" t="s">
        <v>903</v>
      </c>
      <c r="C3322" s="314" t="s">
        <v>2199</v>
      </c>
      <c r="D3322" s="613" t="s">
        <v>2200</v>
      </c>
      <c r="E3322" s="314" t="s">
        <v>2201</v>
      </c>
      <c r="F3322" s="607" t="s">
        <v>150</v>
      </c>
      <c r="G3322" s="608">
        <v>2011</v>
      </c>
      <c r="H3322" s="342" t="s">
        <v>1208</v>
      </c>
      <c r="I3322" s="609" t="s">
        <v>2714</v>
      </c>
      <c r="J3322" s="608" t="s">
        <v>2636</v>
      </c>
      <c r="K3322" s="610">
        <v>42177.42591435185</v>
      </c>
      <c r="L3322" s="611">
        <v>42826</v>
      </c>
      <c r="M3322" s="306" t="s">
        <v>3435</v>
      </c>
      <c r="N3322" s="612">
        <v>3515</v>
      </c>
      <c r="O3322" s="298"/>
      <c r="P3322" s="298"/>
    </row>
    <row r="3323" spans="2:16" ht="12.75">
      <c r="B3323" s="613" t="s">
        <v>903</v>
      </c>
      <c r="C3323" s="314" t="s">
        <v>2199</v>
      </c>
      <c r="D3323" s="613" t="s">
        <v>2200</v>
      </c>
      <c r="E3323" s="314" t="s">
        <v>2201</v>
      </c>
      <c r="F3323" s="607" t="s">
        <v>150</v>
      </c>
      <c r="G3323" s="608">
        <v>2011</v>
      </c>
      <c r="H3323" s="342" t="s">
        <v>1208</v>
      </c>
      <c r="I3323" s="609" t="s">
        <v>2714</v>
      </c>
      <c r="J3323" s="608" t="s">
        <v>2637</v>
      </c>
      <c r="K3323" s="610">
        <v>42177.42591435185</v>
      </c>
      <c r="L3323" s="611">
        <v>42856</v>
      </c>
      <c r="M3323" s="306" t="s">
        <v>3435</v>
      </c>
      <c r="N3323" s="612">
        <v>3420</v>
      </c>
      <c r="O3323" s="298"/>
      <c r="P3323" s="298"/>
    </row>
    <row r="3324" spans="2:16" ht="12.75">
      <c r="B3324" s="613" t="s">
        <v>903</v>
      </c>
      <c r="C3324" s="314" t="s">
        <v>2199</v>
      </c>
      <c r="D3324" s="613" t="s">
        <v>2200</v>
      </c>
      <c r="E3324" s="314" t="s">
        <v>2201</v>
      </c>
      <c r="F3324" s="607" t="s">
        <v>150</v>
      </c>
      <c r="G3324" s="608">
        <v>2011</v>
      </c>
      <c r="H3324" s="342" t="s">
        <v>1208</v>
      </c>
      <c r="I3324" s="609" t="s">
        <v>2714</v>
      </c>
      <c r="J3324" s="608" t="s">
        <v>2638</v>
      </c>
      <c r="K3324" s="610">
        <v>42177.42591435185</v>
      </c>
      <c r="L3324" s="611">
        <v>42887</v>
      </c>
      <c r="M3324" s="306" t="s">
        <v>3435</v>
      </c>
      <c r="N3324" s="612">
        <v>3122</v>
      </c>
      <c r="O3324" s="298"/>
      <c r="P3324" s="298"/>
    </row>
    <row r="3325" spans="2:16" ht="12.75">
      <c r="B3325" s="613" t="s">
        <v>903</v>
      </c>
      <c r="C3325" s="314" t="s">
        <v>2199</v>
      </c>
      <c r="D3325" s="613" t="s">
        <v>2200</v>
      </c>
      <c r="E3325" s="314" t="s">
        <v>2201</v>
      </c>
      <c r="F3325" s="607" t="s">
        <v>150</v>
      </c>
      <c r="G3325" s="608">
        <v>2011</v>
      </c>
      <c r="H3325" s="342" t="s">
        <v>1208</v>
      </c>
      <c r="I3325" s="609" t="s">
        <v>2714</v>
      </c>
      <c r="J3325" s="608" t="s">
        <v>2639</v>
      </c>
      <c r="K3325" s="610">
        <v>42177.42591435185</v>
      </c>
      <c r="L3325" s="611">
        <v>42917</v>
      </c>
      <c r="M3325" s="306" t="s">
        <v>3435</v>
      </c>
      <c r="N3325" s="612">
        <v>3080</v>
      </c>
      <c r="O3325" s="298"/>
      <c r="P3325" s="298"/>
    </row>
    <row r="3326" spans="2:16" ht="12.75">
      <c r="B3326" s="613" t="s">
        <v>903</v>
      </c>
      <c r="C3326" s="314" t="s">
        <v>2199</v>
      </c>
      <c r="D3326" s="613" t="s">
        <v>2200</v>
      </c>
      <c r="E3326" s="314" t="s">
        <v>2201</v>
      </c>
      <c r="F3326" s="607" t="s">
        <v>150</v>
      </c>
      <c r="G3326" s="608">
        <v>2011</v>
      </c>
      <c r="H3326" s="342" t="s">
        <v>1208</v>
      </c>
      <c r="I3326" s="609" t="s">
        <v>2714</v>
      </c>
      <c r="J3326" s="608" t="s">
        <v>2640</v>
      </c>
      <c r="K3326" s="610">
        <v>42177.42591435185</v>
      </c>
      <c r="L3326" s="611">
        <v>42948</v>
      </c>
      <c r="M3326" s="306" t="s">
        <v>3435</v>
      </c>
      <c r="N3326" s="612">
        <v>2822</v>
      </c>
      <c r="O3326" s="298"/>
      <c r="P3326" s="298"/>
    </row>
    <row r="3327" spans="2:16" ht="12.75">
      <c r="B3327" s="613" t="s">
        <v>903</v>
      </c>
      <c r="C3327" s="314" t="s">
        <v>2199</v>
      </c>
      <c r="D3327" s="613" t="s">
        <v>2200</v>
      </c>
      <c r="E3327" s="314" t="s">
        <v>2201</v>
      </c>
      <c r="F3327" s="607" t="s">
        <v>150</v>
      </c>
      <c r="G3327" s="608">
        <v>2011</v>
      </c>
      <c r="H3327" s="342" t="s">
        <v>1208</v>
      </c>
      <c r="I3327" s="609" t="s">
        <v>2714</v>
      </c>
      <c r="J3327" s="608" t="s">
        <v>2641</v>
      </c>
      <c r="K3327" s="610">
        <v>42177.42591435185</v>
      </c>
      <c r="L3327" s="611">
        <v>42979</v>
      </c>
      <c r="M3327" s="306" t="s">
        <v>3435</v>
      </c>
      <c r="N3327" s="612">
        <v>2685</v>
      </c>
      <c r="O3327" s="298"/>
      <c r="P3327" s="298"/>
    </row>
    <row r="3328" spans="2:16" ht="12.75">
      <c r="B3328" s="613" t="s">
        <v>903</v>
      </c>
      <c r="C3328" s="314" t="s">
        <v>2199</v>
      </c>
      <c r="D3328" s="613" t="s">
        <v>2200</v>
      </c>
      <c r="E3328" s="314" t="s">
        <v>2201</v>
      </c>
      <c r="F3328" s="607" t="s">
        <v>150</v>
      </c>
      <c r="G3328" s="608">
        <v>2011</v>
      </c>
      <c r="H3328" s="342" t="s">
        <v>1208</v>
      </c>
      <c r="I3328" s="609" t="s">
        <v>2714</v>
      </c>
      <c r="J3328" s="608" t="s">
        <v>2642</v>
      </c>
      <c r="K3328" s="610">
        <v>42177.42591435185</v>
      </c>
      <c r="L3328" s="611">
        <v>43009</v>
      </c>
      <c r="M3328" s="306" t="s">
        <v>3435</v>
      </c>
      <c r="N3328" s="612">
        <v>1974</v>
      </c>
      <c r="O3328" s="298"/>
      <c r="P3328" s="298"/>
    </row>
    <row r="3329" spans="2:16" ht="12.75">
      <c r="B3329" s="613" t="s">
        <v>903</v>
      </c>
      <c r="C3329" s="314" t="s">
        <v>2199</v>
      </c>
      <c r="D3329" s="613" t="s">
        <v>2200</v>
      </c>
      <c r="E3329" s="314" t="s">
        <v>2201</v>
      </c>
      <c r="F3329" s="607" t="s">
        <v>150</v>
      </c>
      <c r="G3329" s="608">
        <v>2011</v>
      </c>
      <c r="H3329" s="342" t="s">
        <v>1208</v>
      </c>
      <c r="I3329" s="609" t="s">
        <v>2714</v>
      </c>
      <c r="J3329" s="608" t="s">
        <v>2643</v>
      </c>
      <c r="K3329" s="610">
        <v>42177.42591435185</v>
      </c>
      <c r="L3329" s="611">
        <v>43040</v>
      </c>
      <c r="M3329" s="306" t="s">
        <v>3435</v>
      </c>
      <c r="N3329" s="612">
        <v>1283</v>
      </c>
      <c r="O3329" s="298"/>
      <c r="P3329" s="298"/>
    </row>
    <row r="3330" spans="2:16" ht="12.75">
      <c r="B3330" s="613" t="s">
        <v>544</v>
      </c>
      <c r="C3330" s="314" t="s">
        <v>1787</v>
      </c>
      <c r="D3330" s="613" t="s">
        <v>1788</v>
      </c>
      <c r="E3330" s="314" t="s">
        <v>1789</v>
      </c>
      <c r="F3330" s="607" t="s">
        <v>151</v>
      </c>
      <c r="G3330" s="608" t="s">
        <v>147</v>
      </c>
      <c r="H3330" s="342" t="s">
        <v>1208</v>
      </c>
      <c r="I3330" s="609" t="s">
        <v>2714</v>
      </c>
      <c r="J3330" s="608" t="s">
        <v>2644</v>
      </c>
      <c r="K3330" s="610">
        <v>42177.42591435185</v>
      </c>
      <c r="L3330" s="611">
        <v>42705</v>
      </c>
      <c r="M3330" s="306" t="s">
        <v>3435</v>
      </c>
      <c r="N3330" s="612">
        <v>33225</v>
      </c>
      <c r="O3330" s="298"/>
      <c r="P3330" s="298"/>
    </row>
    <row r="3331" spans="2:16" ht="12.75">
      <c r="B3331" s="613" t="s">
        <v>544</v>
      </c>
      <c r="C3331" s="314" t="s">
        <v>1787</v>
      </c>
      <c r="D3331" s="613" t="s">
        <v>1788</v>
      </c>
      <c r="E3331" s="314" t="s">
        <v>1789</v>
      </c>
      <c r="F3331" s="607" t="s">
        <v>151</v>
      </c>
      <c r="G3331" s="608" t="s">
        <v>147</v>
      </c>
      <c r="H3331" s="342" t="s">
        <v>1208</v>
      </c>
      <c r="I3331" s="609" t="s">
        <v>2714</v>
      </c>
      <c r="J3331" s="608" t="s">
        <v>2633</v>
      </c>
      <c r="K3331" s="610">
        <v>42177.42591435185</v>
      </c>
      <c r="L3331" s="611">
        <v>42736</v>
      </c>
      <c r="M3331" s="306" t="s">
        <v>3435</v>
      </c>
      <c r="N3331" s="612">
        <v>32727</v>
      </c>
      <c r="O3331" s="298"/>
      <c r="P3331" s="298"/>
    </row>
    <row r="3332" spans="2:16" ht="12.75">
      <c r="B3332" s="613" t="s">
        <v>544</v>
      </c>
      <c r="C3332" s="314" t="s">
        <v>1787</v>
      </c>
      <c r="D3332" s="613" t="s">
        <v>1788</v>
      </c>
      <c r="E3332" s="314" t="s">
        <v>1789</v>
      </c>
      <c r="F3332" s="607" t="s">
        <v>151</v>
      </c>
      <c r="G3332" s="608" t="s">
        <v>147</v>
      </c>
      <c r="H3332" s="342" t="s">
        <v>1208</v>
      </c>
      <c r="I3332" s="609" t="s">
        <v>2714</v>
      </c>
      <c r="J3332" s="608" t="s">
        <v>2633</v>
      </c>
      <c r="K3332" s="610">
        <v>42177.42591435185</v>
      </c>
      <c r="L3332" s="611">
        <v>42736</v>
      </c>
      <c r="M3332" s="306" t="s">
        <v>3435</v>
      </c>
      <c r="N3332" s="612">
        <v>27</v>
      </c>
      <c r="O3332" s="298"/>
      <c r="P3332" s="298"/>
    </row>
    <row r="3333" spans="2:16" ht="12.75">
      <c r="B3333" s="613" t="s">
        <v>544</v>
      </c>
      <c r="C3333" s="314" t="s">
        <v>1787</v>
      </c>
      <c r="D3333" s="613" t="s">
        <v>1788</v>
      </c>
      <c r="E3333" s="314" t="s">
        <v>1789</v>
      </c>
      <c r="F3333" s="607" t="s">
        <v>151</v>
      </c>
      <c r="G3333" s="608" t="s">
        <v>147</v>
      </c>
      <c r="H3333" s="342" t="s">
        <v>1208</v>
      </c>
      <c r="I3333" s="609" t="s">
        <v>2714</v>
      </c>
      <c r="J3333" s="608" t="s">
        <v>2634</v>
      </c>
      <c r="K3333" s="610">
        <v>42177.42591435185</v>
      </c>
      <c r="L3333" s="611">
        <v>42767</v>
      </c>
      <c r="M3333" s="306" t="s">
        <v>3435</v>
      </c>
      <c r="N3333" s="612">
        <v>33851</v>
      </c>
      <c r="O3333" s="298"/>
      <c r="P3333" s="298"/>
    </row>
    <row r="3334" spans="2:16" ht="12.75">
      <c r="B3334" s="613" t="s">
        <v>544</v>
      </c>
      <c r="C3334" s="314" t="s">
        <v>1787</v>
      </c>
      <c r="D3334" s="613" t="s">
        <v>1788</v>
      </c>
      <c r="E3334" s="314" t="s">
        <v>1789</v>
      </c>
      <c r="F3334" s="607" t="s">
        <v>151</v>
      </c>
      <c r="G3334" s="608" t="s">
        <v>147</v>
      </c>
      <c r="H3334" s="342" t="s">
        <v>1208</v>
      </c>
      <c r="I3334" s="609" t="s">
        <v>2714</v>
      </c>
      <c r="J3334" s="608" t="s">
        <v>2635</v>
      </c>
      <c r="K3334" s="610">
        <v>42177.42591435185</v>
      </c>
      <c r="L3334" s="611">
        <v>42795</v>
      </c>
      <c r="M3334" s="306" t="s">
        <v>3435</v>
      </c>
      <c r="N3334" s="612">
        <v>23511</v>
      </c>
      <c r="O3334" s="298"/>
      <c r="P3334" s="298"/>
    </row>
    <row r="3335" spans="2:16" ht="12.75">
      <c r="B3335" s="613" t="s">
        <v>544</v>
      </c>
      <c r="C3335" s="314" t="s">
        <v>1787</v>
      </c>
      <c r="D3335" s="613" t="s">
        <v>1788</v>
      </c>
      <c r="E3335" s="314" t="s">
        <v>1789</v>
      </c>
      <c r="F3335" s="607" t="s">
        <v>151</v>
      </c>
      <c r="G3335" s="608" t="s">
        <v>147</v>
      </c>
      <c r="H3335" s="342" t="s">
        <v>1208</v>
      </c>
      <c r="I3335" s="609" t="s">
        <v>2714</v>
      </c>
      <c r="J3335" s="608" t="s">
        <v>2636</v>
      </c>
      <c r="K3335" s="610">
        <v>42177.42591435185</v>
      </c>
      <c r="L3335" s="611">
        <v>42826</v>
      </c>
      <c r="M3335" s="306" t="s">
        <v>3435</v>
      </c>
      <c r="N3335" s="612">
        <v>27358</v>
      </c>
      <c r="O3335" s="298"/>
      <c r="P3335" s="298"/>
    </row>
    <row r="3336" spans="2:16" ht="12.75">
      <c r="B3336" s="613" t="s">
        <v>544</v>
      </c>
      <c r="C3336" s="314" t="s">
        <v>1787</v>
      </c>
      <c r="D3336" s="613" t="s">
        <v>1788</v>
      </c>
      <c r="E3336" s="314" t="s">
        <v>1789</v>
      </c>
      <c r="F3336" s="607" t="s">
        <v>151</v>
      </c>
      <c r="G3336" s="608" t="s">
        <v>147</v>
      </c>
      <c r="H3336" s="342" t="s">
        <v>1208</v>
      </c>
      <c r="I3336" s="609" t="s">
        <v>2714</v>
      </c>
      <c r="J3336" s="608" t="s">
        <v>2637</v>
      </c>
      <c r="K3336" s="610">
        <v>42177.42591435185</v>
      </c>
      <c r="L3336" s="611">
        <v>42856</v>
      </c>
      <c r="M3336" s="306" t="s">
        <v>3435</v>
      </c>
      <c r="N3336" s="612">
        <v>34763</v>
      </c>
      <c r="O3336" s="298"/>
      <c r="P3336" s="298"/>
    </row>
    <row r="3337" spans="2:16" ht="12.75">
      <c r="B3337" s="613" t="s">
        <v>544</v>
      </c>
      <c r="C3337" s="314" t="s">
        <v>1787</v>
      </c>
      <c r="D3337" s="613" t="s">
        <v>1788</v>
      </c>
      <c r="E3337" s="314" t="s">
        <v>1789</v>
      </c>
      <c r="F3337" s="607" t="s">
        <v>151</v>
      </c>
      <c r="G3337" s="608" t="s">
        <v>147</v>
      </c>
      <c r="H3337" s="342" t="s">
        <v>1208</v>
      </c>
      <c r="I3337" s="609" t="s">
        <v>2714</v>
      </c>
      <c r="J3337" s="608" t="s">
        <v>2638</v>
      </c>
      <c r="K3337" s="610">
        <v>42177.42591435185</v>
      </c>
      <c r="L3337" s="611">
        <v>42887</v>
      </c>
      <c r="M3337" s="306" t="s">
        <v>3435</v>
      </c>
      <c r="N3337" s="612">
        <v>35221</v>
      </c>
      <c r="O3337" s="298"/>
      <c r="P3337" s="298"/>
    </row>
    <row r="3338" spans="2:16" ht="12.75">
      <c r="B3338" s="613" t="s">
        <v>544</v>
      </c>
      <c r="C3338" s="314" t="s">
        <v>1787</v>
      </c>
      <c r="D3338" s="613" t="s">
        <v>1788</v>
      </c>
      <c r="E3338" s="314" t="s">
        <v>1789</v>
      </c>
      <c r="F3338" s="607" t="s">
        <v>151</v>
      </c>
      <c r="G3338" s="608" t="s">
        <v>147</v>
      </c>
      <c r="H3338" s="342" t="s">
        <v>1208</v>
      </c>
      <c r="I3338" s="609" t="s">
        <v>2714</v>
      </c>
      <c r="J3338" s="608" t="s">
        <v>2639</v>
      </c>
      <c r="K3338" s="610">
        <v>42177.42591435185</v>
      </c>
      <c r="L3338" s="611">
        <v>42917</v>
      </c>
      <c r="M3338" s="306" t="s">
        <v>3435</v>
      </c>
      <c r="N3338" s="612">
        <v>34925</v>
      </c>
      <c r="O3338" s="298"/>
      <c r="P3338" s="298"/>
    </row>
    <row r="3339" spans="2:16" ht="12.75">
      <c r="B3339" s="613" t="s">
        <v>544</v>
      </c>
      <c r="C3339" s="314" t="s">
        <v>1787</v>
      </c>
      <c r="D3339" s="613" t="s">
        <v>1788</v>
      </c>
      <c r="E3339" s="314" t="s">
        <v>1789</v>
      </c>
      <c r="F3339" s="607" t="s">
        <v>151</v>
      </c>
      <c r="G3339" s="608" t="s">
        <v>147</v>
      </c>
      <c r="H3339" s="342" t="s">
        <v>1208</v>
      </c>
      <c r="I3339" s="609" t="s">
        <v>2714</v>
      </c>
      <c r="J3339" s="608" t="s">
        <v>2640</v>
      </c>
      <c r="K3339" s="610">
        <v>42177.42591435185</v>
      </c>
      <c r="L3339" s="611">
        <v>42948</v>
      </c>
      <c r="M3339" s="306" t="s">
        <v>3435</v>
      </c>
      <c r="N3339" s="612">
        <v>34074</v>
      </c>
      <c r="O3339" s="298"/>
      <c r="P3339" s="298"/>
    </row>
    <row r="3340" spans="2:16" ht="12.75">
      <c r="B3340" s="613" t="s">
        <v>544</v>
      </c>
      <c r="C3340" s="314" t="s">
        <v>1787</v>
      </c>
      <c r="D3340" s="613" t="s">
        <v>1788</v>
      </c>
      <c r="E3340" s="314" t="s">
        <v>1789</v>
      </c>
      <c r="F3340" s="607" t="s">
        <v>151</v>
      </c>
      <c r="G3340" s="608" t="s">
        <v>147</v>
      </c>
      <c r="H3340" s="342" t="s">
        <v>1208</v>
      </c>
      <c r="I3340" s="609" t="s">
        <v>2714</v>
      </c>
      <c r="J3340" s="608" t="s">
        <v>2641</v>
      </c>
      <c r="K3340" s="610">
        <v>42177.42591435185</v>
      </c>
      <c r="L3340" s="611">
        <v>42979</v>
      </c>
      <c r="M3340" s="306" t="s">
        <v>3435</v>
      </c>
      <c r="N3340" s="612">
        <v>33665</v>
      </c>
      <c r="O3340" s="298"/>
      <c r="P3340" s="298"/>
    </row>
    <row r="3341" spans="2:16" ht="12.75">
      <c r="B3341" s="613" t="s">
        <v>544</v>
      </c>
      <c r="C3341" s="314" t="s">
        <v>1787</v>
      </c>
      <c r="D3341" s="613" t="s">
        <v>1788</v>
      </c>
      <c r="E3341" s="314" t="s">
        <v>1789</v>
      </c>
      <c r="F3341" s="607" t="s">
        <v>151</v>
      </c>
      <c r="G3341" s="608" t="s">
        <v>147</v>
      </c>
      <c r="H3341" s="342" t="s">
        <v>1208</v>
      </c>
      <c r="I3341" s="609" t="s">
        <v>2714</v>
      </c>
      <c r="J3341" s="608" t="s">
        <v>2642</v>
      </c>
      <c r="K3341" s="610">
        <v>42177.42591435185</v>
      </c>
      <c r="L3341" s="611">
        <v>43009</v>
      </c>
      <c r="M3341" s="306" t="s">
        <v>3435</v>
      </c>
      <c r="N3341" s="612">
        <v>34387</v>
      </c>
      <c r="O3341" s="298"/>
      <c r="P3341" s="298"/>
    </row>
    <row r="3342" spans="2:16" ht="12.75">
      <c r="B3342" s="613" t="s">
        <v>544</v>
      </c>
      <c r="C3342" s="314" t="s">
        <v>1787</v>
      </c>
      <c r="D3342" s="613" t="s">
        <v>1788</v>
      </c>
      <c r="E3342" s="314" t="s">
        <v>1789</v>
      </c>
      <c r="F3342" s="607" t="s">
        <v>151</v>
      </c>
      <c r="G3342" s="608" t="s">
        <v>147</v>
      </c>
      <c r="H3342" s="342" t="s">
        <v>1208</v>
      </c>
      <c r="I3342" s="609" t="s">
        <v>2714</v>
      </c>
      <c r="J3342" s="608" t="s">
        <v>2643</v>
      </c>
      <c r="K3342" s="610">
        <v>42177.42591435185</v>
      </c>
      <c r="L3342" s="611">
        <v>43040</v>
      </c>
      <c r="M3342" s="306" t="s">
        <v>3435</v>
      </c>
      <c r="N3342" s="612">
        <v>27325</v>
      </c>
      <c r="O3342" s="298"/>
      <c r="P3342" s="298"/>
    </row>
    <row r="3343" spans="2:16" ht="12.75">
      <c r="B3343" s="613" t="s">
        <v>546</v>
      </c>
      <c r="C3343" s="314" t="s">
        <v>1391</v>
      </c>
      <c r="D3343" s="613" t="s">
        <v>1392</v>
      </c>
      <c r="E3343" s="314" t="s">
        <v>1393</v>
      </c>
      <c r="F3343" s="607" t="s">
        <v>151</v>
      </c>
      <c r="G3343" s="608" t="s">
        <v>147</v>
      </c>
      <c r="H3343" s="342" t="s">
        <v>1208</v>
      </c>
      <c r="I3343" s="609" t="s">
        <v>2714</v>
      </c>
      <c r="J3343" s="608" t="s">
        <v>2644</v>
      </c>
      <c r="K3343" s="610">
        <v>42177.42591435185</v>
      </c>
      <c r="L3343" s="611">
        <v>42705</v>
      </c>
      <c r="M3343" s="306" t="s">
        <v>3435</v>
      </c>
      <c r="N3343" s="612">
        <v>299</v>
      </c>
      <c r="O3343" s="298"/>
      <c r="P3343" s="298"/>
    </row>
    <row r="3344" spans="2:16" ht="12.75">
      <c r="B3344" s="613" t="s">
        <v>546</v>
      </c>
      <c r="C3344" s="314" t="s">
        <v>1391</v>
      </c>
      <c r="D3344" s="613" t="s">
        <v>1392</v>
      </c>
      <c r="E3344" s="314" t="s">
        <v>1393</v>
      </c>
      <c r="F3344" s="607" t="s">
        <v>151</v>
      </c>
      <c r="G3344" s="608" t="s">
        <v>147</v>
      </c>
      <c r="H3344" s="342" t="s">
        <v>1208</v>
      </c>
      <c r="I3344" s="609" t="s">
        <v>2714</v>
      </c>
      <c r="J3344" s="608" t="s">
        <v>2633</v>
      </c>
      <c r="K3344" s="610">
        <v>42177.42591435185</v>
      </c>
      <c r="L3344" s="611">
        <v>42736</v>
      </c>
      <c r="M3344" s="306" t="s">
        <v>3435</v>
      </c>
      <c r="N3344" s="612">
        <v>240</v>
      </c>
      <c r="O3344" s="298"/>
      <c r="P3344" s="298"/>
    </row>
    <row r="3345" spans="2:16" ht="12.75">
      <c r="B3345" s="613" t="s">
        <v>546</v>
      </c>
      <c r="C3345" s="314" t="s">
        <v>1391</v>
      </c>
      <c r="D3345" s="613" t="s">
        <v>1392</v>
      </c>
      <c r="E3345" s="314" t="s">
        <v>1393</v>
      </c>
      <c r="F3345" s="607" t="s">
        <v>151</v>
      </c>
      <c r="G3345" s="608" t="s">
        <v>147</v>
      </c>
      <c r="H3345" s="342" t="s">
        <v>1208</v>
      </c>
      <c r="I3345" s="609" t="s">
        <v>2714</v>
      </c>
      <c r="J3345" s="608" t="s">
        <v>2634</v>
      </c>
      <c r="K3345" s="610">
        <v>42177.42591435185</v>
      </c>
      <c r="L3345" s="611">
        <v>42767</v>
      </c>
      <c r="M3345" s="306" t="s">
        <v>3435</v>
      </c>
      <c r="N3345" s="612">
        <v>319</v>
      </c>
      <c r="O3345" s="298"/>
      <c r="P3345" s="298"/>
    </row>
    <row r="3346" spans="2:16" ht="12.75">
      <c r="B3346" s="613" t="s">
        <v>546</v>
      </c>
      <c r="C3346" s="314" t="s">
        <v>1391</v>
      </c>
      <c r="D3346" s="613" t="s">
        <v>1392</v>
      </c>
      <c r="E3346" s="314" t="s">
        <v>1393</v>
      </c>
      <c r="F3346" s="607" t="s">
        <v>151</v>
      </c>
      <c r="G3346" s="608" t="s">
        <v>147</v>
      </c>
      <c r="H3346" s="342" t="s">
        <v>1208</v>
      </c>
      <c r="I3346" s="609" t="s">
        <v>2714</v>
      </c>
      <c r="J3346" s="608" t="s">
        <v>2635</v>
      </c>
      <c r="K3346" s="610">
        <v>42177.42591435185</v>
      </c>
      <c r="L3346" s="611">
        <v>42795</v>
      </c>
      <c r="M3346" s="306" t="s">
        <v>3435</v>
      </c>
      <c r="N3346" s="612">
        <v>264</v>
      </c>
      <c r="O3346" s="298"/>
      <c r="P3346" s="298"/>
    </row>
    <row r="3347" spans="2:16" ht="12.75">
      <c r="B3347" s="613" t="s">
        <v>546</v>
      </c>
      <c r="C3347" s="314" t="s">
        <v>1391</v>
      </c>
      <c r="D3347" s="613" t="s">
        <v>1392</v>
      </c>
      <c r="E3347" s="314" t="s">
        <v>1393</v>
      </c>
      <c r="F3347" s="607" t="s">
        <v>151</v>
      </c>
      <c r="G3347" s="608" t="s">
        <v>147</v>
      </c>
      <c r="H3347" s="342" t="s">
        <v>1208</v>
      </c>
      <c r="I3347" s="609" t="s">
        <v>2714</v>
      </c>
      <c r="J3347" s="608" t="s">
        <v>2636</v>
      </c>
      <c r="K3347" s="610">
        <v>42177.42591435185</v>
      </c>
      <c r="L3347" s="611">
        <v>42826</v>
      </c>
      <c r="M3347" s="306" t="s">
        <v>3435</v>
      </c>
      <c r="N3347" s="612">
        <v>286</v>
      </c>
      <c r="O3347" s="298"/>
      <c r="P3347" s="298"/>
    </row>
    <row r="3348" spans="2:16" ht="12.75">
      <c r="B3348" s="613" t="s">
        <v>546</v>
      </c>
      <c r="C3348" s="314" t="s">
        <v>1391</v>
      </c>
      <c r="D3348" s="613" t="s">
        <v>1392</v>
      </c>
      <c r="E3348" s="314" t="s">
        <v>1393</v>
      </c>
      <c r="F3348" s="607" t="s">
        <v>151</v>
      </c>
      <c r="G3348" s="608" t="s">
        <v>147</v>
      </c>
      <c r="H3348" s="342" t="s">
        <v>1208</v>
      </c>
      <c r="I3348" s="609" t="s">
        <v>2714</v>
      </c>
      <c r="J3348" s="608" t="s">
        <v>2637</v>
      </c>
      <c r="K3348" s="610">
        <v>42177.42591435185</v>
      </c>
      <c r="L3348" s="611">
        <v>42856</v>
      </c>
      <c r="M3348" s="306" t="s">
        <v>3435</v>
      </c>
      <c r="N3348" s="612">
        <v>230</v>
      </c>
      <c r="O3348" s="298"/>
      <c r="P3348" s="298"/>
    </row>
    <row r="3349" spans="2:16" ht="12.75">
      <c r="B3349" s="613" t="s">
        <v>546</v>
      </c>
      <c r="C3349" s="314" t="s">
        <v>1391</v>
      </c>
      <c r="D3349" s="613" t="s">
        <v>1392</v>
      </c>
      <c r="E3349" s="314" t="s">
        <v>1393</v>
      </c>
      <c r="F3349" s="607" t="s">
        <v>151</v>
      </c>
      <c r="G3349" s="608" t="s">
        <v>147</v>
      </c>
      <c r="H3349" s="342" t="s">
        <v>1208</v>
      </c>
      <c r="I3349" s="609" t="s">
        <v>2714</v>
      </c>
      <c r="J3349" s="608" t="s">
        <v>2638</v>
      </c>
      <c r="K3349" s="610">
        <v>42177.42591435185</v>
      </c>
      <c r="L3349" s="611">
        <v>42887</v>
      </c>
      <c r="M3349" s="306" t="s">
        <v>3435</v>
      </c>
      <c r="N3349" s="612">
        <v>209</v>
      </c>
      <c r="O3349" s="298"/>
      <c r="P3349" s="298"/>
    </row>
    <row r="3350" spans="2:16" ht="12.75">
      <c r="B3350" s="613" t="s">
        <v>546</v>
      </c>
      <c r="C3350" s="314" t="s">
        <v>1391</v>
      </c>
      <c r="D3350" s="613" t="s">
        <v>1392</v>
      </c>
      <c r="E3350" s="314" t="s">
        <v>1393</v>
      </c>
      <c r="F3350" s="607" t="s">
        <v>151</v>
      </c>
      <c r="G3350" s="608" t="s">
        <v>147</v>
      </c>
      <c r="H3350" s="342" t="s">
        <v>1208</v>
      </c>
      <c r="I3350" s="609" t="s">
        <v>2714</v>
      </c>
      <c r="J3350" s="608" t="s">
        <v>2639</v>
      </c>
      <c r="K3350" s="610">
        <v>42177.42591435185</v>
      </c>
      <c r="L3350" s="611">
        <v>42917</v>
      </c>
      <c r="M3350" s="306" t="s">
        <v>3435</v>
      </c>
      <c r="N3350" s="612">
        <v>236</v>
      </c>
      <c r="O3350" s="298"/>
      <c r="P3350" s="298"/>
    </row>
    <row r="3351" spans="2:16" ht="12.75">
      <c r="B3351" s="613" t="s">
        <v>546</v>
      </c>
      <c r="C3351" s="314" t="s">
        <v>1391</v>
      </c>
      <c r="D3351" s="613" t="s">
        <v>1392</v>
      </c>
      <c r="E3351" s="314" t="s">
        <v>1393</v>
      </c>
      <c r="F3351" s="607" t="s">
        <v>151</v>
      </c>
      <c r="G3351" s="608" t="s">
        <v>147</v>
      </c>
      <c r="H3351" s="342" t="s">
        <v>1208</v>
      </c>
      <c r="I3351" s="609" t="s">
        <v>2714</v>
      </c>
      <c r="J3351" s="608" t="s">
        <v>2640</v>
      </c>
      <c r="K3351" s="610">
        <v>42177.42591435185</v>
      </c>
      <c r="L3351" s="611">
        <v>42948</v>
      </c>
      <c r="M3351" s="306" t="s">
        <v>3435</v>
      </c>
      <c r="N3351" s="612">
        <v>233</v>
      </c>
      <c r="O3351" s="298"/>
      <c r="P3351" s="298"/>
    </row>
    <row r="3352" spans="2:16" ht="12.75">
      <c r="B3352" s="613" t="s">
        <v>546</v>
      </c>
      <c r="C3352" s="314" t="s">
        <v>1391</v>
      </c>
      <c r="D3352" s="613" t="s">
        <v>1392</v>
      </c>
      <c r="E3352" s="314" t="s">
        <v>1393</v>
      </c>
      <c r="F3352" s="607" t="s">
        <v>151</v>
      </c>
      <c r="G3352" s="608" t="s">
        <v>147</v>
      </c>
      <c r="H3352" s="342" t="s">
        <v>1208</v>
      </c>
      <c r="I3352" s="609" t="s">
        <v>2714</v>
      </c>
      <c r="J3352" s="608" t="s">
        <v>2641</v>
      </c>
      <c r="K3352" s="610">
        <v>42177.42591435185</v>
      </c>
      <c r="L3352" s="611">
        <v>42979</v>
      </c>
      <c r="M3352" s="306" t="s">
        <v>3435</v>
      </c>
      <c r="N3352" s="612">
        <v>238</v>
      </c>
      <c r="O3352" s="298"/>
      <c r="P3352" s="298"/>
    </row>
    <row r="3353" spans="2:16" ht="12.75">
      <c r="B3353" s="613" t="s">
        <v>546</v>
      </c>
      <c r="C3353" s="314" t="s">
        <v>1391</v>
      </c>
      <c r="D3353" s="613" t="s">
        <v>1392</v>
      </c>
      <c r="E3353" s="314" t="s">
        <v>1393</v>
      </c>
      <c r="F3353" s="607" t="s">
        <v>151</v>
      </c>
      <c r="G3353" s="608" t="s">
        <v>147</v>
      </c>
      <c r="H3353" s="342" t="s">
        <v>1208</v>
      </c>
      <c r="I3353" s="609" t="s">
        <v>2714</v>
      </c>
      <c r="J3353" s="608" t="s">
        <v>2642</v>
      </c>
      <c r="K3353" s="610">
        <v>42177.42591435185</v>
      </c>
      <c r="L3353" s="611">
        <v>43009</v>
      </c>
      <c r="M3353" s="306" t="s">
        <v>3435</v>
      </c>
      <c r="N3353" s="612">
        <v>307</v>
      </c>
      <c r="O3353" s="298"/>
      <c r="P3353" s="298"/>
    </row>
    <row r="3354" spans="2:16" ht="12.75">
      <c r="B3354" s="613" t="s">
        <v>546</v>
      </c>
      <c r="C3354" s="314" t="s">
        <v>1391</v>
      </c>
      <c r="D3354" s="613" t="s">
        <v>1392</v>
      </c>
      <c r="E3354" s="314" t="s">
        <v>1393</v>
      </c>
      <c r="F3354" s="607" t="s">
        <v>151</v>
      </c>
      <c r="G3354" s="608" t="s">
        <v>147</v>
      </c>
      <c r="H3354" s="342" t="s">
        <v>1208</v>
      </c>
      <c r="I3354" s="609" t="s">
        <v>2714</v>
      </c>
      <c r="J3354" s="608" t="s">
        <v>2643</v>
      </c>
      <c r="K3354" s="610">
        <v>42177.42591435185</v>
      </c>
      <c r="L3354" s="611">
        <v>43040</v>
      </c>
      <c r="M3354" s="306" t="s">
        <v>3435</v>
      </c>
      <c r="N3354" s="612">
        <v>304</v>
      </c>
      <c r="O3354" s="298"/>
      <c r="P3354" s="298"/>
    </row>
    <row r="3355" spans="2:16" ht="12.75">
      <c r="B3355" s="613" t="s">
        <v>925</v>
      </c>
      <c r="C3355" s="314" t="s">
        <v>2210</v>
      </c>
      <c r="D3355" s="613" t="s">
        <v>2211</v>
      </c>
      <c r="E3355" s="314" t="s">
        <v>2212</v>
      </c>
      <c r="F3355" s="607" t="s">
        <v>151</v>
      </c>
      <c r="G3355" s="608" t="s">
        <v>147</v>
      </c>
      <c r="H3355" s="342" t="s">
        <v>1208</v>
      </c>
      <c r="I3355" s="609" t="s">
        <v>2714</v>
      </c>
      <c r="J3355" s="608" t="s">
        <v>2644</v>
      </c>
      <c r="K3355" s="610">
        <v>42177.42591435185</v>
      </c>
      <c r="L3355" s="611">
        <v>42705</v>
      </c>
      <c r="M3355" s="306" t="s">
        <v>3435</v>
      </c>
      <c r="N3355" s="612">
        <v>1353</v>
      </c>
      <c r="O3355" s="298"/>
      <c r="P3355" s="298"/>
    </row>
    <row r="3356" spans="2:16" ht="12.75">
      <c r="B3356" s="613" t="s">
        <v>925</v>
      </c>
      <c r="C3356" s="314" t="s">
        <v>2210</v>
      </c>
      <c r="D3356" s="613" t="s">
        <v>2211</v>
      </c>
      <c r="E3356" s="314" t="s">
        <v>2212</v>
      </c>
      <c r="F3356" s="607" t="s">
        <v>151</v>
      </c>
      <c r="G3356" s="608" t="s">
        <v>147</v>
      </c>
      <c r="H3356" s="342" t="s">
        <v>1208</v>
      </c>
      <c r="I3356" s="609" t="s">
        <v>2714</v>
      </c>
      <c r="J3356" s="608" t="s">
        <v>2633</v>
      </c>
      <c r="K3356" s="610">
        <v>42177.42591435185</v>
      </c>
      <c r="L3356" s="611">
        <v>42736</v>
      </c>
      <c r="M3356" s="306" t="s">
        <v>3435</v>
      </c>
      <c r="N3356" s="612">
        <v>2751</v>
      </c>
      <c r="O3356" s="298"/>
      <c r="P3356" s="298"/>
    </row>
    <row r="3357" spans="2:16" ht="12.75">
      <c r="B3357" s="613" t="s">
        <v>925</v>
      </c>
      <c r="C3357" s="314" t="s">
        <v>2210</v>
      </c>
      <c r="D3357" s="613" t="s">
        <v>2211</v>
      </c>
      <c r="E3357" s="314" t="s">
        <v>2212</v>
      </c>
      <c r="F3357" s="607" t="s">
        <v>151</v>
      </c>
      <c r="G3357" s="608" t="s">
        <v>147</v>
      </c>
      <c r="H3357" s="342" t="s">
        <v>1208</v>
      </c>
      <c r="I3357" s="609" t="s">
        <v>2714</v>
      </c>
      <c r="J3357" s="608" t="s">
        <v>2634</v>
      </c>
      <c r="K3357" s="610">
        <v>42177.42591435185</v>
      </c>
      <c r="L3357" s="611">
        <v>42767</v>
      </c>
      <c r="M3357" s="306" t="s">
        <v>3435</v>
      </c>
      <c r="N3357" s="612">
        <v>3681</v>
      </c>
      <c r="O3357" s="298"/>
      <c r="P3357" s="298"/>
    </row>
    <row r="3358" spans="2:16" ht="12.75">
      <c r="B3358" s="613" t="s">
        <v>925</v>
      </c>
      <c r="C3358" s="314" t="s">
        <v>2210</v>
      </c>
      <c r="D3358" s="613" t="s">
        <v>2211</v>
      </c>
      <c r="E3358" s="314" t="s">
        <v>2212</v>
      </c>
      <c r="F3358" s="607" t="s">
        <v>151</v>
      </c>
      <c r="G3358" s="608" t="s">
        <v>147</v>
      </c>
      <c r="H3358" s="342" t="s">
        <v>1208</v>
      </c>
      <c r="I3358" s="609" t="s">
        <v>2714</v>
      </c>
      <c r="J3358" s="608" t="s">
        <v>2635</v>
      </c>
      <c r="K3358" s="610">
        <v>42177.42591435185</v>
      </c>
      <c r="L3358" s="611">
        <v>42795</v>
      </c>
      <c r="M3358" s="306" t="s">
        <v>3435</v>
      </c>
      <c r="N3358" s="612">
        <v>7205</v>
      </c>
      <c r="O3358" s="298"/>
      <c r="P3358" s="298"/>
    </row>
    <row r="3359" spans="2:16" ht="12.75">
      <c r="B3359" s="613" t="s">
        <v>925</v>
      </c>
      <c r="C3359" s="314" t="s">
        <v>2210</v>
      </c>
      <c r="D3359" s="613" t="s">
        <v>2211</v>
      </c>
      <c r="E3359" s="314" t="s">
        <v>2212</v>
      </c>
      <c r="F3359" s="607" t="s">
        <v>151</v>
      </c>
      <c r="G3359" s="608" t="s">
        <v>147</v>
      </c>
      <c r="H3359" s="342" t="s">
        <v>1208</v>
      </c>
      <c r="I3359" s="609" t="s">
        <v>2714</v>
      </c>
      <c r="J3359" s="608" t="s">
        <v>2636</v>
      </c>
      <c r="K3359" s="610">
        <v>42177.42591435185</v>
      </c>
      <c r="L3359" s="611">
        <v>42826</v>
      </c>
      <c r="M3359" s="306" t="s">
        <v>3435</v>
      </c>
      <c r="N3359" s="612">
        <v>4364</v>
      </c>
      <c r="O3359" s="298"/>
      <c r="P3359" s="298"/>
    </row>
    <row r="3360" spans="2:16" ht="12.75">
      <c r="B3360" s="613" t="s">
        <v>925</v>
      </c>
      <c r="C3360" s="314" t="s">
        <v>2210</v>
      </c>
      <c r="D3360" s="613" t="s">
        <v>2211</v>
      </c>
      <c r="E3360" s="314" t="s">
        <v>2212</v>
      </c>
      <c r="F3360" s="607" t="s">
        <v>151</v>
      </c>
      <c r="G3360" s="608" t="s">
        <v>147</v>
      </c>
      <c r="H3360" s="342" t="s">
        <v>1208</v>
      </c>
      <c r="I3360" s="609" t="s">
        <v>2714</v>
      </c>
      <c r="J3360" s="608" t="s">
        <v>2637</v>
      </c>
      <c r="K3360" s="610">
        <v>42177.42591435185</v>
      </c>
      <c r="L3360" s="611">
        <v>42856</v>
      </c>
      <c r="M3360" s="306" t="s">
        <v>3435</v>
      </c>
      <c r="N3360" s="612">
        <v>1812</v>
      </c>
      <c r="O3360" s="298"/>
      <c r="P3360" s="298"/>
    </row>
    <row r="3361" spans="2:16" ht="12.75">
      <c r="B3361" s="613" t="s">
        <v>925</v>
      </c>
      <c r="C3361" s="314" t="s">
        <v>2210</v>
      </c>
      <c r="D3361" s="613" t="s">
        <v>2211</v>
      </c>
      <c r="E3361" s="314" t="s">
        <v>2212</v>
      </c>
      <c r="F3361" s="607" t="s">
        <v>151</v>
      </c>
      <c r="G3361" s="608" t="s">
        <v>147</v>
      </c>
      <c r="H3361" s="342" t="s">
        <v>1208</v>
      </c>
      <c r="I3361" s="609" t="s">
        <v>2714</v>
      </c>
      <c r="J3361" s="608" t="s">
        <v>2638</v>
      </c>
      <c r="K3361" s="610">
        <v>42177.42591435185</v>
      </c>
      <c r="L3361" s="611">
        <v>42887</v>
      </c>
      <c r="M3361" s="306" t="s">
        <v>3435</v>
      </c>
      <c r="N3361" s="612">
        <v>3473</v>
      </c>
      <c r="O3361" s="298"/>
      <c r="P3361" s="298"/>
    </row>
    <row r="3362" spans="2:16" ht="12.75">
      <c r="B3362" s="613" t="s">
        <v>925</v>
      </c>
      <c r="C3362" s="314" t="s">
        <v>2210</v>
      </c>
      <c r="D3362" s="613" t="s">
        <v>2211</v>
      </c>
      <c r="E3362" s="314" t="s">
        <v>2212</v>
      </c>
      <c r="F3362" s="607" t="s">
        <v>151</v>
      </c>
      <c r="G3362" s="608" t="s">
        <v>147</v>
      </c>
      <c r="H3362" s="342" t="s">
        <v>1208</v>
      </c>
      <c r="I3362" s="609" t="s">
        <v>2714</v>
      </c>
      <c r="J3362" s="608" t="s">
        <v>2639</v>
      </c>
      <c r="K3362" s="610">
        <v>42177.42591435185</v>
      </c>
      <c r="L3362" s="611">
        <v>42917</v>
      </c>
      <c r="M3362" s="306" t="s">
        <v>3435</v>
      </c>
      <c r="N3362" s="612">
        <v>4085</v>
      </c>
      <c r="O3362" s="298"/>
      <c r="P3362" s="298"/>
    </row>
    <row r="3363" spans="2:16" ht="12.75">
      <c r="B3363" s="613" t="s">
        <v>925</v>
      </c>
      <c r="C3363" s="314" t="s">
        <v>2210</v>
      </c>
      <c r="D3363" s="613" t="s">
        <v>2211</v>
      </c>
      <c r="E3363" s="314" t="s">
        <v>2212</v>
      </c>
      <c r="F3363" s="607" t="s">
        <v>151</v>
      </c>
      <c r="G3363" s="608" t="s">
        <v>147</v>
      </c>
      <c r="H3363" s="342" t="s">
        <v>1208</v>
      </c>
      <c r="I3363" s="609" t="s">
        <v>2714</v>
      </c>
      <c r="J3363" s="608" t="s">
        <v>2640</v>
      </c>
      <c r="K3363" s="610">
        <v>42177.42591435185</v>
      </c>
      <c r="L3363" s="611">
        <v>42948</v>
      </c>
      <c r="M3363" s="306" t="s">
        <v>3435</v>
      </c>
      <c r="N3363" s="612">
        <v>4784</v>
      </c>
      <c r="O3363" s="298"/>
      <c r="P3363" s="298"/>
    </row>
    <row r="3364" spans="2:16" ht="12.75">
      <c r="B3364" s="613" t="s">
        <v>925</v>
      </c>
      <c r="C3364" s="314" t="s">
        <v>2210</v>
      </c>
      <c r="D3364" s="613" t="s">
        <v>2211</v>
      </c>
      <c r="E3364" s="314" t="s">
        <v>2212</v>
      </c>
      <c r="F3364" s="607" t="s">
        <v>151</v>
      </c>
      <c r="G3364" s="608" t="s">
        <v>147</v>
      </c>
      <c r="H3364" s="342" t="s">
        <v>1208</v>
      </c>
      <c r="I3364" s="609" t="s">
        <v>2714</v>
      </c>
      <c r="J3364" s="608" t="s">
        <v>2641</v>
      </c>
      <c r="K3364" s="610">
        <v>42177.42591435185</v>
      </c>
      <c r="L3364" s="611">
        <v>42979</v>
      </c>
      <c r="M3364" s="306" t="s">
        <v>3435</v>
      </c>
      <c r="N3364" s="612">
        <v>1875</v>
      </c>
      <c r="O3364" s="298"/>
      <c r="P3364" s="298"/>
    </row>
    <row r="3365" spans="2:16" ht="12.75">
      <c r="B3365" s="613" t="s">
        <v>925</v>
      </c>
      <c r="C3365" s="314" t="s">
        <v>2210</v>
      </c>
      <c r="D3365" s="613" t="s">
        <v>2211</v>
      </c>
      <c r="E3365" s="314" t="s">
        <v>2212</v>
      </c>
      <c r="F3365" s="607" t="s">
        <v>151</v>
      </c>
      <c r="G3365" s="608" t="s">
        <v>147</v>
      </c>
      <c r="H3365" s="342" t="s">
        <v>1208</v>
      </c>
      <c r="I3365" s="609" t="s">
        <v>2714</v>
      </c>
      <c r="J3365" s="608" t="s">
        <v>2642</v>
      </c>
      <c r="K3365" s="610">
        <v>42177.42591435185</v>
      </c>
      <c r="L3365" s="611">
        <v>43009</v>
      </c>
      <c r="M3365" s="306" t="s">
        <v>3435</v>
      </c>
      <c r="N3365" s="612">
        <v>899</v>
      </c>
      <c r="O3365" s="298"/>
      <c r="P3365" s="298"/>
    </row>
    <row r="3366" spans="2:16" ht="12.75">
      <c r="B3366" s="613" t="s">
        <v>925</v>
      </c>
      <c r="C3366" s="314" t="s">
        <v>2210</v>
      </c>
      <c r="D3366" s="613" t="s">
        <v>2211</v>
      </c>
      <c r="E3366" s="314" t="s">
        <v>2212</v>
      </c>
      <c r="F3366" s="607" t="s">
        <v>151</v>
      </c>
      <c r="G3366" s="608" t="s">
        <v>147</v>
      </c>
      <c r="H3366" s="342" t="s">
        <v>1208</v>
      </c>
      <c r="I3366" s="609" t="s">
        <v>2714</v>
      </c>
      <c r="J3366" s="608" t="s">
        <v>2643</v>
      </c>
      <c r="K3366" s="610">
        <v>42177.42591435185</v>
      </c>
      <c r="L3366" s="611">
        <v>43040</v>
      </c>
      <c r="M3366" s="306" t="s">
        <v>3435</v>
      </c>
      <c r="N3366" s="612">
        <v>4584</v>
      </c>
      <c r="O3366" s="298"/>
      <c r="P3366" s="298"/>
    </row>
    <row r="3367" spans="2:16" ht="12.75">
      <c r="B3367" s="613" t="s">
        <v>926</v>
      </c>
      <c r="C3367" s="314" t="s">
        <v>2213</v>
      </c>
      <c r="D3367" s="613" t="s">
        <v>2214</v>
      </c>
      <c r="E3367" s="314" t="s">
        <v>2215</v>
      </c>
      <c r="F3367" s="607" t="s">
        <v>151</v>
      </c>
      <c r="G3367" s="608" t="s">
        <v>147</v>
      </c>
      <c r="H3367" s="342" t="s">
        <v>1208</v>
      </c>
      <c r="I3367" s="609" t="s">
        <v>2714</v>
      </c>
      <c r="J3367" s="608" t="s">
        <v>2639</v>
      </c>
      <c r="K3367" s="610">
        <v>42177.42591435185</v>
      </c>
      <c r="L3367" s="611">
        <v>42917</v>
      </c>
      <c r="M3367" s="306" t="s">
        <v>3435</v>
      </c>
      <c r="N3367" s="612">
        <v>1</v>
      </c>
      <c r="O3367" s="298"/>
      <c r="P3367" s="298"/>
    </row>
    <row r="3368" spans="2:16" ht="12.75">
      <c r="B3368" s="613" t="s">
        <v>658</v>
      </c>
      <c r="C3368" s="314" t="s">
        <v>2219</v>
      </c>
      <c r="D3368" s="613" t="s">
        <v>2220</v>
      </c>
      <c r="E3368" s="314" t="s">
        <v>2221</v>
      </c>
      <c r="F3368" s="607" t="s">
        <v>151</v>
      </c>
      <c r="G3368" s="608">
        <v>2009</v>
      </c>
      <c r="H3368" s="342" t="s">
        <v>1208</v>
      </c>
      <c r="I3368" s="609" t="s">
        <v>2714</v>
      </c>
      <c r="J3368" s="608" t="s">
        <v>2644</v>
      </c>
      <c r="K3368" s="610">
        <v>42177.42591435185</v>
      </c>
      <c r="L3368" s="611">
        <v>42705</v>
      </c>
      <c r="M3368" s="306" t="s">
        <v>3435</v>
      </c>
      <c r="N3368" s="612">
        <v>14329</v>
      </c>
      <c r="O3368" s="298"/>
      <c r="P3368" s="298"/>
    </row>
    <row r="3369" spans="2:16" ht="12.75">
      <c r="B3369" s="613" t="s">
        <v>658</v>
      </c>
      <c r="C3369" s="314" t="s">
        <v>2219</v>
      </c>
      <c r="D3369" s="613" t="s">
        <v>2220</v>
      </c>
      <c r="E3369" s="314" t="s">
        <v>2221</v>
      </c>
      <c r="F3369" s="607" t="s">
        <v>151</v>
      </c>
      <c r="G3369" s="608">
        <v>2009</v>
      </c>
      <c r="H3369" s="342" t="s">
        <v>1208</v>
      </c>
      <c r="I3369" s="609" t="s">
        <v>2714</v>
      </c>
      <c r="J3369" s="608" t="s">
        <v>2633</v>
      </c>
      <c r="K3369" s="610">
        <v>42177.42591435185</v>
      </c>
      <c r="L3369" s="611">
        <v>42736</v>
      </c>
      <c r="M3369" s="306" t="s">
        <v>3435</v>
      </c>
      <c r="N3369" s="612">
        <v>14948</v>
      </c>
      <c r="O3369" s="298"/>
      <c r="P3369" s="298"/>
    </row>
    <row r="3370" spans="2:16" ht="12.75">
      <c r="B3370" s="613" t="s">
        <v>658</v>
      </c>
      <c r="C3370" s="314" t="s">
        <v>2219</v>
      </c>
      <c r="D3370" s="613" t="s">
        <v>2220</v>
      </c>
      <c r="E3370" s="314" t="s">
        <v>2221</v>
      </c>
      <c r="F3370" s="607" t="s">
        <v>151</v>
      </c>
      <c r="G3370" s="608">
        <v>2009</v>
      </c>
      <c r="H3370" s="342" t="s">
        <v>1208</v>
      </c>
      <c r="I3370" s="609" t="s">
        <v>2714</v>
      </c>
      <c r="J3370" s="608" t="s">
        <v>2634</v>
      </c>
      <c r="K3370" s="610">
        <v>42177.42591435185</v>
      </c>
      <c r="L3370" s="611">
        <v>42767</v>
      </c>
      <c r="M3370" s="306" t="s">
        <v>3435</v>
      </c>
      <c r="N3370" s="612">
        <v>17572</v>
      </c>
      <c r="O3370" s="298"/>
      <c r="P3370" s="298"/>
    </row>
    <row r="3371" spans="2:16" ht="12.75">
      <c r="B3371" s="613" t="s">
        <v>658</v>
      </c>
      <c r="C3371" s="314" t="s">
        <v>2219</v>
      </c>
      <c r="D3371" s="613" t="s">
        <v>2220</v>
      </c>
      <c r="E3371" s="314" t="s">
        <v>2221</v>
      </c>
      <c r="F3371" s="607" t="s">
        <v>151</v>
      </c>
      <c r="G3371" s="608">
        <v>2009</v>
      </c>
      <c r="H3371" s="342" t="s">
        <v>1208</v>
      </c>
      <c r="I3371" s="609" t="s">
        <v>2714</v>
      </c>
      <c r="J3371" s="608" t="s">
        <v>2635</v>
      </c>
      <c r="K3371" s="610">
        <v>42177.42591435185</v>
      </c>
      <c r="L3371" s="611">
        <v>42795</v>
      </c>
      <c r="M3371" s="306" t="s">
        <v>3435</v>
      </c>
      <c r="N3371" s="612">
        <v>14132</v>
      </c>
      <c r="O3371" s="298"/>
      <c r="P3371" s="298"/>
    </row>
    <row r="3372" spans="2:16" ht="12.75">
      <c r="B3372" s="613" t="s">
        <v>658</v>
      </c>
      <c r="C3372" s="314" t="s">
        <v>2219</v>
      </c>
      <c r="D3372" s="613" t="s">
        <v>2220</v>
      </c>
      <c r="E3372" s="314" t="s">
        <v>2221</v>
      </c>
      <c r="F3372" s="607" t="s">
        <v>151</v>
      </c>
      <c r="G3372" s="608">
        <v>2009</v>
      </c>
      <c r="H3372" s="342" t="s">
        <v>1208</v>
      </c>
      <c r="I3372" s="609" t="s">
        <v>2714</v>
      </c>
      <c r="J3372" s="608" t="s">
        <v>2636</v>
      </c>
      <c r="K3372" s="610">
        <v>42177.42591435185</v>
      </c>
      <c r="L3372" s="611">
        <v>42826</v>
      </c>
      <c r="M3372" s="306" t="s">
        <v>3435</v>
      </c>
      <c r="N3372" s="612">
        <v>8316</v>
      </c>
      <c r="O3372" s="298"/>
      <c r="P3372" s="298"/>
    </row>
    <row r="3373" spans="2:16" ht="12.75">
      <c r="B3373" s="613" t="s">
        <v>658</v>
      </c>
      <c r="C3373" s="314" t="s">
        <v>2219</v>
      </c>
      <c r="D3373" s="613" t="s">
        <v>2220</v>
      </c>
      <c r="E3373" s="314" t="s">
        <v>2221</v>
      </c>
      <c r="F3373" s="607" t="s">
        <v>151</v>
      </c>
      <c r="G3373" s="608">
        <v>2009</v>
      </c>
      <c r="H3373" s="342" t="s">
        <v>1208</v>
      </c>
      <c r="I3373" s="609" t="s">
        <v>2714</v>
      </c>
      <c r="J3373" s="608" t="s">
        <v>2637</v>
      </c>
      <c r="K3373" s="610">
        <v>42177.42591435185</v>
      </c>
      <c r="L3373" s="611">
        <v>42856</v>
      </c>
      <c r="M3373" s="306" t="s">
        <v>3435</v>
      </c>
      <c r="N3373" s="612">
        <v>17624</v>
      </c>
      <c r="O3373" s="298"/>
      <c r="P3373" s="298"/>
    </row>
    <row r="3374" spans="2:16" ht="12.75">
      <c r="B3374" s="613" t="s">
        <v>658</v>
      </c>
      <c r="C3374" s="314" t="s">
        <v>2219</v>
      </c>
      <c r="D3374" s="613" t="s">
        <v>2220</v>
      </c>
      <c r="E3374" s="314" t="s">
        <v>2221</v>
      </c>
      <c r="F3374" s="607" t="s">
        <v>151</v>
      </c>
      <c r="G3374" s="608">
        <v>2009</v>
      </c>
      <c r="H3374" s="342" t="s">
        <v>1208</v>
      </c>
      <c r="I3374" s="609" t="s">
        <v>2714</v>
      </c>
      <c r="J3374" s="608" t="s">
        <v>2638</v>
      </c>
      <c r="K3374" s="610">
        <v>42177.42591435185</v>
      </c>
      <c r="L3374" s="611">
        <v>42887</v>
      </c>
      <c r="M3374" s="306" t="s">
        <v>3435</v>
      </c>
      <c r="N3374" s="612">
        <v>18260</v>
      </c>
      <c r="O3374" s="298"/>
      <c r="P3374" s="298"/>
    </row>
    <row r="3375" spans="2:16" ht="12.75">
      <c r="B3375" s="613" t="s">
        <v>658</v>
      </c>
      <c r="C3375" s="314" t="s">
        <v>2219</v>
      </c>
      <c r="D3375" s="613" t="s">
        <v>2220</v>
      </c>
      <c r="E3375" s="314" t="s">
        <v>2221</v>
      </c>
      <c r="F3375" s="607" t="s">
        <v>151</v>
      </c>
      <c r="G3375" s="608">
        <v>2009</v>
      </c>
      <c r="H3375" s="342" t="s">
        <v>1208</v>
      </c>
      <c r="I3375" s="609" t="s">
        <v>2714</v>
      </c>
      <c r="J3375" s="608" t="s">
        <v>2639</v>
      </c>
      <c r="K3375" s="610">
        <v>42177.42591435185</v>
      </c>
      <c r="L3375" s="611">
        <v>42917</v>
      </c>
      <c r="M3375" s="306" t="s">
        <v>3435</v>
      </c>
      <c r="N3375" s="612">
        <v>18077</v>
      </c>
      <c r="O3375" s="298"/>
      <c r="P3375" s="298"/>
    </row>
    <row r="3376" spans="2:16" ht="12.75">
      <c r="B3376" s="613" t="s">
        <v>658</v>
      </c>
      <c r="C3376" s="314" t="s">
        <v>2219</v>
      </c>
      <c r="D3376" s="613" t="s">
        <v>2220</v>
      </c>
      <c r="E3376" s="314" t="s">
        <v>2221</v>
      </c>
      <c r="F3376" s="607" t="s">
        <v>151</v>
      </c>
      <c r="G3376" s="608">
        <v>2009</v>
      </c>
      <c r="H3376" s="342" t="s">
        <v>1208</v>
      </c>
      <c r="I3376" s="609" t="s">
        <v>2714</v>
      </c>
      <c r="J3376" s="608" t="s">
        <v>2640</v>
      </c>
      <c r="K3376" s="610">
        <v>42177.42591435185</v>
      </c>
      <c r="L3376" s="611">
        <v>42948</v>
      </c>
      <c r="M3376" s="306" t="s">
        <v>3435</v>
      </c>
      <c r="N3376" s="612">
        <v>17220</v>
      </c>
      <c r="O3376" s="298"/>
      <c r="P3376" s="298"/>
    </row>
    <row r="3377" spans="2:16" ht="12.75">
      <c r="B3377" s="613" t="s">
        <v>658</v>
      </c>
      <c r="C3377" s="314" t="s">
        <v>2219</v>
      </c>
      <c r="D3377" s="613" t="s">
        <v>2220</v>
      </c>
      <c r="E3377" s="314" t="s">
        <v>2221</v>
      </c>
      <c r="F3377" s="607" t="s">
        <v>151</v>
      </c>
      <c r="G3377" s="608">
        <v>2009</v>
      </c>
      <c r="H3377" s="342" t="s">
        <v>1208</v>
      </c>
      <c r="I3377" s="609" t="s">
        <v>2714</v>
      </c>
      <c r="J3377" s="608" t="s">
        <v>2641</v>
      </c>
      <c r="K3377" s="610">
        <v>42177.42591435185</v>
      </c>
      <c r="L3377" s="611">
        <v>42979</v>
      </c>
      <c r="M3377" s="306" t="s">
        <v>3435</v>
      </c>
      <c r="N3377" s="612">
        <v>11981</v>
      </c>
      <c r="O3377" s="298"/>
      <c r="P3377" s="298"/>
    </row>
    <row r="3378" spans="2:16" ht="12.75">
      <c r="B3378" s="613" t="s">
        <v>658</v>
      </c>
      <c r="C3378" s="314" t="s">
        <v>2219</v>
      </c>
      <c r="D3378" s="613" t="s">
        <v>2220</v>
      </c>
      <c r="E3378" s="314" t="s">
        <v>2221</v>
      </c>
      <c r="F3378" s="607" t="s">
        <v>151</v>
      </c>
      <c r="G3378" s="608">
        <v>2009</v>
      </c>
      <c r="H3378" s="342" t="s">
        <v>1208</v>
      </c>
      <c r="I3378" s="609" t="s">
        <v>2714</v>
      </c>
      <c r="J3378" s="608" t="s">
        <v>2642</v>
      </c>
      <c r="K3378" s="610">
        <v>42177.42591435185</v>
      </c>
      <c r="L3378" s="611">
        <v>43009</v>
      </c>
      <c r="M3378" s="306" t="s">
        <v>3435</v>
      </c>
      <c r="N3378" s="612">
        <v>17079</v>
      </c>
      <c r="O3378" s="298"/>
      <c r="P3378" s="298"/>
    </row>
    <row r="3379" spans="2:16" ht="12.75">
      <c r="B3379" s="613" t="s">
        <v>658</v>
      </c>
      <c r="C3379" s="314" t="s">
        <v>2219</v>
      </c>
      <c r="D3379" s="613" t="s">
        <v>2220</v>
      </c>
      <c r="E3379" s="314" t="s">
        <v>2221</v>
      </c>
      <c r="F3379" s="607" t="s">
        <v>151</v>
      </c>
      <c r="G3379" s="608">
        <v>2009</v>
      </c>
      <c r="H3379" s="342" t="s">
        <v>1208</v>
      </c>
      <c r="I3379" s="609" t="s">
        <v>2714</v>
      </c>
      <c r="J3379" s="608" t="s">
        <v>2643</v>
      </c>
      <c r="K3379" s="610">
        <v>42177.42591435185</v>
      </c>
      <c r="L3379" s="611">
        <v>43040</v>
      </c>
      <c r="M3379" s="306" t="s">
        <v>3435</v>
      </c>
      <c r="N3379" s="612">
        <v>18015</v>
      </c>
      <c r="O3379" s="298"/>
      <c r="P3379" s="298"/>
    </row>
    <row r="3380" spans="2:16" ht="12.75">
      <c r="B3380" s="613" t="s">
        <v>553</v>
      </c>
      <c r="C3380" s="314" t="s">
        <v>1730</v>
      </c>
      <c r="D3380" s="613" t="s">
        <v>1731</v>
      </c>
      <c r="E3380" s="314" t="s">
        <v>1732</v>
      </c>
      <c r="F3380" s="607" t="s">
        <v>151</v>
      </c>
      <c r="G3380" s="608" t="s">
        <v>147</v>
      </c>
      <c r="H3380" s="342" t="s">
        <v>1208</v>
      </c>
      <c r="I3380" s="609" t="s">
        <v>2714</v>
      </c>
      <c r="J3380" s="608" t="s">
        <v>2633</v>
      </c>
      <c r="K3380" s="610">
        <v>42177.42591435185</v>
      </c>
      <c r="L3380" s="611">
        <v>42736</v>
      </c>
      <c r="M3380" s="306" t="s">
        <v>3435</v>
      </c>
      <c r="N3380" s="612">
        <v>128</v>
      </c>
      <c r="O3380" s="298"/>
      <c r="P3380" s="298"/>
    </row>
    <row r="3381" spans="2:16" ht="12.75">
      <c r="B3381" s="613" t="s">
        <v>553</v>
      </c>
      <c r="C3381" s="314" t="s">
        <v>1730</v>
      </c>
      <c r="D3381" s="613" t="s">
        <v>1731</v>
      </c>
      <c r="E3381" s="314" t="s">
        <v>1732</v>
      </c>
      <c r="F3381" s="607" t="s">
        <v>151</v>
      </c>
      <c r="G3381" s="608" t="s">
        <v>147</v>
      </c>
      <c r="H3381" s="342" t="s">
        <v>1208</v>
      </c>
      <c r="I3381" s="609" t="s">
        <v>2714</v>
      </c>
      <c r="J3381" s="608" t="s">
        <v>2634</v>
      </c>
      <c r="K3381" s="610">
        <v>42177.42591435185</v>
      </c>
      <c r="L3381" s="611">
        <v>42767</v>
      </c>
      <c r="M3381" s="306" t="s">
        <v>3435</v>
      </c>
      <c r="N3381" s="612">
        <v>323</v>
      </c>
      <c r="O3381" s="298"/>
      <c r="P3381" s="298"/>
    </row>
    <row r="3382" spans="2:16" ht="12.75">
      <c r="B3382" s="613" t="s">
        <v>553</v>
      </c>
      <c r="C3382" s="314" t="s">
        <v>1730</v>
      </c>
      <c r="D3382" s="613" t="s">
        <v>1731</v>
      </c>
      <c r="E3382" s="314" t="s">
        <v>1732</v>
      </c>
      <c r="F3382" s="607" t="s">
        <v>151</v>
      </c>
      <c r="G3382" s="608" t="s">
        <v>147</v>
      </c>
      <c r="H3382" s="342" t="s">
        <v>1208</v>
      </c>
      <c r="I3382" s="609" t="s">
        <v>2714</v>
      </c>
      <c r="J3382" s="608" t="s">
        <v>2635</v>
      </c>
      <c r="K3382" s="610">
        <v>42177.42591435185</v>
      </c>
      <c r="L3382" s="611">
        <v>42795</v>
      </c>
      <c r="M3382" s="306" t="s">
        <v>3435</v>
      </c>
      <c r="N3382" s="612">
        <v>106</v>
      </c>
      <c r="O3382" s="298"/>
      <c r="P3382" s="298"/>
    </row>
    <row r="3383" spans="2:16" ht="12.75">
      <c r="B3383" s="613" t="s">
        <v>553</v>
      </c>
      <c r="C3383" s="314" t="s">
        <v>1730</v>
      </c>
      <c r="D3383" s="613" t="s">
        <v>1731</v>
      </c>
      <c r="E3383" s="314" t="s">
        <v>1732</v>
      </c>
      <c r="F3383" s="607" t="s">
        <v>151</v>
      </c>
      <c r="G3383" s="608" t="s">
        <v>147</v>
      </c>
      <c r="H3383" s="342" t="s">
        <v>1208</v>
      </c>
      <c r="I3383" s="609" t="s">
        <v>2714</v>
      </c>
      <c r="J3383" s="608" t="s">
        <v>2642</v>
      </c>
      <c r="K3383" s="610">
        <v>42177.42591435185</v>
      </c>
      <c r="L3383" s="611">
        <v>43009</v>
      </c>
      <c r="M3383" s="306" t="s">
        <v>3435</v>
      </c>
      <c r="N3383" s="612">
        <v>3</v>
      </c>
      <c r="O3383" s="298"/>
      <c r="P3383" s="298"/>
    </row>
    <row r="3384" spans="2:16" ht="12.75">
      <c r="B3384" s="613" t="s">
        <v>553</v>
      </c>
      <c r="C3384" s="314" t="s">
        <v>1730</v>
      </c>
      <c r="D3384" s="613" t="s">
        <v>1731</v>
      </c>
      <c r="E3384" s="314" t="s">
        <v>1732</v>
      </c>
      <c r="F3384" s="607" t="s">
        <v>151</v>
      </c>
      <c r="G3384" s="608" t="s">
        <v>147</v>
      </c>
      <c r="H3384" s="342" t="s">
        <v>1208</v>
      </c>
      <c r="I3384" s="609" t="s">
        <v>2714</v>
      </c>
      <c r="J3384" s="608" t="s">
        <v>2643</v>
      </c>
      <c r="K3384" s="610">
        <v>42177.42591435185</v>
      </c>
      <c r="L3384" s="611">
        <v>43040</v>
      </c>
      <c r="M3384" s="306" t="s">
        <v>3435</v>
      </c>
      <c r="N3384" s="612">
        <v>386</v>
      </c>
      <c r="O3384" s="298"/>
      <c r="P3384" s="298"/>
    </row>
    <row r="3385" spans="2:16" ht="12.75">
      <c r="B3385" s="613" t="s">
        <v>622</v>
      </c>
      <c r="C3385" s="314" t="s">
        <v>1733</v>
      </c>
      <c r="D3385" s="613" t="s">
        <v>1734</v>
      </c>
      <c r="E3385" s="314" t="s">
        <v>1735</v>
      </c>
      <c r="F3385" s="607" t="s">
        <v>151</v>
      </c>
      <c r="G3385" s="608" t="s">
        <v>147</v>
      </c>
      <c r="H3385" s="342" t="s">
        <v>1208</v>
      </c>
      <c r="I3385" s="609" t="s">
        <v>2714</v>
      </c>
      <c r="J3385" s="608" t="s">
        <v>2644</v>
      </c>
      <c r="K3385" s="610">
        <v>42177.42591435185</v>
      </c>
      <c r="L3385" s="611">
        <v>42705</v>
      </c>
      <c r="M3385" s="306" t="s">
        <v>3435</v>
      </c>
      <c r="N3385" s="612">
        <v>100</v>
      </c>
      <c r="O3385" s="298"/>
      <c r="P3385" s="298"/>
    </row>
    <row r="3386" spans="2:16" ht="12.75">
      <c r="B3386" s="613" t="s">
        <v>622</v>
      </c>
      <c r="C3386" s="314" t="s">
        <v>1733</v>
      </c>
      <c r="D3386" s="613" t="s">
        <v>1734</v>
      </c>
      <c r="E3386" s="314" t="s">
        <v>1735</v>
      </c>
      <c r="F3386" s="607" t="s">
        <v>151</v>
      </c>
      <c r="G3386" s="608" t="s">
        <v>147</v>
      </c>
      <c r="H3386" s="342" t="s">
        <v>1208</v>
      </c>
      <c r="I3386" s="609" t="s">
        <v>2714</v>
      </c>
      <c r="J3386" s="608" t="s">
        <v>2633</v>
      </c>
      <c r="K3386" s="610">
        <v>42177.42591435185</v>
      </c>
      <c r="L3386" s="611">
        <v>42736</v>
      </c>
      <c r="M3386" s="306" t="s">
        <v>3435</v>
      </c>
      <c r="N3386" s="612">
        <v>76</v>
      </c>
      <c r="O3386" s="298"/>
      <c r="P3386" s="298"/>
    </row>
    <row r="3387" spans="2:16" ht="12.75">
      <c r="B3387" s="613" t="s">
        <v>622</v>
      </c>
      <c r="C3387" s="314" t="s">
        <v>1733</v>
      </c>
      <c r="D3387" s="613" t="s">
        <v>1734</v>
      </c>
      <c r="E3387" s="314" t="s">
        <v>1735</v>
      </c>
      <c r="F3387" s="607" t="s">
        <v>151</v>
      </c>
      <c r="G3387" s="608" t="s">
        <v>147</v>
      </c>
      <c r="H3387" s="342" t="s">
        <v>1208</v>
      </c>
      <c r="I3387" s="609" t="s">
        <v>2714</v>
      </c>
      <c r="J3387" s="608" t="s">
        <v>2634</v>
      </c>
      <c r="K3387" s="610">
        <v>42177.42591435185</v>
      </c>
      <c r="L3387" s="611">
        <v>42767</v>
      </c>
      <c r="M3387" s="306" t="s">
        <v>3435</v>
      </c>
      <c r="N3387" s="612">
        <v>96</v>
      </c>
      <c r="O3387" s="298"/>
      <c r="P3387" s="298"/>
    </row>
    <row r="3388" spans="2:16" ht="12.75">
      <c r="B3388" s="613" t="s">
        <v>622</v>
      </c>
      <c r="C3388" s="314" t="s">
        <v>1733</v>
      </c>
      <c r="D3388" s="613" t="s">
        <v>1734</v>
      </c>
      <c r="E3388" s="314" t="s">
        <v>1735</v>
      </c>
      <c r="F3388" s="607" t="s">
        <v>151</v>
      </c>
      <c r="G3388" s="608" t="s">
        <v>147</v>
      </c>
      <c r="H3388" s="342" t="s">
        <v>1208</v>
      </c>
      <c r="I3388" s="609" t="s">
        <v>2714</v>
      </c>
      <c r="J3388" s="608" t="s">
        <v>2635</v>
      </c>
      <c r="K3388" s="610">
        <v>42177.42591435185</v>
      </c>
      <c r="L3388" s="611">
        <v>42795</v>
      </c>
      <c r="M3388" s="306" t="s">
        <v>3435</v>
      </c>
      <c r="N3388" s="612">
        <v>104</v>
      </c>
      <c r="O3388" s="298"/>
      <c r="P3388" s="298"/>
    </row>
    <row r="3389" spans="2:16" ht="12.75">
      <c r="B3389" s="613" t="s">
        <v>622</v>
      </c>
      <c r="C3389" s="314" t="s">
        <v>1733</v>
      </c>
      <c r="D3389" s="613" t="s">
        <v>1734</v>
      </c>
      <c r="E3389" s="314" t="s">
        <v>1735</v>
      </c>
      <c r="F3389" s="607" t="s">
        <v>151</v>
      </c>
      <c r="G3389" s="608" t="s">
        <v>147</v>
      </c>
      <c r="H3389" s="342" t="s">
        <v>1208</v>
      </c>
      <c r="I3389" s="609" t="s">
        <v>2714</v>
      </c>
      <c r="J3389" s="608" t="s">
        <v>2636</v>
      </c>
      <c r="K3389" s="610">
        <v>42177.42591435185</v>
      </c>
      <c r="L3389" s="611">
        <v>42826</v>
      </c>
      <c r="M3389" s="306" t="s">
        <v>3435</v>
      </c>
      <c r="N3389" s="612">
        <v>105</v>
      </c>
      <c r="O3389" s="298"/>
      <c r="P3389" s="298"/>
    </row>
    <row r="3390" spans="2:16" ht="12.75">
      <c r="B3390" s="613" t="s">
        <v>622</v>
      </c>
      <c r="C3390" s="314" t="s">
        <v>1733</v>
      </c>
      <c r="D3390" s="613" t="s">
        <v>1734</v>
      </c>
      <c r="E3390" s="314" t="s">
        <v>1735</v>
      </c>
      <c r="F3390" s="607" t="s">
        <v>151</v>
      </c>
      <c r="G3390" s="608" t="s">
        <v>147</v>
      </c>
      <c r="H3390" s="342" t="s">
        <v>1208</v>
      </c>
      <c r="I3390" s="609" t="s">
        <v>2714</v>
      </c>
      <c r="J3390" s="608" t="s">
        <v>2637</v>
      </c>
      <c r="K3390" s="610">
        <v>42177.42591435185</v>
      </c>
      <c r="L3390" s="611">
        <v>42856</v>
      </c>
      <c r="M3390" s="306" t="s">
        <v>3435</v>
      </c>
      <c r="N3390" s="612">
        <v>102</v>
      </c>
      <c r="O3390" s="298"/>
      <c r="P3390" s="298"/>
    </row>
    <row r="3391" spans="2:16" ht="12.75">
      <c r="B3391" s="613" t="s">
        <v>622</v>
      </c>
      <c r="C3391" s="314" t="s">
        <v>1733</v>
      </c>
      <c r="D3391" s="613" t="s">
        <v>1734</v>
      </c>
      <c r="E3391" s="314" t="s">
        <v>1735</v>
      </c>
      <c r="F3391" s="607" t="s">
        <v>151</v>
      </c>
      <c r="G3391" s="608" t="s">
        <v>147</v>
      </c>
      <c r="H3391" s="342" t="s">
        <v>1208</v>
      </c>
      <c r="I3391" s="609" t="s">
        <v>2714</v>
      </c>
      <c r="J3391" s="608" t="s">
        <v>2638</v>
      </c>
      <c r="K3391" s="610">
        <v>42177.42591435185</v>
      </c>
      <c r="L3391" s="611">
        <v>42887</v>
      </c>
      <c r="M3391" s="306" t="s">
        <v>3435</v>
      </c>
      <c r="N3391" s="612">
        <v>104</v>
      </c>
      <c r="O3391" s="298"/>
      <c r="P3391" s="298"/>
    </row>
    <row r="3392" spans="2:16" ht="12.75">
      <c r="B3392" s="613" t="s">
        <v>622</v>
      </c>
      <c r="C3392" s="314" t="s">
        <v>1733</v>
      </c>
      <c r="D3392" s="613" t="s">
        <v>1734</v>
      </c>
      <c r="E3392" s="314" t="s">
        <v>1735</v>
      </c>
      <c r="F3392" s="607" t="s">
        <v>151</v>
      </c>
      <c r="G3392" s="608" t="s">
        <v>147</v>
      </c>
      <c r="H3392" s="342" t="s">
        <v>1208</v>
      </c>
      <c r="I3392" s="609" t="s">
        <v>2714</v>
      </c>
      <c r="J3392" s="608" t="s">
        <v>2639</v>
      </c>
      <c r="K3392" s="610">
        <v>42177.42591435185</v>
      </c>
      <c r="L3392" s="611">
        <v>42917</v>
      </c>
      <c r="M3392" s="306" t="s">
        <v>3435</v>
      </c>
      <c r="N3392" s="612">
        <v>101</v>
      </c>
      <c r="O3392" s="298"/>
      <c r="P3392" s="298"/>
    </row>
    <row r="3393" spans="2:16" ht="12.75">
      <c r="B3393" s="613" t="s">
        <v>622</v>
      </c>
      <c r="C3393" s="314" t="s">
        <v>1733</v>
      </c>
      <c r="D3393" s="613" t="s">
        <v>1734</v>
      </c>
      <c r="E3393" s="314" t="s">
        <v>1735</v>
      </c>
      <c r="F3393" s="607" t="s">
        <v>151</v>
      </c>
      <c r="G3393" s="608" t="s">
        <v>147</v>
      </c>
      <c r="H3393" s="342" t="s">
        <v>1208</v>
      </c>
      <c r="I3393" s="609" t="s">
        <v>2714</v>
      </c>
      <c r="J3393" s="608" t="s">
        <v>2640</v>
      </c>
      <c r="K3393" s="610">
        <v>42177.42591435185</v>
      </c>
      <c r="L3393" s="611">
        <v>42948</v>
      </c>
      <c r="M3393" s="306" t="s">
        <v>3435</v>
      </c>
      <c r="N3393" s="612">
        <v>97</v>
      </c>
      <c r="O3393" s="298"/>
      <c r="P3393" s="298"/>
    </row>
    <row r="3394" spans="2:16" ht="12.75">
      <c r="B3394" s="613" t="s">
        <v>622</v>
      </c>
      <c r="C3394" s="314" t="s">
        <v>1733</v>
      </c>
      <c r="D3394" s="613" t="s">
        <v>1734</v>
      </c>
      <c r="E3394" s="314" t="s">
        <v>1735</v>
      </c>
      <c r="F3394" s="607" t="s">
        <v>151</v>
      </c>
      <c r="G3394" s="608" t="s">
        <v>147</v>
      </c>
      <c r="H3394" s="342" t="s">
        <v>1208</v>
      </c>
      <c r="I3394" s="609" t="s">
        <v>2714</v>
      </c>
      <c r="J3394" s="608" t="s">
        <v>2641</v>
      </c>
      <c r="K3394" s="610">
        <v>42177.42591435185</v>
      </c>
      <c r="L3394" s="611">
        <v>42979</v>
      </c>
      <c r="M3394" s="306" t="s">
        <v>3435</v>
      </c>
      <c r="N3394" s="612">
        <v>97</v>
      </c>
      <c r="O3394" s="298"/>
      <c r="P3394" s="298"/>
    </row>
    <row r="3395" spans="2:16" ht="12.75">
      <c r="B3395" s="613" t="s">
        <v>622</v>
      </c>
      <c r="C3395" s="314" t="s">
        <v>1733</v>
      </c>
      <c r="D3395" s="613" t="s">
        <v>1734</v>
      </c>
      <c r="E3395" s="314" t="s">
        <v>1735</v>
      </c>
      <c r="F3395" s="607" t="s">
        <v>151</v>
      </c>
      <c r="G3395" s="608" t="s">
        <v>147</v>
      </c>
      <c r="H3395" s="342" t="s">
        <v>1208</v>
      </c>
      <c r="I3395" s="609" t="s">
        <v>2714</v>
      </c>
      <c r="J3395" s="608" t="s">
        <v>2642</v>
      </c>
      <c r="K3395" s="610">
        <v>42177.42591435185</v>
      </c>
      <c r="L3395" s="611">
        <v>43009</v>
      </c>
      <c r="M3395" s="306" t="s">
        <v>3435</v>
      </c>
      <c r="N3395" s="612">
        <v>92</v>
      </c>
      <c r="O3395" s="298"/>
      <c r="P3395" s="298"/>
    </row>
    <row r="3396" spans="2:16" ht="12.75">
      <c r="B3396" s="613" t="s">
        <v>622</v>
      </c>
      <c r="C3396" s="314" t="s">
        <v>1733</v>
      </c>
      <c r="D3396" s="613" t="s">
        <v>1734</v>
      </c>
      <c r="E3396" s="314" t="s">
        <v>1735</v>
      </c>
      <c r="F3396" s="607" t="s">
        <v>151</v>
      </c>
      <c r="G3396" s="608" t="s">
        <v>147</v>
      </c>
      <c r="H3396" s="342" t="s">
        <v>1208</v>
      </c>
      <c r="I3396" s="609" t="s">
        <v>2714</v>
      </c>
      <c r="J3396" s="608" t="s">
        <v>2643</v>
      </c>
      <c r="K3396" s="610">
        <v>42177.42591435185</v>
      </c>
      <c r="L3396" s="611">
        <v>43040</v>
      </c>
      <c r="M3396" s="306" t="s">
        <v>3435</v>
      </c>
      <c r="N3396" s="612">
        <v>88</v>
      </c>
      <c r="O3396" s="298"/>
      <c r="P3396" s="298"/>
    </row>
  </sheetData>
  <mergeCells count="3">
    <mergeCell ref="B5:C5"/>
    <mergeCell ref="F4:H4"/>
    <mergeCell ref="F5:H5"/>
  </mergeCells>
  <conditionalFormatting sqref="M24 M45:M63">
    <cfRule type="expression" priority="7" dxfId="0" stopIfTrue="1">
      <formula>$J24=""</formula>
    </cfRule>
  </conditionalFormatting>
  <conditionalFormatting sqref="L8:L3330">
    <cfRule type="expression" priority="257" dxfId="0" stopIfTrue="1">
      <formula>$J8=""</formula>
    </cfRule>
  </conditionalFormatting>
  <conditionalFormatting sqref="M8:M3330">
    <cfRule type="expression" priority="256" dxfId="0" stopIfTrue="1">
      <formula>$J8=""</formula>
    </cfRule>
  </conditionalFormatting>
  <conditionalFormatting sqref="M3290:M3291">
    <cfRule type="expression" priority="255" dxfId="0" stopIfTrue="1">
      <formula>$J3290=""</formula>
    </cfRule>
  </conditionalFormatting>
  <conditionalFormatting sqref="M3305">
    <cfRule type="expression" priority="254" dxfId="0" stopIfTrue="1">
      <formula>$J3305=""</formula>
    </cfRule>
  </conditionalFormatting>
  <conditionalFormatting sqref="M3306:M3325">
    <cfRule type="expression" priority="253" dxfId="0" stopIfTrue="1">
      <formula>$J3306=""</formula>
    </cfRule>
  </conditionalFormatting>
  <conditionalFormatting sqref="M3292:M3304">
    <cfRule type="expression" priority="252" dxfId="0" stopIfTrue="1">
      <formula>$J3292=""</formula>
    </cfRule>
  </conditionalFormatting>
  <conditionalFormatting sqref="M3235:M3236">
    <cfRule type="expression" priority="251" dxfId="0" stopIfTrue="1">
      <formula>$J3235=""</formula>
    </cfRule>
  </conditionalFormatting>
  <conditionalFormatting sqref="M3250 M3271:M3289">
    <cfRule type="expression" priority="250" dxfId="0" stopIfTrue="1">
      <formula>$J3250=""</formula>
    </cfRule>
  </conditionalFormatting>
  <conditionalFormatting sqref="M3251:M3270">
    <cfRule type="expression" priority="249" dxfId="0" stopIfTrue="1">
      <formula>$J3251=""</formula>
    </cfRule>
  </conditionalFormatting>
  <conditionalFormatting sqref="M3237:M3249">
    <cfRule type="expression" priority="248" dxfId="0" stopIfTrue="1">
      <formula>$J3237=""</formula>
    </cfRule>
  </conditionalFormatting>
  <conditionalFormatting sqref="M3180:M3181">
    <cfRule type="expression" priority="247" dxfId="0" stopIfTrue="1">
      <formula>$J3180=""</formula>
    </cfRule>
  </conditionalFormatting>
  <conditionalFormatting sqref="M3195 M3216:M3234">
    <cfRule type="expression" priority="246" dxfId="0" stopIfTrue="1">
      <formula>$J3195=""</formula>
    </cfRule>
  </conditionalFormatting>
  <conditionalFormatting sqref="M3196:M3215">
    <cfRule type="expression" priority="245" dxfId="0" stopIfTrue="1">
      <formula>$J3196=""</formula>
    </cfRule>
  </conditionalFormatting>
  <conditionalFormatting sqref="M3182:M3194">
    <cfRule type="expression" priority="244" dxfId="0" stopIfTrue="1">
      <formula>$J3182=""</formula>
    </cfRule>
  </conditionalFormatting>
  <conditionalFormatting sqref="M3125:M3126">
    <cfRule type="expression" priority="243" dxfId="0" stopIfTrue="1">
      <formula>$J3125=""</formula>
    </cfRule>
  </conditionalFormatting>
  <conditionalFormatting sqref="M3140 M3161:M3179">
    <cfRule type="expression" priority="242" dxfId="0" stopIfTrue="1">
      <formula>$J3140=""</formula>
    </cfRule>
  </conditionalFormatting>
  <conditionalFormatting sqref="M3141:M3160">
    <cfRule type="expression" priority="241" dxfId="0" stopIfTrue="1">
      <formula>$J3141=""</formula>
    </cfRule>
  </conditionalFormatting>
  <conditionalFormatting sqref="M3127:M3139">
    <cfRule type="expression" priority="240" dxfId="0" stopIfTrue="1">
      <formula>$J3127=""</formula>
    </cfRule>
  </conditionalFormatting>
  <conditionalFormatting sqref="M3067:M3068">
    <cfRule type="expression" priority="239" dxfId="0" stopIfTrue="1">
      <formula>$J3067=""</formula>
    </cfRule>
  </conditionalFormatting>
  <conditionalFormatting sqref="M3124">
    <cfRule type="expression" priority="238" dxfId="0" stopIfTrue="1">
      <formula>$J3124=""</formula>
    </cfRule>
  </conditionalFormatting>
  <conditionalFormatting sqref="M3082 M3103:M3123">
    <cfRule type="expression" priority="237" dxfId="0" stopIfTrue="1">
      <formula>$J3082=""</formula>
    </cfRule>
  </conditionalFormatting>
  <conditionalFormatting sqref="M3083:M3102">
    <cfRule type="expression" priority="236" dxfId="0" stopIfTrue="1">
      <formula>$J3083=""</formula>
    </cfRule>
  </conditionalFormatting>
  <conditionalFormatting sqref="M3069:M3081">
    <cfRule type="expression" priority="235" dxfId="0" stopIfTrue="1">
      <formula>$J3069=""</formula>
    </cfRule>
  </conditionalFormatting>
  <conditionalFormatting sqref="M3012:M3013">
    <cfRule type="expression" priority="234" dxfId="0" stopIfTrue="1">
      <formula>$J3012=""</formula>
    </cfRule>
  </conditionalFormatting>
  <conditionalFormatting sqref="M3027 M3048:M3066">
    <cfRule type="expression" priority="233" dxfId="0" stopIfTrue="1">
      <formula>$J3027=""</formula>
    </cfRule>
  </conditionalFormatting>
  <conditionalFormatting sqref="M3028:M3047">
    <cfRule type="expression" priority="232" dxfId="0" stopIfTrue="1">
      <formula>$J3028=""</formula>
    </cfRule>
  </conditionalFormatting>
  <conditionalFormatting sqref="M3014:M3026">
    <cfRule type="expression" priority="231" dxfId="0" stopIfTrue="1">
      <formula>$J3014=""</formula>
    </cfRule>
  </conditionalFormatting>
  <conditionalFormatting sqref="M2957:M2958">
    <cfRule type="expression" priority="230" dxfId="0" stopIfTrue="1">
      <formula>$J2957=""</formula>
    </cfRule>
  </conditionalFormatting>
  <conditionalFormatting sqref="M2972 M2993:M3011">
    <cfRule type="expression" priority="229" dxfId="0" stopIfTrue="1">
      <formula>$J2972=""</formula>
    </cfRule>
  </conditionalFormatting>
  <conditionalFormatting sqref="M2973:M2992">
    <cfRule type="expression" priority="228" dxfId="0" stopIfTrue="1">
      <formula>$J2973=""</formula>
    </cfRule>
  </conditionalFormatting>
  <conditionalFormatting sqref="M2959:M2971">
    <cfRule type="expression" priority="227" dxfId="0" stopIfTrue="1">
      <formula>$J2959=""</formula>
    </cfRule>
  </conditionalFormatting>
  <conditionalFormatting sqref="M2902:M2903">
    <cfRule type="expression" priority="226" dxfId="0" stopIfTrue="1">
      <formula>$J2902=""</formula>
    </cfRule>
  </conditionalFormatting>
  <conditionalFormatting sqref="M2917 M2938:M2956">
    <cfRule type="expression" priority="225" dxfId="0" stopIfTrue="1">
      <formula>$J2917=""</formula>
    </cfRule>
  </conditionalFormatting>
  <conditionalFormatting sqref="M2918:M2937">
    <cfRule type="expression" priority="224" dxfId="0" stopIfTrue="1">
      <formula>$J2918=""</formula>
    </cfRule>
  </conditionalFormatting>
  <conditionalFormatting sqref="M2904:M2916">
    <cfRule type="expression" priority="223" dxfId="0" stopIfTrue="1">
      <formula>$J2904=""</formula>
    </cfRule>
  </conditionalFormatting>
  <conditionalFormatting sqref="M2844:M2845">
    <cfRule type="expression" priority="222" dxfId="0" stopIfTrue="1">
      <formula>$J2844=""</formula>
    </cfRule>
  </conditionalFormatting>
  <conditionalFormatting sqref="M2901">
    <cfRule type="expression" priority="221" dxfId="0" stopIfTrue="1">
      <formula>$J2901=""</formula>
    </cfRule>
  </conditionalFormatting>
  <conditionalFormatting sqref="M2859 M2880:M2900">
    <cfRule type="expression" priority="220" dxfId="0" stopIfTrue="1">
      <formula>$J2859=""</formula>
    </cfRule>
  </conditionalFormatting>
  <conditionalFormatting sqref="M2860:M2879">
    <cfRule type="expression" priority="219" dxfId="0" stopIfTrue="1">
      <formula>$J2860=""</formula>
    </cfRule>
  </conditionalFormatting>
  <conditionalFormatting sqref="M2846:M2858">
    <cfRule type="expression" priority="218" dxfId="0" stopIfTrue="1">
      <formula>$J2846=""</formula>
    </cfRule>
  </conditionalFormatting>
  <conditionalFormatting sqref="M2789:M2790">
    <cfRule type="expression" priority="217" dxfId="0" stopIfTrue="1">
      <formula>$J2789=""</formula>
    </cfRule>
  </conditionalFormatting>
  <conditionalFormatting sqref="M2804 M2825:M2843">
    <cfRule type="expression" priority="216" dxfId="0" stopIfTrue="1">
      <formula>$J2804=""</formula>
    </cfRule>
  </conditionalFormatting>
  <conditionalFormatting sqref="M2805:M2824">
    <cfRule type="expression" priority="215" dxfId="0" stopIfTrue="1">
      <formula>$J2805=""</formula>
    </cfRule>
  </conditionalFormatting>
  <conditionalFormatting sqref="M2791:M2803">
    <cfRule type="expression" priority="214" dxfId="0" stopIfTrue="1">
      <formula>$J2791=""</formula>
    </cfRule>
  </conditionalFormatting>
  <conditionalFormatting sqref="M2734:M2735">
    <cfRule type="expression" priority="213" dxfId="0" stopIfTrue="1">
      <formula>$J2734=""</formula>
    </cfRule>
  </conditionalFormatting>
  <conditionalFormatting sqref="M2749 M2770:M2788">
    <cfRule type="expression" priority="212" dxfId="0" stopIfTrue="1">
      <formula>$J2749=""</formula>
    </cfRule>
  </conditionalFormatting>
  <conditionalFormatting sqref="M2750:M2769">
    <cfRule type="expression" priority="211" dxfId="0" stopIfTrue="1">
      <formula>$J2750=""</formula>
    </cfRule>
  </conditionalFormatting>
  <conditionalFormatting sqref="M2736:M2748">
    <cfRule type="expression" priority="210" dxfId="0" stopIfTrue="1">
      <formula>$J2736=""</formula>
    </cfRule>
  </conditionalFormatting>
  <conditionalFormatting sqref="M2679:M2680">
    <cfRule type="expression" priority="209" dxfId="0" stopIfTrue="1">
      <formula>$J2679=""</formula>
    </cfRule>
  </conditionalFormatting>
  <conditionalFormatting sqref="M2694 M2715:M2733">
    <cfRule type="expression" priority="208" dxfId="0" stopIfTrue="1">
      <formula>$J2694=""</formula>
    </cfRule>
  </conditionalFormatting>
  <conditionalFormatting sqref="M2695:M2714">
    <cfRule type="expression" priority="207" dxfId="0" stopIfTrue="1">
      <formula>$J2695=""</formula>
    </cfRule>
  </conditionalFormatting>
  <conditionalFormatting sqref="M2681:M2693">
    <cfRule type="expression" priority="206" dxfId="0" stopIfTrue="1">
      <formula>$J2681=""</formula>
    </cfRule>
  </conditionalFormatting>
  <conditionalFormatting sqref="M2624:M2625">
    <cfRule type="expression" priority="205" dxfId="0" stopIfTrue="1">
      <formula>$J2624=""</formula>
    </cfRule>
  </conditionalFormatting>
  <conditionalFormatting sqref="M2639 M2660:M2678">
    <cfRule type="expression" priority="204" dxfId="0" stopIfTrue="1">
      <formula>$J2639=""</formula>
    </cfRule>
  </conditionalFormatting>
  <conditionalFormatting sqref="M2640:M2659">
    <cfRule type="expression" priority="203" dxfId="0" stopIfTrue="1">
      <formula>$J2640=""</formula>
    </cfRule>
  </conditionalFormatting>
  <conditionalFormatting sqref="M2626:M2638">
    <cfRule type="expression" priority="202" dxfId="0" stopIfTrue="1">
      <formula>$J2626=""</formula>
    </cfRule>
  </conditionalFormatting>
  <conditionalFormatting sqref="M2569:M2570">
    <cfRule type="expression" priority="201" dxfId="0" stopIfTrue="1">
      <formula>$J2569=""</formula>
    </cfRule>
  </conditionalFormatting>
  <conditionalFormatting sqref="M2584 M2605:M2623">
    <cfRule type="expression" priority="200" dxfId="0" stopIfTrue="1">
      <formula>$J2584=""</formula>
    </cfRule>
  </conditionalFormatting>
  <conditionalFormatting sqref="M2585:M2604">
    <cfRule type="expression" priority="199" dxfId="0" stopIfTrue="1">
      <formula>$J2585=""</formula>
    </cfRule>
  </conditionalFormatting>
  <conditionalFormatting sqref="M2571:M2583">
    <cfRule type="expression" priority="198" dxfId="0" stopIfTrue="1">
      <formula>$J2571=""</formula>
    </cfRule>
  </conditionalFormatting>
  <conditionalFormatting sqref="M2514:M2515">
    <cfRule type="expression" priority="197" dxfId="0" stopIfTrue="1">
      <formula>$J2514=""</formula>
    </cfRule>
  </conditionalFormatting>
  <conditionalFormatting sqref="M2529 M2550:M2568">
    <cfRule type="expression" priority="196" dxfId="0" stopIfTrue="1">
      <formula>$J2529=""</formula>
    </cfRule>
  </conditionalFormatting>
  <conditionalFormatting sqref="M2530:M2549">
    <cfRule type="expression" priority="195" dxfId="0" stopIfTrue="1">
      <formula>$J2530=""</formula>
    </cfRule>
  </conditionalFormatting>
  <conditionalFormatting sqref="M2516:M2528">
    <cfRule type="expression" priority="194" dxfId="0" stopIfTrue="1">
      <formula>$J2516=""</formula>
    </cfRule>
  </conditionalFormatting>
  <conditionalFormatting sqref="M2459:M2460">
    <cfRule type="expression" priority="193" dxfId="0" stopIfTrue="1">
      <formula>$J2459=""</formula>
    </cfRule>
  </conditionalFormatting>
  <conditionalFormatting sqref="M2474 M2495:M2513">
    <cfRule type="expression" priority="192" dxfId="0" stopIfTrue="1">
      <formula>$J2474=""</formula>
    </cfRule>
  </conditionalFormatting>
  <conditionalFormatting sqref="M2475:M2494">
    <cfRule type="expression" priority="191" dxfId="0" stopIfTrue="1">
      <formula>$J2475=""</formula>
    </cfRule>
  </conditionalFormatting>
  <conditionalFormatting sqref="M2461:M2473">
    <cfRule type="expression" priority="190" dxfId="0" stopIfTrue="1">
      <formula>$J2461=""</formula>
    </cfRule>
  </conditionalFormatting>
  <conditionalFormatting sqref="M2401:M2402">
    <cfRule type="expression" priority="189" dxfId="0" stopIfTrue="1">
      <formula>$J2401=""</formula>
    </cfRule>
  </conditionalFormatting>
  <conditionalFormatting sqref="M2458">
    <cfRule type="expression" priority="188" dxfId="0" stopIfTrue="1">
      <formula>$J2458=""</formula>
    </cfRule>
  </conditionalFormatting>
  <conditionalFormatting sqref="M2416 M2437:M2457">
    <cfRule type="expression" priority="187" dxfId="0" stopIfTrue="1">
      <formula>$J2416=""</formula>
    </cfRule>
  </conditionalFormatting>
  <conditionalFormatting sqref="M2417:M2436">
    <cfRule type="expression" priority="186" dxfId="0" stopIfTrue="1">
      <formula>$J2417=""</formula>
    </cfRule>
  </conditionalFormatting>
  <conditionalFormatting sqref="M2403:M2415">
    <cfRule type="expression" priority="185" dxfId="0" stopIfTrue="1">
      <formula>$J2403=""</formula>
    </cfRule>
  </conditionalFormatting>
  <conditionalFormatting sqref="M2346:M2347">
    <cfRule type="expression" priority="184" dxfId="0" stopIfTrue="1">
      <formula>$J2346=""</formula>
    </cfRule>
  </conditionalFormatting>
  <conditionalFormatting sqref="M2361 M2382:M2400">
    <cfRule type="expression" priority="183" dxfId="0" stopIfTrue="1">
      <formula>$J2361=""</formula>
    </cfRule>
  </conditionalFormatting>
  <conditionalFormatting sqref="M2362:M2381">
    <cfRule type="expression" priority="182" dxfId="0" stopIfTrue="1">
      <formula>$J2362=""</formula>
    </cfRule>
  </conditionalFormatting>
  <conditionalFormatting sqref="M2348:M2360">
    <cfRule type="expression" priority="181" dxfId="0" stopIfTrue="1">
      <formula>$J2348=""</formula>
    </cfRule>
  </conditionalFormatting>
  <conditionalFormatting sqref="M2291:M2292">
    <cfRule type="expression" priority="180" dxfId="0" stopIfTrue="1">
      <formula>$J2291=""</formula>
    </cfRule>
  </conditionalFormatting>
  <conditionalFormatting sqref="M2306 M2327:M2345">
    <cfRule type="expression" priority="179" dxfId="0" stopIfTrue="1">
      <formula>$J2306=""</formula>
    </cfRule>
  </conditionalFormatting>
  <conditionalFormatting sqref="M2307:M2326">
    <cfRule type="expression" priority="178" dxfId="0" stopIfTrue="1">
      <formula>$J2307=""</formula>
    </cfRule>
  </conditionalFormatting>
  <conditionalFormatting sqref="M2293:M2305">
    <cfRule type="expression" priority="177" dxfId="0" stopIfTrue="1">
      <formula>$J2293=""</formula>
    </cfRule>
  </conditionalFormatting>
  <conditionalFormatting sqref="M2236:M2237">
    <cfRule type="expression" priority="176" dxfId="0" stopIfTrue="1">
      <formula>$J2236=""</formula>
    </cfRule>
  </conditionalFormatting>
  <conditionalFormatting sqref="M2251 M2272:M2290">
    <cfRule type="expression" priority="175" dxfId="0" stopIfTrue="1">
      <formula>$J2251=""</formula>
    </cfRule>
  </conditionalFormatting>
  <conditionalFormatting sqref="M2252:M2271">
    <cfRule type="expression" priority="174" dxfId="0" stopIfTrue="1">
      <formula>$J2252=""</formula>
    </cfRule>
  </conditionalFormatting>
  <conditionalFormatting sqref="M2238:M2250">
    <cfRule type="expression" priority="173" dxfId="0" stopIfTrue="1">
      <formula>$J2238=""</formula>
    </cfRule>
  </conditionalFormatting>
  <conditionalFormatting sqref="M2178:M2179">
    <cfRule type="expression" priority="172" dxfId="0" stopIfTrue="1">
      <formula>$J2178=""</formula>
    </cfRule>
  </conditionalFormatting>
  <conditionalFormatting sqref="M2235">
    <cfRule type="expression" priority="171" dxfId="0" stopIfTrue="1">
      <formula>$J2235=""</formula>
    </cfRule>
  </conditionalFormatting>
  <conditionalFormatting sqref="M2193 M2214:M2234">
    <cfRule type="expression" priority="170" dxfId="0" stopIfTrue="1">
      <formula>$J2193=""</formula>
    </cfRule>
  </conditionalFormatting>
  <conditionalFormatting sqref="M2194:M2213">
    <cfRule type="expression" priority="169" dxfId="0" stopIfTrue="1">
      <formula>$J2194=""</formula>
    </cfRule>
  </conditionalFormatting>
  <conditionalFormatting sqref="M2180:M2192">
    <cfRule type="expression" priority="168" dxfId="0" stopIfTrue="1">
      <formula>$J2180=""</formula>
    </cfRule>
  </conditionalFormatting>
  <conditionalFormatting sqref="M2123:M2124">
    <cfRule type="expression" priority="167" dxfId="0" stopIfTrue="1">
      <formula>$J2123=""</formula>
    </cfRule>
  </conditionalFormatting>
  <conditionalFormatting sqref="M2138 M2159:M2177">
    <cfRule type="expression" priority="166" dxfId="0" stopIfTrue="1">
      <formula>$J2138=""</formula>
    </cfRule>
  </conditionalFormatting>
  <conditionalFormatting sqref="M2139:M2158">
    <cfRule type="expression" priority="165" dxfId="0" stopIfTrue="1">
      <formula>$J2139=""</formula>
    </cfRule>
  </conditionalFormatting>
  <conditionalFormatting sqref="M2125:M2137">
    <cfRule type="expression" priority="164" dxfId="0" stopIfTrue="1">
      <formula>$J2125=""</formula>
    </cfRule>
  </conditionalFormatting>
  <conditionalFormatting sqref="M2068:M2069">
    <cfRule type="expression" priority="163" dxfId="0" stopIfTrue="1">
      <formula>$J2068=""</formula>
    </cfRule>
  </conditionalFormatting>
  <conditionalFormatting sqref="M2083 M2104:M2122">
    <cfRule type="expression" priority="162" dxfId="0" stopIfTrue="1">
      <formula>$J2083=""</formula>
    </cfRule>
  </conditionalFormatting>
  <conditionalFormatting sqref="M2084:M2103">
    <cfRule type="expression" priority="161" dxfId="0" stopIfTrue="1">
      <formula>$J2084=""</formula>
    </cfRule>
  </conditionalFormatting>
  <conditionalFormatting sqref="M2070:M2082">
    <cfRule type="expression" priority="160" dxfId="0" stopIfTrue="1">
      <formula>$J2070=""</formula>
    </cfRule>
  </conditionalFormatting>
  <conditionalFormatting sqref="M2013:M2014">
    <cfRule type="expression" priority="159" dxfId="0" stopIfTrue="1">
      <formula>$J2013=""</formula>
    </cfRule>
  </conditionalFormatting>
  <conditionalFormatting sqref="M2028 M2049:M2067">
    <cfRule type="expression" priority="158" dxfId="0" stopIfTrue="1">
      <formula>$J2028=""</formula>
    </cfRule>
  </conditionalFormatting>
  <conditionalFormatting sqref="M2029:M2048">
    <cfRule type="expression" priority="157" dxfId="0" stopIfTrue="1">
      <formula>$J2029=""</formula>
    </cfRule>
  </conditionalFormatting>
  <conditionalFormatting sqref="M2015:M2027">
    <cfRule type="expression" priority="156" dxfId="0" stopIfTrue="1">
      <formula>$J2015=""</formula>
    </cfRule>
  </conditionalFormatting>
  <conditionalFormatting sqref="M1955:M1956">
    <cfRule type="expression" priority="155" dxfId="0" stopIfTrue="1">
      <formula>$J1955=""</formula>
    </cfRule>
  </conditionalFormatting>
  <conditionalFormatting sqref="M2012">
    <cfRule type="expression" priority="154" dxfId="0" stopIfTrue="1">
      <formula>$J2012=""</formula>
    </cfRule>
  </conditionalFormatting>
  <conditionalFormatting sqref="M1970 M1991:M2011">
    <cfRule type="expression" priority="153" dxfId="0" stopIfTrue="1">
      <formula>$J1970=""</formula>
    </cfRule>
  </conditionalFormatting>
  <conditionalFormatting sqref="M1971:M1990">
    <cfRule type="expression" priority="152" dxfId="0" stopIfTrue="1">
      <formula>$J1971=""</formula>
    </cfRule>
  </conditionalFormatting>
  <conditionalFormatting sqref="M1957:M1969">
    <cfRule type="expression" priority="151" dxfId="0" stopIfTrue="1">
      <formula>$J1957=""</formula>
    </cfRule>
  </conditionalFormatting>
  <conditionalFormatting sqref="M1900:M1901">
    <cfRule type="expression" priority="150" dxfId="0" stopIfTrue="1">
      <formula>$J1900=""</formula>
    </cfRule>
  </conditionalFormatting>
  <conditionalFormatting sqref="M1915 M1936:M1954">
    <cfRule type="expression" priority="149" dxfId="0" stopIfTrue="1">
      <formula>$J1915=""</formula>
    </cfRule>
  </conditionalFormatting>
  <conditionalFormatting sqref="M1916:M1935">
    <cfRule type="expression" priority="148" dxfId="0" stopIfTrue="1">
      <formula>$J1916=""</formula>
    </cfRule>
  </conditionalFormatting>
  <conditionalFormatting sqref="M1902:M1914">
    <cfRule type="expression" priority="147" dxfId="0" stopIfTrue="1">
      <formula>$J1902=""</formula>
    </cfRule>
  </conditionalFormatting>
  <conditionalFormatting sqref="M1845:M1846">
    <cfRule type="expression" priority="146" dxfId="0" stopIfTrue="1">
      <formula>$J1845=""</formula>
    </cfRule>
  </conditionalFormatting>
  <conditionalFormatting sqref="M1860 M1881:M1899">
    <cfRule type="expression" priority="145" dxfId="0" stopIfTrue="1">
      <formula>$J1860=""</formula>
    </cfRule>
  </conditionalFormatting>
  <conditionalFormatting sqref="M1861:M1880">
    <cfRule type="expression" priority="144" dxfId="0" stopIfTrue="1">
      <formula>$J1861=""</formula>
    </cfRule>
  </conditionalFormatting>
  <conditionalFormatting sqref="M1847:M1859">
    <cfRule type="expression" priority="143" dxfId="0" stopIfTrue="1">
      <formula>$J1847=""</formula>
    </cfRule>
  </conditionalFormatting>
  <conditionalFormatting sqref="M1790:M1791">
    <cfRule type="expression" priority="142" dxfId="0" stopIfTrue="1">
      <formula>$J1790=""</formula>
    </cfRule>
  </conditionalFormatting>
  <conditionalFormatting sqref="M1805 M1826:M1844">
    <cfRule type="expression" priority="141" dxfId="0" stopIfTrue="1">
      <formula>$J1805=""</formula>
    </cfRule>
  </conditionalFormatting>
  <conditionalFormatting sqref="M1806:M1825">
    <cfRule type="expression" priority="140" dxfId="0" stopIfTrue="1">
      <formula>$J1806=""</formula>
    </cfRule>
  </conditionalFormatting>
  <conditionalFormatting sqref="M1792:M1804">
    <cfRule type="expression" priority="139" dxfId="0" stopIfTrue="1">
      <formula>$J1792=""</formula>
    </cfRule>
  </conditionalFormatting>
  <conditionalFormatting sqref="M1732:M1733">
    <cfRule type="expression" priority="138" dxfId="0" stopIfTrue="1">
      <formula>$J1732=""</formula>
    </cfRule>
  </conditionalFormatting>
  <conditionalFormatting sqref="M1789">
    <cfRule type="expression" priority="137" dxfId="0" stopIfTrue="1">
      <formula>$J1789=""</formula>
    </cfRule>
  </conditionalFormatting>
  <conditionalFormatting sqref="M1747 M1768:M1788">
    <cfRule type="expression" priority="136" dxfId="0" stopIfTrue="1">
      <formula>$J1747=""</formula>
    </cfRule>
  </conditionalFormatting>
  <conditionalFormatting sqref="M1748:M1767">
    <cfRule type="expression" priority="135" dxfId="0" stopIfTrue="1">
      <formula>$J1748=""</formula>
    </cfRule>
  </conditionalFormatting>
  <conditionalFormatting sqref="M1734:M1746">
    <cfRule type="expression" priority="134" dxfId="0" stopIfTrue="1">
      <formula>$J1734=""</formula>
    </cfRule>
  </conditionalFormatting>
  <conditionalFormatting sqref="M1677:M1678">
    <cfRule type="expression" priority="133" dxfId="0" stopIfTrue="1">
      <formula>$J1677=""</formula>
    </cfRule>
  </conditionalFormatting>
  <conditionalFormatting sqref="M1692 M1713:M1731">
    <cfRule type="expression" priority="132" dxfId="0" stopIfTrue="1">
      <formula>$J1692=""</formula>
    </cfRule>
  </conditionalFormatting>
  <conditionalFormatting sqref="M1693:M1712">
    <cfRule type="expression" priority="131" dxfId="0" stopIfTrue="1">
      <formula>$J1693=""</formula>
    </cfRule>
  </conditionalFormatting>
  <conditionalFormatting sqref="M1679:M1691">
    <cfRule type="expression" priority="130" dxfId="0" stopIfTrue="1">
      <formula>$J1679=""</formula>
    </cfRule>
  </conditionalFormatting>
  <conditionalFormatting sqref="M1622:M1623">
    <cfRule type="expression" priority="129" dxfId="0" stopIfTrue="1">
      <formula>$J1622=""</formula>
    </cfRule>
  </conditionalFormatting>
  <conditionalFormatting sqref="M1637 M1658:M1676">
    <cfRule type="expression" priority="128" dxfId="0" stopIfTrue="1">
      <formula>$J1637=""</formula>
    </cfRule>
  </conditionalFormatting>
  <conditionalFormatting sqref="M1638:M1657">
    <cfRule type="expression" priority="127" dxfId="0" stopIfTrue="1">
      <formula>$J1638=""</formula>
    </cfRule>
  </conditionalFormatting>
  <conditionalFormatting sqref="M1624:M1636">
    <cfRule type="expression" priority="126" dxfId="0" stopIfTrue="1">
      <formula>$J1624=""</formula>
    </cfRule>
  </conditionalFormatting>
  <conditionalFormatting sqref="M1567:M1568">
    <cfRule type="expression" priority="125" dxfId="0" stopIfTrue="1">
      <formula>$J1567=""</formula>
    </cfRule>
  </conditionalFormatting>
  <conditionalFormatting sqref="M1582 M1603:M1621">
    <cfRule type="expression" priority="124" dxfId="0" stopIfTrue="1">
      <formula>$J1582=""</formula>
    </cfRule>
  </conditionalFormatting>
  <conditionalFormatting sqref="M1583:M1602">
    <cfRule type="expression" priority="123" dxfId="0" stopIfTrue="1">
      <formula>$J1583=""</formula>
    </cfRule>
  </conditionalFormatting>
  <conditionalFormatting sqref="M1569:M1581">
    <cfRule type="expression" priority="122" dxfId="0" stopIfTrue="1">
      <formula>$J1569=""</formula>
    </cfRule>
  </conditionalFormatting>
  <conditionalFormatting sqref="M1509:M1510">
    <cfRule type="expression" priority="121" dxfId="0" stopIfTrue="1">
      <formula>$J1509=""</formula>
    </cfRule>
  </conditionalFormatting>
  <conditionalFormatting sqref="M1566">
    <cfRule type="expression" priority="120" dxfId="0" stopIfTrue="1">
      <formula>$J1566=""</formula>
    </cfRule>
  </conditionalFormatting>
  <conditionalFormatting sqref="M1524 M1545:M1565">
    <cfRule type="expression" priority="119" dxfId="0" stopIfTrue="1">
      <formula>$J1524=""</formula>
    </cfRule>
  </conditionalFormatting>
  <conditionalFormatting sqref="M1525:M1544">
    <cfRule type="expression" priority="118" dxfId="0" stopIfTrue="1">
      <formula>$J1525=""</formula>
    </cfRule>
  </conditionalFormatting>
  <conditionalFormatting sqref="M1511:M1523">
    <cfRule type="expression" priority="117" dxfId="0" stopIfTrue="1">
      <formula>$J1511=""</formula>
    </cfRule>
  </conditionalFormatting>
  <conditionalFormatting sqref="M1454:M1455">
    <cfRule type="expression" priority="116" dxfId="0" stopIfTrue="1">
      <formula>$J1454=""</formula>
    </cfRule>
  </conditionalFormatting>
  <conditionalFormatting sqref="M1469 M1490:M1508">
    <cfRule type="expression" priority="115" dxfId="0" stopIfTrue="1">
      <formula>$J1469=""</formula>
    </cfRule>
  </conditionalFormatting>
  <conditionalFormatting sqref="M1470:M1489">
    <cfRule type="expression" priority="114" dxfId="0" stopIfTrue="1">
      <formula>$J1470=""</formula>
    </cfRule>
  </conditionalFormatting>
  <conditionalFormatting sqref="M1456:M1468">
    <cfRule type="expression" priority="113" dxfId="0" stopIfTrue="1">
      <formula>$J1456=""</formula>
    </cfRule>
  </conditionalFormatting>
  <conditionalFormatting sqref="M1399:M1400">
    <cfRule type="expression" priority="112" dxfId="0" stopIfTrue="1">
      <formula>$J1399=""</formula>
    </cfRule>
  </conditionalFormatting>
  <conditionalFormatting sqref="M1414 M1435:M1453">
    <cfRule type="expression" priority="111" dxfId="0" stopIfTrue="1">
      <formula>$J1414=""</formula>
    </cfRule>
  </conditionalFormatting>
  <conditionalFormatting sqref="M1415:M1434">
    <cfRule type="expression" priority="110" dxfId="0" stopIfTrue="1">
      <formula>$J1415=""</formula>
    </cfRule>
  </conditionalFormatting>
  <conditionalFormatting sqref="M1401:M1413">
    <cfRule type="expression" priority="109" dxfId="0" stopIfTrue="1">
      <formula>$J1401=""</formula>
    </cfRule>
  </conditionalFormatting>
  <conditionalFormatting sqref="M1344:M1345">
    <cfRule type="expression" priority="108" dxfId="0" stopIfTrue="1">
      <formula>$J1344=""</formula>
    </cfRule>
  </conditionalFormatting>
  <conditionalFormatting sqref="M1359 M1380:M1398">
    <cfRule type="expression" priority="107" dxfId="0" stopIfTrue="1">
      <formula>$J1359=""</formula>
    </cfRule>
  </conditionalFormatting>
  <conditionalFormatting sqref="M1360:M1379">
    <cfRule type="expression" priority="106" dxfId="0" stopIfTrue="1">
      <formula>$J1360=""</formula>
    </cfRule>
  </conditionalFormatting>
  <conditionalFormatting sqref="M1346:M1358">
    <cfRule type="expression" priority="105" dxfId="0" stopIfTrue="1">
      <formula>$J1346=""</formula>
    </cfRule>
  </conditionalFormatting>
  <conditionalFormatting sqref="M1289:M1290">
    <cfRule type="expression" priority="104" dxfId="0" stopIfTrue="1">
      <formula>$J1289=""</formula>
    </cfRule>
  </conditionalFormatting>
  <conditionalFormatting sqref="M1304 M1325:M1343">
    <cfRule type="expression" priority="103" dxfId="0" stopIfTrue="1">
      <formula>$J1304=""</formula>
    </cfRule>
  </conditionalFormatting>
  <conditionalFormatting sqref="M1305:M1324">
    <cfRule type="expression" priority="102" dxfId="0" stopIfTrue="1">
      <formula>$J1305=""</formula>
    </cfRule>
  </conditionalFormatting>
  <conditionalFormatting sqref="M1291:M1303">
    <cfRule type="expression" priority="101" dxfId="0" stopIfTrue="1">
      <formula>$J1291=""</formula>
    </cfRule>
  </conditionalFormatting>
  <conditionalFormatting sqref="M1234:M1235">
    <cfRule type="expression" priority="100" dxfId="0" stopIfTrue="1">
      <formula>$J1234=""</formula>
    </cfRule>
  </conditionalFormatting>
  <conditionalFormatting sqref="M1249 M1270:M1288">
    <cfRule type="expression" priority="99" dxfId="0" stopIfTrue="1">
      <formula>$J1249=""</formula>
    </cfRule>
  </conditionalFormatting>
  <conditionalFormatting sqref="M1250:M1269">
    <cfRule type="expression" priority="98" dxfId="0" stopIfTrue="1">
      <formula>$J1250=""</formula>
    </cfRule>
  </conditionalFormatting>
  <conditionalFormatting sqref="M1236:M1248">
    <cfRule type="expression" priority="97" dxfId="0" stopIfTrue="1">
      <formula>$J1236=""</formula>
    </cfRule>
  </conditionalFormatting>
  <conditionalFormatting sqref="M1179:M1180">
    <cfRule type="expression" priority="96" dxfId="0" stopIfTrue="1">
      <formula>$J1179=""</formula>
    </cfRule>
  </conditionalFormatting>
  <conditionalFormatting sqref="M1194 M1215:M1233">
    <cfRule type="expression" priority="95" dxfId="0" stopIfTrue="1">
      <formula>$J1194=""</formula>
    </cfRule>
  </conditionalFormatting>
  <conditionalFormatting sqref="M1195:M1214">
    <cfRule type="expression" priority="94" dxfId="0" stopIfTrue="1">
      <formula>$J1195=""</formula>
    </cfRule>
  </conditionalFormatting>
  <conditionalFormatting sqref="M1181:M1193">
    <cfRule type="expression" priority="93" dxfId="0" stopIfTrue="1">
      <formula>$J1181=""</formula>
    </cfRule>
  </conditionalFormatting>
  <conditionalFormatting sqref="M1124:M1125">
    <cfRule type="expression" priority="92" dxfId="0" stopIfTrue="1">
      <formula>$J1124=""</formula>
    </cfRule>
  </conditionalFormatting>
  <conditionalFormatting sqref="M1139 M1160:M1178">
    <cfRule type="expression" priority="91" dxfId="0" stopIfTrue="1">
      <formula>$J1139=""</formula>
    </cfRule>
  </conditionalFormatting>
  <conditionalFormatting sqref="M1140:M1159">
    <cfRule type="expression" priority="90" dxfId="0" stopIfTrue="1">
      <formula>$J1140=""</formula>
    </cfRule>
  </conditionalFormatting>
  <conditionalFormatting sqref="M1126:M1138">
    <cfRule type="expression" priority="89" dxfId="0" stopIfTrue="1">
      <formula>$J1126=""</formula>
    </cfRule>
  </conditionalFormatting>
  <conditionalFormatting sqref="M1066:M1067">
    <cfRule type="expression" priority="88" dxfId="0" stopIfTrue="1">
      <formula>$J1066=""</formula>
    </cfRule>
  </conditionalFormatting>
  <conditionalFormatting sqref="M1123">
    <cfRule type="expression" priority="87" dxfId="0" stopIfTrue="1">
      <formula>$J1123=""</formula>
    </cfRule>
  </conditionalFormatting>
  <conditionalFormatting sqref="M1081 M1102:M1122">
    <cfRule type="expression" priority="86" dxfId="0" stopIfTrue="1">
      <formula>$J1081=""</formula>
    </cfRule>
  </conditionalFormatting>
  <conditionalFormatting sqref="M1082:M1101">
    <cfRule type="expression" priority="85" dxfId="0" stopIfTrue="1">
      <formula>$J1082=""</formula>
    </cfRule>
  </conditionalFormatting>
  <conditionalFormatting sqref="M1068:M1080">
    <cfRule type="expression" priority="84" dxfId="0" stopIfTrue="1">
      <formula>$J1068=""</formula>
    </cfRule>
  </conditionalFormatting>
  <conditionalFormatting sqref="M1011:M1012">
    <cfRule type="expression" priority="83" dxfId="0" stopIfTrue="1">
      <formula>$J1011=""</formula>
    </cfRule>
  </conditionalFormatting>
  <conditionalFormatting sqref="M1026 M1047:M1065">
    <cfRule type="expression" priority="82" dxfId="0" stopIfTrue="1">
      <formula>$J1026=""</formula>
    </cfRule>
  </conditionalFormatting>
  <conditionalFormatting sqref="M1027:M1046">
    <cfRule type="expression" priority="81" dxfId="0" stopIfTrue="1">
      <formula>$J1027=""</formula>
    </cfRule>
  </conditionalFormatting>
  <conditionalFormatting sqref="M1013:M1025">
    <cfRule type="expression" priority="80" dxfId="0" stopIfTrue="1">
      <formula>$J1013=""</formula>
    </cfRule>
  </conditionalFormatting>
  <conditionalFormatting sqref="M956:M957">
    <cfRule type="expression" priority="79" dxfId="0" stopIfTrue="1">
      <formula>$J956=""</formula>
    </cfRule>
  </conditionalFormatting>
  <conditionalFormatting sqref="M971 M992:M1010">
    <cfRule type="expression" priority="78" dxfId="0" stopIfTrue="1">
      <formula>$J971=""</formula>
    </cfRule>
  </conditionalFormatting>
  <conditionalFormatting sqref="M972:M991">
    <cfRule type="expression" priority="77" dxfId="0" stopIfTrue="1">
      <formula>$J972=""</formula>
    </cfRule>
  </conditionalFormatting>
  <conditionalFormatting sqref="M958:M970">
    <cfRule type="expression" priority="76" dxfId="0" stopIfTrue="1">
      <formula>$J958=""</formula>
    </cfRule>
  </conditionalFormatting>
  <conditionalFormatting sqref="M901:M902">
    <cfRule type="expression" priority="75" dxfId="0" stopIfTrue="1">
      <formula>$J901=""</formula>
    </cfRule>
  </conditionalFormatting>
  <conditionalFormatting sqref="M916 M937:M955">
    <cfRule type="expression" priority="74" dxfId="0" stopIfTrue="1">
      <formula>$J916=""</formula>
    </cfRule>
  </conditionalFormatting>
  <conditionalFormatting sqref="M917:M936">
    <cfRule type="expression" priority="73" dxfId="0" stopIfTrue="1">
      <formula>$J917=""</formula>
    </cfRule>
  </conditionalFormatting>
  <conditionalFormatting sqref="M903:M915">
    <cfRule type="expression" priority="72" dxfId="0" stopIfTrue="1">
      <formula>$J903=""</formula>
    </cfRule>
  </conditionalFormatting>
  <conditionalFormatting sqref="M843:M844">
    <cfRule type="expression" priority="71" dxfId="0" stopIfTrue="1">
      <formula>$J843=""</formula>
    </cfRule>
  </conditionalFormatting>
  <conditionalFormatting sqref="M900">
    <cfRule type="expression" priority="70" dxfId="0" stopIfTrue="1">
      <formula>$J900=""</formula>
    </cfRule>
  </conditionalFormatting>
  <conditionalFormatting sqref="M858 M879:M899">
    <cfRule type="expression" priority="69" dxfId="0" stopIfTrue="1">
      <formula>$J858=""</formula>
    </cfRule>
  </conditionalFormatting>
  <conditionalFormatting sqref="M859:M878">
    <cfRule type="expression" priority="68" dxfId="0" stopIfTrue="1">
      <formula>$J859=""</formula>
    </cfRule>
  </conditionalFormatting>
  <conditionalFormatting sqref="M845:M857">
    <cfRule type="expression" priority="67" dxfId="0" stopIfTrue="1">
      <formula>$J845=""</formula>
    </cfRule>
  </conditionalFormatting>
  <conditionalFormatting sqref="M788:M789">
    <cfRule type="expression" priority="66" dxfId="0" stopIfTrue="1">
      <formula>$J788=""</formula>
    </cfRule>
  </conditionalFormatting>
  <conditionalFormatting sqref="M803 M824:M842">
    <cfRule type="expression" priority="65" dxfId="0" stopIfTrue="1">
      <formula>$J803=""</formula>
    </cfRule>
  </conditionalFormatting>
  <conditionalFormatting sqref="M804:M823">
    <cfRule type="expression" priority="64" dxfId="0" stopIfTrue="1">
      <formula>$J804=""</formula>
    </cfRule>
  </conditionalFormatting>
  <conditionalFormatting sqref="M790:M802">
    <cfRule type="expression" priority="63" dxfId="0" stopIfTrue="1">
      <formula>$J790=""</formula>
    </cfRule>
  </conditionalFormatting>
  <conditionalFormatting sqref="M733:M734">
    <cfRule type="expression" priority="62" dxfId="0" stopIfTrue="1">
      <formula>$J733=""</formula>
    </cfRule>
  </conditionalFormatting>
  <conditionalFormatting sqref="M748 M769:M787">
    <cfRule type="expression" priority="61" dxfId="0" stopIfTrue="1">
      <formula>$J748=""</formula>
    </cfRule>
  </conditionalFormatting>
  <conditionalFormatting sqref="M749:M768">
    <cfRule type="expression" priority="60" dxfId="0" stopIfTrue="1">
      <formula>$J749=""</formula>
    </cfRule>
  </conditionalFormatting>
  <conditionalFormatting sqref="M735:M747">
    <cfRule type="expression" priority="59" dxfId="0" stopIfTrue="1">
      <formula>$J735=""</formula>
    </cfRule>
  </conditionalFormatting>
  <conditionalFormatting sqref="M678:M679">
    <cfRule type="expression" priority="58" dxfId="0" stopIfTrue="1">
      <formula>$J678=""</formula>
    </cfRule>
  </conditionalFormatting>
  <conditionalFormatting sqref="M693 M714:M732">
    <cfRule type="expression" priority="57" dxfId="0" stopIfTrue="1">
      <formula>$J693=""</formula>
    </cfRule>
  </conditionalFormatting>
  <conditionalFormatting sqref="M694:M713">
    <cfRule type="expression" priority="56" dxfId="0" stopIfTrue="1">
      <formula>$J694=""</formula>
    </cfRule>
  </conditionalFormatting>
  <conditionalFormatting sqref="M680:M692">
    <cfRule type="expression" priority="55" dxfId="0" stopIfTrue="1">
      <formula>$J680=""</formula>
    </cfRule>
  </conditionalFormatting>
  <conditionalFormatting sqref="M620:M621">
    <cfRule type="expression" priority="54" dxfId="0" stopIfTrue="1">
      <formula>$J620=""</formula>
    </cfRule>
  </conditionalFormatting>
  <conditionalFormatting sqref="M677">
    <cfRule type="expression" priority="53" dxfId="0" stopIfTrue="1">
      <formula>$J677=""</formula>
    </cfRule>
  </conditionalFormatting>
  <conditionalFormatting sqref="M635 M656:M676">
    <cfRule type="expression" priority="52" dxfId="0" stopIfTrue="1">
      <formula>$J635=""</formula>
    </cfRule>
  </conditionalFormatting>
  <conditionalFormatting sqref="M636:M655">
    <cfRule type="expression" priority="51" dxfId="0" stopIfTrue="1">
      <formula>$J636=""</formula>
    </cfRule>
  </conditionalFormatting>
  <conditionalFormatting sqref="M622:M634">
    <cfRule type="expression" priority="50" dxfId="0" stopIfTrue="1">
      <formula>$J622=""</formula>
    </cfRule>
  </conditionalFormatting>
  <conditionalFormatting sqref="M565:M566">
    <cfRule type="expression" priority="49" dxfId="0" stopIfTrue="1">
      <formula>$J565=""</formula>
    </cfRule>
  </conditionalFormatting>
  <conditionalFormatting sqref="M580 M601:M619">
    <cfRule type="expression" priority="48" dxfId="0" stopIfTrue="1">
      <formula>$J580=""</formula>
    </cfRule>
  </conditionalFormatting>
  <conditionalFormatting sqref="M581:M600">
    <cfRule type="expression" priority="47" dxfId="0" stopIfTrue="1">
      <formula>$J581=""</formula>
    </cfRule>
  </conditionalFormatting>
  <conditionalFormatting sqref="M567:M579">
    <cfRule type="expression" priority="46" dxfId="0" stopIfTrue="1">
      <formula>$J567=""</formula>
    </cfRule>
  </conditionalFormatting>
  <conditionalFormatting sqref="M510:M511">
    <cfRule type="expression" priority="45" dxfId="0" stopIfTrue="1">
      <formula>$J510=""</formula>
    </cfRule>
  </conditionalFormatting>
  <conditionalFormatting sqref="M525 M546:M564">
    <cfRule type="expression" priority="44" dxfId="0" stopIfTrue="1">
      <formula>$J525=""</formula>
    </cfRule>
  </conditionalFormatting>
  <conditionalFormatting sqref="M526:M545">
    <cfRule type="expression" priority="43" dxfId="0" stopIfTrue="1">
      <formula>$J526=""</formula>
    </cfRule>
  </conditionalFormatting>
  <conditionalFormatting sqref="M512:M524">
    <cfRule type="expression" priority="42" dxfId="0" stopIfTrue="1">
      <formula>$J512=""</formula>
    </cfRule>
  </conditionalFormatting>
  <conditionalFormatting sqref="M455:M456">
    <cfRule type="expression" priority="41" dxfId="0" stopIfTrue="1">
      <formula>$J455=""</formula>
    </cfRule>
  </conditionalFormatting>
  <conditionalFormatting sqref="M470 M491:M509">
    <cfRule type="expression" priority="40" dxfId="0" stopIfTrue="1">
      <formula>$J470=""</formula>
    </cfRule>
  </conditionalFormatting>
  <conditionalFormatting sqref="M471:M490">
    <cfRule type="expression" priority="39" dxfId="0" stopIfTrue="1">
      <formula>$J471=""</formula>
    </cfRule>
  </conditionalFormatting>
  <conditionalFormatting sqref="M457:M469">
    <cfRule type="expression" priority="38" dxfId="0" stopIfTrue="1">
      <formula>$J457=""</formula>
    </cfRule>
  </conditionalFormatting>
  <conditionalFormatting sqref="M397:M398">
    <cfRule type="expression" priority="37" dxfId="0" stopIfTrue="1">
      <formula>$J397=""</formula>
    </cfRule>
  </conditionalFormatting>
  <conditionalFormatting sqref="M454">
    <cfRule type="expression" priority="36" dxfId="0" stopIfTrue="1">
      <formula>$J454=""</formula>
    </cfRule>
  </conditionalFormatting>
  <conditionalFormatting sqref="M412 M433:M453">
    <cfRule type="expression" priority="35" dxfId="0" stopIfTrue="1">
      <formula>$J412=""</formula>
    </cfRule>
  </conditionalFormatting>
  <conditionalFormatting sqref="M413:M432">
    <cfRule type="expression" priority="34" dxfId="0" stopIfTrue="1">
      <formula>$J413=""</formula>
    </cfRule>
  </conditionalFormatting>
  <conditionalFormatting sqref="M399:M411">
    <cfRule type="expression" priority="33" dxfId="0" stopIfTrue="1">
      <formula>$J399=""</formula>
    </cfRule>
  </conditionalFormatting>
  <conditionalFormatting sqref="M342:M343">
    <cfRule type="expression" priority="32" dxfId="0" stopIfTrue="1">
      <formula>$J342=""</formula>
    </cfRule>
  </conditionalFormatting>
  <conditionalFormatting sqref="M357 M378:M396">
    <cfRule type="expression" priority="31" dxfId="0" stopIfTrue="1">
      <formula>$J357=""</formula>
    </cfRule>
  </conditionalFormatting>
  <conditionalFormatting sqref="M358:M377">
    <cfRule type="expression" priority="30" dxfId="0" stopIfTrue="1">
      <formula>$J358=""</formula>
    </cfRule>
  </conditionalFormatting>
  <conditionalFormatting sqref="M344:M356">
    <cfRule type="expression" priority="29" dxfId="0" stopIfTrue="1">
      <formula>$J344=""</formula>
    </cfRule>
  </conditionalFormatting>
  <conditionalFormatting sqref="M287:M288">
    <cfRule type="expression" priority="28" dxfId="0" stopIfTrue="1">
      <formula>$J287=""</formula>
    </cfRule>
  </conditionalFormatting>
  <conditionalFormatting sqref="M302 M323:M341">
    <cfRule type="expression" priority="27" dxfId="0" stopIfTrue="1">
      <formula>$J302=""</formula>
    </cfRule>
  </conditionalFormatting>
  <conditionalFormatting sqref="M303:M322">
    <cfRule type="expression" priority="26" dxfId="0" stopIfTrue="1">
      <formula>$J303=""</formula>
    </cfRule>
  </conditionalFormatting>
  <conditionalFormatting sqref="M289:M301">
    <cfRule type="expression" priority="25" dxfId="0" stopIfTrue="1">
      <formula>$J289=""</formula>
    </cfRule>
  </conditionalFormatting>
  <conditionalFormatting sqref="M232:M233">
    <cfRule type="expression" priority="24" dxfId="0" stopIfTrue="1">
      <formula>$J232=""</formula>
    </cfRule>
  </conditionalFormatting>
  <conditionalFormatting sqref="M247 M268:M286">
    <cfRule type="expression" priority="23" dxfId="0" stopIfTrue="1">
      <formula>$J247=""</formula>
    </cfRule>
  </conditionalFormatting>
  <conditionalFormatting sqref="M248:M267">
    <cfRule type="expression" priority="22" dxfId="0" stopIfTrue="1">
      <formula>$J248=""</formula>
    </cfRule>
  </conditionalFormatting>
  <conditionalFormatting sqref="M234:M246">
    <cfRule type="expression" priority="21" dxfId="0" stopIfTrue="1">
      <formula>$J234=""</formula>
    </cfRule>
  </conditionalFormatting>
  <conditionalFormatting sqref="M174:M175">
    <cfRule type="expression" priority="20" dxfId="0" stopIfTrue="1">
      <formula>$J174=""</formula>
    </cfRule>
  </conditionalFormatting>
  <conditionalFormatting sqref="M231">
    <cfRule type="expression" priority="19" dxfId="0" stopIfTrue="1">
      <formula>$J231=""</formula>
    </cfRule>
  </conditionalFormatting>
  <conditionalFormatting sqref="M189 M210:M230">
    <cfRule type="expression" priority="18" dxfId="0" stopIfTrue="1">
      <formula>$J189=""</formula>
    </cfRule>
  </conditionalFormatting>
  <conditionalFormatting sqref="M190:M209">
    <cfRule type="expression" priority="17" dxfId="0" stopIfTrue="1">
      <formula>$J190=""</formula>
    </cfRule>
  </conditionalFormatting>
  <conditionalFormatting sqref="M176:M188">
    <cfRule type="expression" priority="16" dxfId="0" stopIfTrue="1">
      <formula>$J176=""</formula>
    </cfRule>
  </conditionalFormatting>
  <conditionalFormatting sqref="M119:M120">
    <cfRule type="expression" priority="15" dxfId="0" stopIfTrue="1">
      <formula>$J119=""</formula>
    </cfRule>
  </conditionalFormatting>
  <conditionalFormatting sqref="M134 M155:M173">
    <cfRule type="expression" priority="14" dxfId="0" stopIfTrue="1">
      <formula>$J134=""</formula>
    </cfRule>
  </conditionalFormatting>
  <conditionalFormatting sqref="M135:M154">
    <cfRule type="expression" priority="13" dxfId="0" stopIfTrue="1">
      <formula>$J135=""</formula>
    </cfRule>
  </conditionalFormatting>
  <conditionalFormatting sqref="M121:M133">
    <cfRule type="expression" priority="12" dxfId="0" stopIfTrue="1">
      <formula>$J121=""</formula>
    </cfRule>
  </conditionalFormatting>
  <conditionalFormatting sqref="M64:M65">
    <cfRule type="expression" priority="11" dxfId="0" stopIfTrue="1">
      <formula>$J64=""</formula>
    </cfRule>
  </conditionalFormatting>
  <conditionalFormatting sqref="M79 M100:M118">
    <cfRule type="expression" priority="10" dxfId="0" stopIfTrue="1">
      <formula>$J79=""</formula>
    </cfRule>
  </conditionalFormatting>
  <conditionalFormatting sqref="M80:M99">
    <cfRule type="expression" priority="9" dxfId="0" stopIfTrue="1">
      <formula>$J80=""</formula>
    </cfRule>
  </conditionalFormatting>
  <conditionalFormatting sqref="M66:M78">
    <cfRule type="expression" priority="8" dxfId="0" stopIfTrue="1">
      <formula>$J66=""</formula>
    </cfRule>
  </conditionalFormatting>
  <conditionalFormatting sqref="M25:M44">
    <cfRule type="expression" priority="6" dxfId="0" stopIfTrue="1">
      <formula>$J25=""</formula>
    </cfRule>
  </conditionalFormatting>
  <conditionalFormatting sqref="M11:M23">
    <cfRule type="expression" priority="5" dxfId="0" stopIfTrue="1">
      <formula>$J11=""</formula>
    </cfRule>
  </conditionalFormatting>
  <conditionalFormatting sqref="M9:M10">
    <cfRule type="expression" priority="4" dxfId="0" stopIfTrue="1">
      <formula>$J9=""</formula>
    </cfRule>
  </conditionalFormatting>
  <conditionalFormatting sqref="L3331:L3396">
    <cfRule type="expression" priority="3" dxfId="0" stopIfTrue="1">
      <formula>$J3331=""</formula>
    </cfRule>
  </conditionalFormatting>
  <conditionalFormatting sqref="M3331:M3396">
    <cfRule type="expression" priority="1" dxfId="0" stopIfTrue="1">
      <formula>$J3331=""</formula>
    </cfRule>
  </conditionalFormatting>
  <dataValidations count="3">
    <dataValidation type="list" allowBlank="1" showInputMessage="1" showErrorMessage="1" sqref="F8:F3396">
      <formula1>PCCC</formula1>
    </dataValidation>
    <dataValidation type="list" allowBlank="1" showInputMessage="1" showErrorMessage="1" sqref="H8:H3396">
      <formula1>LTST</formula1>
    </dataValidation>
    <dataValidation type="list" allowBlank="1" showInputMessage="1" showErrorMessage="1" sqref="G8:G3396">
      <formula1>Years</formula1>
    </dataValidation>
  </dataValidations>
  <printOptions headings="1" horizontalCentered="1"/>
  <pageMargins left="0.5" right="0.5" top="0.5" bottom="0.5" header="0.1" footer="0.3"/>
  <pageSetup fitToHeight="0" orientation="landscape" scale="57" r:id="rId3"/>
  <headerFooter scaleWithDoc="0" alignWithMargins="0">
    <oddFooter>&amp;L(2014) 36 Month Retirement</oddFooter>
  </headerFooter>
  <colBreaks count="1" manualBreakCount="1">
    <brk id="15" max="65534" man="1"/>
  </colBreaks>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W3408"/>
  <sheetViews>
    <sheetView showGridLines="0" view="pageBreakPreview" zoomScale="90" zoomScaleNormal="55" zoomScaleSheetLayoutView="90" workbookViewId="0" topLeftCell="A1">
      <selection pane="topLeft" activeCell="B1" sqref="B1"/>
    </sheetView>
  </sheetViews>
  <sheetFormatPr defaultColWidth="11.42578125" defaultRowHeight="12.75"/>
  <cols>
    <col min="1" max="1" width="2.57142857142857" style="298" customWidth="1"/>
    <col min="2" max="2" width="10.4285714285714" style="614" customWidth="1"/>
    <col min="3" max="3" width="9.85714285714286" style="614" customWidth="1"/>
    <col min="4" max="4" width="11.2857142857143" style="614" customWidth="1"/>
    <col min="5" max="5" width="70.7142857142857" style="315" customWidth="1"/>
    <col min="6" max="6" width="12.2857142857143" style="614" customWidth="1"/>
    <col min="7" max="7" width="10.1428571428571" style="614" customWidth="1"/>
    <col min="8" max="8" width="14.4285714285714" style="614" customWidth="1"/>
    <col min="9" max="9" width="16.7142857142857" style="614" customWidth="1"/>
    <col min="10" max="10" width="12" style="619" customWidth="1"/>
    <col min="11" max="11" width="15.2857142857143" style="619" customWidth="1"/>
    <col min="12" max="12" width="13.5714285714286" style="619" customWidth="1"/>
    <col min="13" max="13" width="15.5714285714286" style="619" customWidth="1"/>
    <col min="14" max="14" width="9.85714285714286" style="619" customWidth="1"/>
    <col min="15" max="15" width="18" style="305" customWidth="1"/>
    <col min="16" max="16" width="18" style="316" customWidth="1"/>
    <col min="17" max="23" width="11.4285714285714" style="298"/>
    <col min="24" max="16384" width="11.4285714285714" style="298"/>
  </cols>
  <sheetData>
    <row r="1" spans="1:14" s="305" customFormat="1" ht="12.75">
      <c r="A1" s="308"/>
      <c r="B1" s="601"/>
      <c r="C1" s="601"/>
      <c r="D1" s="601"/>
      <c r="F1" s="601"/>
      <c r="G1" s="601"/>
      <c r="H1" s="601"/>
      <c r="I1" s="601"/>
      <c r="J1" s="601"/>
      <c r="K1" s="601"/>
      <c r="L1" s="601"/>
      <c r="M1" s="601"/>
      <c r="N1" s="602"/>
    </row>
    <row r="2" spans="2:23" s="299" customFormat="1" ht="18.75">
      <c r="B2" s="621" t="s">
        <v>461</v>
      </c>
      <c r="C2" s="620"/>
      <c r="D2" s="603"/>
      <c r="F2" s="603"/>
      <c r="G2" s="603"/>
      <c r="H2" s="603"/>
      <c r="I2" s="603"/>
      <c r="J2" s="603"/>
      <c r="K2" s="587"/>
      <c r="L2" s="587"/>
      <c r="M2" s="587"/>
      <c r="N2" s="603"/>
      <c r="R2" s="300"/>
      <c r="S2" s="301"/>
      <c r="V2" s="302"/>
      <c r="W2" s="302"/>
    </row>
    <row r="3" spans="2:20" s="299" customFormat="1" ht="15" customHeight="1">
      <c r="B3" s="593" t="s">
        <v>44</v>
      </c>
      <c r="C3" s="592"/>
      <c r="D3" s="603"/>
      <c r="F3" s="603"/>
      <c r="G3" s="603"/>
      <c r="H3" s="603"/>
      <c r="I3" s="603"/>
      <c r="J3" s="603"/>
      <c r="K3" s="587"/>
      <c r="L3" s="587"/>
      <c r="M3" s="587"/>
      <c r="N3" s="603"/>
      <c r="S3" s="302"/>
      <c r="T3" s="302"/>
    </row>
    <row r="4" spans="2:20" s="12" customFormat="1" ht="15" customHeight="1">
      <c r="B4" s="593" t="s">
        <v>1378</v>
      </c>
      <c r="C4" s="592"/>
      <c r="D4" s="586"/>
      <c r="E4" s="61"/>
      <c r="F4" s="955" t="s">
        <v>46</v>
      </c>
      <c r="G4" s="956"/>
      <c r="H4" s="957"/>
      <c r="I4" s="604"/>
      <c r="J4" s="60"/>
      <c r="K4" s="586"/>
      <c r="L4" s="586"/>
      <c r="M4" s="586"/>
      <c r="N4" s="586"/>
      <c r="Q4" s="299"/>
      <c r="R4" s="299"/>
      <c r="S4" s="303"/>
      <c r="T4" s="303"/>
    </row>
    <row r="5" spans="2:20" s="12" customFormat="1" ht="15" customHeight="1">
      <c r="B5" s="954">
        <v>42614</v>
      </c>
      <c r="C5" s="954"/>
      <c r="D5" s="586"/>
      <c r="E5" s="61"/>
      <c r="F5" s="958" t="s">
        <v>165</v>
      </c>
      <c r="G5" s="959"/>
      <c r="H5" s="960"/>
      <c r="I5" s="604"/>
      <c r="J5" s="586"/>
      <c r="K5" s="586"/>
      <c r="L5" s="586"/>
      <c r="M5" s="586"/>
      <c r="N5" s="586"/>
      <c r="Q5" s="299"/>
      <c r="R5" s="299"/>
      <c r="S5" s="303"/>
      <c r="T5" s="303"/>
    </row>
    <row r="6" spans="2:14" s="305" customFormat="1" ht="12.75">
      <c r="B6" s="601"/>
      <c r="C6" s="601"/>
      <c r="D6" s="601"/>
      <c r="F6" s="601"/>
      <c r="G6" s="601"/>
      <c r="H6" s="601"/>
      <c r="I6" s="601"/>
      <c r="J6" s="601"/>
      <c r="K6" s="601"/>
      <c r="L6" s="601"/>
      <c r="M6" s="605"/>
      <c r="N6" s="606"/>
    </row>
    <row r="7" spans="2:14" s="304" customFormat="1" ht="69" customHeight="1">
      <c r="B7" s="307" t="s">
        <v>36</v>
      </c>
      <c r="C7" s="307" t="s">
        <v>148</v>
      </c>
      <c r="D7" s="307" t="s">
        <v>153</v>
      </c>
      <c r="E7" s="307" t="s">
        <v>174</v>
      </c>
      <c r="F7" s="307" t="s">
        <v>162</v>
      </c>
      <c r="G7" s="307" t="s">
        <v>48</v>
      </c>
      <c r="H7" s="307" t="s">
        <v>38</v>
      </c>
      <c r="I7" s="307" t="s">
        <v>115</v>
      </c>
      <c r="J7" s="307" t="s">
        <v>163</v>
      </c>
      <c r="K7" s="307" t="s">
        <v>468</v>
      </c>
      <c r="L7" s="307" t="s">
        <v>164</v>
      </c>
      <c r="M7" s="307" t="s">
        <v>197</v>
      </c>
      <c r="N7" s="307" t="s">
        <v>154</v>
      </c>
    </row>
    <row r="8" spans="2:16" ht="12.75">
      <c r="B8" s="613" t="s">
        <v>673</v>
      </c>
      <c r="C8" s="613" t="s">
        <v>1881</v>
      </c>
      <c r="D8" s="613" t="s">
        <v>1882</v>
      </c>
      <c r="E8" s="314" t="s">
        <v>1883</v>
      </c>
      <c r="F8" s="613" t="s">
        <v>151</v>
      </c>
      <c r="G8" s="613">
        <v>2009</v>
      </c>
      <c r="H8" s="613" t="s">
        <v>1208</v>
      </c>
      <c r="I8" s="609" t="s">
        <v>2714</v>
      </c>
      <c r="J8" s="607" t="s">
        <v>2699</v>
      </c>
      <c r="K8" s="610">
        <v>42537.645613425921</v>
      </c>
      <c r="L8" s="611">
        <v>43405</v>
      </c>
      <c r="M8" s="306" t="s">
        <v>3435</v>
      </c>
      <c r="N8" s="612">
        <v>63360</v>
      </c>
      <c r="O8" s="298">
        <v>1</v>
      </c>
      <c r="P8" s="298"/>
    </row>
    <row r="9" spans="2:16" ht="12.75">
      <c r="B9" s="613" t="s">
        <v>673</v>
      </c>
      <c r="C9" s="613" t="s">
        <v>1881</v>
      </c>
      <c r="D9" s="613" t="s">
        <v>1882</v>
      </c>
      <c r="E9" s="314" t="s">
        <v>1883</v>
      </c>
      <c r="F9" s="613" t="s">
        <v>151</v>
      </c>
      <c r="G9" s="613">
        <v>2009</v>
      </c>
      <c r="H9" s="613" t="s">
        <v>1208</v>
      </c>
      <c r="I9" s="609" t="s">
        <v>2714</v>
      </c>
      <c r="J9" s="607" t="s">
        <v>2700</v>
      </c>
      <c r="K9" s="610">
        <v>42537.645613425921</v>
      </c>
      <c r="L9" s="611">
        <v>43374</v>
      </c>
      <c r="M9" s="306" t="s">
        <v>3435</v>
      </c>
      <c r="N9" s="612">
        <v>61747</v>
      </c>
      <c r="O9" s="298">
        <v>2</v>
      </c>
      <c r="P9" s="298"/>
    </row>
    <row r="10" spans="2:16" ht="12.75">
      <c r="B10" s="613" t="s">
        <v>673</v>
      </c>
      <c r="C10" s="613" t="s">
        <v>1881</v>
      </c>
      <c r="D10" s="613" t="s">
        <v>1882</v>
      </c>
      <c r="E10" s="314" t="s">
        <v>1883</v>
      </c>
      <c r="F10" s="613" t="s">
        <v>151</v>
      </c>
      <c r="G10" s="613">
        <v>2009</v>
      </c>
      <c r="H10" s="613" t="s">
        <v>1208</v>
      </c>
      <c r="I10" s="609" t="s">
        <v>2714</v>
      </c>
      <c r="J10" s="607" t="s">
        <v>2701</v>
      </c>
      <c r="K10" s="610">
        <v>42537.645613425921</v>
      </c>
      <c r="L10" s="611">
        <v>43344</v>
      </c>
      <c r="M10" s="306" t="s">
        <v>3435</v>
      </c>
      <c r="N10" s="612">
        <v>59572</v>
      </c>
      <c r="O10" s="298">
        <v>3</v>
      </c>
      <c r="P10" s="298"/>
    </row>
    <row r="11" spans="2:16" ht="12.75">
      <c r="B11" s="613" t="s">
        <v>673</v>
      </c>
      <c r="C11" s="613" t="s">
        <v>1881</v>
      </c>
      <c r="D11" s="613" t="s">
        <v>1882</v>
      </c>
      <c r="E11" s="314" t="s">
        <v>1883</v>
      </c>
      <c r="F11" s="613" t="s">
        <v>151</v>
      </c>
      <c r="G11" s="613">
        <v>2009</v>
      </c>
      <c r="H11" s="613" t="s">
        <v>1208</v>
      </c>
      <c r="I11" s="609" t="s">
        <v>2714</v>
      </c>
      <c r="J11" s="607" t="s">
        <v>2703</v>
      </c>
      <c r="K11" s="610">
        <v>42537.645601851851</v>
      </c>
      <c r="L11" s="611">
        <v>43313</v>
      </c>
      <c r="M11" s="306" t="s">
        <v>3435</v>
      </c>
      <c r="N11" s="612">
        <v>59945</v>
      </c>
      <c r="O11" s="298">
        <v>4</v>
      </c>
      <c r="P11" s="298"/>
    </row>
    <row r="12" spans="2:16" ht="12.75">
      <c r="B12" s="613" t="s">
        <v>673</v>
      </c>
      <c r="C12" s="613" t="s">
        <v>1881</v>
      </c>
      <c r="D12" s="613" t="s">
        <v>1882</v>
      </c>
      <c r="E12" s="314" t="s">
        <v>1883</v>
      </c>
      <c r="F12" s="613" t="s">
        <v>151</v>
      </c>
      <c r="G12" s="613">
        <v>2009</v>
      </c>
      <c r="H12" s="613" t="s">
        <v>1208</v>
      </c>
      <c r="I12" s="609" t="s">
        <v>2714</v>
      </c>
      <c r="J12" s="607" t="s">
        <v>2704</v>
      </c>
      <c r="K12" s="610">
        <v>42537.645601851851</v>
      </c>
      <c r="L12" s="611">
        <v>43282</v>
      </c>
      <c r="M12" s="306" t="s">
        <v>3435</v>
      </c>
      <c r="N12" s="612">
        <v>59581</v>
      </c>
      <c r="O12" s="298">
        <v>5</v>
      </c>
      <c r="P12" s="298"/>
    </row>
    <row r="13" spans="2:16" ht="12.75">
      <c r="B13" s="613" t="s">
        <v>673</v>
      </c>
      <c r="C13" s="613" t="s">
        <v>1881</v>
      </c>
      <c r="D13" s="613" t="s">
        <v>1882</v>
      </c>
      <c r="E13" s="314" t="s">
        <v>1883</v>
      </c>
      <c r="F13" s="613" t="s">
        <v>151</v>
      </c>
      <c r="G13" s="613">
        <v>2009</v>
      </c>
      <c r="H13" s="613" t="s">
        <v>1208</v>
      </c>
      <c r="I13" s="609" t="s">
        <v>2714</v>
      </c>
      <c r="J13" s="607" t="s">
        <v>2705</v>
      </c>
      <c r="K13" s="610">
        <v>42537.645601851851</v>
      </c>
      <c r="L13" s="611">
        <v>43252</v>
      </c>
      <c r="M13" s="306" t="s">
        <v>3435</v>
      </c>
      <c r="N13" s="612">
        <v>59756</v>
      </c>
      <c r="O13" s="298">
        <v>6</v>
      </c>
      <c r="P13" s="298"/>
    </row>
    <row r="14" spans="2:16" ht="12.75">
      <c r="B14" s="613" t="s">
        <v>673</v>
      </c>
      <c r="C14" s="613" t="s">
        <v>1881</v>
      </c>
      <c r="D14" s="613" t="s">
        <v>1882</v>
      </c>
      <c r="E14" s="314" t="s">
        <v>1883</v>
      </c>
      <c r="F14" s="613" t="s">
        <v>151</v>
      </c>
      <c r="G14" s="613">
        <v>2009</v>
      </c>
      <c r="H14" s="613" t="s">
        <v>1208</v>
      </c>
      <c r="I14" s="609" t="s">
        <v>2714</v>
      </c>
      <c r="J14" s="607" t="s">
        <v>2702</v>
      </c>
      <c r="K14" s="610">
        <v>42537.645601851851</v>
      </c>
      <c r="L14" s="611">
        <v>43221</v>
      </c>
      <c r="M14" s="306" t="s">
        <v>3435</v>
      </c>
      <c r="N14" s="612">
        <v>62695</v>
      </c>
      <c r="O14" s="298">
        <v>7</v>
      </c>
      <c r="P14" s="298"/>
    </row>
    <row r="15" spans="2:16" ht="12.75">
      <c r="B15" s="613" t="s">
        <v>673</v>
      </c>
      <c r="C15" s="613" t="s">
        <v>1881</v>
      </c>
      <c r="D15" s="613" t="s">
        <v>1882</v>
      </c>
      <c r="E15" s="314" t="s">
        <v>1883</v>
      </c>
      <c r="F15" s="613" t="s">
        <v>151</v>
      </c>
      <c r="G15" s="613">
        <v>2009</v>
      </c>
      <c r="H15" s="613" t="s">
        <v>1208</v>
      </c>
      <c r="I15" s="609" t="s">
        <v>2714</v>
      </c>
      <c r="J15" s="607" t="s">
        <v>2706</v>
      </c>
      <c r="K15" s="610">
        <v>42537.645601851851</v>
      </c>
      <c r="L15" s="611">
        <v>43191</v>
      </c>
      <c r="M15" s="306" t="s">
        <v>3435</v>
      </c>
      <c r="N15" s="612">
        <v>60305</v>
      </c>
      <c r="O15" s="298">
        <v>8</v>
      </c>
      <c r="P15" s="298"/>
    </row>
    <row r="16" spans="2:16" ht="12.75">
      <c r="B16" s="613" t="s">
        <v>673</v>
      </c>
      <c r="C16" s="613" t="s">
        <v>1881</v>
      </c>
      <c r="D16" s="613" t="s">
        <v>1882</v>
      </c>
      <c r="E16" s="314" t="s">
        <v>1883</v>
      </c>
      <c r="F16" s="613" t="s">
        <v>151</v>
      </c>
      <c r="G16" s="613">
        <v>2009</v>
      </c>
      <c r="H16" s="613" t="s">
        <v>1208</v>
      </c>
      <c r="I16" s="609" t="s">
        <v>2714</v>
      </c>
      <c r="J16" s="607" t="s">
        <v>2707</v>
      </c>
      <c r="K16" s="610">
        <v>42537.645601851851</v>
      </c>
      <c r="L16" s="611">
        <v>43160</v>
      </c>
      <c r="M16" s="306" t="s">
        <v>3435</v>
      </c>
      <c r="N16" s="612">
        <v>61279</v>
      </c>
      <c r="O16" s="298">
        <v>9</v>
      </c>
      <c r="P16" s="298"/>
    </row>
    <row r="17" spans="2:16" ht="12.75">
      <c r="B17" s="613" t="s">
        <v>673</v>
      </c>
      <c r="C17" s="613" t="s">
        <v>1881</v>
      </c>
      <c r="D17" s="613" t="s">
        <v>1882</v>
      </c>
      <c r="E17" s="314" t="s">
        <v>1883</v>
      </c>
      <c r="F17" s="613" t="s">
        <v>151</v>
      </c>
      <c r="G17" s="613">
        <v>2009</v>
      </c>
      <c r="H17" s="613" t="s">
        <v>1208</v>
      </c>
      <c r="I17" s="609" t="s">
        <v>2714</v>
      </c>
      <c r="J17" s="607" t="s">
        <v>2708</v>
      </c>
      <c r="K17" s="610">
        <v>42537.645601851851</v>
      </c>
      <c r="L17" s="611">
        <v>43132</v>
      </c>
      <c r="M17" s="306" t="s">
        <v>3435</v>
      </c>
      <c r="N17" s="612">
        <v>63175</v>
      </c>
      <c r="O17" s="298">
        <v>10</v>
      </c>
      <c r="P17" s="298"/>
    </row>
    <row r="18" spans="2:16" ht="12.75">
      <c r="B18" s="613" t="s">
        <v>673</v>
      </c>
      <c r="C18" s="613" t="s">
        <v>1881</v>
      </c>
      <c r="D18" s="613" t="s">
        <v>1882</v>
      </c>
      <c r="E18" s="314" t="s">
        <v>1883</v>
      </c>
      <c r="F18" s="613" t="s">
        <v>151</v>
      </c>
      <c r="G18" s="613">
        <v>2009</v>
      </c>
      <c r="H18" s="613" t="s">
        <v>1208</v>
      </c>
      <c r="I18" s="609" t="s">
        <v>2714</v>
      </c>
      <c r="J18" s="607" t="s">
        <v>2709</v>
      </c>
      <c r="K18" s="610">
        <v>42537.645601851851</v>
      </c>
      <c r="L18" s="611">
        <v>43101</v>
      </c>
      <c r="M18" s="306" t="s">
        <v>3435</v>
      </c>
      <c r="N18" s="612">
        <v>56072</v>
      </c>
      <c r="O18" s="298">
        <v>11</v>
      </c>
      <c r="P18" s="298"/>
    </row>
    <row r="19" spans="2:16" ht="12.75">
      <c r="B19" s="613" t="s">
        <v>673</v>
      </c>
      <c r="C19" s="613" t="s">
        <v>1881</v>
      </c>
      <c r="D19" s="613" t="s">
        <v>1882</v>
      </c>
      <c r="E19" s="314" t="s">
        <v>1883</v>
      </c>
      <c r="F19" s="613" t="s">
        <v>151</v>
      </c>
      <c r="G19" s="613">
        <v>2009</v>
      </c>
      <c r="H19" s="613" t="s">
        <v>1208</v>
      </c>
      <c r="I19" s="609" t="s">
        <v>2714</v>
      </c>
      <c r="J19" s="607" t="s">
        <v>2710</v>
      </c>
      <c r="K19" s="610">
        <v>42537.645601851851</v>
      </c>
      <c r="L19" s="611">
        <v>43070</v>
      </c>
      <c r="M19" s="306" t="s">
        <v>3435</v>
      </c>
      <c r="N19" s="612">
        <v>63296</v>
      </c>
      <c r="O19" s="298">
        <v>12</v>
      </c>
      <c r="P19" s="298"/>
    </row>
    <row r="20" spans="2:16" ht="12.75">
      <c r="B20" s="613" t="s">
        <v>673</v>
      </c>
      <c r="C20" s="613" t="s">
        <v>1884</v>
      </c>
      <c r="D20" s="613" t="s">
        <v>1885</v>
      </c>
      <c r="E20" s="314" t="s">
        <v>1886</v>
      </c>
      <c r="F20" s="613" t="s">
        <v>151</v>
      </c>
      <c r="G20" s="613">
        <v>2009</v>
      </c>
      <c r="H20" s="613" t="s">
        <v>1208</v>
      </c>
      <c r="I20" s="609" t="s">
        <v>2714</v>
      </c>
      <c r="J20" s="607" t="s">
        <v>2699</v>
      </c>
      <c r="K20" s="610">
        <v>42537.645613425921</v>
      </c>
      <c r="L20" s="611">
        <v>43405</v>
      </c>
      <c r="M20" s="306" t="s">
        <v>3435</v>
      </c>
      <c r="N20" s="612">
        <v>57322</v>
      </c>
      <c r="O20" s="298">
        <v>13</v>
      </c>
      <c r="P20" s="298"/>
    </row>
    <row r="21" spans="2:16" ht="12.75">
      <c r="B21" s="613" t="s">
        <v>673</v>
      </c>
      <c r="C21" s="613" t="s">
        <v>1884</v>
      </c>
      <c r="D21" s="613" t="s">
        <v>1885</v>
      </c>
      <c r="E21" s="314" t="s">
        <v>1886</v>
      </c>
      <c r="F21" s="613" t="s">
        <v>151</v>
      </c>
      <c r="G21" s="613">
        <v>2009</v>
      </c>
      <c r="H21" s="613" t="s">
        <v>1208</v>
      </c>
      <c r="I21" s="609" t="s">
        <v>2714</v>
      </c>
      <c r="J21" s="607" t="s">
        <v>2700</v>
      </c>
      <c r="K21" s="610">
        <v>42537.645613425921</v>
      </c>
      <c r="L21" s="611">
        <v>43374</v>
      </c>
      <c r="M21" s="306" t="s">
        <v>3435</v>
      </c>
      <c r="N21" s="612">
        <v>55510</v>
      </c>
      <c r="O21" s="298">
        <v>14</v>
      </c>
      <c r="P21" s="298"/>
    </row>
    <row r="22" spans="2:16" ht="12.75">
      <c r="B22" s="613" t="s">
        <v>673</v>
      </c>
      <c r="C22" s="613" t="s">
        <v>1884</v>
      </c>
      <c r="D22" s="613" t="s">
        <v>1885</v>
      </c>
      <c r="E22" s="314" t="s">
        <v>1886</v>
      </c>
      <c r="F22" s="613" t="s">
        <v>151</v>
      </c>
      <c r="G22" s="613">
        <v>2009</v>
      </c>
      <c r="H22" s="613" t="s">
        <v>1208</v>
      </c>
      <c r="I22" s="609" t="s">
        <v>2714</v>
      </c>
      <c r="J22" s="607" t="s">
        <v>2701</v>
      </c>
      <c r="K22" s="610">
        <v>42537.645613425921</v>
      </c>
      <c r="L22" s="611">
        <v>43344</v>
      </c>
      <c r="M22" s="306" t="s">
        <v>3435</v>
      </c>
      <c r="N22" s="612">
        <v>56074</v>
      </c>
      <c r="O22" s="298">
        <v>15</v>
      </c>
      <c r="P22" s="298"/>
    </row>
    <row r="23" spans="2:16" ht="12.75">
      <c r="B23" s="613" t="s">
        <v>673</v>
      </c>
      <c r="C23" s="613" t="s">
        <v>1884</v>
      </c>
      <c r="D23" s="613" t="s">
        <v>1885</v>
      </c>
      <c r="E23" s="314" t="s">
        <v>1886</v>
      </c>
      <c r="F23" s="613" t="s">
        <v>151</v>
      </c>
      <c r="G23" s="613">
        <v>2009</v>
      </c>
      <c r="H23" s="613" t="s">
        <v>1208</v>
      </c>
      <c r="I23" s="609" t="s">
        <v>2714</v>
      </c>
      <c r="J23" s="607" t="s">
        <v>2703</v>
      </c>
      <c r="K23" s="610">
        <v>42537.645601851851</v>
      </c>
      <c r="L23" s="611">
        <v>43313</v>
      </c>
      <c r="M23" s="306" t="s">
        <v>3435</v>
      </c>
      <c r="N23" s="612">
        <v>53495</v>
      </c>
      <c r="O23" s="298">
        <v>16</v>
      </c>
      <c r="P23" s="298"/>
    </row>
    <row r="24" spans="2:16" ht="12.75">
      <c r="B24" s="613" t="s">
        <v>673</v>
      </c>
      <c r="C24" s="613" t="s">
        <v>1884</v>
      </c>
      <c r="D24" s="613" t="s">
        <v>1885</v>
      </c>
      <c r="E24" s="314" t="s">
        <v>1886</v>
      </c>
      <c r="F24" s="613" t="s">
        <v>151</v>
      </c>
      <c r="G24" s="613">
        <v>2009</v>
      </c>
      <c r="H24" s="613" t="s">
        <v>1208</v>
      </c>
      <c r="I24" s="609" t="s">
        <v>2714</v>
      </c>
      <c r="J24" s="607" t="s">
        <v>2704</v>
      </c>
      <c r="K24" s="610">
        <v>42537.645601851851</v>
      </c>
      <c r="L24" s="611">
        <v>43282</v>
      </c>
      <c r="M24" s="306" t="s">
        <v>3435</v>
      </c>
      <c r="N24" s="612">
        <v>52919</v>
      </c>
      <c r="O24" s="298">
        <v>17</v>
      </c>
      <c r="P24" s="298"/>
    </row>
    <row r="25" spans="2:16" ht="12.75">
      <c r="B25" s="613" t="s">
        <v>673</v>
      </c>
      <c r="C25" s="613" t="s">
        <v>1884</v>
      </c>
      <c r="D25" s="613" t="s">
        <v>1885</v>
      </c>
      <c r="E25" s="314" t="s">
        <v>1886</v>
      </c>
      <c r="F25" s="613" t="s">
        <v>151</v>
      </c>
      <c r="G25" s="613">
        <v>2009</v>
      </c>
      <c r="H25" s="613" t="s">
        <v>1208</v>
      </c>
      <c r="I25" s="609" t="s">
        <v>2714</v>
      </c>
      <c r="J25" s="607" t="s">
        <v>2705</v>
      </c>
      <c r="K25" s="610">
        <v>42537.645601851851</v>
      </c>
      <c r="L25" s="611">
        <v>43252</v>
      </c>
      <c r="M25" s="306" t="s">
        <v>3435</v>
      </c>
      <c r="N25" s="612">
        <v>56472</v>
      </c>
      <c r="O25" s="298">
        <v>18</v>
      </c>
      <c r="P25" s="298"/>
    </row>
    <row r="26" spans="2:16" ht="12.75">
      <c r="B26" s="613" t="s">
        <v>673</v>
      </c>
      <c r="C26" s="613" t="s">
        <v>1884</v>
      </c>
      <c r="D26" s="613" t="s">
        <v>1885</v>
      </c>
      <c r="E26" s="314" t="s">
        <v>1886</v>
      </c>
      <c r="F26" s="613" t="s">
        <v>151</v>
      </c>
      <c r="G26" s="613">
        <v>2009</v>
      </c>
      <c r="H26" s="613" t="s">
        <v>1208</v>
      </c>
      <c r="I26" s="609" t="s">
        <v>2714</v>
      </c>
      <c r="J26" s="607" t="s">
        <v>2702</v>
      </c>
      <c r="K26" s="610">
        <v>42537.645601851851</v>
      </c>
      <c r="L26" s="611">
        <v>43221</v>
      </c>
      <c r="M26" s="306" t="s">
        <v>3435</v>
      </c>
      <c r="N26" s="612">
        <v>36711</v>
      </c>
      <c r="O26" s="298">
        <v>19</v>
      </c>
      <c r="P26" s="298"/>
    </row>
    <row r="27" spans="2:16" ht="12.75">
      <c r="B27" s="613" t="s">
        <v>673</v>
      </c>
      <c r="C27" s="613" t="s">
        <v>1884</v>
      </c>
      <c r="D27" s="613" t="s">
        <v>1885</v>
      </c>
      <c r="E27" s="314" t="s">
        <v>1886</v>
      </c>
      <c r="F27" s="613" t="s">
        <v>151</v>
      </c>
      <c r="G27" s="613">
        <v>2009</v>
      </c>
      <c r="H27" s="613" t="s">
        <v>1208</v>
      </c>
      <c r="I27" s="609" t="s">
        <v>2714</v>
      </c>
      <c r="J27" s="607" t="s">
        <v>2706</v>
      </c>
      <c r="K27" s="610">
        <v>42537.645601851851</v>
      </c>
      <c r="L27" s="611">
        <v>43191</v>
      </c>
      <c r="M27" s="306" t="s">
        <v>3435</v>
      </c>
      <c r="N27" s="612">
        <v>54304</v>
      </c>
      <c r="O27" s="298">
        <v>20</v>
      </c>
      <c r="P27" s="298"/>
    </row>
    <row r="28" spans="2:16" ht="12.75">
      <c r="B28" s="613" t="s">
        <v>673</v>
      </c>
      <c r="C28" s="613" t="s">
        <v>1884</v>
      </c>
      <c r="D28" s="613" t="s">
        <v>1885</v>
      </c>
      <c r="E28" s="314" t="s">
        <v>1886</v>
      </c>
      <c r="F28" s="613" t="s">
        <v>151</v>
      </c>
      <c r="G28" s="613">
        <v>2009</v>
      </c>
      <c r="H28" s="613" t="s">
        <v>1208</v>
      </c>
      <c r="I28" s="609" t="s">
        <v>2714</v>
      </c>
      <c r="J28" s="607" t="s">
        <v>2707</v>
      </c>
      <c r="K28" s="610">
        <v>42537.645601851851</v>
      </c>
      <c r="L28" s="611">
        <v>43160</v>
      </c>
      <c r="M28" s="306" t="s">
        <v>3435</v>
      </c>
      <c r="N28" s="612">
        <v>57349</v>
      </c>
      <c r="O28" s="298">
        <v>21</v>
      </c>
      <c r="P28" s="298"/>
    </row>
    <row r="29" spans="2:16" ht="12.75">
      <c r="B29" s="613" t="s">
        <v>673</v>
      </c>
      <c r="C29" s="613" t="s">
        <v>1884</v>
      </c>
      <c r="D29" s="613" t="s">
        <v>1885</v>
      </c>
      <c r="E29" s="314" t="s">
        <v>1886</v>
      </c>
      <c r="F29" s="613" t="s">
        <v>151</v>
      </c>
      <c r="G29" s="613">
        <v>2009</v>
      </c>
      <c r="H29" s="613" t="s">
        <v>1208</v>
      </c>
      <c r="I29" s="609" t="s">
        <v>2714</v>
      </c>
      <c r="J29" s="607" t="s">
        <v>2708</v>
      </c>
      <c r="K29" s="610">
        <v>42537.645601851851</v>
      </c>
      <c r="L29" s="611">
        <v>43132</v>
      </c>
      <c r="M29" s="306" t="s">
        <v>3435</v>
      </c>
      <c r="N29" s="612">
        <v>57245</v>
      </c>
      <c r="O29" s="298">
        <v>22</v>
      </c>
      <c r="P29" s="298"/>
    </row>
    <row r="30" spans="2:16" ht="12.75">
      <c r="B30" s="613" t="s">
        <v>673</v>
      </c>
      <c r="C30" s="613" t="s">
        <v>1884</v>
      </c>
      <c r="D30" s="613" t="s">
        <v>1885</v>
      </c>
      <c r="E30" s="314" t="s">
        <v>1886</v>
      </c>
      <c r="F30" s="613" t="s">
        <v>151</v>
      </c>
      <c r="G30" s="613">
        <v>2009</v>
      </c>
      <c r="H30" s="613" t="s">
        <v>1208</v>
      </c>
      <c r="I30" s="609" t="s">
        <v>2714</v>
      </c>
      <c r="J30" s="607" t="s">
        <v>2709</v>
      </c>
      <c r="K30" s="610">
        <v>42537.645601851851</v>
      </c>
      <c r="L30" s="611">
        <v>43101</v>
      </c>
      <c r="M30" s="306" t="s">
        <v>3435</v>
      </c>
      <c r="N30" s="612">
        <v>51488</v>
      </c>
      <c r="O30" s="298">
        <v>23</v>
      </c>
      <c r="P30" s="298"/>
    </row>
    <row r="31" spans="2:16" ht="12.75">
      <c r="B31" s="613" t="s">
        <v>673</v>
      </c>
      <c r="C31" s="613" t="s">
        <v>1884</v>
      </c>
      <c r="D31" s="613" t="s">
        <v>1885</v>
      </c>
      <c r="E31" s="314" t="s">
        <v>1886</v>
      </c>
      <c r="F31" s="613" t="s">
        <v>151</v>
      </c>
      <c r="G31" s="613">
        <v>2009</v>
      </c>
      <c r="H31" s="613" t="s">
        <v>1208</v>
      </c>
      <c r="I31" s="609" t="s">
        <v>2714</v>
      </c>
      <c r="J31" s="607" t="s">
        <v>2710</v>
      </c>
      <c r="K31" s="610">
        <v>42537.645601851851</v>
      </c>
      <c r="L31" s="611">
        <v>43070</v>
      </c>
      <c r="M31" s="306" t="s">
        <v>3435</v>
      </c>
      <c r="N31" s="612">
        <v>57809</v>
      </c>
      <c r="O31" s="298">
        <v>24</v>
      </c>
      <c r="P31" s="298"/>
    </row>
    <row r="32" spans="2:16" ht="12.75">
      <c r="B32" s="613" t="s">
        <v>673</v>
      </c>
      <c r="C32" s="613" t="s">
        <v>1858</v>
      </c>
      <c r="D32" s="613" t="s">
        <v>1859</v>
      </c>
      <c r="E32" s="314" t="s">
        <v>1860</v>
      </c>
      <c r="F32" s="613" t="s">
        <v>151</v>
      </c>
      <c r="G32" s="613">
        <v>2009</v>
      </c>
      <c r="H32" s="613" t="s">
        <v>1208</v>
      </c>
      <c r="I32" s="609" t="s">
        <v>2714</v>
      </c>
      <c r="J32" s="607" t="s">
        <v>2699</v>
      </c>
      <c r="K32" s="610">
        <v>42537.645613425921</v>
      </c>
      <c r="L32" s="611">
        <v>43405</v>
      </c>
      <c r="M32" s="306" t="s">
        <v>3435</v>
      </c>
      <c r="N32" s="612">
        <v>4760</v>
      </c>
      <c r="O32" s="298">
        <v>25</v>
      </c>
      <c r="P32" s="298"/>
    </row>
    <row r="33" spans="2:16" ht="12.75">
      <c r="B33" s="613" t="s">
        <v>673</v>
      </c>
      <c r="C33" s="613" t="s">
        <v>1858</v>
      </c>
      <c r="D33" s="613" t="s">
        <v>1859</v>
      </c>
      <c r="E33" s="314" t="s">
        <v>1860</v>
      </c>
      <c r="F33" s="613" t="s">
        <v>151</v>
      </c>
      <c r="G33" s="613">
        <v>2009</v>
      </c>
      <c r="H33" s="613" t="s">
        <v>1208</v>
      </c>
      <c r="I33" s="609" t="s">
        <v>2714</v>
      </c>
      <c r="J33" s="607" t="s">
        <v>2700</v>
      </c>
      <c r="K33" s="610">
        <v>42537.645613425921</v>
      </c>
      <c r="L33" s="611">
        <v>43374</v>
      </c>
      <c r="M33" s="306" t="s">
        <v>3435</v>
      </c>
      <c r="N33" s="612">
        <v>6460</v>
      </c>
      <c r="O33" s="298">
        <v>26</v>
      </c>
      <c r="P33" s="298"/>
    </row>
    <row r="34" spans="2:16" ht="12.75">
      <c r="B34" s="613" t="s">
        <v>673</v>
      </c>
      <c r="C34" s="613" t="s">
        <v>1858</v>
      </c>
      <c r="D34" s="613" t="s">
        <v>1859</v>
      </c>
      <c r="E34" s="314" t="s">
        <v>1860</v>
      </c>
      <c r="F34" s="613" t="s">
        <v>151</v>
      </c>
      <c r="G34" s="613">
        <v>2009</v>
      </c>
      <c r="H34" s="613" t="s">
        <v>1208</v>
      </c>
      <c r="I34" s="609" t="s">
        <v>2714</v>
      </c>
      <c r="J34" s="607" t="s">
        <v>2701</v>
      </c>
      <c r="K34" s="610">
        <v>42537.645613425921</v>
      </c>
      <c r="L34" s="611">
        <v>43344</v>
      </c>
      <c r="M34" s="306" t="s">
        <v>3435</v>
      </c>
      <c r="N34" s="612">
        <v>2444</v>
      </c>
      <c r="O34" s="298">
        <v>27</v>
      </c>
      <c r="P34" s="298"/>
    </row>
    <row r="35" spans="2:16" ht="12.75">
      <c r="B35" s="613" t="s">
        <v>673</v>
      </c>
      <c r="C35" s="613" t="s">
        <v>1858</v>
      </c>
      <c r="D35" s="613" t="s">
        <v>1859</v>
      </c>
      <c r="E35" s="314" t="s">
        <v>1860</v>
      </c>
      <c r="F35" s="613" t="s">
        <v>151</v>
      </c>
      <c r="G35" s="613">
        <v>2009</v>
      </c>
      <c r="H35" s="613" t="s">
        <v>1208</v>
      </c>
      <c r="I35" s="609" t="s">
        <v>2714</v>
      </c>
      <c r="J35" s="607" t="s">
        <v>2703</v>
      </c>
      <c r="K35" s="610">
        <v>42537.645601851851</v>
      </c>
      <c r="L35" s="611">
        <v>43313</v>
      </c>
      <c r="M35" s="306" t="s">
        <v>3435</v>
      </c>
      <c r="N35" s="612">
        <v>2977</v>
      </c>
      <c r="O35" s="298">
        <v>28</v>
      </c>
      <c r="P35" s="298"/>
    </row>
    <row r="36" spans="2:16" ht="12.75">
      <c r="B36" s="613" t="s">
        <v>673</v>
      </c>
      <c r="C36" s="613" t="s">
        <v>1858</v>
      </c>
      <c r="D36" s="613" t="s">
        <v>1859</v>
      </c>
      <c r="E36" s="314" t="s">
        <v>1860</v>
      </c>
      <c r="F36" s="613" t="s">
        <v>151</v>
      </c>
      <c r="G36" s="613">
        <v>2009</v>
      </c>
      <c r="H36" s="613" t="s">
        <v>1208</v>
      </c>
      <c r="I36" s="609" t="s">
        <v>2714</v>
      </c>
      <c r="J36" s="607" t="s">
        <v>2704</v>
      </c>
      <c r="K36" s="610">
        <v>42537.645601851851</v>
      </c>
      <c r="L36" s="611">
        <v>43282</v>
      </c>
      <c r="M36" s="306" t="s">
        <v>3435</v>
      </c>
      <c r="N36" s="612">
        <v>7319</v>
      </c>
      <c r="O36" s="298">
        <v>29</v>
      </c>
      <c r="P36" s="298"/>
    </row>
    <row r="37" spans="2:16" ht="12.75">
      <c r="B37" s="613" t="s">
        <v>673</v>
      </c>
      <c r="C37" s="613" t="s">
        <v>1858</v>
      </c>
      <c r="D37" s="613" t="s">
        <v>1859</v>
      </c>
      <c r="E37" s="314" t="s">
        <v>1860</v>
      </c>
      <c r="F37" s="613" t="s">
        <v>151</v>
      </c>
      <c r="G37" s="613">
        <v>2009</v>
      </c>
      <c r="H37" s="613" t="s">
        <v>1208</v>
      </c>
      <c r="I37" s="609" t="s">
        <v>2714</v>
      </c>
      <c r="J37" s="607" t="s">
        <v>2705</v>
      </c>
      <c r="K37" s="610">
        <v>42537.645601851851</v>
      </c>
      <c r="L37" s="611">
        <v>43252</v>
      </c>
      <c r="M37" s="306" t="s">
        <v>3435</v>
      </c>
      <c r="N37" s="612">
        <v>3342</v>
      </c>
      <c r="O37" s="298">
        <v>30</v>
      </c>
      <c r="P37" s="298"/>
    </row>
    <row r="38" spans="2:16" ht="12.75">
      <c r="B38" s="613" t="s">
        <v>673</v>
      </c>
      <c r="C38" s="613" t="s">
        <v>1858</v>
      </c>
      <c r="D38" s="613" t="s">
        <v>1859</v>
      </c>
      <c r="E38" s="314" t="s">
        <v>1860</v>
      </c>
      <c r="F38" s="613" t="s">
        <v>151</v>
      </c>
      <c r="G38" s="613">
        <v>2009</v>
      </c>
      <c r="H38" s="613" t="s">
        <v>1208</v>
      </c>
      <c r="I38" s="609" t="s">
        <v>2714</v>
      </c>
      <c r="J38" s="607" t="s">
        <v>2702</v>
      </c>
      <c r="K38" s="610">
        <v>42537.645601851851</v>
      </c>
      <c r="L38" s="611">
        <v>43221</v>
      </c>
      <c r="M38" s="306" t="s">
        <v>3435</v>
      </c>
      <c r="N38" s="612">
        <v>12633</v>
      </c>
      <c r="O38" s="298">
        <v>31</v>
      </c>
      <c r="P38" s="298"/>
    </row>
    <row r="39" spans="2:16" ht="12.75">
      <c r="B39" s="613" t="s">
        <v>673</v>
      </c>
      <c r="C39" s="613" t="s">
        <v>1858</v>
      </c>
      <c r="D39" s="613" t="s">
        <v>1859</v>
      </c>
      <c r="E39" s="314" t="s">
        <v>1860</v>
      </c>
      <c r="F39" s="613" t="s">
        <v>151</v>
      </c>
      <c r="G39" s="613">
        <v>2009</v>
      </c>
      <c r="H39" s="613" t="s">
        <v>1208</v>
      </c>
      <c r="I39" s="609" t="s">
        <v>2714</v>
      </c>
      <c r="J39" s="607" t="s">
        <v>2706</v>
      </c>
      <c r="K39" s="610">
        <v>42537.645601851851</v>
      </c>
      <c r="L39" s="611">
        <v>43191</v>
      </c>
      <c r="M39" s="306" t="s">
        <v>3435</v>
      </c>
      <c r="N39" s="612">
        <v>7246</v>
      </c>
      <c r="O39" s="298">
        <v>32</v>
      </c>
      <c r="P39" s="298"/>
    </row>
    <row r="40" spans="2:16" ht="12.75">
      <c r="B40" s="613" t="s">
        <v>673</v>
      </c>
      <c r="C40" s="613" t="s">
        <v>1858</v>
      </c>
      <c r="D40" s="613" t="s">
        <v>1859</v>
      </c>
      <c r="E40" s="314" t="s">
        <v>1860</v>
      </c>
      <c r="F40" s="613" t="s">
        <v>151</v>
      </c>
      <c r="G40" s="613">
        <v>2009</v>
      </c>
      <c r="H40" s="613" t="s">
        <v>1208</v>
      </c>
      <c r="I40" s="609" t="s">
        <v>2714</v>
      </c>
      <c r="J40" s="607" t="s">
        <v>2707</v>
      </c>
      <c r="K40" s="610">
        <v>42537.645601851851</v>
      </c>
      <c r="L40" s="611">
        <v>43160</v>
      </c>
      <c r="M40" s="306" t="s">
        <v>3435</v>
      </c>
      <c r="N40" s="612">
        <v>4100</v>
      </c>
      <c r="O40" s="298">
        <v>33</v>
      </c>
      <c r="P40" s="298"/>
    </row>
    <row r="41" spans="2:16" ht="12.75">
      <c r="B41" s="613" t="s">
        <v>673</v>
      </c>
      <c r="C41" s="613" t="s">
        <v>1858</v>
      </c>
      <c r="D41" s="613" t="s">
        <v>1859</v>
      </c>
      <c r="E41" s="314" t="s">
        <v>1860</v>
      </c>
      <c r="F41" s="613" t="s">
        <v>151</v>
      </c>
      <c r="G41" s="613">
        <v>2009</v>
      </c>
      <c r="H41" s="613" t="s">
        <v>1208</v>
      </c>
      <c r="I41" s="609" t="s">
        <v>2714</v>
      </c>
      <c r="J41" s="607" t="s">
        <v>2708</v>
      </c>
      <c r="K41" s="610">
        <v>42537.645601851851</v>
      </c>
      <c r="L41" s="611">
        <v>43132</v>
      </c>
      <c r="M41" s="306" t="s">
        <v>3435</v>
      </c>
      <c r="N41" s="612">
        <v>48</v>
      </c>
      <c r="O41" s="298">
        <v>34</v>
      </c>
      <c r="P41" s="298"/>
    </row>
    <row r="42" spans="2:16" ht="12.75">
      <c r="B42" s="613" t="s">
        <v>673</v>
      </c>
      <c r="C42" s="613" t="s">
        <v>1858</v>
      </c>
      <c r="D42" s="613" t="s">
        <v>1859</v>
      </c>
      <c r="E42" s="314" t="s">
        <v>1860</v>
      </c>
      <c r="F42" s="613" t="s">
        <v>151</v>
      </c>
      <c r="G42" s="613">
        <v>2009</v>
      </c>
      <c r="H42" s="613" t="s">
        <v>1208</v>
      </c>
      <c r="I42" s="609" t="s">
        <v>2714</v>
      </c>
      <c r="J42" s="607" t="s">
        <v>2709</v>
      </c>
      <c r="K42" s="610">
        <v>42537.645601851851</v>
      </c>
      <c r="L42" s="611">
        <v>43101</v>
      </c>
      <c r="M42" s="306" t="s">
        <v>3435</v>
      </c>
      <c r="N42" s="612">
        <v>6204</v>
      </c>
      <c r="O42" s="298">
        <v>35</v>
      </c>
      <c r="P42" s="298"/>
    </row>
    <row r="43" spans="2:16" ht="12.75">
      <c r="B43" s="613" t="s">
        <v>673</v>
      </c>
      <c r="C43" s="613" t="s">
        <v>1858</v>
      </c>
      <c r="D43" s="613" t="s">
        <v>1859</v>
      </c>
      <c r="E43" s="314" t="s">
        <v>1860</v>
      </c>
      <c r="F43" s="613" t="s">
        <v>151</v>
      </c>
      <c r="G43" s="613">
        <v>2009</v>
      </c>
      <c r="H43" s="613" t="s">
        <v>1208</v>
      </c>
      <c r="I43" s="609" t="s">
        <v>2714</v>
      </c>
      <c r="J43" s="607" t="s">
        <v>2710</v>
      </c>
      <c r="K43" s="610">
        <v>42537.645601851851</v>
      </c>
      <c r="L43" s="611">
        <v>43070</v>
      </c>
      <c r="M43" s="306" t="s">
        <v>3435</v>
      </c>
      <c r="N43" s="612">
        <v>8832</v>
      </c>
      <c r="O43" s="298">
        <v>36</v>
      </c>
      <c r="P43" s="298"/>
    </row>
    <row r="44" spans="2:16" ht="12.75">
      <c r="B44" s="613" t="s">
        <v>673</v>
      </c>
      <c r="C44" s="613" t="s">
        <v>1861</v>
      </c>
      <c r="D44" s="613" t="s">
        <v>1862</v>
      </c>
      <c r="E44" s="314" t="s">
        <v>1863</v>
      </c>
      <c r="F44" s="613" t="s">
        <v>151</v>
      </c>
      <c r="G44" s="613">
        <v>2009</v>
      </c>
      <c r="H44" s="613" t="s">
        <v>1208</v>
      </c>
      <c r="I44" s="609" t="s">
        <v>2714</v>
      </c>
      <c r="J44" s="607" t="s">
        <v>2699</v>
      </c>
      <c r="K44" s="610">
        <v>42537.645613425921</v>
      </c>
      <c r="L44" s="611">
        <v>43405</v>
      </c>
      <c r="M44" s="306" t="s">
        <v>3435</v>
      </c>
      <c r="N44" s="612">
        <v>40176</v>
      </c>
      <c r="O44" s="298">
        <v>37</v>
      </c>
      <c r="P44" s="298"/>
    </row>
    <row r="45" spans="2:16" ht="12.75">
      <c r="B45" s="613" t="s">
        <v>673</v>
      </c>
      <c r="C45" s="613" t="s">
        <v>1861</v>
      </c>
      <c r="D45" s="613" t="s">
        <v>1862</v>
      </c>
      <c r="E45" s="314" t="s">
        <v>1863</v>
      </c>
      <c r="F45" s="613" t="s">
        <v>151</v>
      </c>
      <c r="G45" s="613">
        <v>2009</v>
      </c>
      <c r="H45" s="613" t="s">
        <v>1208</v>
      </c>
      <c r="I45" s="609" t="s">
        <v>2714</v>
      </c>
      <c r="J45" s="607" t="s">
        <v>2700</v>
      </c>
      <c r="K45" s="610">
        <v>42537.645613425921</v>
      </c>
      <c r="L45" s="611">
        <v>43374</v>
      </c>
      <c r="M45" s="306" t="s">
        <v>3435</v>
      </c>
      <c r="N45" s="612">
        <v>37640</v>
      </c>
      <c r="O45" s="298">
        <v>38</v>
      </c>
      <c r="P45" s="298"/>
    </row>
    <row r="46" spans="2:16" ht="12.75">
      <c r="B46" s="613" t="s">
        <v>673</v>
      </c>
      <c r="C46" s="613" t="s">
        <v>1861</v>
      </c>
      <c r="D46" s="613" t="s">
        <v>1862</v>
      </c>
      <c r="E46" s="314" t="s">
        <v>1863</v>
      </c>
      <c r="F46" s="613" t="s">
        <v>151</v>
      </c>
      <c r="G46" s="613">
        <v>2009</v>
      </c>
      <c r="H46" s="613" t="s">
        <v>1208</v>
      </c>
      <c r="I46" s="609" t="s">
        <v>2714</v>
      </c>
      <c r="J46" s="607" t="s">
        <v>2701</v>
      </c>
      <c r="K46" s="610">
        <v>42537.645613425921</v>
      </c>
      <c r="L46" s="611">
        <v>43344</v>
      </c>
      <c r="M46" s="306" t="s">
        <v>3435</v>
      </c>
      <c r="N46" s="612">
        <v>43903</v>
      </c>
      <c r="O46" s="298">
        <v>39</v>
      </c>
      <c r="P46" s="298"/>
    </row>
    <row r="47" spans="2:16" ht="12.75">
      <c r="B47" s="613" t="s">
        <v>673</v>
      </c>
      <c r="C47" s="613" t="s">
        <v>1861</v>
      </c>
      <c r="D47" s="613" t="s">
        <v>1862</v>
      </c>
      <c r="E47" s="314" t="s">
        <v>1863</v>
      </c>
      <c r="F47" s="613" t="s">
        <v>151</v>
      </c>
      <c r="G47" s="613">
        <v>2009</v>
      </c>
      <c r="H47" s="613" t="s">
        <v>1208</v>
      </c>
      <c r="I47" s="609" t="s">
        <v>2714</v>
      </c>
      <c r="J47" s="607" t="s">
        <v>2703</v>
      </c>
      <c r="K47" s="610">
        <v>42537.645601851851</v>
      </c>
      <c r="L47" s="611">
        <v>43313</v>
      </c>
      <c r="M47" s="306" t="s">
        <v>3435</v>
      </c>
      <c r="N47" s="612">
        <v>27516</v>
      </c>
      <c r="O47" s="298">
        <v>40</v>
      </c>
      <c r="P47" s="298"/>
    </row>
    <row r="48" spans="2:16" ht="12.75">
      <c r="B48" s="613" t="s">
        <v>673</v>
      </c>
      <c r="C48" s="613" t="s">
        <v>1861</v>
      </c>
      <c r="D48" s="613" t="s">
        <v>1862</v>
      </c>
      <c r="E48" s="314" t="s">
        <v>1863</v>
      </c>
      <c r="F48" s="613" t="s">
        <v>151</v>
      </c>
      <c r="G48" s="613">
        <v>2009</v>
      </c>
      <c r="H48" s="613" t="s">
        <v>1208</v>
      </c>
      <c r="I48" s="609" t="s">
        <v>2714</v>
      </c>
      <c r="J48" s="607" t="s">
        <v>2704</v>
      </c>
      <c r="K48" s="610">
        <v>42537.645601851851</v>
      </c>
      <c r="L48" s="611">
        <v>43282</v>
      </c>
      <c r="M48" s="306" t="s">
        <v>3435</v>
      </c>
      <c r="N48" s="612">
        <v>39313</v>
      </c>
      <c r="O48" s="298">
        <v>41</v>
      </c>
      <c r="P48" s="298"/>
    </row>
    <row r="49" spans="2:16" ht="12.75">
      <c r="B49" s="613" t="s">
        <v>673</v>
      </c>
      <c r="C49" s="613" t="s">
        <v>1861</v>
      </c>
      <c r="D49" s="613" t="s">
        <v>1862</v>
      </c>
      <c r="E49" s="314" t="s">
        <v>1863</v>
      </c>
      <c r="F49" s="613" t="s">
        <v>151</v>
      </c>
      <c r="G49" s="613">
        <v>2009</v>
      </c>
      <c r="H49" s="613" t="s">
        <v>1208</v>
      </c>
      <c r="I49" s="609" t="s">
        <v>2714</v>
      </c>
      <c r="J49" s="607" t="s">
        <v>2705</v>
      </c>
      <c r="K49" s="610">
        <v>42537.645601851851</v>
      </c>
      <c r="L49" s="611">
        <v>43252</v>
      </c>
      <c r="M49" s="306" t="s">
        <v>3435</v>
      </c>
      <c r="N49" s="612">
        <v>40158</v>
      </c>
      <c r="O49" s="298">
        <v>42</v>
      </c>
      <c r="P49" s="298"/>
    </row>
    <row r="50" spans="2:16" ht="12.75">
      <c r="B50" s="613" t="s">
        <v>673</v>
      </c>
      <c r="C50" s="613" t="s">
        <v>1861</v>
      </c>
      <c r="D50" s="613" t="s">
        <v>1862</v>
      </c>
      <c r="E50" s="314" t="s">
        <v>1863</v>
      </c>
      <c r="F50" s="613" t="s">
        <v>151</v>
      </c>
      <c r="G50" s="613">
        <v>2009</v>
      </c>
      <c r="H50" s="613" t="s">
        <v>1208</v>
      </c>
      <c r="I50" s="609" t="s">
        <v>2714</v>
      </c>
      <c r="J50" s="607" t="s">
        <v>2702</v>
      </c>
      <c r="K50" s="610">
        <v>42537.645601851851</v>
      </c>
      <c r="L50" s="611">
        <v>43221</v>
      </c>
      <c r="M50" s="306" t="s">
        <v>3435</v>
      </c>
      <c r="N50" s="612">
        <v>39066</v>
      </c>
      <c r="O50" s="298">
        <v>43</v>
      </c>
      <c r="P50" s="298"/>
    </row>
    <row r="51" spans="2:16" ht="12.75">
      <c r="B51" s="613" t="s">
        <v>673</v>
      </c>
      <c r="C51" s="613" t="s">
        <v>1861</v>
      </c>
      <c r="D51" s="613" t="s">
        <v>1862</v>
      </c>
      <c r="E51" s="314" t="s">
        <v>1863</v>
      </c>
      <c r="F51" s="613" t="s">
        <v>151</v>
      </c>
      <c r="G51" s="613">
        <v>2009</v>
      </c>
      <c r="H51" s="613" t="s">
        <v>1208</v>
      </c>
      <c r="I51" s="609" t="s">
        <v>2714</v>
      </c>
      <c r="J51" s="607" t="s">
        <v>2706</v>
      </c>
      <c r="K51" s="610">
        <v>42537.645601851851</v>
      </c>
      <c r="L51" s="611">
        <v>43191</v>
      </c>
      <c r="M51" s="306" t="s">
        <v>3435</v>
      </c>
      <c r="N51" s="612">
        <v>38331</v>
      </c>
      <c r="O51" s="298">
        <v>44</v>
      </c>
      <c r="P51" s="298"/>
    </row>
    <row r="52" spans="2:16" ht="12.75">
      <c r="B52" s="613" t="s">
        <v>673</v>
      </c>
      <c r="C52" s="613" t="s">
        <v>1861</v>
      </c>
      <c r="D52" s="613" t="s">
        <v>1862</v>
      </c>
      <c r="E52" s="314" t="s">
        <v>1863</v>
      </c>
      <c r="F52" s="613" t="s">
        <v>151</v>
      </c>
      <c r="G52" s="613">
        <v>2009</v>
      </c>
      <c r="H52" s="613" t="s">
        <v>1208</v>
      </c>
      <c r="I52" s="609" t="s">
        <v>2714</v>
      </c>
      <c r="J52" s="607" t="s">
        <v>2707</v>
      </c>
      <c r="K52" s="610">
        <v>42537.645601851851</v>
      </c>
      <c r="L52" s="611">
        <v>43160</v>
      </c>
      <c r="M52" s="306" t="s">
        <v>3435</v>
      </c>
      <c r="N52" s="612">
        <v>38637</v>
      </c>
      <c r="O52" s="298">
        <v>45</v>
      </c>
      <c r="P52" s="298"/>
    </row>
    <row r="53" spans="2:16" ht="12.75">
      <c r="B53" s="613" t="s">
        <v>673</v>
      </c>
      <c r="C53" s="613" t="s">
        <v>1861</v>
      </c>
      <c r="D53" s="613" t="s">
        <v>1862</v>
      </c>
      <c r="E53" s="314" t="s">
        <v>1863</v>
      </c>
      <c r="F53" s="613" t="s">
        <v>151</v>
      </c>
      <c r="G53" s="613">
        <v>2009</v>
      </c>
      <c r="H53" s="613" t="s">
        <v>1208</v>
      </c>
      <c r="I53" s="609" t="s">
        <v>2714</v>
      </c>
      <c r="J53" s="607" t="s">
        <v>2708</v>
      </c>
      <c r="K53" s="610">
        <v>42537.645601851851</v>
      </c>
      <c r="L53" s="611">
        <v>43132</v>
      </c>
      <c r="M53" s="306" t="s">
        <v>3435</v>
      </c>
      <c r="N53" s="612">
        <v>41050</v>
      </c>
      <c r="O53" s="298">
        <v>46</v>
      </c>
      <c r="P53" s="298"/>
    </row>
    <row r="54" spans="2:16" ht="12.75">
      <c r="B54" s="613" t="s">
        <v>673</v>
      </c>
      <c r="C54" s="613" t="s">
        <v>1861</v>
      </c>
      <c r="D54" s="613" t="s">
        <v>1862</v>
      </c>
      <c r="E54" s="314" t="s">
        <v>1863</v>
      </c>
      <c r="F54" s="613" t="s">
        <v>151</v>
      </c>
      <c r="G54" s="613">
        <v>2009</v>
      </c>
      <c r="H54" s="613" t="s">
        <v>1208</v>
      </c>
      <c r="I54" s="609" t="s">
        <v>2714</v>
      </c>
      <c r="J54" s="607" t="s">
        <v>2709</v>
      </c>
      <c r="K54" s="610">
        <v>42537.645601851851</v>
      </c>
      <c r="L54" s="611">
        <v>43101</v>
      </c>
      <c r="M54" s="306" t="s">
        <v>3435</v>
      </c>
      <c r="N54" s="612">
        <v>13202</v>
      </c>
      <c r="O54" s="298">
        <v>47</v>
      </c>
      <c r="P54" s="298"/>
    </row>
    <row r="55" spans="2:16" ht="12.75">
      <c r="B55" s="613" t="s">
        <v>673</v>
      </c>
      <c r="C55" s="613" t="s">
        <v>1867</v>
      </c>
      <c r="D55" s="613" t="s">
        <v>1868</v>
      </c>
      <c r="E55" s="314" t="s">
        <v>1869</v>
      </c>
      <c r="F55" s="613" t="s">
        <v>151</v>
      </c>
      <c r="G55" s="613">
        <v>2008</v>
      </c>
      <c r="H55" s="613" t="s">
        <v>1208</v>
      </c>
      <c r="I55" s="609" t="s">
        <v>2714</v>
      </c>
      <c r="J55" s="607" t="s">
        <v>2703</v>
      </c>
      <c r="K55" s="610">
        <v>42537.645601851851</v>
      </c>
      <c r="L55" s="611">
        <v>43313</v>
      </c>
      <c r="M55" s="306" t="s">
        <v>3435</v>
      </c>
      <c r="N55" s="612">
        <v>23</v>
      </c>
      <c r="O55" s="298">
        <v>48</v>
      </c>
      <c r="P55" s="298"/>
    </row>
    <row r="56" spans="2:16" ht="12.75">
      <c r="B56" s="613" t="s">
        <v>673</v>
      </c>
      <c r="C56" s="613" t="s">
        <v>1867</v>
      </c>
      <c r="D56" s="613" t="s">
        <v>1868</v>
      </c>
      <c r="E56" s="314" t="s">
        <v>1869</v>
      </c>
      <c r="F56" s="613" t="s">
        <v>151</v>
      </c>
      <c r="G56" s="613">
        <v>2008</v>
      </c>
      <c r="H56" s="613" t="s">
        <v>1208</v>
      </c>
      <c r="I56" s="609" t="s">
        <v>2714</v>
      </c>
      <c r="J56" s="607" t="s">
        <v>2704</v>
      </c>
      <c r="K56" s="610">
        <v>42537.645601851851</v>
      </c>
      <c r="L56" s="611">
        <v>43282</v>
      </c>
      <c r="M56" s="306" t="s">
        <v>3435</v>
      </c>
      <c r="N56" s="612">
        <v>78</v>
      </c>
      <c r="O56" s="298">
        <v>49</v>
      </c>
      <c r="P56" s="298"/>
    </row>
    <row r="57" spans="2:16" ht="12.75">
      <c r="B57" s="613" t="s">
        <v>673</v>
      </c>
      <c r="C57" s="613" t="s">
        <v>1867</v>
      </c>
      <c r="D57" s="613" t="s">
        <v>1868</v>
      </c>
      <c r="E57" s="314" t="s">
        <v>1869</v>
      </c>
      <c r="F57" s="613" t="s">
        <v>151</v>
      </c>
      <c r="G57" s="613">
        <v>2008</v>
      </c>
      <c r="H57" s="613" t="s">
        <v>1208</v>
      </c>
      <c r="I57" s="609" t="s">
        <v>2714</v>
      </c>
      <c r="J57" s="607" t="s">
        <v>2702</v>
      </c>
      <c r="K57" s="610">
        <v>42537.645601851851</v>
      </c>
      <c r="L57" s="611">
        <v>43221</v>
      </c>
      <c r="M57" s="306" t="s">
        <v>3435</v>
      </c>
      <c r="N57" s="612">
        <v>49</v>
      </c>
      <c r="O57" s="298">
        <v>50</v>
      </c>
      <c r="P57" s="298"/>
    </row>
    <row r="58" spans="2:16" ht="12.75">
      <c r="B58" s="613" t="s">
        <v>673</v>
      </c>
      <c r="C58" s="613" t="s">
        <v>1867</v>
      </c>
      <c r="D58" s="613" t="s">
        <v>1868</v>
      </c>
      <c r="E58" s="314" t="s">
        <v>1869</v>
      </c>
      <c r="F58" s="613" t="s">
        <v>151</v>
      </c>
      <c r="G58" s="613">
        <v>2008</v>
      </c>
      <c r="H58" s="613" t="s">
        <v>1208</v>
      </c>
      <c r="I58" s="609" t="s">
        <v>2714</v>
      </c>
      <c r="J58" s="607" t="s">
        <v>2706</v>
      </c>
      <c r="K58" s="610">
        <v>42537.645601851851</v>
      </c>
      <c r="L58" s="611">
        <v>43191</v>
      </c>
      <c r="M58" s="306" t="s">
        <v>3435</v>
      </c>
      <c r="N58" s="612">
        <v>190</v>
      </c>
      <c r="O58" s="298">
        <v>51</v>
      </c>
      <c r="P58" s="298"/>
    </row>
    <row r="59" spans="2:16" ht="12.75">
      <c r="B59" s="613" t="s">
        <v>673</v>
      </c>
      <c r="C59" s="613" t="s">
        <v>1867</v>
      </c>
      <c r="D59" s="613" t="s">
        <v>1868</v>
      </c>
      <c r="E59" s="314" t="s">
        <v>1869</v>
      </c>
      <c r="F59" s="613" t="s">
        <v>151</v>
      </c>
      <c r="G59" s="613">
        <v>2008</v>
      </c>
      <c r="H59" s="613" t="s">
        <v>1208</v>
      </c>
      <c r="I59" s="609" t="s">
        <v>2714</v>
      </c>
      <c r="J59" s="607" t="s">
        <v>2707</v>
      </c>
      <c r="K59" s="610">
        <v>42537.645601851851</v>
      </c>
      <c r="L59" s="611">
        <v>43160</v>
      </c>
      <c r="M59" s="306" t="s">
        <v>3435</v>
      </c>
      <c r="N59" s="612">
        <v>435</v>
      </c>
      <c r="O59" s="298">
        <v>52</v>
      </c>
      <c r="P59" s="298"/>
    </row>
    <row r="60" spans="2:16" ht="12.75">
      <c r="B60" s="613" t="s">
        <v>673</v>
      </c>
      <c r="C60" s="613" t="s">
        <v>1867</v>
      </c>
      <c r="D60" s="613" t="s">
        <v>1868</v>
      </c>
      <c r="E60" s="314" t="s">
        <v>1869</v>
      </c>
      <c r="F60" s="613" t="s">
        <v>151</v>
      </c>
      <c r="G60" s="613">
        <v>2008</v>
      </c>
      <c r="H60" s="613" t="s">
        <v>1208</v>
      </c>
      <c r="I60" s="609" t="s">
        <v>2714</v>
      </c>
      <c r="J60" s="607" t="s">
        <v>2709</v>
      </c>
      <c r="K60" s="610">
        <v>42537.645601851851</v>
      </c>
      <c r="L60" s="611">
        <v>43101</v>
      </c>
      <c r="M60" s="306" t="s">
        <v>3435</v>
      </c>
      <c r="N60" s="612">
        <v>313</v>
      </c>
      <c r="O60" s="298">
        <v>53</v>
      </c>
      <c r="P60" s="298"/>
    </row>
    <row r="61" spans="2:16" ht="12.75">
      <c r="B61" s="613" t="s">
        <v>673</v>
      </c>
      <c r="C61" s="613" t="s">
        <v>1870</v>
      </c>
      <c r="D61" s="613" t="s">
        <v>1871</v>
      </c>
      <c r="E61" s="314" t="s">
        <v>1872</v>
      </c>
      <c r="F61" s="613" t="s">
        <v>151</v>
      </c>
      <c r="G61" s="613">
        <v>2008</v>
      </c>
      <c r="H61" s="613" t="s">
        <v>1208</v>
      </c>
      <c r="I61" s="609" t="s">
        <v>2714</v>
      </c>
      <c r="J61" s="607" t="s">
        <v>2702</v>
      </c>
      <c r="K61" s="610">
        <v>42537.645601851851</v>
      </c>
      <c r="L61" s="611">
        <v>43221</v>
      </c>
      <c r="M61" s="306" t="s">
        <v>3435</v>
      </c>
      <c r="N61" s="612">
        <v>40</v>
      </c>
      <c r="O61" s="298">
        <v>54</v>
      </c>
      <c r="P61" s="298"/>
    </row>
    <row r="62" spans="2:16" ht="12.75">
      <c r="B62" s="613" t="s">
        <v>673</v>
      </c>
      <c r="C62" s="613" t="s">
        <v>1870</v>
      </c>
      <c r="D62" s="613" t="s">
        <v>1871</v>
      </c>
      <c r="E62" s="314" t="s">
        <v>1872</v>
      </c>
      <c r="F62" s="613" t="s">
        <v>151</v>
      </c>
      <c r="G62" s="613">
        <v>2008</v>
      </c>
      <c r="H62" s="613" t="s">
        <v>1208</v>
      </c>
      <c r="I62" s="609" t="s">
        <v>2714</v>
      </c>
      <c r="J62" s="607" t="s">
        <v>2706</v>
      </c>
      <c r="K62" s="610">
        <v>42537.645601851851</v>
      </c>
      <c r="L62" s="611">
        <v>43191</v>
      </c>
      <c r="M62" s="306" t="s">
        <v>3435</v>
      </c>
      <c r="N62" s="612">
        <v>118</v>
      </c>
      <c r="O62" s="298">
        <v>55</v>
      </c>
      <c r="P62" s="298"/>
    </row>
    <row r="63" spans="2:16" ht="12.75">
      <c r="B63" s="613" t="s">
        <v>673</v>
      </c>
      <c r="C63" s="613" t="s">
        <v>1870</v>
      </c>
      <c r="D63" s="613" t="s">
        <v>1871</v>
      </c>
      <c r="E63" s="314" t="s">
        <v>1872</v>
      </c>
      <c r="F63" s="613" t="s">
        <v>151</v>
      </c>
      <c r="G63" s="613">
        <v>2008</v>
      </c>
      <c r="H63" s="613" t="s">
        <v>1208</v>
      </c>
      <c r="I63" s="609" t="s">
        <v>2714</v>
      </c>
      <c r="J63" s="607" t="s">
        <v>2707</v>
      </c>
      <c r="K63" s="610">
        <v>42537.645601851851</v>
      </c>
      <c r="L63" s="611">
        <v>43160</v>
      </c>
      <c r="M63" s="306" t="s">
        <v>3435</v>
      </c>
      <c r="N63" s="612">
        <v>328</v>
      </c>
      <c r="O63" s="298">
        <v>56</v>
      </c>
      <c r="P63" s="298"/>
    </row>
    <row r="64" spans="2:16" ht="12.75">
      <c r="B64" s="613" t="s">
        <v>673</v>
      </c>
      <c r="C64" s="613" t="s">
        <v>1870</v>
      </c>
      <c r="D64" s="613" t="s">
        <v>1871</v>
      </c>
      <c r="E64" s="314" t="s">
        <v>1872</v>
      </c>
      <c r="F64" s="613" t="s">
        <v>151</v>
      </c>
      <c r="G64" s="613">
        <v>2008</v>
      </c>
      <c r="H64" s="613" t="s">
        <v>1208</v>
      </c>
      <c r="I64" s="609" t="s">
        <v>2714</v>
      </c>
      <c r="J64" s="607" t="s">
        <v>2709</v>
      </c>
      <c r="K64" s="610">
        <v>42537.645601851851</v>
      </c>
      <c r="L64" s="611">
        <v>43101</v>
      </c>
      <c r="M64" s="306" t="s">
        <v>3435</v>
      </c>
      <c r="N64" s="612">
        <v>44</v>
      </c>
      <c r="O64" s="298">
        <v>57</v>
      </c>
      <c r="P64" s="298"/>
    </row>
    <row r="65" spans="2:16" ht="12.75">
      <c r="B65" s="613" t="s">
        <v>673</v>
      </c>
      <c r="C65" s="613" t="s">
        <v>1873</v>
      </c>
      <c r="D65" s="613" t="s">
        <v>1874</v>
      </c>
      <c r="E65" s="314" t="s">
        <v>1875</v>
      </c>
      <c r="F65" s="613" t="s">
        <v>151</v>
      </c>
      <c r="G65" s="613">
        <v>2008</v>
      </c>
      <c r="H65" s="613" t="s">
        <v>1208</v>
      </c>
      <c r="I65" s="609" t="s">
        <v>2714</v>
      </c>
      <c r="J65" s="607" t="s">
        <v>2702</v>
      </c>
      <c r="K65" s="610">
        <v>42537.645601851851</v>
      </c>
      <c r="L65" s="611">
        <v>43221</v>
      </c>
      <c r="M65" s="306" t="s">
        <v>3435</v>
      </c>
      <c r="N65" s="612">
        <v>16</v>
      </c>
      <c r="O65" s="298">
        <v>58</v>
      </c>
      <c r="P65" s="298"/>
    </row>
    <row r="66" spans="2:16" ht="12.75">
      <c r="B66" s="613" t="s">
        <v>673</v>
      </c>
      <c r="C66" s="613" t="s">
        <v>1873</v>
      </c>
      <c r="D66" s="613" t="s">
        <v>1874</v>
      </c>
      <c r="E66" s="314" t="s">
        <v>1875</v>
      </c>
      <c r="F66" s="613" t="s">
        <v>151</v>
      </c>
      <c r="G66" s="613">
        <v>2008</v>
      </c>
      <c r="H66" s="613" t="s">
        <v>1208</v>
      </c>
      <c r="I66" s="609" t="s">
        <v>2714</v>
      </c>
      <c r="J66" s="607" t="s">
        <v>2709</v>
      </c>
      <c r="K66" s="610">
        <v>42537.645601851851</v>
      </c>
      <c r="L66" s="611">
        <v>43101</v>
      </c>
      <c r="M66" s="306" t="s">
        <v>3435</v>
      </c>
      <c r="N66" s="612">
        <v>5</v>
      </c>
      <c r="O66" s="298">
        <v>59</v>
      </c>
      <c r="P66" s="298"/>
    </row>
    <row r="67" spans="2:16" ht="12.75">
      <c r="B67" s="613" t="s">
        <v>630</v>
      </c>
      <c r="C67" s="613" t="s">
        <v>1873</v>
      </c>
      <c r="D67" s="613" t="s">
        <v>1876</v>
      </c>
      <c r="E67" s="314" t="s">
        <v>1877</v>
      </c>
      <c r="F67" s="613" t="s">
        <v>151</v>
      </c>
      <c r="G67" s="613">
        <v>2008</v>
      </c>
      <c r="H67" s="613" t="s">
        <v>1208</v>
      </c>
      <c r="I67" s="609" t="s">
        <v>2714</v>
      </c>
      <c r="J67" s="607" t="s">
        <v>2699</v>
      </c>
      <c r="K67" s="610">
        <v>42537.645613425921</v>
      </c>
      <c r="L67" s="611">
        <v>43405</v>
      </c>
      <c r="M67" s="306" t="s">
        <v>3435</v>
      </c>
      <c r="N67" s="612">
        <v>4</v>
      </c>
      <c r="O67" s="298">
        <v>60</v>
      </c>
      <c r="P67" s="298"/>
    </row>
    <row r="68" spans="2:16" ht="12.75">
      <c r="B68" s="613" t="s">
        <v>630</v>
      </c>
      <c r="C68" s="613" t="s">
        <v>1873</v>
      </c>
      <c r="D68" s="613" t="s">
        <v>1876</v>
      </c>
      <c r="E68" s="314" t="s">
        <v>1877</v>
      </c>
      <c r="F68" s="613" t="s">
        <v>151</v>
      </c>
      <c r="G68" s="613">
        <v>2008</v>
      </c>
      <c r="H68" s="613" t="s">
        <v>1208</v>
      </c>
      <c r="I68" s="609" t="s">
        <v>2714</v>
      </c>
      <c r="J68" s="607" t="s">
        <v>2700</v>
      </c>
      <c r="K68" s="610">
        <v>42537.645613425921</v>
      </c>
      <c r="L68" s="611">
        <v>43374</v>
      </c>
      <c r="M68" s="306" t="s">
        <v>3435</v>
      </c>
      <c r="N68" s="612">
        <v>2</v>
      </c>
      <c r="O68" s="298">
        <v>61</v>
      </c>
      <c r="P68" s="298"/>
    </row>
    <row r="69" spans="2:16" ht="12.75">
      <c r="B69" s="613" t="s">
        <v>630</v>
      </c>
      <c r="C69" s="613" t="s">
        <v>1873</v>
      </c>
      <c r="D69" s="613" t="s">
        <v>1876</v>
      </c>
      <c r="E69" s="314" t="s">
        <v>1877</v>
      </c>
      <c r="F69" s="613" t="s">
        <v>151</v>
      </c>
      <c r="G69" s="613">
        <v>2008</v>
      </c>
      <c r="H69" s="613" t="s">
        <v>1208</v>
      </c>
      <c r="I69" s="609" t="s">
        <v>2714</v>
      </c>
      <c r="J69" s="607" t="s">
        <v>2701</v>
      </c>
      <c r="K69" s="610">
        <v>42537.645613425921</v>
      </c>
      <c r="L69" s="611">
        <v>43344</v>
      </c>
      <c r="M69" s="306" t="s">
        <v>3435</v>
      </c>
      <c r="N69" s="612">
        <v>3</v>
      </c>
      <c r="O69" s="298">
        <v>62</v>
      </c>
      <c r="P69" s="298"/>
    </row>
    <row r="70" spans="2:16" ht="12.75">
      <c r="B70" s="613" t="s">
        <v>630</v>
      </c>
      <c r="C70" s="613" t="s">
        <v>1873</v>
      </c>
      <c r="D70" s="613" t="s">
        <v>1876</v>
      </c>
      <c r="E70" s="314" t="s">
        <v>1877</v>
      </c>
      <c r="F70" s="613" t="s">
        <v>151</v>
      </c>
      <c r="G70" s="613">
        <v>2008</v>
      </c>
      <c r="H70" s="613" t="s">
        <v>1208</v>
      </c>
      <c r="I70" s="609" t="s">
        <v>2714</v>
      </c>
      <c r="J70" s="607" t="s">
        <v>2703</v>
      </c>
      <c r="K70" s="610">
        <v>42537.645601851851</v>
      </c>
      <c r="L70" s="611">
        <v>43313</v>
      </c>
      <c r="M70" s="306" t="s">
        <v>3435</v>
      </c>
      <c r="N70" s="612">
        <v>13</v>
      </c>
      <c r="O70" s="298">
        <v>63</v>
      </c>
      <c r="P70" s="298"/>
    </row>
    <row r="71" spans="2:16" ht="12.75">
      <c r="B71" s="613" t="s">
        <v>630</v>
      </c>
      <c r="C71" s="613" t="s">
        <v>1873</v>
      </c>
      <c r="D71" s="613" t="s">
        <v>1876</v>
      </c>
      <c r="E71" s="314" t="s">
        <v>1877</v>
      </c>
      <c r="F71" s="613" t="s">
        <v>151</v>
      </c>
      <c r="G71" s="613">
        <v>2008</v>
      </c>
      <c r="H71" s="613" t="s">
        <v>1208</v>
      </c>
      <c r="I71" s="609" t="s">
        <v>2714</v>
      </c>
      <c r="J71" s="607" t="s">
        <v>2704</v>
      </c>
      <c r="K71" s="610">
        <v>42537.645601851851</v>
      </c>
      <c r="L71" s="611">
        <v>43282</v>
      </c>
      <c r="M71" s="306" t="s">
        <v>3435</v>
      </c>
      <c r="N71" s="612">
        <v>13</v>
      </c>
      <c r="O71" s="298">
        <v>64</v>
      </c>
      <c r="P71" s="298"/>
    </row>
    <row r="72" spans="2:16" ht="12.75">
      <c r="B72" s="613" t="s">
        <v>630</v>
      </c>
      <c r="C72" s="613" t="s">
        <v>1873</v>
      </c>
      <c r="D72" s="613" t="s">
        <v>1876</v>
      </c>
      <c r="E72" s="314" t="s">
        <v>1877</v>
      </c>
      <c r="F72" s="613" t="s">
        <v>151</v>
      </c>
      <c r="G72" s="613">
        <v>2008</v>
      </c>
      <c r="H72" s="613" t="s">
        <v>1208</v>
      </c>
      <c r="I72" s="609" t="s">
        <v>2714</v>
      </c>
      <c r="J72" s="607" t="s">
        <v>2705</v>
      </c>
      <c r="K72" s="610">
        <v>42537.645601851851</v>
      </c>
      <c r="L72" s="611">
        <v>43252</v>
      </c>
      <c r="M72" s="306" t="s">
        <v>3435</v>
      </c>
      <c r="N72" s="612">
        <v>13</v>
      </c>
      <c r="O72" s="298">
        <v>65</v>
      </c>
      <c r="P72" s="298"/>
    </row>
    <row r="73" spans="2:16" ht="12.75">
      <c r="B73" s="613" t="s">
        <v>630</v>
      </c>
      <c r="C73" s="613" t="s">
        <v>1873</v>
      </c>
      <c r="D73" s="613" t="s">
        <v>1876</v>
      </c>
      <c r="E73" s="314" t="s">
        <v>1877</v>
      </c>
      <c r="F73" s="613" t="s">
        <v>151</v>
      </c>
      <c r="G73" s="613">
        <v>2008</v>
      </c>
      <c r="H73" s="613" t="s">
        <v>1208</v>
      </c>
      <c r="I73" s="609" t="s">
        <v>2714</v>
      </c>
      <c r="J73" s="607" t="s">
        <v>2702</v>
      </c>
      <c r="K73" s="610">
        <v>42537.645601851851</v>
      </c>
      <c r="L73" s="611">
        <v>43221</v>
      </c>
      <c r="M73" s="306" t="s">
        <v>3435</v>
      </c>
      <c r="N73" s="612">
        <v>11</v>
      </c>
      <c r="O73" s="298">
        <v>66</v>
      </c>
      <c r="P73" s="298"/>
    </row>
    <row r="74" spans="2:16" ht="12.75">
      <c r="B74" s="613" t="s">
        <v>630</v>
      </c>
      <c r="C74" s="613" t="s">
        <v>1873</v>
      </c>
      <c r="D74" s="613" t="s">
        <v>1876</v>
      </c>
      <c r="E74" s="314" t="s">
        <v>1877</v>
      </c>
      <c r="F74" s="613" t="s">
        <v>151</v>
      </c>
      <c r="G74" s="613">
        <v>2008</v>
      </c>
      <c r="H74" s="613" t="s">
        <v>1208</v>
      </c>
      <c r="I74" s="609" t="s">
        <v>2714</v>
      </c>
      <c r="J74" s="607" t="s">
        <v>2706</v>
      </c>
      <c r="K74" s="610">
        <v>42537.645601851851</v>
      </c>
      <c r="L74" s="611">
        <v>43191</v>
      </c>
      <c r="M74" s="306" t="s">
        <v>3435</v>
      </c>
      <c r="N74" s="612">
        <v>11</v>
      </c>
      <c r="O74" s="298">
        <v>67</v>
      </c>
      <c r="P74" s="298"/>
    </row>
    <row r="75" spans="2:16" ht="12.75">
      <c r="B75" s="613" t="s">
        <v>630</v>
      </c>
      <c r="C75" s="613" t="s">
        <v>1873</v>
      </c>
      <c r="D75" s="613" t="s">
        <v>1876</v>
      </c>
      <c r="E75" s="314" t="s">
        <v>1877</v>
      </c>
      <c r="F75" s="613" t="s">
        <v>151</v>
      </c>
      <c r="G75" s="613">
        <v>2008</v>
      </c>
      <c r="H75" s="613" t="s">
        <v>1208</v>
      </c>
      <c r="I75" s="609" t="s">
        <v>2714</v>
      </c>
      <c r="J75" s="607" t="s">
        <v>2707</v>
      </c>
      <c r="K75" s="610">
        <v>42537.645601851851</v>
      </c>
      <c r="L75" s="611">
        <v>43160</v>
      </c>
      <c r="M75" s="306" t="s">
        <v>3435</v>
      </c>
      <c r="N75" s="612">
        <v>12</v>
      </c>
      <c r="O75" s="298">
        <v>68</v>
      </c>
      <c r="P75" s="298"/>
    </row>
    <row r="76" spans="2:16" ht="12.75">
      <c r="B76" s="613" t="s">
        <v>630</v>
      </c>
      <c r="C76" s="613" t="s">
        <v>1873</v>
      </c>
      <c r="D76" s="613" t="s">
        <v>1876</v>
      </c>
      <c r="E76" s="314" t="s">
        <v>1877</v>
      </c>
      <c r="F76" s="613" t="s">
        <v>151</v>
      </c>
      <c r="G76" s="613">
        <v>2008</v>
      </c>
      <c r="H76" s="613" t="s">
        <v>1208</v>
      </c>
      <c r="I76" s="609" t="s">
        <v>2714</v>
      </c>
      <c r="J76" s="607" t="s">
        <v>2708</v>
      </c>
      <c r="K76" s="610">
        <v>42537.645601851851</v>
      </c>
      <c r="L76" s="611">
        <v>43132</v>
      </c>
      <c r="M76" s="306" t="s">
        <v>3435</v>
      </c>
      <c r="N76" s="612">
        <v>12</v>
      </c>
      <c r="O76" s="298">
        <v>69</v>
      </c>
      <c r="P76" s="298"/>
    </row>
    <row r="77" spans="2:16" ht="12.75">
      <c r="B77" s="613" t="s">
        <v>630</v>
      </c>
      <c r="C77" s="613" t="s">
        <v>1873</v>
      </c>
      <c r="D77" s="613" t="s">
        <v>1876</v>
      </c>
      <c r="E77" s="314" t="s">
        <v>1877</v>
      </c>
      <c r="F77" s="613" t="s">
        <v>151</v>
      </c>
      <c r="G77" s="613">
        <v>2008</v>
      </c>
      <c r="H77" s="613" t="s">
        <v>1208</v>
      </c>
      <c r="I77" s="609" t="s">
        <v>2714</v>
      </c>
      <c r="J77" s="607" t="s">
        <v>2709</v>
      </c>
      <c r="K77" s="610">
        <v>42537.645601851851</v>
      </c>
      <c r="L77" s="611">
        <v>43101</v>
      </c>
      <c r="M77" s="306" t="s">
        <v>3435</v>
      </c>
      <c r="N77" s="612">
        <v>13</v>
      </c>
      <c r="O77" s="298">
        <v>70</v>
      </c>
      <c r="P77" s="298"/>
    </row>
    <row r="78" spans="2:16" ht="12.75">
      <c r="B78" s="613" t="s">
        <v>630</v>
      </c>
      <c r="C78" s="613" t="s">
        <v>1873</v>
      </c>
      <c r="D78" s="613" t="s">
        <v>1876</v>
      </c>
      <c r="E78" s="314" t="s">
        <v>1877</v>
      </c>
      <c r="F78" s="613" t="s">
        <v>151</v>
      </c>
      <c r="G78" s="613">
        <v>2008</v>
      </c>
      <c r="H78" s="613" t="s">
        <v>1208</v>
      </c>
      <c r="I78" s="609" t="s">
        <v>2714</v>
      </c>
      <c r="J78" s="607" t="s">
        <v>2710</v>
      </c>
      <c r="K78" s="610">
        <v>42537.645601851851</v>
      </c>
      <c r="L78" s="611">
        <v>43070</v>
      </c>
      <c r="M78" s="306" t="s">
        <v>3435</v>
      </c>
      <c r="N78" s="612">
        <v>20</v>
      </c>
      <c r="O78" s="298">
        <v>71</v>
      </c>
      <c r="P78" s="298"/>
    </row>
    <row r="79" spans="2:16" ht="12.75">
      <c r="B79" s="613" t="s">
        <v>673</v>
      </c>
      <c r="C79" s="613" t="s">
        <v>1878</v>
      </c>
      <c r="D79" s="613" t="s">
        <v>1879</v>
      </c>
      <c r="E79" s="314" t="s">
        <v>1880</v>
      </c>
      <c r="F79" s="613" t="s">
        <v>151</v>
      </c>
      <c r="G79" s="613">
        <v>2009</v>
      </c>
      <c r="H79" s="613" t="s">
        <v>1208</v>
      </c>
      <c r="I79" s="609" t="s">
        <v>2714</v>
      </c>
      <c r="J79" s="607" t="s">
        <v>2703</v>
      </c>
      <c r="K79" s="610">
        <v>42537.645601851851</v>
      </c>
      <c r="L79" s="611">
        <v>43313</v>
      </c>
      <c r="M79" s="306" t="s">
        <v>3435</v>
      </c>
      <c r="N79" s="612">
        <v>10257</v>
      </c>
      <c r="O79" s="298">
        <v>72</v>
      </c>
      <c r="P79" s="298"/>
    </row>
    <row r="80" spans="2:16" ht="12.75">
      <c r="B80" s="613" t="s">
        <v>673</v>
      </c>
      <c r="C80" s="613" t="s">
        <v>1878</v>
      </c>
      <c r="D80" s="613" t="s">
        <v>1879</v>
      </c>
      <c r="E80" s="314" t="s">
        <v>1880</v>
      </c>
      <c r="F80" s="613" t="s">
        <v>151</v>
      </c>
      <c r="G80" s="613">
        <v>2009</v>
      </c>
      <c r="H80" s="613" t="s">
        <v>1208</v>
      </c>
      <c r="I80" s="609" t="s">
        <v>2714</v>
      </c>
      <c r="J80" s="607" t="s">
        <v>2704</v>
      </c>
      <c r="K80" s="610">
        <v>42537.645601851851</v>
      </c>
      <c r="L80" s="611">
        <v>43282</v>
      </c>
      <c r="M80" s="306" t="s">
        <v>3435</v>
      </c>
      <c r="N80" s="612">
        <v>25784</v>
      </c>
      <c r="O80" s="298">
        <v>73</v>
      </c>
      <c r="P80" s="298"/>
    </row>
    <row r="81" spans="2:16" ht="12.75">
      <c r="B81" s="613" t="s">
        <v>673</v>
      </c>
      <c r="C81" s="613" t="s">
        <v>1878</v>
      </c>
      <c r="D81" s="613" t="s">
        <v>1879</v>
      </c>
      <c r="E81" s="314" t="s">
        <v>1880</v>
      </c>
      <c r="F81" s="613" t="s">
        <v>151</v>
      </c>
      <c r="G81" s="613">
        <v>2009</v>
      </c>
      <c r="H81" s="613" t="s">
        <v>1208</v>
      </c>
      <c r="I81" s="609" t="s">
        <v>2714</v>
      </c>
      <c r="J81" s="607" t="s">
        <v>2705</v>
      </c>
      <c r="K81" s="610">
        <v>42537.645601851851</v>
      </c>
      <c r="L81" s="611">
        <v>43252</v>
      </c>
      <c r="M81" s="306" t="s">
        <v>3435</v>
      </c>
      <c r="N81" s="612">
        <v>25822</v>
      </c>
      <c r="O81" s="298">
        <v>74</v>
      </c>
      <c r="P81" s="298"/>
    </row>
    <row r="82" spans="2:16" ht="12.75">
      <c r="B82" s="613" t="s">
        <v>673</v>
      </c>
      <c r="C82" s="613" t="s">
        <v>1878</v>
      </c>
      <c r="D82" s="613" t="s">
        <v>1879</v>
      </c>
      <c r="E82" s="314" t="s">
        <v>1880</v>
      </c>
      <c r="F82" s="613" t="s">
        <v>151</v>
      </c>
      <c r="G82" s="613">
        <v>2009</v>
      </c>
      <c r="H82" s="613" t="s">
        <v>1208</v>
      </c>
      <c r="I82" s="609" t="s">
        <v>2714</v>
      </c>
      <c r="J82" s="607" t="s">
        <v>2702</v>
      </c>
      <c r="K82" s="610">
        <v>42537.645601851851</v>
      </c>
      <c r="L82" s="611">
        <v>43221</v>
      </c>
      <c r="M82" s="306" t="s">
        <v>3435</v>
      </c>
      <c r="N82" s="612">
        <v>25629</v>
      </c>
      <c r="O82" s="298">
        <v>75</v>
      </c>
      <c r="P82" s="298"/>
    </row>
    <row r="83" spans="2:16" ht="12.75">
      <c r="B83" s="613" t="s">
        <v>673</v>
      </c>
      <c r="C83" s="613" t="s">
        <v>1878</v>
      </c>
      <c r="D83" s="613" t="s">
        <v>1879</v>
      </c>
      <c r="E83" s="314" t="s">
        <v>1880</v>
      </c>
      <c r="F83" s="613" t="s">
        <v>151</v>
      </c>
      <c r="G83" s="613">
        <v>2009</v>
      </c>
      <c r="H83" s="613" t="s">
        <v>1208</v>
      </c>
      <c r="I83" s="609" t="s">
        <v>2714</v>
      </c>
      <c r="J83" s="607" t="s">
        <v>2706</v>
      </c>
      <c r="K83" s="610">
        <v>42537.645601851851</v>
      </c>
      <c r="L83" s="611">
        <v>43191</v>
      </c>
      <c r="M83" s="306" t="s">
        <v>3435</v>
      </c>
      <c r="N83" s="612">
        <v>25427</v>
      </c>
      <c r="O83" s="298">
        <v>76</v>
      </c>
      <c r="P83" s="298"/>
    </row>
    <row r="84" spans="2:16" ht="12.75">
      <c r="B84" s="613" t="s">
        <v>673</v>
      </c>
      <c r="C84" s="613" t="s">
        <v>1878</v>
      </c>
      <c r="D84" s="613" t="s">
        <v>1879</v>
      </c>
      <c r="E84" s="314" t="s">
        <v>1880</v>
      </c>
      <c r="F84" s="613" t="s">
        <v>151</v>
      </c>
      <c r="G84" s="613">
        <v>2009</v>
      </c>
      <c r="H84" s="613" t="s">
        <v>1208</v>
      </c>
      <c r="I84" s="609" t="s">
        <v>2714</v>
      </c>
      <c r="J84" s="607" t="s">
        <v>2707</v>
      </c>
      <c r="K84" s="610">
        <v>42537.645601851851</v>
      </c>
      <c r="L84" s="611">
        <v>43160</v>
      </c>
      <c r="M84" s="306" t="s">
        <v>3435</v>
      </c>
      <c r="N84" s="612">
        <v>17850</v>
      </c>
      <c r="O84" s="298">
        <v>77</v>
      </c>
      <c r="P84" s="298"/>
    </row>
    <row r="85" spans="2:16" ht="12.75">
      <c r="B85" s="613" t="s">
        <v>673</v>
      </c>
      <c r="C85" s="613" t="s">
        <v>1878</v>
      </c>
      <c r="D85" s="613" t="s">
        <v>1879</v>
      </c>
      <c r="E85" s="314" t="s">
        <v>1880</v>
      </c>
      <c r="F85" s="613" t="s">
        <v>151</v>
      </c>
      <c r="G85" s="613">
        <v>2009</v>
      </c>
      <c r="H85" s="613" t="s">
        <v>1208</v>
      </c>
      <c r="I85" s="609" t="s">
        <v>2714</v>
      </c>
      <c r="J85" s="607" t="s">
        <v>2708</v>
      </c>
      <c r="K85" s="610">
        <v>42537.645601851851</v>
      </c>
      <c r="L85" s="611">
        <v>43132</v>
      </c>
      <c r="M85" s="306" t="s">
        <v>3435</v>
      </c>
      <c r="N85" s="612">
        <v>25729</v>
      </c>
      <c r="O85" s="298">
        <v>78</v>
      </c>
      <c r="P85" s="298"/>
    </row>
    <row r="86" spans="2:16" ht="12.75">
      <c r="B86" s="613" t="s">
        <v>673</v>
      </c>
      <c r="C86" s="613" t="s">
        <v>1878</v>
      </c>
      <c r="D86" s="613" t="s">
        <v>1879</v>
      </c>
      <c r="E86" s="314" t="s">
        <v>1880</v>
      </c>
      <c r="F86" s="613" t="s">
        <v>151</v>
      </c>
      <c r="G86" s="613">
        <v>2009</v>
      </c>
      <c r="H86" s="613" t="s">
        <v>1208</v>
      </c>
      <c r="I86" s="609" t="s">
        <v>2714</v>
      </c>
      <c r="J86" s="607" t="s">
        <v>2709</v>
      </c>
      <c r="K86" s="610">
        <v>42537.645601851851</v>
      </c>
      <c r="L86" s="611">
        <v>43101</v>
      </c>
      <c r="M86" s="306" t="s">
        <v>3435</v>
      </c>
      <c r="N86" s="612">
        <v>24065</v>
      </c>
      <c r="O86" s="298">
        <v>79</v>
      </c>
      <c r="P86" s="298"/>
    </row>
    <row r="87" spans="2:16" ht="12.75">
      <c r="B87" s="613" t="s">
        <v>673</v>
      </c>
      <c r="C87" s="613" t="s">
        <v>1878</v>
      </c>
      <c r="D87" s="613" t="s">
        <v>1879</v>
      </c>
      <c r="E87" s="314" t="s">
        <v>1880</v>
      </c>
      <c r="F87" s="613" t="s">
        <v>151</v>
      </c>
      <c r="G87" s="613">
        <v>2009</v>
      </c>
      <c r="H87" s="613" t="s">
        <v>1208</v>
      </c>
      <c r="I87" s="609" t="s">
        <v>2714</v>
      </c>
      <c r="J87" s="607" t="s">
        <v>2710</v>
      </c>
      <c r="K87" s="610">
        <v>42537.645601851851</v>
      </c>
      <c r="L87" s="611">
        <v>43070</v>
      </c>
      <c r="M87" s="306" t="s">
        <v>3435</v>
      </c>
      <c r="N87" s="612">
        <v>28577</v>
      </c>
      <c r="O87" s="298">
        <v>80</v>
      </c>
      <c r="P87" s="298"/>
    </row>
    <row r="88" spans="2:16" ht="12.75">
      <c r="B88" s="613" t="s">
        <v>673</v>
      </c>
      <c r="C88" s="613" t="s">
        <v>2440</v>
      </c>
      <c r="D88" s="613" t="s">
        <v>2124</v>
      </c>
      <c r="E88" s="314" t="s">
        <v>2125</v>
      </c>
      <c r="F88" s="613" t="s">
        <v>151</v>
      </c>
      <c r="G88" s="613">
        <v>2009</v>
      </c>
      <c r="H88" s="613" t="s">
        <v>1208</v>
      </c>
      <c r="I88" s="609" t="s">
        <v>2714</v>
      </c>
      <c r="J88" s="607" t="s">
        <v>2701</v>
      </c>
      <c r="K88" s="610">
        <v>42537.658958333333</v>
      </c>
      <c r="L88" s="611">
        <v>43344</v>
      </c>
      <c r="M88" s="306" t="s">
        <v>3435</v>
      </c>
      <c r="N88" s="612">
        <v>787</v>
      </c>
      <c r="O88" s="298">
        <v>81</v>
      </c>
      <c r="P88" s="298"/>
    </row>
    <row r="89" spans="2:16" ht="12.75">
      <c r="B89" s="613" t="s">
        <v>673</v>
      </c>
      <c r="C89" s="613" t="s">
        <v>2440</v>
      </c>
      <c r="D89" s="613" t="s">
        <v>2124</v>
      </c>
      <c r="E89" s="314" t="s">
        <v>2125</v>
      </c>
      <c r="F89" s="613" t="s">
        <v>151</v>
      </c>
      <c r="G89" s="613">
        <v>2009</v>
      </c>
      <c r="H89" s="613" t="s">
        <v>1208</v>
      </c>
      <c r="I89" s="609" t="s">
        <v>2714</v>
      </c>
      <c r="J89" s="607" t="s">
        <v>2703</v>
      </c>
      <c r="K89" s="610">
        <v>42537.658946759257</v>
      </c>
      <c r="L89" s="611">
        <v>43313</v>
      </c>
      <c r="M89" s="306" t="s">
        <v>3435</v>
      </c>
      <c r="N89" s="612">
        <v>3724</v>
      </c>
      <c r="O89" s="298">
        <v>82</v>
      </c>
      <c r="P89" s="298"/>
    </row>
    <row r="90" spans="2:16" ht="12.75">
      <c r="B90" s="613" t="s">
        <v>673</v>
      </c>
      <c r="C90" s="613" t="s">
        <v>2440</v>
      </c>
      <c r="D90" s="613" t="s">
        <v>2124</v>
      </c>
      <c r="E90" s="314" t="s">
        <v>2125</v>
      </c>
      <c r="F90" s="613" t="s">
        <v>151</v>
      </c>
      <c r="G90" s="613">
        <v>2009</v>
      </c>
      <c r="H90" s="613" t="s">
        <v>1208</v>
      </c>
      <c r="I90" s="609" t="s">
        <v>2714</v>
      </c>
      <c r="J90" s="607" t="s">
        <v>2704</v>
      </c>
      <c r="K90" s="610">
        <v>42537.658946759257</v>
      </c>
      <c r="L90" s="611">
        <v>43282</v>
      </c>
      <c r="M90" s="306" t="s">
        <v>3435</v>
      </c>
      <c r="N90" s="612">
        <v>9751</v>
      </c>
      <c r="O90" s="298">
        <v>83</v>
      </c>
      <c r="P90" s="298"/>
    </row>
    <row r="91" spans="2:16" ht="12.75">
      <c r="B91" s="613" t="s">
        <v>673</v>
      </c>
      <c r="C91" s="613" t="s">
        <v>2440</v>
      </c>
      <c r="D91" s="613" t="s">
        <v>2124</v>
      </c>
      <c r="E91" s="314" t="s">
        <v>2125</v>
      </c>
      <c r="F91" s="613" t="s">
        <v>151</v>
      </c>
      <c r="G91" s="613">
        <v>2009</v>
      </c>
      <c r="H91" s="613" t="s">
        <v>1208</v>
      </c>
      <c r="I91" s="609" t="s">
        <v>2714</v>
      </c>
      <c r="J91" s="607" t="s">
        <v>2705</v>
      </c>
      <c r="K91" s="610">
        <v>42537.658946759257</v>
      </c>
      <c r="L91" s="611">
        <v>43252</v>
      </c>
      <c r="M91" s="306" t="s">
        <v>3435</v>
      </c>
      <c r="N91" s="612">
        <v>9873</v>
      </c>
      <c r="O91" s="298">
        <v>84</v>
      </c>
      <c r="P91" s="298"/>
    </row>
    <row r="92" spans="2:16" ht="12.75">
      <c r="B92" s="613" t="s">
        <v>673</v>
      </c>
      <c r="C92" s="613" t="s">
        <v>2440</v>
      </c>
      <c r="D92" s="613" t="s">
        <v>2124</v>
      </c>
      <c r="E92" s="314" t="s">
        <v>2125</v>
      </c>
      <c r="F92" s="613" t="s">
        <v>151</v>
      </c>
      <c r="G92" s="613">
        <v>2009</v>
      </c>
      <c r="H92" s="613" t="s">
        <v>1208</v>
      </c>
      <c r="I92" s="609" t="s">
        <v>2714</v>
      </c>
      <c r="J92" s="607" t="s">
        <v>2702</v>
      </c>
      <c r="K92" s="610">
        <v>42537.658946759257</v>
      </c>
      <c r="L92" s="611">
        <v>43221</v>
      </c>
      <c r="M92" s="306" t="s">
        <v>3435</v>
      </c>
      <c r="N92" s="612">
        <v>11071</v>
      </c>
      <c r="O92" s="298">
        <v>85</v>
      </c>
      <c r="P92" s="298"/>
    </row>
    <row r="93" spans="2:16" ht="12.75">
      <c r="B93" s="613" t="s">
        <v>673</v>
      </c>
      <c r="C93" s="613" t="s">
        <v>2440</v>
      </c>
      <c r="D93" s="613" t="s">
        <v>2124</v>
      </c>
      <c r="E93" s="314" t="s">
        <v>2125</v>
      </c>
      <c r="F93" s="613" t="s">
        <v>151</v>
      </c>
      <c r="G93" s="613">
        <v>2009</v>
      </c>
      <c r="H93" s="613" t="s">
        <v>1208</v>
      </c>
      <c r="I93" s="609" t="s">
        <v>2714</v>
      </c>
      <c r="J93" s="607" t="s">
        <v>2706</v>
      </c>
      <c r="K93" s="610">
        <v>42537.658946759257</v>
      </c>
      <c r="L93" s="611">
        <v>43191</v>
      </c>
      <c r="M93" s="306" t="s">
        <v>3435</v>
      </c>
      <c r="N93" s="612">
        <v>13232</v>
      </c>
      <c r="O93" s="298">
        <v>86</v>
      </c>
      <c r="P93" s="298"/>
    </row>
    <row r="94" spans="2:16" ht="12.75">
      <c r="B94" s="613" t="s">
        <v>673</v>
      </c>
      <c r="C94" s="613" t="s">
        <v>2440</v>
      </c>
      <c r="D94" s="613" t="s">
        <v>2124</v>
      </c>
      <c r="E94" s="314" t="s">
        <v>2125</v>
      </c>
      <c r="F94" s="613" t="s">
        <v>151</v>
      </c>
      <c r="G94" s="613">
        <v>2009</v>
      </c>
      <c r="H94" s="613" t="s">
        <v>1208</v>
      </c>
      <c r="I94" s="609" t="s">
        <v>2714</v>
      </c>
      <c r="J94" s="607" t="s">
        <v>2707</v>
      </c>
      <c r="K94" s="610">
        <v>42537.658946759257</v>
      </c>
      <c r="L94" s="611">
        <v>43160</v>
      </c>
      <c r="M94" s="306" t="s">
        <v>3435</v>
      </c>
      <c r="N94" s="612">
        <v>6341</v>
      </c>
      <c r="O94" s="298">
        <v>87</v>
      </c>
      <c r="P94" s="298"/>
    </row>
    <row r="95" spans="2:16" ht="12.75">
      <c r="B95" s="613" t="s">
        <v>673</v>
      </c>
      <c r="C95" s="613" t="s">
        <v>2440</v>
      </c>
      <c r="D95" s="613" t="s">
        <v>2124</v>
      </c>
      <c r="E95" s="314" t="s">
        <v>2125</v>
      </c>
      <c r="F95" s="613" t="s">
        <v>151</v>
      </c>
      <c r="G95" s="613">
        <v>2009</v>
      </c>
      <c r="H95" s="613" t="s">
        <v>1208</v>
      </c>
      <c r="I95" s="609" t="s">
        <v>2714</v>
      </c>
      <c r="J95" s="607" t="s">
        <v>2708</v>
      </c>
      <c r="K95" s="610">
        <v>42537.658946759257</v>
      </c>
      <c r="L95" s="611">
        <v>43132</v>
      </c>
      <c r="M95" s="306" t="s">
        <v>3435</v>
      </c>
      <c r="N95" s="612">
        <v>2451</v>
      </c>
      <c r="O95" s="298">
        <v>88</v>
      </c>
      <c r="P95" s="298"/>
    </row>
    <row r="96" spans="2:16" ht="12.75">
      <c r="B96" s="613" t="s">
        <v>673</v>
      </c>
      <c r="C96" s="613" t="s">
        <v>2440</v>
      </c>
      <c r="D96" s="613" t="s">
        <v>2124</v>
      </c>
      <c r="E96" s="314" t="s">
        <v>2125</v>
      </c>
      <c r="F96" s="613" t="s">
        <v>151</v>
      </c>
      <c r="G96" s="613">
        <v>2009</v>
      </c>
      <c r="H96" s="613" t="s">
        <v>1208</v>
      </c>
      <c r="I96" s="609" t="s">
        <v>2714</v>
      </c>
      <c r="J96" s="607" t="s">
        <v>2709</v>
      </c>
      <c r="K96" s="610">
        <v>42537.658946759257</v>
      </c>
      <c r="L96" s="611">
        <v>43101</v>
      </c>
      <c r="M96" s="306" t="s">
        <v>3435</v>
      </c>
      <c r="N96" s="612">
        <v>15696</v>
      </c>
      <c r="O96" s="298">
        <v>89</v>
      </c>
      <c r="P96" s="298"/>
    </row>
    <row r="97" spans="2:16" ht="12.75">
      <c r="B97" s="613" t="s">
        <v>673</v>
      </c>
      <c r="C97" s="613" t="s">
        <v>2440</v>
      </c>
      <c r="D97" s="613" t="s">
        <v>2124</v>
      </c>
      <c r="E97" s="314" t="s">
        <v>2125</v>
      </c>
      <c r="F97" s="613" t="s">
        <v>151</v>
      </c>
      <c r="G97" s="613">
        <v>2009</v>
      </c>
      <c r="H97" s="613" t="s">
        <v>1208</v>
      </c>
      <c r="I97" s="609" t="s">
        <v>2714</v>
      </c>
      <c r="J97" s="607" t="s">
        <v>2710</v>
      </c>
      <c r="K97" s="610">
        <v>42537.658946759257</v>
      </c>
      <c r="L97" s="611">
        <v>43070</v>
      </c>
      <c r="M97" s="306" t="s">
        <v>3435</v>
      </c>
      <c r="N97" s="612">
        <v>25676</v>
      </c>
      <c r="O97" s="298">
        <v>90</v>
      </c>
      <c r="P97" s="298"/>
    </row>
    <row r="98" spans="2:16" ht="12.75">
      <c r="B98" s="613" t="s">
        <v>673</v>
      </c>
      <c r="C98" s="613" t="s">
        <v>2551</v>
      </c>
      <c r="D98" s="613" t="s">
        <v>1856</v>
      </c>
      <c r="E98" s="314" t="s">
        <v>1857</v>
      </c>
      <c r="F98" s="613" t="s">
        <v>151</v>
      </c>
      <c r="G98" s="613">
        <v>2009</v>
      </c>
      <c r="H98" s="613" t="s">
        <v>1208</v>
      </c>
      <c r="I98" s="609" t="s">
        <v>2714</v>
      </c>
      <c r="J98" s="607" t="s">
        <v>2699</v>
      </c>
      <c r="K98" s="610">
        <v>42537.645613425921</v>
      </c>
      <c r="L98" s="611">
        <v>43405</v>
      </c>
      <c r="M98" s="306" t="s">
        <v>3435</v>
      </c>
      <c r="N98" s="612">
        <v>49978</v>
      </c>
      <c r="O98" s="298">
        <v>91</v>
      </c>
      <c r="P98" s="298"/>
    </row>
    <row r="99" spans="2:16" ht="12.75">
      <c r="B99" s="613" t="s">
        <v>673</v>
      </c>
      <c r="C99" s="613" t="s">
        <v>2551</v>
      </c>
      <c r="D99" s="613" t="s">
        <v>1856</v>
      </c>
      <c r="E99" s="314" t="s">
        <v>1857</v>
      </c>
      <c r="F99" s="613" t="s">
        <v>151</v>
      </c>
      <c r="G99" s="613">
        <v>2009</v>
      </c>
      <c r="H99" s="613" t="s">
        <v>1208</v>
      </c>
      <c r="I99" s="609" t="s">
        <v>2714</v>
      </c>
      <c r="J99" s="607" t="s">
        <v>2700</v>
      </c>
      <c r="K99" s="610">
        <v>42537.645613425921</v>
      </c>
      <c r="L99" s="611">
        <v>43374</v>
      </c>
      <c r="M99" s="306" t="s">
        <v>3435</v>
      </c>
      <c r="N99" s="612">
        <v>48617</v>
      </c>
      <c r="O99" s="298">
        <v>92</v>
      </c>
      <c r="P99" s="298"/>
    </row>
    <row r="100" spans="2:16" ht="12.75">
      <c r="B100" s="613" t="s">
        <v>673</v>
      </c>
      <c r="C100" s="613" t="s">
        <v>2551</v>
      </c>
      <c r="D100" s="613" t="s">
        <v>1856</v>
      </c>
      <c r="E100" s="314" t="s">
        <v>1857</v>
      </c>
      <c r="F100" s="613" t="s">
        <v>151</v>
      </c>
      <c r="G100" s="613">
        <v>2009</v>
      </c>
      <c r="H100" s="613" t="s">
        <v>1208</v>
      </c>
      <c r="I100" s="609" t="s">
        <v>2714</v>
      </c>
      <c r="J100" s="607" t="s">
        <v>2701</v>
      </c>
      <c r="K100" s="610">
        <v>42537.645613425921</v>
      </c>
      <c r="L100" s="611">
        <v>43344</v>
      </c>
      <c r="M100" s="306" t="s">
        <v>3435</v>
      </c>
      <c r="N100" s="612">
        <v>47714</v>
      </c>
      <c r="O100" s="298">
        <v>93</v>
      </c>
      <c r="P100" s="298"/>
    </row>
    <row r="101" spans="2:16" ht="12.75">
      <c r="B101" s="613" t="s">
        <v>673</v>
      </c>
      <c r="C101" s="613" t="s">
        <v>2551</v>
      </c>
      <c r="D101" s="613" t="s">
        <v>1856</v>
      </c>
      <c r="E101" s="314" t="s">
        <v>1857</v>
      </c>
      <c r="F101" s="613" t="s">
        <v>151</v>
      </c>
      <c r="G101" s="613">
        <v>2009</v>
      </c>
      <c r="H101" s="613" t="s">
        <v>1208</v>
      </c>
      <c r="I101" s="609" t="s">
        <v>2714</v>
      </c>
      <c r="J101" s="607" t="s">
        <v>2703</v>
      </c>
      <c r="K101" s="610">
        <v>42537.645601851851</v>
      </c>
      <c r="L101" s="611">
        <v>43313</v>
      </c>
      <c r="M101" s="306" t="s">
        <v>3435</v>
      </c>
      <c r="N101" s="612">
        <v>38665</v>
      </c>
      <c r="O101" s="298">
        <v>94</v>
      </c>
      <c r="P101" s="298"/>
    </row>
    <row r="102" spans="2:16" ht="12.75">
      <c r="B102" s="613" t="s">
        <v>673</v>
      </c>
      <c r="C102" s="613" t="s">
        <v>2551</v>
      </c>
      <c r="D102" s="613" t="s">
        <v>1856</v>
      </c>
      <c r="E102" s="314" t="s">
        <v>1857</v>
      </c>
      <c r="F102" s="613" t="s">
        <v>151</v>
      </c>
      <c r="G102" s="613">
        <v>2009</v>
      </c>
      <c r="H102" s="613" t="s">
        <v>1208</v>
      </c>
      <c r="I102" s="609" t="s">
        <v>2714</v>
      </c>
      <c r="J102" s="607" t="s">
        <v>2704</v>
      </c>
      <c r="K102" s="610">
        <v>42537.645601851851</v>
      </c>
      <c r="L102" s="611">
        <v>43282</v>
      </c>
      <c r="M102" s="306" t="s">
        <v>3435</v>
      </c>
      <c r="N102" s="612">
        <v>47384</v>
      </c>
      <c r="O102" s="298">
        <v>95</v>
      </c>
      <c r="P102" s="298"/>
    </row>
    <row r="103" spans="2:16" ht="12.75">
      <c r="B103" s="613" t="s">
        <v>673</v>
      </c>
      <c r="C103" s="613" t="s">
        <v>2551</v>
      </c>
      <c r="D103" s="613" t="s">
        <v>1856</v>
      </c>
      <c r="E103" s="314" t="s">
        <v>1857</v>
      </c>
      <c r="F103" s="613" t="s">
        <v>151</v>
      </c>
      <c r="G103" s="613">
        <v>2009</v>
      </c>
      <c r="H103" s="613" t="s">
        <v>1208</v>
      </c>
      <c r="I103" s="609" t="s">
        <v>2714</v>
      </c>
      <c r="J103" s="607" t="s">
        <v>2705</v>
      </c>
      <c r="K103" s="610">
        <v>42537.645601851851</v>
      </c>
      <c r="L103" s="611">
        <v>43252</v>
      </c>
      <c r="M103" s="306" t="s">
        <v>3435</v>
      </c>
      <c r="N103" s="612">
        <v>50805</v>
      </c>
      <c r="O103" s="298">
        <v>96</v>
      </c>
      <c r="P103" s="298"/>
    </row>
    <row r="104" spans="2:16" ht="12.75">
      <c r="B104" s="613" t="s">
        <v>673</v>
      </c>
      <c r="C104" s="613" t="s">
        <v>2551</v>
      </c>
      <c r="D104" s="613" t="s">
        <v>1856</v>
      </c>
      <c r="E104" s="314" t="s">
        <v>1857</v>
      </c>
      <c r="F104" s="613" t="s">
        <v>151</v>
      </c>
      <c r="G104" s="613">
        <v>2009</v>
      </c>
      <c r="H104" s="613" t="s">
        <v>1208</v>
      </c>
      <c r="I104" s="609" t="s">
        <v>2714</v>
      </c>
      <c r="J104" s="607" t="s">
        <v>2702</v>
      </c>
      <c r="K104" s="610">
        <v>42537.645601851851</v>
      </c>
      <c r="L104" s="611">
        <v>43221</v>
      </c>
      <c r="M104" s="306" t="s">
        <v>3435</v>
      </c>
      <c r="N104" s="612">
        <v>51230</v>
      </c>
      <c r="O104" s="298">
        <v>97</v>
      </c>
      <c r="P104" s="298"/>
    </row>
    <row r="105" spans="2:16" ht="12.75">
      <c r="B105" s="613" t="s">
        <v>673</v>
      </c>
      <c r="C105" s="613" t="s">
        <v>2551</v>
      </c>
      <c r="D105" s="613" t="s">
        <v>1856</v>
      </c>
      <c r="E105" s="314" t="s">
        <v>1857</v>
      </c>
      <c r="F105" s="613" t="s">
        <v>151</v>
      </c>
      <c r="G105" s="613">
        <v>2009</v>
      </c>
      <c r="H105" s="613" t="s">
        <v>1208</v>
      </c>
      <c r="I105" s="609" t="s">
        <v>2714</v>
      </c>
      <c r="J105" s="607" t="s">
        <v>2706</v>
      </c>
      <c r="K105" s="610">
        <v>42537.645601851851</v>
      </c>
      <c r="L105" s="611">
        <v>43191</v>
      </c>
      <c r="M105" s="306" t="s">
        <v>3435</v>
      </c>
      <c r="N105" s="612">
        <v>52673</v>
      </c>
      <c r="O105" s="298">
        <v>98</v>
      </c>
      <c r="P105" s="298"/>
    </row>
    <row r="106" spans="2:16" ht="12.75">
      <c r="B106" s="613" t="s">
        <v>673</v>
      </c>
      <c r="C106" s="613" t="s">
        <v>2551</v>
      </c>
      <c r="D106" s="613" t="s">
        <v>1856</v>
      </c>
      <c r="E106" s="314" t="s">
        <v>1857</v>
      </c>
      <c r="F106" s="613" t="s">
        <v>151</v>
      </c>
      <c r="G106" s="613">
        <v>2009</v>
      </c>
      <c r="H106" s="613" t="s">
        <v>1208</v>
      </c>
      <c r="I106" s="609" t="s">
        <v>2714</v>
      </c>
      <c r="J106" s="607" t="s">
        <v>2707</v>
      </c>
      <c r="K106" s="610">
        <v>42537.645601851851</v>
      </c>
      <c r="L106" s="611">
        <v>43160</v>
      </c>
      <c r="M106" s="306" t="s">
        <v>3435</v>
      </c>
      <c r="N106" s="612">
        <v>43436</v>
      </c>
      <c r="O106" s="298">
        <v>99</v>
      </c>
      <c r="P106" s="298"/>
    </row>
    <row r="107" spans="2:16" ht="12.75">
      <c r="B107" s="613" t="s">
        <v>673</v>
      </c>
      <c r="C107" s="613" t="s">
        <v>2551</v>
      </c>
      <c r="D107" s="613" t="s">
        <v>1856</v>
      </c>
      <c r="E107" s="314" t="s">
        <v>1857</v>
      </c>
      <c r="F107" s="613" t="s">
        <v>151</v>
      </c>
      <c r="G107" s="613">
        <v>2009</v>
      </c>
      <c r="H107" s="613" t="s">
        <v>1208</v>
      </c>
      <c r="I107" s="609" t="s">
        <v>2714</v>
      </c>
      <c r="J107" s="607" t="s">
        <v>2708</v>
      </c>
      <c r="K107" s="610">
        <v>42537.645601851851</v>
      </c>
      <c r="L107" s="611">
        <v>43132</v>
      </c>
      <c r="M107" s="306" t="s">
        <v>3435</v>
      </c>
      <c r="N107" s="612">
        <v>54111</v>
      </c>
      <c r="O107" s="298">
        <v>100</v>
      </c>
      <c r="P107" s="298"/>
    </row>
    <row r="108" spans="2:16" ht="12.75">
      <c r="B108" s="613" t="s">
        <v>673</v>
      </c>
      <c r="C108" s="613" t="s">
        <v>2551</v>
      </c>
      <c r="D108" s="613" t="s">
        <v>1856</v>
      </c>
      <c r="E108" s="314" t="s">
        <v>1857</v>
      </c>
      <c r="F108" s="613" t="s">
        <v>151</v>
      </c>
      <c r="G108" s="613">
        <v>2009</v>
      </c>
      <c r="H108" s="613" t="s">
        <v>1208</v>
      </c>
      <c r="I108" s="609" t="s">
        <v>2714</v>
      </c>
      <c r="J108" s="607" t="s">
        <v>2709</v>
      </c>
      <c r="K108" s="610">
        <v>42537.645601851851</v>
      </c>
      <c r="L108" s="611">
        <v>43101</v>
      </c>
      <c r="M108" s="306" t="s">
        <v>3435</v>
      </c>
      <c r="N108" s="612">
        <v>47125</v>
      </c>
      <c r="O108" s="298">
        <v>101</v>
      </c>
      <c r="P108" s="298"/>
    </row>
    <row r="109" spans="2:16" ht="12.75">
      <c r="B109" s="613" t="s">
        <v>673</v>
      </c>
      <c r="C109" s="613" t="s">
        <v>2551</v>
      </c>
      <c r="D109" s="613" t="s">
        <v>1856</v>
      </c>
      <c r="E109" s="314" t="s">
        <v>1857</v>
      </c>
      <c r="F109" s="613" t="s">
        <v>151</v>
      </c>
      <c r="G109" s="613">
        <v>2009</v>
      </c>
      <c r="H109" s="613" t="s">
        <v>1208</v>
      </c>
      <c r="I109" s="609" t="s">
        <v>2714</v>
      </c>
      <c r="J109" s="607" t="s">
        <v>2710</v>
      </c>
      <c r="K109" s="610">
        <v>42537.645601851851</v>
      </c>
      <c r="L109" s="611">
        <v>43070</v>
      </c>
      <c r="M109" s="306" t="s">
        <v>3435</v>
      </c>
      <c r="N109" s="612">
        <v>52750</v>
      </c>
      <c r="O109" s="298">
        <v>102</v>
      </c>
      <c r="P109" s="298"/>
    </row>
    <row r="110" spans="2:16" ht="12.75">
      <c r="B110" s="613" t="s">
        <v>673</v>
      </c>
      <c r="C110" s="613" t="s">
        <v>2552</v>
      </c>
      <c r="D110" s="613" t="s">
        <v>1865</v>
      </c>
      <c r="E110" s="314" t="s">
        <v>1866</v>
      </c>
      <c r="F110" s="613" t="s">
        <v>151</v>
      </c>
      <c r="G110" s="613">
        <v>2008</v>
      </c>
      <c r="H110" s="613" t="s">
        <v>1208</v>
      </c>
      <c r="I110" s="609" t="s">
        <v>2714</v>
      </c>
      <c r="J110" s="607" t="s">
        <v>2699</v>
      </c>
      <c r="K110" s="610">
        <v>42537.645613425921</v>
      </c>
      <c r="L110" s="611">
        <v>43405</v>
      </c>
      <c r="M110" s="306" t="s">
        <v>3435</v>
      </c>
      <c r="N110" s="612">
        <v>1518</v>
      </c>
      <c r="O110" s="298">
        <v>103</v>
      </c>
      <c r="P110" s="298"/>
    </row>
    <row r="111" spans="2:16" ht="12.75">
      <c r="B111" s="613" t="s">
        <v>673</v>
      </c>
      <c r="C111" s="613" t="s">
        <v>2552</v>
      </c>
      <c r="D111" s="613" t="s">
        <v>1865</v>
      </c>
      <c r="E111" s="314" t="s">
        <v>1866</v>
      </c>
      <c r="F111" s="613" t="s">
        <v>151</v>
      </c>
      <c r="G111" s="613">
        <v>2008</v>
      </c>
      <c r="H111" s="613" t="s">
        <v>1208</v>
      </c>
      <c r="I111" s="609" t="s">
        <v>2714</v>
      </c>
      <c r="J111" s="607" t="s">
        <v>2700</v>
      </c>
      <c r="K111" s="610">
        <v>42537.645613425921</v>
      </c>
      <c r="L111" s="611">
        <v>43374</v>
      </c>
      <c r="M111" s="306" t="s">
        <v>3435</v>
      </c>
      <c r="N111" s="612">
        <v>1323</v>
      </c>
      <c r="O111" s="298">
        <v>104</v>
      </c>
      <c r="P111" s="298"/>
    </row>
    <row r="112" spans="2:16" ht="12.75">
      <c r="B112" s="613" t="s">
        <v>673</v>
      </c>
      <c r="C112" s="613" t="s">
        <v>2552</v>
      </c>
      <c r="D112" s="613" t="s">
        <v>1865</v>
      </c>
      <c r="E112" s="314" t="s">
        <v>1866</v>
      </c>
      <c r="F112" s="613" t="s">
        <v>151</v>
      </c>
      <c r="G112" s="613">
        <v>2008</v>
      </c>
      <c r="H112" s="613" t="s">
        <v>1208</v>
      </c>
      <c r="I112" s="609" t="s">
        <v>2714</v>
      </c>
      <c r="J112" s="607" t="s">
        <v>2704</v>
      </c>
      <c r="K112" s="610">
        <v>42537.645601851851</v>
      </c>
      <c r="L112" s="611">
        <v>43282</v>
      </c>
      <c r="M112" s="306" t="s">
        <v>3435</v>
      </c>
      <c r="N112" s="612">
        <v>4455</v>
      </c>
      <c r="O112" s="298">
        <v>105</v>
      </c>
      <c r="P112" s="298"/>
    </row>
    <row r="113" spans="2:16" ht="12.75">
      <c r="B113" s="613" t="s">
        <v>673</v>
      </c>
      <c r="C113" s="613" t="s">
        <v>2552</v>
      </c>
      <c r="D113" s="613" t="s">
        <v>1865</v>
      </c>
      <c r="E113" s="314" t="s">
        <v>1866</v>
      </c>
      <c r="F113" s="613" t="s">
        <v>151</v>
      </c>
      <c r="G113" s="613">
        <v>2008</v>
      </c>
      <c r="H113" s="613" t="s">
        <v>1208</v>
      </c>
      <c r="I113" s="609" t="s">
        <v>2714</v>
      </c>
      <c r="J113" s="607" t="s">
        <v>2705</v>
      </c>
      <c r="K113" s="610">
        <v>42537.645601851851</v>
      </c>
      <c r="L113" s="611">
        <v>43252</v>
      </c>
      <c r="M113" s="306" t="s">
        <v>3435</v>
      </c>
      <c r="N113" s="612">
        <v>386</v>
      </c>
      <c r="O113" s="298">
        <v>106</v>
      </c>
      <c r="P113" s="298"/>
    </row>
    <row r="114" spans="2:16" ht="12.75">
      <c r="B114" s="613" t="s">
        <v>673</v>
      </c>
      <c r="C114" s="613" t="s">
        <v>2552</v>
      </c>
      <c r="D114" s="613" t="s">
        <v>1865</v>
      </c>
      <c r="E114" s="314" t="s">
        <v>1866</v>
      </c>
      <c r="F114" s="613" t="s">
        <v>151</v>
      </c>
      <c r="G114" s="613">
        <v>2008</v>
      </c>
      <c r="H114" s="613" t="s">
        <v>1208</v>
      </c>
      <c r="I114" s="609" t="s">
        <v>2714</v>
      </c>
      <c r="J114" s="607" t="s">
        <v>2702</v>
      </c>
      <c r="K114" s="610">
        <v>42537.645601851851</v>
      </c>
      <c r="L114" s="611">
        <v>43221</v>
      </c>
      <c r="M114" s="306" t="s">
        <v>3435</v>
      </c>
      <c r="N114" s="612">
        <v>1037</v>
      </c>
      <c r="O114" s="298">
        <v>107</v>
      </c>
      <c r="P114" s="298"/>
    </row>
    <row r="115" spans="2:16" ht="12.75">
      <c r="B115" s="613" t="s">
        <v>673</v>
      </c>
      <c r="C115" s="613" t="s">
        <v>2552</v>
      </c>
      <c r="D115" s="613" t="s">
        <v>1865</v>
      </c>
      <c r="E115" s="314" t="s">
        <v>1866</v>
      </c>
      <c r="F115" s="613" t="s">
        <v>151</v>
      </c>
      <c r="G115" s="613">
        <v>2008</v>
      </c>
      <c r="H115" s="613" t="s">
        <v>1208</v>
      </c>
      <c r="I115" s="609" t="s">
        <v>2714</v>
      </c>
      <c r="J115" s="607" t="s">
        <v>2706</v>
      </c>
      <c r="K115" s="610">
        <v>42537.645601851851</v>
      </c>
      <c r="L115" s="611">
        <v>43191</v>
      </c>
      <c r="M115" s="306" t="s">
        <v>3435</v>
      </c>
      <c r="N115" s="612">
        <v>2838</v>
      </c>
      <c r="O115" s="298">
        <v>108</v>
      </c>
      <c r="P115" s="298"/>
    </row>
    <row r="116" spans="2:16" ht="12.75">
      <c r="B116" s="613" t="s">
        <v>673</v>
      </c>
      <c r="C116" s="613" t="s">
        <v>2552</v>
      </c>
      <c r="D116" s="613" t="s">
        <v>1865</v>
      </c>
      <c r="E116" s="314" t="s">
        <v>1866</v>
      </c>
      <c r="F116" s="613" t="s">
        <v>151</v>
      </c>
      <c r="G116" s="613">
        <v>2008</v>
      </c>
      <c r="H116" s="613" t="s">
        <v>1208</v>
      </c>
      <c r="I116" s="609" t="s">
        <v>2714</v>
      </c>
      <c r="J116" s="607" t="s">
        <v>2707</v>
      </c>
      <c r="K116" s="610">
        <v>42537.645601851851</v>
      </c>
      <c r="L116" s="611">
        <v>43160</v>
      </c>
      <c r="M116" s="306" t="s">
        <v>3435</v>
      </c>
      <c r="N116" s="612">
        <v>1452</v>
      </c>
      <c r="O116" s="298">
        <v>109</v>
      </c>
      <c r="P116" s="298"/>
    </row>
    <row r="117" spans="2:16" ht="12.75">
      <c r="B117" s="613" t="s">
        <v>673</v>
      </c>
      <c r="C117" s="613" t="s">
        <v>2552</v>
      </c>
      <c r="D117" s="613" t="s">
        <v>1865</v>
      </c>
      <c r="E117" s="314" t="s">
        <v>1866</v>
      </c>
      <c r="F117" s="613" t="s">
        <v>151</v>
      </c>
      <c r="G117" s="613">
        <v>2008</v>
      </c>
      <c r="H117" s="613" t="s">
        <v>1208</v>
      </c>
      <c r="I117" s="609" t="s">
        <v>2714</v>
      </c>
      <c r="J117" s="607" t="s">
        <v>2709</v>
      </c>
      <c r="K117" s="610">
        <v>42537.645601851851</v>
      </c>
      <c r="L117" s="611">
        <v>43101</v>
      </c>
      <c r="M117" s="306" t="s">
        <v>3435</v>
      </c>
      <c r="N117" s="612">
        <v>73</v>
      </c>
      <c r="O117" s="298">
        <v>110</v>
      </c>
      <c r="P117" s="298"/>
    </row>
    <row r="118" spans="2:16" ht="12.75">
      <c r="B118" s="613" t="s">
        <v>635</v>
      </c>
      <c r="C118" s="613" t="s">
        <v>1930</v>
      </c>
      <c r="D118" s="613" t="s">
        <v>1931</v>
      </c>
      <c r="E118" s="314" t="s">
        <v>1932</v>
      </c>
      <c r="F118" s="613" t="s">
        <v>151</v>
      </c>
      <c r="G118" s="613">
        <v>2004</v>
      </c>
      <c r="H118" s="613" t="s">
        <v>1208</v>
      </c>
      <c r="I118" s="609" t="s">
        <v>2714</v>
      </c>
      <c r="J118" s="607" t="s">
        <v>2699</v>
      </c>
      <c r="K118" s="610">
        <v>42537.648842592593</v>
      </c>
      <c r="L118" s="611">
        <v>43405</v>
      </c>
      <c r="M118" s="306" t="s">
        <v>3435</v>
      </c>
      <c r="N118" s="612">
        <v>2673</v>
      </c>
      <c r="O118" s="298">
        <v>111</v>
      </c>
      <c r="P118" s="298"/>
    </row>
    <row r="119" spans="2:16" ht="12.75">
      <c r="B119" s="613" t="s">
        <v>635</v>
      </c>
      <c r="C119" s="613" t="s">
        <v>1930</v>
      </c>
      <c r="D119" s="613" t="s">
        <v>1931</v>
      </c>
      <c r="E119" s="314" t="s">
        <v>1932</v>
      </c>
      <c r="F119" s="613" t="s">
        <v>151</v>
      </c>
      <c r="G119" s="613">
        <v>2004</v>
      </c>
      <c r="H119" s="613" t="s">
        <v>1208</v>
      </c>
      <c r="I119" s="609" t="s">
        <v>2714</v>
      </c>
      <c r="J119" s="607" t="s">
        <v>2700</v>
      </c>
      <c r="K119" s="610">
        <v>42537.648842592593</v>
      </c>
      <c r="L119" s="611">
        <v>43374</v>
      </c>
      <c r="M119" s="306" t="s">
        <v>3435</v>
      </c>
      <c r="N119" s="612">
        <v>2021</v>
      </c>
      <c r="O119" s="298">
        <v>112</v>
      </c>
      <c r="P119" s="298"/>
    </row>
    <row r="120" spans="2:16" ht="12.75">
      <c r="B120" s="613" t="s">
        <v>635</v>
      </c>
      <c r="C120" s="613" t="s">
        <v>1930</v>
      </c>
      <c r="D120" s="613" t="s">
        <v>1931</v>
      </c>
      <c r="E120" s="314" t="s">
        <v>1932</v>
      </c>
      <c r="F120" s="613" t="s">
        <v>151</v>
      </c>
      <c r="G120" s="613">
        <v>2004</v>
      </c>
      <c r="H120" s="613" t="s">
        <v>1208</v>
      </c>
      <c r="I120" s="609" t="s">
        <v>2714</v>
      </c>
      <c r="J120" s="607" t="s">
        <v>2701</v>
      </c>
      <c r="K120" s="610">
        <v>42537.648842592593</v>
      </c>
      <c r="L120" s="611">
        <v>43344</v>
      </c>
      <c r="M120" s="306" t="s">
        <v>3435</v>
      </c>
      <c r="N120" s="612">
        <v>3533</v>
      </c>
      <c r="O120" s="298">
        <v>113</v>
      </c>
      <c r="P120" s="298"/>
    </row>
    <row r="121" spans="2:16" ht="12.75">
      <c r="B121" s="613" t="s">
        <v>635</v>
      </c>
      <c r="C121" s="613" t="s">
        <v>1930</v>
      </c>
      <c r="D121" s="613" t="s">
        <v>1931</v>
      </c>
      <c r="E121" s="314" t="s">
        <v>1932</v>
      </c>
      <c r="F121" s="613" t="s">
        <v>151</v>
      </c>
      <c r="G121" s="613">
        <v>2004</v>
      </c>
      <c r="H121" s="613" t="s">
        <v>1208</v>
      </c>
      <c r="I121" s="609" t="s">
        <v>2714</v>
      </c>
      <c r="J121" s="607" t="s">
        <v>2703</v>
      </c>
      <c r="K121" s="610">
        <v>42537.648842592593</v>
      </c>
      <c r="L121" s="611">
        <v>43313</v>
      </c>
      <c r="M121" s="306" t="s">
        <v>3435</v>
      </c>
      <c r="N121" s="612">
        <v>5470</v>
      </c>
      <c r="O121" s="298">
        <v>114</v>
      </c>
      <c r="P121" s="298"/>
    </row>
    <row r="122" spans="2:16" ht="12.75">
      <c r="B122" s="613" t="s">
        <v>635</v>
      </c>
      <c r="C122" s="613" t="s">
        <v>1930</v>
      </c>
      <c r="D122" s="613" t="s">
        <v>1931</v>
      </c>
      <c r="E122" s="314" t="s">
        <v>1932</v>
      </c>
      <c r="F122" s="613" t="s">
        <v>151</v>
      </c>
      <c r="G122" s="613">
        <v>2004</v>
      </c>
      <c r="H122" s="613" t="s">
        <v>1208</v>
      </c>
      <c r="I122" s="609" t="s">
        <v>2714</v>
      </c>
      <c r="J122" s="607" t="s">
        <v>2704</v>
      </c>
      <c r="K122" s="610">
        <v>42537.648842592593</v>
      </c>
      <c r="L122" s="611">
        <v>43282</v>
      </c>
      <c r="M122" s="306" t="s">
        <v>3435</v>
      </c>
      <c r="N122" s="612">
        <v>8667</v>
      </c>
      <c r="O122" s="298">
        <v>115</v>
      </c>
      <c r="P122" s="298"/>
    </row>
    <row r="123" spans="2:16" ht="12.75">
      <c r="B123" s="613" t="s">
        <v>635</v>
      </c>
      <c r="C123" s="613" t="s">
        <v>1930</v>
      </c>
      <c r="D123" s="613" t="s">
        <v>1931</v>
      </c>
      <c r="E123" s="314" t="s">
        <v>1932</v>
      </c>
      <c r="F123" s="613" t="s">
        <v>151</v>
      </c>
      <c r="G123" s="613">
        <v>2004</v>
      </c>
      <c r="H123" s="613" t="s">
        <v>1208</v>
      </c>
      <c r="I123" s="609" t="s">
        <v>2714</v>
      </c>
      <c r="J123" s="607" t="s">
        <v>2705</v>
      </c>
      <c r="K123" s="610">
        <v>42537.648842592593</v>
      </c>
      <c r="L123" s="611">
        <v>43252</v>
      </c>
      <c r="M123" s="306" t="s">
        <v>3435</v>
      </c>
      <c r="N123" s="612">
        <v>9731</v>
      </c>
      <c r="O123" s="298">
        <v>116</v>
      </c>
      <c r="P123" s="298"/>
    </row>
    <row r="124" spans="2:16" ht="12.75">
      <c r="B124" s="613" t="s">
        <v>635</v>
      </c>
      <c r="C124" s="613" t="s">
        <v>1930</v>
      </c>
      <c r="D124" s="613" t="s">
        <v>1931</v>
      </c>
      <c r="E124" s="314" t="s">
        <v>1932</v>
      </c>
      <c r="F124" s="613" t="s">
        <v>151</v>
      </c>
      <c r="G124" s="613">
        <v>2004</v>
      </c>
      <c r="H124" s="613" t="s">
        <v>1208</v>
      </c>
      <c r="I124" s="609" t="s">
        <v>2714</v>
      </c>
      <c r="J124" s="607" t="s">
        <v>2702</v>
      </c>
      <c r="K124" s="610">
        <v>42537.648842592593</v>
      </c>
      <c r="L124" s="611">
        <v>43221</v>
      </c>
      <c r="M124" s="306" t="s">
        <v>3435</v>
      </c>
      <c r="N124" s="612">
        <v>8965</v>
      </c>
      <c r="O124" s="298">
        <v>117</v>
      </c>
      <c r="P124" s="298"/>
    </row>
    <row r="125" spans="2:16" ht="12.75">
      <c r="B125" s="613" t="s">
        <v>635</v>
      </c>
      <c r="C125" s="613" t="s">
        <v>1930</v>
      </c>
      <c r="D125" s="613" t="s">
        <v>1931</v>
      </c>
      <c r="E125" s="314" t="s">
        <v>1932</v>
      </c>
      <c r="F125" s="613" t="s">
        <v>151</v>
      </c>
      <c r="G125" s="613">
        <v>2004</v>
      </c>
      <c r="H125" s="613" t="s">
        <v>1208</v>
      </c>
      <c r="I125" s="609" t="s">
        <v>2714</v>
      </c>
      <c r="J125" s="607" t="s">
        <v>2706</v>
      </c>
      <c r="K125" s="610">
        <v>42537.648842592593</v>
      </c>
      <c r="L125" s="611">
        <v>43191</v>
      </c>
      <c r="M125" s="306" t="s">
        <v>3435</v>
      </c>
      <c r="N125" s="612">
        <v>10389</v>
      </c>
      <c r="O125" s="298">
        <v>118</v>
      </c>
      <c r="P125" s="298"/>
    </row>
    <row r="126" spans="2:16" ht="12.75">
      <c r="B126" s="613" t="s">
        <v>635</v>
      </c>
      <c r="C126" s="613" t="s">
        <v>1930</v>
      </c>
      <c r="D126" s="613" t="s">
        <v>1931</v>
      </c>
      <c r="E126" s="314" t="s">
        <v>1932</v>
      </c>
      <c r="F126" s="613" t="s">
        <v>151</v>
      </c>
      <c r="G126" s="613">
        <v>2004</v>
      </c>
      <c r="H126" s="613" t="s">
        <v>1208</v>
      </c>
      <c r="I126" s="609" t="s">
        <v>2714</v>
      </c>
      <c r="J126" s="607" t="s">
        <v>2707</v>
      </c>
      <c r="K126" s="610">
        <v>42537.648842592593</v>
      </c>
      <c r="L126" s="611">
        <v>43160</v>
      </c>
      <c r="M126" s="306" t="s">
        <v>3435</v>
      </c>
      <c r="N126" s="612">
        <v>6043</v>
      </c>
      <c r="O126" s="298">
        <v>119</v>
      </c>
      <c r="P126" s="298"/>
    </row>
    <row r="127" spans="2:16" ht="12.75">
      <c r="B127" s="613" t="s">
        <v>635</v>
      </c>
      <c r="C127" s="613" t="s">
        <v>1930</v>
      </c>
      <c r="D127" s="613" t="s">
        <v>1931</v>
      </c>
      <c r="E127" s="314" t="s">
        <v>1932</v>
      </c>
      <c r="F127" s="613" t="s">
        <v>151</v>
      </c>
      <c r="G127" s="613">
        <v>2004</v>
      </c>
      <c r="H127" s="613" t="s">
        <v>1208</v>
      </c>
      <c r="I127" s="609" t="s">
        <v>2714</v>
      </c>
      <c r="J127" s="607" t="s">
        <v>2708</v>
      </c>
      <c r="K127" s="610">
        <v>42537.648831018516</v>
      </c>
      <c r="L127" s="611">
        <v>43132</v>
      </c>
      <c r="M127" s="306" t="s">
        <v>3435</v>
      </c>
      <c r="N127" s="612">
        <v>3132</v>
      </c>
      <c r="O127" s="298">
        <v>120</v>
      </c>
      <c r="P127" s="298"/>
    </row>
    <row r="128" spans="2:16" ht="12.75">
      <c r="B128" s="613" t="s">
        <v>635</v>
      </c>
      <c r="C128" s="613" t="s">
        <v>1930</v>
      </c>
      <c r="D128" s="613" t="s">
        <v>1931</v>
      </c>
      <c r="E128" s="314" t="s">
        <v>1932</v>
      </c>
      <c r="F128" s="613" t="s">
        <v>151</v>
      </c>
      <c r="G128" s="613">
        <v>2004</v>
      </c>
      <c r="H128" s="613" t="s">
        <v>1208</v>
      </c>
      <c r="I128" s="609" t="s">
        <v>2714</v>
      </c>
      <c r="J128" s="607" t="s">
        <v>2709</v>
      </c>
      <c r="K128" s="610">
        <v>42537.648831018516</v>
      </c>
      <c r="L128" s="611">
        <v>43101</v>
      </c>
      <c r="M128" s="306" t="s">
        <v>3435</v>
      </c>
      <c r="N128" s="612">
        <v>2342</v>
      </c>
      <c r="O128" s="298">
        <v>121</v>
      </c>
      <c r="P128" s="298"/>
    </row>
    <row r="129" spans="2:16" ht="12.75">
      <c r="B129" s="613" t="s">
        <v>635</v>
      </c>
      <c r="C129" s="613" t="s">
        <v>1930</v>
      </c>
      <c r="D129" s="613" t="s">
        <v>1931</v>
      </c>
      <c r="E129" s="314" t="s">
        <v>1932</v>
      </c>
      <c r="F129" s="613" t="s">
        <v>151</v>
      </c>
      <c r="G129" s="613">
        <v>2004</v>
      </c>
      <c r="H129" s="613" t="s">
        <v>1208</v>
      </c>
      <c r="I129" s="609" t="s">
        <v>2714</v>
      </c>
      <c r="J129" s="607" t="s">
        <v>2710</v>
      </c>
      <c r="K129" s="610">
        <v>42537.648831018516</v>
      </c>
      <c r="L129" s="611">
        <v>43070</v>
      </c>
      <c r="M129" s="306" t="s">
        <v>3435</v>
      </c>
      <c r="N129" s="612">
        <v>264</v>
      </c>
      <c r="O129" s="298">
        <v>122</v>
      </c>
      <c r="P129" s="298"/>
    </row>
    <row r="130" spans="2:16" ht="12.75">
      <c r="B130" s="613" t="s">
        <v>927</v>
      </c>
      <c r="C130" s="613" t="s">
        <v>1820</v>
      </c>
      <c r="D130" s="613" t="s">
        <v>1821</v>
      </c>
      <c r="E130" s="314" t="s">
        <v>1822</v>
      </c>
      <c r="F130" s="613" t="s">
        <v>151</v>
      </c>
      <c r="G130" s="613" t="s">
        <v>147</v>
      </c>
      <c r="H130" s="613" t="s">
        <v>1208</v>
      </c>
      <c r="I130" s="609" t="s">
        <v>2714</v>
      </c>
      <c r="J130" s="607" t="s">
        <v>2699</v>
      </c>
      <c r="K130" s="610">
        <v>42537.642337962963</v>
      </c>
      <c r="L130" s="611">
        <v>43405</v>
      </c>
      <c r="M130" s="306" t="s">
        <v>3435</v>
      </c>
      <c r="N130" s="612">
        <v>685</v>
      </c>
      <c r="O130" s="298">
        <v>123</v>
      </c>
      <c r="P130" s="298"/>
    </row>
    <row r="131" spans="2:16" ht="12.75">
      <c r="B131" s="613" t="s">
        <v>927</v>
      </c>
      <c r="C131" s="613" t="s">
        <v>1820</v>
      </c>
      <c r="D131" s="613" t="s">
        <v>1821</v>
      </c>
      <c r="E131" s="314" t="s">
        <v>1822</v>
      </c>
      <c r="F131" s="613" t="s">
        <v>151</v>
      </c>
      <c r="G131" s="613" t="s">
        <v>147</v>
      </c>
      <c r="H131" s="613" t="s">
        <v>1208</v>
      </c>
      <c r="I131" s="609" t="s">
        <v>2714</v>
      </c>
      <c r="J131" s="607" t="s">
        <v>2700</v>
      </c>
      <c r="K131" s="610">
        <v>42537.642337962963</v>
      </c>
      <c r="L131" s="611">
        <v>43374</v>
      </c>
      <c r="M131" s="306" t="s">
        <v>3435</v>
      </c>
      <c r="N131" s="612">
        <v>34</v>
      </c>
      <c r="O131" s="298">
        <v>124</v>
      </c>
      <c r="P131" s="298"/>
    </row>
    <row r="132" spans="2:16" ht="12.75">
      <c r="B132" s="613" t="s">
        <v>927</v>
      </c>
      <c r="C132" s="613" t="s">
        <v>1820</v>
      </c>
      <c r="D132" s="613" t="s">
        <v>1821</v>
      </c>
      <c r="E132" s="314" t="s">
        <v>1822</v>
      </c>
      <c r="F132" s="613" t="s">
        <v>151</v>
      </c>
      <c r="G132" s="613" t="s">
        <v>147</v>
      </c>
      <c r="H132" s="613" t="s">
        <v>1208</v>
      </c>
      <c r="I132" s="609" t="s">
        <v>2714</v>
      </c>
      <c r="J132" s="607" t="s">
        <v>2701</v>
      </c>
      <c r="K132" s="610">
        <v>42537.642326388886</v>
      </c>
      <c r="L132" s="611">
        <v>43344</v>
      </c>
      <c r="M132" s="306" t="s">
        <v>3435</v>
      </c>
      <c r="N132" s="612">
        <v>30</v>
      </c>
      <c r="O132" s="298">
        <v>125</v>
      </c>
      <c r="P132" s="298"/>
    </row>
    <row r="133" spans="2:16" ht="12.75">
      <c r="B133" s="613" t="s">
        <v>927</v>
      </c>
      <c r="C133" s="613" t="s">
        <v>1820</v>
      </c>
      <c r="D133" s="613" t="s">
        <v>1821</v>
      </c>
      <c r="E133" s="314" t="s">
        <v>1822</v>
      </c>
      <c r="F133" s="613" t="s">
        <v>151</v>
      </c>
      <c r="G133" s="613" t="s">
        <v>147</v>
      </c>
      <c r="H133" s="613" t="s">
        <v>1208</v>
      </c>
      <c r="I133" s="609" t="s">
        <v>2714</v>
      </c>
      <c r="J133" s="607" t="s">
        <v>2703</v>
      </c>
      <c r="K133" s="610">
        <v>42537.642326388886</v>
      </c>
      <c r="L133" s="611">
        <v>43313</v>
      </c>
      <c r="M133" s="306" t="s">
        <v>3435</v>
      </c>
      <c r="N133" s="612">
        <v>31</v>
      </c>
      <c r="O133" s="298">
        <v>126</v>
      </c>
      <c r="P133" s="298"/>
    </row>
    <row r="134" spans="2:16" ht="12.75">
      <c r="B134" s="613" t="s">
        <v>927</v>
      </c>
      <c r="C134" s="613" t="s">
        <v>1820</v>
      </c>
      <c r="D134" s="613" t="s">
        <v>1821</v>
      </c>
      <c r="E134" s="314" t="s">
        <v>1822</v>
      </c>
      <c r="F134" s="613" t="s">
        <v>151</v>
      </c>
      <c r="G134" s="613" t="s">
        <v>147</v>
      </c>
      <c r="H134" s="613" t="s">
        <v>1208</v>
      </c>
      <c r="I134" s="609" t="s">
        <v>2714</v>
      </c>
      <c r="J134" s="607" t="s">
        <v>2704</v>
      </c>
      <c r="K134" s="610">
        <v>42537.642326388886</v>
      </c>
      <c r="L134" s="611">
        <v>43282</v>
      </c>
      <c r="M134" s="306" t="s">
        <v>3435</v>
      </c>
      <c r="N134" s="612">
        <v>21</v>
      </c>
      <c r="O134" s="298">
        <v>127</v>
      </c>
      <c r="P134" s="298"/>
    </row>
    <row r="135" spans="2:16" ht="12.75">
      <c r="B135" s="613" t="s">
        <v>927</v>
      </c>
      <c r="C135" s="613" t="s">
        <v>1820</v>
      </c>
      <c r="D135" s="613" t="s">
        <v>1821</v>
      </c>
      <c r="E135" s="314" t="s">
        <v>1822</v>
      </c>
      <c r="F135" s="613" t="s">
        <v>151</v>
      </c>
      <c r="G135" s="613" t="s">
        <v>147</v>
      </c>
      <c r="H135" s="613" t="s">
        <v>1208</v>
      </c>
      <c r="I135" s="609" t="s">
        <v>2714</v>
      </c>
      <c r="J135" s="607" t="s">
        <v>2705</v>
      </c>
      <c r="K135" s="610">
        <v>42537.642326388886</v>
      </c>
      <c r="L135" s="611">
        <v>43252</v>
      </c>
      <c r="M135" s="306" t="s">
        <v>3435</v>
      </c>
      <c r="N135" s="612">
        <v>6</v>
      </c>
      <c r="O135" s="298">
        <v>128</v>
      </c>
      <c r="P135" s="298"/>
    </row>
    <row r="136" spans="2:16" ht="12.75">
      <c r="B136" s="613" t="s">
        <v>927</v>
      </c>
      <c r="C136" s="613" t="s">
        <v>1820</v>
      </c>
      <c r="D136" s="613" t="s">
        <v>1821</v>
      </c>
      <c r="E136" s="314" t="s">
        <v>1822</v>
      </c>
      <c r="F136" s="613" t="s">
        <v>151</v>
      </c>
      <c r="G136" s="613" t="s">
        <v>147</v>
      </c>
      <c r="H136" s="613" t="s">
        <v>1208</v>
      </c>
      <c r="I136" s="609" t="s">
        <v>2714</v>
      </c>
      <c r="J136" s="607" t="s">
        <v>2702</v>
      </c>
      <c r="K136" s="610">
        <v>42537.642326388886</v>
      </c>
      <c r="L136" s="611">
        <v>43221</v>
      </c>
      <c r="M136" s="306" t="s">
        <v>3435</v>
      </c>
      <c r="N136" s="612">
        <v>32</v>
      </c>
      <c r="O136" s="298">
        <v>129</v>
      </c>
      <c r="P136" s="298"/>
    </row>
    <row r="137" spans="2:16" ht="12.75">
      <c r="B137" s="613" t="s">
        <v>927</v>
      </c>
      <c r="C137" s="613" t="s">
        <v>1820</v>
      </c>
      <c r="D137" s="613" t="s">
        <v>1821</v>
      </c>
      <c r="E137" s="314" t="s">
        <v>1822</v>
      </c>
      <c r="F137" s="613" t="s">
        <v>151</v>
      </c>
      <c r="G137" s="613" t="s">
        <v>147</v>
      </c>
      <c r="H137" s="613" t="s">
        <v>1208</v>
      </c>
      <c r="I137" s="609" t="s">
        <v>2714</v>
      </c>
      <c r="J137" s="607" t="s">
        <v>2706</v>
      </c>
      <c r="K137" s="610">
        <v>42537.642326388886</v>
      </c>
      <c r="L137" s="611">
        <v>43191</v>
      </c>
      <c r="M137" s="306" t="s">
        <v>3435</v>
      </c>
      <c r="N137" s="612">
        <v>31</v>
      </c>
      <c r="O137" s="298">
        <v>130</v>
      </c>
      <c r="P137" s="298"/>
    </row>
    <row r="138" spans="2:16" ht="12.75">
      <c r="B138" s="613" t="s">
        <v>927</v>
      </c>
      <c r="C138" s="613" t="s">
        <v>1820</v>
      </c>
      <c r="D138" s="613" t="s">
        <v>1821</v>
      </c>
      <c r="E138" s="314" t="s">
        <v>1822</v>
      </c>
      <c r="F138" s="613" t="s">
        <v>151</v>
      </c>
      <c r="G138" s="613" t="s">
        <v>147</v>
      </c>
      <c r="H138" s="613" t="s">
        <v>1208</v>
      </c>
      <c r="I138" s="609" t="s">
        <v>2714</v>
      </c>
      <c r="J138" s="607" t="s">
        <v>2707</v>
      </c>
      <c r="K138" s="610">
        <v>42537.642326388886</v>
      </c>
      <c r="L138" s="611">
        <v>43160</v>
      </c>
      <c r="M138" s="306" t="s">
        <v>3435</v>
      </c>
      <c r="N138" s="612">
        <v>186</v>
      </c>
      <c r="O138" s="298">
        <v>131</v>
      </c>
      <c r="P138" s="298"/>
    </row>
    <row r="139" spans="2:16" ht="12.75">
      <c r="B139" s="613" t="s">
        <v>927</v>
      </c>
      <c r="C139" s="613" t="s">
        <v>1820</v>
      </c>
      <c r="D139" s="613" t="s">
        <v>1821</v>
      </c>
      <c r="E139" s="314" t="s">
        <v>1822</v>
      </c>
      <c r="F139" s="613" t="s">
        <v>151</v>
      </c>
      <c r="G139" s="613" t="s">
        <v>147</v>
      </c>
      <c r="H139" s="613" t="s">
        <v>1208</v>
      </c>
      <c r="I139" s="609" t="s">
        <v>2714</v>
      </c>
      <c r="J139" s="607" t="s">
        <v>2708</v>
      </c>
      <c r="K139" s="610">
        <v>42537.642326388886</v>
      </c>
      <c r="L139" s="611">
        <v>43132</v>
      </c>
      <c r="M139" s="306" t="s">
        <v>3435</v>
      </c>
      <c r="N139" s="612">
        <v>399</v>
      </c>
      <c r="O139" s="298">
        <v>132</v>
      </c>
      <c r="P139" s="298"/>
    </row>
    <row r="140" spans="2:16" ht="12.75">
      <c r="B140" s="613" t="s">
        <v>927</v>
      </c>
      <c r="C140" s="613" t="s">
        <v>1820</v>
      </c>
      <c r="D140" s="613" t="s">
        <v>1821</v>
      </c>
      <c r="E140" s="314" t="s">
        <v>1822</v>
      </c>
      <c r="F140" s="613" t="s">
        <v>151</v>
      </c>
      <c r="G140" s="613" t="s">
        <v>147</v>
      </c>
      <c r="H140" s="613" t="s">
        <v>1208</v>
      </c>
      <c r="I140" s="609" t="s">
        <v>2714</v>
      </c>
      <c r="J140" s="607" t="s">
        <v>2709</v>
      </c>
      <c r="K140" s="610">
        <v>42537.642326388886</v>
      </c>
      <c r="L140" s="611">
        <v>43101</v>
      </c>
      <c r="M140" s="306" t="s">
        <v>3435</v>
      </c>
      <c r="N140" s="612">
        <v>766</v>
      </c>
      <c r="O140" s="298">
        <v>133</v>
      </c>
      <c r="P140" s="298"/>
    </row>
    <row r="141" spans="2:16" ht="12.75">
      <c r="B141" s="613" t="s">
        <v>927</v>
      </c>
      <c r="C141" s="613" t="s">
        <v>1820</v>
      </c>
      <c r="D141" s="613" t="s">
        <v>1821</v>
      </c>
      <c r="E141" s="314" t="s">
        <v>1822</v>
      </c>
      <c r="F141" s="613" t="s">
        <v>151</v>
      </c>
      <c r="G141" s="613" t="s">
        <v>147</v>
      </c>
      <c r="H141" s="613" t="s">
        <v>1208</v>
      </c>
      <c r="I141" s="609" t="s">
        <v>2714</v>
      </c>
      <c r="J141" s="607" t="s">
        <v>2710</v>
      </c>
      <c r="K141" s="610">
        <v>42537.642326388886</v>
      </c>
      <c r="L141" s="611">
        <v>43070</v>
      </c>
      <c r="M141" s="306" t="s">
        <v>3435</v>
      </c>
      <c r="N141" s="612">
        <v>316</v>
      </c>
      <c r="O141" s="298">
        <v>134</v>
      </c>
      <c r="P141" s="298"/>
    </row>
    <row r="142" spans="2:16" ht="12.75">
      <c r="B142" s="613" t="s">
        <v>877</v>
      </c>
      <c r="C142" s="613" t="s">
        <v>1826</v>
      </c>
      <c r="D142" s="613" t="s">
        <v>1827</v>
      </c>
      <c r="E142" s="314" t="s">
        <v>1828</v>
      </c>
      <c r="F142" s="613" t="s">
        <v>151</v>
      </c>
      <c r="G142" s="613" t="s">
        <v>147</v>
      </c>
      <c r="H142" s="613" t="s">
        <v>1208</v>
      </c>
      <c r="I142" s="609" t="s">
        <v>2714</v>
      </c>
      <c r="J142" s="607" t="s">
        <v>2700</v>
      </c>
      <c r="K142" s="610">
        <v>42537.643784722219</v>
      </c>
      <c r="L142" s="611">
        <v>43374</v>
      </c>
      <c r="M142" s="306" t="s">
        <v>3435</v>
      </c>
      <c r="N142" s="612">
        <v>310</v>
      </c>
      <c r="O142" s="298">
        <v>135</v>
      </c>
      <c r="P142" s="298"/>
    </row>
    <row r="143" spans="2:16" ht="12.75">
      <c r="B143" s="613" t="s">
        <v>877</v>
      </c>
      <c r="C143" s="613" t="s">
        <v>1826</v>
      </c>
      <c r="D143" s="613" t="s">
        <v>1827</v>
      </c>
      <c r="E143" s="314" t="s">
        <v>1828</v>
      </c>
      <c r="F143" s="613" t="s">
        <v>151</v>
      </c>
      <c r="G143" s="613" t="s">
        <v>147</v>
      </c>
      <c r="H143" s="613" t="s">
        <v>1208</v>
      </c>
      <c r="I143" s="609" t="s">
        <v>2714</v>
      </c>
      <c r="J143" s="607" t="s">
        <v>2699</v>
      </c>
      <c r="K143" s="610">
        <v>42537.643784722219</v>
      </c>
      <c r="L143" s="611">
        <v>43405</v>
      </c>
      <c r="M143" s="306" t="s">
        <v>3435</v>
      </c>
      <c r="N143" s="612">
        <v>203</v>
      </c>
      <c r="O143" s="298">
        <v>136</v>
      </c>
      <c r="P143" s="298"/>
    </row>
    <row r="144" spans="2:16" ht="12.75">
      <c r="B144" s="613" t="s">
        <v>877</v>
      </c>
      <c r="C144" s="613" t="s">
        <v>1826</v>
      </c>
      <c r="D144" s="613" t="s">
        <v>1827</v>
      </c>
      <c r="E144" s="314" t="s">
        <v>1828</v>
      </c>
      <c r="F144" s="613" t="s">
        <v>151</v>
      </c>
      <c r="G144" s="613" t="s">
        <v>147</v>
      </c>
      <c r="H144" s="613" t="s">
        <v>1208</v>
      </c>
      <c r="I144" s="609" t="s">
        <v>2714</v>
      </c>
      <c r="J144" s="607" t="s">
        <v>2700</v>
      </c>
      <c r="K144" s="610">
        <v>42537.643784722219</v>
      </c>
      <c r="L144" s="611">
        <v>43374</v>
      </c>
      <c r="M144" s="306" t="s">
        <v>3435</v>
      </c>
      <c r="N144" s="612">
        <v>8</v>
      </c>
      <c r="O144" s="298">
        <v>137</v>
      </c>
      <c r="P144" s="298"/>
    </row>
    <row r="145" spans="2:16" ht="12.75">
      <c r="B145" s="613" t="s">
        <v>877</v>
      </c>
      <c r="C145" s="613" t="s">
        <v>1826</v>
      </c>
      <c r="D145" s="613" t="s">
        <v>1827</v>
      </c>
      <c r="E145" s="314" t="s">
        <v>1828</v>
      </c>
      <c r="F145" s="613" t="s">
        <v>151</v>
      </c>
      <c r="G145" s="613" t="s">
        <v>147</v>
      </c>
      <c r="H145" s="613" t="s">
        <v>1208</v>
      </c>
      <c r="I145" s="609" t="s">
        <v>2714</v>
      </c>
      <c r="J145" s="607" t="s">
        <v>2701</v>
      </c>
      <c r="K145" s="610">
        <v>42537.643784722219</v>
      </c>
      <c r="L145" s="611">
        <v>43344</v>
      </c>
      <c r="M145" s="306" t="s">
        <v>3435</v>
      </c>
      <c r="N145" s="612">
        <v>505</v>
      </c>
      <c r="O145" s="298">
        <v>138</v>
      </c>
      <c r="P145" s="298"/>
    </row>
    <row r="146" spans="2:16" ht="12.75">
      <c r="B146" s="613" t="s">
        <v>877</v>
      </c>
      <c r="C146" s="613" t="s">
        <v>1826</v>
      </c>
      <c r="D146" s="613" t="s">
        <v>1827</v>
      </c>
      <c r="E146" s="314" t="s">
        <v>1828</v>
      </c>
      <c r="F146" s="613" t="s">
        <v>151</v>
      </c>
      <c r="G146" s="613" t="s">
        <v>147</v>
      </c>
      <c r="H146" s="613" t="s">
        <v>1208</v>
      </c>
      <c r="I146" s="609" t="s">
        <v>2714</v>
      </c>
      <c r="J146" s="607" t="s">
        <v>2703</v>
      </c>
      <c r="K146" s="610">
        <v>42537.643784722219</v>
      </c>
      <c r="L146" s="611">
        <v>43313</v>
      </c>
      <c r="M146" s="306" t="s">
        <v>3435</v>
      </c>
      <c r="N146" s="612">
        <v>118</v>
      </c>
      <c r="O146" s="298">
        <v>139</v>
      </c>
      <c r="P146" s="298"/>
    </row>
    <row r="147" spans="2:16" ht="12.75">
      <c r="B147" s="613" t="s">
        <v>877</v>
      </c>
      <c r="C147" s="613" t="s">
        <v>1826</v>
      </c>
      <c r="D147" s="613" t="s">
        <v>1827</v>
      </c>
      <c r="E147" s="314" t="s">
        <v>1828</v>
      </c>
      <c r="F147" s="613" t="s">
        <v>151</v>
      </c>
      <c r="G147" s="613" t="s">
        <v>147</v>
      </c>
      <c r="H147" s="613" t="s">
        <v>1208</v>
      </c>
      <c r="I147" s="609" t="s">
        <v>2714</v>
      </c>
      <c r="J147" s="607" t="s">
        <v>2704</v>
      </c>
      <c r="K147" s="610">
        <v>42537.643784722219</v>
      </c>
      <c r="L147" s="611">
        <v>43282</v>
      </c>
      <c r="M147" s="306" t="s">
        <v>3435</v>
      </c>
      <c r="N147" s="612">
        <v>319</v>
      </c>
      <c r="O147" s="298">
        <v>140</v>
      </c>
      <c r="P147" s="298"/>
    </row>
    <row r="148" spans="2:16" ht="12.75">
      <c r="B148" s="613" t="s">
        <v>877</v>
      </c>
      <c r="C148" s="613" t="s">
        <v>1826</v>
      </c>
      <c r="D148" s="613" t="s">
        <v>1827</v>
      </c>
      <c r="E148" s="314" t="s">
        <v>1828</v>
      </c>
      <c r="F148" s="613" t="s">
        <v>151</v>
      </c>
      <c r="G148" s="613" t="s">
        <v>147</v>
      </c>
      <c r="H148" s="613" t="s">
        <v>1208</v>
      </c>
      <c r="I148" s="609" t="s">
        <v>2714</v>
      </c>
      <c r="J148" s="607" t="s">
        <v>2705</v>
      </c>
      <c r="K148" s="610">
        <v>42537.643784722219</v>
      </c>
      <c r="L148" s="611">
        <v>43252</v>
      </c>
      <c r="M148" s="306" t="s">
        <v>3435</v>
      </c>
      <c r="N148" s="612">
        <v>469</v>
      </c>
      <c r="O148" s="298">
        <v>141</v>
      </c>
      <c r="P148" s="298"/>
    </row>
    <row r="149" spans="2:16" ht="12.75">
      <c r="B149" s="613" t="s">
        <v>877</v>
      </c>
      <c r="C149" s="613" t="s">
        <v>1826</v>
      </c>
      <c r="D149" s="613" t="s">
        <v>1827</v>
      </c>
      <c r="E149" s="314" t="s">
        <v>1828</v>
      </c>
      <c r="F149" s="613" t="s">
        <v>151</v>
      </c>
      <c r="G149" s="613" t="s">
        <v>147</v>
      </c>
      <c r="H149" s="613" t="s">
        <v>1208</v>
      </c>
      <c r="I149" s="609" t="s">
        <v>2714</v>
      </c>
      <c r="J149" s="607" t="s">
        <v>2702</v>
      </c>
      <c r="K149" s="610">
        <v>42537.643784722219</v>
      </c>
      <c r="L149" s="611">
        <v>43221</v>
      </c>
      <c r="M149" s="306" t="s">
        <v>3435</v>
      </c>
      <c r="N149" s="612">
        <v>318</v>
      </c>
      <c r="O149" s="298">
        <v>142</v>
      </c>
      <c r="P149" s="298"/>
    </row>
    <row r="150" spans="2:16" ht="12.75">
      <c r="B150" s="613" t="s">
        <v>877</v>
      </c>
      <c r="C150" s="613" t="s">
        <v>1826</v>
      </c>
      <c r="D150" s="613" t="s">
        <v>1827</v>
      </c>
      <c r="E150" s="314" t="s">
        <v>1828</v>
      </c>
      <c r="F150" s="613" t="s">
        <v>151</v>
      </c>
      <c r="G150" s="613" t="s">
        <v>147</v>
      </c>
      <c r="H150" s="613" t="s">
        <v>1208</v>
      </c>
      <c r="I150" s="609" t="s">
        <v>2714</v>
      </c>
      <c r="J150" s="607" t="s">
        <v>2706</v>
      </c>
      <c r="K150" s="610">
        <v>42537.643784722219</v>
      </c>
      <c r="L150" s="611">
        <v>43191</v>
      </c>
      <c r="M150" s="306" t="s">
        <v>3435</v>
      </c>
      <c r="N150" s="612">
        <v>123</v>
      </c>
      <c r="O150" s="298">
        <v>143</v>
      </c>
      <c r="P150" s="298"/>
    </row>
    <row r="151" spans="2:16" ht="12.75">
      <c r="B151" s="613" t="s">
        <v>877</v>
      </c>
      <c r="C151" s="613" t="s">
        <v>1826</v>
      </c>
      <c r="D151" s="613" t="s">
        <v>1827</v>
      </c>
      <c r="E151" s="314" t="s">
        <v>1828</v>
      </c>
      <c r="F151" s="613" t="s">
        <v>151</v>
      </c>
      <c r="G151" s="613" t="s">
        <v>147</v>
      </c>
      <c r="H151" s="613" t="s">
        <v>1208</v>
      </c>
      <c r="I151" s="609" t="s">
        <v>2714</v>
      </c>
      <c r="J151" s="607" t="s">
        <v>2707</v>
      </c>
      <c r="K151" s="610">
        <v>42537.643784722219</v>
      </c>
      <c r="L151" s="611">
        <v>43160</v>
      </c>
      <c r="M151" s="306" t="s">
        <v>3435</v>
      </c>
      <c r="N151" s="612">
        <v>179</v>
      </c>
      <c r="O151" s="298">
        <v>144</v>
      </c>
      <c r="P151" s="298"/>
    </row>
    <row r="152" spans="2:16" ht="12.75">
      <c r="B152" s="613" t="s">
        <v>877</v>
      </c>
      <c r="C152" s="613" t="s">
        <v>1826</v>
      </c>
      <c r="D152" s="613" t="s">
        <v>1827</v>
      </c>
      <c r="E152" s="314" t="s">
        <v>1828</v>
      </c>
      <c r="F152" s="613" t="s">
        <v>151</v>
      </c>
      <c r="G152" s="613" t="s">
        <v>147</v>
      </c>
      <c r="H152" s="613" t="s">
        <v>1208</v>
      </c>
      <c r="I152" s="609" t="s">
        <v>2714</v>
      </c>
      <c r="J152" s="607" t="s">
        <v>2708</v>
      </c>
      <c r="K152" s="610">
        <v>42537.643784722219</v>
      </c>
      <c r="L152" s="611">
        <v>43132</v>
      </c>
      <c r="M152" s="306" t="s">
        <v>3435</v>
      </c>
      <c r="N152" s="612">
        <v>168</v>
      </c>
      <c r="O152" s="298">
        <v>145</v>
      </c>
      <c r="P152" s="298"/>
    </row>
    <row r="153" spans="2:16" ht="12.75">
      <c r="B153" s="613" t="s">
        <v>877</v>
      </c>
      <c r="C153" s="613" t="s">
        <v>1826</v>
      </c>
      <c r="D153" s="613" t="s">
        <v>1827</v>
      </c>
      <c r="E153" s="314" t="s">
        <v>1828</v>
      </c>
      <c r="F153" s="613" t="s">
        <v>151</v>
      </c>
      <c r="G153" s="613" t="s">
        <v>147</v>
      </c>
      <c r="H153" s="613" t="s">
        <v>1208</v>
      </c>
      <c r="I153" s="609" t="s">
        <v>2714</v>
      </c>
      <c r="J153" s="607" t="s">
        <v>2709</v>
      </c>
      <c r="K153" s="610">
        <v>42537.643784722219</v>
      </c>
      <c r="L153" s="611">
        <v>43101</v>
      </c>
      <c r="M153" s="306" t="s">
        <v>3435</v>
      </c>
      <c r="N153" s="612">
        <v>104</v>
      </c>
      <c r="O153" s="298">
        <v>146</v>
      </c>
      <c r="P153" s="298"/>
    </row>
    <row r="154" spans="2:16" ht="12.75">
      <c r="B154" s="613" t="s">
        <v>877</v>
      </c>
      <c r="C154" s="613" t="s">
        <v>1826</v>
      </c>
      <c r="D154" s="613" t="s">
        <v>1827</v>
      </c>
      <c r="E154" s="314" t="s">
        <v>1828</v>
      </c>
      <c r="F154" s="613" t="s">
        <v>151</v>
      </c>
      <c r="G154" s="613" t="s">
        <v>147</v>
      </c>
      <c r="H154" s="613" t="s">
        <v>1208</v>
      </c>
      <c r="I154" s="609" t="s">
        <v>2714</v>
      </c>
      <c r="J154" s="607" t="s">
        <v>2710</v>
      </c>
      <c r="K154" s="610">
        <v>42537.643773148149</v>
      </c>
      <c r="L154" s="611">
        <v>43070</v>
      </c>
      <c r="M154" s="306" t="s">
        <v>3435</v>
      </c>
      <c r="N154" s="612">
        <v>115</v>
      </c>
      <c r="O154" s="298">
        <v>147</v>
      </c>
      <c r="P154" s="298"/>
    </row>
    <row r="155" spans="2:16" ht="12.75">
      <c r="B155" s="613" t="s">
        <v>879</v>
      </c>
      <c r="C155" s="613" t="s">
        <v>1893</v>
      </c>
      <c r="D155" s="613" t="s">
        <v>1894</v>
      </c>
      <c r="E155" s="314" t="s">
        <v>1895</v>
      </c>
      <c r="F155" s="613" t="s">
        <v>151</v>
      </c>
      <c r="G155" s="613" t="s">
        <v>147</v>
      </c>
      <c r="H155" s="613" t="s">
        <v>1208</v>
      </c>
      <c r="I155" s="609" t="s">
        <v>2714</v>
      </c>
      <c r="J155" s="607" t="s">
        <v>2699</v>
      </c>
      <c r="K155" s="610">
        <v>42537.645613425921</v>
      </c>
      <c r="L155" s="611">
        <v>43405</v>
      </c>
      <c r="M155" s="306" t="s">
        <v>3435</v>
      </c>
      <c r="N155" s="612">
        <v>1</v>
      </c>
      <c r="O155" s="298">
        <v>148</v>
      </c>
      <c r="P155" s="298"/>
    </row>
    <row r="156" spans="2:16" ht="12.75">
      <c r="B156" s="613" t="s">
        <v>879</v>
      </c>
      <c r="C156" s="613" t="s">
        <v>1893</v>
      </c>
      <c r="D156" s="613" t="s">
        <v>1894</v>
      </c>
      <c r="E156" s="314" t="s">
        <v>1895</v>
      </c>
      <c r="F156" s="613" t="s">
        <v>151</v>
      </c>
      <c r="G156" s="613" t="s">
        <v>147</v>
      </c>
      <c r="H156" s="613" t="s">
        <v>1208</v>
      </c>
      <c r="I156" s="609" t="s">
        <v>2714</v>
      </c>
      <c r="J156" s="607" t="s">
        <v>2702</v>
      </c>
      <c r="K156" s="610">
        <v>42537.645601851851</v>
      </c>
      <c r="L156" s="611">
        <v>43221</v>
      </c>
      <c r="M156" s="306" t="s">
        <v>3435</v>
      </c>
      <c r="N156" s="612">
        <v>973</v>
      </c>
      <c r="O156" s="298">
        <v>149</v>
      </c>
      <c r="P156" s="298"/>
    </row>
    <row r="157" spans="2:16" ht="12.75">
      <c r="B157" s="613" t="s">
        <v>880</v>
      </c>
      <c r="C157" s="613" t="s">
        <v>1908</v>
      </c>
      <c r="D157" s="613" t="s">
        <v>1909</v>
      </c>
      <c r="E157" s="314" t="s">
        <v>1910</v>
      </c>
      <c r="F157" s="613" t="s">
        <v>151</v>
      </c>
      <c r="G157" s="613" t="s">
        <v>147</v>
      </c>
      <c r="H157" s="613" t="s">
        <v>1208</v>
      </c>
      <c r="I157" s="609" t="s">
        <v>2714</v>
      </c>
      <c r="J157" s="607" t="s">
        <v>2699</v>
      </c>
      <c r="K157" s="610">
        <v>42537.648842592593</v>
      </c>
      <c r="L157" s="611">
        <v>43405</v>
      </c>
      <c r="M157" s="306" t="s">
        <v>3435</v>
      </c>
      <c r="N157" s="612">
        <v>3506</v>
      </c>
      <c r="O157" s="298">
        <v>150</v>
      </c>
      <c r="P157" s="298"/>
    </row>
    <row r="158" spans="2:16" ht="12.75">
      <c r="B158" s="613" t="s">
        <v>880</v>
      </c>
      <c r="C158" s="613" t="s">
        <v>1908</v>
      </c>
      <c r="D158" s="613" t="s">
        <v>1909</v>
      </c>
      <c r="E158" s="314" t="s">
        <v>1910</v>
      </c>
      <c r="F158" s="613" t="s">
        <v>151</v>
      </c>
      <c r="G158" s="613" t="s">
        <v>147</v>
      </c>
      <c r="H158" s="613" t="s">
        <v>1208</v>
      </c>
      <c r="I158" s="609" t="s">
        <v>2714</v>
      </c>
      <c r="J158" s="607" t="s">
        <v>2700</v>
      </c>
      <c r="K158" s="610">
        <v>42537.648842592593</v>
      </c>
      <c r="L158" s="611">
        <v>43374</v>
      </c>
      <c r="M158" s="306" t="s">
        <v>3435</v>
      </c>
      <c r="N158" s="612">
        <v>1269</v>
      </c>
      <c r="O158" s="298">
        <v>151</v>
      </c>
      <c r="P158" s="298"/>
    </row>
    <row r="159" spans="2:16" ht="12.75">
      <c r="B159" s="613" t="s">
        <v>880</v>
      </c>
      <c r="C159" s="613" t="s">
        <v>1908</v>
      </c>
      <c r="D159" s="613" t="s">
        <v>1909</v>
      </c>
      <c r="E159" s="314" t="s">
        <v>1910</v>
      </c>
      <c r="F159" s="613" t="s">
        <v>151</v>
      </c>
      <c r="G159" s="613" t="s">
        <v>147</v>
      </c>
      <c r="H159" s="613" t="s">
        <v>1208</v>
      </c>
      <c r="I159" s="609" t="s">
        <v>2714</v>
      </c>
      <c r="J159" s="607" t="s">
        <v>2701</v>
      </c>
      <c r="K159" s="610">
        <v>42537.648842592593</v>
      </c>
      <c r="L159" s="611">
        <v>43344</v>
      </c>
      <c r="M159" s="306" t="s">
        <v>3435</v>
      </c>
      <c r="N159" s="612">
        <v>1168</v>
      </c>
      <c r="O159" s="298">
        <v>152</v>
      </c>
      <c r="P159" s="298"/>
    </row>
    <row r="160" spans="2:16" ht="12.75">
      <c r="B160" s="613" t="s">
        <v>880</v>
      </c>
      <c r="C160" s="613" t="s">
        <v>1908</v>
      </c>
      <c r="D160" s="613" t="s">
        <v>1909</v>
      </c>
      <c r="E160" s="314" t="s">
        <v>1910</v>
      </c>
      <c r="F160" s="613" t="s">
        <v>151</v>
      </c>
      <c r="G160" s="613" t="s">
        <v>147</v>
      </c>
      <c r="H160" s="613" t="s">
        <v>1208</v>
      </c>
      <c r="I160" s="609" t="s">
        <v>2714</v>
      </c>
      <c r="J160" s="607" t="s">
        <v>2703</v>
      </c>
      <c r="K160" s="610">
        <v>42537.648842592593</v>
      </c>
      <c r="L160" s="611">
        <v>43313</v>
      </c>
      <c r="M160" s="306" t="s">
        <v>3435</v>
      </c>
      <c r="N160" s="612">
        <v>1114</v>
      </c>
      <c r="O160" s="298">
        <v>153</v>
      </c>
      <c r="P160" s="298"/>
    </row>
    <row r="161" spans="2:16" ht="12.75">
      <c r="B161" s="613" t="s">
        <v>880</v>
      </c>
      <c r="C161" s="613" t="s">
        <v>1908</v>
      </c>
      <c r="D161" s="613" t="s">
        <v>1909</v>
      </c>
      <c r="E161" s="314" t="s">
        <v>1910</v>
      </c>
      <c r="F161" s="613" t="s">
        <v>151</v>
      </c>
      <c r="G161" s="613" t="s">
        <v>147</v>
      </c>
      <c r="H161" s="613" t="s">
        <v>1208</v>
      </c>
      <c r="I161" s="609" t="s">
        <v>2714</v>
      </c>
      <c r="J161" s="607" t="s">
        <v>2706</v>
      </c>
      <c r="K161" s="610">
        <v>42537.648842592593</v>
      </c>
      <c r="L161" s="611">
        <v>43191</v>
      </c>
      <c r="M161" s="306" t="s">
        <v>3435</v>
      </c>
      <c r="N161" s="612">
        <v>2855</v>
      </c>
      <c r="O161" s="298">
        <v>154</v>
      </c>
      <c r="P161" s="298"/>
    </row>
    <row r="162" spans="2:16" ht="12.75">
      <c r="B162" s="613" t="s">
        <v>880</v>
      </c>
      <c r="C162" s="613" t="s">
        <v>1908</v>
      </c>
      <c r="D162" s="613" t="s">
        <v>1909</v>
      </c>
      <c r="E162" s="314" t="s">
        <v>1910</v>
      </c>
      <c r="F162" s="613" t="s">
        <v>151</v>
      </c>
      <c r="G162" s="613" t="s">
        <v>147</v>
      </c>
      <c r="H162" s="613" t="s">
        <v>1208</v>
      </c>
      <c r="I162" s="609" t="s">
        <v>2714</v>
      </c>
      <c r="J162" s="607" t="s">
        <v>2707</v>
      </c>
      <c r="K162" s="610">
        <v>42537.648842592593</v>
      </c>
      <c r="L162" s="611">
        <v>43160</v>
      </c>
      <c r="M162" s="306" t="s">
        <v>3435</v>
      </c>
      <c r="N162" s="612">
        <v>2918</v>
      </c>
      <c r="O162" s="298">
        <v>155</v>
      </c>
      <c r="P162" s="298"/>
    </row>
    <row r="163" spans="2:16" ht="12.75">
      <c r="B163" s="613" t="s">
        <v>880</v>
      </c>
      <c r="C163" s="613" t="s">
        <v>1908</v>
      </c>
      <c r="D163" s="613" t="s">
        <v>1909</v>
      </c>
      <c r="E163" s="314" t="s">
        <v>1910</v>
      </c>
      <c r="F163" s="613" t="s">
        <v>151</v>
      </c>
      <c r="G163" s="613" t="s">
        <v>147</v>
      </c>
      <c r="H163" s="613" t="s">
        <v>1208</v>
      </c>
      <c r="I163" s="609" t="s">
        <v>2714</v>
      </c>
      <c r="J163" s="607" t="s">
        <v>2708</v>
      </c>
      <c r="K163" s="610">
        <v>42537.648842592593</v>
      </c>
      <c r="L163" s="611">
        <v>43132</v>
      </c>
      <c r="M163" s="306" t="s">
        <v>3435</v>
      </c>
      <c r="N163" s="612">
        <v>3600</v>
      </c>
      <c r="O163" s="298">
        <v>156</v>
      </c>
      <c r="P163" s="298"/>
    </row>
    <row r="164" spans="2:16" ht="12.75">
      <c r="B164" s="613" t="s">
        <v>880</v>
      </c>
      <c r="C164" s="613" t="s">
        <v>1908</v>
      </c>
      <c r="D164" s="613" t="s">
        <v>1909</v>
      </c>
      <c r="E164" s="314" t="s">
        <v>1910</v>
      </c>
      <c r="F164" s="613" t="s">
        <v>151</v>
      </c>
      <c r="G164" s="613" t="s">
        <v>147</v>
      </c>
      <c r="H164" s="613" t="s">
        <v>1208</v>
      </c>
      <c r="I164" s="609" t="s">
        <v>2714</v>
      </c>
      <c r="J164" s="607" t="s">
        <v>2709</v>
      </c>
      <c r="K164" s="610">
        <v>42537.648831018516</v>
      </c>
      <c r="L164" s="611">
        <v>43101</v>
      </c>
      <c r="M164" s="306" t="s">
        <v>3435</v>
      </c>
      <c r="N164" s="612">
        <v>4961</v>
      </c>
      <c r="O164" s="298">
        <v>157</v>
      </c>
      <c r="P164" s="298"/>
    </row>
    <row r="165" spans="2:16" ht="12.75">
      <c r="B165" s="613" t="s">
        <v>880</v>
      </c>
      <c r="C165" s="613" t="s">
        <v>1908</v>
      </c>
      <c r="D165" s="613" t="s">
        <v>1909</v>
      </c>
      <c r="E165" s="314" t="s">
        <v>1910</v>
      </c>
      <c r="F165" s="613" t="s">
        <v>151</v>
      </c>
      <c r="G165" s="613" t="s">
        <v>147</v>
      </c>
      <c r="H165" s="613" t="s">
        <v>1208</v>
      </c>
      <c r="I165" s="609" t="s">
        <v>2714</v>
      </c>
      <c r="J165" s="607" t="s">
        <v>2710</v>
      </c>
      <c r="K165" s="610">
        <v>42537.648831018516</v>
      </c>
      <c r="L165" s="611">
        <v>43070</v>
      </c>
      <c r="M165" s="306" t="s">
        <v>3435</v>
      </c>
      <c r="N165" s="612">
        <v>5503</v>
      </c>
      <c r="O165" s="298">
        <v>158</v>
      </c>
      <c r="P165" s="298"/>
    </row>
    <row r="166" spans="2:16" ht="12.75">
      <c r="B166" s="613" t="s">
        <v>881</v>
      </c>
      <c r="C166" s="613" t="s">
        <v>1915</v>
      </c>
      <c r="D166" s="613" t="s">
        <v>1916</v>
      </c>
      <c r="E166" s="314" t="s">
        <v>1917</v>
      </c>
      <c r="F166" s="613" t="s">
        <v>151</v>
      </c>
      <c r="G166" s="613" t="s">
        <v>147</v>
      </c>
      <c r="H166" s="613" t="s">
        <v>1208</v>
      </c>
      <c r="I166" s="609" t="s">
        <v>2714</v>
      </c>
      <c r="J166" s="607" t="s">
        <v>2699</v>
      </c>
      <c r="K166" s="610">
        <v>42537.648842592593</v>
      </c>
      <c r="L166" s="611">
        <v>43405</v>
      </c>
      <c r="M166" s="306" t="s">
        <v>3435</v>
      </c>
      <c r="N166" s="612">
        <v>712</v>
      </c>
      <c r="O166" s="298">
        <v>159</v>
      </c>
      <c r="P166" s="298"/>
    </row>
    <row r="167" spans="2:16" ht="12.75">
      <c r="B167" s="613" t="s">
        <v>881</v>
      </c>
      <c r="C167" s="613" t="s">
        <v>1915</v>
      </c>
      <c r="D167" s="613" t="s">
        <v>1916</v>
      </c>
      <c r="E167" s="314" t="s">
        <v>1917</v>
      </c>
      <c r="F167" s="613" t="s">
        <v>151</v>
      </c>
      <c r="G167" s="613" t="s">
        <v>147</v>
      </c>
      <c r="H167" s="613" t="s">
        <v>1208</v>
      </c>
      <c r="I167" s="609" t="s">
        <v>2714</v>
      </c>
      <c r="J167" s="607" t="s">
        <v>2700</v>
      </c>
      <c r="K167" s="610">
        <v>42537.648842592593</v>
      </c>
      <c r="L167" s="611">
        <v>43374</v>
      </c>
      <c r="M167" s="306" t="s">
        <v>3435</v>
      </c>
      <c r="N167" s="612">
        <v>261</v>
      </c>
      <c r="O167" s="298">
        <v>160</v>
      </c>
      <c r="P167" s="298"/>
    </row>
    <row r="168" spans="2:16" ht="12.75">
      <c r="B168" s="613" t="s">
        <v>881</v>
      </c>
      <c r="C168" s="613" t="s">
        <v>1915</v>
      </c>
      <c r="D168" s="613" t="s">
        <v>1916</v>
      </c>
      <c r="E168" s="314" t="s">
        <v>1917</v>
      </c>
      <c r="F168" s="613" t="s">
        <v>151</v>
      </c>
      <c r="G168" s="613" t="s">
        <v>147</v>
      </c>
      <c r="H168" s="613" t="s">
        <v>1208</v>
      </c>
      <c r="I168" s="609" t="s">
        <v>2714</v>
      </c>
      <c r="J168" s="607" t="s">
        <v>2701</v>
      </c>
      <c r="K168" s="610">
        <v>42537.648842592593</v>
      </c>
      <c r="L168" s="611">
        <v>43344</v>
      </c>
      <c r="M168" s="306" t="s">
        <v>3435</v>
      </c>
      <c r="N168" s="612">
        <v>182</v>
      </c>
      <c r="O168" s="298">
        <v>161</v>
      </c>
      <c r="P168" s="298"/>
    </row>
    <row r="169" spans="2:16" ht="12.75">
      <c r="B169" s="613" t="s">
        <v>881</v>
      </c>
      <c r="C169" s="613" t="s">
        <v>1915</v>
      </c>
      <c r="D169" s="613" t="s">
        <v>1916</v>
      </c>
      <c r="E169" s="314" t="s">
        <v>1917</v>
      </c>
      <c r="F169" s="613" t="s">
        <v>151</v>
      </c>
      <c r="G169" s="613" t="s">
        <v>147</v>
      </c>
      <c r="H169" s="613" t="s">
        <v>1208</v>
      </c>
      <c r="I169" s="609" t="s">
        <v>2714</v>
      </c>
      <c r="J169" s="607" t="s">
        <v>2703</v>
      </c>
      <c r="K169" s="610">
        <v>42537.648842592593</v>
      </c>
      <c r="L169" s="611">
        <v>43313</v>
      </c>
      <c r="M169" s="306" t="s">
        <v>3435</v>
      </c>
      <c r="N169" s="612">
        <v>60</v>
      </c>
      <c r="O169" s="298">
        <v>162</v>
      </c>
      <c r="P169" s="298"/>
    </row>
    <row r="170" spans="2:16" ht="12.75">
      <c r="B170" s="613" t="s">
        <v>881</v>
      </c>
      <c r="C170" s="613" t="s">
        <v>1915</v>
      </c>
      <c r="D170" s="613" t="s">
        <v>1916</v>
      </c>
      <c r="E170" s="314" t="s">
        <v>1917</v>
      </c>
      <c r="F170" s="613" t="s">
        <v>151</v>
      </c>
      <c r="G170" s="613" t="s">
        <v>147</v>
      </c>
      <c r="H170" s="613" t="s">
        <v>1208</v>
      </c>
      <c r="I170" s="609" t="s">
        <v>2714</v>
      </c>
      <c r="J170" s="607" t="s">
        <v>2704</v>
      </c>
      <c r="K170" s="610">
        <v>42537.648842592593</v>
      </c>
      <c r="L170" s="611">
        <v>43282</v>
      </c>
      <c r="M170" s="306" t="s">
        <v>3435</v>
      </c>
      <c r="N170" s="612">
        <v>31</v>
      </c>
      <c r="O170" s="298">
        <v>163</v>
      </c>
      <c r="P170" s="298"/>
    </row>
    <row r="171" spans="2:16" ht="12.75">
      <c r="B171" s="613" t="s">
        <v>881</v>
      </c>
      <c r="C171" s="613" t="s">
        <v>1915</v>
      </c>
      <c r="D171" s="613" t="s">
        <v>1916</v>
      </c>
      <c r="E171" s="314" t="s">
        <v>1917</v>
      </c>
      <c r="F171" s="613" t="s">
        <v>151</v>
      </c>
      <c r="G171" s="613" t="s">
        <v>147</v>
      </c>
      <c r="H171" s="613" t="s">
        <v>1208</v>
      </c>
      <c r="I171" s="609" t="s">
        <v>2714</v>
      </c>
      <c r="J171" s="607" t="s">
        <v>2705</v>
      </c>
      <c r="K171" s="610">
        <v>42537.648842592593</v>
      </c>
      <c r="L171" s="611">
        <v>43252</v>
      </c>
      <c r="M171" s="306" t="s">
        <v>3435</v>
      </c>
      <c r="N171" s="612">
        <v>4</v>
      </c>
      <c r="O171" s="298">
        <v>164</v>
      </c>
      <c r="P171" s="298"/>
    </row>
    <row r="172" spans="2:16" ht="12.75">
      <c r="B172" s="613" t="s">
        <v>881</v>
      </c>
      <c r="C172" s="613" t="s">
        <v>1915</v>
      </c>
      <c r="D172" s="613" t="s">
        <v>1916</v>
      </c>
      <c r="E172" s="314" t="s">
        <v>1917</v>
      </c>
      <c r="F172" s="613" t="s">
        <v>151</v>
      </c>
      <c r="G172" s="613" t="s">
        <v>147</v>
      </c>
      <c r="H172" s="613" t="s">
        <v>1208</v>
      </c>
      <c r="I172" s="609" t="s">
        <v>2714</v>
      </c>
      <c r="J172" s="607" t="s">
        <v>2702</v>
      </c>
      <c r="K172" s="610">
        <v>42537.648842592593</v>
      </c>
      <c r="L172" s="611">
        <v>43221</v>
      </c>
      <c r="M172" s="306" t="s">
        <v>3435</v>
      </c>
      <c r="N172" s="612">
        <v>88</v>
      </c>
      <c r="O172" s="298">
        <v>165</v>
      </c>
      <c r="P172" s="298"/>
    </row>
    <row r="173" spans="2:16" ht="12.75">
      <c r="B173" s="613" t="s">
        <v>881</v>
      </c>
      <c r="C173" s="613" t="s">
        <v>1915</v>
      </c>
      <c r="D173" s="613" t="s">
        <v>1916</v>
      </c>
      <c r="E173" s="314" t="s">
        <v>1917</v>
      </c>
      <c r="F173" s="613" t="s">
        <v>151</v>
      </c>
      <c r="G173" s="613" t="s">
        <v>147</v>
      </c>
      <c r="H173" s="613" t="s">
        <v>1208</v>
      </c>
      <c r="I173" s="609" t="s">
        <v>2714</v>
      </c>
      <c r="J173" s="607" t="s">
        <v>2706</v>
      </c>
      <c r="K173" s="610">
        <v>42537.648842592593</v>
      </c>
      <c r="L173" s="611">
        <v>43191</v>
      </c>
      <c r="M173" s="306" t="s">
        <v>3435</v>
      </c>
      <c r="N173" s="612">
        <v>254</v>
      </c>
      <c r="O173" s="298">
        <v>166</v>
      </c>
      <c r="P173" s="298"/>
    </row>
    <row r="174" spans="2:16" ht="12.75">
      <c r="B174" s="613" t="s">
        <v>881</v>
      </c>
      <c r="C174" s="613" t="s">
        <v>1915</v>
      </c>
      <c r="D174" s="613" t="s">
        <v>1916</v>
      </c>
      <c r="E174" s="314" t="s">
        <v>1917</v>
      </c>
      <c r="F174" s="613" t="s">
        <v>151</v>
      </c>
      <c r="G174" s="613" t="s">
        <v>147</v>
      </c>
      <c r="H174" s="613" t="s">
        <v>1208</v>
      </c>
      <c r="I174" s="609" t="s">
        <v>2714</v>
      </c>
      <c r="J174" s="607" t="s">
        <v>2707</v>
      </c>
      <c r="K174" s="610">
        <v>42537.648842592593</v>
      </c>
      <c r="L174" s="611">
        <v>43160</v>
      </c>
      <c r="M174" s="306" t="s">
        <v>3435</v>
      </c>
      <c r="N174" s="612">
        <v>399</v>
      </c>
      <c r="O174" s="298">
        <v>167</v>
      </c>
      <c r="P174" s="298"/>
    </row>
    <row r="175" spans="2:16" ht="12.75">
      <c r="B175" s="613" t="s">
        <v>881</v>
      </c>
      <c r="C175" s="613" t="s">
        <v>1915</v>
      </c>
      <c r="D175" s="613" t="s">
        <v>1916</v>
      </c>
      <c r="E175" s="314" t="s">
        <v>1917</v>
      </c>
      <c r="F175" s="613" t="s">
        <v>151</v>
      </c>
      <c r="G175" s="613" t="s">
        <v>147</v>
      </c>
      <c r="H175" s="613" t="s">
        <v>1208</v>
      </c>
      <c r="I175" s="609" t="s">
        <v>2714</v>
      </c>
      <c r="J175" s="607" t="s">
        <v>2708</v>
      </c>
      <c r="K175" s="610">
        <v>42537.648842592593</v>
      </c>
      <c r="L175" s="611">
        <v>43132</v>
      </c>
      <c r="M175" s="306" t="s">
        <v>3435</v>
      </c>
      <c r="N175" s="612">
        <v>564</v>
      </c>
      <c r="O175" s="298">
        <v>168</v>
      </c>
      <c r="P175" s="298"/>
    </row>
    <row r="176" spans="2:16" ht="12.75">
      <c r="B176" s="613" t="s">
        <v>881</v>
      </c>
      <c r="C176" s="613" t="s">
        <v>1915</v>
      </c>
      <c r="D176" s="613" t="s">
        <v>1916</v>
      </c>
      <c r="E176" s="314" t="s">
        <v>1917</v>
      </c>
      <c r="F176" s="613" t="s">
        <v>151</v>
      </c>
      <c r="G176" s="613" t="s">
        <v>147</v>
      </c>
      <c r="H176" s="613" t="s">
        <v>1208</v>
      </c>
      <c r="I176" s="609" t="s">
        <v>2714</v>
      </c>
      <c r="J176" s="607" t="s">
        <v>2709</v>
      </c>
      <c r="K176" s="610">
        <v>42537.648831018516</v>
      </c>
      <c r="L176" s="611">
        <v>43101</v>
      </c>
      <c r="M176" s="306" t="s">
        <v>3435</v>
      </c>
      <c r="N176" s="612">
        <v>722</v>
      </c>
      <c r="O176" s="298">
        <v>169</v>
      </c>
      <c r="P176" s="298"/>
    </row>
    <row r="177" spans="2:16" ht="12.75">
      <c r="B177" s="613" t="s">
        <v>881</v>
      </c>
      <c r="C177" s="613" t="s">
        <v>1915</v>
      </c>
      <c r="D177" s="613" t="s">
        <v>1916</v>
      </c>
      <c r="E177" s="314" t="s">
        <v>1917</v>
      </c>
      <c r="F177" s="613" t="s">
        <v>151</v>
      </c>
      <c r="G177" s="613" t="s">
        <v>147</v>
      </c>
      <c r="H177" s="613" t="s">
        <v>1208</v>
      </c>
      <c r="I177" s="609" t="s">
        <v>2714</v>
      </c>
      <c r="J177" s="607" t="s">
        <v>2710</v>
      </c>
      <c r="K177" s="610">
        <v>42537.648831018516</v>
      </c>
      <c r="L177" s="611">
        <v>43070</v>
      </c>
      <c r="M177" s="306" t="s">
        <v>3435</v>
      </c>
      <c r="N177" s="612">
        <v>779</v>
      </c>
      <c r="O177" s="298">
        <v>170</v>
      </c>
      <c r="P177" s="298"/>
    </row>
    <row r="178" spans="2:16" ht="12.75">
      <c r="B178" s="613" t="s">
        <v>883</v>
      </c>
      <c r="C178" s="613" t="s">
        <v>1927</v>
      </c>
      <c r="D178" s="613" t="s">
        <v>1928</v>
      </c>
      <c r="E178" s="314" t="s">
        <v>1929</v>
      </c>
      <c r="F178" s="613" t="s">
        <v>151</v>
      </c>
      <c r="G178" s="613" t="s">
        <v>147</v>
      </c>
      <c r="H178" s="613" t="s">
        <v>1208</v>
      </c>
      <c r="I178" s="609" t="s">
        <v>2714</v>
      </c>
      <c r="J178" s="607" t="s">
        <v>2699</v>
      </c>
      <c r="K178" s="610">
        <v>42537.648842592593</v>
      </c>
      <c r="L178" s="611">
        <v>43405</v>
      </c>
      <c r="M178" s="306" t="s">
        <v>3435</v>
      </c>
      <c r="N178" s="612">
        <v>764</v>
      </c>
      <c r="O178" s="298">
        <v>171</v>
      </c>
      <c r="P178" s="298"/>
    </row>
    <row r="179" spans="2:16" ht="12.75">
      <c r="B179" s="613" t="s">
        <v>883</v>
      </c>
      <c r="C179" s="613" t="s">
        <v>1927</v>
      </c>
      <c r="D179" s="613" t="s">
        <v>1928</v>
      </c>
      <c r="E179" s="314" t="s">
        <v>1929</v>
      </c>
      <c r="F179" s="613" t="s">
        <v>151</v>
      </c>
      <c r="G179" s="613" t="s">
        <v>147</v>
      </c>
      <c r="H179" s="613" t="s">
        <v>1208</v>
      </c>
      <c r="I179" s="609" t="s">
        <v>2714</v>
      </c>
      <c r="J179" s="607" t="s">
        <v>2700</v>
      </c>
      <c r="K179" s="610">
        <v>42537.648842592593</v>
      </c>
      <c r="L179" s="611">
        <v>43374</v>
      </c>
      <c r="M179" s="306" t="s">
        <v>3435</v>
      </c>
      <c r="N179" s="612">
        <v>1322</v>
      </c>
      <c r="O179" s="298">
        <v>172</v>
      </c>
      <c r="P179" s="298"/>
    </row>
    <row r="180" spans="2:16" ht="12.75">
      <c r="B180" s="613" t="s">
        <v>883</v>
      </c>
      <c r="C180" s="613" t="s">
        <v>1927</v>
      </c>
      <c r="D180" s="613" t="s">
        <v>1928</v>
      </c>
      <c r="E180" s="314" t="s">
        <v>1929</v>
      </c>
      <c r="F180" s="613" t="s">
        <v>151</v>
      </c>
      <c r="G180" s="613" t="s">
        <v>147</v>
      </c>
      <c r="H180" s="613" t="s">
        <v>1208</v>
      </c>
      <c r="I180" s="609" t="s">
        <v>2714</v>
      </c>
      <c r="J180" s="607" t="s">
        <v>2701</v>
      </c>
      <c r="K180" s="610">
        <v>42537.648842592593</v>
      </c>
      <c r="L180" s="611">
        <v>43344</v>
      </c>
      <c r="M180" s="306" t="s">
        <v>3435</v>
      </c>
      <c r="N180" s="612">
        <v>1210</v>
      </c>
      <c r="O180" s="298">
        <v>173</v>
      </c>
      <c r="P180" s="298"/>
    </row>
    <row r="181" spans="2:16" ht="12.75">
      <c r="B181" s="613" t="s">
        <v>883</v>
      </c>
      <c r="C181" s="613" t="s">
        <v>1927</v>
      </c>
      <c r="D181" s="613" t="s">
        <v>1928</v>
      </c>
      <c r="E181" s="314" t="s">
        <v>1929</v>
      </c>
      <c r="F181" s="613" t="s">
        <v>151</v>
      </c>
      <c r="G181" s="613" t="s">
        <v>147</v>
      </c>
      <c r="H181" s="613" t="s">
        <v>1208</v>
      </c>
      <c r="I181" s="609" t="s">
        <v>2714</v>
      </c>
      <c r="J181" s="607" t="s">
        <v>2703</v>
      </c>
      <c r="K181" s="610">
        <v>42537.648842592593</v>
      </c>
      <c r="L181" s="611">
        <v>43313</v>
      </c>
      <c r="M181" s="306" t="s">
        <v>3435</v>
      </c>
      <c r="N181" s="612">
        <v>2925</v>
      </c>
      <c r="O181" s="298">
        <v>174</v>
      </c>
      <c r="P181" s="298"/>
    </row>
    <row r="182" spans="2:16" ht="12.75">
      <c r="B182" s="613" t="s">
        <v>883</v>
      </c>
      <c r="C182" s="613" t="s">
        <v>1927</v>
      </c>
      <c r="D182" s="613" t="s">
        <v>1928</v>
      </c>
      <c r="E182" s="314" t="s">
        <v>1929</v>
      </c>
      <c r="F182" s="613" t="s">
        <v>151</v>
      </c>
      <c r="G182" s="613" t="s">
        <v>147</v>
      </c>
      <c r="H182" s="613" t="s">
        <v>1208</v>
      </c>
      <c r="I182" s="609" t="s">
        <v>2714</v>
      </c>
      <c r="J182" s="607" t="s">
        <v>2704</v>
      </c>
      <c r="K182" s="610">
        <v>42537.648842592593</v>
      </c>
      <c r="L182" s="611">
        <v>43282</v>
      </c>
      <c r="M182" s="306" t="s">
        <v>3435</v>
      </c>
      <c r="N182" s="612">
        <v>2400</v>
      </c>
      <c r="O182" s="298">
        <v>175</v>
      </c>
      <c r="P182" s="298"/>
    </row>
    <row r="183" spans="2:16" ht="12.75">
      <c r="B183" s="613" t="s">
        <v>883</v>
      </c>
      <c r="C183" s="613" t="s">
        <v>1927</v>
      </c>
      <c r="D183" s="613" t="s">
        <v>1928</v>
      </c>
      <c r="E183" s="314" t="s">
        <v>1929</v>
      </c>
      <c r="F183" s="613" t="s">
        <v>151</v>
      </c>
      <c r="G183" s="613" t="s">
        <v>147</v>
      </c>
      <c r="H183" s="613" t="s">
        <v>1208</v>
      </c>
      <c r="I183" s="609" t="s">
        <v>2714</v>
      </c>
      <c r="J183" s="607" t="s">
        <v>2705</v>
      </c>
      <c r="K183" s="610">
        <v>42537.648842592593</v>
      </c>
      <c r="L183" s="611">
        <v>43252</v>
      </c>
      <c r="M183" s="306" t="s">
        <v>3435</v>
      </c>
      <c r="N183" s="612">
        <v>2326</v>
      </c>
      <c r="O183" s="298">
        <v>176</v>
      </c>
      <c r="P183" s="298"/>
    </row>
    <row r="184" spans="2:16" ht="12.75">
      <c r="B184" s="613" t="s">
        <v>883</v>
      </c>
      <c r="C184" s="613" t="s">
        <v>1927</v>
      </c>
      <c r="D184" s="613" t="s">
        <v>1928</v>
      </c>
      <c r="E184" s="314" t="s">
        <v>1929</v>
      </c>
      <c r="F184" s="613" t="s">
        <v>151</v>
      </c>
      <c r="G184" s="613" t="s">
        <v>147</v>
      </c>
      <c r="H184" s="613" t="s">
        <v>1208</v>
      </c>
      <c r="I184" s="609" t="s">
        <v>2714</v>
      </c>
      <c r="J184" s="607" t="s">
        <v>2702</v>
      </c>
      <c r="K184" s="610">
        <v>42537.648842592593</v>
      </c>
      <c r="L184" s="611">
        <v>43221</v>
      </c>
      <c r="M184" s="306" t="s">
        <v>3435</v>
      </c>
      <c r="N184" s="612">
        <v>2332</v>
      </c>
      <c r="O184" s="298">
        <v>177</v>
      </c>
      <c r="P184" s="298"/>
    </row>
    <row r="185" spans="2:16" ht="12.75">
      <c r="B185" s="613" t="s">
        <v>883</v>
      </c>
      <c r="C185" s="613" t="s">
        <v>1927</v>
      </c>
      <c r="D185" s="613" t="s">
        <v>1928</v>
      </c>
      <c r="E185" s="314" t="s">
        <v>1929</v>
      </c>
      <c r="F185" s="613" t="s">
        <v>151</v>
      </c>
      <c r="G185" s="613" t="s">
        <v>147</v>
      </c>
      <c r="H185" s="613" t="s">
        <v>1208</v>
      </c>
      <c r="I185" s="609" t="s">
        <v>2714</v>
      </c>
      <c r="J185" s="607" t="s">
        <v>2706</v>
      </c>
      <c r="K185" s="610">
        <v>42537.648842592593</v>
      </c>
      <c r="L185" s="611">
        <v>43191</v>
      </c>
      <c r="M185" s="306" t="s">
        <v>3435</v>
      </c>
      <c r="N185" s="612">
        <v>1361</v>
      </c>
      <c r="O185" s="298">
        <v>178</v>
      </c>
      <c r="P185" s="298"/>
    </row>
    <row r="186" spans="2:16" ht="12.75">
      <c r="B186" s="613" t="s">
        <v>883</v>
      </c>
      <c r="C186" s="613" t="s">
        <v>1927</v>
      </c>
      <c r="D186" s="613" t="s">
        <v>1928</v>
      </c>
      <c r="E186" s="314" t="s">
        <v>1929</v>
      </c>
      <c r="F186" s="613" t="s">
        <v>151</v>
      </c>
      <c r="G186" s="613" t="s">
        <v>147</v>
      </c>
      <c r="H186" s="613" t="s">
        <v>1208</v>
      </c>
      <c r="I186" s="609" t="s">
        <v>2714</v>
      </c>
      <c r="J186" s="607" t="s">
        <v>2707</v>
      </c>
      <c r="K186" s="610">
        <v>42537.648842592593</v>
      </c>
      <c r="L186" s="611">
        <v>43160</v>
      </c>
      <c r="M186" s="306" t="s">
        <v>3435</v>
      </c>
      <c r="N186" s="612">
        <v>518</v>
      </c>
      <c r="O186" s="298">
        <v>179</v>
      </c>
      <c r="P186" s="298"/>
    </row>
    <row r="187" spans="2:16" ht="12.75">
      <c r="B187" s="613" t="s">
        <v>883</v>
      </c>
      <c r="C187" s="613" t="s">
        <v>1927</v>
      </c>
      <c r="D187" s="613" t="s">
        <v>1928</v>
      </c>
      <c r="E187" s="314" t="s">
        <v>1929</v>
      </c>
      <c r="F187" s="613" t="s">
        <v>151</v>
      </c>
      <c r="G187" s="613" t="s">
        <v>147</v>
      </c>
      <c r="H187" s="613" t="s">
        <v>1208</v>
      </c>
      <c r="I187" s="609" t="s">
        <v>2714</v>
      </c>
      <c r="J187" s="607" t="s">
        <v>2708</v>
      </c>
      <c r="K187" s="610">
        <v>42537.648842592593</v>
      </c>
      <c r="L187" s="611">
        <v>43132</v>
      </c>
      <c r="M187" s="306" t="s">
        <v>3435</v>
      </c>
      <c r="N187" s="612">
        <v>1063</v>
      </c>
      <c r="O187" s="298">
        <v>180</v>
      </c>
      <c r="P187" s="298"/>
    </row>
    <row r="188" spans="2:16" ht="12.75">
      <c r="B188" s="613" t="s">
        <v>883</v>
      </c>
      <c r="C188" s="613" t="s">
        <v>1927</v>
      </c>
      <c r="D188" s="613" t="s">
        <v>1928</v>
      </c>
      <c r="E188" s="314" t="s">
        <v>1929</v>
      </c>
      <c r="F188" s="613" t="s">
        <v>151</v>
      </c>
      <c r="G188" s="613" t="s">
        <v>147</v>
      </c>
      <c r="H188" s="613" t="s">
        <v>1208</v>
      </c>
      <c r="I188" s="609" t="s">
        <v>2714</v>
      </c>
      <c r="J188" s="607" t="s">
        <v>2709</v>
      </c>
      <c r="K188" s="610">
        <v>42537.648831018516</v>
      </c>
      <c r="L188" s="611">
        <v>43101</v>
      </c>
      <c r="M188" s="306" t="s">
        <v>3435</v>
      </c>
      <c r="N188" s="612">
        <v>988</v>
      </c>
      <c r="O188" s="298">
        <v>181</v>
      </c>
      <c r="P188" s="298"/>
    </row>
    <row r="189" spans="2:16" ht="12.75">
      <c r="B189" s="613" t="s">
        <v>883</v>
      </c>
      <c r="C189" s="613" t="s">
        <v>1927</v>
      </c>
      <c r="D189" s="613" t="s">
        <v>1928</v>
      </c>
      <c r="E189" s="314" t="s">
        <v>1929</v>
      </c>
      <c r="F189" s="613" t="s">
        <v>151</v>
      </c>
      <c r="G189" s="613" t="s">
        <v>147</v>
      </c>
      <c r="H189" s="613" t="s">
        <v>1208</v>
      </c>
      <c r="I189" s="609" t="s">
        <v>2714</v>
      </c>
      <c r="J189" s="607" t="s">
        <v>2710</v>
      </c>
      <c r="K189" s="610">
        <v>42537.648831018516</v>
      </c>
      <c r="L189" s="611">
        <v>43070</v>
      </c>
      <c r="M189" s="306" t="s">
        <v>3435</v>
      </c>
      <c r="N189" s="612">
        <v>1141</v>
      </c>
      <c r="O189" s="298">
        <v>182</v>
      </c>
      <c r="P189" s="298"/>
    </row>
    <row r="190" spans="2:16" ht="12.75">
      <c r="B190" s="613" t="s">
        <v>884</v>
      </c>
      <c r="C190" s="613" t="s">
        <v>1924</v>
      </c>
      <c r="D190" s="613" t="s">
        <v>1925</v>
      </c>
      <c r="E190" s="314" t="s">
        <v>1926</v>
      </c>
      <c r="F190" s="613" t="s">
        <v>151</v>
      </c>
      <c r="G190" s="613" t="s">
        <v>147</v>
      </c>
      <c r="H190" s="613" t="s">
        <v>1208</v>
      </c>
      <c r="I190" s="609" t="s">
        <v>2714</v>
      </c>
      <c r="J190" s="607" t="s">
        <v>2699</v>
      </c>
      <c r="K190" s="610">
        <v>42537.648842592593</v>
      </c>
      <c r="L190" s="611">
        <v>43405</v>
      </c>
      <c r="M190" s="306" t="s">
        <v>3435</v>
      </c>
      <c r="N190" s="612">
        <v>5618</v>
      </c>
      <c r="O190" s="298">
        <v>183</v>
      </c>
      <c r="P190" s="298"/>
    </row>
    <row r="191" spans="2:16" ht="12.75">
      <c r="B191" s="613" t="s">
        <v>884</v>
      </c>
      <c r="C191" s="613" t="s">
        <v>1924</v>
      </c>
      <c r="D191" s="613" t="s">
        <v>1925</v>
      </c>
      <c r="E191" s="314" t="s">
        <v>1926</v>
      </c>
      <c r="F191" s="613" t="s">
        <v>151</v>
      </c>
      <c r="G191" s="613" t="s">
        <v>147</v>
      </c>
      <c r="H191" s="613" t="s">
        <v>1208</v>
      </c>
      <c r="I191" s="609" t="s">
        <v>2714</v>
      </c>
      <c r="J191" s="607" t="s">
        <v>2703</v>
      </c>
      <c r="K191" s="610">
        <v>42537.648842592593</v>
      </c>
      <c r="L191" s="611">
        <v>43313</v>
      </c>
      <c r="M191" s="306" t="s">
        <v>3435</v>
      </c>
      <c r="N191" s="612">
        <v>2627</v>
      </c>
      <c r="O191" s="298">
        <v>184</v>
      </c>
      <c r="P191" s="298"/>
    </row>
    <row r="192" spans="2:16" ht="12.75">
      <c r="B192" s="613" t="s">
        <v>884</v>
      </c>
      <c r="C192" s="613" t="s">
        <v>1924</v>
      </c>
      <c r="D192" s="613" t="s">
        <v>1925</v>
      </c>
      <c r="E192" s="314" t="s">
        <v>1926</v>
      </c>
      <c r="F192" s="613" t="s">
        <v>151</v>
      </c>
      <c r="G192" s="613" t="s">
        <v>147</v>
      </c>
      <c r="H192" s="613" t="s">
        <v>1208</v>
      </c>
      <c r="I192" s="609" t="s">
        <v>2714</v>
      </c>
      <c r="J192" s="607" t="s">
        <v>2704</v>
      </c>
      <c r="K192" s="610">
        <v>42537.648842592593</v>
      </c>
      <c r="L192" s="611">
        <v>43282</v>
      </c>
      <c r="M192" s="306" t="s">
        <v>3435</v>
      </c>
      <c r="N192" s="612">
        <v>4595</v>
      </c>
      <c r="O192" s="298">
        <v>185</v>
      </c>
      <c r="P192" s="298"/>
    </row>
    <row r="193" spans="2:16" ht="12.75">
      <c r="B193" s="613" t="s">
        <v>884</v>
      </c>
      <c r="C193" s="613" t="s">
        <v>1924</v>
      </c>
      <c r="D193" s="613" t="s">
        <v>1925</v>
      </c>
      <c r="E193" s="314" t="s">
        <v>1926</v>
      </c>
      <c r="F193" s="613" t="s">
        <v>151</v>
      </c>
      <c r="G193" s="613" t="s">
        <v>147</v>
      </c>
      <c r="H193" s="613" t="s">
        <v>1208</v>
      </c>
      <c r="I193" s="609" t="s">
        <v>2714</v>
      </c>
      <c r="J193" s="607" t="s">
        <v>2705</v>
      </c>
      <c r="K193" s="610">
        <v>42537.648842592593</v>
      </c>
      <c r="L193" s="611">
        <v>43252</v>
      </c>
      <c r="M193" s="306" t="s">
        <v>3435</v>
      </c>
      <c r="N193" s="612">
        <v>4875</v>
      </c>
      <c r="O193" s="298">
        <v>186</v>
      </c>
      <c r="P193" s="298"/>
    </row>
    <row r="194" spans="2:16" ht="12.75">
      <c r="B194" s="613" t="s">
        <v>884</v>
      </c>
      <c r="C194" s="613" t="s">
        <v>1924</v>
      </c>
      <c r="D194" s="613" t="s">
        <v>1925</v>
      </c>
      <c r="E194" s="314" t="s">
        <v>1926</v>
      </c>
      <c r="F194" s="613" t="s">
        <v>151</v>
      </c>
      <c r="G194" s="613" t="s">
        <v>147</v>
      </c>
      <c r="H194" s="613" t="s">
        <v>1208</v>
      </c>
      <c r="I194" s="609" t="s">
        <v>2714</v>
      </c>
      <c r="J194" s="607" t="s">
        <v>2702</v>
      </c>
      <c r="K194" s="610">
        <v>42537.648842592593</v>
      </c>
      <c r="L194" s="611">
        <v>43221</v>
      </c>
      <c r="M194" s="306" t="s">
        <v>3435</v>
      </c>
      <c r="N194" s="612">
        <v>2835</v>
      </c>
      <c r="O194" s="298">
        <v>187</v>
      </c>
      <c r="P194" s="298"/>
    </row>
    <row r="195" spans="2:16" ht="12.75">
      <c r="B195" s="613" t="s">
        <v>884</v>
      </c>
      <c r="C195" s="613" t="s">
        <v>1924</v>
      </c>
      <c r="D195" s="613" t="s">
        <v>1925</v>
      </c>
      <c r="E195" s="314" t="s">
        <v>1926</v>
      </c>
      <c r="F195" s="613" t="s">
        <v>151</v>
      </c>
      <c r="G195" s="613" t="s">
        <v>147</v>
      </c>
      <c r="H195" s="613" t="s">
        <v>1208</v>
      </c>
      <c r="I195" s="609" t="s">
        <v>2714</v>
      </c>
      <c r="J195" s="607" t="s">
        <v>2706</v>
      </c>
      <c r="K195" s="610">
        <v>42537.648842592593</v>
      </c>
      <c r="L195" s="611">
        <v>43191</v>
      </c>
      <c r="M195" s="306" t="s">
        <v>3435</v>
      </c>
      <c r="N195" s="612">
        <v>2854</v>
      </c>
      <c r="O195" s="298">
        <v>188</v>
      </c>
      <c r="P195" s="298"/>
    </row>
    <row r="196" spans="2:16" ht="12.75">
      <c r="B196" s="613" t="s">
        <v>884</v>
      </c>
      <c r="C196" s="613" t="s">
        <v>1924</v>
      </c>
      <c r="D196" s="613" t="s">
        <v>1925</v>
      </c>
      <c r="E196" s="314" t="s">
        <v>1926</v>
      </c>
      <c r="F196" s="613" t="s">
        <v>151</v>
      </c>
      <c r="G196" s="613" t="s">
        <v>147</v>
      </c>
      <c r="H196" s="613" t="s">
        <v>1208</v>
      </c>
      <c r="I196" s="609" t="s">
        <v>2714</v>
      </c>
      <c r="J196" s="607" t="s">
        <v>2707</v>
      </c>
      <c r="K196" s="610">
        <v>42537.648842592593</v>
      </c>
      <c r="L196" s="611">
        <v>43160</v>
      </c>
      <c r="M196" s="306" t="s">
        <v>3435</v>
      </c>
      <c r="N196" s="612">
        <v>2613</v>
      </c>
      <c r="O196" s="298">
        <v>189</v>
      </c>
      <c r="P196" s="298"/>
    </row>
    <row r="197" spans="2:16" ht="12.75">
      <c r="B197" s="613" t="s">
        <v>884</v>
      </c>
      <c r="C197" s="613" t="s">
        <v>1924</v>
      </c>
      <c r="D197" s="613" t="s">
        <v>1925</v>
      </c>
      <c r="E197" s="314" t="s">
        <v>1926</v>
      </c>
      <c r="F197" s="613" t="s">
        <v>151</v>
      </c>
      <c r="G197" s="613" t="s">
        <v>147</v>
      </c>
      <c r="H197" s="613" t="s">
        <v>1208</v>
      </c>
      <c r="I197" s="609" t="s">
        <v>2714</v>
      </c>
      <c r="J197" s="607" t="s">
        <v>2708</v>
      </c>
      <c r="K197" s="610">
        <v>42537.648842592593</v>
      </c>
      <c r="L197" s="611">
        <v>43132</v>
      </c>
      <c r="M197" s="306" t="s">
        <v>3435</v>
      </c>
      <c r="N197" s="612">
        <v>5878</v>
      </c>
      <c r="O197" s="298">
        <v>190</v>
      </c>
      <c r="P197" s="298"/>
    </row>
    <row r="198" spans="2:16" ht="12.75">
      <c r="B198" s="613" t="s">
        <v>884</v>
      </c>
      <c r="C198" s="613" t="s">
        <v>1924</v>
      </c>
      <c r="D198" s="613" t="s">
        <v>1925</v>
      </c>
      <c r="E198" s="314" t="s">
        <v>1926</v>
      </c>
      <c r="F198" s="613" t="s">
        <v>151</v>
      </c>
      <c r="G198" s="613" t="s">
        <v>147</v>
      </c>
      <c r="H198" s="613" t="s">
        <v>1208</v>
      </c>
      <c r="I198" s="609" t="s">
        <v>2714</v>
      </c>
      <c r="J198" s="607" t="s">
        <v>2709</v>
      </c>
      <c r="K198" s="610">
        <v>42537.648831018516</v>
      </c>
      <c r="L198" s="611">
        <v>43101</v>
      </c>
      <c r="M198" s="306" t="s">
        <v>3435</v>
      </c>
      <c r="N198" s="612">
        <v>6775</v>
      </c>
      <c r="O198" s="298">
        <v>191</v>
      </c>
      <c r="P198" s="298"/>
    </row>
    <row r="199" spans="2:16" ht="12.75">
      <c r="B199" s="613" t="s">
        <v>884</v>
      </c>
      <c r="C199" s="613" t="s">
        <v>1924</v>
      </c>
      <c r="D199" s="613" t="s">
        <v>1925</v>
      </c>
      <c r="E199" s="314" t="s">
        <v>1926</v>
      </c>
      <c r="F199" s="613" t="s">
        <v>151</v>
      </c>
      <c r="G199" s="613" t="s">
        <v>147</v>
      </c>
      <c r="H199" s="613" t="s">
        <v>1208</v>
      </c>
      <c r="I199" s="609" t="s">
        <v>2714</v>
      </c>
      <c r="J199" s="607" t="s">
        <v>2710</v>
      </c>
      <c r="K199" s="610">
        <v>42537.648831018516</v>
      </c>
      <c r="L199" s="611">
        <v>43070</v>
      </c>
      <c r="M199" s="306" t="s">
        <v>3435</v>
      </c>
      <c r="N199" s="612">
        <v>4152</v>
      </c>
      <c r="O199" s="298">
        <v>192</v>
      </c>
      <c r="P199" s="298"/>
    </row>
    <row r="200" spans="2:16" ht="12.75">
      <c r="B200" s="613" t="s">
        <v>885</v>
      </c>
      <c r="C200" s="613" t="s">
        <v>1933</v>
      </c>
      <c r="D200" s="613" t="s">
        <v>1934</v>
      </c>
      <c r="E200" s="314" t="s">
        <v>1935</v>
      </c>
      <c r="F200" s="613" t="s">
        <v>151</v>
      </c>
      <c r="G200" s="613" t="s">
        <v>147</v>
      </c>
      <c r="H200" s="613" t="s">
        <v>1208</v>
      </c>
      <c r="I200" s="609" t="s">
        <v>2714</v>
      </c>
      <c r="J200" s="607" t="s">
        <v>2699</v>
      </c>
      <c r="K200" s="610">
        <v>42537.650057870371</v>
      </c>
      <c r="L200" s="611">
        <v>43405</v>
      </c>
      <c r="M200" s="306" t="s">
        <v>3435</v>
      </c>
      <c r="N200" s="612">
        <v>8401</v>
      </c>
      <c r="O200" s="298">
        <v>193</v>
      </c>
      <c r="P200" s="298"/>
    </row>
    <row r="201" spans="2:16" ht="12.75">
      <c r="B201" s="613" t="s">
        <v>885</v>
      </c>
      <c r="C201" s="613" t="s">
        <v>1933</v>
      </c>
      <c r="D201" s="613" t="s">
        <v>1934</v>
      </c>
      <c r="E201" s="314" t="s">
        <v>1935</v>
      </c>
      <c r="F201" s="613" t="s">
        <v>151</v>
      </c>
      <c r="G201" s="613" t="s">
        <v>147</v>
      </c>
      <c r="H201" s="613" t="s">
        <v>1208</v>
      </c>
      <c r="I201" s="609" t="s">
        <v>2714</v>
      </c>
      <c r="J201" s="607" t="s">
        <v>2700</v>
      </c>
      <c r="K201" s="610">
        <v>42537.650057870371</v>
      </c>
      <c r="L201" s="611">
        <v>43374</v>
      </c>
      <c r="M201" s="306" t="s">
        <v>3435</v>
      </c>
      <c r="N201" s="612">
        <v>7971</v>
      </c>
      <c r="O201" s="298">
        <v>194</v>
      </c>
      <c r="P201" s="298"/>
    </row>
    <row r="202" spans="2:16" ht="12.75">
      <c r="B202" s="613" t="s">
        <v>885</v>
      </c>
      <c r="C202" s="613" t="s">
        <v>1933</v>
      </c>
      <c r="D202" s="613" t="s">
        <v>1934</v>
      </c>
      <c r="E202" s="314" t="s">
        <v>1935</v>
      </c>
      <c r="F202" s="613" t="s">
        <v>151</v>
      </c>
      <c r="G202" s="613" t="s">
        <v>147</v>
      </c>
      <c r="H202" s="613" t="s">
        <v>1208</v>
      </c>
      <c r="I202" s="609" t="s">
        <v>2714</v>
      </c>
      <c r="J202" s="607" t="s">
        <v>2701</v>
      </c>
      <c r="K202" s="610">
        <v>42537.650057870371</v>
      </c>
      <c r="L202" s="611">
        <v>43344</v>
      </c>
      <c r="M202" s="306" t="s">
        <v>3435</v>
      </c>
      <c r="N202" s="612">
        <v>653</v>
      </c>
      <c r="O202" s="298">
        <v>195</v>
      </c>
      <c r="P202" s="298"/>
    </row>
    <row r="203" spans="2:16" ht="12.75">
      <c r="B203" s="613" t="s">
        <v>885</v>
      </c>
      <c r="C203" s="613" t="s">
        <v>1933</v>
      </c>
      <c r="D203" s="613" t="s">
        <v>1934</v>
      </c>
      <c r="E203" s="314" t="s">
        <v>1935</v>
      </c>
      <c r="F203" s="613" t="s">
        <v>151</v>
      </c>
      <c r="G203" s="613" t="s">
        <v>147</v>
      </c>
      <c r="H203" s="613" t="s">
        <v>1208</v>
      </c>
      <c r="I203" s="609" t="s">
        <v>2714</v>
      </c>
      <c r="J203" s="607" t="s">
        <v>2703</v>
      </c>
      <c r="K203" s="610">
        <v>42537.650057870371</v>
      </c>
      <c r="L203" s="611">
        <v>43313</v>
      </c>
      <c r="M203" s="306" t="s">
        <v>3435</v>
      </c>
      <c r="N203" s="612">
        <v>4047</v>
      </c>
      <c r="O203" s="298">
        <v>196</v>
      </c>
      <c r="P203" s="298"/>
    </row>
    <row r="204" spans="2:16" ht="12.75">
      <c r="B204" s="613" t="s">
        <v>885</v>
      </c>
      <c r="C204" s="613" t="s">
        <v>1933</v>
      </c>
      <c r="D204" s="613" t="s">
        <v>1934</v>
      </c>
      <c r="E204" s="314" t="s">
        <v>1935</v>
      </c>
      <c r="F204" s="613" t="s">
        <v>151</v>
      </c>
      <c r="G204" s="613" t="s">
        <v>147</v>
      </c>
      <c r="H204" s="613" t="s">
        <v>1208</v>
      </c>
      <c r="I204" s="609" t="s">
        <v>2714</v>
      </c>
      <c r="J204" s="607" t="s">
        <v>2704</v>
      </c>
      <c r="K204" s="610">
        <v>42537.650057870371</v>
      </c>
      <c r="L204" s="611">
        <v>43282</v>
      </c>
      <c r="M204" s="306" t="s">
        <v>3435</v>
      </c>
      <c r="N204" s="612">
        <v>7882</v>
      </c>
      <c r="O204" s="298">
        <v>197</v>
      </c>
      <c r="P204" s="298"/>
    </row>
    <row r="205" spans="2:16" ht="12.75">
      <c r="B205" s="613" t="s">
        <v>885</v>
      </c>
      <c r="C205" s="613" t="s">
        <v>1933</v>
      </c>
      <c r="D205" s="613" t="s">
        <v>1934</v>
      </c>
      <c r="E205" s="314" t="s">
        <v>1935</v>
      </c>
      <c r="F205" s="613" t="s">
        <v>151</v>
      </c>
      <c r="G205" s="613" t="s">
        <v>147</v>
      </c>
      <c r="H205" s="613" t="s">
        <v>1208</v>
      </c>
      <c r="I205" s="609" t="s">
        <v>2714</v>
      </c>
      <c r="J205" s="607" t="s">
        <v>2705</v>
      </c>
      <c r="K205" s="610">
        <v>42537.650046296294</v>
      </c>
      <c r="L205" s="611">
        <v>43252</v>
      </c>
      <c r="M205" s="306" t="s">
        <v>3435</v>
      </c>
      <c r="N205" s="612">
        <v>5510</v>
      </c>
      <c r="O205" s="298">
        <v>198</v>
      </c>
      <c r="P205" s="298"/>
    </row>
    <row r="206" spans="2:16" ht="12.75">
      <c r="B206" s="613" t="s">
        <v>885</v>
      </c>
      <c r="C206" s="613" t="s">
        <v>1933</v>
      </c>
      <c r="D206" s="613" t="s">
        <v>1934</v>
      </c>
      <c r="E206" s="314" t="s">
        <v>1935</v>
      </c>
      <c r="F206" s="613" t="s">
        <v>151</v>
      </c>
      <c r="G206" s="613" t="s">
        <v>147</v>
      </c>
      <c r="H206" s="613" t="s">
        <v>1208</v>
      </c>
      <c r="I206" s="609" t="s">
        <v>2714</v>
      </c>
      <c r="J206" s="607" t="s">
        <v>2702</v>
      </c>
      <c r="K206" s="610">
        <v>42537.650046296294</v>
      </c>
      <c r="L206" s="611">
        <v>43221</v>
      </c>
      <c r="M206" s="306" t="s">
        <v>3435</v>
      </c>
      <c r="N206" s="612">
        <v>3256</v>
      </c>
      <c r="O206" s="298">
        <v>199</v>
      </c>
      <c r="P206" s="298"/>
    </row>
    <row r="207" spans="2:16" ht="12.75">
      <c r="B207" s="613" t="s">
        <v>885</v>
      </c>
      <c r="C207" s="613" t="s">
        <v>1933</v>
      </c>
      <c r="D207" s="613" t="s">
        <v>1934</v>
      </c>
      <c r="E207" s="314" t="s">
        <v>1935</v>
      </c>
      <c r="F207" s="613" t="s">
        <v>151</v>
      </c>
      <c r="G207" s="613" t="s">
        <v>147</v>
      </c>
      <c r="H207" s="613" t="s">
        <v>1208</v>
      </c>
      <c r="I207" s="609" t="s">
        <v>2714</v>
      </c>
      <c r="J207" s="607" t="s">
        <v>2706</v>
      </c>
      <c r="K207" s="610">
        <v>42537.650046296294</v>
      </c>
      <c r="L207" s="611">
        <v>43191</v>
      </c>
      <c r="M207" s="306" t="s">
        <v>3435</v>
      </c>
      <c r="N207" s="612">
        <v>4924</v>
      </c>
      <c r="O207" s="298">
        <v>200</v>
      </c>
      <c r="P207" s="298"/>
    </row>
    <row r="208" spans="2:16" ht="12.75">
      <c r="B208" s="613" t="s">
        <v>885</v>
      </c>
      <c r="C208" s="613" t="s">
        <v>1933</v>
      </c>
      <c r="D208" s="613" t="s">
        <v>1934</v>
      </c>
      <c r="E208" s="314" t="s">
        <v>1935</v>
      </c>
      <c r="F208" s="613" t="s">
        <v>151</v>
      </c>
      <c r="G208" s="613" t="s">
        <v>147</v>
      </c>
      <c r="H208" s="613" t="s">
        <v>1208</v>
      </c>
      <c r="I208" s="609" t="s">
        <v>2714</v>
      </c>
      <c r="J208" s="607" t="s">
        <v>2707</v>
      </c>
      <c r="K208" s="610">
        <v>42537.650046296294</v>
      </c>
      <c r="L208" s="611">
        <v>43160</v>
      </c>
      <c r="M208" s="306" t="s">
        <v>3435</v>
      </c>
      <c r="N208" s="612">
        <v>4954</v>
      </c>
      <c r="O208" s="298">
        <v>201</v>
      </c>
      <c r="P208" s="298"/>
    </row>
    <row r="209" spans="2:16" ht="12.75">
      <c r="B209" s="613" t="s">
        <v>885</v>
      </c>
      <c r="C209" s="613" t="s">
        <v>1933</v>
      </c>
      <c r="D209" s="613" t="s">
        <v>1934</v>
      </c>
      <c r="E209" s="314" t="s">
        <v>1935</v>
      </c>
      <c r="F209" s="613" t="s">
        <v>151</v>
      </c>
      <c r="G209" s="613" t="s">
        <v>147</v>
      </c>
      <c r="H209" s="613" t="s">
        <v>1208</v>
      </c>
      <c r="I209" s="609" t="s">
        <v>2714</v>
      </c>
      <c r="J209" s="607" t="s">
        <v>2708</v>
      </c>
      <c r="K209" s="610">
        <v>42537.650046296294</v>
      </c>
      <c r="L209" s="611">
        <v>43132</v>
      </c>
      <c r="M209" s="306" t="s">
        <v>3435</v>
      </c>
      <c r="N209" s="612">
        <v>1493</v>
      </c>
      <c r="O209" s="298">
        <v>202</v>
      </c>
      <c r="P209" s="298"/>
    </row>
    <row r="210" spans="2:16" ht="12.75">
      <c r="B210" s="613" t="s">
        <v>885</v>
      </c>
      <c r="C210" s="613" t="s">
        <v>1933</v>
      </c>
      <c r="D210" s="613" t="s">
        <v>1934</v>
      </c>
      <c r="E210" s="314" t="s">
        <v>1935</v>
      </c>
      <c r="F210" s="613" t="s">
        <v>151</v>
      </c>
      <c r="G210" s="613" t="s">
        <v>147</v>
      </c>
      <c r="H210" s="613" t="s">
        <v>1208</v>
      </c>
      <c r="I210" s="609" t="s">
        <v>2714</v>
      </c>
      <c r="J210" s="607" t="s">
        <v>2709</v>
      </c>
      <c r="K210" s="610">
        <v>42537.650046296294</v>
      </c>
      <c r="L210" s="611">
        <v>43101</v>
      </c>
      <c r="M210" s="306" t="s">
        <v>3435</v>
      </c>
      <c r="N210" s="612">
        <v>8801</v>
      </c>
      <c r="O210" s="298">
        <v>203</v>
      </c>
      <c r="P210" s="298"/>
    </row>
    <row r="211" spans="2:16" ht="12.75">
      <c r="B211" s="613" t="s">
        <v>885</v>
      </c>
      <c r="C211" s="613" t="s">
        <v>1933</v>
      </c>
      <c r="D211" s="613" t="s">
        <v>1934</v>
      </c>
      <c r="E211" s="314" t="s">
        <v>1935</v>
      </c>
      <c r="F211" s="613" t="s">
        <v>151</v>
      </c>
      <c r="G211" s="613" t="s">
        <v>147</v>
      </c>
      <c r="H211" s="613" t="s">
        <v>1208</v>
      </c>
      <c r="I211" s="609" t="s">
        <v>2714</v>
      </c>
      <c r="J211" s="607" t="s">
        <v>2710</v>
      </c>
      <c r="K211" s="610">
        <v>42537.650046296294</v>
      </c>
      <c r="L211" s="611">
        <v>43070</v>
      </c>
      <c r="M211" s="306" t="s">
        <v>3435</v>
      </c>
      <c r="N211" s="612">
        <v>10035</v>
      </c>
      <c r="O211" s="298">
        <v>204</v>
      </c>
      <c r="P211" s="298"/>
    </row>
    <row r="212" spans="2:16" ht="12.75">
      <c r="B212" s="613" t="s">
        <v>886</v>
      </c>
      <c r="C212" s="613" t="s">
        <v>1972</v>
      </c>
      <c r="D212" s="613" t="s">
        <v>1973</v>
      </c>
      <c r="E212" s="314" t="s">
        <v>1974</v>
      </c>
      <c r="F212" s="613" t="s">
        <v>151</v>
      </c>
      <c r="G212" s="613" t="s">
        <v>147</v>
      </c>
      <c r="H212" s="613" t="s">
        <v>1208</v>
      </c>
      <c r="I212" s="609" t="s">
        <v>2714</v>
      </c>
      <c r="J212" s="607" t="s">
        <v>2699</v>
      </c>
      <c r="K212" s="610">
        <v>42537.65457175926</v>
      </c>
      <c r="L212" s="611">
        <v>43405</v>
      </c>
      <c r="M212" s="306" t="s">
        <v>3435</v>
      </c>
      <c r="N212" s="612">
        <v>1319</v>
      </c>
      <c r="O212" s="298">
        <v>205</v>
      </c>
      <c r="P212" s="298"/>
    </row>
    <row r="213" spans="2:16" ht="12.75">
      <c r="B213" s="613" t="s">
        <v>886</v>
      </c>
      <c r="C213" s="613" t="s">
        <v>1972</v>
      </c>
      <c r="D213" s="613" t="s">
        <v>1973</v>
      </c>
      <c r="E213" s="314" t="s">
        <v>1974</v>
      </c>
      <c r="F213" s="613" t="s">
        <v>151</v>
      </c>
      <c r="G213" s="613" t="s">
        <v>147</v>
      </c>
      <c r="H213" s="613" t="s">
        <v>1208</v>
      </c>
      <c r="I213" s="609" t="s">
        <v>2714</v>
      </c>
      <c r="J213" s="607" t="s">
        <v>2700</v>
      </c>
      <c r="K213" s="610">
        <v>42537.65457175926</v>
      </c>
      <c r="L213" s="611">
        <v>43374</v>
      </c>
      <c r="M213" s="306" t="s">
        <v>3435</v>
      </c>
      <c r="N213" s="612">
        <v>495</v>
      </c>
      <c r="O213" s="298">
        <v>206</v>
      </c>
      <c r="P213" s="298"/>
    </row>
    <row r="214" spans="2:16" ht="12.75">
      <c r="B214" s="613" t="s">
        <v>886</v>
      </c>
      <c r="C214" s="613" t="s">
        <v>1972</v>
      </c>
      <c r="D214" s="613" t="s">
        <v>1973</v>
      </c>
      <c r="E214" s="314" t="s">
        <v>1974</v>
      </c>
      <c r="F214" s="613" t="s">
        <v>151</v>
      </c>
      <c r="G214" s="613" t="s">
        <v>147</v>
      </c>
      <c r="H214" s="613" t="s">
        <v>1208</v>
      </c>
      <c r="I214" s="609" t="s">
        <v>2714</v>
      </c>
      <c r="J214" s="607" t="s">
        <v>2701</v>
      </c>
      <c r="K214" s="610">
        <v>42537.65457175926</v>
      </c>
      <c r="L214" s="611">
        <v>43344</v>
      </c>
      <c r="M214" s="306" t="s">
        <v>3435</v>
      </c>
      <c r="N214" s="612">
        <v>667</v>
      </c>
      <c r="O214" s="298">
        <v>207</v>
      </c>
      <c r="P214" s="298"/>
    </row>
    <row r="215" spans="2:16" ht="12.75">
      <c r="B215" s="613" t="s">
        <v>886</v>
      </c>
      <c r="C215" s="613" t="s">
        <v>1972</v>
      </c>
      <c r="D215" s="613" t="s">
        <v>1973</v>
      </c>
      <c r="E215" s="314" t="s">
        <v>1974</v>
      </c>
      <c r="F215" s="613" t="s">
        <v>151</v>
      </c>
      <c r="G215" s="613" t="s">
        <v>147</v>
      </c>
      <c r="H215" s="613" t="s">
        <v>1208</v>
      </c>
      <c r="I215" s="609" t="s">
        <v>2714</v>
      </c>
      <c r="J215" s="607" t="s">
        <v>2706</v>
      </c>
      <c r="K215" s="610">
        <v>42537.65457175926</v>
      </c>
      <c r="L215" s="611">
        <v>43191</v>
      </c>
      <c r="M215" s="306" t="s">
        <v>3435</v>
      </c>
      <c r="N215" s="612">
        <v>270</v>
      </c>
      <c r="O215" s="298">
        <v>208</v>
      </c>
      <c r="P215" s="298"/>
    </row>
    <row r="216" spans="2:16" ht="12.75">
      <c r="B216" s="613" t="s">
        <v>886</v>
      </c>
      <c r="C216" s="613" t="s">
        <v>1972</v>
      </c>
      <c r="D216" s="613" t="s">
        <v>1973</v>
      </c>
      <c r="E216" s="314" t="s">
        <v>1974</v>
      </c>
      <c r="F216" s="613" t="s">
        <v>151</v>
      </c>
      <c r="G216" s="613" t="s">
        <v>147</v>
      </c>
      <c r="H216" s="613" t="s">
        <v>1208</v>
      </c>
      <c r="I216" s="609" t="s">
        <v>2714</v>
      </c>
      <c r="J216" s="607" t="s">
        <v>2707</v>
      </c>
      <c r="K216" s="610">
        <v>42537.654560185183</v>
      </c>
      <c r="L216" s="611">
        <v>43160</v>
      </c>
      <c r="M216" s="306" t="s">
        <v>3435</v>
      </c>
      <c r="N216" s="612">
        <v>1558</v>
      </c>
      <c r="O216" s="298">
        <v>209</v>
      </c>
      <c r="P216" s="298"/>
    </row>
    <row r="217" spans="2:16" ht="12.75">
      <c r="B217" s="613" t="s">
        <v>886</v>
      </c>
      <c r="C217" s="613" t="s">
        <v>1972</v>
      </c>
      <c r="D217" s="613" t="s">
        <v>1973</v>
      </c>
      <c r="E217" s="314" t="s">
        <v>1974</v>
      </c>
      <c r="F217" s="613" t="s">
        <v>151</v>
      </c>
      <c r="G217" s="613" t="s">
        <v>147</v>
      </c>
      <c r="H217" s="613" t="s">
        <v>1208</v>
      </c>
      <c r="I217" s="609" t="s">
        <v>2714</v>
      </c>
      <c r="J217" s="607" t="s">
        <v>2708</v>
      </c>
      <c r="K217" s="610">
        <v>42537.654560185183</v>
      </c>
      <c r="L217" s="611">
        <v>43132</v>
      </c>
      <c r="M217" s="306" t="s">
        <v>3435</v>
      </c>
      <c r="N217" s="612">
        <v>2414</v>
      </c>
      <c r="O217" s="298">
        <v>210</v>
      </c>
      <c r="P217" s="298"/>
    </row>
    <row r="218" spans="2:16" ht="12.75">
      <c r="B218" s="613" t="s">
        <v>886</v>
      </c>
      <c r="C218" s="613" t="s">
        <v>1972</v>
      </c>
      <c r="D218" s="613" t="s">
        <v>1973</v>
      </c>
      <c r="E218" s="314" t="s">
        <v>1974</v>
      </c>
      <c r="F218" s="613" t="s">
        <v>151</v>
      </c>
      <c r="G218" s="613" t="s">
        <v>147</v>
      </c>
      <c r="H218" s="613" t="s">
        <v>1208</v>
      </c>
      <c r="I218" s="609" t="s">
        <v>2714</v>
      </c>
      <c r="J218" s="607" t="s">
        <v>2709</v>
      </c>
      <c r="K218" s="610">
        <v>42537.654560185183</v>
      </c>
      <c r="L218" s="611">
        <v>43101</v>
      </c>
      <c r="M218" s="306" t="s">
        <v>3435</v>
      </c>
      <c r="N218" s="612">
        <v>3717</v>
      </c>
      <c r="O218" s="298">
        <v>211</v>
      </c>
      <c r="P218" s="298"/>
    </row>
    <row r="219" spans="2:16" ht="12.75">
      <c r="B219" s="613" t="s">
        <v>886</v>
      </c>
      <c r="C219" s="613" t="s">
        <v>1972</v>
      </c>
      <c r="D219" s="613" t="s">
        <v>1973</v>
      </c>
      <c r="E219" s="314" t="s">
        <v>1974</v>
      </c>
      <c r="F219" s="613" t="s">
        <v>151</v>
      </c>
      <c r="G219" s="613" t="s">
        <v>147</v>
      </c>
      <c r="H219" s="613" t="s">
        <v>1208</v>
      </c>
      <c r="I219" s="609" t="s">
        <v>2714</v>
      </c>
      <c r="J219" s="607" t="s">
        <v>2710</v>
      </c>
      <c r="K219" s="610">
        <v>42537.654560185183</v>
      </c>
      <c r="L219" s="611">
        <v>43070</v>
      </c>
      <c r="M219" s="306" t="s">
        <v>3435</v>
      </c>
      <c r="N219" s="612">
        <v>4178</v>
      </c>
      <c r="O219" s="298">
        <v>212</v>
      </c>
      <c r="P219" s="298"/>
    </row>
    <row r="220" spans="2:16" ht="12.75">
      <c r="B220" s="613" t="s">
        <v>887</v>
      </c>
      <c r="C220" s="613" t="s">
        <v>1975</v>
      </c>
      <c r="D220" s="613" t="s">
        <v>1976</v>
      </c>
      <c r="E220" s="314" t="s">
        <v>1977</v>
      </c>
      <c r="F220" s="613" t="s">
        <v>151</v>
      </c>
      <c r="G220" s="613" t="s">
        <v>147</v>
      </c>
      <c r="H220" s="613" t="s">
        <v>1208</v>
      </c>
      <c r="I220" s="609" t="s">
        <v>2714</v>
      </c>
      <c r="J220" s="607" t="s">
        <v>2704</v>
      </c>
      <c r="K220" s="610">
        <v>42537.65457175926</v>
      </c>
      <c r="L220" s="611">
        <v>43282</v>
      </c>
      <c r="M220" s="306" t="s">
        <v>3435</v>
      </c>
      <c r="N220" s="612">
        <v>19</v>
      </c>
      <c r="O220" s="298">
        <v>213</v>
      </c>
      <c r="P220" s="298"/>
    </row>
    <row r="221" spans="2:16" ht="12.75">
      <c r="B221" s="613" t="s">
        <v>887</v>
      </c>
      <c r="C221" s="613" t="s">
        <v>1975</v>
      </c>
      <c r="D221" s="613" t="s">
        <v>1976</v>
      </c>
      <c r="E221" s="314" t="s">
        <v>1977</v>
      </c>
      <c r="F221" s="613" t="s">
        <v>151</v>
      </c>
      <c r="G221" s="613" t="s">
        <v>147</v>
      </c>
      <c r="H221" s="613" t="s">
        <v>1208</v>
      </c>
      <c r="I221" s="609" t="s">
        <v>2714</v>
      </c>
      <c r="J221" s="607" t="s">
        <v>2705</v>
      </c>
      <c r="K221" s="610">
        <v>42537.65457175926</v>
      </c>
      <c r="L221" s="611">
        <v>43252</v>
      </c>
      <c r="M221" s="306" t="s">
        <v>3435</v>
      </c>
      <c r="N221" s="612">
        <v>235</v>
      </c>
      <c r="O221" s="298">
        <v>214</v>
      </c>
      <c r="P221" s="298"/>
    </row>
    <row r="222" spans="2:16" ht="12.75">
      <c r="B222" s="613" t="s">
        <v>887</v>
      </c>
      <c r="C222" s="613" t="s">
        <v>1975</v>
      </c>
      <c r="D222" s="613" t="s">
        <v>1976</v>
      </c>
      <c r="E222" s="314" t="s">
        <v>1977</v>
      </c>
      <c r="F222" s="613" t="s">
        <v>151</v>
      </c>
      <c r="G222" s="613" t="s">
        <v>147</v>
      </c>
      <c r="H222" s="613" t="s">
        <v>1208</v>
      </c>
      <c r="I222" s="609" t="s">
        <v>2714</v>
      </c>
      <c r="J222" s="607" t="s">
        <v>2702</v>
      </c>
      <c r="K222" s="610">
        <v>42537.65457175926</v>
      </c>
      <c r="L222" s="611">
        <v>43221</v>
      </c>
      <c r="M222" s="306" t="s">
        <v>3435</v>
      </c>
      <c r="N222" s="612">
        <v>253</v>
      </c>
      <c r="O222" s="298">
        <v>215</v>
      </c>
      <c r="P222" s="298"/>
    </row>
    <row r="223" spans="2:16" ht="12.75">
      <c r="B223" s="613" t="s">
        <v>887</v>
      </c>
      <c r="C223" s="613" t="s">
        <v>1975</v>
      </c>
      <c r="D223" s="613" t="s">
        <v>1976</v>
      </c>
      <c r="E223" s="314" t="s">
        <v>1977</v>
      </c>
      <c r="F223" s="613" t="s">
        <v>151</v>
      </c>
      <c r="G223" s="613" t="s">
        <v>147</v>
      </c>
      <c r="H223" s="613" t="s">
        <v>1208</v>
      </c>
      <c r="I223" s="609" t="s">
        <v>2714</v>
      </c>
      <c r="J223" s="607" t="s">
        <v>2706</v>
      </c>
      <c r="K223" s="610">
        <v>42537.65457175926</v>
      </c>
      <c r="L223" s="611">
        <v>43191</v>
      </c>
      <c r="M223" s="306" t="s">
        <v>3435</v>
      </c>
      <c r="N223" s="612">
        <v>345</v>
      </c>
      <c r="O223" s="298">
        <v>216</v>
      </c>
      <c r="P223" s="298"/>
    </row>
    <row r="224" spans="2:16" ht="12.75">
      <c r="B224" s="613" t="s">
        <v>887</v>
      </c>
      <c r="C224" s="613" t="s">
        <v>1975</v>
      </c>
      <c r="D224" s="613" t="s">
        <v>1976</v>
      </c>
      <c r="E224" s="314" t="s">
        <v>1977</v>
      </c>
      <c r="F224" s="613" t="s">
        <v>151</v>
      </c>
      <c r="G224" s="613" t="s">
        <v>147</v>
      </c>
      <c r="H224" s="613" t="s">
        <v>1208</v>
      </c>
      <c r="I224" s="609" t="s">
        <v>2714</v>
      </c>
      <c r="J224" s="607" t="s">
        <v>2707</v>
      </c>
      <c r="K224" s="610">
        <v>42537.65457175926</v>
      </c>
      <c r="L224" s="611">
        <v>43160</v>
      </c>
      <c r="M224" s="306" t="s">
        <v>3435</v>
      </c>
      <c r="N224" s="612">
        <v>324</v>
      </c>
      <c r="O224" s="298">
        <v>217</v>
      </c>
      <c r="P224" s="298"/>
    </row>
    <row r="225" spans="2:16" ht="12.75">
      <c r="B225" s="613" t="s">
        <v>887</v>
      </c>
      <c r="C225" s="613" t="s">
        <v>1975</v>
      </c>
      <c r="D225" s="613" t="s">
        <v>1976</v>
      </c>
      <c r="E225" s="314" t="s">
        <v>1977</v>
      </c>
      <c r="F225" s="613" t="s">
        <v>151</v>
      </c>
      <c r="G225" s="613" t="s">
        <v>147</v>
      </c>
      <c r="H225" s="613" t="s">
        <v>1208</v>
      </c>
      <c r="I225" s="609" t="s">
        <v>2714</v>
      </c>
      <c r="J225" s="607" t="s">
        <v>2708</v>
      </c>
      <c r="K225" s="610">
        <v>42537.654560185183</v>
      </c>
      <c r="L225" s="611">
        <v>43132</v>
      </c>
      <c r="M225" s="306" t="s">
        <v>3435</v>
      </c>
      <c r="N225" s="612">
        <v>464</v>
      </c>
      <c r="O225" s="298">
        <v>218</v>
      </c>
      <c r="P225" s="298"/>
    </row>
    <row r="226" spans="2:16" ht="12.75">
      <c r="B226" s="613" t="s">
        <v>887</v>
      </c>
      <c r="C226" s="613" t="s">
        <v>1975</v>
      </c>
      <c r="D226" s="613" t="s">
        <v>1976</v>
      </c>
      <c r="E226" s="314" t="s">
        <v>1977</v>
      </c>
      <c r="F226" s="613" t="s">
        <v>151</v>
      </c>
      <c r="G226" s="613" t="s">
        <v>147</v>
      </c>
      <c r="H226" s="613" t="s">
        <v>1208</v>
      </c>
      <c r="I226" s="609" t="s">
        <v>2714</v>
      </c>
      <c r="J226" s="607" t="s">
        <v>2709</v>
      </c>
      <c r="K226" s="610">
        <v>42537.654560185183</v>
      </c>
      <c r="L226" s="611">
        <v>43101</v>
      </c>
      <c r="M226" s="306" t="s">
        <v>3435</v>
      </c>
      <c r="N226" s="612">
        <v>1433</v>
      </c>
      <c r="O226" s="298">
        <v>219</v>
      </c>
      <c r="P226" s="298"/>
    </row>
    <row r="227" spans="2:16" ht="12.75">
      <c r="B227" s="613" t="s">
        <v>887</v>
      </c>
      <c r="C227" s="613" t="s">
        <v>1975</v>
      </c>
      <c r="D227" s="613" t="s">
        <v>1976</v>
      </c>
      <c r="E227" s="314" t="s">
        <v>1977</v>
      </c>
      <c r="F227" s="613" t="s">
        <v>151</v>
      </c>
      <c r="G227" s="613" t="s">
        <v>147</v>
      </c>
      <c r="H227" s="613" t="s">
        <v>1208</v>
      </c>
      <c r="I227" s="609" t="s">
        <v>2714</v>
      </c>
      <c r="J227" s="607" t="s">
        <v>2710</v>
      </c>
      <c r="K227" s="610">
        <v>42537.654560185183</v>
      </c>
      <c r="L227" s="611">
        <v>43070</v>
      </c>
      <c r="M227" s="306" t="s">
        <v>3435</v>
      </c>
      <c r="N227" s="612">
        <v>1017</v>
      </c>
      <c r="O227" s="298">
        <v>220</v>
      </c>
      <c r="P227" s="298"/>
    </row>
    <row r="228" spans="2:16" ht="12.75">
      <c r="B228" s="613" t="s">
        <v>888</v>
      </c>
      <c r="C228" s="613" t="s">
        <v>1978</v>
      </c>
      <c r="D228" s="613" t="s">
        <v>1979</v>
      </c>
      <c r="E228" s="314" t="s">
        <v>1980</v>
      </c>
      <c r="F228" s="613" t="s">
        <v>151</v>
      </c>
      <c r="G228" s="613" t="s">
        <v>147</v>
      </c>
      <c r="H228" s="613" t="s">
        <v>1208</v>
      </c>
      <c r="I228" s="609" t="s">
        <v>2714</v>
      </c>
      <c r="J228" s="607" t="s">
        <v>2699</v>
      </c>
      <c r="K228" s="610">
        <v>42537.65457175926</v>
      </c>
      <c r="L228" s="611">
        <v>43405</v>
      </c>
      <c r="M228" s="306" t="s">
        <v>3435</v>
      </c>
      <c r="N228" s="612">
        <v>2356</v>
      </c>
      <c r="O228" s="298">
        <v>221</v>
      </c>
      <c r="P228" s="298"/>
    </row>
    <row r="229" spans="2:16" ht="12.75">
      <c r="B229" s="613" t="s">
        <v>888</v>
      </c>
      <c r="C229" s="613" t="s">
        <v>1978</v>
      </c>
      <c r="D229" s="613" t="s">
        <v>1979</v>
      </c>
      <c r="E229" s="314" t="s">
        <v>1980</v>
      </c>
      <c r="F229" s="613" t="s">
        <v>151</v>
      </c>
      <c r="G229" s="613" t="s">
        <v>147</v>
      </c>
      <c r="H229" s="613" t="s">
        <v>1208</v>
      </c>
      <c r="I229" s="609" t="s">
        <v>2714</v>
      </c>
      <c r="J229" s="607" t="s">
        <v>2700</v>
      </c>
      <c r="K229" s="610">
        <v>42537.65457175926</v>
      </c>
      <c r="L229" s="611">
        <v>43374</v>
      </c>
      <c r="M229" s="306" t="s">
        <v>3435</v>
      </c>
      <c r="N229" s="612">
        <v>1808</v>
      </c>
      <c r="O229" s="298">
        <v>222</v>
      </c>
      <c r="P229" s="298"/>
    </row>
    <row r="230" spans="2:16" ht="12.75">
      <c r="B230" s="613" t="s">
        <v>888</v>
      </c>
      <c r="C230" s="613" t="s">
        <v>1978</v>
      </c>
      <c r="D230" s="613" t="s">
        <v>1979</v>
      </c>
      <c r="E230" s="314" t="s">
        <v>1980</v>
      </c>
      <c r="F230" s="613" t="s">
        <v>151</v>
      </c>
      <c r="G230" s="613" t="s">
        <v>147</v>
      </c>
      <c r="H230" s="613" t="s">
        <v>1208</v>
      </c>
      <c r="I230" s="609" t="s">
        <v>2714</v>
      </c>
      <c r="J230" s="607" t="s">
        <v>2701</v>
      </c>
      <c r="K230" s="610">
        <v>42537.65457175926</v>
      </c>
      <c r="L230" s="611">
        <v>43344</v>
      </c>
      <c r="M230" s="306" t="s">
        <v>3435</v>
      </c>
      <c r="N230" s="612">
        <v>1661</v>
      </c>
      <c r="O230" s="298">
        <v>223</v>
      </c>
      <c r="P230" s="298"/>
    </row>
    <row r="231" spans="2:16" ht="12.75">
      <c r="B231" s="613" t="s">
        <v>888</v>
      </c>
      <c r="C231" s="613" t="s">
        <v>1978</v>
      </c>
      <c r="D231" s="613" t="s">
        <v>1979</v>
      </c>
      <c r="E231" s="314" t="s">
        <v>1980</v>
      </c>
      <c r="F231" s="613" t="s">
        <v>151</v>
      </c>
      <c r="G231" s="613" t="s">
        <v>147</v>
      </c>
      <c r="H231" s="613" t="s">
        <v>1208</v>
      </c>
      <c r="I231" s="609" t="s">
        <v>2714</v>
      </c>
      <c r="J231" s="607" t="s">
        <v>2703</v>
      </c>
      <c r="K231" s="610">
        <v>42537.65457175926</v>
      </c>
      <c r="L231" s="611">
        <v>43313</v>
      </c>
      <c r="M231" s="306" t="s">
        <v>3435</v>
      </c>
      <c r="N231" s="612">
        <v>981</v>
      </c>
      <c r="O231" s="298">
        <v>224</v>
      </c>
      <c r="P231" s="298"/>
    </row>
    <row r="232" spans="2:16" ht="12.75">
      <c r="B232" s="613" t="s">
        <v>888</v>
      </c>
      <c r="C232" s="613" t="s">
        <v>1978</v>
      </c>
      <c r="D232" s="613" t="s">
        <v>1979</v>
      </c>
      <c r="E232" s="314" t="s">
        <v>1980</v>
      </c>
      <c r="F232" s="613" t="s">
        <v>151</v>
      </c>
      <c r="G232" s="613" t="s">
        <v>147</v>
      </c>
      <c r="H232" s="613" t="s">
        <v>1208</v>
      </c>
      <c r="I232" s="609" t="s">
        <v>2714</v>
      </c>
      <c r="J232" s="607" t="s">
        <v>2704</v>
      </c>
      <c r="K232" s="610">
        <v>42537.65457175926</v>
      </c>
      <c r="L232" s="611">
        <v>43282</v>
      </c>
      <c r="M232" s="306" t="s">
        <v>3435</v>
      </c>
      <c r="N232" s="612">
        <v>1529</v>
      </c>
      <c r="O232" s="298">
        <v>225</v>
      </c>
      <c r="P232" s="298"/>
    </row>
    <row r="233" spans="2:16" ht="12.75">
      <c r="B233" s="613" t="s">
        <v>888</v>
      </c>
      <c r="C233" s="613" t="s">
        <v>1978</v>
      </c>
      <c r="D233" s="613" t="s">
        <v>1979</v>
      </c>
      <c r="E233" s="314" t="s">
        <v>1980</v>
      </c>
      <c r="F233" s="613" t="s">
        <v>151</v>
      </c>
      <c r="G233" s="613" t="s">
        <v>147</v>
      </c>
      <c r="H233" s="613" t="s">
        <v>1208</v>
      </c>
      <c r="I233" s="609" t="s">
        <v>2714</v>
      </c>
      <c r="J233" s="607" t="s">
        <v>2705</v>
      </c>
      <c r="K233" s="610">
        <v>42537.65457175926</v>
      </c>
      <c r="L233" s="611">
        <v>43252</v>
      </c>
      <c r="M233" s="306" t="s">
        <v>3435</v>
      </c>
      <c r="N233" s="612">
        <v>1583</v>
      </c>
      <c r="O233" s="298">
        <v>226</v>
      </c>
      <c r="P233" s="298"/>
    </row>
    <row r="234" spans="2:16" ht="12.75">
      <c r="B234" s="613" t="s">
        <v>888</v>
      </c>
      <c r="C234" s="613" t="s">
        <v>1978</v>
      </c>
      <c r="D234" s="613" t="s">
        <v>1979</v>
      </c>
      <c r="E234" s="314" t="s">
        <v>1980</v>
      </c>
      <c r="F234" s="613" t="s">
        <v>151</v>
      </c>
      <c r="G234" s="613" t="s">
        <v>147</v>
      </c>
      <c r="H234" s="613" t="s">
        <v>1208</v>
      </c>
      <c r="I234" s="609" t="s">
        <v>2714</v>
      </c>
      <c r="J234" s="607" t="s">
        <v>2702</v>
      </c>
      <c r="K234" s="610">
        <v>42537.65457175926</v>
      </c>
      <c r="L234" s="611">
        <v>43221</v>
      </c>
      <c r="M234" s="306" t="s">
        <v>3435</v>
      </c>
      <c r="N234" s="612">
        <v>1576</v>
      </c>
      <c r="O234" s="298">
        <v>227</v>
      </c>
      <c r="P234" s="298"/>
    </row>
    <row r="235" spans="2:16" ht="12.75">
      <c r="B235" s="613" t="s">
        <v>888</v>
      </c>
      <c r="C235" s="613" t="s">
        <v>1978</v>
      </c>
      <c r="D235" s="613" t="s">
        <v>1979</v>
      </c>
      <c r="E235" s="314" t="s">
        <v>1980</v>
      </c>
      <c r="F235" s="613" t="s">
        <v>151</v>
      </c>
      <c r="G235" s="613" t="s">
        <v>147</v>
      </c>
      <c r="H235" s="613" t="s">
        <v>1208</v>
      </c>
      <c r="I235" s="609" t="s">
        <v>2714</v>
      </c>
      <c r="J235" s="607" t="s">
        <v>2706</v>
      </c>
      <c r="K235" s="610">
        <v>42537.65457175926</v>
      </c>
      <c r="L235" s="611">
        <v>43191</v>
      </c>
      <c r="M235" s="306" t="s">
        <v>3435</v>
      </c>
      <c r="N235" s="612">
        <v>1695</v>
      </c>
      <c r="O235" s="298">
        <v>228</v>
      </c>
      <c r="P235" s="298"/>
    </row>
    <row r="236" spans="2:16" ht="12.75">
      <c r="B236" s="613" t="s">
        <v>888</v>
      </c>
      <c r="C236" s="613" t="s">
        <v>1978</v>
      </c>
      <c r="D236" s="613" t="s">
        <v>1979</v>
      </c>
      <c r="E236" s="314" t="s">
        <v>1980</v>
      </c>
      <c r="F236" s="613" t="s">
        <v>151</v>
      </c>
      <c r="G236" s="613" t="s">
        <v>147</v>
      </c>
      <c r="H236" s="613" t="s">
        <v>1208</v>
      </c>
      <c r="I236" s="609" t="s">
        <v>2714</v>
      </c>
      <c r="J236" s="607" t="s">
        <v>2707</v>
      </c>
      <c r="K236" s="610">
        <v>42537.65457175926</v>
      </c>
      <c r="L236" s="611">
        <v>43160</v>
      </c>
      <c r="M236" s="306" t="s">
        <v>3435</v>
      </c>
      <c r="N236" s="612">
        <v>1650</v>
      </c>
      <c r="O236" s="298">
        <v>229</v>
      </c>
      <c r="P236" s="298"/>
    </row>
    <row r="237" spans="2:16" ht="12.75">
      <c r="B237" s="613" t="s">
        <v>888</v>
      </c>
      <c r="C237" s="613" t="s">
        <v>1978</v>
      </c>
      <c r="D237" s="613" t="s">
        <v>1979</v>
      </c>
      <c r="E237" s="314" t="s">
        <v>1980</v>
      </c>
      <c r="F237" s="613" t="s">
        <v>151</v>
      </c>
      <c r="G237" s="613" t="s">
        <v>147</v>
      </c>
      <c r="H237" s="613" t="s">
        <v>1208</v>
      </c>
      <c r="I237" s="609" t="s">
        <v>2714</v>
      </c>
      <c r="J237" s="607" t="s">
        <v>2708</v>
      </c>
      <c r="K237" s="610">
        <v>42537.654560185183</v>
      </c>
      <c r="L237" s="611">
        <v>43132</v>
      </c>
      <c r="M237" s="306" t="s">
        <v>3435</v>
      </c>
      <c r="N237" s="612">
        <v>2222</v>
      </c>
      <c r="O237" s="298">
        <v>230</v>
      </c>
      <c r="P237" s="298"/>
    </row>
    <row r="238" spans="2:16" ht="12.75">
      <c r="B238" s="613" t="s">
        <v>888</v>
      </c>
      <c r="C238" s="613" t="s">
        <v>1978</v>
      </c>
      <c r="D238" s="613" t="s">
        <v>1979</v>
      </c>
      <c r="E238" s="314" t="s">
        <v>1980</v>
      </c>
      <c r="F238" s="613" t="s">
        <v>151</v>
      </c>
      <c r="G238" s="613" t="s">
        <v>147</v>
      </c>
      <c r="H238" s="613" t="s">
        <v>1208</v>
      </c>
      <c r="I238" s="609" t="s">
        <v>2714</v>
      </c>
      <c r="J238" s="607" t="s">
        <v>2709</v>
      </c>
      <c r="K238" s="610">
        <v>42537.654560185183</v>
      </c>
      <c r="L238" s="611">
        <v>43101</v>
      </c>
      <c r="M238" s="306" t="s">
        <v>3435</v>
      </c>
      <c r="N238" s="612">
        <v>2464</v>
      </c>
      <c r="O238" s="298">
        <v>231</v>
      </c>
      <c r="P238" s="298"/>
    </row>
    <row r="239" spans="2:16" ht="12.75">
      <c r="B239" s="613" t="s">
        <v>888</v>
      </c>
      <c r="C239" s="613" t="s">
        <v>1978</v>
      </c>
      <c r="D239" s="613" t="s">
        <v>1979</v>
      </c>
      <c r="E239" s="314" t="s">
        <v>1980</v>
      </c>
      <c r="F239" s="613" t="s">
        <v>151</v>
      </c>
      <c r="G239" s="613" t="s">
        <v>147</v>
      </c>
      <c r="H239" s="613" t="s">
        <v>1208</v>
      </c>
      <c r="I239" s="609" t="s">
        <v>2714</v>
      </c>
      <c r="J239" s="607" t="s">
        <v>2710</v>
      </c>
      <c r="K239" s="610">
        <v>42537.654560185183</v>
      </c>
      <c r="L239" s="611">
        <v>43070</v>
      </c>
      <c r="M239" s="306" t="s">
        <v>3435</v>
      </c>
      <c r="N239" s="612">
        <v>2631</v>
      </c>
      <c r="O239" s="298">
        <v>232</v>
      </c>
      <c r="P239" s="298"/>
    </row>
    <row r="240" spans="2:16" ht="12.75">
      <c r="B240" s="613" t="s">
        <v>889</v>
      </c>
      <c r="C240" s="613" t="s">
        <v>1981</v>
      </c>
      <c r="D240" s="613" t="s">
        <v>1982</v>
      </c>
      <c r="E240" s="314" t="s">
        <v>1983</v>
      </c>
      <c r="F240" s="613" t="s">
        <v>151</v>
      </c>
      <c r="G240" s="613" t="s">
        <v>147</v>
      </c>
      <c r="H240" s="613" t="s">
        <v>1208</v>
      </c>
      <c r="I240" s="609" t="s">
        <v>2714</v>
      </c>
      <c r="J240" s="607" t="s">
        <v>2699</v>
      </c>
      <c r="K240" s="610">
        <v>42537.65457175926</v>
      </c>
      <c r="L240" s="611">
        <v>43405</v>
      </c>
      <c r="M240" s="306" t="s">
        <v>3435</v>
      </c>
      <c r="N240" s="612">
        <v>3074</v>
      </c>
      <c r="O240" s="298">
        <v>233</v>
      </c>
      <c r="P240" s="298"/>
    </row>
    <row r="241" spans="2:16" ht="12.75">
      <c r="B241" s="613" t="s">
        <v>889</v>
      </c>
      <c r="C241" s="613" t="s">
        <v>1981</v>
      </c>
      <c r="D241" s="613" t="s">
        <v>1982</v>
      </c>
      <c r="E241" s="314" t="s">
        <v>1983</v>
      </c>
      <c r="F241" s="613" t="s">
        <v>151</v>
      </c>
      <c r="G241" s="613" t="s">
        <v>147</v>
      </c>
      <c r="H241" s="613" t="s">
        <v>1208</v>
      </c>
      <c r="I241" s="609" t="s">
        <v>2714</v>
      </c>
      <c r="J241" s="607" t="s">
        <v>2700</v>
      </c>
      <c r="K241" s="610">
        <v>42537.65457175926</v>
      </c>
      <c r="L241" s="611">
        <v>43374</v>
      </c>
      <c r="M241" s="306" t="s">
        <v>3435</v>
      </c>
      <c r="N241" s="612">
        <v>2517</v>
      </c>
      <c r="O241" s="298">
        <v>234</v>
      </c>
      <c r="P241" s="298"/>
    </row>
    <row r="242" spans="2:16" ht="12.75">
      <c r="B242" s="613" t="s">
        <v>889</v>
      </c>
      <c r="C242" s="613" t="s">
        <v>1981</v>
      </c>
      <c r="D242" s="613" t="s">
        <v>1982</v>
      </c>
      <c r="E242" s="314" t="s">
        <v>1983</v>
      </c>
      <c r="F242" s="613" t="s">
        <v>151</v>
      </c>
      <c r="G242" s="613" t="s">
        <v>147</v>
      </c>
      <c r="H242" s="613" t="s">
        <v>1208</v>
      </c>
      <c r="I242" s="609" t="s">
        <v>2714</v>
      </c>
      <c r="J242" s="607" t="s">
        <v>2701</v>
      </c>
      <c r="K242" s="610">
        <v>42537.65457175926</v>
      </c>
      <c r="L242" s="611">
        <v>43344</v>
      </c>
      <c r="M242" s="306" t="s">
        <v>3435</v>
      </c>
      <c r="N242" s="612">
        <v>2372</v>
      </c>
      <c r="O242" s="298">
        <v>235</v>
      </c>
      <c r="P242" s="298"/>
    </row>
    <row r="243" spans="2:16" ht="12.75">
      <c r="B243" s="613" t="s">
        <v>889</v>
      </c>
      <c r="C243" s="613" t="s">
        <v>1981</v>
      </c>
      <c r="D243" s="613" t="s">
        <v>1982</v>
      </c>
      <c r="E243" s="314" t="s">
        <v>1983</v>
      </c>
      <c r="F243" s="613" t="s">
        <v>151</v>
      </c>
      <c r="G243" s="613" t="s">
        <v>147</v>
      </c>
      <c r="H243" s="613" t="s">
        <v>1208</v>
      </c>
      <c r="I243" s="609" t="s">
        <v>2714</v>
      </c>
      <c r="J243" s="607" t="s">
        <v>2703</v>
      </c>
      <c r="K243" s="610">
        <v>42537.65457175926</v>
      </c>
      <c r="L243" s="611">
        <v>43313</v>
      </c>
      <c r="M243" s="306" t="s">
        <v>3435</v>
      </c>
      <c r="N243" s="612">
        <v>1437</v>
      </c>
      <c r="O243" s="298">
        <v>236</v>
      </c>
      <c r="P243" s="298"/>
    </row>
    <row r="244" spans="2:16" ht="12.75">
      <c r="B244" s="613" t="s">
        <v>889</v>
      </c>
      <c r="C244" s="613" t="s">
        <v>1981</v>
      </c>
      <c r="D244" s="613" t="s">
        <v>1982</v>
      </c>
      <c r="E244" s="314" t="s">
        <v>1983</v>
      </c>
      <c r="F244" s="613" t="s">
        <v>151</v>
      </c>
      <c r="G244" s="613" t="s">
        <v>147</v>
      </c>
      <c r="H244" s="613" t="s">
        <v>1208</v>
      </c>
      <c r="I244" s="609" t="s">
        <v>2714</v>
      </c>
      <c r="J244" s="607" t="s">
        <v>2704</v>
      </c>
      <c r="K244" s="610">
        <v>42537.65457175926</v>
      </c>
      <c r="L244" s="611">
        <v>43282</v>
      </c>
      <c r="M244" s="306" t="s">
        <v>3435</v>
      </c>
      <c r="N244" s="612">
        <v>2187</v>
      </c>
      <c r="O244" s="298">
        <v>237</v>
      </c>
      <c r="P244" s="298"/>
    </row>
    <row r="245" spans="2:16" ht="12.75">
      <c r="B245" s="613" t="s">
        <v>889</v>
      </c>
      <c r="C245" s="613" t="s">
        <v>1981</v>
      </c>
      <c r="D245" s="613" t="s">
        <v>1982</v>
      </c>
      <c r="E245" s="314" t="s">
        <v>1983</v>
      </c>
      <c r="F245" s="613" t="s">
        <v>151</v>
      </c>
      <c r="G245" s="613" t="s">
        <v>147</v>
      </c>
      <c r="H245" s="613" t="s">
        <v>1208</v>
      </c>
      <c r="I245" s="609" t="s">
        <v>2714</v>
      </c>
      <c r="J245" s="607" t="s">
        <v>2705</v>
      </c>
      <c r="K245" s="610">
        <v>42537.65457175926</v>
      </c>
      <c r="L245" s="611">
        <v>43252</v>
      </c>
      <c r="M245" s="306" t="s">
        <v>3435</v>
      </c>
      <c r="N245" s="612">
        <v>2292</v>
      </c>
      <c r="O245" s="298">
        <v>238</v>
      </c>
      <c r="P245" s="298"/>
    </row>
    <row r="246" spans="2:16" ht="12.75">
      <c r="B246" s="613" t="s">
        <v>889</v>
      </c>
      <c r="C246" s="613" t="s">
        <v>1981</v>
      </c>
      <c r="D246" s="613" t="s">
        <v>1982</v>
      </c>
      <c r="E246" s="314" t="s">
        <v>1983</v>
      </c>
      <c r="F246" s="613" t="s">
        <v>151</v>
      </c>
      <c r="G246" s="613" t="s">
        <v>147</v>
      </c>
      <c r="H246" s="613" t="s">
        <v>1208</v>
      </c>
      <c r="I246" s="609" t="s">
        <v>2714</v>
      </c>
      <c r="J246" s="607" t="s">
        <v>2702</v>
      </c>
      <c r="K246" s="610">
        <v>42537.65457175926</v>
      </c>
      <c r="L246" s="611">
        <v>43221</v>
      </c>
      <c r="M246" s="306" t="s">
        <v>3435</v>
      </c>
      <c r="N246" s="612">
        <v>2363</v>
      </c>
      <c r="O246" s="298">
        <v>239</v>
      </c>
      <c r="P246" s="298"/>
    </row>
    <row r="247" spans="2:16" ht="12.75">
      <c r="B247" s="613" t="s">
        <v>889</v>
      </c>
      <c r="C247" s="613" t="s">
        <v>1981</v>
      </c>
      <c r="D247" s="613" t="s">
        <v>1982</v>
      </c>
      <c r="E247" s="314" t="s">
        <v>1983</v>
      </c>
      <c r="F247" s="613" t="s">
        <v>151</v>
      </c>
      <c r="G247" s="613" t="s">
        <v>147</v>
      </c>
      <c r="H247" s="613" t="s">
        <v>1208</v>
      </c>
      <c r="I247" s="609" t="s">
        <v>2714</v>
      </c>
      <c r="J247" s="607" t="s">
        <v>2706</v>
      </c>
      <c r="K247" s="610">
        <v>42537.65457175926</v>
      </c>
      <c r="L247" s="611">
        <v>43191</v>
      </c>
      <c r="M247" s="306" t="s">
        <v>3435</v>
      </c>
      <c r="N247" s="612">
        <v>2524</v>
      </c>
      <c r="O247" s="298">
        <v>240</v>
      </c>
      <c r="P247" s="298"/>
    </row>
    <row r="248" spans="2:16" ht="12.75">
      <c r="B248" s="613" t="s">
        <v>889</v>
      </c>
      <c r="C248" s="613" t="s">
        <v>1981</v>
      </c>
      <c r="D248" s="613" t="s">
        <v>1982</v>
      </c>
      <c r="E248" s="314" t="s">
        <v>1983</v>
      </c>
      <c r="F248" s="613" t="s">
        <v>151</v>
      </c>
      <c r="G248" s="613" t="s">
        <v>147</v>
      </c>
      <c r="H248" s="613" t="s">
        <v>1208</v>
      </c>
      <c r="I248" s="609" t="s">
        <v>2714</v>
      </c>
      <c r="J248" s="607" t="s">
        <v>2707</v>
      </c>
      <c r="K248" s="610">
        <v>42537.65457175926</v>
      </c>
      <c r="L248" s="611">
        <v>43160</v>
      </c>
      <c r="M248" s="306" t="s">
        <v>3435</v>
      </c>
      <c r="N248" s="612">
        <v>2440</v>
      </c>
      <c r="O248" s="298">
        <v>241</v>
      </c>
      <c r="P248" s="298"/>
    </row>
    <row r="249" spans="2:16" ht="12.75">
      <c r="B249" s="613" t="s">
        <v>889</v>
      </c>
      <c r="C249" s="613" t="s">
        <v>1981</v>
      </c>
      <c r="D249" s="613" t="s">
        <v>1982</v>
      </c>
      <c r="E249" s="314" t="s">
        <v>1983</v>
      </c>
      <c r="F249" s="613" t="s">
        <v>151</v>
      </c>
      <c r="G249" s="613" t="s">
        <v>147</v>
      </c>
      <c r="H249" s="613" t="s">
        <v>1208</v>
      </c>
      <c r="I249" s="609" t="s">
        <v>2714</v>
      </c>
      <c r="J249" s="607" t="s">
        <v>2708</v>
      </c>
      <c r="K249" s="610">
        <v>42537.654560185183</v>
      </c>
      <c r="L249" s="611">
        <v>43132</v>
      </c>
      <c r="M249" s="306" t="s">
        <v>3435</v>
      </c>
      <c r="N249" s="612">
        <v>3050</v>
      </c>
      <c r="O249" s="298">
        <v>242</v>
      </c>
      <c r="P249" s="298"/>
    </row>
    <row r="250" spans="2:16" ht="12.75">
      <c r="B250" s="613" t="s">
        <v>889</v>
      </c>
      <c r="C250" s="613" t="s">
        <v>1981</v>
      </c>
      <c r="D250" s="613" t="s">
        <v>1982</v>
      </c>
      <c r="E250" s="314" t="s">
        <v>1983</v>
      </c>
      <c r="F250" s="613" t="s">
        <v>151</v>
      </c>
      <c r="G250" s="613" t="s">
        <v>147</v>
      </c>
      <c r="H250" s="613" t="s">
        <v>1208</v>
      </c>
      <c r="I250" s="609" t="s">
        <v>2714</v>
      </c>
      <c r="J250" s="607" t="s">
        <v>2709</v>
      </c>
      <c r="K250" s="610">
        <v>42537.654560185183</v>
      </c>
      <c r="L250" s="611">
        <v>43101</v>
      </c>
      <c r="M250" s="306" t="s">
        <v>3435</v>
      </c>
      <c r="N250" s="612">
        <v>3210</v>
      </c>
      <c r="O250" s="298">
        <v>243</v>
      </c>
      <c r="P250" s="298"/>
    </row>
    <row r="251" spans="2:16" ht="12.75">
      <c r="B251" s="613" t="s">
        <v>889</v>
      </c>
      <c r="C251" s="613" t="s">
        <v>1981</v>
      </c>
      <c r="D251" s="613" t="s">
        <v>1982</v>
      </c>
      <c r="E251" s="314" t="s">
        <v>1983</v>
      </c>
      <c r="F251" s="613" t="s">
        <v>151</v>
      </c>
      <c r="G251" s="613" t="s">
        <v>147</v>
      </c>
      <c r="H251" s="613" t="s">
        <v>1208</v>
      </c>
      <c r="I251" s="609" t="s">
        <v>2714</v>
      </c>
      <c r="J251" s="607" t="s">
        <v>2710</v>
      </c>
      <c r="K251" s="610">
        <v>42537.654560185183</v>
      </c>
      <c r="L251" s="611">
        <v>43070</v>
      </c>
      <c r="M251" s="306" t="s">
        <v>3435</v>
      </c>
      <c r="N251" s="612">
        <v>3440</v>
      </c>
      <c r="O251" s="298">
        <v>244</v>
      </c>
      <c r="P251" s="298"/>
    </row>
    <row r="252" spans="2:16" ht="12.75">
      <c r="B252" s="613" t="s">
        <v>890</v>
      </c>
      <c r="C252" s="613" t="s">
        <v>1992</v>
      </c>
      <c r="D252" s="613" t="s">
        <v>1993</v>
      </c>
      <c r="E252" s="314" t="s">
        <v>1994</v>
      </c>
      <c r="F252" s="613" t="s">
        <v>151</v>
      </c>
      <c r="G252" s="613" t="s">
        <v>147</v>
      </c>
      <c r="H252" s="613" t="s">
        <v>1208</v>
      </c>
      <c r="I252" s="609" t="s">
        <v>2714</v>
      </c>
      <c r="J252" s="607" t="s">
        <v>2699</v>
      </c>
      <c r="K252" s="610">
        <v>42537.655798611107</v>
      </c>
      <c r="L252" s="611">
        <v>43405</v>
      </c>
      <c r="M252" s="306" t="s">
        <v>3435</v>
      </c>
      <c r="N252" s="612">
        <v>1487</v>
      </c>
      <c r="O252" s="298">
        <v>245</v>
      </c>
      <c r="P252" s="298"/>
    </row>
    <row r="253" spans="2:16" ht="12.75">
      <c r="B253" s="613" t="s">
        <v>890</v>
      </c>
      <c r="C253" s="613" t="s">
        <v>1992</v>
      </c>
      <c r="D253" s="613" t="s">
        <v>1993</v>
      </c>
      <c r="E253" s="314" t="s">
        <v>1994</v>
      </c>
      <c r="F253" s="613" t="s">
        <v>151</v>
      </c>
      <c r="G253" s="613" t="s">
        <v>147</v>
      </c>
      <c r="H253" s="613" t="s">
        <v>1208</v>
      </c>
      <c r="I253" s="609" t="s">
        <v>2714</v>
      </c>
      <c r="J253" s="607" t="s">
        <v>2700</v>
      </c>
      <c r="K253" s="610">
        <v>42537.655798611107</v>
      </c>
      <c r="L253" s="611">
        <v>43374</v>
      </c>
      <c r="M253" s="306" t="s">
        <v>3435</v>
      </c>
      <c r="N253" s="612">
        <v>1143</v>
      </c>
      <c r="O253" s="298">
        <v>246</v>
      </c>
      <c r="P253" s="298"/>
    </row>
    <row r="254" spans="2:16" ht="12.75">
      <c r="B254" s="613" t="s">
        <v>890</v>
      </c>
      <c r="C254" s="613" t="s">
        <v>1992</v>
      </c>
      <c r="D254" s="613" t="s">
        <v>1993</v>
      </c>
      <c r="E254" s="314" t="s">
        <v>1994</v>
      </c>
      <c r="F254" s="613" t="s">
        <v>151</v>
      </c>
      <c r="G254" s="613" t="s">
        <v>147</v>
      </c>
      <c r="H254" s="613" t="s">
        <v>1208</v>
      </c>
      <c r="I254" s="609" t="s">
        <v>2714</v>
      </c>
      <c r="J254" s="607" t="s">
        <v>2701</v>
      </c>
      <c r="K254" s="610">
        <v>42537.655798611107</v>
      </c>
      <c r="L254" s="611">
        <v>43344</v>
      </c>
      <c r="M254" s="306" t="s">
        <v>3435</v>
      </c>
      <c r="N254" s="612">
        <v>965</v>
      </c>
      <c r="O254" s="298">
        <v>247</v>
      </c>
      <c r="P254" s="298"/>
    </row>
    <row r="255" spans="2:16" ht="12.75">
      <c r="B255" s="613" t="s">
        <v>890</v>
      </c>
      <c r="C255" s="613" t="s">
        <v>1992</v>
      </c>
      <c r="D255" s="613" t="s">
        <v>1993</v>
      </c>
      <c r="E255" s="314" t="s">
        <v>1994</v>
      </c>
      <c r="F255" s="613" t="s">
        <v>151</v>
      </c>
      <c r="G255" s="613" t="s">
        <v>147</v>
      </c>
      <c r="H255" s="613" t="s">
        <v>1208</v>
      </c>
      <c r="I255" s="609" t="s">
        <v>2714</v>
      </c>
      <c r="J255" s="607" t="s">
        <v>2703</v>
      </c>
      <c r="K255" s="610">
        <v>42537.655798611107</v>
      </c>
      <c r="L255" s="611">
        <v>43313</v>
      </c>
      <c r="M255" s="306" t="s">
        <v>3435</v>
      </c>
      <c r="N255" s="612">
        <v>908</v>
      </c>
      <c r="O255" s="298">
        <v>248</v>
      </c>
      <c r="P255" s="298"/>
    </row>
    <row r="256" spans="2:16" ht="12.75">
      <c r="B256" s="613" t="s">
        <v>890</v>
      </c>
      <c r="C256" s="613" t="s">
        <v>1992</v>
      </c>
      <c r="D256" s="613" t="s">
        <v>1993</v>
      </c>
      <c r="E256" s="314" t="s">
        <v>1994</v>
      </c>
      <c r="F256" s="613" t="s">
        <v>151</v>
      </c>
      <c r="G256" s="613" t="s">
        <v>147</v>
      </c>
      <c r="H256" s="613" t="s">
        <v>1208</v>
      </c>
      <c r="I256" s="609" t="s">
        <v>2714</v>
      </c>
      <c r="J256" s="607" t="s">
        <v>2704</v>
      </c>
      <c r="K256" s="610">
        <v>42537.655798611107</v>
      </c>
      <c r="L256" s="611">
        <v>43282</v>
      </c>
      <c r="M256" s="306" t="s">
        <v>3435</v>
      </c>
      <c r="N256" s="612">
        <v>1000</v>
      </c>
      <c r="O256" s="298">
        <v>249</v>
      </c>
      <c r="P256" s="298"/>
    </row>
    <row r="257" spans="2:16" ht="12.75">
      <c r="B257" s="613" t="s">
        <v>890</v>
      </c>
      <c r="C257" s="613" t="s">
        <v>1992</v>
      </c>
      <c r="D257" s="613" t="s">
        <v>1993</v>
      </c>
      <c r="E257" s="314" t="s">
        <v>1994</v>
      </c>
      <c r="F257" s="613" t="s">
        <v>151</v>
      </c>
      <c r="G257" s="613" t="s">
        <v>147</v>
      </c>
      <c r="H257" s="613" t="s">
        <v>1208</v>
      </c>
      <c r="I257" s="609" t="s">
        <v>2714</v>
      </c>
      <c r="J257" s="607" t="s">
        <v>2705</v>
      </c>
      <c r="K257" s="610">
        <v>42537.655798611107</v>
      </c>
      <c r="L257" s="611">
        <v>43252</v>
      </c>
      <c r="M257" s="306" t="s">
        <v>3435</v>
      </c>
      <c r="N257" s="612">
        <v>837</v>
      </c>
      <c r="O257" s="298">
        <v>250</v>
      </c>
      <c r="P257" s="298"/>
    </row>
    <row r="258" spans="2:16" ht="12.75">
      <c r="B258" s="613" t="s">
        <v>890</v>
      </c>
      <c r="C258" s="613" t="s">
        <v>1992</v>
      </c>
      <c r="D258" s="613" t="s">
        <v>1993</v>
      </c>
      <c r="E258" s="314" t="s">
        <v>1994</v>
      </c>
      <c r="F258" s="613" t="s">
        <v>151</v>
      </c>
      <c r="G258" s="613" t="s">
        <v>147</v>
      </c>
      <c r="H258" s="613" t="s">
        <v>1208</v>
      </c>
      <c r="I258" s="609" t="s">
        <v>2714</v>
      </c>
      <c r="J258" s="607" t="s">
        <v>2702</v>
      </c>
      <c r="K258" s="610">
        <v>42537.655798611107</v>
      </c>
      <c r="L258" s="611">
        <v>43221</v>
      </c>
      <c r="M258" s="306" t="s">
        <v>3435</v>
      </c>
      <c r="N258" s="612">
        <v>1540</v>
      </c>
      <c r="O258" s="298">
        <v>251</v>
      </c>
      <c r="P258" s="298"/>
    </row>
    <row r="259" spans="2:16" ht="12.75">
      <c r="B259" s="613" t="s">
        <v>890</v>
      </c>
      <c r="C259" s="613" t="s">
        <v>1992</v>
      </c>
      <c r="D259" s="613" t="s">
        <v>1993</v>
      </c>
      <c r="E259" s="314" t="s">
        <v>1994</v>
      </c>
      <c r="F259" s="613" t="s">
        <v>151</v>
      </c>
      <c r="G259" s="613" t="s">
        <v>147</v>
      </c>
      <c r="H259" s="613" t="s">
        <v>1208</v>
      </c>
      <c r="I259" s="609" t="s">
        <v>2714</v>
      </c>
      <c r="J259" s="607" t="s">
        <v>2706</v>
      </c>
      <c r="K259" s="610">
        <v>42537.655787037038</v>
      </c>
      <c r="L259" s="611">
        <v>43191</v>
      </c>
      <c r="M259" s="306" t="s">
        <v>3435</v>
      </c>
      <c r="N259" s="612">
        <v>1699</v>
      </c>
      <c r="O259" s="298">
        <v>252</v>
      </c>
      <c r="P259" s="298"/>
    </row>
    <row r="260" spans="2:16" ht="12.75">
      <c r="B260" s="613" t="s">
        <v>890</v>
      </c>
      <c r="C260" s="613" t="s">
        <v>1992</v>
      </c>
      <c r="D260" s="613" t="s">
        <v>1993</v>
      </c>
      <c r="E260" s="314" t="s">
        <v>1994</v>
      </c>
      <c r="F260" s="613" t="s">
        <v>151</v>
      </c>
      <c r="G260" s="613" t="s">
        <v>147</v>
      </c>
      <c r="H260" s="613" t="s">
        <v>1208</v>
      </c>
      <c r="I260" s="609" t="s">
        <v>2714</v>
      </c>
      <c r="J260" s="607" t="s">
        <v>2707</v>
      </c>
      <c r="K260" s="610">
        <v>42537.655787037038</v>
      </c>
      <c r="L260" s="611">
        <v>43160</v>
      </c>
      <c r="M260" s="306" t="s">
        <v>3435</v>
      </c>
      <c r="N260" s="612">
        <v>1066</v>
      </c>
      <c r="O260" s="298">
        <v>253</v>
      </c>
      <c r="P260" s="298"/>
    </row>
    <row r="261" spans="2:16" ht="12.75">
      <c r="B261" s="613" t="s">
        <v>890</v>
      </c>
      <c r="C261" s="613" t="s">
        <v>1992</v>
      </c>
      <c r="D261" s="613" t="s">
        <v>1993</v>
      </c>
      <c r="E261" s="314" t="s">
        <v>1994</v>
      </c>
      <c r="F261" s="613" t="s">
        <v>151</v>
      </c>
      <c r="G261" s="613" t="s">
        <v>147</v>
      </c>
      <c r="H261" s="613" t="s">
        <v>1208</v>
      </c>
      <c r="I261" s="609" t="s">
        <v>2714</v>
      </c>
      <c r="J261" s="607" t="s">
        <v>2708</v>
      </c>
      <c r="K261" s="610">
        <v>42537.655787037038</v>
      </c>
      <c r="L261" s="611">
        <v>43132</v>
      </c>
      <c r="M261" s="306" t="s">
        <v>3435</v>
      </c>
      <c r="N261" s="612">
        <v>589</v>
      </c>
      <c r="O261" s="298">
        <v>254</v>
      </c>
      <c r="P261" s="298"/>
    </row>
    <row r="262" spans="2:16" ht="12.75">
      <c r="B262" s="613" t="s">
        <v>890</v>
      </c>
      <c r="C262" s="613" t="s">
        <v>1992</v>
      </c>
      <c r="D262" s="613" t="s">
        <v>1993</v>
      </c>
      <c r="E262" s="314" t="s">
        <v>1994</v>
      </c>
      <c r="F262" s="613" t="s">
        <v>151</v>
      </c>
      <c r="G262" s="613" t="s">
        <v>147</v>
      </c>
      <c r="H262" s="613" t="s">
        <v>1208</v>
      </c>
      <c r="I262" s="609" t="s">
        <v>2714</v>
      </c>
      <c r="J262" s="607" t="s">
        <v>2709</v>
      </c>
      <c r="K262" s="610">
        <v>42537.655787037038</v>
      </c>
      <c r="L262" s="611">
        <v>43101</v>
      </c>
      <c r="M262" s="306" t="s">
        <v>3435</v>
      </c>
      <c r="N262" s="612">
        <v>1834</v>
      </c>
      <c r="O262" s="298">
        <v>255</v>
      </c>
      <c r="P262" s="298"/>
    </row>
    <row r="263" spans="2:16" ht="12.75">
      <c r="B263" s="613" t="s">
        <v>890</v>
      </c>
      <c r="C263" s="613" t="s">
        <v>1992</v>
      </c>
      <c r="D263" s="613" t="s">
        <v>1993</v>
      </c>
      <c r="E263" s="314" t="s">
        <v>1994</v>
      </c>
      <c r="F263" s="613" t="s">
        <v>151</v>
      </c>
      <c r="G263" s="613" t="s">
        <v>147</v>
      </c>
      <c r="H263" s="613" t="s">
        <v>1208</v>
      </c>
      <c r="I263" s="609" t="s">
        <v>2714</v>
      </c>
      <c r="J263" s="607" t="s">
        <v>2710</v>
      </c>
      <c r="K263" s="610">
        <v>42537.655787037038</v>
      </c>
      <c r="L263" s="611">
        <v>43070</v>
      </c>
      <c r="M263" s="306" t="s">
        <v>3435</v>
      </c>
      <c r="N263" s="612">
        <v>2032</v>
      </c>
      <c r="O263" s="298">
        <v>256</v>
      </c>
      <c r="P263" s="298"/>
    </row>
    <row r="264" spans="2:16" ht="12.75">
      <c r="B264" s="613" t="s">
        <v>892</v>
      </c>
      <c r="C264" s="613" t="s">
        <v>2001</v>
      </c>
      <c r="D264" s="613" t="s">
        <v>2002</v>
      </c>
      <c r="E264" s="314" t="s">
        <v>2003</v>
      </c>
      <c r="F264" s="613" t="s">
        <v>151</v>
      </c>
      <c r="G264" s="613" t="s">
        <v>147</v>
      </c>
      <c r="H264" s="613" t="s">
        <v>1208</v>
      </c>
      <c r="I264" s="609" t="s">
        <v>2714</v>
      </c>
      <c r="J264" s="607" t="s">
        <v>2705</v>
      </c>
      <c r="K264" s="610">
        <v>42537.655798611107</v>
      </c>
      <c r="L264" s="611">
        <v>43252</v>
      </c>
      <c r="M264" s="306" t="s">
        <v>3435</v>
      </c>
      <c r="N264" s="612">
        <v>1217</v>
      </c>
      <c r="O264" s="298">
        <v>257</v>
      </c>
      <c r="P264" s="298"/>
    </row>
    <row r="265" spans="2:16" ht="12.75">
      <c r="B265" s="613" t="s">
        <v>892</v>
      </c>
      <c r="C265" s="613" t="s">
        <v>2001</v>
      </c>
      <c r="D265" s="613" t="s">
        <v>2002</v>
      </c>
      <c r="E265" s="314" t="s">
        <v>2003</v>
      </c>
      <c r="F265" s="613" t="s">
        <v>151</v>
      </c>
      <c r="G265" s="613" t="s">
        <v>147</v>
      </c>
      <c r="H265" s="613" t="s">
        <v>1208</v>
      </c>
      <c r="I265" s="609" t="s">
        <v>2714</v>
      </c>
      <c r="J265" s="607" t="s">
        <v>2702</v>
      </c>
      <c r="K265" s="610">
        <v>42537.655798611107</v>
      </c>
      <c r="L265" s="611">
        <v>43221</v>
      </c>
      <c r="M265" s="306" t="s">
        <v>3435</v>
      </c>
      <c r="N265" s="612">
        <v>2576</v>
      </c>
      <c r="O265" s="298">
        <v>258</v>
      </c>
      <c r="P265" s="298"/>
    </row>
    <row r="266" spans="2:16" ht="12.75">
      <c r="B266" s="613" t="s">
        <v>892</v>
      </c>
      <c r="C266" s="613" t="s">
        <v>2001</v>
      </c>
      <c r="D266" s="613" t="s">
        <v>2002</v>
      </c>
      <c r="E266" s="314" t="s">
        <v>2003</v>
      </c>
      <c r="F266" s="613" t="s">
        <v>151</v>
      </c>
      <c r="G266" s="613" t="s">
        <v>147</v>
      </c>
      <c r="H266" s="613" t="s">
        <v>1208</v>
      </c>
      <c r="I266" s="609" t="s">
        <v>2714</v>
      </c>
      <c r="J266" s="607" t="s">
        <v>2706</v>
      </c>
      <c r="K266" s="610">
        <v>42537.655787037038</v>
      </c>
      <c r="L266" s="611">
        <v>43191</v>
      </c>
      <c r="M266" s="306" t="s">
        <v>3435</v>
      </c>
      <c r="N266" s="612">
        <v>1999</v>
      </c>
      <c r="O266" s="298">
        <v>259</v>
      </c>
      <c r="P266" s="298"/>
    </row>
    <row r="267" spans="2:16" ht="12.75">
      <c r="B267" s="613" t="s">
        <v>892</v>
      </c>
      <c r="C267" s="613" t="s">
        <v>2001</v>
      </c>
      <c r="D267" s="613" t="s">
        <v>2002</v>
      </c>
      <c r="E267" s="314" t="s">
        <v>2003</v>
      </c>
      <c r="F267" s="613" t="s">
        <v>151</v>
      </c>
      <c r="G267" s="613" t="s">
        <v>147</v>
      </c>
      <c r="H267" s="613" t="s">
        <v>1208</v>
      </c>
      <c r="I267" s="609" t="s">
        <v>2714</v>
      </c>
      <c r="J267" s="607" t="s">
        <v>2707</v>
      </c>
      <c r="K267" s="610">
        <v>42537.655787037038</v>
      </c>
      <c r="L267" s="611">
        <v>43160</v>
      </c>
      <c r="M267" s="306" t="s">
        <v>3435</v>
      </c>
      <c r="N267" s="612">
        <v>690</v>
      </c>
      <c r="O267" s="298">
        <v>260</v>
      </c>
      <c r="P267" s="298"/>
    </row>
    <row r="268" spans="2:16" ht="12.75">
      <c r="B268" s="613" t="s">
        <v>892</v>
      </c>
      <c r="C268" s="613" t="s">
        <v>2001</v>
      </c>
      <c r="D268" s="613" t="s">
        <v>2002</v>
      </c>
      <c r="E268" s="314" t="s">
        <v>2003</v>
      </c>
      <c r="F268" s="613" t="s">
        <v>151</v>
      </c>
      <c r="G268" s="613" t="s">
        <v>147</v>
      </c>
      <c r="H268" s="613" t="s">
        <v>1208</v>
      </c>
      <c r="I268" s="609" t="s">
        <v>2714</v>
      </c>
      <c r="J268" s="607" t="s">
        <v>2710</v>
      </c>
      <c r="K268" s="610">
        <v>42537.655787037038</v>
      </c>
      <c r="L268" s="611">
        <v>43070</v>
      </c>
      <c r="M268" s="306" t="s">
        <v>3435</v>
      </c>
      <c r="N268" s="612">
        <v>58</v>
      </c>
      <c r="O268" s="298">
        <v>261</v>
      </c>
      <c r="P268" s="298"/>
    </row>
    <row r="269" spans="2:16" ht="12.75">
      <c r="B269" s="613" t="s">
        <v>893</v>
      </c>
      <c r="C269" s="613" t="s">
        <v>2004</v>
      </c>
      <c r="D269" s="613" t="s">
        <v>2005</v>
      </c>
      <c r="E269" s="314" t="s">
        <v>2006</v>
      </c>
      <c r="F269" s="613" t="s">
        <v>151</v>
      </c>
      <c r="G269" s="613" t="s">
        <v>147</v>
      </c>
      <c r="H269" s="613" t="s">
        <v>1208</v>
      </c>
      <c r="I269" s="609" t="s">
        <v>2714</v>
      </c>
      <c r="J269" s="607" t="s">
        <v>2699</v>
      </c>
      <c r="K269" s="610">
        <v>42537.655798611107</v>
      </c>
      <c r="L269" s="611">
        <v>43405</v>
      </c>
      <c r="M269" s="306" t="s">
        <v>3435</v>
      </c>
      <c r="N269" s="612">
        <v>900</v>
      </c>
      <c r="O269" s="298">
        <v>262</v>
      </c>
      <c r="P269" s="298"/>
    </row>
    <row r="270" spans="2:16" ht="12.75">
      <c r="B270" s="613" t="s">
        <v>893</v>
      </c>
      <c r="C270" s="613" t="s">
        <v>2004</v>
      </c>
      <c r="D270" s="613" t="s">
        <v>2005</v>
      </c>
      <c r="E270" s="314" t="s">
        <v>2006</v>
      </c>
      <c r="F270" s="613" t="s">
        <v>151</v>
      </c>
      <c r="G270" s="613" t="s">
        <v>147</v>
      </c>
      <c r="H270" s="613" t="s">
        <v>1208</v>
      </c>
      <c r="I270" s="609" t="s">
        <v>2714</v>
      </c>
      <c r="J270" s="607" t="s">
        <v>2700</v>
      </c>
      <c r="K270" s="610">
        <v>42537.655798611107</v>
      </c>
      <c r="L270" s="611">
        <v>43374</v>
      </c>
      <c r="M270" s="306" t="s">
        <v>3435</v>
      </c>
      <c r="N270" s="612">
        <v>594</v>
      </c>
      <c r="O270" s="298">
        <v>263</v>
      </c>
      <c r="P270" s="298"/>
    </row>
    <row r="271" spans="2:16" ht="12.75">
      <c r="B271" s="613" t="s">
        <v>893</v>
      </c>
      <c r="C271" s="613" t="s">
        <v>2004</v>
      </c>
      <c r="D271" s="613" t="s">
        <v>2005</v>
      </c>
      <c r="E271" s="314" t="s">
        <v>2006</v>
      </c>
      <c r="F271" s="613" t="s">
        <v>151</v>
      </c>
      <c r="G271" s="613" t="s">
        <v>147</v>
      </c>
      <c r="H271" s="613" t="s">
        <v>1208</v>
      </c>
      <c r="I271" s="609" t="s">
        <v>2714</v>
      </c>
      <c r="J271" s="607" t="s">
        <v>2701</v>
      </c>
      <c r="K271" s="610">
        <v>42537.655798611107</v>
      </c>
      <c r="L271" s="611">
        <v>43344</v>
      </c>
      <c r="M271" s="306" t="s">
        <v>3435</v>
      </c>
      <c r="N271" s="612">
        <v>532</v>
      </c>
      <c r="O271" s="298">
        <v>264</v>
      </c>
      <c r="P271" s="298"/>
    </row>
    <row r="272" spans="2:16" ht="12.75">
      <c r="B272" s="613" t="s">
        <v>893</v>
      </c>
      <c r="C272" s="613" t="s">
        <v>2004</v>
      </c>
      <c r="D272" s="613" t="s">
        <v>2005</v>
      </c>
      <c r="E272" s="314" t="s">
        <v>2006</v>
      </c>
      <c r="F272" s="613" t="s">
        <v>151</v>
      </c>
      <c r="G272" s="613" t="s">
        <v>147</v>
      </c>
      <c r="H272" s="613" t="s">
        <v>1208</v>
      </c>
      <c r="I272" s="609" t="s">
        <v>2714</v>
      </c>
      <c r="J272" s="607" t="s">
        <v>2703</v>
      </c>
      <c r="K272" s="610">
        <v>42537.655798611107</v>
      </c>
      <c r="L272" s="611">
        <v>43313</v>
      </c>
      <c r="M272" s="306" t="s">
        <v>3435</v>
      </c>
      <c r="N272" s="612">
        <v>466</v>
      </c>
      <c r="O272" s="298">
        <v>265</v>
      </c>
      <c r="P272" s="298"/>
    </row>
    <row r="273" spans="2:16" ht="12.75">
      <c r="B273" s="613" t="s">
        <v>893</v>
      </c>
      <c r="C273" s="613" t="s">
        <v>2004</v>
      </c>
      <c r="D273" s="613" t="s">
        <v>2005</v>
      </c>
      <c r="E273" s="314" t="s">
        <v>2006</v>
      </c>
      <c r="F273" s="613" t="s">
        <v>151</v>
      </c>
      <c r="G273" s="613" t="s">
        <v>147</v>
      </c>
      <c r="H273" s="613" t="s">
        <v>1208</v>
      </c>
      <c r="I273" s="609" t="s">
        <v>2714</v>
      </c>
      <c r="J273" s="607" t="s">
        <v>2704</v>
      </c>
      <c r="K273" s="610">
        <v>42537.655798611107</v>
      </c>
      <c r="L273" s="611">
        <v>43282</v>
      </c>
      <c r="M273" s="306" t="s">
        <v>3435</v>
      </c>
      <c r="N273" s="612">
        <v>335</v>
      </c>
      <c r="O273" s="298">
        <v>266</v>
      </c>
      <c r="P273" s="298"/>
    </row>
    <row r="274" spans="2:16" ht="12.75">
      <c r="B274" s="613" t="s">
        <v>893</v>
      </c>
      <c r="C274" s="613" t="s">
        <v>2004</v>
      </c>
      <c r="D274" s="613" t="s">
        <v>2005</v>
      </c>
      <c r="E274" s="314" t="s">
        <v>2006</v>
      </c>
      <c r="F274" s="613" t="s">
        <v>151</v>
      </c>
      <c r="G274" s="613" t="s">
        <v>147</v>
      </c>
      <c r="H274" s="613" t="s">
        <v>1208</v>
      </c>
      <c r="I274" s="609" t="s">
        <v>2714</v>
      </c>
      <c r="J274" s="607" t="s">
        <v>2705</v>
      </c>
      <c r="K274" s="610">
        <v>42537.655798611107</v>
      </c>
      <c r="L274" s="611">
        <v>43252</v>
      </c>
      <c r="M274" s="306" t="s">
        <v>3435</v>
      </c>
      <c r="N274" s="612">
        <v>606</v>
      </c>
      <c r="O274" s="298">
        <v>267</v>
      </c>
      <c r="P274" s="298"/>
    </row>
    <row r="275" spans="2:16" ht="12.75">
      <c r="B275" s="613" t="s">
        <v>893</v>
      </c>
      <c r="C275" s="613" t="s">
        <v>2004</v>
      </c>
      <c r="D275" s="613" t="s">
        <v>2005</v>
      </c>
      <c r="E275" s="314" t="s">
        <v>2006</v>
      </c>
      <c r="F275" s="613" t="s">
        <v>151</v>
      </c>
      <c r="G275" s="613" t="s">
        <v>147</v>
      </c>
      <c r="H275" s="613" t="s">
        <v>1208</v>
      </c>
      <c r="I275" s="609" t="s">
        <v>2714</v>
      </c>
      <c r="J275" s="607" t="s">
        <v>2702</v>
      </c>
      <c r="K275" s="610">
        <v>42537.655798611107</v>
      </c>
      <c r="L275" s="611">
        <v>43221</v>
      </c>
      <c r="M275" s="306" t="s">
        <v>3435</v>
      </c>
      <c r="N275" s="612">
        <v>682</v>
      </c>
      <c r="O275" s="298">
        <v>268</v>
      </c>
      <c r="P275" s="298"/>
    </row>
    <row r="276" spans="2:16" ht="12.75">
      <c r="B276" s="613" t="s">
        <v>893</v>
      </c>
      <c r="C276" s="613" t="s">
        <v>2004</v>
      </c>
      <c r="D276" s="613" t="s">
        <v>2005</v>
      </c>
      <c r="E276" s="314" t="s">
        <v>2006</v>
      </c>
      <c r="F276" s="613" t="s">
        <v>151</v>
      </c>
      <c r="G276" s="613" t="s">
        <v>147</v>
      </c>
      <c r="H276" s="613" t="s">
        <v>1208</v>
      </c>
      <c r="I276" s="609" t="s">
        <v>2714</v>
      </c>
      <c r="J276" s="607" t="s">
        <v>2706</v>
      </c>
      <c r="K276" s="610">
        <v>42537.655787037038</v>
      </c>
      <c r="L276" s="611">
        <v>43191</v>
      </c>
      <c r="M276" s="306" t="s">
        <v>3435</v>
      </c>
      <c r="N276" s="612">
        <v>751</v>
      </c>
      <c r="O276" s="298">
        <v>269</v>
      </c>
      <c r="P276" s="298"/>
    </row>
    <row r="277" spans="2:16" ht="12.75">
      <c r="B277" s="613" t="s">
        <v>893</v>
      </c>
      <c r="C277" s="613" t="s">
        <v>2004</v>
      </c>
      <c r="D277" s="613" t="s">
        <v>2005</v>
      </c>
      <c r="E277" s="314" t="s">
        <v>2006</v>
      </c>
      <c r="F277" s="613" t="s">
        <v>151</v>
      </c>
      <c r="G277" s="613" t="s">
        <v>147</v>
      </c>
      <c r="H277" s="613" t="s">
        <v>1208</v>
      </c>
      <c r="I277" s="609" t="s">
        <v>2714</v>
      </c>
      <c r="J277" s="607" t="s">
        <v>2707</v>
      </c>
      <c r="K277" s="610">
        <v>42537.655787037038</v>
      </c>
      <c r="L277" s="611">
        <v>43160</v>
      </c>
      <c r="M277" s="306" t="s">
        <v>3435</v>
      </c>
      <c r="N277" s="612">
        <v>901</v>
      </c>
      <c r="O277" s="298">
        <v>270</v>
      </c>
      <c r="P277" s="298"/>
    </row>
    <row r="278" spans="2:16" ht="12.75">
      <c r="B278" s="613" t="s">
        <v>893</v>
      </c>
      <c r="C278" s="613" t="s">
        <v>2004</v>
      </c>
      <c r="D278" s="613" t="s">
        <v>2005</v>
      </c>
      <c r="E278" s="314" t="s">
        <v>2006</v>
      </c>
      <c r="F278" s="613" t="s">
        <v>151</v>
      </c>
      <c r="G278" s="613" t="s">
        <v>147</v>
      </c>
      <c r="H278" s="613" t="s">
        <v>1208</v>
      </c>
      <c r="I278" s="609" t="s">
        <v>2714</v>
      </c>
      <c r="J278" s="607" t="s">
        <v>2708</v>
      </c>
      <c r="K278" s="610">
        <v>42537.655787037038</v>
      </c>
      <c r="L278" s="611">
        <v>43132</v>
      </c>
      <c r="M278" s="306" t="s">
        <v>3435</v>
      </c>
      <c r="N278" s="612">
        <v>1163</v>
      </c>
      <c r="O278" s="298">
        <v>271</v>
      </c>
      <c r="P278" s="298"/>
    </row>
    <row r="279" spans="2:16" ht="12.75">
      <c r="B279" s="613" t="s">
        <v>893</v>
      </c>
      <c r="C279" s="613" t="s">
        <v>2004</v>
      </c>
      <c r="D279" s="613" t="s">
        <v>2005</v>
      </c>
      <c r="E279" s="314" t="s">
        <v>2006</v>
      </c>
      <c r="F279" s="613" t="s">
        <v>151</v>
      </c>
      <c r="G279" s="613" t="s">
        <v>147</v>
      </c>
      <c r="H279" s="613" t="s">
        <v>1208</v>
      </c>
      <c r="I279" s="609" t="s">
        <v>2714</v>
      </c>
      <c r="J279" s="607" t="s">
        <v>2709</v>
      </c>
      <c r="K279" s="610">
        <v>42537.655787037038</v>
      </c>
      <c r="L279" s="611">
        <v>43101</v>
      </c>
      <c r="M279" s="306" t="s">
        <v>3435</v>
      </c>
      <c r="N279" s="612">
        <v>1130</v>
      </c>
      <c r="O279" s="298">
        <v>272</v>
      </c>
      <c r="P279" s="298"/>
    </row>
    <row r="280" spans="2:16" ht="12.75">
      <c r="B280" s="613" t="s">
        <v>893</v>
      </c>
      <c r="C280" s="613" t="s">
        <v>2004</v>
      </c>
      <c r="D280" s="613" t="s">
        <v>2005</v>
      </c>
      <c r="E280" s="314" t="s">
        <v>2006</v>
      </c>
      <c r="F280" s="613" t="s">
        <v>151</v>
      </c>
      <c r="G280" s="613" t="s">
        <v>147</v>
      </c>
      <c r="H280" s="613" t="s">
        <v>1208</v>
      </c>
      <c r="I280" s="609" t="s">
        <v>2714</v>
      </c>
      <c r="J280" s="607" t="s">
        <v>2710</v>
      </c>
      <c r="K280" s="610">
        <v>42537.655787037038</v>
      </c>
      <c r="L280" s="611">
        <v>43070</v>
      </c>
      <c r="M280" s="306" t="s">
        <v>3435</v>
      </c>
      <c r="N280" s="612">
        <v>1090</v>
      </c>
      <c r="O280" s="298">
        <v>273</v>
      </c>
      <c r="P280" s="298"/>
    </row>
    <row r="281" spans="2:16" ht="12.75">
      <c r="B281" s="613" t="s">
        <v>894</v>
      </c>
      <c r="C281" s="613" t="s">
        <v>2013</v>
      </c>
      <c r="D281" s="613" t="s">
        <v>2014</v>
      </c>
      <c r="E281" s="314" t="s">
        <v>2015</v>
      </c>
      <c r="F281" s="613" t="s">
        <v>151</v>
      </c>
      <c r="G281" s="613" t="s">
        <v>147</v>
      </c>
      <c r="H281" s="613" t="s">
        <v>1208</v>
      </c>
      <c r="I281" s="609" t="s">
        <v>2714</v>
      </c>
      <c r="J281" s="607" t="s">
        <v>2699</v>
      </c>
      <c r="K281" s="610">
        <v>42537.656458333331</v>
      </c>
      <c r="L281" s="611">
        <v>43405</v>
      </c>
      <c r="M281" s="306" t="s">
        <v>3435</v>
      </c>
      <c r="N281" s="612">
        <v>302</v>
      </c>
      <c r="O281" s="298">
        <v>274</v>
      </c>
      <c r="P281" s="298"/>
    </row>
    <row r="282" spans="2:16" ht="12.75">
      <c r="B282" s="613" t="s">
        <v>894</v>
      </c>
      <c r="C282" s="613" t="s">
        <v>2013</v>
      </c>
      <c r="D282" s="613" t="s">
        <v>2014</v>
      </c>
      <c r="E282" s="314" t="s">
        <v>2015</v>
      </c>
      <c r="F282" s="613" t="s">
        <v>151</v>
      </c>
      <c r="G282" s="613" t="s">
        <v>147</v>
      </c>
      <c r="H282" s="613" t="s">
        <v>1208</v>
      </c>
      <c r="I282" s="609" t="s">
        <v>2714</v>
      </c>
      <c r="J282" s="607" t="s">
        <v>2700</v>
      </c>
      <c r="K282" s="610">
        <v>42537.656458333331</v>
      </c>
      <c r="L282" s="611">
        <v>43374</v>
      </c>
      <c r="M282" s="306" t="s">
        <v>3435</v>
      </c>
      <c r="N282" s="612">
        <v>357</v>
      </c>
      <c r="O282" s="298">
        <v>275</v>
      </c>
      <c r="P282" s="298"/>
    </row>
    <row r="283" spans="2:16" ht="12.75">
      <c r="B283" s="613" t="s">
        <v>894</v>
      </c>
      <c r="C283" s="613" t="s">
        <v>2013</v>
      </c>
      <c r="D283" s="613" t="s">
        <v>2014</v>
      </c>
      <c r="E283" s="314" t="s">
        <v>2015</v>
      </c>
      <c r="F283" s="613" t="s">
        <v>151</v>
      </c>
      <c r="G283" s="613" t="s">
        <v>147</v>
      </c>
      <c r="H283" s="613" t="s">
        <v>1208</v>
      </c>
      <c r="I283" s="609" t="s">
        <v>2714</v>
      </c>
      <c r="J283" s="607" t="s">
        <v>2701</v>
      </c>
      <c r="K283" s="610">
        <v>42537.656458333331</v>
      </c>
      <c r="L283" s="611">
        <v>43344</v>
      </c>
      <c r="M283" s="306" t="s">
        <v>3435</v>
      </c>
      <c r="N283" s="612">
        <v>314</v>
      </c>
      <c r="O283" s="298">
        <v>276</v>
      </c>
      <c r="P283" s="298"/>
    </row>
    <row r="284" spans="2:16" ht="12.75">
      <c r="B284" s="613" t="s">
        <v>894</v>
      </c>
      <c r="C284" s="613" t="s">
        <v>2013</v>
      </c>
      <c r="D284" s="613" t="s">
        <v>2014</v>
      </c>
      <c r="E284" s="314" t="s">
        <v>2015</v>
      </c>
      <c r="F284" s="613" t="s">
        <v>151</v>
      </c>
      <c r="G284" s="613" t="s">
        <v>147</v>
      </c>
      <c r="H284" s="613" t="s">
        <v>1208</v>
      </c>
      <c r="I284" s="609" t="s">
        <v>2714</v>
      </c>
      <c r="J284" s="607" t="s">
        <v>2703</v>
      </c>
      <c r="K284" s="610">
        <v>42537.656458333331</v>
      </c>
      <c r="L284" s="611">
        <v>43313</v>
      </c>
      <c r="M284" s="306" t="s">
        <v>3435</v>
      </c>
      <c r="N284" s="612">
        <v>269</v>
      </c>
      <c r="O284" s="298">
        <v>277</v>
      </c>
      <c r="P284" s="298"/>
    </row>
    <row r="285" spans="2:16" ht="12.75">
      <c r="B285" s="613" t="s">
        <v>894</v>
      </c>
      <c r="C285" s="613" t="s">
        <v>2013</v>
      </c>
      <c r="D285" s="613" t="s">
        <v>2014</v>
      </c>
      <c r="E285" s="314" t="s">
        <v>2015</v>
      </c>
      <c r="F285" s="613" t="s">
        <v>151</v>
      </c>
      <c r="G285" s="613" t="s">
        <v>147</v>
      </c>
      <c r="H285" s="613" t="s">
        <v>1208</v>
      </c>
      <c r="I285" s="609" t="s">
        <v>2714</v>
      </c>
      <c r="J285" s="607" t="s">
        <v>2704</v>
      </c>
      <c r="K285" s="610">
        <v>42537.656458333331</v>
      </c>
      <c r="L285" s="611">
        <v>43282</v>
      </c>
      <c r="M285" s="306" t="s">
        <v>3435</v>
      </c>
      <c r="N285" s="612">
        <v>306</v>
      </c>
      <c r="O285" s="298">
        <v>278</v>
      </c>
      <c r="P285" s="298"/>
    </row>
    <row r="286" spans="2:16" ht="12.75">
      <c r="B286" s="613" t="s">
        <v>894</v>
      </c>
      <c r="C286" s="613" t="s">
        <v>2013</v>
      </c>
      <c r="D286" s="613" t="s">
        <v>2014</v>
      </c>
      <c r="E286" s="314" t="s">
        <v>2015</v>
      </c>
      <c r="F286" s="613" t="s">
        <v>151</v>
      </c>
      <c r="G286" s="613" t="s">
        <v>147</v>
      </c>
      <c r="H286" s="613" t="s">
        <v>1208</v>
      </c>
      <c r="I286" s="609" t="s">
        <v>2714</v>
      </c>
      <c r="J286" s="607" t="s">
        <v>2705</v>
      </c>
      <c r="K286" s="610">
        <v>42537.656458333331</v>
      </c>
      <c r="L286" s="611">
        <v>43252</v>
      </c>
      <c r="M286" s="306" t="s">
        <v>3435</v>
      </c>
      <c r="N286" s="612">
        <v>339</v>
      </c>
      <c r="O286" s="298">
        <v>279</v>
      </c>
      <c r="P286" s="298"/>
    </row>
    <row r="287" spans="2:16" ht="12.75">
      <c r="B287" s="613" t="s">
        <v>894</v>
      </c>
      <c r="C287" s="613" t="s">
        <v>2013</v>
      </c>
      <c r="D287" s="613" t="s">
        <v>2014</v>
      </c>
      <c r="E287" s="314" t="s">
        <v>2015</v>
      </c>
      <c r="F287" s="613" t="s">
        <v>151</v>
      </c>
      <c r="G287" s="613" t="s">
        <v>147</v>
      </c>
      <c r="H287" s="613" t="s">
        <v>1208</v>
      </c>
      <c r="I287" s="609" t="s">
        <v>2714</v>
      </c>
      <c r="J287" s="607" t="s">
        <v>2702</v>
      </c>
      <c r="K287" s="610">
        <v>42537.656458333331</v>
      </c>
      <c r="L287" s="611">
        <v>43221</v>
      </c>
      <c r="M287" s="306" t="s">
        <v>3435</v>
      </c>
      <c r="N287" s="612">
        <v>450</v>
      </c>
      <c r="O287" s="298">
        <v>280</v>
      </c>
      <c r="P287" s="298"/>
    </row>
    <row r="288" spans="2:16" ht="12.75">
      <c r="B288" s="613" t="s">
        <v>894</v>
      </c>
      <c r="C288" s="613" t="s">
        <v>2013</v>
      </c>
      <c r="D288" s="613" t="s">
        <v>2014</v>
      </c>
      <c r="E288" s="314" t="s">
        <v>2015</v>
      </c>
      <c r="F288" s="613" t="s">
        <v>151</v>
      </c>
      <c r="G288" s="613" t="s">
        <v>147</v>
      </c>
      <c r="H288" s="613" t="s">
        <v>1208</v>
      </c>
      <c r="I288" s="609" t="s">
        <v>2714</v>
      </c>
      <c r="J288" s="607" t="s">
        <v>2706</v>
      </c>
      <c r="K288" s="610">
        <v>42537.656458333331</v>
      </c>
      <c r="L288" s="611">
        <v>43191</v>
      </c>
      <c r="M288" s="306" t="s">
        <v>3435</v>
      </c>
      <c r="N288" s="612">
        <v>523</v>
      </c>
      <c r="O288" s="298">
        <v>281</v>
      </c>
      <c r="P288" s="298"/>
    </row>
    <row r="289" spans="2:16" ht="12.75">
      <c r="B289" s="613" t="s">
        <v>894</v>
      </c>
      <c r="C289" s="613" t="s">
        <v>2013</v>
      </c>
      <c r="D289" s="613" t="s">
        <v>2014</v>
      </c>
      <c r="E289" s="314" t="s">
        <v>2015</v>
      </c>
      <c r="F289" s="613" t="s">
        <v>151</v>
      </c>
      <c r="G289" s="613" t="s">
        <v>147</v>
      </c>
      <c r="H289" s="613" t="s">
        <v>1208</v>
      </c>
      <c r="I289" s="609" t="s">
        <v>2714</v>
      </c>
      <c r="J289" s="607" t="s">
        <v>2707</v>
      </c>
      <c r="K289" s="610">
        <v>42537.656458333331</v>
      </c>
      <c r="L289" s="611">
        <v>43160</v>
      </c>
      <c r="M289" s="306" t="s">
        <v>3435</v>
      </c>
      <c r="N289" s="612">
        <v>477</v>
      </c>
      <c r="O289" s="298">
        <v>282</v>
      </c>
      <c r="P289" s="298"/>
    </row>
    <row r="290" spans="2:16" ht="12.75">
      <c r="B290" s="613" t="s">
        <v>894</v>
      </c>
      <c r="C290" s="613" t="s">
        <v>2013</v>
      </c>
      <c r="D290" s="613" t="s">
        <v>2014</v>
      </c>
      <c r="E290" s="314" t="s">
        <v>2015</v>
      </c>
      <c r="F290" s="613" t="s">
        <v>151</v>
      </c>
      <c r="G290" s="613" t="s">
        <v>147</v>
      </c>
      <c r="H290" s="613" t="s">
        <v>1208</v>
      </c>
      <c r="I290" s="609" t="s">
        <v>2714</v>
      </c>
      <c r="J290" s="607" t="s">
        <v>2708</v>
      </c>
      <c r="K290" s="610">
        <v>42537.656458333331</v>
      </c>
      <c r="L290" s="611">
        <v>43132</v>
      </c>
      <c r="M290" s="306" t="s">
        <v>3435</v>
      </c>
      <c r="N290" s="612">
        <v>135</v>
      </c>
      <c r="O290" s="298">
        <v>283</v>
      </c>
      <c r="P290" s="298"/>
    </row>
    <row r="291" spans="2:16" ht="12.75">
      <c r="B291" s="613" t="s">
        <v>894</v>
      </c>
      <c r="C291" s="613" t="s">
        <v>2013</v>
      </c>
      <c r="D291" s="613" t="s">
        <v>2014</v>
      </c>
      <c r="E291" s="314" t="s">
        <v>2015</v>
      </c>
      <c r="F291" s="613" t="s">
        <v>151</v>
      </c>
      <c r="G291" s="613" t="s">
        <v>147</v>
      </c>
      <c r="H291" s="613" t="s">
        <v>1208</v>
      </c>
      <c r="I291" s="609" t="s">
        <v>2714</v>
      </c>
      <c r="J291" s="607" t="s">
        <v>2709</v>
      </c>
      <c r="K291" s="610">
        <v>42537.656458333331</v>
      </c>
      <c r="L291" s="611">
        <v>43101</v>
      </c>
      <c r="M291" s="306" t="s">
        <v>3435</v>
      </c>
      <c r="N291" s="612">
        <v>362</v>
      </c>
      <c r="O291" s="298">
        <v>284</v>
      </c>
      <c r="P291" s="298"/>
    </row>
    <row r="292" spans="2:16" ht="12.75">
      <c r="B292" s="613" t="s">
        <v>894</v>
      </c>
      <c r="C292" s="613" t="s">
        <v>2013</v>
      </c>
      <c r="D292" s="613" t="s">
        <v>2014</v>
      </c>
      <c r="E292" s="314" t="s">
        <v>2015</v>
      </c>
      <c r="F292" s="613" t="s">
        <v>151</v>
      </c>
      <c r="G292" s="613" t="s">
        <v>147</v>
      </c>
      <c r="H292" s="613" t="s">
        <v>1208</v>
      </c>
      <c r="I292" s="609" t="s">
        <v>2714</v>
      </c>
      <c r="J292" s="607" t="s">
        <v>2710</v>
      </c>
      <c r="K292" s="610">
        <v>42537.656458333331</v>
      </c>
      <c r="L292" s="611">
        <v>43070</v>
      </c>
      <c r="M292" s="306" t="s">
        <v>3435</v>
      </c>
      <c r="N292" s="612">
        <v>473</v>
      </c>
      <c r="O292" s="298">
        <v>285</v>
      </c>
      <c r="P292" s="298"/>
    </row>
    <row r="293" spans="2:16" ht="12.75">
      <c r="B293" s="613" t="s">
        <v>896</v>
      </c>
      <c r="C293" s="613" t="s">
        <v>2043</v>
      </c>
      <c r="D293" s="613" t="s">
        <v>2044</v>
      </c>
      <c r="E293" s="314" t="s">
        <v>2045</v>
      </c>
      <c r="F293" s="613" t="s">
        <v>151</v>
      </c>
      <c r="G293" s="613" t="s">
        <v>147</v>
      </c>
      <c r="H293" s="613" t="s">
        <v>1208</v>
      </c>
      <c r="I293" s="609" t="s">
        <v>2714</v>
      </c>
      <c r="J293" s="607" t="s">
        <v>2699</v>
      </c>
      <c r="K293" s="610">
        <v>42537.657280092593</v>
      </c>
      <c r="L293" s="611">
        <v>43405</v>
      </c>
      <c r="M293" s="306" t="s">
        <v>3435</v>
      </c>
      <c r="N293" s="612">
        <v>7572</v>
      </c>
      <c r="O293" s="298">
        <v>286</v>
      </c>
      <c r="P293" s="298"/>
    </row>
    <row r="294" spans="2:16" ht="12.75">
      <c r="B294" s="613" t="s">
        <v>896</v>
      </c>
      <c r="C294" s="613" t="s">
        <v>2043</v>
      </c>
      <c r="D294" s="613" t="s">
        <v>2044</v>
      </c>
      <c r="E294" s="314" t="s">
        <v>2045</v>
      </c>
      <c r="F294" s="613" t="s">
        <v>151</v>
      </c>
      <c r="G294" s="613" t="s">
        <v>147</v>
      </c>
      <c r="H294" s="613" t="s">
        <v>1208</v>
      </c>
      <c r="I294" s="609" t="s">
        <v>2714</v>
      </c>
      <c r="J294" s="607" t="s">
        <v>2700</v>
      </c>
      <c r="K294" s="610">
        <v>42537.657280092593</v>
      </c>
      <c r="L294" s="611">
        <v>43374</v>
      </c>
      <c r="M294" s="306" t="s">
        <v>3435</v>
      </c>
      <c r="N294" s="612">
        <v>7689</v>
      </c>
      <c r="O294" s="298">
        <v>287</v>
      </c>
      <c r="P294" s="298"/>
    </row>
    <row r="295" spans="2:16" ht="12.75">
      <c r="B295" s="613" t="s">
        <v>896</v>
      </c>
      <c r="C295" s="613" t="s">
        <v>2043</v>
      </c>
      <c r="D295" s="613" t="s">
        <v>2044</v>
      </c>
      <c r="E295" s="314" t="s">
        <v>2045</v>
      </c>
      <c r="F295" s="613" t="s">
        <v>151</v>
      </c>
      <c r="G295" s="613" t="s">
        <v>147</v>
      </c>
      <c r="H295" s="613" t="s">
        <v>1208</v>
      </c>
      <c r="I295" s="609" t="s">
        <v>2714</v>
      </c>
      <c r="J295" s="607" t="s">
        <v>2701</v>
      </c>
      <c r="K295" s="610">
        <v>42537.657280092593</v>
      </c>
      <c r="L295" s="611">
        <v>43344</v>
      </c>
      <c r="M295" s="306" t="s">
        <v>3435</v>
      </c>
      <c r="N295" s="612">
        <v>7699</v>
      </c>
      <c r="O295" s="298">
        <v>288</v>
      </c>
      <c r="P295" s="298"/>
    </row>
    <row r="296" spans="2:16" ht="12.75">
      <c r="B296" s="613" t="s">
        <v>896</v>
      </c>
      <c r="C296" s="613" t="s">
        <v>2043</v>
      </c>
      <c r="D296" s="613" t="s">
        <v>2044</v>
      </c>
      <c r="E296" s="314" t="s">
        <v>2045</v>
      </c>
      <c r="F296" s="613" t="s">
        <v>151</v>
      </c>
      <c r="G296" s="613" t="s">
        <v>147</v>
      </c>
      <c r="H296" s="613" t="s">
        <v>1208</v>
      </c>
      <c r="I296" s="609" t="s">
        <v>2714</v>
      </c>
      <c r="J296" s="607" t="s">
        <v>2707</v>
      </c>
      <c r="K296" s="610">
        <v>42537.657280092593</v>
      </c>
      <c r="L296" s="611">
        <v>43160</v>
      </c>
      <c r="M296" s="306" t="s">
        <v>3435</v>
      </c>
      <c r="N296" s="612">
        <v>353</v>
      </c>
      <c r="O296" s="298">
        <v>289</v>
      </c>
      <c r="P296" s="298"/>
    </row>
    <row r="297" spans="2:16" ht="12.75">
      <c r="B297" s="613" t="s">
        <v>896</v>
      </c>
      <c r="C297" s="613" t="s">
        <v>2043</v>
      </c>
      <c r="D297" s="613" t="s">
        <v>2044</v>
      </c>
      <c r="E297" s="314" t="s">
        <v>2045</v>
      </c>
      <c r="F297" s="613" t="s">
        <v>151</v>
      </c>
      <c r="G297" s="613" t="s">
        <v>147</v>
      </c>
      <c r="H297" s="613" t="s">
        <v>1208</v>
      </c>
      <c r="I297" s="609" t="s">
        <v>2714</v>
      </c>
      <c r="J297" s="607" t="s">
        <v>2708</v>
      </c>
      <c r="K297" s="610">
        <v>42537.657280092593</v>
      </c>
      <c r="L297" s="611">
        <v>43132</v>
      </c>
      <c r="M297" s="306" t="s">
        <v>3435</v>
      </c>
      <c r="N297" s="612">
        <v>4645</v>
      </c>
      <c r="O297" s="298">
        <v>290</v>
      </c>
      <c r="P297" s="298"/>
    </row>
    <row r="298" spans="2:16" ht="12.75">
      <c r="B298" s="613" t="s">
        <v>896</v>
      </c>
      <c r="C298" s="613" t="s">
        <v>2043</v>
      </c>
      <c r="D298" s="613" t="s">
        <v>2044</v>
      </c>
      <c r="E298" s="314" t="s">
        <v>2045</v>
      </c>
      <c r="F298" s="613" t="s">
        <v>151</v>
      </c>
      <c r="G298" s="613" t="s">
        <v>147</v>
      </c>
      <c r="H298" s="613" t="s">
        <v>1208</v>
      </c>
      <c r="I298" s="609" t="s">
        <v>2714</v>
      </c>
      <c r="J298" s="607" t="s">
        <v>2709</v>
      </c>
      <c r="K298" s="610">
        <v>42537.657280092593</v>
      </c>
      <c r="L298" s="611">
        <v>43101</v>
      </c>
      <c r="M298" s="306" t="s">
        <v>3435</v>
      </c>
      <c r="N298" s="612">
        <v>1333</v>
      </c>
      <c r="O298" s="298">
        <v>291</v>
      </c>
      <c r="P298" s="298"/>
    </row>
    <row r="299" spans="2:16" ht="12.75">
      <c r="B299" s="613" t="s">
        <v>896</v>
      </c>
      <c r="C299" s="613" t="s">
        <v>2043</v>
      </c>
      <c r="D299" s="613" t="s">
        <v>2044</v>
      </c>
      <c r="E299" s="314" t="s">
        <v>2045</v>
      </c>
      <c r="F299" s="613" t="s">
        <v>151</v>
      </c>
      <c r="G299" s="613" t="s">
        <v>147</v>
      </c>
      <c r="H299" s="613" t="s">
        <v>1208</v>
      </c>
      <c r="I299" s="609" t="s">
        <v>2714</v>
      </c>
      <c r="J299" s="607" t="s">
        <v>2710</v>
      </c>
      <c r="K299" s="610">
        <v>42537.657280092593</v>
      </c>
      <c r="L299" s="611">
        <v>43070</v>
      </c>
      <c r="M299" s="306" t="s">
        <v>3435</v>
      </c>
      <c r="N299" s="612">
        <v>7129</v>
      </c>
      <c r="O299" s="298">
        <v>292</v>
      </c>
      <c r="P299" s="298"/>
    </row>
    <row r="300" spans="2:16" ht="12.75">
      <c r="B300" s="613" t="s">
        <v>897</v>
      </c>
      <c r="C300" s="613" t="s">
        <v>2046</v>
      </c>
      <c r="D300" s="613" t="s">
        <v>2047</v>
      </c>
      <c r="E300" s="314" t="s">
        <v>2048</v>
      </c>
      <c r="F300" s="613" t="s">
        <v>151</v>
      </c>
      <c r="G300" s="613" t="s">
        <v>147</v>
      </c>
      <c r="H300" s="613" t="s">
        <v>1208</v>
      </c>
      <c r="I300" s="609" t="s">
        <v>2714</v>
      </c>
      <c r="J300" s="607" t="s">
        <v>2704</v>
      </c>
      <c r="K300" s="610">
        <v>42537.657280092593</v>
      </c>
      <c r="L300" s="611">
        <v>43282</v>
      </c>
      <c r="M300" s="306" t="s">
        <v>3435</v>
      </c>
      <c r="N300" s="612">
        <v>1</v>
      </c>
      <c r="O300" s="298">
        <v>293</v>
      </c>
      <c r="P300" s="298"/>
    </row>
    <row r="301" spans="2:16" ht="12.75">
      <c r="B301" s="613" t="s">
        <v>897</v>
      </c>
      <c r="C301" s="613" t="s">
        <v>2046</v>
      </c>
      <c r="D301" s="613" t="s">
        <v>2047</v>
      </c>
      <c r="E301" s="314" t="s">
        <v>2048</v>
      </c>
      <c r="F301" s="613" t="s">
        <v>151</v>
      </c>
      <c r="G301" s="613" t="s">
        <v>147</v>
      </c>
      <c r="H301" s="613" t="s">
        <v>1208</v>
      </c>
      <c r="I301" s="609" t="s">
        <v>2714</v>
      </c>
      <c r="J301" s="607" t="s">
        <v>2708</v>
      </c>
      <c r="K301" s="610">
        <v>42537.657280092593</v>
      </c>
      <c r="L301" s="611">
        <v>43132</v>
      </c>
      <c r="M301" s="306" t="s">
        <v>3435</v>
      </c>
      <c r="N301" s="612">
        <v>1813</v>
      </c>
      <c r="O301" s="298">
        <v>294</v>
      </c>
      <c r="P301" s="298"/>
    </row>
    <row r="302" spans="2:16" ht="12.75">
      <c r="B302" s="613" t="s">
        <v>897</v>
      </c>
      <c r="C302" s="613" t="s">
        <v>2046</v>
      </c>
      <c r="D302" s="613" t="s">
        <v>2047</v>
      </c>
      <c r="E302" s="314" t="s">
        <v>2048</v>
      </c>
      <c r="F302" s="613" t="s">
        <v>151</v>
      </c>
      <c r="G302" s="613" t="s">
        <v>147</v>
      </c>
      <c r="H302" s="613" t="s">
        <v>1208</v>
      </c>
      <c r="I302" s="609" t="s">
        <v>2714</v>
      </c>
      <c r="J302" s="607" t="s">
        <v>2709</v>
      </c>
      <c r="K302" s="610">
        <v>42537.657280092593</v>
      </c>
      <c r="L302" s="611">
        <v>43101</v>
      </c>
      <c r="M302" s="306" t="s">
        <v>3435</v>
      </c>
      <c r="N302" s="612">
        <v>3729</v>
      </c>
      <c r="O302" s="298">
        <v>295</v>
      </c>
      <c r="P302" s="298"/>
    </row>
    <row r="303" spans="2:16" ht="12.75">
      <c r="B303" s="613" t="s">
        <v>897</v>
      </c>
      <c r="C303" s="613" t="s">
        <v>2046</v>
      </c>
      <c r="D303" s="613" t="s">
        <v>2047</v>
      </c>
      <c r="E303" s="314" t="s">
        <v>2048</v>
      </c>
      <c r="F303" s="613" t="s">
        <v>151</v>
      </c>
      <c r="G303" s="613" t="s">
        <v>147</v>
      </c>
      <c r="H303" s="613" t="s">
        <v>1208</v>
      </c>
      <c r="I303" s="609" t="s">
        <v>2714</v>
      </c>
      <c r="J303" s="607" t="s">
        <v>2710</v>
      </c>
      <c r="K303" s="610">
        <v>42537.657280092593</v>
      </c>
      <c r="L303" s="611">
        <v>43070</v>
      </c>
      <c r="M303" s="306" t="s">
        <v>3435</v>
      </c>
      <c r="N303" s="612">
        <v>4745</v>
      </c>
      <c r="O303" s="298">
        <v>296</v>
      </c>
      <c r="P303" s="298"/>
    </row>
    <row r="304" spans="2:16" ht="12.75">
      <c r="B304" s="613" t="s">
        <v>899</v>
      </c>
      <c r="C304" s="613" t="s">
        <v>2064</v>
      </c>
      <c r="D304" s="613" t="s">
        <v>2065</v>
      </c>
      <c r="E304" s="314" t="s">
        <v>2066</v>
      </c>
      <c r="F304" s="613" t="s">
        <v>151</v>
      </c>
      <c r="G304" s="613" t="s">
        <v>147</v>
      </c>
      <c r="H304" s="613" t="s">
        <v>1208</v>
      </c>
      <c r="I304" s="609" t="s">
        <v>2714</v>
      </c>
      <c r="J304" s="607" t="s">
        <v>2699</v>
      </c>
      <c r="K304" s="610">
        <v>42537.657708333332</v>
      </c>
      <c r="L304" s="611">
        <v>43405</v>
      </c>
      <c r="M304" s="306" t="s">
        <v>3435</v>
      </c>
      <c r="N304" s="612">
        <v>467</v>
      </c>
      <c r="O304" s="298">
        <v>297</v>
      </c>
      <c r="P304" s="298"/>
    </row>
    <row r="305" spans="2:16" ht="12.75">
      <c r="B305" s="613" t="s">
        <v>899</v>
      </c>
      <c r="C305" s="613" t="s">
        <v>2064</v>
      </c>
      <c r="D305" s="613" t="s">
        <v>2065</v>
      </c>
      <c r="E305" s="314" t="s">
        <v>2066</v>
      </c>
      <c r="F305" s="613" t="s">
        <v>151</v>
      </c>
      <c r="G305" s="613" t="s">
        <v>147</v>
      </c>
      <c r="H305" s="613" t="s">
        <v>1208</v>
      </c>
      <c r="I305" s="609" t="s">
        <v>2714</v>
      </c>
      <c r="J305" s="607" t="s">
        <v>2700</v>
      </c>
      <c r="K305" s="610">
        <v>42537.657708333332</v>
      </c>
      <c r="L305" s="611">
        <v>43374</v>
      </c>
      <c r="M305" s="306" t="s">
        <v>3435</v>
      </c>
      <c r="N305" s="612">
        <v>419</v>
      </c>
      <c r="O305" s="298">
        <v>298</v>
      </c>
      <c r="P305" s="298"/>
    </row>
    <row r="306" spans="2:16" ht="12.75">
      <c r="B306" s="613" t="s">
        <v>899</v>
      </c>
      <c r="C306" s="613" t="s">
        <v>2064</v>
      </c>
      <c r="D306" s="613" t="s">
        <v>2065</v>
      </c>
      <c r="E306" s="314" t="s">
        <v>2066</v>
      </c>
      <c r="F306" s="613" t="s">
        <v>151</v>
      </c>
      <c r="G306" s="613" t="s">
        <v>147</v>
      </c>
      <c r="H306" s="613" t="s">
        <v>1208</v>
      </c>
      <c r="I306" s="609" t="s">
        <v>2714</v>
      </c>
      <c r="J306" s="607" t="s">
        <v>2701</v>
      </c>
      <c r="K306" s="610">
        <v>42537.657708333332</v>
      </c>
      <c r="L306" s="611">
        <v>43344</v>
      </c>
      <c r="M306" s="306" t="s">
        <v>3435</v>
      </c>
      <c r="N306" s="612">
        <v>327</v>
      </c>
      <c r="O306" s="298">
        <v>299</v>
      </c>
      <c r="P306" s="298"/>
    </row>
    <row r="307" spans="2:16" ht="12.75">
      <c r="B307" s="613" t="s">
        <v>899</v>
      </c>
      <c r="C307" s="613" t="s">
        <v>2064</v>
      </c>
      <c r="D307" s="613" t="s">
        <v>2065</v>
      </c>
      <c r="E307" s="314" t="s">
        <v>2066</v>
      </c>
      <c r="F307" s="613" t="s">
        <v>151</v>
      </c>
      <c r="G307" s="613" t="s">
        <v>147</v>
      </c>
      <c r="H307" s="613" t="s">
        <v>1208</v>
      </c>
      <c r="I307" s="609" t="s">
        <v>2714</v>
      </c>
      <c r="J307" s="607" t="s">
        <v>2703</v>
      </c>
      <c r="K307" s="610">
        <v>42537.657708333332</v>
      </c>
      <c r="L307" s="611">
        <v>43313</v>
      </c>
      <c r="M307" s="306" t="s">
        <v>3435</v>
      </c>
      <c r="N307" s="612">
        <v>617</v>
      </c>
      <c r="O307" s="298">
        <v>300</v>
      </c>
      <c r="P307" s="298"/>
    </row>
    <row r="308" spans="2:16" ht="12.75">
      <c r="B308" s="613" t="s">
        <v>899</v>
      </c>
      <c r="C308" s="613" t="s">
        <v>2064</v>
      </c>
      <c r="D308" s="613" t="s">
        <v>2065</v>
      </c>
      <c r="E308" s="314" t="s">
        <v>2066</v>
      </c>
      <c r="F308" s="613" t="s">
        <v>151</v>
      </c>
      <c r="G308" s="613" t="s">
        <v>147</v>
      </c>
      <c r="H308" s="613" t="s">
        <v>1208</v>
      </c>
      <c r="I308" s="609" t="s">
        <v>2714</v>
      </c>
      <c r="J308" s="607" t="s">
        <v>2704</v>
      </c>
      <c r="K308" s="610">
        <v>42537.657708333332</v>
      </c>
      <c r="L308" s="611">
        <v>43282</v>
      </c>
      <c r="M308" s="306" t="s">
        <v>3435</v>
      </c>
      <c r="N308" s="612">
        <v>609</v>
      </c>
      <c r="O308" s="298">
        <v>301</v>
      </c>
      <c r="P308" s="298"/>
    </row>
    <row r="309" spans="2:16" ht="12.75">
      <c r="B309" s="613" t="s">
        <v>899</v>
      </c>
      <c r="C309" s="613" t="s">
        <v>2064</v>
      </c>
      <c r="D309" s="613" t="s">
        <v>2065</v>
      </c>
      <c r="E309" s="314" t="s">
        <v>2066</v>
      </c>
      <c r="F309" s="613" t="s">
        <v>151</v>
      </c>
      <c r="G309" s="613" t="s">
        <v>147</v>
      </c>
      <c r="H309" s="613" t="s">
        <v>1208</v>
      </c>
      <c r="I309" s="609" t="s">
        <v>2714</v>
      </c>
      <c r="J309" s="607" t="s">
        <v>2705</v>
      </c>
      <c r="K309" s="610">
        <v>42537.657708333332</v>
      </c>
      <c r="L309" s="611">
        <v>43252</v>
      </c>
      <c r="M309" s="306" t="s">
        <v>3435</v>
      </c>
      <c r="N309" s="612">
        <v>645</v>
      </c>
      <c r="O309" s="298">
        <v>302</v>
      </c>
      <c r="P309" s="298"/>
    </row>
    <row r="310" spans="2:16" ht="12.75">
      <c r="B310" s="613" t="s">
        <v>899</v>
      </c>
      <c r="C310" s="613" t="s">
        <v>2064</v>
      </c>
      <c r="D310" s="613" t="s">
        <v>2065</v>
      </c>
      <c r="E310" s="314" t="s">
        <v>2066</v>
      </c>
      <c r="F310" s="613" t="s">
        <v>151</v>
      </c>
      <c r="G310" s="613" t="s">
        <v>147</v>
      </c>
      <c r="H310" s="613" t="s">
        <v>1208</v>
      </c>
      <c r="I310" s="609" t="s">
        <v>2714</v>
      </c>
      <c r="J310" s="607" t="s">
        <v>2702</v>
      </c>
      <c r="K310" s="610">
        <v>42537.657708333332</v>
      </c>
      <c r="L310" s="611">
        <v>43221</v>
      </c>
      <c r="M310" s="306" t="s">
        <v>3435</v>
      </c>
      <c r="N310" s="612">
        <v>503</v>
      </c>
      <c r="O310" s="298">
        <v>303</v>
      </c>
      <c r="P310" s="298"/>
    </row>
    <row r="311" spans="2:16" ht="12.75">
      <c r="B311" s="613" t="s">
        <v>899</v>
      </c>
      <c r="C311" s="613" t="s">
        <v>2064</v>
      </c>
      <c r="D311" s="613" t="s">
        <v>2065</v>
      </c>
      <c r="E311" s="314" t="s">
        <v>2066</v>
      </c>
      <c r="F311" s="613" t="s">
        <v>151</v>
      </c>
      <c r="G311" s="613" t="s">
        <v>147</v>
      </c>
      <c r="H311" s="613" t="s">
        <v>1208</v>
      </c>
      <c r="I311" s="609" t="s">
        <v>2714</v>
      </c>
      <c r="J311" s="607" t="s">
        <v>2706</v>
      </c>
      <c r="K311" s="610">
        <v>42537.657696759255</v>
      </c>
      <c r="L311" s="611">
        <v>43191</v>
      </c>
      <c r="M311" s="306" t="s">
        <v>3435</v>
      </c>
      <c r="N311" s="612">
        <v>465</v>
      </c>
      <c r="O311" s="298">
        <v>304</v>
      </c>
      <c r="P311" s="298"/>
    </row>
    <row r="312" spans="2:16" ht="12.75">
      <c r="B312" s="613" t="s">
        <v>899</v>
      </c>
      <c r="C312" s="613" t="s">
        <v>2064</v>
      </c>
      <c r="D312" s="613" t="s">
        <v>2065</v>
      </c>
      <c r="E312" s="314" t="s">
        <v>2066</v>
      </c>
      <c r="F312" s="613" t="s">
        <v>151</v>
      </c>
      <c r="G312" s="613" t="s">
        <v>147</v>
      </c>
      <c r="H312" s="613" t="s">
        <v>1208</v>
      </c>
      <c r="I312" s="609" t="s">
        <v>2714</v>
      </c>
      <c r="J312" s="607" t="s">
        <v>2708</v>
      </c>
      <c r="K312" s="610">
        <v>42537.657696759255</v>
      </c>
      <c r="L312" s="611">
        <v>43132</v>
      </c>
      <c r="M312" s="306" t="s">
        <v>3435</v>
      </c>
      <c r="N312" s="612">
        <v>109</v>
      </c>
      <c r="O312" s="298">
        <v>305</v>
      </c>
      <c r="P312" s="298"/>
    </row>
    <row r="313" spans="2:16" ht="12.75">
      <c r="B313" s="613" t="s">
        <v>899</v>
      </c>
      <c r="C313" s="613" t="s">
        <v>2064</v>
      </c>
      <c r="D313" s="613" t="s">
        <v>2065</v>
      </c>
      <c r="E313" s="314" t="s">
        <v>2066</v>
      </c>
      <c r="F313" s="613" t="s">
        <v>151</v>
      </c>
      <c r="G313" s="613" t="s">
        <v>147</v>
      </c>
      <c r="H313" s="613" t="s">
        <v>1208</v>
      </c>
      <c r="I313" s="609" t="s">
        <v>2714</v>
      </c>
      <c r="J313" s="607" t="s">
        <v>2709</v>
      </c>
      <c r="K313" s="610">
        <v>42537.657696759255</v>
      </c>
      <c r="L313" s="611">
        <v>43101</v>
      </c>
      <c r="M313" s="306" t="s">
        <v>3435</v>
      </c>
      <c r="N313" s="612">
        <v>347</v>
      </c>
      <c r="O313" s="298">
        <v>306</v>
      </c>
      <c r="P313" s="298"/>
    </row>
    <row r="314" spans="2:16" ht="12.75">
      <c r="B314" s="613" t="s">
        <v>899</v>
      </c>
      <c r="C314" s="613" t="s">
        <v>2064</v>
      </c>
      <c r="D314" s="613" t="s">
        <v>2065</v>
      </c>
      <c r="E314" s="314" t="s">
        <v>2066</v>
      </c>
      <c r="F314" s="613" t="s">
        <v>151</v>
      </c>
      <c r="G314" s="613" t="s">
        <v>147</v>
      </c>
      <c r="H314" s="613" t="s">
        <v>1208</v>
      </c>
      <c r="I314" s="609" t="s">
        <v>2714</v>
      </c>
      <c r="J314" s="607" t="s">
        <v>2710</v>
      </c>
      <c r="K314" s="610">
        <v>42537.657696759255</v>
      </c>
      <c r="L314" s="611">
        <v>43070</v>
      </c>
      <c r="M314" s="306" t="s">
        <v>3435</v>
      </c>
      <c r="N314" s="612">
        <v>345</v>
      </c>
      <c r="O314" s="298">
        <v>307</v>
      </c>
      <c r="P314" s="298"/>
    </row>
    <row r="315" spans="2:16" ht="12.75">
      <c r="B315" s="613" t="s">
        <v>900</v>
      </c>
      <c r="C315" s="613" t="s">
        <v>2067</v>
      </c>
      <c r="D315" s="613" t="s">
        <v>2068</v>
      </c>
      <c r="E315" s="314" t="s">
        <v>2069</v>
      </c>
      <c r="F315" s="613" t="s">
        <v>151</v>
      </c>
      <c r="G315" s="613" t="s">
        <v>147</v>
      </c>
      <c r="H315" s="613" t="s">
        <v>1208</v>
      </c>
      <c r="I315" s="609" t="s">
        <v>2714</v>
      </c>
      <c r="J315" s="607" t="s">
        <v>2701</v>
      </c>
      <c r="K315" s="610">
        <v>42537.657708333332</v>
      </c>
      <c r="L315" s="611">
        <v>43344</v>
      </c>
      <c r="M315" s="306" t="s">
        <v>3435</v>
      </c>
      <c r="N315" s="612">
        <v>476</v>
      </c>
      <c r="O315" s="298">
        <v>308</v>
      </c>
      <c r="P315" s="298"/>
    </row>
    <row r="316" spans="2:16" ht="12.75">
      <c r="B316" s="613" t="s">
        <v>900</v>
      </c>
      <c r="C316" s="613" t="s">
        <v>2067</v>
      </c>
      <c r="D316" s="613" t="s">
        <v>2068</v>
      </c>
      <c r="E316" s="314" t="s">
        <v>2069</v>
      </c>
      <c r="F316" s="613" t="s">
        <v>151</v>
      </c>
      <c r="G316" s="613" t="s">
        <v>147</v>
      </c>
      <c r="H316" s="613" t="s">
        <v>1208</v>
      </c>
      <c r="I316" s="609" t="s">
        <v>2714</v>
      </c>
      <c r="J316" s="607" t="s">
        <v>2703</v>
      </c>
      <c r="K316" s="610">
        <v>42537.657708333332</v>
      </c>
      <c r="L316" s="611">
        <v>43313</v>
      </c>
      <c r="M316" s="306" t="s">
        <v>3435</v>
      </c>
      <c r="N316" s="612">
        <v>782</v>
      </c>
      <c r="O316" s="298">
        <v>309</v>
      </c>
      <c r="P316" s="298"/>
    </row>
    <row r="317" spans="2:16" ht="12.75">
      <c r="B317" s="613" t="s">
        <v>900</v>
      </c>
      <c r="C317" s="613" t="s">
        <v>2067</v>
      </c>
      <c r="D317" s="613" t="s">
        <v>2068</v>
      </c>
      <c r="E317" s="314" t="s">
        <v>2069</v>
      </c>
      <c r="F317" s="613" t="s">
        <v>151</v>
      </c>
      <c r="G317" s="613" t="s">
        <v>147</v>
      </c>
      <c r="H317" s="613" t="s">
        <v>1208</v>
      </c>
      <c r="I317" s="609" t="s">
        <v>2714</v>
      </c>
      <c r="J317" s="607" t="s">
        <v>2704</v>
      </c>
      <c r="K317" s="610">
        <v>42537.657708333332</v>
      </c>
      <c r="L317" s="611">
        <v>43282</v>
      </c>
      <c r="M317" s="306" t="s">
        <v>3435</v>
      </c>
      <c r="N317" s="612">
        <v>1142</v>
      </c>
      <c r="O317" s="298">
        <v>310</v>
      </c>
      <c r="P317" s="298"/>
    </row>
    <row r="318" spans="2:16" ht="12.75">
      <c r="B318" s="613" t="s">
        <v>900</v>
      </c>
      <c r="C318" s="613" t="s">
        <v>2067</v>
      </c>
      <c r="D318" s="613" t="s">
        <v>2068</v>
      </c>
      <c r="E318" s="314" t="s">
        <v>2069</v>
      </c>
      <c r="F318" s="613" t="s">
        <v>151</v>
      </c>
      <c r="G318" s="613" t="s">
        <v>147</v>
      </c>
      <c r="H318" s="613" t="s">
        <v>1208</v>
      </c>
      <c r="I318" s="609" t="s">
        <v>2714</v>
      </c>
      <c r="J318" s="607" t="s">
        <v>2705</v>
      </c>
      <c r="K318" s="610">
        <v>42537.657708333332</v>
      </c>
      <c r="L318" s="611">
        <v>43252</v>
      </c>
      <c r="M318" s="306" t="s">
        <v>3435</v>
      </c>
      <c r="N318" s="612">
        <v>1260</v>
      </c>
      <c r="O318" s="298">
        <v>311</v>
      </c>
      <c r="P318" s="298"/>
    </row>
    <row r="319" spans="2:16" ht="12.75">
      <c r="B319" s="613" t="s">
        <v>900</v>
      </c>
      <c r="C319" s="613" t="s">
        <v>2067</v>
      </c>
      <c r="D319" s="613" t="s">
        <v>2068</v>
      </c>
      <c r="E319" s="314" t="s">
        <v>2069</v>
      </c>
      <c r="F319" s="613" t="s">
        <v>151</v>
      </c>
      <c r="G319" s="613" t="s">
        <v>147</v>
      </c>
      <c r="H319" s="613" t="s">
        <v>1208</v>
      </c>
      <c r="I319" s="609" t="s">
        <v>2714</v>
      </c>
      <c r="J319" s="607" t="s">
        <v>2702</v>
      </c>
      <c r="K319" s="610">
        <v>42537.657708333332</v>
      </c>
      <c r="L319" s="611">
        <v>43221</v>
      </c>
      <c r="M319" s="306" t="s">
        <v>3435</v>
      </c>
      <c r="N319" s="612">
        <v>1160</v>
      </c>
      <c r="O319" s="298">
        <v>312</v>
      </c>
      <c r="P319" s="298"/>
    </row>
    <row r="320" spans="2:16" ht="12.75">
      <c r="B320" s="613" t="s">
        <v>900</v>
      </c>
      <c r="C320" s="613" t="s">
        <v>2067</v>
      </c>
      <c r="D320" s="613" t="s">
        <v>2068</v>
      </c>
      <c r="E320" s="314" t="s">
        <v>2069</v>
      </c>
      <c r="F320" s="613" t="s">
        <v>151</v>
      </c>
      <c r="G320" s="613" t="s">
        <v>147</v>
      </c>
      <c r="H320" s="613" t="s">
        <v>1208</v>
      </c>
      <c r="I320" s="609" t="s">
        <v>2714</v>
      </c>
      <c r="J320" s="607" t="s">
        <v>2706</v>
      </c>
      <c r="K320" s="610">
        <v>42537.657696759255</v>
      </c>
      <c r="L320" s="611">
        <v>43191</v>
      </c>
      <c r="M320" s="306" t="s">
        <v>3435</v>
      </c>
      <c r="N320" s="612">
        <v>1519</v>
      </c>
      <c r="O320" s="298">
        <v>313</v>
      </c>
      <c r="P320" s="298"/>
    </row>
    <row r="321" spans="2:16" ht="12.75">
      <c r="B321" s="613" t="s">
        <v>900</v>
      </c>
      <c r="C321" s="613" t="s">
        <v>2067</v>
      </c>
      <c r="D321" s="613" t="s">
        <v>2068</v>
      </c>
      <c r="E321" s="314" t="s">
        <v>2069</v>
      </c>
      <c r="F321" s="613" t="s">
        <v>151</v>
      </c>
      <c r="G321" s="613" t="s">
        <v>147</v>
      </c>
      <c r="H321" s="613" t="s">
        <v>1208</v>
      </c>
      <c r="I321" s="609" t="s">
        <v>2714</v>
      </c>
      <c r="J321" s="607" t="s">
        <v>2707</v>
      </c>
      <c r="K321" s="610">
        <v>42537.657696759255</v>
      </c>
      <c r="L321" s="611">
        <v>43160</v>
      </c>
      <c r="M321" s="306" t="s">
        <v>3435</v>
      </c>
      <c r="N321" s="612">
        <v>1266</v>
      </c>
      <c r="O321" s="298">
        <v>314</v>
      </c>
      <c r="P321" s="298"/>
    </row>
    <row r="322" spans="2:16" ht="12.75">
      <c r="B322" s="613" t="s">
        <v>900</v>
      </c>
      <c r="C322" s="613" t="s">
        <v>2067</v>
      </c>
      <c r="D322" s="613" t="s">
        <v>2068</v>
      </c>
      <c r="E322" s="314" t="s">
        <v>2069</v>
      </c>
      <c r="F322" s="613" t="s">
        <v>151</v>
      </c>
      <c r="G322" s="613" t="s">
        <v>147</v>
      </c>
      <c r="H322" s="613" t="s">
        <v>1208</v>
      </c>
      <c r="I322" s="609" t="s">
        <v>2714</v>
      </c>
      <c r="J322" s="607" t="s">
        <v>2708</v>
      </c>
      <c r="K322" s="610">
        <v>42537.657696759255</v>
      </c>
      <c r="L322" s="611">
        <v>43132</v>
      </c>
      <c r="M322" s="306" t="s">
        <v>3435</v>
      </c>
      <c r="N322" s="612">
        <v>545</v>
      </c>
      <c r="O322" s="298">
        <v>315</v>
      </c>
      <c r="P322" s="298"/>
    </row>
    <row r="323" spans="2:16" ht="12.75">
      <c r="B323" s="613" t="s">
        <v>900</v>
      </c>
      <c r="C323" s="613" t="s">
        <v>2067</v>
      </c>
      <c r="D323" s="613" t="s">
        <v>2068</v>
      </c>
      <c r="E323" s="314" t="s">
        <v>2069</v>
      </c>
      <c r="F323" s="613" t="s">
        <v>151</v>
      </c>
      <c r="G323" s="613" t="s">
        <v>147</v>
      </c>
      <c r="H323" s="613" t="s">
        <v>1208</v>
      </c>
      <c r="I323" s="609" t="s">
        <v>2714</v>
      </c>
      <c r="J323" s="607" t="s">
        <v>2709</v>
      </c>
      <c r="K323" s="610">
        <v>42537.657696759255</v>
      </c>
      <c r="L323" s="611">
        <v>43101</v>
      </c>
      <c r="M323" s="306" t="s">
        <v>3435</v>
      </c>
      <c r="N323" s="612">
        <v>202</v>
      </c>
      <c r="O323" s="298">
        <v>316</v>
      </c>
      <c r="P323" s="298"/>
    </row>
    <row r="324" spans="2:16" ht="12.75">
      <c r="B324" s="613" t="s">
        <v>911</v>
      </c>
      <c r="C324" s="613" t="s">
        <v>2082</v>
      </c>
      <c r="D324" s="613" t="s">
        <v>2083</v>
      </c>
      <c r="E324" s="314" t="s">
        <v>2084</v>
      </c>
      <c r="F324" s="613" t="s">
        <v>151</v>
      </c>
      <c r="G324" s="613" t="s">
        <v>147</v>
      </c>
      <c r="H324" s="613" t="s">
        <v>1208</v>
      </c>
      <c r="I324" s="609" t="s">
        <v>2714</v>
      </c>
      <c r="J324" s="607" t="s">
        <v>2699</v>
      </c>
      <c r="K324" s="610">
        <v>42537.657708333332</v>
      </c>
      <c r="L324" s="611">
        <v>43405</v>
      </c>
      <c r="M324" s="306" t="s">
        <v>3435</v>
      </c>
      <c r="N324" s="612">
        <v>15</v>
      </c>
      <c r="O324" s="298">
        <v>317</v>
      </c>
      <c r="P324" s="298"/>
    </row>
    <row r="325" spans="2:16" ht="12.75">
      <c r="B325" s="613" t="s">
        <v>911</v>
      </c>
      <c r="C325" s="613" t="s">
        <v>2082</v>
      </c>
      <c r="D325" s="613" t="s">
        <v>2083</v>
      </c>
      <c r="E325" s="314" t="s">
        <v>2084</v>
      </c>
      <c r="F325" s="613" t="s">
        <v>151</v>
      </c>
      <c r="G325" s="613" t="s">
        <v>147</v>
      </c>
      <c r="H325" s="613" t="s">
        <v>1208</v>
      </c>
      <c r="I325" s="609" t="s">
        <v>2714</v>
      </c>
      <c r="J325" s="607" t="s">
        <v>2701</v>
      </c>
      <c r="K325" s="610">
        <v>42537.657708333332</v>
      </c>
      <c r="L325" s="611">
        <v>43344</v>
      </c>
      <c r="M325" s="306" t="s">
        <v>3435</v>
      </c>
      <c r="N325" s="612">
        <v>1</v>
      </c>
      <c r="O325" s="298">
        <v>318</v>
      </c>
      <c r="P325" s="298"/>
    </row>
    <row r="326" spans="2:16" ht="12.75">
      <c r="B326" s="613" t="s">
        <v>911</v>
      </c>
      <c r="C326" s="613" t="s">
        <v>2082</v>
      </c>
      <c r="D326" s="613" t="s">
        <v>2083</v>
      </c>
      <c r="E326" s="314" t="s">
        <v>2084</v>
      </c>
      <c r="F326" s="613" t="s">
        <v>151</v>
      </c>
      <c r="G326" s="613" t="s">
        <v>147</v>
      </c>
      <c r="H326" s="613" t="s">
        <v>1208</v>
      </c>
      <c r="I326" s="609" t="s">
        <v>2714</v>
      </c>
      <c r="J326" s="607" t="s">
        <v>2703</v>
      </c>
      <c r="K326" s="610">
        <v>42537.657708333332</v>
      </c>
      <c r="L326" s="611">
        <v>43313</v>
      </c>
      <c r="M326" s="306" t="s">
        <v>3435</v>
      </c>
      <c r="N326" s="612">
        <v>1</v>
      </c>
      <c r="O326" s="298">
        <v>319</v>
      </c>
      <c r="P326" s="298"/>
    </row>
    <row r="327" spans="2:16" ht="12.75">
      <c r="B327" s="613" t="s">
        <v>911</v>
      </c>
      <c r="C327" s="613" t="s">
        <v>2082</v>
      </c>
      <c r="D327" s="613" t="s">
        <v>2083</v>
      </c>
      <c r="E327" s="314" t="s">
        <v>2084</v>
      </c>
      <c r="F327" s="613" t="s">
        <v>151</v>
      </c>
      <c r="G327" s="613" t="s">
        <v>147</v>
      </c>
      <c r="H327" s="613" t="s">
        <v>1208</v>
      </c>
      <c r="I327" s="609" t="s">
        <v>2714</v>
      </c>
      <c r="J327" s="607" t="s">
        <v>2702</v>
      </c>
      <c r="K327" s="610">
        <v>42537.657708333332</v>
      </c>
      <c r="L327" s="611">
        <v>43221</v>
      </c>
      <c r="M327" s="306" t="s">
        <v>3435</v>
      </c>
      <c r="N327" s="612">
        <v>1</v>
      </c>
      <c r="O327" s="298">
        <v>320</v>
      </c>
      <c r="P327" s="298"/>
    </row>
    <row r="328" spans="2:16" ht="12.75">
      <c r="B328" s="613" t="s">
        <v>911</v>
      </c>
      <c r="C328" s="613" t="s">
        <v>2082</v>
      </c>
      <c r="D328" s="613" t="s">
        <v>2083</v>
      </c>
      <c r="E328" s="314" t="s">
        <v>2084</v>
      </c>
      <c r="F328" s="613" t="s">
        <v>151</v>
      </c>
      <c r="G328" s="613" t="s">
        <v>147</v>
      </c>
      <c r="H328" s="613" t="s">
        <v>1208</v>
      </c>
      <c r="I328" s="609" t="s">
        <v>2714</v>
      </c>
      <c r="J328" s="607" t="s">
        <v>2706</v>
      </c>
      <c r="K328" s="610">
        <v>42537.657696759255</v>
      </c>
      <c r="L328" s="611">
        <v>43191</v>
      </c>
      <c r="M328" s="306" t="s">
        <v>3435</v>
      </c>
      <c r="N328" s="612">
        <v>1</v>
      </c>
      <c r="O328" s="298">
        <v>321</v>
      </c>
      <c r="P328" s="298"/>
    </row>
    <row r="329" spans="2:16" ht="12.75">
      <c r="B329" s="613" t="s">
        <v>911</v>
      </c>
      <c r="C329" s="613" t="s">
        <v>2082</v>
      </c>
      <c r="D329" s="613" t="s">
        <v>2083</v>
      </c>
      <c r="E329" s="314" t="s">
        <v>2084</v>
      </c>
      <c r="F329" s="613" t="s">
        <v>151</v>
      </c>
      <c r="G329" s="613" t="s">
        <v>147</v>
      </c>
      <c r="H329" s="613" t="s">
        <v>1208</v>
      </c>
      <c r="I329" s="609" t="s">
        <v>2714</v>
      </c>
      <c r="J329" s="607" t="s">
        <v>2707</v>
      </c>
      <c r="K329" s="610">
        <v>42537.657696759255</v>
      </c>
      <c r="L329" s="611">
        <v>43160</v>
      </c>
      <c r="M329" s="306" t="s">
        <v>3435</v>
      </c>
      <c r="N329" s="612">
        <v>3</v>
      </c>
      <c r="O329" s="298">
        <v>322</v>
      </c>
      <c r="P329" s="298"/>
    </row>
    <row r="330" spans="2:16" ht="12.75">
      <c r="B330" s="613" t="s">
        <v>911</v>
      </c>
      <c r="C330" s="613" t="s">
        <v>2082</v>
      </c>
      <c r="D330" s="613" t="s">
        <v>2083</v>
      </c>
      <c r="E330" s="314" t="s">
        <v>2084</v>
      </c>
      <c r="F330" s="613" t="s">
        <v>151</v>
      </c>
      <c r="G330" s="613" t="s">
        <v>147</v>
      </c>
      <c r="H330" s="613" t="s">
        <v>1208</v>
      </c>
      <c r="I330" s="609" t="s">
        <v>2714</v>
      </c>
      <c r="J330" s="607" t="s">
        <v>2708</v>
      </c>
      <c r="K330" s="610">
        <v>42537.657696759255</v>
      </c>
      <c r="L330" s="611">
        <v>43132</v>
      </c>
      <c r="M330" s="306" t="s">
        <v>3435</v>
      </c>
      <c r="N330" s="612">
        <v>9</v>
      </c>
      <c r="O330" s="298">
        <v>323</v>
      </c>
      <c r="P330" s="298"/>
    </row>
    <row r="331" spans="2:16" ht="12.75">
      <c r="B331" s="613" t="s">
        <v>911</v>
      </c>
      <c r="C331" s="613" t="s">
        <v>2082</v>
      </c>
      <c r="D331" s="613" t="s">
        <v>2083</v>
      </c>
      <c r="E331" s="314" t="s">
        <v>2084</v>
      </c>
      <c r="F331" s="613" t="s">
        <v>151</v>
      </c>
      <c r="G331" s="613" t="s">
        <v>147</v>
      </c>
      <c r="H331" s="613" t="s">
        <v>1208</v>
      </c>
      <c r="I331" s="609" t="s">
        <v>2714</v>
      </c>
      <c r="J331" s="607" t="s">
        <v>2709</v>
      </c>
      <c r="K331" s="610">
        <v>42537.657696759255</v>
      </c>
      <c r="L331" s="611">
        <v>43101</v>
      </c>
      <c r="M331" s="306" t="s">
        <v>3435</v>
      </c>
      <c r="N331" s="612">
        <v>16</v>
      </c>
      <c r="O331" s="298">
        <v>324</v>
      </c>
      <c r="P331" s="298"/>
    </row>
    <row r="332" spans="2:16" ht="12.75">
      <c r="B332" s="613" t="s">
        <v>911</v>
      </c>
      <c r="C332" s="613" t="s">
        <v>2082</v>
      </c>
      <c r="D332" s="613" t="s">
        <v>2083</v>
      </c>
      <c r="E332" s="314" t="s">
        <v>2084</v>
      </c>
      <c r="F332" s="613" t="s">
        <v>151</v>
      </c>
      <c r="G332" s="613" t="s">
        <v>147</v>
      </c>
      <c r="H332" s="613" t="s">
        <v>1208</v>
      </c>
      <c r="I332" s="609" t="s">
        <v>2714</v>
      </c>
      <c r="J332" s="607" t="s">
        <v>2710</v>
      </c>
      <c r="K332" s="610">
        <v>42537.657696759255</v>
      </c>
      <c r="L332" s="611">
        <v>43070</v>
      </c>
      <c r="M332" s="306" t="s">
        <v>3435</v>
      </c>
      <c r="N332" s="612">
        <v>7</v>
      </c>
      <c r="O332" s="298">
        <v>325</v>
      </c>
      <c r="P332" s="298"/>
    </row>
    <row r="333" spans="2:16" ht="12.75">
      <c r="B333" s="613" t="s">
        <v>914</v>
      </c>
      <c r="C333" s="613" t="s">
        <v>2126</v>
      </c>
      <c r="D333" s="613" t="s">
        <v>2127</v>
      </c>
      <c r="E333" s="314" t="s">
        <v>2128</v>
      </c>
      <c r="F333" s="613" t="s">
        <v>151</v>
      </c>
      <c r="G333" s="613" t="s">
        <v>147</v>
      </c>
      <c r="H333" s="613" t="s">
        <v>1208</v>
      </c>
      <c r="I333" s="609" t="s">
        <v>2714</v>
      </c>
      <c r="J333" s="607" t="s">
        <v>2699</v>
      </c>
      <c r="K333" s="610">
        <v>42537.658958333333</v>
      </c>
      <c r="L333" s="611">
        <v>43405</v>
      </c>
      <c r="M333" s="306" t="s">
        <v>3435</v>
      </c>
      <c r="N333" s="612">
        <v>1784</v>
      </c>
      <c r="O333" s="298">
        <v>326</v>
      </c>
      <c r="P333" s="298"/>
    </row>
    <row r="334" spans="2:16" ht="12.75">
      <c r="B334" s="613" t="s">
        <v>914</v>
      </c>
      <c r="C334" s="613" t="s">
        <v>2126</v>
      </c>
      <c r="D334" s="613" t="s">
        <v>2127</v>
      </c>
      <c r="E334" s="314" t="s">
        <v>2128</v>
      </c>
      <c r="F334" s="613" t="s">
        <v>151</v>
      </c>
      <c r="G334" s="613" t="s">
        <v>147</v>
      </c>
      <c r="H334" s="613" t="s">
        <v>1208</v>
      </c>
      <c r="I334" s="609" t="s">
        <v>2714</v>
      </c>
      <c r="J334" s="607" t="s">
        <v>2700</v>
      </c>
      <c r="K334" s="610">
        <v>42537.658958333333</v>
      </c>
      <c r="L334" s="611">
        <v>43374</v>
      </c>
      <c r="M334" s="306" t="s">
        <v>3435</v>
      </c>
      <c r="N334" s="612">
        <v>1208</v>
      </c>
      <c r="O334" s="298">
        <v>327</v>
      </c>
      <c r="P334" s="298"/>
    </row>
    <row r="335" spans="2:16" ht="12.75">
      <c r="B335" s="613" t="s">
        <v>914</v>
      </c>
      <c r="C335" s="613" t="s">
        <v>2126</v>
      </c>
      <c r="D335" s="613" t="s">
        <v>2127</v>
      </c>
      <c r="E335" s="314" t="s">
        <v>2128</v>
      </c>
      <c r="F335" s="613" t="s">
        <v>151</v>
      </c>
      <c r="G335" s="613" t="s">
        <v>147</v>
      </c>
      <c r="H335" s="613" t="s">
        <v>1208</v>
      </c>
      <c r="I335" s="609" t="s">
        <v>2714</v>
      </c>
      <c r="J335" s="607" t="s">
        <v>2701</v>
      </c>
      <c r="K335" s="610">
        <v>42537.658958333333</v>
      </c>
      <c r="L335" s="611">
        <v>43344</v>
      </c>
      <c r="M335" s="306" t="s">
        <v>3435</v>
      </c>
      <c r="N335" s="612">
        <v>1224</v>
      </c>
      <c r="O335" s="298">
        <v>328</v>
      </c>
      <c r="P335" s="298"/>
    </row>
    <row r="336" spans="2:16" ht="12.75">
      <c r="B336" s="613" t="s">
        <v>914</v>
      </c>
      <c r="C336" s="613" t="s">
        <v>2126</v>
      </c>
      <c r="D336" s="613" t="s">
        <v>2127</v>
      </c>
      <c r="E336" s="314" t="s">
        <v>2128</v>
      </c>
      <c r="F336" s="613" t="s">
        <v>151</v>
      </c>
      <c r="G336" s="613" t="s">
        <v>147</v>
      </c>
      <c r="H336" s="613" t="s">
        <v>1208</v>
      </c>
      <c r="I336" s="609" t="s">
        <v>2714</v>
      </c>
      <c r="J336" s="607" t="s">
        <v>2703</v>
      </c>
      <c r="K336" s="610">
        <v>42537.658946759257</v>
      </c>
      <c r="L336" s="611">
        <v>43313</v>
      </c>
      <c r="M336" s="306" t="s">
        <v>3435</v>
      </c>
      <c r="N336" s="612">
        <v>1197</v>
      </c>
      <c r="O336" s="298">
        <v>329</v>
      </c>
      <c r="P336" s="298"/>
    </row>
    <row r="337" spans="2:16" ht="12.75">
      <c r="B337" s="613" t="s">
        <v>914</v>
      </c>
      <c r="C337" s="613" t="s">
        <v>2126</v>
      </c>
      <c r="D337" s="613" t="s">
        <v>2127</v>
      </c>
      <c r="E337" s="314" t="s">
        <v>2128</v>
      </c>
      <c r="F337" s="613" t="s">
        <v>151</v>
      </c>
      <c r="G337" s="613" t="s">
        <v>147</v>
      </c>
      <c r="H337" s="613" t="s">
        <v>1208</v>
      </c>
      <c r="I337" s="609" t="s">
        <v>2714</v>
      </c>
      <c r="J337" s="607" t="s">
        <v>2704</v>
      </c>
      <c r="K337" s="610">
        <v>42537.658946759257</v>
      </c>
      <c r="L337" s="611">
        <v>43282</v>
      </c>
      <c r="M337" s="306" t="s">
        <v>3435</v>
      </c>
      <c r="N337" s="612">
        <v>1151</v>
      </c>
      <c r="O337" s="298">
        <v>330</v>
      </c>
      <c r="P337" s="298"/>
    </row>
    <row r="338" spans="2:16" ht="12.75">
      <c r="B338" s="613" t="s">
        <v>914</v>
      </c>
      <c r="C338" s="613" t="s">
        <v>2126</v>
      </c>
      <c r="D338" s="613" t="s">
        <v>2127</v>
      </c>
      <c r="E338" s="314" t="s">
        <v>2128</v>
      </c>
      <c r="F338" s="613" t="s">
        <v>151</v>
      </c>
      <c r="G338" s="613" t="s">
        <v>147</v>
      </c>
      <c r="H338" s="613" t="s">
        <v>1208</v>
      </c>
      <c r="I338" s="609" t="s">
        <v>2714</v>
      </c>
      <c r="J338" s="607" t="s">
        <v>2705</v>
      </c>
      <c r="K338" s="610">
        <v>42537.658946759257</v>
      </c>
      <c r="L338" s="611">
        <v>43252</v>
      </c>
      <c r="M338" s="306" t="s">
        <v>3435</v>
      </c>
      <c r="N338" s="612">
        <v>1324</v>
      </c>
      <c r="O338" s="298">
        <v>331</v>
      </c>
      <c r="P338" s="298"/>
    </row>
    <row r="339" spans="2:16" ht="12.75">
      <c r="B339" s="613" t="s">
        <v>914</v>
      </c>
      <c r="C339" s="613" t="s">
        <v>2126</v>
      </c>
      <c r="D339" s="613" t="s">
        <v>2127</v>
      </c>
      <c r="E339" s="314" t="s">
        <v>2128</v>
      </c>
      <c r="F339" s="613" t="s">
        <v>151</v>
      </c>
      <c r="G339" s="613" t="s">
        <v>147</v>
      </c>
      <c r="H339" s="613" t="s">
        <v>1208</v>
      </c>
      <c r="I339" s="609" t="s">
        <v>2714</v>
      </c>
      <c r="J339" s="607" t="s">
        <v>2702</v>
      </c>
      <c r="K339" s="610">
        <v>42537.658946759257</v>
      </c>
      <c r="L339" s="611">
        <v>43221</v>
      </c>
      <c r="M339" s="306" t="s">
        <v>3435</v>
      </c>
      <c r="N339" s="612">
        <v>1570</v>
      </c>
      <c r="O339" s="298">
        <v>332</v>
      </c>
      <c r="P339" s="298"/>
    </row>
    <row r="340" spans="2:16" ht="12.75">
      <c r="B340" s="613" t="s">
        <v>914</v>
      </c>
      <c r="C340" s="613" t="s">
        <v>2126</v>
      </c>
      <c r="D340" s="613" t="s">
        <v>2127</v>
      </c>
      <c r="E340" s="314" t="s">
        <v>2128</v>
      </c>
      <c r="F340" s="613" t="s">
        <v>151</v>
      </c>
      <c r="G340" s="613" t="s">
        <v>147</v>
      </c>
      <c r="H340" s="613" t="s">
        <v>1208</v>
      </c>
      <c r="I340" s="609" t="s">
        <v>2714</v>
      </c>
      <c r="J340" s="607" t="s">
        <v>2706</v>
      </c>
      <c r="K340" s="610">
        <v>42537.658946759257</v>
      </c>
      <c r="L340" s="611">
        <v>43191</v>
      </c>
      <c r="M340" s="306" t="s">
        <v>3435</v>
      </c>
      <c r="N340" s="612">
        <v>1768</v>
      </c>
      <c r="O340" s="298">
        <v>333</v>
      </c>
      <c r="P340" s="298"/>
    </row>
    <row r="341" spans="2:16" ht="12.75">
      <c r="B341" s="613" t="s">
        <v>914</v>
      </c>
      <c r="C341" s="613" t="s">
        <v>2126</v>
      </c>
      <c r="D341" s="613" t="s">
        <v>2127</v>
      </c>
      <c r="E341" s="314" t="s">
        <v>2128</v>
      </c>
      <c r="F341" s="613" t="s">
        <v>151</v>
      </c>
      <c r="G341" s="613" t="s">
        <v>147</v>
      </c>
      <c r="H341" s="613" t="s">
        <v>1208</v>
      </c>
      <c r="I341" s="609" t="s">
        <v>2714</v>
      </c>
      <c r="J341" s="607" t="s">
        <v>2707</v>
      </c>
      <c r="K341" s="610">
        <v>42537.658946759257</v>
      </c>
      <c r="L341" s="611">
        <v>43160</v>
      </c>
      <c r="M341" s="306" t="s">
        <v>3435</v>
      </c>
      <c r="N341" s="612">
        <v>1346</v>
      </c>
      <c r="O341" s="298">
        <v>334</v>
      </c>
      <c r="P341" s="298"/>
    </row>
    <row r="342" spans="2:16" ht="12.75">
      <c r="B342" s="613" t="s">
        <v>914</v>
      </c>
      <c r="C342" s="613" t="s">
        <v>2126</v>
      </c>
      <c r="D342" s="613" t="s">
        <v>2127</v>
      </c>
      <c r="E342" s="314" t="s">
        <v>2128</v>
      </c>
      <c r="F342" s="613" t="s">
        <v>151</v>
      </c>
      <c r="G342" s="613" t="s">
        <v>147</v>
      </c>
      <c r="H342" s="613" t="s">
        <v>1208</v>
      </c>
      <c r="I342" s="609" t="s">
        <v>2714</v>
      </c>
      <c r="J342" s="607" t="s">
        <v>2708</v>
      </c>
      <c r="K342" s="610">
        <v>42537.658946759257</v>
      </c>
      <c r="L342" s="611">
        <v>43132</v>
      </c>
      <c r="M342" s="306" t="s">
        <v>3435</v>
      </c>
      <c r="N342" s="612">
        <v>2125</v>
      </c>
      <c r="O342" s="298">
        <v>335</v>
      </c>
      <c r="P342" s="298"/>
    </row>
    <row r="343" spans="2:16" ht="12.75">
      <c r="B343" s="613" t="s">
        <v>914</v>
      </c>
      <c r="C343" s="613" t="s">
        <v>2126</v>
      </c>
      <c r="D343" s="613" t="s">
        <v>2127</v>
      </c>
      <c r="E343" s="314" t="s">
        <v>2128</v>
      </c>
      <c r="F343" s="613" t="s">
        <v>151</v>
      </c>
      <c r="G343" s="613" t="s">
        <v>147</v>
      </c>
      <c r="H343" s="613" t="s">
        <v>1208</v>
      </c>
      <c r="I343" s="609" t="s">
        <v>2714</v>
      </c>
      <c r="J343" s="607" t="s">
        <v>2709</v>
      </c>
      <c r="K343" s="610">
        <v>42537.658946759257</v>
      </c>
      <c r="L343" s="611">
        <v>43101</v>
      </c>
      <c r="M343" s="306" t="s">
        <v>3435</v>
      </c>
      <c r="N343" s="612">
        <v>2315</v>
      </c>
      <c r="O343" s="298">
        <v>336</v>
      </c>
      <c r="P343" s="298"/>
    </row>
    <row r="344" spans="2:16" ht="12.75">
      <c r="B344" s="613" t="s">
        <v>914</v>
      </c>
      <c r="C344" s="613" t="s">
        <v>2126</v>
      </c>
      <c r="D344" s="613" t="s">
        <v>2127</v>
      </c>
      <c r="E344" s="314" t="s">
        <v>2128</v>
      </c>
      <c r="F344" s="613" t="s">
        <v>151</v>
      </c>
      <c r="G344" s="613" t="s">
        <v>147</v>
      </c>
      <c r="H344" s="613" t="s">
        <v>1208</v>
      </c>
      <c r="I344" s="609" t="s">
        <v>2714</v>
      </c>
      <c r="J344" s="607" t="s">
        <v>2710</v>
      </c>
      <c r="K344" s="610">
        <v>42537.658946759257</v>
      </c>
      <c r="L344" s="611">
        <v>43070</v>
      </c>
      <c r="M344" s="306" t="s">
        <v>3435</v>
      </c>
      <c r="N344" s="612">
        <v>2883</v>
      </c>
      <c r="O344" s="298">
        <v>337</v>
      </c>
      <c r="P344" s="298"/>
    </row>
    <row r="345" spans="2:16" ht="12.75">
      <c r="B345" s="613" t="s">
        <v>915</v>
      </c>
      <c r="C345" s="613" t="s">
        <v>2129</v>
      </c>
      <c r="D345" s="613" t="s">
        <v>2130</v>
      </c>
      <c r="E345" s="314" t="s">
        <v>2131</v>
      </c>
      <c r="F345" s="613" t="s">
        <v>151</v>
      </c>
      <c r="G345" s="613" t="s">
        <v>147</v>
      </c>
      <c r="H345" s="613" t="s">
        <v>1208</v>
      </c>
      <c r="I345" s="609" t="s">
        <v>2714</v>
      </c>
      <c r="J345" s="607" t="s">
        <v>2699</v>
      </c>
      <c r="K345" s="610">
        <v>42537.658958333333</v>
      </c>
      <c r="L345" s="611">
        <v>43405</v>
      </c>
      <c r="M345" s="306" t="s">
        <v>3435</v>
      </c>
      <c r="N345" s="612">
        <v>1345</v>
      </c>
      <c r="O345" s="298">
        <v>338</v>
      </c>
      <c r="P345" s="298"/>
    </row>
    <row r="346" spans="2:16" ht="12.75">
      <c r="B346" s="613" t="s">
        <v>915</v>
      </c>
      <c r="C346" s="613" t="s">
        <v>2129</v>
      </c>
      <c r="D346" s="613" t="s">
        <v>2130</v>
      </c>
      <c r="E346" s="314" t="s">
        <v>2131</v>
      </c>
      <c r="F346" s="613" t="s">
        <v>151</v>
      </c>
      <c r="G346" s="613" t="s">
        <v>147</v>
      </c>
      <c r="H346" s="613" t="s">
        <v>1208</v>
      </c>
      <c r="I346" s="609" t="s">
        <v>2714</v>
      </c>
      <c r="J346" s="607" t="s">
        <v>2700</v>
      </c>
      <c r="K346" s="610">
        <v>42537.658958333333</v>
      </c>
      <c r="L346" s="611">
        <v>43374</v>
      </c>
      <c r="M346" s="306" t="s">
        <v>3435</v>
      </c>
      <c r="N346" s="612">
        <v>1233</v>
      </c>
      <c r="O346" s="298">
        <v>339</v>
      </c>
      <c r="P346" s="298"/>
    </row>
    <row r="347" spans="2:16" ht="12.75">
      <c r="B347" s="613" t="s">
        <v>915</v>
      </c>
      <c r="C347" s="613" t="s">
        <v>2129</v>
      </c>
      <c r="D347" s="613" t="s">
        <v>2130</v>
      </c>
      <c r="E347" s="314" t="s">
        <v>2131</v>
      </c>
      <c r="F347" s="613" t="s">
        <v>151</v>
      </c>
      <c r="G347" s="613" t="s">
        <v>147</v>
      </c>
      <c r="H347" s="613" t="s">
        <v>1208</v>
      </c>
      <c r="I347" s="609" t="s">
        <v>2714</v>
      </c>
      <c r="J347" s="607" t="s">
        <v>2701</v>
      </c>
      <c r="K347" s="610">
        <v>42537.658958333333</v>
      </c>
      <c r="L347" s="611">
        <v>43344</v>
      </c>
      <c r="M347" s="306" t="s">
        <v>3435</v>
      </c>
      <c r="N347" s="612">
        <v>977</v>
      </c>
      <c r="O347" s="298">
        <v>340</v>
      </c>
      <c r="P347" s="298"/>
    </row>
    <row r="348" spans="2:16" ht="12.75">
      <c r="B348" s="613" t="s">
        <v>915</v>
      </c>
      <c r="C348" s="613" t="s">
        <v>2129</v>
      </c>
      <c r="D348" s="613" t="s">
        <v>2130</v>
      </c>
      <c r="E348" s="314" t="s">
        <v>2131</v>
      </c>
      <c r="F348" s="613" t="s">
        <v>151</v>
      </c>
      <c r="G348" s="613" t="s">
        <v>147</v>
      </c>
      <c r="H348" s="613" t="s">
        <v>1208</v>
      </c>
      <c r="I348" s="609" t="s">
        <v>2714</v>
      </c>
      <c r="J348" s="607" t="s">
        <v>2703</v>
      </c>
      <c r="K348" s="610">
        <v>42537.658946759257</v>
      </c>
      <c r="L348" s="611">
        <v>43313</v>
      </c>
      <c r="M348" s="306" t="s">
        <v>3435</v>
      </c>
      <c r="N348" s="612">
        <v>1772</v>
      </c>
      <c r="O348" s="298">
        <v>341</v>
      </c>
      <c r="P348" s="298"/>
    </row>
    <row r="349" spans="2:16" ht="12.75">
      <c r="B349" s="613" t="s">
        <v>915</v>
      </c>
      <c r="C349" s="613" t="s">
        <v>2129</v>
      </c>
      <c r="D349" s="613" t="s">
        <v>2130</v>
      </c>
      <c r="E349" s="314" t="s">
        <v>2131</v>
      </c>
      <c r="F349" s="613" t="s">
        <v>151</v>
      </c>
      <c r="G349" s="613" t="s">
        <v>147</v>
      </c>
      <c r="H349" s="613" t="s">
        <v>1208</v>
      </c>
      <c r="I349" s="609" t="s">
        <v>2714</v>
      </c>
      <c r="J349" s="607" t="s">
        <v>2704</v>
      </c>
      <c r="K349" s="610">
        <v>42537.658946759257</v>
      </c>
      <c r="L349" s="611">
        <v>43282</v>
      </c>
      <c r="M349" s="306" t="s">
        <v>3435</v>
      </c>
      <c r="N349" s="612">
        <v>2624</v>
      </c>
      <c r="O349" s="298">
        <v>342</v>
      </c>
      <c r="P349" s="298"/>
    </row>
    <row r="350" spans="2:16" ht="12.75">
      <c r="B350" s="613" t="s">
        <v>915</v>
      </c>
      <c r="C350" s="613" t="s">
        <v>2129</v>
      </c>
      <c r="D350" s="613" t="s">
        <v>2130</v>
      </c>
      <c r="E350" s="314" t="s">
        <v>2131</v>
      </c>
      <c r="F350" s="613" t="s">
        <v>151</v>
      </c>
      <c r="G350" s="613" t="s">
        <v>147</v>
      </c>
      <c r="H350" s="613" t="s">
        <v>1208</v>
      </c>
      <c r="I350" s="609" t="s">
        <v>2714</v>
      </c>
      <c r="J350" s="607" t="s">
        <v>2705</v>
      </c>
      <c r="K350" s="610">
        <v>42537.658946759257</v>
      </c>
      <c r="L350" s="611">
        <v>43252</v>
      </c>
      <c r="M350" s="306" t="s">
        <v>3435</v>
      </c>
      <c r="N350" s="612">
        <v>1875</v>
      </c>
      <c r="O350" s="298">
        <v>343</v>
      </c>
      <c r="P350" s="298"/>
    </row>
    <row r="351" spans="2:16" ht="12.75">
      <c r="B351" s="613" t="s">
        <v>915</v>
      </c>
      <c r="C351" s="613" t="s">
        <v>2129</v>
      </c>
      <c r="D351" s="613" t="s">
        <v>2130</v>
      </c>
      <c r="E351" s="314" t="s">
        <v>2131</v>
      </c>
      <c r="F351" s="613" t="s">
        <v>151</v>
      </c>
      <c r="G351" s="613" t="s">
        <v>147</v>
      </c>
      <c r="H351" s="613" t="s">
        <v>1208</v>
      </c>
      <c r="I351" s="609" t="s">
        <v>2714</v>
      </c>
      <c r="J351" s="607" t="s">
        <v>2702</v>
      </c>
      <c r="K351" s="610">
        <v>42537.658946759257</v>
      </c>
      <c r="L351" s="611">
        <v>43221</v>
      </c>
      <c r="M351" s="306" t="s">
        <v>3435</v>
      </c>
      <c r="N351" s="612">
        <v>1277</v>
      </c>
      <c r="O351" s="298">
        <v>344</v>
      </c>
      <c r="P351" s="298"/>
    </row>
    <row r="352" spans="2:16" ht="12.75">
      <c r="B352" s="613" t="s">
        <v>915</v>
      </c>
      <c r="C352" s="613" t="s">
        <v>2129</v>
      </c>
      <c r="D352" s="613" t="s">
        <v>2130</v>
      </c>
      <c r="E352" s="314" t="s">
        <v>2131</v>
      </c>
      <c r="F352" s="613" t="s">
        <v>151</v>
      </c>
      <c r="G352" s="613" t="s">
        <v>147</v>
      </c>
      <c r="H352" s="613" t="s">
        <v>1208</v>
      </c>
      <c r="I352" s="609" t="s">
        <v>2714</v>
      </c>
      <c r="J352" s="607" t="s">
        <v>2706</v>
      </c>
      <c r="K352" s="610">
        <v>42537.658946759257</v>
      </c>
      <c r="L352" s="611">
        <v>43191</v>
      </c>
      <c r="M352" s="306" t="s">
        <v>3435</v>
      </c>
      <c r="N352" s="612">
        <v>1167</v>
      </c>
      <c r="O352" s="298">
        <v>345</v>
      </c>
      <c r="P352" s="298"/>
    </row>
    <row r="353" spans="2:16" ht="12.75">
      <c r="B353" s="613" t="s">
        <v>915</v>
      </c>
      <c r="C353" s="613" t="s">
        <v>2129</v>
      </c>
      <c r="D353" s="613" t="s">
        <v>2130</v>
      </c>
      <c r="E353" s="314" t="s">
        <v>2131</v>
      </c>
      <c r="F353" s="613" t="s">
        <v>151</v>
      </c>
      <c r="G353" s="613" t="s">
        <v>147</v>
      </c>
      <c r="H353" s="613" t="s">
        <v>1208</v>
      </c>
      <c r="I353" s="609" t="s">
        <v>2714</v>
      </c>
      <c r="J353" s="607" t="s">
        <v>2707</v>
      </c>
      <c r="K353" s="610">
        <v>42537.658946759257</v>
      </c>
      <c r="L353" s="611">
        <v>43160</v>
      </c>
      <c r="M353" s="306" t="s">
        <v>3435</v>
      </c>
      <c r="N353" s="612">
        <v>781</v>
      </c>
      <c r="O353" s="298">
        <v>346</v>
      </c>
      <c r="P353" s="298"/>
    </row>
    <row r="354" spans="2:16" ht="12.75">
      <c r="B354" s="613" t="s">
        <v>915</v>
      </c>
      <c r="C354" s="613" t="s">
        <v>2129</v>
      </c>
      <c r="D354" s="613" t="s">
        <v>2130</v>
      </c>
      <c r="E354" s="314" t="s">
        <v>2131</v>
      </c>
      <c r="F354" s="613" t="s">
        <v>151</v>
      </c>
      <c r="G354" s="613" t="s">
        <v>147</v>
      </c>
      <c r="H354" s="613" t="s">
        <v>1208</v>
      </c>
      <c r="I354" s="609" t="s">
        <v>2714</v>
      </c>
      <c r="J354" s="607" t="s">
        <v>2708</v>
      </c>
      <c r="K354" s="610">
        <v>42537.658946759257</v>
      </c>
      <c r="L354" s="611">
        <v>43132</v>
      </c>
      <c r="M354" s="306" t="s">
        <v>3435</v>
      </c>
      <c r="N354" s="612">
        <v>1041</v>
      </c>
      <c r="O354" s="298">
        <v>347</v>
      </c>
      <c r="P354" s="298"/>
    </row>
    <row r="355" spans="2:16" ht="12.75">
      <c r="B355" s="613" t="s">
        <v>915</v>
      </c>
      <c r="C355" s="613" t="s">
        <v>2129</v>
      </c>
      <c r="D355" s="613" t="s">
        <v>2130</v>
      </c>
      <c r="E355" s="314" t="s">
        <v>2131</v>
      </c>
      <c r="F355" s="613" t="s">
        <v>151</v>
      </c>
      <c r="G355" s="613" t="s">
        <v>147</v>
      </c>
      <c r="H355" s="613" t="s">
        <v>1208</v>
      </c>
      <c r="I355" s="609" t="s">
        <v>2714</v>
      </c>
      <c r="J355" s="607" t="s">
        <v>2709</v>
      </c>
      <c r="K355" s="610">
        <v>42537.658946759257</v>
      </c>
      <c r="L355" s="611">
        <v>43101</v>
      </c>
      <c r="M355" s="306" t="s">
        <v>3435</v>
      </c>
      <c r="N355" s="612">
        <v>2773</v>
      </c>
      <c r="O355" s="298">
        <v>348</v>
      </c>
      <c r="P355" s="298"/>
    </row>
    <row r="356" spans="2:16" ht="12.75">
      <c r="B356" s="613" t="s">
        <v>915</v>
      </c>
      <c r="C356" s="613" t="s">
        <v>2129</v>
      </c>
      <c r="D356" s="613" t="s">
        <v>2130</v>
      </c>
      <c r="E356" s="314" t="s">
        <v>2131</v>
      </c>
      <c r="F356" s="613" t="s">
        <v>151</v>
      </c>
      <c r="G356" s="613" t="s">
        <v>147</v>
      </c>
      <c r="H356" s="613" t="s">
        <v>1208</v>
      </c>
      <c r="I356" s="609" t="s">
        <v>2714</v>
      </c>
      <c r="J356" s="607" t="s">
        <v>2710</v>
      </c>
      <c r="K356" s="610">
        <v>42537.658946759257</v>
      </c>
      <c r="L356" s="611">
        <v>43070</v>
      </c>
      <c r="M356" s="306" t="s">
        <v>3435</v>
      </c>
      <c r="N356" s="612">
        <v>1701</v>
      </c>
      <c r="O356" s="298">
        <v>349</v>
      </c>
      <c r="P356" s="298"/>
    </row>
    <row r="357" spans="2:16" ht="12.75">
      <c r="B357" s="613" t="s">
        <v>916</v>
      </c>
      <c r="C357" s="613" t="s">
        <v>2132</v>
      </c>
      <c r="D357" s="613" t="s">
        <v>2133</v>
      </c>
      <c r="E357" s="314" t="s">
        <v>2134</v>
      </c>
      <c r="F357" s="613" t="s">
        <v>151</v>
      </c>
      <c r="G357" s="613" t="s">
        <v>147</v>
      </c>
      <c r="H357" s="613" t="s">
        <v>1208</v>
      </c>
      <c r="I357" s="609" t="s">
        <v>2714</v>
      </c>
      <c r="J357" s="607" t="s">
        <v>2699</v>
      </c>
      <c r="K357" s="610">
        <v>42537.658958333333</v>
      </c>
      <c r="L357" s="611">
        <v>43405</v>
      </c>
      <c r="M357" s="306" t="s">
        <v>3435</v>
      </c>
      <c r="N357" s="612">
        <v>711</v>
      </c>
      <c r="O357" s="298">
        <v>350</v>
      </c>
      <c r="P357" s="298"/>
    </row>
    <row r="358" spans="2:16" ht="12.75">
      <c r="B358" s="613" t="s">
        <v>916</v>
      </c>
      <c r="C358" s="613" t="s">
        <v>2132</v>
      </c>
      <c r="D358" s="613" t="s">
        <v>2133</v>
      </c>
      <c r="E358" s="314" t="s">
        <v>2134</v>
      </c>
      <c r="F358" s="613" t="s">
        <v>151</v>
      </c>
      <c r="G358" s="613" t="s">
        <v>147</v>
      </c>
      <c r="H358" s="613" t="s">
        <v>1208</v>
      </c>
      <c r="I358" s="609" t="s">
        <v>2714</v>
      </c>
      <c r="J358" s="607" t="s">
        <v>2700</v>
      </c>
      <c r="K358" s="610">
        <v>42537.658958333333</v>
      </c>
      <c r="L358" s="611">
        <v>43374</v>
      </c>
      <c r="M358" s="306" t="s">
        <v>3435</v>
      </c>
      <c r="N358" s="612">
        <v>652</v>
      </c>
      <c r="O358" s="298">
        <v>351</v>
      </c>
      <c r="P358" s="298"/>
    </row>
    <row r="359" spans="2:16" ht="12.75">
      <c r="B359" s="613" t="s">
        <v>916</v>
      </c>
      <c r="C359" s="613" t="s">
        <v>2132</v>
      </c>
      <c r="D359" s="613" t="s">
        <v>2133</v>
      </c>
      <c r="E359" s="314" t="s">
        <v>2134</v>
      </c>
      <c r="F359" s="613" t="s">
        <v>151</v>
      </c>
      <c r="G359" s="613" t="s">
        <v>147</v>
      </c>
      <c r="H359" s="613" t="s">
        <v>1208</v>
      </c>
      <c r="I359" s="609" t="s">
        <v>2714</v>
      </c>
      <c r="J359" s="607" t="s">
        <v>2701</v>
      </c>
      <c r="K359" s="610">
        <v>42537.658958333333</v>
      </c>
      <c r="L359" s="611">
        <v>43344</v>
      </c>
      <c r="M359" s="306" t="s">
        <v>3435</v>
      </c>
      <c r="N359" s="612">
        <v>516</v>
      </c>
      <c r="O359" s="298">
        <v>352</v>
      </c>
      <c r="P359" s="298"/>
    </row>
    <row r="360" spans="2:16" ht="12.75">
      <c r="B360" s="613" t="s">
        <v>916</v>
      </c>
      <c r="C360" s="613" t="s">
        <v>2132</v>
      </c>
      <c r="D360" s="613" t="s">
        <v>2133</v>
      </c>
      <c r="E360" s="314" t="s">
        <v>2134</v>
      </c>
      <c r="F360" s="613" t="s">
        <v>151</v>
      </c>
      <c r="G360" s="613" t="s">
        <v>147</v>
      </c>
      <c r="H360" s="613" t="s">
        <v>1208</v>
      </c>
      <c r="I360" s="609" t="s">
        <v>2714</v>
      </c>
      <c r="J360" s="607" t="s">
        <v>2703</v>
      </c>
      <c r="K360" s="610">
        <v>42537.658958333333</v>
      </c>
      <c r="L360" s="611">
        <v>43313</v>
      </c>
      <c r="M360" s="306" t="s">
        <v>3435</v>
      </c>
      <c r="N360" s="612">
        <v>937</v>
      </c>
      <c r="O360" s="298">
        <v>353</v>
      </c>
      <c r="P360" s="298"/>
    </row>
    <row r="361" spans="2:16" ht="12.75">
      <c r="B361" s="613" t="s">
        <v>916</v>
      </c>
      <c r="C361" s="613" t="s">
        <v>2132</v>
      </c>
      <c r="D361" s="613" t="s">
        <v>2133</v>
      </c>
      <c r="E361" s="314" t="s">
        <v>2134</v>
      </c>
      <c r="F361" s="613" t="s">
        <v>151</v>
      </c>
      <c r="G361" s="613" t="s">
        <v>147</v>
      </c>
      <c r="H361" s="613" t="s">
        <v>1208</v>
      </c>
      <c r="I361" s="609" t="s">
        <v>2714</v>
      </c>
      <c r="J361" s="607" t="s">
        <v>2704</v>
      </c>
      <c r="K361" s="610">
        <v>42537.658946759257</v>
      </c>
      <c r="L361" s="611">
        <v>43282</v>
      </c>
      <c r="M361" s="306" t="s">
        <v>3435</v>
      </c>
      <c r="N361" s="612">
        <v>1387</v>
      </c>
      <c r="O361" s="298">
        <v>354</v>
      </c>
      <c r="P361" s="298"/>
    </row>
    <row r="362" spans="2:16" ht="12.75">
      <c r="B362" s="613" t="s">
        <v>916</v>
      </c>
      <c r="C362" s="613" t="s">
        <v>2132</v>
      </c>
      <c r="D362" s="613" t="s">
        <v>2133</v>
      </c>
      <c r="E362" s="314" t="s">
        <v>2134</v>
      </c>
      <c r="F362" s="613" t="s">
        <v>151</v>
      </c>
      <c r="G362" s="613" t="s">
        <v>147</v>
      </c>
      <c r="H362" s="613" t="s">
        <v>1208</v>
      </c>
      <c r="I362" s="609" t="s">
        <v>2714</v>
      </c>
      <c r="J362" s="607" t="s">
        <v>2705</v>
      </c>
      <c r="K362" s="610">
        <v>42537.658946759257</v>
      </c>
      <c r="L362" s="611">
        <v>43252</v>
      </c>
      <c r="M362" s="306" t="s">
        <v>3435</v>
      </c>
      <c r="N362" s="612">
        <v>991</v>
      </c>
      <c r="O362" s="298">
        <v>355</v>
      </c>
      <c r="P362" s="298"/>
    </row>
    <row r="363" spans="2:16" ht="12.75">
      <c r="B363" s="613" t="s">
        <v>916</v>
      </c>
      <c r="C363" s="613" t="s">
        <v>2132</v>
      </c>
      <c r="D363" s="613" t="s">
        <v>2133</v>
      </c>
      <c r="E363" s="314" t="s">
        <v>2134</v>
      </c>
      <c r="F363" s="613" t="s">
        <v>151</v>
      </c>
      <c r="G363" s="613" t="s">
        <v>147</v>
      </c>
      <c r="H363" s="613" t="s">
        <v>1208</v>
      </c>
      <c r="I363" s="609" t="s">
        <v>2714</v>
      </c>
      <c r="J363" s="607" t="s">
        <v>2702</v>
      </c>
      <c r="K363" s="610">
        <v>42537.658946759257</v>
      </c>
      <c r="L363" s="611">
        <v>43221</v>
      </c>
      <c r="M363" s="306" t="s">
        <v>3435</v>
      </c>
      <c r="N363" s="612">
        <v>675</v>
      </c>
      <c r="O363" s="298">
        <v>356</v>
      </c>
      <c r="P363" s="298"/>
    </row>
    <row r="364" spans="2:16" ht="12.75">
      <c r="B364" s="613" t="s">
        <v>916</v>
      </c>
      <c r="C364" s="613" t="s">
        <v>2132</v>
      </c>
      <c r="D364" s="613" t="s">
        <v>2133</v>
      </c>
      <c r="E364" s="314" t="s">
        <v>2134</v>
      </c>
      <c r="F364" s="613" t="s">
        <v>151</v>
      </c>
      <c r="G364" s="613" t="s">
        <v>147</v>
      </c>
      <c r="H364" s="613" t="s">
        <v>1208</v>
      </c>
      <c r="I364" s="609" t="s">
        <v>2714</v>
      </c>
      <c r="J364" s="607" t="s">
        <v>2706</v>
      </c>
      <c r="K364" s="610">
        <v>42537.658946759257</v>
      </c>
      <c r="L364" s="611">
        <v>43191</v>
      </c>
      <c r="M364" s="306" t="s">
        <v>3435</v>
      </c>
      <c r="N364" s="612">
        <v>617</v>
      </c>
      <c r="O364" s="298">
        <v>357</v>
      </c>
      <c r="P364" s="298"/>
    </row>
    <row r="365" spans="2:16" ht="12.75">
      <c r="B365" s="613" t="s">
        <v>916</v>
      </c>
      <c r="C365" s="613" t="s">
        <v>2132</v>
      </c>
      <c r="D365" s="613" t="s">
        <v>2133</v>
      </c>
      <c r="E365" s="314" t="s">
        <v>2134</v>
      </c>
      <c r="F365" s="613" t="s">
        <v>151</v>
      </c>
      <c r="G365" s="613" t="s">
        <v>147</v>
      </c>
      <c r="H365" s="613" t="s">
        <v>1208</v>
      </c>
      <c r="I365" s="609" t="s">
        <v>2714</v>
      </c>
      <c r="J365" s="607" t="s">
        <v>2707</v>
      </c>
      <c r="K365" s="610">
        <v>42537.658946759257</v>
      </c>
      <c r="L365" s="611">
        <v>43160</v>
      </c>
      <c r="M365" s="306" t="s">
        <v>3435</v>
      </c>
      <c r="N365" s="612">
        <v>412</v>
      </c>
      <c r="O365" s="298">
        <v>358</v>
      </c>
      <c r="P365" s="298"/>
    </row>
    <row r="366" spans="2:16" ht="12.75">
      <c r="B366" s="613" t="s">
        <v>916</v>
      </c>
      <c r="C366" s="613" t="s">
        <v>2132</v>
      </c>
      <c r="D366" s="613" t="s">
        <v>2133</v>
      </c>
      <c r="E366" s="314" t="s">
        <v>2134</v>
      </c>
      <c r="F366" s="613" t="s">
        <v>151</v>
      </c>
      <c r="G366" s="613" t="s">
        <v>147</v>
      </c>
      <c r="H366" s="613" t="s">
        <v>1208</v>
      </c>
      <c r="I366" s="609" t="s">
        <v>2714</v>
      </c>
      <c r="J366" s="607" t="s">
        <v>2708</v>
      </c>
      <c r="K366" s="610">
        <v>42537.658946759257</v>
      </c>
      <c r="L366" s="611">
        <v>43132</v>
      </c>
      <c r="M366" s="306" t="s">
        <v>3435</v>
      </c>
      <c r="N366" s="612">
        <v>551</v>
      </c>
      <c r="O366" s="298">
        <v>359</v>
      </c>
      <c r="P366" s="298"/>
    </row>
    <row r="367" spans="2:16" ht="12.75">
      <c r="B367" s="613" t="s">
        <v>916</v>
      </c>
      <c r="C367" s="613" t="s">
        <v>2132</v>
      </c>
      <c r="D367" s="613" t="s">
        <v>2133</v>
      </c>
      <c r="E367" s="314" t="s">
        <v>2134</v>
      </c>
      <c r="F367" s="613" t="s">
        <v>151</v>
      </c>
      <c r="G367" s="613" t="s">
        <v>147</v>
      </c>
      <c r="H367" s="613" t="s">
        <v>1208</v>
      </c>
      <c r="I367" s="609" t="s">
        <v>2714</v>
      </c>
      <c r="J367" s="607" t="s">
        <v>2709</v>
      </c>
      <c r="K367" s="610">
        <v>42537.658946759257</v>
      </c>
      <c r="L367" s="611">
        <v>43101</v>
      </c>
      <c r="M367" s="306" t="s">
        <v>3435</v>
      </c>
      <c r="N367" s="612">
        <v>1465</v>
      </c>
      <c r="O367" s="298">
        <v>360</v>
      </c>
      <c r="P367" s="298"/>
    </row>
    <row r="368" spans="2:16" ht="12.75">
      <c r="B368" s="613" t="s">
        <v>916</v>
      </c>
      <c r="C368" s="613" t="s">
        <v>2132</v>
      </c>
      <c r="D368" s="613" t="s">
        <v>2133</v>
      </c>
      <c r="E368" s="314" t="s">
        <v>2134</v>
      </c>
      <c r="F368" s="613" t="s">
        <v>151</v>
      </c>
      <c r="G368" s="613" t="s">
        <v>147</v>
      </c>
      <c r="H368" s="613" t="s">
        <v>1208</v>
      </c>
      <c r="I368" s="609" t="s">
        <v>2714</v>
      </c>
      <c r="J368" s="607" t="s">
        <v>2710</v>
      </c>
      <c r="K368" s="610">
        <v>42537.658946759257</v>
      </c>
      <c r="L368" s="611">
        <v>43070</v>
      </c>
      <c r="M368" s="306" t="s">
        <v>3435</v>
      </c>
      <c r="N368" s="612">
        <v>900</v>
      </c>
      <c r="O368" s="298">
        <v>361</v>
      </c>
      <c r="P368" s="298"/>
    </row>
    <row r="369" spans="2:16" ht="12.75">
      <c r="B369" s="613" t="s">
        <v>917</v>
      </c>
      <c r="C369" s="613" t="s">
        <v>2135</v>
      </c>
      <c r="D369" s="613" t="s">
        <v>2136</v>
      </c>
      <c r="E369" s="314" t="s">
        <v>2137</v>
      </c>
      <c r="F369" s="613" t="s">
        <v>151</v>
      </c>
      <c r="G369" s="613" t="s">
        <v>147</v>
      </c>
      <c r="H369" s="613" t="s">
        <v>1208</v>
      </c>
      <c r="I369" s="609" t="s">
        <v>2714</v>
      </c>
      <c r="J369" s="607" t="s">
        <v>2699</v>
      </c>
      <c r="K369" s="610">
        <v>42537.658958333333</v>
      </c>
      <c r="L369" s="611">
        <v>43405</v>
      </c>
      <c r="M369" s="306" t="s">
        <v>3435</v>
      </c>
      <c r="N369" s="612">
        <v>755</v>
      </c>
      <c r="O369" s="298">
        <v>362</v>
      </c>
      <c r="P369" s="298"/>
    </row>
    <row r="370" spans="2:16" ht="12.75">
      <c r="B370" s="613" t="s">
        <v>917</v>
      </c>
      <c r="C370" s="613" t="s">
        <v>2135</v>
      </c>
      <c r="D370" s="613" t="s">
        <v>2136</v>
      </c>
      <c r="E370" s="314" t="s">
        <v>2137</v>
      </c>
      <c r="F370" s="613" t="s">
        <v>151</v>
      </c>
      <c r="G370" s="613" t="s">
        <v>147</v>
      </c>
      <c r="H370" s="613" t="s">
        <v>1208</v>
      </c>
      <c r="I370" s="609" t="s">
        <v>2714</v>
      </c>
      <c r="J370" s="607" t="s">
        <v>2700</v>
      </c>
      <c r="K370" s="610">
        <v>42537.658958333333</v>
      </c>
      <c r="L370" s="611">
        <v>43374</v>
      </c>
      <c r="M370" s="306" t="s">
        <v>3435</v>
      </c>
      <c r="N370" s="612">
        <v>816</v>
      </c>
      <c r="O370" s="298">
        <v>363</v>
      </c>
      <c r="P370" s="298"/>
    </row>
    <row r="371" spans="2:16" ht="12.75">
      <c r="B371" s="613" t="s">
        <v>917</v>
      </c>
      <c r="C371" s="613" t="s">
        <v>2135</v>
      </c>
      <c r="D371" s="613" t="s">
        <v>2136</v>
      </c>
      <c r="E371" s="314" t="s">
        <v>2137</v>
      </c>
      <c r="F371" s="613" t="s">
        <v>151</v>
      </c>
      <c r="G371" s="613" t="s">
        <v>147</v>
      </c>
      <c r="H371" s="613" t="s">
        <v>1208</v>
      </c>
      <c r="I371" s="609" t="s">
        <v>2714</v>
      </c>
      <c r="J371" s="607" t="s">
        <v>2701</v>
      </c>
      <c r="K371" s="610">
        <v>42537.658958333333</v>
      </c>
      <c r="L371" s="611">
        <v>43344</v>
      </c>
      <c r="M371" s="306" t="s">
        <v>3435</v>
      </c>
      <c r="N371" s="612">
        <v>975</v>
      </c>
      <c r="O371" s="298">
        <v>364</v>
      </c>
      <c r="P371" s="298"/>
    </row>
    <row r="372" spans="2:16" ht="12.75">
      <c r="B372" s="613" t="s">
        <v>917</v>
      </c>
      <c r="C372" s="613" t="s">
        <v>2135</v>
      </c>
      <c r="D372" s="613" t="s">
        <v>2136</v>
      </c>
      <c r="E372" s="314" t="s">
        <v>2137</v>
      </c>
      <c r="F372" s="613" t="s">
        <v>151</v>
      </c>
      <c r="G372" s="613" t="s">
        <v>147</v>
      </c>
      <c r="H372" s="613" t="s">
        <v>1208</v>
      </c>
      <c r="I372" s="609" t="s">
        <v>2714</v>
      </c>
      <c r="J372" s="607" t="s">
        <v>2703</v>
      </c>
      <c r="K372" s="610">
        <v>42537.658958333333</v>
      </c>
      <c r="L372" s="611">
        <v>43313</v>
      </c>
      <c r="M372" s="306" t="s">
        <v>3435</v>
      </c>
      <c r="N372" s="612">
        <v>1880</v>
      </c>
      <c r="O372" s="298">
        <v>365</v>
      </c>
      <c r="P372" s="298"/>
    </row>
    <row r="373" spans="2:16" ht="12.75">
      <c r="B373" s="613" t="s">
        <v>917</v>
      </c>
      <c r="C373" s="613" t="s">
        <v>2135</v>
      </c>
      <c r="D373" s="613" t="s">
        <v>2136</v>
      </c>
      <c r="E373" s="314" t="s">
        <v>2137</v>
      </c>
      <c r="F373" s="613" t="s">
        <v>151</v>
      </c>
      <c r="G373" s="613" t="s">
        <v>147</v>
      </c>
      <c r="H373" s="613" t="s">
        <v>1208</v>
      </c>
      <c r="I373" s="609" t="s">
        <v>2714</v>
      </c>
      <c r="J373" s="607" t="s">
        <v>2704</v>
      </c>
      <c r="K373" s="610">
        <v>42537.658946759257</v>
      </c>
      <c r="L373" s="611">
        <v>43282</v>
      </c>
      <c r="M373" s="306" t="s">
        <v>3435</v>
      </c>
      <c r="N373" s="612">
        <v>3741</v>
      </c>
      <c r="O373" s="298">
        <v>366</v>
      </c>
      <c r="P373" s="298"/>
    </row>
    <row r="374" spans="2:16" ht="12.75">
      <c r="B374" s="613" t="s">
        <v>917</v>
      </c>
      <c r="C374" s="613" t="s">
        <v>2135</v>
      </c>
      <c r="D374" s="613" t="s">
        <v>2136</v>
      </c>
      <c r="E374" s="314" t="s">
        <v>2137</v>
      </c>
      <c r="F374" s="613" t="s">
        <v>151</v>
      </c>
      <c r="G374" s="613" t="s">
        <v>147</v>
      </c>
      <c r="H374" s="613" t="s">
        <v>1208</v>
      </c>
      <c r="I374" s="609" t="s">
        <v>2714</v>
      </c>
      <c r="J374" s="607" t="s">
        <v>2705</v>
      </c>
      <c r="K374" s="610">
        <v>42537.658946759257</v>
      </c>
      <c r="L374" s="611">
        <v>43252</v>
      </c>
      <c r="M374" s="306" t="s">
        <v>3435</v>
      </c>
      <c r="N374" s="612">
        <v>2584</v>
      </c>
      <c r="O374" s="298">
        <v>367</v>
      </c>
      <c r="P374" s="298"/>
    </row>
    <row r="375" spans="2:16" ht="12.75">
      <c r="B375" s="613" t="s">
        <v>917</v>
      </c>
      <c r="C375" s="613" t="s">
        <v>2135</v>
      </c>
      <c r="D375" s="613" t="s">
        <v>2136</v>
      </c>
      <c r="E375" s="314" t="s">
        <v>2137</v>
      </c>
      <c r="F375" s="613" t="s">
        <v>151</v>
      </c>
      <c r="G375" s="613" t="s">
        <v>147</v>
      </c>
      <c r="H375" s="613" t="s">
        <v>1208</v>
      </c>
      <c r="I375" s="609" t="s">
        <v>2714</v>
      </c>
      <c r="J375" s="607" t="s">
        <v>2706</v>
      </c>
      <c r="K375" s="610">
        <v>42537.658946759257</v>
      </c>
      <c r="L375" s="611">
        <v>43191</v>
      </c>
      <c r="M375" s="306" t="s">
        <v>3435</v>
      </c>
      <c r="N375" s="612">
        <v>2876</v>
      </c>
      <c r="O375" s="298">
        <v>368</v>
      </c>
      <c r="P375" s="298"/>
    </row>
    <row r="376" spans="2:16" ht="12.75">
      <c r="B376" s="613" t="s">
        <v>917</v>
      </c>
      <c r="C376" s="613" t="s">
        <v>2135</v>
      </c>
      <c r="D376" s="613" t="s">
        <v>2136</v>
      </c>
      <c r="E376" s="314" t="s">
        <v>2137</v>
      </c>
      <c r="F376" s="613" t="s">
        <v>151</v>
      </c>
      <c r="G376" s="613" t="s">
        <v>147</v>
      </c>
      <c r="H376" s="613" t="s">
        <v>1208</v>
      </c>
      <c r="I376" s="609" t="s">
        <v>2714</v>
      </c>
      <c r="J376" s="607" t="s">
        <v>2707</v>
      </c>
      <c r="K376" s="610">
        <v>42537.658946759257</v>
      </c>
      <c r="L376" s="611">
        <v>43160</v>
      </c>
      <c r="M376" s="306" t="s">
        <v>3435</v>
      </c>
      <c r="N376" s="612">
        <v>1048</v>
      </c>
      <c r="O376" s="298">
        <v>369</v>
      </c>
      <c r="P376" s="298"/>
    </row>
    <row r="377" spans="2:16" ht="12.75">
      <c r="B377" s="613" t="s">
        <v>917</v>
      </c>
      <c r="C377" s="613" t="s">
        <v>2135</v>
      </c>
      <c r="D377" s="613" t="s">
        <v>2136</v>
      </c>
      <c r="E377" s="314" t="s">
        <v>2137</v>
      </c>
      <c r="F377" s="613" t="s">
        <v>151</v>
      </c>
      <c r="G377" s="613" t="s">
        <v>147</v>
      </c>
      <c r="H377" s="613" t="s">
        <v>1208</v>
      </c>
      <c r="I377" s="609" t="s">
        <v>2714</v>
      </c>
      <c r="J377" s="607" t="s">
        <v>2708</v>
      </c>
      <c r="K377" s="610">
        <v>42537.658946759257</v>
      </c>
      <c r="L377" s="611">
        <v>43132</v>
      </c>
      <c r="M377" s="306" t="s">
        <v>3435</v>
      </c>
      <c r="N377" s="612">
        <v>573</v>
      </c>
      <c r="O377" s="298">
        <v>370</v>
      </c>
      <c r="P377" s="298"/>
    </row>
    <row r="378" spans="2:16" ht="12.75">
      <c r="B378" s="613" t="s">
        <v>917</v>
      </c>
      <c r="C378" s="613" t="s">
        <v>2135</v>
      </c>
      <c r="D378" s="613" t="s">
        <v>2136</v>
      </c>
      <c r="E378" s="314" t="s">
        <v>2137</v>
      </c>
      <c r="F378" s="613" t="s">
        <v>151</v>
      </c>
      <c r="G378" s="613" t="s">
        <v>147</v>
      </c>
      <c r="H378" s="613" t="s">
        <v>1208</v>
      </c>
      <c r="I378" s="609" t="s">
        <v>2714</v>
      </c>
      <c r="J378" s="607" t="s">
        <v>2709</v>
      </c>
      <c r="K378" s="610">
        <v>42537.658946759257</v>
      </c>
      <c r="L378" s="611">
        <v>43101</v>
      </c>
      <c r="M378" s="306" t="s">
        <v>3435</v>
      </c>
      <c r="N378" s="612">
        <v>932</v>
      </c>
      <c r="O378" s="298">
        <v>371</v>
      </c>
      <c r="P378" s="298"/>
    </row>
    <row r="379" spans="2:16" ht="12.75">
      <c r="B379" s="613" t="s">
        <v>917</v>
      </c>
      <c r="C379" s="613" t="s">
        <v>2135</v>
      </c>
      <c r="D379" s="613" t="s">
        <v>2136</v>
      </c>
      <c r="E379" s="314" t="s">
        <v>2137</v>
      </c>
      <c r="F379" s="613" t="s">
        <v>151</v>
      </c>
      <c r="G379" s="613" t="s">
        <v>147</v>
      </c>
      <c r="H379" s="613" t="s">
        <v>1208</v>
      </c>
      <c r="I379" s="609" t="s">
        <v>2714</v>
      </c>
      <c r="J379" s="607" t="s">
        <v>2710</v>
      </c>
      <c r="K379" s="610">
        <v>42537.658946759257</v>
      </c>
      <c r="L379" s="611">
        <v>43070</v>
      </c>
      <c r="M379" s="306" t="s">
        <v>3435</v>
      </c>
      <c r="N379" s="612">
        <v>694</v>
      </c>
      <c r="O379" s="298">
        <v>372</v>
      </c>
      <c r="P379" s="298"/>
    </row>
    <row r="380" spans="2:16" ht="12.75">
      <c r="B380" s="613" t="s">
        <v>918</v>
      </c>
      <c r="C380" s="613" t="s">
        <v>2148</v>
      </c>
      <c r="D380" s="613" t="s">
        <v>2149</v>
      </c>
      <c r="E380" s="314" t="s">
        <v>2150</v>
      </c>
      <c r="F380" s="613" t="s">
        <v>151</v>
      </c>
      <c r="G380" s="613" t="s">
        <v>147</v>
      </c>
      <c r="H380" s="613" t="s">
        <v>1208</v>
      </c>
      <c r="I380" s="609" t="s">
        <v>2714</v>
      </c>
      <c r="J380" s="607" t="s">
        <v>2699</v>
      </c>
      <c r="K380" s="610">
        <v>42537.658958333333</v>
      </c>
      <c r="L380" s="611">
        <v>43405</v>
      </c>
      <c r="M380" s="306" t="s">
        <v>3435</v>
      </c>
      <c r="N380" s="612">
        <v>2924</v>
      </c>
      <c r="O380" s="298">
        <v>373</v>
      </c>
      <c r="P380" s="298"/>
    </row>
    <row r="381" spans="2:16" ht="12.75">
      <c r="B381" s="613" t="s">
        <v>918</v>
      </c>
      <c r="C381" s="613" t="s">
        <v>2148</v>
      </c>
      <c r="D381" s="613" t="s">
        <v>2149</v>
      </c>
      <c r="E381" s="314" t="s">
        <v>2150</v>
      </c>
      <c r="F381" s="613" t="s">
        <v>151</v>
      </c>
      <c r="G381" s="613" t="s">
        <v>147</v>
      </c>
      <c r="H381" s="613" t="s">
        <v>1208</v>
      </c>
      <c r="I381" s="609" t="s">
        <v>2714</v>
      </c>
      <c r="J381" s="607" t="s">
        <v>2700</v>
      </c>
      <c r="K381" s="610">
        <v>42537.658958333333</v>
      </c>
      <c r="L381" s="611">
        <v>43374</v>
      </c>
      <c r="M381" s="306" t="s">
        <v>3435</v>
      </c>
      <c r="N381" s="612">
        <v>3583</v>
      </c>
      <c r="O381" s="298">
        <v>374</v>
      </c>
      <c r="P381" s="298"/>
    </row>
    <row r="382" spans="2:16" ht="12.75">
      <c r="B382" s="613" t="s">
        <v>918</v>
      </c>
      <c r="C382" s="613" t="s">
        <v>2148</v>
      </c>
      <c r="D382" s="613" t="s">
        <v>2149</v>
      </c>
      <c r="E382" s="314" t="s">
        <v>2150</v>
      </c>
      <c r="F382" s="613" t="s">
        <v>151</v>
      </c>
      <c r="G382" s="613" t="s">
        <v>147</v>
      </c>
      <c r="H382" s="613" t="s">
        <v>1208</v>
      </c>
      <c r="I382" s="609" t="s">
        <v>2714</v>
      </c>
      <c r="J382" s="607" t="s">
        <v>2701</v>
      </c>
      <c r="K382" s="610">
        <v>42537.658958333333</v>
      </c>
      <c r="L382" s="611">
        <v>43344</v>
      </c>
      <c r="M382" s="306" t="s">
        <v>3435</v>
      </c>
      <c r="N382" s="612">
        <v>2745</v>
      </c>
      <c r="O382" s="298">
        <v>375</v>
      </c>
      <c r="P382" s="298"/>
    </row>
    <row r="383" spans="2:16" ht="12.75">
      <c r="B383" s="613" t="s">
        <v>918</v>
      </c>
      <c r="C383" s="613" t="s">
        <v>2148</v>
      </c>
      <c r="D383" s="613" t="s">
        <v>2149</v>
      </c>
      <c r="E383" s="314" t="s">
        <v>2150</v>
      </c>
      <c r="F383" s="613" t="s">
        <v>151</v>
      </c>
      <c r="G383" s="613" t="s">
        <v>147</v>
      </c>
      <c r="H383" s="613" t="s">
        <v>1208</v>
      </c>
      <c r="I383" s="609" t="s">
        <v>2714</v>
      </c>
      <c r="J383" s="607" t="s">
        <v>2703</v>
      </c>
      <c r="K383" s="610">
        <v>42537.658958333333</v>
      </c>
      <c r="L383" s="611">
        <v>43313</v>
      </c>
      <c r="M383" s="306" t="s">
        <v>3435</v>
      </c>
      <c r="N383" s="612">
        <v>1920</v>
      </c>
      <c r="O383" s="298">
        <v>376</v>
      </c>
      <c r="P383" s="298"/>
    </row>
    <row r="384" spans="2:16" ht="12.75">
      <c r="B384" s="613" t="s">
        <v>918</v>
      </c>
      <c r="C384" s="613" t="s">
        <v>2148</v>
      </c>
      <c r="D384" s="613" t="s">
        <v>2149</v>
      </c>
      <c r="E384" s="314" t="s">
        <v>2150</v>
      </c>
      <c r="F384" s="613" t="s">
        <v>151</v>
      </c>
      <c r="G384" s="613" t="s">
        <v>147</v>
      </c>
      <c r="H384" s="613" t="s">
        <v>1208</v>
      </c>
      <c r="I384" s="609" t="s">
        <v>2714</v>
      </c>
      <c r="J384" s="607" t="s">
        <v>2702</v>
      </c>
      <c r="K384" s="610">
        <v>42537.658946759257</v>
      </c>
      <c r="L384" s="611">
        <v>43221</v>
      </c>
      <c r="M384" s="306" t="s">
        <v>3435</v>
      </c>
      <c r="N384" s="612">
        <v>1464</v>
      </c>
      <c r="O384" s="298">
        <v>377</v>
      </c>
      <c r="P384" s="298"/>
    </row>
    <row r="385" spans="2:16" ht="12.75">
      <c r="B385" s="613" t="s">
        <v>918</v>
      </c>
      <c r="C385" s="613" t="s">
        <v>2148</v>
      </c>
      <c r="D385" s="613" t="s">
        <v>2149</v>
      </c>
      <c r="E385" s="314" t="s">
        <v>2150</v>
      </c>
      <c r="F385" s="613" t="s">
        <v>151</v>
      </c>
      <c r="G385" s="613" t="s">
        <v>147</v>
      </c>
      <c r="H385" s="613" t="s">
        <v>1208</v>
      </c>
      <c r="I385" s="609" t="s">
        <v>2714</v>
      </c>
      <c r="J385" s="607" t="s">
        <v>2706</v>
      </c>
      <c r="K385" s="610">
        <v>42537.658946759257</v>
      </c>
      <c r="L385" s="611">
        <v>43191</v>
      </c>
      <c r="M385" s="306" t="s">
        <v>3435</v>
      </c>
      <c r="N385" s="612">
        <v>3556</v>
      </c>
      <c r="O385" s="298">
        <v>378</v>
      </c>
      <c r="P385" s="298"/>
    </row>
    <row r="386" spans="2:16" ht="12.75">
      <c r="B386" s="613" t="s">
        <v>918</v>
      </c>
      <c r="C386" s="613" t="s">
        <v>2148</v>
      </c>
      <c r="D386" s="613" t="s">
        <v>2149</v>
      </c>
      <c r="E386" s="314" t="s">
        <v>2150</v>
      </c>
      <c r="F386" s="613" t="s">
        <v>151</v>
      </c>
      <c r="G386" s="613" t="s">
        <v>147</v>
      </c>
      <c r="H386" s="613" t="s">
        <v>1208</v>
      </c>
      <c r="I386" s="609" t="s">
        <v>2714</v>
      </c>
      <c r="J386" s="607" t="s">
        <v>2707</v>
      </c>
      <c r="K386" s="610">
        <v>42537.658946759257</v>
      </c>
      <c r="L386" s="611">
        <v>43160</v>
      </c>
      <c r="M386" s="306" t="s">
        <v>3435</v>
      </c>
      <c r="N386" s="612">
        <v>161</v>
      </c>
      <c r="O386" s="298">
        <v>379</v>
      </c>
      <c r="P386" s="298"/>
    </row>
    <row r="387" spans="2:16" ht="12.75">
      <c r="B387" s="613" t="s">
        <v>918</v>
      </c>
      <c r="C387" s="613" t="s">
        <v>2148</v>
      </c>
      <c r="D387" s="613" t="s">
        <v>2149</v>
      </c>
      <c r="E387" s="314" t="s">
        <v>2150</v>
      </c>
      <c r="F387" s="613" t="s">
        <v>151</v>
      </c>
      <c r="G387" s="613" t="s">
        <v>147</v>
      </c>
      <c r="H387" s="613" t="s">
        <v>1208</v>
      </c>
      <c r="I387" s="609" t="s">
        <v>2714</v>
      </c>
      <c r="J387" s="607" t="s">
        <v>2708</v>
      </c>
      <c r="K387" s="610">
        <v>42537.658946759257</v>
      </c>
      <c r="L387" s="611">
        <v>43132</v>
      </c>
      <c r="M387" s="306" t="s">
        <v>3435</v>
      </c>
      <c r="N387" s="612">
        <v>1235</v>
      </c>
      <c r="O387" s="298">
        <v>380</v>
      </c>
      <c r="P387" s="298"/>
    </row>
    <row r="388" spans="2:16" ht="12.75">
      <c r="B388" s="613" t="s">
        <v>918</v>
      </c>
      <c r="C388" s="613" t="s">
        <v>2148</v>
      </c>
      <c r="D388" s="613" t="s">
        <v>2149</v>
      </c>
      <c r="E388" s="314" t="s">
        <v>2150</v>
      </c>
      <c r="F388" s="613" t="s">
        <v>151</v>
      </c>
      <c r="G388" s="613" t="s">
        <v>147</v>
      </c>
      <c r="H388" s="613" t="s">
        <v>1208</v>
      </c>
      <c r="I388" s="609" t="s">
        <v>2714</v>
      </c>
      <c r="J388" s="607" t="s">
        <v>2709</v>
      </c>
      <c r="K388" s="610">
        <v>42537.658946759257</v>
      </c>
      <c r="L388" s="611">
        <v>43101</v>
      </c>
      <c r="M388" s="306" t="s">
        <v>3435</v>
      </c>
      <c r="N388" s="612">
        <v>3674</v>
      </c>
      <c r="O388" s="298">
        <v>381</v>
      </c>
      <c r="P388" s="298"/>
    </row>
    <row r="389" spans="2:16" ht="12.75">
      <c r="B389" s="613" t="s">
        <v>918</v>
      </c>
      <c r="C389" s="613" t="s">
        <v>2148</v>
      </c>
      <c r="D389" s="613" t="s">
        <v>2149</v>
      </c>
      <c r="E389" s="314" t="s">
        <v>2150</v>
      </c>
      <c r="F389" s="613" t="s">
        <v>151</v>
      </c>
      <c r="G389" s="613" t="s">
        <v>147</v>
      </c>
      <c r="H389" s="613" t="s">
        <v>1208</v>
      </c>
      <c r="I389" s="609" t="s">
        <v>2714</v>
      </c>
      <c r="J389" s="607" t="s">
        <v>2710</v>
      </c>
      <c r="K389" s="610">
        <v>42537.658946759257</v>
      </c>
      <c r="L389" s="611">
        <v>43070</v>
      </c>
      <c r="M389" s="306" t="s">
        <v>3435</v>
      </c>
      <c r="N389" s="612">
        <v>3898</v>
      </c>
      <c r="O389" s="298">
        <v>382</v>
      </c>
      <c r="P389" s="298"/>
    </row>
    <row r="390" spans="2:16" ht="12.75">
      <c r="B390" s="613" t="s">
        <v>919</v>
      </c>
      <c r="C390" s="613" t="s">
        <v>2163</v>
      </c>
      <c r="D390" s="613" t="s">
        <v>2164</v>
      </c>
      <c r="E390" s="314" t="s">
        <v>2165</v>
      </c>
      <c r="F390" s="613" t="s">
        <v>151</v>
      </c>
      <c r="G390" s="613" t="s">
        <v>147</v>
      </c>
      <c r="H390" s="613" t="s">
        <v>1208</v>
      </c>
      <c r="I390" s="609" t="s">
        <v>2714</v>
      </c>
      <c r="J390" s="607" t="s">
        <v>2699</v>
      </c>
      <c r="K390" s="610">
        <v>42537.659456018519</v>
      </c>
      <c r="L390" s="611">
        <v>43405</v>
      </c>
      <c r="M390" s="306" t="s">
        <v>3435</v>
      </c>
      <c r="N390" s="612">
        <v>318</v>
      </c>
      <c r="O390" s="298">
        <v>383</v>
      </c>
      <c r="P390" s="298"/>
    </row>
    <row r="391" spans="2:16" ht="12.75">
      <c r="B391" s="613" t="s">
        <v>919</v>
      </c>
      <c r="C391" s="613" t="s">
        <v>2163</v>
      </c>
      <c r="D391" s="613" t="s">
        <v>2164</v>
      </c>
      <c r="E391" s="314" t="s">
        <v>2165</v>
      </c>
      <c r="F391" s="613" t="s">
        <v>151</v>
      </c>
      <c r="G391" s="613" t="s">
        <v>147</v>
      </c>
      <c r="H391" s="613" t="s">
        <v>1208</v>
      </c>
      <c r="I391" s="609" t="s">
        <v>2714</v>
      </c>
      <c r="J391" s="607" t="s">
        <v>2700</v>
      </c>
      <c r="K391" s="610">
        <v>42537.659456018519</v>
      </c>
      <c r="L391" s="611">
        <v>43374</v>
      </c>
      <c r="M391" s="306" t="s">
        <v>3435</v>
      </c>
      <c r="N391" s="612">
        <v>37</v>
      </c>
      <c r="O391" s="298">
        <v>384</v>
      </c>
      <c r="P391" s="298"/>
    </row>
    <row r="392" spans="2:16" ht="12.75">
      <c r="B392" s="613" t="s">
        <v>919</v>
      </c>
      <c r="C392" s="613" t="s">
        <v>2163</v>
      </c>
      <c r="D392" s="613" t="s">
        <v>2164</v>
      </c>
      <c r="E392" s="314" t="s">
        <v>2165</v>
      </c>
      <c r="F392" s="613" t="s">
        <v>151</v>
      </c>
      <c r="G392" s="613" t="s">
        <v>147</v>
      </c>
      <c r="H392" s="613" t="s">
        <v>1208</v>
      </c>
      <c r="I392" s="609" t="s">
        <v>2714</v>
      </c>
      <c r="J392" s="607" t="s">
        <v>2703</v>
      </c>
      <c r="K392" s="610">
        <v>42537.659456018519</v>
      </c>
      <c r="L392" s="611">
        <v>43313</v>
      </c>
      <c r="M392" s="306" t="s">
        <v>3435</v>
      </c>
      <c r="N392" s="612">
        <v>20</v>
      </c>
      <c r="O392" s="298">
        <v>385</v>
      </c>
      <c r="P392" s="298"/>
    </row>
    <row r="393" spans="2:16" ht="12.75">
      <c r="B393" s="613" t="s">
        <v>919</v>
      </c>
      <c r="C393" s="613" t="s">
        <v>2163</v>
      </c>
      <c r="D393" s="613" t="s">
        <v>2164</v>
      </c>
      <c r="E393" s="314" t="s">
        <v>2165</v>
      </c>
      <c r="F393" s="613" t="s">
        <v>151</v>
      </c>
      <c r="G393" s="613" t="s">
        <v>147</v>
      </c>
      <c r="H393" s="613" t="s">
        <v>1208</v>
      </c>
      <c r="I393" s="609" t="s">
        <v>2714</v>
      </c>
      <c r="J393" s="607" t="s">
        <v>2704</v>
      </c>
      <c r="K393" s="610">
        <v>42537.659456018519</v>
      </c>
      <c r="L393" s="611">
        <v>43282</v>
      </c>
      <c r="M393" s="306" t="s">
        <v>3435</v>
      </c>
      <c r="N393" s="612">
        <v>94</v>
      </c>
      <c r="O393" s="298">
        <v>386</v>
      </c>
      <c r="P393" s="298"/>
    </row>
    <row r="394" spans="2:16" ht="12.75">
      <c r="B394" s="613" t="s">
        <v>919</v>
      </c>
      <c r="C394" s="613" t="s">
        <v>2163</v>
      </c>
      <c r="D394" s="613" t="s">
        <v>2164</v>
      </c>
      <c r="E394" s="314" t="s">
        <v>2165</v>
      </c>
      <c r="F394" s="613" t="s">
        <v>151</v>
      </c>
      <c r="G394" s="613" t="s">
        <v>147</v>
      </c>
      <c r="H394" s="613" t="s">
        <v>1208</v>
      </c>
      <c r="I394" s="609" t="s">
        <v>2714</v>
      </c>
      <c r="J394" s="607" t="s">
        <v>2705</v>
      </c>
      <c r="K394" s="610">
        <v>42537.659444444442</v>
      </c>
      <c r="L394" s="611">
        <v>43252</v>
      </c>
      <c r="M394" s="306" t="s">
        <v>3435</v>
      </c>
      <c r="N394" s="612">
        <v>189</v>
      </c>
      <c r="O394" s="298">
        <v>387</v>
      </c>
      <c r="P394" s="298"/>
    </row>
    <row r="395" spans="2:16" ht="12.75">
      <c r="B395" s="613" t="s">
        <v>919</v>
      </c>
      <c r="C395" s="613" t="s">
        <v>2163</v>
      </c>
      <c r="D395" s="613" t="s">
        <v>2164</v>
      </c>
      <c r="E395" s="314" t="s">
        <v>2165</v>
      </c>
      <c r="F395" s="613" t="s">
        <v>151</v>
      </c>
      <c r="G395" s="613" t="s">
        <v>147</v>
      </c>
      <c r="H395" s="613" t="s">
        <v>1208</v>
      </c>
      <c r="I395" s="609" t="s">
        <v>2714</v>
      </c>
      <c r="J395" s="607" t="s">
        <v>2702</v>
      </c>
      <c r="K395" s="610">
        <v>42537.659444444442</v>
      </c>
      <c r="L395" s="611">
        <v>43221</v>
      </c>
      <c r="M395" s="306" t="s">
        <v>3435</v>
      </c>
      <c r="N395" s="612">
        <v>86</v>
      </c>
      <c r="O395" s="298">
        <v>388</v>
      </c>
      <c r="P395" s="298"/>
    </row>
    <row r="396" spans="2:16" ht="12.75">
      <c r="B396" s="613" t="s">
        <v>919</v>
      </c>
      <c r="C396" s="613" t="s">
        <v>2163</v>
      </c>
      <c r="D396" s="613" t="s">
        <v>2164</v>
      </c>
      <c r="E396" s="314" t="s">
        <v>2165</v>
      </c>
      <c r="F396" s="613" t="s">
        <v>151</v>
      </c>
      <c r="G396" s="613" t="s">
        <v>147</v>
      </c>
      <c r="H396" s="613" t="s">
        <v>1208</v>
      </c>
      <c r="I396" s="609" t="s">
        <v>2714</v>
      </c>
      <c r="J396" s="607" t="s">
        <v>2706</v>
      </c>
      <c r="K396" s="610">
        <v>42537.659444444442</v>
      </c>
      <c r="L396" s="611">
        <v>43191</v>
      </c>
      <c r="M396" s="306" t="s">
        <v>3435</v>
      </c>
      <c r="N396" s="612">
        <v>16</v>
      </c>
      <c r="O396" s="298">
        <v>389</v>
      </c>
      <c r="P396" s="298"/>
    </row>
    <row r="397" spans="2:16" ht="12.75">
      <c r="B397" s="613" t="s">
        <v>919</v>
      </c>
      <c r="C397" s="613" t="s">
        <v>2163</v>
      </c>
      <c r="D397" s="613" t="s">
        <v>2164</v>
      </c>
      <c r="E397" s="314" t="s">
        <v>2165</v>
      </c>
      <c r="F397" s="613" t="s">
        <v>151</v>
      </c>
      <c r="G397" s="613" t="s">
        <v>147</v>
      </c>
      <c r="H397" s="613" t="s">
        <v>1208</v>
      </c>
      <c r="I397" s="609" t="s">
        <v>2714</v>
      </c>
      <c r="J397" s="607" t="s">
        <v>2707</v>
      </c>
      <c r="K397" s="610">
        <v>42537.659444444442</v>
      </c>
      <c r="L397" s="611">
        <v>43160</v>
      </c>
      <c r="M397" s="306" t="s">
        <v>3435</v>
      </c>
      <c r="N397" s="612">
        <v>131</v>
      </c>
      <c r="O397" s="298">
        <v>390</v>
      </c>
      <c r="P397" s="298"/>
    </row>
    <row r="398" spans="2:16" ht="12.75">
      <c r="B398" s="613" t="s">
        <v>919</v>
      </c>
      <c r="C398" s="613" t="s">
        <v>2163</v>
      </c>
      <c r="D398" s="613" t="s">
        <v>2164</v>
      </c>
      <c r="E398" s="314" t="s">
        <v>2165</v>
      </c>
      <c r="F398" s="613" t="s">
        <v>151</v>
      </c>
      <c r="G398" s="613" t="s">
        <v>147</v>
      </c>
      <c r="H398" s="613" t="s">
        <v>1208</v>
      </c>
      <c r="I398" s="609" t="s">
        <v>2714</v>
      </c>
      <c r="J398" s="607" t="s">
        <v>2708</v>
      </c>
      <c r="K398" s="610">
        <v>42537.659444444442</v>
      </c>
      <c r="L398" s="611">
        <v>43132</v>
      </c>
      <c r="M398" s="306" t="s">
        <v>3435</v>
      </c>
      <c r="N398" s="612">
        <v>490</v>
      </c>
      <c r="O398" s="298">
        <v>391</v>
      </c>
      <c r="P398" s="298"/>
    </row>
    <row r="399" spans="2:16" ht="12.75">
      <c r="B399" s="613" t="s">
        <v>919</v>
      </c>
      <c r="C399" s="613" t="s">
        <v>2163</v>
      </c>
      <c r="D399" s="613" t="s">
        <v>2164</v>
      </c>
      <c r="E399" s="314" t="s">
        <v>2165</v>
      </c>
      <c r="F399" s="613" t="s">
        <v>151</v>
      </c>
      <c r="G399" s="613" t="s">
        <v>147</v>
      </c>
      <c r="H399" s="613" t="s">
        <v>1208</v>
      </c>
      <c r="I399" s="609" t="s">
        <v>2714</v>
      </c>
      <c r="J399" s="607" t="s">
        <v>2709</v>
      </c>
      <c r="K399" s="610">
        <v>42537.659444444442</v>
      </c>
      <c r="L399" s="611">
        <v>43101</v>
      </c>
      <c r="M399" s="306" t="s">
        <v>3435</v>
      </c>
      <c r="N399" s="612">
        <v>476</v>
      </c>
      <c r="O399" s="298">
        <v>392</v>
      </c>
      <c r="P399" s="298"/>
    </row>
    <row r="400" spans="2:16" ht="12.75">
      <c r="B400" s="613" t="s">
        <v>919</v>
      </c>
      <c r="C400" s="613" t="s">
        <v>2163</v>
      </c>
      <c r="D400" s="613" t="s">
        <v>2164</v>
      </c>
      <c r="E400" s="314" t="s">
        <v>2165</v>
      </c>
      <c r="F400" s="613" t="s">
        <v>151</v>
      </c>
      <c r="G400" s="613" t="s">
        <v>147</v>
      </c>
      <c r="H400" s="613" t="s">
        <v>1208</v>
      </c>
      <c r="I400" s="609" t="s">
        <v>2714</v>
      </c>
      <c r="J400" s="607" t="s">
        <v>2710</v>
      </c>
      <c r="K400" s="610">
        <v>42537.659444444442</v>
      </c>
      <c r="L400" s="611">
        <v>43070</v>
      </c>
      <c r="M400" s="306" t="s">
        <v>3435</v>
      </c>
      <c r="N400" s="612">
        <v>42</v>
      </c>
      <c r="O400" s="298">
        <v>393</v>
      </c>
      <c r="P400" s="298"/>
    </row>
    <row r="401" spans="2:16" ht="12.75">
      <c r="B401" s="613" t="s">
        <v>920</v>
      </c>
      <c r="C401" s="613" t="s">
        <v>2166</v>
      </c>
      <c r="D401" s="613" t="s">
        <v>2167</v>
      </c>
      <c r="E401" s="314" t="s">
        <v>2168</v>
      </c>
      <c r="F401" s="613" t="s">
        <v>151</v>
      </c>
      <c r="G401" s="613" t="s">
        <v>147</v>
      </c>
      <c r="H401" s="613" t="s">
        <v>1208</v>
      </c>
      <c r="I401" s="609" t="s">
        <v>2714</v>
      </c>
      <c r="J401" s="607" t="s">
        <v>2699</v>
      </c>
      <c r="K401" s="610">
        <v>42537.65997685185</v>
      </c>
      <c r="L401" s="611">
        <v>43405</v>
      </c>
      <c r="M401" s="306" t="s">
        <v>3435</v>
      </c>
      <c r="N401" s="612">
        <v>150</v>
      </c>
      <c r="O401" s="298">
        <v>394</v>
      </c>
      <c r="P401" s="298"/>
    </row>
    <row r="402" spans="2:16" ht="12.75">
      <c r="B402" s="613" t="s">
        <v>920</v>
      </c>
      <c r="C402" s="613" t="s">
        <v>2166</v>
      </c>
      <c r="D402" s="613" t="s">
        <v>2167</v>
      </c>
      <c r="E402" s="314" t="s">
        <v>2168</v>
      </c>
      <c r="F402" s="613" t="s">
        <v>151</v>
      </c>
      <c r="G402" s="613" t="s">
        <v>147</v>
      </c>
      <c r="H402" s="613" t="s">
        <v>1208</v>
      </c>
      <c r="I402" s="609" t="s">
        <v>2714</v>
      </c>
      <c r="J402" s="607" t="s">
        <v>2707</v>
      </c>
      <c r="K402" s="610">
        <v>42537.659965277773</v>
      </c>
      <c r="L402" s="611">
        <v>43160</v>
      </c>
      <c r="M402" s="306" t="s">
        <v>3435</v>
      </c>
      <c r="N402" s="612">
        <v>68</v>
      </c>
      <c r="O402" s="298">
        <v>395</v>
      </c>
      <c r="P402" s="298"/>
    </row>
    <row r="403" spans="2:16" ht="12.75">
      <c r="B403" s="613" t="s">
        <v>920</v>
      </c>
      <c r="C403" s="613" t="s">
        <v>2166</v>
      </c>
      <c r="D403" s="613" t="s">
        <v>2167</v>
      </c>
      <c r="E403" s="314" t="s">
        <v>2168</v>
      </c>
      <c r="F403" s="613" t="s">
        <v>151</v>
      </c>
      <c r="G403" s="613" t="s">
        <v>147</v>
      </c>
      <c r="H403" s="613" t="s">
        <v>1208</v>
      </c>
      <c r="I403" s="609" t="s">
        <v>2714</v>
      </c>
      <c r="J403" s="607" t="s">
        <v>2708</v>
      </c>
      <c r="K403" s="610">
        <v>42537.659965277773</v>
      </c>
      <c r="L403" s="611">
        <v>43132</v>
      </c>
      <c r="M403" s="306" t="s">
        <v>3435</v>
      </c>
      <c r="N403" s="612">
        <v>246</v>
      </c>
      <c r="O403" s="298">
        <v>396</v>
      </c>
      <c r="P403" s="298"/>
    </row>
    <row r="404" spans="2:16" ht="12.75">
      <c r="B404" s="613" t="s">
        <v>920</v>
      </c>
      <c r="C404" s="613" t="s">
        <v>2166</v>
      </c>
      <c r="D404" s="613" t="s">
        <v>2167</v>
      </c>
      <c r="E404" s="314" t="s">
        <v>2168</v>
      </c>
      <c r="F404" s="613" t="s">
        <v>151</v>
      </c>
      <c r="G404" s="613" t="s">
        <v>147</v>
      </c>
      <c r="H404" s="613" t="s">
        <v>1208</v>
      </c>
      <c r="I404" s="609" t="s">
        <v>2714</v>
      </c>
      <c r="J404" s="607" t="s">
        <v>2709</v>
      </c>
      <c r="K404" s="610">
        <v>42537.659965277773</v>
      </c>
      <c r="L404" s="611">
        <v>43101</v>
      </c>
      <c r="M404" s="306" t="s">
        <v>3435</v>
      </c>
      <c r="N404" s="612">
        <v>34</v>
      </c>
      <c r="O404" s="298">
        <v>397</v>
      </c>
      <c r="P404" s="298"/>
    </row>
    <row r="405" spans="2:16" ht="12.75">
      <c r="B405" s="613" t="s">
        <v>920</v>
      </c>
      <c r="C405" s="613" t="s">
        <v>2166</v>
      </c>
      <c r="D405" s="613" t="s">
        <v>2167</v>
      </c>
      <c r="E405" s="314" t="s">
        <v>2168</v>
      </c>
      <c r="F405" s="613" t="s">
        <v>151</v>
      </c>
      <c r="G405" s="613" t="s">
        <v>147</v>
      </c>
      <c r="H405" s="613" t="s">
        <v>1208</v>
      </c>
      <c r="I405" s="609" t="s">
        <v>2714</v>
      </c>
      <c r="J405" s="607" t="s">
        <v>2710</v>
      </c>
      <c r="K405" s="610">
        <v>42537.659965277773</v>
      </c>
      <c r="L405" s="611">
        <v>43070</v>
      </c>
      <c r="M405" s="306" t="s">
        <v>3435</v>
      </c>
      <c r="N405" s="612">
        <v>3</v>
      </c>
      <c r="O405" s="298">
        <v>398</v>
      </c>
      <c r="P405" s="298"/>
    </row>
    <row r="406" spans="2:16" ht="12.75">
      <c r="B406" s="613" t="s">
        <v>922</v>
      </c>
      <c r="C406" s="613" t="s">
        <v>2184</v>
      </c>
      <c r="D406" s="613" t="s">
        <v>2185</v>
      </c>
      <c r="E406" s="314" t="s">
        <v>2186</v>
      </c>
      <c r="F406" s="613" t="s">
        <v>151</v>
      </c>
      <c r="G406" s="613" t="s">
        <v>147</v>
      </c>
      <c r="H406" s="613" t="s">
        <v>1208</v>
      </c>
      <c r="I406" s="609" t="s">
        <v>2714</v>
      </c>
      <c r="J406" s="607" t="s">
        <v>2699</v>
      </c>
      <c r="K406" s="610">
        <v>42537.65997685185</v>
      </c>
      <c r="L406" s="611">
        <v>43405</v>
      </c>
      <c r="M406" s="306" t="s">
        <v>3435</v>
      </c>
      <c r="N406" s="612">
        <v>2313</v>
      </c>
      <c r="O406" s="298">
        <v>399</v>
      </c>
      <c r="P406" s="298"/>
    </row>
    <row r="407" spans="2:16" ht="12.75">
      <c r="B407" s="613" t="s">
        <v>922</v>
      </c>
      <c r="C407" s="613" t="s">
        <v>2184</v>
      </c>
      <c r="D407" s="613" t="s">
        <v>2185</v>
      </c>
      <c r="E407" s="314" t="s">
        <v>2186</v>
      </c>
      <c r="F407" s="613" t="s">
        <v>151</v>
      </c>
      <c r="G407" s="613" t="s">
        <v>147</v>
      </c>
      <c r="H407" s="613" t="s">
        <v>1208</v>
      </c>
      <c r="I407" s="609" t="s">
        <v>2714</v>
      </c>
      <c r="J407" s="607" t="s">
        <v>2700</v>
      </c>
      <c r="K407" s="610">
        <v>42537.65997685185</v>
      </c>
      <c r="L407" s="611">
        <v>43374</v>
      </c>
      <c r="M407" s="306" t="s">
        <v>3435</v>
      </c>
      <c r="N407" s="612">
        <v>1072</v>
      </c>
      <c r="O407" s="298">
        <v>400</v>
      </c>
      <c r="P407" s="298"/>
    </row>
    <row r="408" spans="2:16" ht="12.75">
      <c r="B408" s="613" t="s">
        <v>922</v>
      </c>
      <c r="C408" s="613" t="s">
        <v>2184</v>
      </c>
      <c r="D408" s="613" t="s">
        <v>2185</v>
      </c>
      <c r="E408" s="314" t="s">
        <v>2186</v>
      </c>
      <c r="F408" s="613" t="s">
        <v>151</v>
      </c>
      <c r="G408" s="613" t="s">
        <v>147</v>
      </c>
      <c r="H408" s="613" t="s">
        <v>1208</v>
      </c>
      <c r="I408" s="609" t="s">
        <v>2714</v>
      </c>
      <c r="J408" s="607" t="s">
        <v>2701</v>
      </c>
      <c r="K408" s="610">
        <v>42537.65997685185</v>
      </c>
      <c r="L408" s="611">
        <v>43344</v>
      </c>
      <c r="M408" s="306" t="s">
        <v>3435</v>
      </c>
      <c r="N408" s="612">
        <v>1046</v>
      </c>
      <c r="O408" s="298">
        <v>401</v>
      </c>
      <c r="P408" s="298"/>
    </row>
    <row r="409" spans="2:16" ht="12.75">
      <c r="B409" s="613" t="s">
        <v>922</v>
      </c>
      <c r="C409" s="613" t="s">
        <v>2184</v>
      </c>
      <c r="D409" s="613" t="s">
        <v>2185</v>
      </c>
      <c r="E409" s="314" t="s">
        <v>2186</v>
      </c>
      <c r="F409" s="613" t="s">
        <v>151</v>
      </c>
      <c r="G409" s="613" t="s">
        <v>147</v>
      </c>
      <c r="H409" s="613" t="s">
        <v>1208</v>
      </c>
      <c r="I409" s="609" t="s">
        <v>2714</v>
      </c>
      <c r="J409" s="607" t="s">
        <v>2703</v>
      </c>
      <c r="K409" s="610">
        <v>42537.65997685185</v>
      </c>
      <c r="L409" s="611">
        <v>43313</v>
      </c>
      <c r="M409" s="306" t="s">
        <v>3435</v>
      </c>
      <c r="N409" s="612">
        <v>1272</v>
      </c>
      <c r="O409" s="298">
        <v>402</v>
      </c>
      <c r="P409" s="298"/>
    </row>
    <row r="410" spans="2:16" ht="12.75">
      <c r="B410" s="613" t="s">
        <v>922</v>
      </c>
      <c r="C410" s="613" t="s">
        <v>2184</v>
      </c>
      <c r="D410" s="613" t="s">
        <v>2185</v>
      </c>
      <c r="E410" s="314" t="s">
        <v>2186</v>
      </c>
      <c r="F410" s="613" t="s">
        <v>151</v>
      </c>
      <c r="G410" s="613" t="s">
        <v>147</v>
      </c>
      <c r="H410" s="613" t="s">
        <v>1208</v>
      </c>
      <c r="I410" s="609" t="s">
        <v>2714</v>
      </c>
      <c r="J410" s="607" t="s">
        <v>2704</v>
      </c>
      <c r="K410" s="610">
        <v>42537.659965277773</v>
      </c>
      <c r="L410" s="611">
        <v>43282</v>
      </c>
      <c r="M410" s="306" t="s">
        <v>3435</v>
      </c>
      <c r="N410" s="612">
        <v>1369</v>
      </c>
      <c r="O410" s="298">
        <v>403</v>
      </c>
      <c r="P410" s="298"/>
    </row>
    <row r="411" spans="2:16" ht="12.75">
      <c r="B411" s="613" t="s">
        <v>922</v>
      </c>
      <c r="C411" s="613" t="s">
        <v>2184</v>
      </c>
      <c r="D411" s="613" t="s">
        <v>2185</v>
      </c>
      <c r="E411" s="314" t="s">
        <v>2186</v>
      </c>
      <c r="F411" s="613" t="s">
        <v>151</v>
      </c>
      <c r="G411" s="613" t="s">
        <v>147</v>
      </c>
      <c r="H411" s="613" t="s">
        <v>1208</v>
      </c>
      <c r="I411" s="609" t="s">
        <v>2714</v>
      </c>
      <c r="J411" s="607" t="s">
        <v>2705</v>
      </c>
      <c r="K411" s="610">
        <v>42537.659965277773</v>
      </c>
      <c r="L411" s="611">
        <v>43252</v>
      </c>
      <c r="M411" s="306" t="s">
        <v>3435</v>
      </c>
      <c r="N411" s="612">
        <v>1505</v>
      </c>
      <c r="O411" s="298">
        <v>404</v>
      </c>
      <c r="P411" s="298"/>
    </row>
    <row r="412" spans="2:16" ht="12.75">
      <c r="B412" s="613" t="s">
        <v>922</v>
      </c>
      <c r="C412" s="613" t="s">
        <v>2184</v>
      </c>
      <c r="D412" s="613" t="s">
        <v>2185</v>
      </c>
      <c r="E412" s="314" t="s">
        <v>2186</v>
      </c>
      <c r="F412" s="613" t="s">
        <v>151</v>
      </c>
      <c r="G412" s="613" t="s">
        <v>147</v>
      </c>
      <c r="H412" s="613" t="s">
        <v>1208</v>
      </c>
      <c r="I412" s="609" t="s">
        <v>2714</v>
      </c>
      <c r="J412" s="607" t="s">
        <v>2702</v>
      </c>
      <c r="K412" s="610">
        <v>42537.659965277773</v>
      </c>
      <c r="L412" s="611">
        <v>43221</v>
      </c>
      <c r="M412" s="306" t="s">
        <v>3435</v>
      </c>
      <c r="N412" s="612">
        <v>2020</v>
      </c>
      <c r="O412" s="298">
        <v>405</v>
      </c>
      <c r="P412" s="298"/>
    </row>
    <row r="413" spans="2:16" ht="12.75">
      <c r="B413" s="613" t="s">
        <v>922</v>
      </c>
      <c r="C413" s="613" t="s">
        <v>2184</v>
      </c>
      <c r="D413" s="613" t="s">
        <v>2185</v>
      </c>
      <c r="E413" s="314" t="s">
        <v>2186</v>
      </c>
      <c r="F413" s="613" t="s">
        <v>151</v>
      </c>
      <c r="G413" s="613" t="s">
        <v>147</v>
      </c>
      <c r="H413" s="613" t="s">
        <v>1208</v>
      </c>
      <c r="I413" s="609" t="s">
        <v>2714</v>
      </c>
      <c r="J413" s="607" t="s">
        <v>2706</v>
      </c>
      <c r="K413" s="610">
        <v>42537.659965277773</v>
      </c>
      <c r="L413" s="611">
        <v>43191</v>
      </c>
      <c r="M413" s="306" t="s">
        <v>3435</v>
      </c>
      <c r="N413" s="612">
        <v>2431</v>
      </c>
      <c r="O413" s="298">
        <v>406</v>
      </c>
      <c r="P413" s="298"/>
    </row>
    <row r="414" spans="2:16" ht="12.75">
      <c r="B414" s="613" t="s">
        <v>922</v>
      </c>
      <c r="C414" s="613" t="s">
        <v>2184</v>
      </c>
      <c r="D414" s="613" t="s">
        <v>2185</v>
      </c>
      <c r="E414" s="314" t="s">
        <v>2186</v>
      </c>
      <c r="F414" s="613" t="s">
        <v>151</v>
      </c>
      <c r="G414" s="613" t="s">
        <v>147</v>
      </c>
      <c r="H414" s="613" t="s">
        <v>1208</v>
      </c>
      <c r="I414" s="609" t="s">
        <v>2714</v>
      </c>
      <c r="J414" s="607" t="s">
        <v>2707</v>
      </c>
      <c r="K414" s="610">
        <v>42537.659965277773</v>
      </c>
      <c r="L414" s="611">
        <v>43160</v>
      </c>
      <c r="M414" s="306" t="s">
        <v>3435</v>
      </c>
      <c r="N414" s="612">
        <v>2209</v>
      </c>
      <c r="O414" s="298">
        <v>407</v>
      </c>
      <c r="P414" s="298"/>
    </row>
    <row r="415" spans="2:16" ht="12.75">
      <c r="B415" s="613" t="s">
        <v>922</v>
      </c>
      <c r="C415" s="613" t="s">
        <v>2184</v>
      </c>
      <c r="D415" s="613" t="s">
        <v>2185</v>
      </c>
      <c r="E415" s="314" t="s">
        <v>2186</v>
      </c>
      <c r="F415" s="613" t="s">
        <v>151</v>
      </c>
      <c r="G415" s="613" t="s">
        <v>147</v>
      </c>
      <c r="H415" s="613" t="s">
        <v>1208</v>
      </c>
      <c r="I415" s="609" t="s">
        <v>2714</v>
      </c>
      <c r="J415" s="607" t="s">
        <v>2708</v>
      </c>
      <c r="K415" s="610">
        <v>42537.659965277773</v>
      </c>
      <c r="L415" s="611">
        <v>43132</v>
      </c>
      <c r="M415" s="306" t="s">
        <v>3435</v>
      </c>
      <c r="N415" s="612">
        <v>2328</v>
      </c>
      <c r="O415" s="298">
        <v>408</v>
      </c>
      <c r="P415" s="298"/>
    </row>
    <row r="416" spans="2:16" ht="12.75">
      <c r="B416" s="613" t="s">
        <v>922</v>
      </c>
      <c r="C416" s="613" t="s">
        <v>2184</v>
      </c>
      <c r="D416" s="613" t="s">
        <v>2185</v>
      </c>
      <c r="E416" s="314" t="s">
        <v>2186</v>
      </c>
      <c r="F416" s="613" t="s">
        <v>151</v>
      </c>
      <c r="G416" s="613" t="s">
        <v>147</v>
      </c>
      <c r="H416" s="613" t="s">
        <v>1208</v>
      </c>
      <c r="I416" s="609" t="s">
        <v>2714</v>
      </c>
      <c r="J416" s="607" t="s">
        <v>2709</v>
      </c>
      <c r="K416" s="610">
        <v>42537.659965277773</v>
      </c>
      <c r="L416" s="611">
        <v>43101</v>
      </c>
      <c r="M416" s="306" t="s">
        <v>3435</v>
      </c>
      <c r="N416" s="612">
        <v>2641</v>
      </c>
      <c r="O416" s="298">
        <v>409</v>
      </c>
      <c r="P416" s="298"/>
    </row>
    <row r="417" spans="2:16" ht="12.75">
      <c r="B417" s="613" t="s">
        <v>922</v>
      </c>
      <c r="C417" s="613" t="s">
        <v>2184</v>
      </c>
      <c r="D417" s="613" t="s">
        <v>2185</v>
      </c>
      <c r="E417" s="314" t="s">
        <v>2186</v>
      </c>
      <c r="F417" s="613" t="s">
        <v>151</v>
      </c>
      <c r="G417" s="613" t="s">
        <v>147</v>
      </c>
      <c r="H417" s="613" t="s">
        <v>1208</v>
      </c>
      <c r="I417" s="609" t="s">
        <v>2714</v>
      </c>
      <c r="J417" s="607" t="s">
        <v>2710</v>
      </c>
      <c r="K417" s="610">
        <v>42537.659965277773</v>
      </c>
      <c r="L417" s="611">
        <v>43070</v>
      </c>
      <c r="M417" s="306" t="s">
        <v>3435</v>
      </c>
      <c r="N417" s="612">
        <v>3279</v>
      </c>
      <c r="O417" s="298">
        <v>410</v>
      </c>
      <c r="P417" s="298"/>
    </row>
    <row r="418" spans="2:16" ht="12.75">
      <c r="B418" s="613" t="s">
        <v>923</v>
      </c>
      <c r="C418" s="613" t="s">
        <v>2187</v>
      </c>
      <c r="D418" s="613" t="s">
        <v>2188</v>
      </c>
      <c r="E418" s="314" t="s">
        <v>2189</v>
      </c>
      <c r="F418" s="613" t="s">
        <v>151</v>
      </c>
      <c r="G418" s="613" t="s">
        <v>147</v>
      </c>
      <c r="H418" s="613" t="s">
        <v>1208</v>
      </c>
      <c r="I418" s="609" t="s">
        <v>2714</v>
      </c>
      <c r="J418" s="607" t="s">
        <v>2699</v>
      </c>
      <c r="K418" s="610">
        <v>42537.65997685185</v>
      </c>
      <c r="L418" s="611">
        <v>43405</v>
      </c>
      <c r="M418" s="306" t="s">
        <v>3435</v>
      </c>
      <c r="N418" s="612">
        <v>274</v>
      </c>
      <c r="O418" s="298">
        <v>411</v>
      </c>
      <c r="P418" s="298"/>
    </row>
    <row r="419" spans="2:16" ht="12.75">
      <c r="B419" s="613" t="s">
        <v>923</v>
      </c>
      <c r="C419" s="613" t="s">
        <v>2187</v>
      </c>
      <c r="D419" s="613" t="s">
        <v>2188</v>
      </c>
      <c r="E419" s="314" t="s">
        <v>2189</v>
      </c>
      <c r="F419" s="613" t="s">
        <v>151</v>
      </c>
      <c r="G419" s="613" t="s">
        <v>147</v>
      </c>
      <c r="H419" s="613" t="s">
        <v>1208</v>
      </c>
      <c r="I419" s="609" t="s">
        <v>2714</v>
      </c>
      <c r="J419" s="607" t="s">
        <v>2700</v>
      </c>
      <c r="K419" s="610">
        <v>42537.65997685185</v>
      </c>
      <c r="L419" s="611">
        <v>43374</v>
      </c>
      <c r="M419" s="306" t="s">
        <v>3435</v>
      </c>
      <c r="N419" s="612">
        <v>113</v>
      </c>
      <c r="O419" s="298">
        <v>412</v>
      </c>
      <c r="P419" s="298"/>
    </row>
    <row r="420" spans="2:16" ht="12.75">
      <c r="B420" s="613" t="s">
        <v>923</v>
      </c>
      <c r="C420" s="613" t="s">
        <v>2187</v>
      </c>
      <c r="D420" s="613" t="s">
        <v>2188</v>
      </c>
      <c r="E420" s="314" t="s">
        <v>2189</v>
      </c>
      <c r="F420" s="613" t="s">
        <v>151</v>
      </c>
      <c r="G420" s="613" t="s">
        <v>147</v>
      </c>
      <c r="H420" s="613" t="s">
        <v>1208</v>
      </c>
      <c r="I420" s="609" t="s">
        <v>2714</v>
      </c>
      <c r="J420" s="607" t="s">
        <v>2701</v>
      </c>
      <c r="K420" s="610">
        <v>42537.65997685185</v>
      </c>
      <c r="L420" s="611">
        <v>43344</v>
      </c>
      <c r="M420" s="306" t="s">
        <v>3435</v>
      </c>
      <c r="N420" s="612">
        <v>116</v>
      </c>
      <c r="O420" s="298">
        <v>413</v>
      </c>
      <c r="P420" s="298"/>
    </row>
    <row r="421" spans="2:16" ht="12.75">
      <c r="B421" s="613" t="s">
        <v>923</v>
      </c>
      <c r="C421" s="613" t="s">
        <v>2187</v>
      </c>
      <c r="D421" s="613" t="s">
        <v>2188</v>
      </c>
      <c r="E421" s="314" t="s">
        <v>2189</v>
      </c>
      <c r="F421" s="613" t="s">
        <v>151</v>
      </c>
      <c r="G421" s="613" t="s">
        <v>147</v>
      </c>
      <c r="H421" s="613" t="s">
        <v>1208</v>
      </c>
      <c r="I421" s="609" t="s">
        <v>2714</v>
      </c>
      <c r="J421" s="607" t="s">
        <v>2703</v>
      </c>
      <c r="K421" s="610">
        <v>42537.65997685185</v>
      </c>
      <c r="L421" s="611">
        <v>43313</v>
      </c>
      <c r="M421" s="306" t="s">
        <v>3435</v>
      </c>
      <c r="N421" s="612">
        <v>141</v>
      </c>
      <c r="O421" s="298">
        <v>414</v>
      </c>
      <c r="P421" s="298"/>
    </row>
    <row r="422" spans="2:16" ht="12.75">
      <c r="B422" s="613" t="s">
        <v>923</v>
      </c>
      <c r="C422" s="613" t="s">
        <v>2187</v>
      </c>
      <c r="D422" s="613" t="s">
        <v>2188</v>
      </c>
      <c r="E422" s="314" t="s">
        <v>2189</v>
      </c>
      <c r="F422" s="613" t="s">
        <v>151</v>
      </c>
      <c r="G422" s="613" t="s">
        <v>147</v>
      </c>
      <c r="H422" s="613" t="s">
        <v>1208</v>
      </c>
      <c r="I422" s="609" t="s">
        <v>2714</v>
      </c>
      <c r="J422" s="607" t="s">
        <v>2704</v>
      </c>
      <c r="K422" s="610">
        <v>42537.659965277773</v>
      </c>
      <c r="L422" s="611">
        <v>43282</v>
      </c>
      <c r="M422" s="306" t="s">
        <v>3435</v>
      </c>
      <c r="N422" s="612">
        <v>149</v>
      </c>
      <c r="O422" s="298">
        <v>415</v>
      </c>
      <c r="P422" s="298"/>
    </row>
    <row r="423" spans="2:16" ht="12.75">
      <c r="B423" s="613" t="s">
        <v>923</v>
      </c>
      <c r="C423" s="613" t="s">
        <v>2187</v>
      </c>
      <c r="D423" s="613" t="s">
        <v>2188</v>
      </c>
      <c r="E423" s="314" t="s">
        <v>2189</v>
      </c>
      <c r="F423" s="613" t="s">
        <v>151</v>
      </c>
      <c r="G423" s="613" t="s">
        <v>147</v>
      </c>
      <c r="H423" s="613" t="s">
        <v>1208</v>
      </c>
      <c r="I423" s="609" t="s">
        <v>2714</v>
      </c>
      <c r="J423" s="607" t="s">
        <v>2705</v>
      </c>
      <c r="K423" s="610">
        <v>42537.659965277773</v>
      </c>
      <c r="L423" s="611">
        <v>43252</v>
      </c>
      <c r="M423" s="306" t="s">
        <v>3435</v>
      </c>
      <c r="N423" s="612">
        <v>165</v>
      </c>
      <c r="O423" s="298">
        <v>416</v>
      </c>
      <c r="P423" s="298"/>
    </row>
    <row r="424" spans="2:16" ht="12.75">
      <c r="B424" s="613" t="s">
        <v>923</v>
      </c>
      <c r="C424" s="613" t="s">
        <v>2187</v>
      </c>
      <c r="D424" s="613" t="s">
        <v>2188</v>
      </c>
      <c r="E424" s="314" t="s">
        <v>2189</v>
      </c>
      <c r="F424" s="613" t="s">
        <v>151</v>
      </c>
      <c r="G424" s="613" t="s">
        <v>147</v>
      </c>
      <c r="H424" s="613" t="s">
        <v>1208</v>
      </c>
      <c r="I424" s="609" t="s">
        <v>2714</v>
      </c>
      <c r="J424" s="607" t="s">
        <v>2702</v>
      </c>
      <c r="K424" s="610">
        <v>42537.659965277773</v>
      </c>
      <c r="L424" s="611">
        <v>43221</v>
      </c>
      <c r="M424" s="306" t="s">
        <v>3435</v>
      </c>
      <c r="N424" s="612">
        <v>199</v>
      </c>
      <c r="O424" s="298">
        <v>417</v>
      </c>
      <c r="P424" s="298"/>
    </row>
    <row r="425" spans="2:16" ht="12.75">
      <c r="B425" s="613" t="s">
        <v>923</v>
      </c>
      <c r="C425" s="613" t="s">
        <v>2187</v>
      </c>
      <c r="D425" s="613" t="s">
        <v>2188</v>
      </c>
      <c r="E425" s="314" t="s">
        <v>2189</v>
      </c>
      <c r="F425" s="613" t="s">
        <v>151</v>
      </c>
      <c r="G425" s="613" t="s">
        <v>147</v>
      </c>
      <c r="H425" s="613" t="s">
        <v>1208</v>
      </c>
      <c r="I425" s="609" t="s">
        <v>2714</v>
      </c>
      <c r="J425" s="607" t="s">
        <v>2706</v>
      </c>
      <c r="K425" s="610">
        <v>42537.659965277773</v>
      </c>
      <c r="L425" s="611">
        <v>43191</v>
      </c>
      <c r="M425" s="306" t="s">
        <v>3435</v>
      </c>
      <c r="N425" s="612">
        <v>299</v>
      </c>
      <c r="O425" s="298">
        <v>418</v>
      </c>
      <c r="P425" s="298"/>
    </row>
    <row r="426" spans="2:16" ht="12.75">
      <c r="B426" s="613" t="s">
        <v>923</v>
      </c>
      <c r="C426" s="613" t="s">
        <v>2187</v>
      </c>
      <c r="D426" s="613" t="s">
        <v>2188</v>
      </c>
      <c r="E426" s="314" t="s">
        <v>2189</v>
      </c>
      <c r="F426" s="613" t="s">
        <v>151</v>
      </c>
      <c r="G426" s="613" t="s">
        <v>147</v>
      </c>
      <c r="H426" s="613" t="s">
        <v>1208</v>
      </c>
      <c r="I426" s="609" t="s">
        <v>2714</v>
      </c>
      <c r="J426" s="607" t="s">
        <v>2707</v>
      </c>
      <c r="K426" s="610">
        <v>42537.659965277773</v>
      </c>
      <c r="L426" s="611">
        <v>43160</v>
      </c>
      <c r="M426" s="306" t="s">
        <v>3435</v>
      </c>
      <c r="N426" s="612">
        <v>260</v>
      </c>
      <c r="O426" s="298">
        <v>419</v>
      </c>
      <c r="P426" s="298"/>
    </row>
    <row r="427" spans="2:16" ht="12.75">
      <c r="B427" s="613" t="s">
        <v>923</v>
      </c>
      <c r="C427" s="613" t="s">
        <v>2187</v>
      </c>
      <c r="D427" s="613" t="s">
        <v>2188</v>
      </c>
      <c r="E427" s="314" t="s">
        <v>2189</v>
      </c>
      <c r="F427" s="613" t="s">
        <v>151</v>
      </c>
      <c r="G427" s="613" t="s">
        <v>147</v>
      </c>
      <c r="H427" s="613" t="s">
        <v>1208</v>
      </c>
      <c r="I427" s="609" t="s">
        <v>2714</v>
      </c>
      <c r="J427" s="607" t="s">
        <v>2708</v>
      </c>
      <c r="K427" s="610">
        <v>42537.659965277773</v>
      </c>
      <c r="L427" s="611">
        <v>43132</v>
      </c>
      <c r="M427" s="306" t="s">
        <v>3435</v>
      </c>
      <c r="N427" s="612">
        <v>291</v>
      </c>
      <c r="O427" s="298">
        <v>420</v>
      </c>
      <c r="P427" s="298"/>
    </row>
    <row r="428" spans="2:16" ht="12.75">
      <c r="B428" s="613" t="s">
        <v>923</v>
      </c>
      <c r="C428" s="613" t="s">
        <v>2187</v>
      </c>
      <c r="D428" s="613" t="s">
        <v>2188</v>
      </c>
      <c r="E428" s="314" t="s">
        <v>2189</v>
      </c>
      <c r="F428" s="613" t="s">
        <v>151</v>
      </c>
      <c r="G428" s="613" t="s">
        <v>147</v>
      </c>
      <c r="H428" s="613" t="s">
        <v>1208</v>
      </c>
      <c r="I428" s="609" t="s">
        <v>2714</v>
      </c>
      <c r="J428" s="607" t="s">
        <v>2709</v>
      </c>
      <c r="K428" s="610">
        <v>42537.659965277773</v>
      </c>
      <c r="L428" s="611">
        <v>43101</v>
      </c>
      <c r="M428" s="306" t="s">
        <v>3435</v>
      </c>
      <c r="N428" s="612">
        <v>351</v>
      </c>
      <c r="O428" s="298">
        <v>421</v>
      </c>
      <c r="P428" s="298"/>
    </row>
    <row r="429" spans="2:16" ht="12.75">
      <c r="B429" s="613" t="s">
        <v>923</v>
      </c>
      <c r="C429" s="613" t="s">
        <v>2187</v>
      </c>
      <c r="D429" s="613" t="s">
        <v>2188</v>
      </c>
      <c r="E429" s="314" t="s">
        <v>2189</v>
      </c>
      <c r="F429" s="613" t="s">
        <v>151</v>
      </c>
      <c r="G429" s="613" t="s">
        <v>147</v>
      </c>
      <c r="H429" s="613" t="s">
        <v>1208</v>
      </c>
      <c r="I429" s="609" t="s">
        <v>2714</v>
      </c>
      <c r="J429" s="607" t="s">
        <v>2710</v>
      </c>
      <c r="K429" s="610">
        <v>42537.659965277773</v>
      </c>
      <c r="L429" s="611">
        <v>43070</v>
      </c>
      <c r="M429" s="306" t="s">
        <v>3435</v>
      </c>
      <c r="N429" s="612">
        <v>403</v>
      </c>
      <c r="O429" s="298">
        <v>422</v>
      </c>
      <c r="P429" s="298"/>
    </row>
    <row r="430" spans="2:16" ht="12.75">
      <c r="B430" s="613" t="s">
        <v>924</v>
      </c>
      <c r="C430" s="613" t="s">
        <v>2196</v>
      </c>
      <c r="D430" s="613" t="s">
        <v>2197</v>
      </c>
      <c r="E430" s="314" t="s">
        <v>2198</v>
      </c>
      <c r="F430" s="613" t="s">
        <v>151</v>
      </c>
      <c r="G430" s="613" t="s">
        <v>147</v>
      </c>
      <c r="H430" s="613" t="s">
        <v>1208</v>
      </c>
      <c r="I430" s="609" t="s">
        <v>2714</v>
      </c>
      <c r="J430" s="607" t="s">
        <v>2699</v>
      </c>
      <c r="K430" s="610">
        <v>42537.661400462959</v>
      </c>
      <c r="L430" s="611">
        <v>43405</v>
      </c>
      <c r="M430" s="306" t="s">
        <v>3435</v>
      </c>
      <c r="N430" s="612">
        <v>4229</v>
      </c>
      <c r="O430" s="298">
        <v>423</v>
      </c>
      <c r="P430" s="298"/>
    </row>
    <row r="431" spans="2:16" ht="12.75">
      <c r="B431" s="613" t="s">
        <v>924</v>
      </c>
      <c r="C431" s="613" t="s">
        <v>2196</v>
      </c>
      <c r="D431" s="613" t="s">
        <v>2197</v>
      </c>
      <c r="E431" s="314" t="s">
        <v>2198</v>
      </c>
      <c r="F431" s="613" t="s">
        <v>151</v>
      </c>
      <c r="G431" s="613" t="s">
        <v>147</v>
      </c>
      <c r="H431" s="613" t="s">
        <v>1208</v>
      </c>
      <c r="I431" s="609" t="s">
        <v>2714</v>
      </c>
      <c r="J431" s="607" t="s">
        <v>2700</v>
      </c>
      <c r="K431" s="610">
        <v>42537.661400462959</v>
      </c>
      <c r="L431" s="611">
        <v>43374</v>
      </c>
      <c r="M431" s="306" t="s">
        <v>3435</v>
      </c>
      <c r="N431" s="612">
        <v>1435</v>
      </c>
      <c r="O431" s="298">
        <v>424</v>
      </c>
      <c r="P431" s="298"/>
    </row>
    <row r="432" spans="2:16" ht="12.75">
      <c r="B432" s="613" t="s">
        <v>924</v>
      </c>
      <c r="C432" s="613" t="s">
        <v>2196</v>
      </c>
      <c r="D432" s="613" t="s">
        <v>2197</v>
      </c>
      <c r="E432" s="314" t="s">
        <v>2198</v>
      </c>
      <c r="F432" s="613" t="s">
        <v>151</v>
      </c>
      <c r="G432" s="613" t="s">
        <v>147</v>
      </c>
      <c r="H432" s="613" t="s">
        <v>1208</v>
      </c>
      <c r="I432" s="609" t="s">
        <v>2714</v>
      </c>
      <c r="J432" s="607" t="s">
        <v>2701</v>
      </c>
      <c r="K432" s="610">
        <v>42537.661400462959</v>
      </c>
      <c r="L432" s="611">
        <v>43344</v>
      </c>
      <c r="M432" s="306" t="s">
        <v>3435</v>
      </c>
      <c r="N432" s="612">
        <v>1245</v>
      </c>
      <c r="O432" s="298">
        <v>425</v>
      </c>
      <c r="P432" s="298"/>
    </row>
    <row r="433" spans="2:16" ht="12.75">
      <c r="B433" s="613" t="s">
        <v>924</v>
      </c>
      <c r="C433" s="613" t="s">
        <v>2196</v>
      </c>
      <c r="D433" s="613" t="s">
        <v>2197</v>
      </c>
      <c r="E433" s="314" t="s">
        <v>2198</v>
      </c>
      <c r="F433" s="613" t="s">
        <v>151</v>
      </c>
      <c r="G433" s="613" t="s">
        <v>147</v>
      </c>
      <c r="H433" s="613" t="s">
        <v>1208</v>
      </c>
      <c r="I433" s="609" t="s">
        <v>2714</v>
      </c>
      <c r="J433" s="607" t="s">
        <v>2703</v>
      </c>
      <c r="K433" s="610">
        <v>42537.661400462959</v>
      </c>
      <c r="L433" s="611">
        <v>43313</v>
      </c>
      <c r="M433" s="306" t="s">
        <v>3435</v>
      </c>
      <c r="N433" s="612">
        <v>2946</v>
      </c>
      <c r="O433" s="298">
        <v>426</v>
      </c>
      <c r="P433" s="298"/>
    </row>
    <row r="434" spans="2:16" ht="12.75">
      <c r="B434" s="613" t="s">
        <v>924</v>
      </c>
      <c r="C434" s="613" t="s">
        <v>2196</v>
      </c>
      <c r="D434" s="613" t="s">
        <v>2197</v>
      </c>
      <c r="E434" s="314" t="s">
        <v>2198</v>
      </c>
      <c r="F434" s="613" t="s">
        <v>151</v>
      </c>
      <c r="G434" s="613" t="s">
        <v>147</v>
      </c>
      <c r="H434" s="613" t="s">
        <v>1208</v>
      </c>
      <c r="I434" s="609" t="s">
        <v>2714</v>
      </c>
      <c r="J434" s="607" t="s">
        <v>2704</v>
      </c>
      <c r="K434" s="610">
        <v>42537.661400462959</v>
      </c>
      <c r="L434" s="611">
        <v>43282</v>
      </c>
      <c r="M434" s="306" t="s">
        <v>3435</v>
      </c>
      <c r="N434" s="612">
        <v>3648</v>
      </c>
      <c r="O434" s="298">
        <v>427</v>
      </c>
      <c r="P434" s="298"/>
    </row>
    <row r="435" spans="2:16" ht="12.75">
      <c r="B435" s="613" t="s">
        <v>924</v>
      </c>
      <c r="C435" s="613" t="s">
        <v>2196</v>
      </c>
      <c r="D435" s="613" t="s">
        <v>2197</v>
      </c>
      <c r="E435" s="314" t="s">
        <v>2198</v>
      </c>
      <c r="F435" s="613" t="s">
        <v>151</v>
      </c>
      <c r="G435" s="613" t="s">
        <v>147</v>
      </c>
      <c r="H435" s="613" t="s">
        <v>1208</v>
      </c>
      <c r="I435" s="609" t="s">
        <v>2714</v>
      </c>
      <c r="J435" s="607" t="s">
        <v>2705</v>
      </c>
      <c r="K435" s="610">
        <v>42537.661400462959</v>
      </c>
      <c r="L435" s="611">
        <v>43252</v>
      </c>
      <c r="M435" s="306" t="s">
        <v>3435</v>
      </c>
      <c r="N435" s="612">
        <v>3556</v>
      </c>
      <c r="O435" s="298">
        <v>428</v>
      </c>
      <c r="P435" s="298"/>
    </row>
    <row r="436" spans="2:16" ht="12.75">
      <c r="B436" s="613" t="s">
        <v>924</v>
      </c>
      <c r="C436" s="613" t="s">
        <v>2196</v>
      </c>
      <c r="D436" s="613" t="s">
        <v>2197</v>
      </c>
      <c r="E436" s="314" t="s">
        <v>2198</v>
      </c>
      <c r="F436" s="613" t="s">
        <v>151</v>
      </c>
      <c r="G436" s="613" t="s">
        <v>147</v>
      </c>
      <c r="H436" s="613" t="s">
        <v>1208</v>
      </c>
      <c r="I436" s="609" t="s">
        <v>2714</v>
      </c>
      <c r="J436" s="607" t="s">
        <v>2702</v>
      </c>
      <c r="K436" s="610">
        <v>42537.661400462959</v>
      </c>
      <c r="L436" s="611">
        <v>43221</v>
      </c>
      <c r="M436" s="306" t="s">
        <v>3435</v>
      </c>
      <c r="N436" s="612">
        <v>5682</v>
      </c>
      <c r="O436" s="298">
        <v>429</v>
      </c>
      <c r="P436" s="298"/>
    </row>
    <row r="437" spans="2:16" ht="12.75">
      <c r="B437" s="613" t="s">
        <v>924</v>
      </c>
      <c r="C437" s="613" t="s">
        <v>2196</v>
      </c>
      <c r="D437" s="613" t="s">
        <v>2197</v>
      </c>
      <c r="E437" s="314" t="s">
        <v>2198</v>
      </c>
      <c r="F437" s="613" t="s">
        <v>151</v>
      </c>
      <c r="G437" s="613" t="s">
        <v>147</v>
      </c>
      <c r="H437" s="613" t="s">
        <v>1208</v>
      </c>
      <c r="I437" s="609" t="s">
        <v>2714</v>
      </c>
      <c r="J437" s="607" t="s">
        <v>2706</v>
      </c>
      <c r="K437" s="610">
        <v>42537.661400462959</v>
      </c>
      <c r="L437" s="611">
        <v>43191</v>
      </c>
      <c r="M437" s="306" t="s">
        <v>3435</v>
      </c>
      <c r="N437" s="612">
        <v>3703</v>
      </c>
      <c r="O437" s="298">
        <v>430</v>
      </c>
      <c r="P437" s="298"/>
    </row>
    <row r="438" spans="2:16" ht="12.75">
      <c r="B438" s="613" t="s">
        <v>924</v>
      </c>
      <c r="C438" s="613" t="s">
        <v>2196</v>
      </c>
      <c r="D438" s="613" t="s">
        <v>2197</v>
      </c>
      <c r="E438" s="314" t="s">
        <v>2198</v>
      </c>
      <c r="F438" s="613" t="s">
        <v>151</v>
      </c>
      <c r="G438" s="613" t="s">
        <v>147</v>
      </c>
      <c r="H438" s="613" t="s">
        <v>1208</v>
      </c>
      <c r="I438" s="609" t="s">
        <v>2714</v>
      </c>
      <c r="J438" s="607" t="s">
        <v>2707</v>
      </c>
      <c r="K438" s="610">
        <v>42537.661400462959</v>
      </c>
      <c r="L438" s="611">
        <v>43160</v>
      </c>
      <c r="M438" s="306" t="s">
        <v>3435</v>
      </c>
      <c r="N438" s="612">
        <v>1236</v>
      </c>
      <c r="O438" s="298">
        <v>431</v>
      </c>
      <c r="P438" s="298"/>
    </row>
    <row r="439" spans="2:16" ht="12.75">
      <c r="B439" s="613" t="s">
        <v>924</v>
      </c>
      <c r="C439" s="613" t="s">
        <v>2196</v>
      </c>
      <c r="D439" s="613" t="s">
        <v>2197</v>
      </c>
      <c r="E439" s="314" t="s">
        <v>2198</v>
      </c>
      <c r="F439" s="613" t="s">
        <v>151</v>
      </c>
      <c r="G439" s="613" t="s">
        <v>147</v>
      </c>
      <c r="H439" s="613" t="s">
        <v>1208</v>
      </c>
      <c r="I439" s="609" t="s">
        <v>2714</v>
      </c>
      <c r="J439" s="607" t="s">
        <v>2708</v>
      </c>
      <c r="K439" s="610">
        <v>42537.661400462959</v>
      </c>
      <c r="L439" s="611">
        <v>43132</v>
      </c>
      <c r="M439" s="306" t="s">
        <v>3435</v>
      </c>
      <c r="N439" s="612">
        <v>2576</v>
      </c>
      <c r="O439" s="298">
        <v>432</v>
      </c>
      <c r="P439" s="298"/>
    </row>
    <row r="440" spans="2:16" ht="12.75">
      <c r="B440" s="613" t="s">
        <v>924</v>
      </c>
      <c r="C440" s="613" t="s">
        <v>2196</v>
      </c>
      <c r="D440" s="613" t="s">
        <v>2197</v>
      </c>
      <c r="E440" s="314" t="s">
        <v>2198</v>
      </c>
      <c r="F440" s="613" t="s">
        <v>151</v>
      </c>
      <c r="G440" s="613" t="s">
        <v>147</v>
      </c>
      <c r="H440" s="613" t="s">
        <v>1208</v>
      </c>
      <c r="I440" s="609" t="s">
        <v>2714</v>
      </c>
      <c r="J440" s="607" t="s">
        <v>2709</v>
      </c>
      <c r="K440" s="610">
        <v>42537.661400462959</v>
      </c>
      <c r="L440" s="611">
        <v>43101</v>
      </c>
      <c r="M440" s="306" t="s">
        <v>3435</v>
      </c>
      <c r="N440" s="612">
        <v>3849</v>
      </c>
      <c r="O440" s="298">
        <v>433</v>
      </c>
      <c r="P440" s="298"/>
    </row>
    <row r="441" spans="2:16" ht="12.75">
      <c r="B441" s="613" t="s">
        <v>924</v>
      </c>
      <c r="C441" s="613" t="s">
        <v>2196</v>
      </c>
      <c r="D441" s="613" t="s">
        <v>2197</v>
      </c>
      <c r="E441" s="314" t="s">
        <v>2198</v>
      </c>
      <c r="F441" s="613" t="s">
        <v>151</v>
      </c>
      <c r="G441" s="613" t="s">
        <v>147</v>
      </c>
      <c r="H441" s="613" t="s">
        <v>1208</v>
      </c>
      <c r="I441" s="609" t="s">
        <v>2714</v>
      </c>
      <c r="J441" s="607" t="s">
        <v>2710</v>
      </c>
      <c r="K441" s="610">
        <v>42537.661400462959</v>
      </c>
      <c r="L441" s="611">
        <v>43070</v>
      </c>
      <c r="M441" s="306" t="s">
        <v>3435</v>
      </c>
      <c r="N441" s="612">
        <v>3901</v>
      </c>
      <c r="O441" s="298">
        <v>434</v>
      </c>
      <c r="P441" s="298"/>
    </row>
    <row r="442" spans="2:16" ht="12.75">
      <c r="B442" s="613" t="s">
        <v>925</v>
      </c>
      <c r="C442" s="613" t="s">
        <v>2210</v>
      </c>
      <c r="D442" s="613" t="s">
        <v>2211</v>
      </c>
      <c r="E442" s="314" t="s">
        <v>2212</v>
      </c>
      <c r="F442" s="613" t="s">
        <v>151</v>
      </c>
      <c r="G442" s="613" t="s">
        <v>147</v>
      </c>
      <c r="H442" s="613" t="s">
        <v>1208</v>
      </c>
      <c r="I442" s="609" t="s">
        <v>2714</v>
      </c>
      <c r="J442" s="607" t="s">
        <v>2699</v>
      </c>
      <c r="K442" s="610">
        <v>42537.661400462959</v>
      </c>
      <c r="L442" s="611">
        <v>43405</v>
      </c>
      <c r="M442" s="306" t="s">
        <v>3435</v>
      </c>
      <c r="N442" s="612">
        <v>1361</v>
      </c>
      <c r="O442" s="298">
        <v>435</v>
      </c>
      <c r="P442" s="298"/>
    </row>
    <row r="443" spans="2:16" ht="12.75">
      <c r="B443" s="613" t="s">
        <v>925</v>
      </c>
      <c r="C443" s="613" t="s">
        <v>2210</v>
      </c>
      <c r="D443" s="613" t="s">
        <v>2211</v>
      </c>
      <c r="E443" s="314" t="s">
        <v>2212</v>
      </c>
      <c r="F443" s="613" t="s">
        <v>151</v>
      </c>
      <c r="G443" s="613" t="s">
        <v>147</v>
      </c>
      <c r="H443" s="613" t="s">
        <v>1208</v>
      </c>
      <c r="I443" s="609" t="s">
        <v>2714</v>
      </c>
      <c r="J443" s="607" t="s">
        <v>2701</v>
      </c>
      <c r="K443" s="610">
        <v>42537.661400462959</v>
      </c>
      <c r="L443" s="611">
        <v>43344</v>
      </c>
      <c r="M443" s="306" t="s">
        <v>3435</v>
      </c>
      <c r="N443" s="612">
        <v>1861</v>
      </c>
      <c r="O443" s="298">
        <v>436</v>
      </c>
      <c r="P443" s="298"/>
    </row>
    <row r="444" spans="2:16" ht="12.75">
      <c r="B444" s="613" t="s">
        <v>925</v>
      </c>
      <c r="C444" s="613" t="s">
        <v>2210</v>
      </c>
      <c r="D444" s="613" t="s">
        <v>2211</v>
      </c>
      <c r="E444" s="314" t="s">
        <v>2212</v>
      </c>
      <c r="F444" s="613" t="s">
        <v>151</v>
      </c>
      <c r="G444" s="613" t="s">
        <v>147</v>
      </c>
      <c r="H444" s="613" t="s">
        <v>1208</v>
      </c>
      <c r="I444" s="609" t="s">
        <v>2714</v>
      </c>
      <c r="J444" s="607" t="s">
        <v>2703</v>
      </c>
      <c r="K444" s="610">
        <v>42537.661400462959</v>
      </c>
      <c r="L444" s="611">
        <v>43313</v>
      </c>
      <c r="M444" s="306" t="s">
        <v>3435</v>
      </c>
      <c r="N444" s="612">
        <v>3951</v>
      </c>
      <c r="O444" s="298">
        <v>437</v>
      </c>
      <c r="P444" s="298"/>
    </row>
    <row r="445" spans="2:16" ht="12.75">
      <c r="B445" s="613" t="s">
        <v>925</v>
      </c>
      <c r="C445" s="613" t="s">
        <v>2210</v>
      </c>
      <c r="D445" s="613" t="s">
        <v>2211</v>
      </c>
      <c r="E445" s="314" t="s">
        <v>2212</v>
      </c>
      <c r="F445" s="613" t="s">
        <v>151</v>
      </c>
      <c r="G445" s="613" t="s">
        <v>147</v>
      </c>
      <c r="H445" s="613" t="s">
        <v>1208</v>
      </c>
      <c r="I445" s="609" t="s">
        <v>2714</v>
      </c>
      <c r="J445" s="607" t="s">
        <v>2704</v>
      </c>
      <c r="K445" s="610">
        <v>42537.661400462959</v>
      </c>
      <c r="L445" s="611">
        <v>43282</v>
      </c>
      <c r="M445" s="306" t="s">
        <v>3435</v>
      </c>
      <c r="N445" s="612">
        <v>5160</v>
      </c>
      <c r="O445" s="298">
        <v>438</v>
      </c>
      <c r="P445" s="298"/>
    </row>
    <row r="446" spans="2:16" ht="12.75">
      <c r="B446" s="613" t="s">
        <v>925</v>
      </c>
      <c r="C446" s="613" t="s">
        <v>2210</v>
      </c>
      <c r="D446" s="613" t="s">
        <v>2211</v>
      </c>
      <c r="E446" s="314" t="s">
        <v>2212</v>
      </c>
      <c r="F446" s="613" t="s">
        <v>151</v>
      </c>
      <c r="G446" s="613" t="s">
        <v>147</v>
      </c>
      <c r="H446" s="613" t="s">
        <v>1208</v>
      </c>
      <c r="I446" s="609" t="s">
        <v>2714</v>
      </c>
      <c r="J446" s="607" t="s">
        <v>2705</v>
      </c>
      <c r="K446" s="610">
        <v>42537.661400462959</v>
      </c>
      <c r="L446" s="611">
        <v>43252</v>
      </c>
      <c r="M446" s="306" t="s">
        <v>3435</v>
      </c>
      <c r="N446" s="612">
        <v>2601</v>
      </c>
      <c r="O446" s="298">
        <v>439</v>
      </c>
      <c r="P446" s="298"/>
    </row>
    <row r="447" spans="2:16" ht="12.75">
      <c r="B447" s="613" t="s">
        <v>925</v>
      </c>
      <c r="C447" s="613" t="s">
        <v>2210</v>
      </c>
      <c r="D447" s="613" t="s">
        <v>2211</v>
      </c>
      <c r="E447" s="314" t="s">
        <v>2212</v>
      </c>
      <c r="F447" s="613" t="s">
        <v>151</v>
      </c>
      <c r="G447" s="613" t="s">
        <v>147</v>
      </c>
      <c r="H447" s="613" t="s">
        <v>1208</v>
      </c>
      <c r="I447" s="609" t="s">
        <v>2714</v>
      </c>
      <c r="J447" s="607" t="s">
        <v>2702</v>
      </c>
      <c r="K447" s="610">
        <v>42537.661400462959</v>
      </c>
      <c r="L447" s="611">
        <v>43221</v>
      </c>
      <c r="M447" s="306" t="s">
        <v>3435</v>
      </c>
      <c r="N447" s="612">
        <v>896</v>
      </c>
      <c r="O447" s="298">
        <v>440</v>
      </c>
      <c r="P447" s="298"/>
    </row>
    <row r="448" spans="2:16" ht="12.75">
      <c r="B448" s="613" t="s">
        <v>925</v>
      </c>
      <c r="C448" s="613" t="s">
        <v>2210</v>
      </c>
      <c r="D448" s="613" t="s">
        <v>2211</v>
      </c>
      <c r="E448" s="314" t="s">
        <v>2212</v>
      </c>
      <c r="F448" s="613" t="s">
        <v>151</v>
      </c>
      <c r="G448" s="613" t="s">
        <v>147</v>
      </c>
      <c r="H448" s="613" t="s">
        <v>1208</v>
      </c>
      <c r="I448" s="609" t="s">
        <v>2714</v>
      </c>
      <c r="J448" s="607" t="s">
        <v>2706</v>
      </c>
      <c r="K448" s="610">
        <v>42537.661400462959</v>
      </c>
      <c r="L448" s="611">
        <v>43191</v>
      </c>
      <c r="M448" s="306" t="s">
        <v>3435</v>
      </c>
      <c r="N448" s="612">
        <v>899</v>
      </c>
      <c r="O448" s="298">
        <v>441</v>
      </c>
      <c r="P448" s="298"/>
    </row>
    <row r="449" spans="2:16" ht="12.75">
      <c r="B449" s="613" t="s">
        <v>925</v>
      </c>
      <c r="C449" s="613" t="s">
        <v>2210</v>
      </c>
      <c r="D449" s="613" t="s">
        <v>2211</v>
      </c>
      <c r="E449" s="314" t="s">
        <v>2212</v>
      </c>
      <c r="F449" s="613" t="s">
        <v>151</v>
      </c>
      <c r="G449" s="613" t="s">
        <v>147</v>
      </c>
      <c r="H449" s="613" t="s">
        <v>1208</v>
      </c>
      <c r="I449" s="609" t="s">
        <v>2714</v>
      </c>
      <c r="J449" s="607" t="s">
        <v>2707</v>
      </c>
      <c r="K449" s="610">
        <v>42537.661400462959</v>
      </c>
      <c r="L449" s="611">
        <v>43160</v>
      </c>
      <c r="M449" s="306" t="s">
        <v>3435</v>
      </c>
      <c r="N449" s="612">
        <v>2588</v>
      </c>
      <c r="O449" s="298">
        <v>442</v>
      </c>
      <c r="P449" s="298"/>
    </row>
    <row r="450" spans="2:16" ht="12.75">
      <c r="B450" s="613" t="s">
        <v>925</v>
      </c>
      <c r="C450" s="613" t="s">
        <v>2210</v>
      </c>
      <c r="D450" s="613" t="s">
        <v>2211</v>
      </c>
      <c r="E450" s="314" t="s">
        <v>2212</v>
      </c>
      <c r="F450" s="613" t="s">
        <v>151</v>
      </c>
      <c r="G450" s="613" t="s">
        <v>147</v>
      </c>
      <c r="H450" s="613" t="s">
        <v>1208</v>
      </c>
      <c r="I450" s="609" t="s">
        <v>2714</v>
      </c>
      <c r="J450" s="607" t="s">
        <v>2708</v>
      </c>
      <c r="K450" s="610">
        <v>42537.661400462959</v>
      </c>
      <c r="L450" s="611">
        <v>43132</v>
      </c>
      <c r="M450" s="306" t="s">
        <v>3435</v>
      </c>
      <c r="N450" s="612">
        <v>3925</v>
      </c>
      <c r="O450" s="298">
        <v>443</v>
      </c>
      <c r="P450" s="298"/>
    </row>
    <row r="451" spans="2:16" ht="12.75">
      <c r="B451" s="613" t="s">
        <v>925</v>
      </c>
      <c r="C451" s="613" t="s">
        <v>2210</v>
      </c>
      <c r="D451" s="613" t="s">
        <v>2211</v>
      </c>
      <c r="E451" s="314" t="s">
        <v>2212</v>
      </c>
      <c r="F451" s="613" t="s">
        <v>151</v>
      </c>
      <c r="G451" s="613" t="s">
        <v>147</v>
      </c>
      <c r="H451" s="613" t="s">
        <v>1208</v>
      </c>
      <c r="I451" s="609" t="s">
        <v>2714</v>
      </c>
      <c r="J451" s="607" t="s">
        <v>2709</v>
      </c>
      <c r="K451" s="610">
        <v>42537.661400462959</v>
      </c>
      <c r="L451" s="611">
        <v>43101</v>
      </c>
      <c r="M451" s="306" t="s">
        <v>3435</v>
      </c>
      <c r="N451" s="612">
        <v>6238</v>
      </c>
      <c r="O451" s="298">
        <v>444</v>
      </c>
      <c r="P451" s="298"/>
    </row>
    <row r="452" spans="2:16" ht="12.75">
      <c r="B452" s="613" t="s">
        <v>925</v>
      </c>
      <c r="C452" s="613" t="s">
        <v>2210</v>
      </c>
      <c r="D452" s="613" t="s">
        <v>2211</v>
      </c>
      <c r="E452" s="314" t="s">
        <v>2212</v>
      </c>
      <c r="F452" s="613" t="s">
        <v>151</v>
      </c>
      <c r="G452" s="613" t="s">
        <v>147</v>
      </c>
      <c r="H452" s="613" t="s">
        <v>1208</v>
      </c>
      <c r="I452" s="609" t="s">
        <v>2714</v>
      </c>
      <c r="J452" s="607" t="s">
        <v>2710</v>
      </c>
      <c r="K452" s="610">
        <v>42537.661400462959</v>
      </c>
      <c r="L452" s="611">
        <v>43070</v>
      </c>
      <c r="M452" s="306" t="s">
        <v>3435</v>
      </c>
      <c r="N452" s="612">
        <v>6795</v>
      </c>
      <c r="O452" s="298">
        <v>445</v>
      </c>
      <c r="P452" s="298"/>
    </row>
    <row r="453" spans="2:16" ht="12.75">
      <c r="B453" s="613" t="s">
        <v>585</v>
      </c>
      <c r="C453" s="613" t="s">
        <v>1388</v>
      </c>
      <c r="D453" s="613" t="s">
        <v>1389</v>
      </c>
      <c r="E453" s="314" t="s">
        <v>1390</v>
      </c>
      <c r="F453" s="613" t="s">
        <v>151</v>
      </c>
      <c r="G453" s="613" t="s">
        <v>147</v>
      </c>
      <c r="H453" s="613" t="s">
        <v>1208</v>
      </c>
      <c r="I453" s="609" t="s">
        <v>2714</v>
      </c>
      <c r="J453" s="607" t="s">
        <v>2699</v>
      </c>
      <c r="K453" s="610">
        <v>42537.644641203704</v>
      </c>
      <c r="L453" s="611">
        <v>43405</v>
      </c>
      <c r="M453" s="306" t="s">
        <v>3435</v>
      </c>
      <c r="N453" s="612">
        <v>2194</v>
      </c>
      <c r="O453" s="298">
        <v>446</v>
      </c>
      <c r="P453" s="298"/>
    </row>
    <row r="454" spans="2:16" ht="12.75">
      <c r="B454" s="613" t="s">
        <v>585</v>
      </c>
      <c r="C454" s="613" t="s">
        <v>1388</v>
      </c>
      <c r="D454" s="613" t="s">
        <v>1389</v>
      </c>
      <c r="E454" s="314" t="s">
        <v>1390</v>
      </c>
      <c r="F454" s="613" t="s">
        <v>151</v>
      </c>
      <c r="G454" s="613" t="s">
        <v>147</v>
      </c>
      <c r="H454" s="613" t="s">
        <v>1208</v>
      </c>
      <c r="I454" s="609" t="s">
        <v>2714</v>
      </c>
      <c r="J454" s="607" t="s">
        <v>2699</v>
      </c>
      <c r="K454" s="610">
        <v>42537.644641203704</v>
      </c>
      <c r="L454" s="611">
        <v>43405</v>
      </c>
      <c r="M454" s="306" t="s">
        <v>3435</v>
      </c>
      <c r="N454" s="612">
        <v>18425</v>
      </c>
      <c r="O454" s="298">
        <v>447</v>
      </c>
      <c r="P454" s="298"/>
    </row>
    <row r="455" spans="2:16" ht="12.75">
      <c r="B455" s="613" t="s">
        <v>585</v>
      </c>
      <c r="C455" s="613" t="s">
        <v>1388</v>
      </c>
      <c r="D455" s="613" t="s">
        <v>1389</v>
      </c>
      <c r="E455" s="314" t="s">
        <v>1390</v>
      </c>
      <c r="F455" s="613" t="s">
        <v>151</v>
      </c>
      <c r="G455" s="613" t="s">
        <v>147</v>
      </c>
      <c r="H455" s="613" t="s">
        <v>1208</v>
      </c>
      <c r="I455" s="609" t="s">
        <v>2714</v>
      </c>
      <c r="J455" s="607" t="s">
        <v>2700</v>
      </c>
      <c r="K455" s="610">
        <v>42537.644641203704</v>
      </c>
      <c r="L455" s="611">
        <v>43374</v>
      </c>
      <c r="M455" s="306" t="s">
        <v>3435</v>
      </c>
      <c r="N455" s="612">
        <v>327</v>
      </c>
      <c r="O455" s="298">
        <v>448</v>
      </c>
      <c r="P455" s="298"/>
    </row>
    <row r="456" spans="2:16" ht="12.75">
      <c r="B456" s="613" t="s">
        <v>585</v>
      </c>
      <c r="C456" s="613" t="s">
        <v>1388</v>
      </c>
      <c r="D456" s="613" t="s">
        <v>1389</v>
      </c>
      <c r="E456" s="314" t="s">
        <v>1390</v>
      </c>
      <c r="F456" s="613" t="s">
        <v>151</v>
      </c>
      <c r="G456" s="613" t="s">
        <v>147</v>
      </c>
      <c r="H456" s="613" t="s">
        <v>1208</v>
      </c>
      <c r="I456" s="609" t="s">
        <v>2714</v>
      </c>
      <c r="J456" s="607" t="s">
        <v>2700</v>
      </c>
      <c r="K456" s="610">
        <v>42537.644641203704</v>
      </c>
      <c r="L456" s="611">
        <v>43374</v>
      </c>
      <c r="M456" s="306" t="s">
        <v>3435</v>
      </c>
      <c r="N456" s="612">
        <v>15562</v>
      </c>
      <c r="O456" s="298">
        <v>449</v>
      </c>
      <c r="P456" s="298"/>
    </row>
    <row r="457" spans="2:16" ht="12.75">
      <c r="B457" s="613" t="s">
        <v>585</v>
      </c>
      <c r="C457" s="613" t="s">
        <v>1388</v>
      </c>
      <c r="D457" s="613" t="s">
        <v>1389</v>
      </c>
      <c r="E457" s="314" t="s">
        <v>1390</v>
      </c>
      <c r="F457" s="613" t="s">
        <v>151</v>
      </c>
      <c r="G457" s="613" t="s">
        <v>147</v>
      </c>
      <c r="H457" s="613" t="s">
        <v>1208</v>
      </c>
      <c r="I457" s="609" t="s">
        <v>2714</v>
      </c>
      <c r="J457" s="607" t="s">
        <v>2701</v>
      </c>
      <c r="K457" s="610">
        <v>42537.644629629627</v>
      </c>
      <c r="L457" s="611">
        <v>43344</v>
      </c>
      <c r="M457" s="306" t="s">
        <v>3435</v>
      </c>
      <c r="N457" s="612">
        <v>630</v>
      </c>
      <c r="O457" s="298">
        <v>450</v>
      </c>
      <c r="P457" s="298"/>
    </row>
    <row r="458" spans="2:16" ht="12.75">
      <c r="B458" s="613" t="s">
        <v>585</v>
      </c>
      <c r="C458" s="613" t="s">
        <v>1388</v>
      </c>
      <c r="D458" s="613" t="s">
        <v>1389</v>
      </c>
      <c r="E458" s="314" t="s">
        <v>1390</v>
      </c>
      <c r="F458" s="613" t="s">
        <v>151</v>
      </c>
      <c r="G458" s="613" t="s">
        <v>147</v>
      </c>
      <c r="H458" s="613" t="s">
        <v>1208</v>
      </c>
      <c r="I458" s="609" t="s">
        <v>2714</v>
      </c>
      <c r="J458" s="607" t="s">
        <v>2701</v>
      </c>
      <c r="K458" s="610">
        <v>42537.644629629627</v>
      </c>
      <c r="L458" s="611">
        <v>43344</v>
      </c>
      <c r="M458" s="306" t="s">
        <v>3435</v>
      </c>
      <c r="N458" s="612">
        <v>20502</v>
      </c>
      <c r="O458" s="298">
        <v>451</v>
      </c>
      <c r="P458" s="298"/>
    </row>
    <row r="459" spans="2:16" ht="12.75">
      <c r="B459" s="613" t="s">
        <v>585</v>
      </c>
      <c r="C459" s="613" t="s">
        <v>1388</v>
      </c>
      <c r="D459" s="613" t="s">
        <v>1389</v>
      </c>
      <c r="E459" s="314" t="s">
        <v>1390</v>
      </c>
      <c r="F459" s="613" t="s">
        <v>151</v>
      </c>
      <c r="G459" s="613" t="s">
        <v>147</v>
      </c>
      <c r="H459" s="613" t="s">
        <v>1208</v>
      </c>
      <c r="I459" s="609" t="s">
        <v>2714</v>
      </c>
      <c r="J459" s="607" t="s">
        <v>2703</v>
      </c>
      <c r="K459" s="610">
        <v>42537.644629629627</v>
      </c>
      <c r="L459" s="611">
        <v>43313</v>
      </c>
      <c r="M459" s="306" t="s">
        <v>3435</v>
      </c>
      <c r="N459" s="612">
        <v>681</v>
      </c>
      <c r="O459" s="298">
        <v>452</v>
      </c>
      <c r="P459" s="298"/>
    </row>
    <row r="460" spans="2:16" ht="12.75">
      <c r="B460" s="613" t="s">
        <v>585</v>
      </c>
      <c r="C460" s="613" t="s">
        <v>1388</v>
      </c>
      <c r="D460" s="613" t="s">
        <v>1389</v>
      </c>
      <c r="E460" s="314" t="s">
        <v>1390</v>
      </c>
      <c r="F460" s="613" t="s">
        <v>151</v>
      </c>
      <c r="G460" s="613" t="s">
        <v>147</v>
      </c>
      <c r="H460" s="613" t="s">
        <v>1208</v>
      </c>
      <c r="I460" s="609" t="s">
        <v>2714</v>
      </c>
      <c r="J460" s="607" t="s">
        <v>2703</v>
      </c>
      <c r="K460" s="610">
        <v>42537.644629629627</v>
      </c>
      <c r="L460" s="611">
        <v>43313</v>
      </c>
      <c r="M460" s="306" t="s">
        <v>3435</v>
      </c>
      <c r="N460" s="612">
        <v>20599</v>
      </c>
      <c r="O460" s="298">
        <v>453</v>
      </c>
      <c r="P460" s="298"/>
    </row>
    <row r="461" spans="2:16" ht="12.75">
      <c r="B461" s="613" t="s">
        <v>585</v>
      </c>
      <c r="C461" s="613" t="s">
        <v>1388</v>
      </c>
      <c r="D461" s="613" t="s">
        <v>1389</v>
      </c>
      <c r="E461" s="314" t="s">
        <v>1390</v>
      </c>
      <c r="F461" s="613" t="s">
        <v>151</v>
      </c>
      <c r="G461" s="613" t="s">
        <v>147</v>
      </c>
      <c r="H461" s="613" t="s">
        <v>1208</v>
      </c>
      <c r="I461" s="609" t="s">
        <v>2714</v>
      </c>
      <c r="J461" s="607" t="s">
        <v>2704</v>
      </c>
      <c r="K461" s="610">
        <v>42537.644629629627</v>
      </c>
      <c r="L461" s="611">
        <v>43282</v>
      </c>
      <c r="M461" s="306" t="s">
        <v>3435</v>
      </c>
      <c r="N461" s="612">
        <v>333</v>
      </c>
      <c r="O461" s="298">
        <v>454</v>
      </c>
      <c r="P461" s="298"/>
    </row>
    <row r="462" spans="2:16" ht="12.75">
      <c r="B462" s="613" t="s">
        <v>585</v>
      </c>
      <c r="C462" s="613" t="s">
        <v>1388</v>
      </c>
      <c r="D462" s="613" t="s">
        <v>1389</v>
      </c>
      <c r="E462" s="314" t="s">
        <v>1390</v>
      </c>
      <c r="F462" s="613" t="s">
        <v>151</v>
      </c>
      <c r="G462" s="613" t="s">
        <v>147</v>
      </c>
      <c r="H462" s="613" t="s">
        <v>1208</v>
      </c>
      <c r="I462" s="609" t="s">
        <v>2714</v>
      </c>
      <c r="J462" s="607" t="s">
        <v>2704</v>
      </c>
      <c r="K462" s="610">
        <v>42537.644629629627</v>
      </c>
      <c r="L462" s="611">
        <v>43282</v>
      </c>
      <c r="M462" s="306" t="s">
        <v>3435</v>
      </c>
      <c r="N462" s="612">
        <v>21018</v>
      </c>
      <c r="O462" s="298">
        <v>455</v>
      </c>
      <c r="P462" s="298"/>
    </row>
    <row r="463" spans="2:16" ht="12.75">
      <c r="B463" s="613" t="s">
        <v>585</v>
      </c>
      <c r="C463" s="613" t="s">
        <v>1388</v>
      </c>
      <c r="D463" s="613" t="s">
        <v>1389</v>
      </c>
      <c r="E463" s="314" t="s">
        <v>1390</v>
      </c>
      <c r="F463" s="613" t="s">
        <v>151</v>
      </c>
      <c r="G463" s="613" t="s">
        <v>147</v>
      </c>
      <c r="H463" s="613" t="s">
        <v>1208</v>
      </c>
      <c r="I463" s="609" t="s">
        <v>2714</v>
      </c>
      <c r="J463" s="607" t="s">
        <v>2705</v>
      </c>
      <c r="K463" s="610">
        <v>42537.644629629627</v>
      </c>
      <c r="L463" s="611">
        <v>43252</v>
      </c>
      <c r="M463" s="306" t="s">
        <v>3435</v>
      </c>
      <c r="N463" s="612">
        <v>239</v>
      </c>
      <c r="O463" s="298">
        <v>456</v>
      </c>
      <c r="P463" s="298"/>
    </row>
    <row r="464" spans="2:16" ht="12.75">
      <c r="B464" s="613" t="s">
        <v>585</v>
      </c>
      <c r="C464" s="613" t="s">
        <v>1388</v>
      </c>
      <c r="D464" s="613" t="s">
        <v>1389</v>
      </c>
      <c r="E464" s="314" t="s">
        <v>1390</v>
      </c>
      <c r="F464" s="613" t="s">
        <v>151</v>
      </c>
      <c r="G464" s="613" t="s">
        <v>147</v>
      </c>
      <c r="H464" s="613" t="s">
        <v>1208</v>
      </c>
      <c r="I464" s="609" t="s">
        <v>2714</v>
      </c>
      <c r="J464" s="607" t="s">
        <v>2705</v>
      </c>
      <c r="K464" s="610">
        <v>42537.644629629627</v>
      </c>
      <c r="L464" s="611">
        <v>43252</v>
      </c>
      <c r="M464" s="306" t="s">
        <v>3435</v>
      </c>
      <c r="N464" s="612">
        <v>21744</v>
      </c>
      <c r="O464" s="298">
        <v>457</v>
      </c>
      <c r="P464" s="298"/>
    </row>
    <row r="465" spans="2:16" ht="12.75">
      <c r="B465" s="613" t="s">
        <v>585</v>
      </c>
      <c r="C465" s="613" t="s">
        <v>1388</v>
      </c>
      <c r="D465" s="613" t="s">
        <v>1389</v>
      </c>
      <c r="E465" s="314" t="s">
        <v>1390</v>
      </c>
      <c r="F465" s="613" t="s">
        <v>151</v>
      </c>
      <c r="G465" s="613" t="s">
        <v>147</v>
      </c>
      <c r="H465" s="613" t="s">
        <v>1208</v>
      </c>
      <c r="I465" s="609" t="s">
        <v>2714</v>
      </c>
      <c r="J465" s="607" t="s">
        <v>2702</v>
      </c>
      <c r="K465" s="610">
        <v>42537.644629629627</v>
      </c>
      <c r="L465" s="611">
        <v>43221</v>
      </c>
      <c r="M465" s="306" t="s">
        <v>3435</v>
      </c>
      <c r="N465" s="612">
        <v>20927</v>
      </c>
      <c r="O465" s="298">
        <v>458</v>
      </c>
      <c r="P465" s="298"/>
    </row>
    <row r="466" spans="2:16" ht="12.75">
      <c r="B466" s="613" t="s">
        <v>585</v>
      </c>
      <c r="C466" s="613" t="s">
        <v>1388</v>
      </c>
      <c r="D466" s="613" t="s">
        <v>1389</v>
      </c>
      <c r="E466" s="314" t="s">
        <v>1390</v>
      </c>
      <c r="F466" s="613" t="s">
        <v>151</v>
      </c>
      <c r="G466" s="613" t="s">
        <v>147</v>
      </c>
      <c r="H466" s="613" t="s">
        <v>1208</v>
      </c>
      <c r="I466" s="609" t="s">
        <v>2714</v>
      </c>
      <c r="J466" s="607" t="s">
        <v>2702</v>
      </c>
      <c r="K466" s="610">
        <v>42537.644629629627</v>
      </c>
      <c r="L466" s="611">
        <v>43221</v>
      </c>
      <c r="M466" s="306" t="s">
        <v>3435</v>
      </c>
      <c r="N466" s="612">
        <v>120</v>
      </c>
      <c r="O466" s="298">
        <v>459</v>
      </c>
      <c r="P466" s="298"/>
    </row>
    <row r="467" spans="2:16" ht="12.75">
      <c r="B467" s="613" t="s">
        <v>585</v>
      </c>
      <c r="C467" s="613" t="s">
        <v>1388</v>
      </c>
      <c r="D467" s="613" t="s">
        <v>1389</v>
      </c>
      <c r="E467" s="314" t="s">
        <v>1390</v>
      </c>
      <c r="F467" s="613" t="s">
        <v>151</v>
      </c>
      <c r="G467" s="613" t="s">
        <v>147</v>
      </c>
      <c r="H467" s="613" t="s">
        <v>1208</v>
      </c>
      <c r="I467" s="609" t="s">
        <v>2714</v>
      </c>
      <c r="J467" s="607" t="s">
        <v>2706</v>
      </c>
      <c r="K467" s="610">
        <v>42537.644629629627</v>
      </c>
      <c r="L467" s="611">
        <v>43191</v>
      </c>
      <c r="M467" s="306" t="s">
        <v>3435</v>
      </c>
      <c r="N467" s="612">
        <v>194</v>
      </c>
      <c r="O467" s="298">
        <v>460</v>
      </c>
      <c r="P467" s="298"/>
    </row>
    <row r="468" spans="2:16" ht="12.75">
      <c r="B468" s="613" t="s">
        <v>585</v>
      </c>
      <c r="C468" s="613" t="s">
        <v>1388</v>
      </c>
      <c r="D468" s="613" t="s">
        <v>1389</v>
      </c>
      <c r="E468" s="314" t="s">
        <v>1390</v>
      </c>
      <c r="F468" s="613" t="s">
        <v>151</v>
      </c>
      <c r="G468" s="613" t="s">
        <v>147</v>
      </c>
      <c r="H468" s="613" t="s">
        <v>1208</v>
      </c>
      <c r="I468" s="609" t="s">
        <v>2714</v>
      </c>
      <c r="J468" s="607" t="s">
        <v>2706</v>
      </c>
      <c r="K468" s="610">
        <v>42537.644629629627</v>
      </c>
      <c r="L468" s="611">
        <v>43191</v>
      </c>
      <c r="M468" s="306" t="s">
        <v>3435</v>
      </c>
      <c r="N468" s="612">
        <v>20834</v>
      </c>
      <c r="O468" s="298">
        <v>461</v>
      </c>
      <c r="P468" s="298"/>
    </row>
    <row r="469" spans="2:16" ht="12.75">
      <c r="B469" s="613" t="s">
        <v>585</v>
      </c>
      <c r="C469" s="613" t="s">
        <v>1388</v>
      </c>
      <c r="D469" s="613" t="s">
        <v>1389</v>
      </c>
      <c r="E469" s="314" t="s">
        <v>1390</v>
      </c>
      <c r="F469" s="613" t="s">
        <v>151</v>
      </c>
      <c r="G469" s="613" t="s">
        <v>147</v>
      </c>
      <c r="H469" s="613" t="s">
        <v>1208</v>
      </c>
      <c r="I469" s="609" t="s">
        <v>2714</v>
      </c>
      <c r="J469" s="607" t="s">
        <v>2707</v>
      </c>
      <c r="K469" s="610">
        <v>42537.644629629627</v>
      </c>
      <c r="L469" s="611">
        <v>43160</v>
      </c>
      <c r="M469" s="306" t="s">
        <v>3435</v>
      </c>
      <c r="N469" s="612">
        <v>164</v>
      </c>
      <c r="O469" s="298">
        <v>462</v>
      </c>
      <c r="P469" s="298"/>
    </row>
    <row r="470" spans="2:16" ht="12.75">
      <c r="B470" s="613" t="s">
        <v>585</v>
      </c>
      <c r="C470" s="613" t="s">
        <v>1388</v>
      </c>
      <c r="D470" s="613" t="s">
        <v>1389</v>
      </c>
      <c r="E470" s="314" t="s">
        <v>1390</v>
      </c>
      <c r="F470" s="613" t="s">
        <v>151</v>
      </c>
      <c r="G470" s="613" t="s">
        <v>147</v>
      </c>
      <c r="H470" s="613" t="s">
        <v>1208</v>
      </c>
      <c r="I470" s="609" t="s">
        <v>2714</v>
      </c>
      <c r="J470" s="607" t="s">
        <v>2707</v>
      </c>
      <c r="K470" s="610">
        <v>42537.644629629627</v>
      </c>
      <c r="L470" s="611">
        <v>43160</v>
      </c>
      <c r="M470" s="306" t="s">
        <v>3435</v>
      </c>
      <c r="N470" s="612">
        <v>3694</v>
      </c>
      <c r="O470" s="298">
        <v>463</v>
      </c>
      <c r="P470" s="298"/>
    </row>
    <row r="471" spans="2:16" ht="12.75">
      <c r="B471" s="613" t="s">
        <v>585</v>
      </c>
      <c r="C471" s="613" t="s">
        <v>1388</v>
      </c>
      <c r="D471" s="613" t="s">
        <v>1389</v>
      </c>
      <c r="E471" s="314" t="s">
        <v>1390</v>
      </c>
      <c r="F471" s="613" t="s">
        <v>151</v>
      </c>
      <c r="G471" s="613" t="s">
        <v>147</v>
      </c>
      <c r="H471" s="613" t="s">
        <v>1208</v>
      </c>
      <c r="I471" s="609" t="s">
        <v>2714</v>
      </c>
      <c r="J471" s="607" t="s">
        <v>2708</v>
      </c>
      <c r="K471" s="610">
        <v>42537.644629629627</v>
      </c>
      <c r="L471" s="611">
        <v>43132</v>
      </c>
      <c r="M471" s="306" t="s">
        <v>3435</v>
      </c>
      <c r="N471" s="612">
        <v>17469</v>
      </c>
      <c r="O471" s="298">
        <v>464</v>
      </c>
      <c r="P471" s="298"/>
    </row>
    <row r="472" spans="2:16" ht="12.75">
      <c r="B472" s="613" t="s">
        <v>585</v>
      </c>
      <c r="C472" s="613" t="s">
        <v>1388</v>
      </c>
      <c r="D472" s="613" t="s">
        <v>1389</v>
      </c>
      <c r="E472" s="314" t="s">
        <v>1390</v>
      </c>
      <c r="F472" s="613" t="s">
        <v>151</v>
      </c>
      <c r="G472" s="613" t="s">
        <v>147</v>
      </c>
      <c r="H472" s="613" t="s">
        <v>1208</v>
      </c>
      <c r="I472" s="609" t="s">
        <v>2714</v>
      </c>
      <c r="J472" s="607" t="s">
        <v>2708</v>
      </c>
      <c r="K472" s="610">
        <v>42537.644629629627</v>
      </c>
      <c r="L472" s="611">
        <v>43132</v>
      </c>
      <c r="M472" s="306" t="s">
        <v>3435</v>
      </c>
      <c r="N472" s="612">
        <v>751</v>
      </c>
      <c r="O472" s="298">
        <v>465</v>
      </c>
      <c r="P472" s="298"/>
    </row>
    <row r="473" spans="2:16" ht="12.75">
      <c r="B473" s="613" t="s">
        <v>585</v>
      </c>
      <c r="C473" s="613" t="s">
        <v>1388</v>
      </c>
      <c r="D473" s="613" t="s">
        <v>1389</v>
      </c>
      <c r="E473" s="314" t="s">
        <v>1390</v>
      </c>
      <c r="F473" s="613" t="s">
        <v>151</v>
      </c>
      <c r="G473" s="613" t="s">
        <v>147</v>
      </c>
      <c r="H473" s="613" t="s">
        <v>1208</v>
      </c>
      <c r="I473" s="609" t="s">
        <v>2714</v>
      </c>
      <c r="J473" s="607" t="s">
        <v>2709</v>
      </c>
      <c r="K473" s="610">
        <v>42537.644629629627</v>
      </c>
      <c r="L473" s="611">
        <v>43101</v>
      </c>
      <c r="M473" s="306" t="s">
        <v>3435</v>
      </c>
      <c r="N473" s="612">
        <v>1250</v>
      </c>
      <c r="O473" s="298">
        <v>466</v>
      </c>
      <c r="P473" s="298"/>
    </row>
    <row r="474" spans="2:16" ht="12.75">
      <c r="B474" s="613" t="s">
        <v>585</v>
      </c>
      <c r="C474" s="613" t="s">
        <v>1388</v>
      </c>
      <c r="D474" s="613" t="s">
        <v>1389</v>
      </c>
      <c r="E474" s="314" t="s">
        <v>1390</v>
      </c>
      <c r="F474" s="613" t="s">
        <v>151</v>
      </c>
      <c r="G474" s="613" t="s">
        <v>147</v>
      </c>
      <c r="H474" s="613" t="s">
        <v>1208</v>
      </c>
      <c r="I474" s="609" t="s">
        <v>2714</v>
      </c>
      <c r="J474" s="607" t="s">
        <v>2709</v>
      </c>
      <c r="K474" s="610">
        <v>42537.644629629627</v>
      </c>
      <c r="L474" s="611">
        <v>43101</v>
      </c>
      <c r="M474" s="306" t="s">
        <v>3435</v>
      </c>
      <c r="N474" s="612">
        <v>15027</v>
      </c>
      <c r="O474" s="298">
        <v>467</v>
      </c>
      <c r="P474" s="298"/>
    </row>
    <row r="475" spans="2:16" ht="12.75">
      <c r="B475" s="613" t="s">
        <v>585</v>
      </c>
      <c r="C475" s="613" t="s">
        <v>1388</v>
      </c>
      <c r="D475" s="613" t="s">
        <v>1389</v>
      </c>
      <c r="E475" s="314" t="s">
        <v>1390</v>
      </c>
      <c r="F475" s="613" t="s">
        <v>151</v>
      </c>
      <c r="G475" s="613" t="s">
        <v>147</v>
      </c>
      <c r="H475" s="613" t="s">
        <v>1208</v>
      </c>
      <c r="I475" s="609" t="s">
        <v>2714</v>
      </c>
      <c r="J475" s="607" t="s">
        <v>2710</v>
      </c>
      <c r="K475" s="610">
        <v>42537.644629629627</v>
      </c>
      <c r="L475" s="611">
        <v>43070</v>
      </c>
      <c r="M475" s="306" t="s">
        <v>3435</v>
      </c>
      <c r="N475" s="612">
        <v>1731</v>
      </c>
      <c r="O475" s="298">
        <v>468</v>
      </c>
      <c r="P475" s="298"/>
    </row>
    <row r="476" spans="2:16" ht="12.75">
      <c r="B476" s="613" t="s">
        <v>585</v>
      </c>
      <c r="C476" s="613" t="s">
        <v>1388</v>
      </c>
      <c r="D476" s="613" t="s">
        <v>1389</v>
      </c>
      <c r="E476" s="314" t="s">
        <v>1390</v>
      </c>
      <c r="F476" s="613" t="s">
        <v>151</v>
      </c>
      <c r="G476" s="613" t="s">
        <v>147</v>
      </c>
      <c r="H476" s="613" t="s">
        <v>1208</v>
      </c>
      <c r="I476" s="609" t="s">
        <v>2714</v>
      </c>
      <c r="J476" s="607" t="s">
        <v>2710</v>
      </c>
      <c r="K476" s="610">
        <v>42537.644629629627</v>
      </c>
      <c r="L476" s="611">
        <v>43070</v>
      </c>
      <c r="M476" s="306" t="s">
        <v>3435</v>
      </c>
      <c r="N476" s="612">
        <v>17851</v>
      </c>
      <c r="O476" s="298">
        <v>469</v>
      </c>
      <c r="P476" s="298"/>
    </row>
    <row r="477" spans="2:16" ht="12.75">
      <c r="B477" s="613" t="s">
        <v>533</v>
      </c>
      <c r="C477" s="613" t="s">
        <v>1448</v>
      </c>
      <c r="D477" s="613" t="s">
        <v>1449</v>
      </c>
      <c r="E477" s="314" t="s">
        <v>1450</v>
      </c>
      <c r="F477" s="613" t="s">
        <v>151</v>
      </c>
      <c r="G477" s="613" t="s">
        <v>147</v>
      </c>
      <c r="H477" s="613" t="s">
        <v>1208</v>
      </c>
      <c r="I477" s="609" t="s">
        <v>2714</v>
      </c>
      <c r="J477" s="607" t="s">
        <v>2699</v>
      </c>
      <c r="K477" s="610">
        <v>42537.648842592593</v>
      </c>
      <c r="L477" s="611">
        <v>43405</v>
      </c>
      <c r="M477" s="306" t="s">
        <v>3435</v>
      </c>
      <c r="N477" s="612">
        <v>722</v>
      </c>
      <c r="O477" s="298">
        <v>470</v>
      </c>
      <c r="P477" s="298"/>
    </row>
    <row r="478" spans="2:16" ht="12.75">
      <c r="B478" s="613" t="s">
        <v>533</v>
      </c>
      <c r="C478" s="613" t="s">
        <v>1448</v>
      </c>
      <c r="D478" s="613" t="s">
        <v>1449</v>
      </c>
      <c r="E478" s="314" t="s">
        <v>1450</v>
      </c>
      <c r="F478" s="613" t="s">
        <v>151</v>
      </c>
      <c r="G478" s="613" t="s">
        <v>147</v>
      </c>
      <c r="H478" s="613" t="s">
        <v>1208</v>
      </c>
      <c r="I478" s="609" t="s">
        <v>2714</v>
      </c>
      <c r="J478" s="607" t="s">
        <v>2700</v>
      </c>
      <c r="K478" s="610">
        <v>42537.648842592593</v>
      </c>
      <c r="L478" s="611">
        <v>43374</v>
      </c>
      <c r="M478" s="306" t="s">
        <v>3435</v>
      </c>
      <c r="N478" s="612">
        <v>950</v>
      </c>
      <c r="O478" s="298">
        <v>471</v>
      </c>
      <c r="P478" s="298"/>
    </row>
    <row r="479" spans="2:16" ht="12.75">
      <c r="B479" s="613" t="s">
        <v>533</v>
      </c>
      <c r="C479" s="613" t="s">
        <v>1448</v>
      </c>
      <c r="D479" s="613" t="s">
        <v>1449</v>
      </c>
      <c r="E479" s="314" t="s">
        <v>1450</v>
      </c>
      <c r="F479" s="613" t="s">
        <v>151</v>
      </c>
      <c r="G479" s="613" t="s">
        <v>147</v>
      </c>
      <c r="H479" s="613" t="s">
        <v>1208</v>
      </c>
      <c r="I479" s="609" t="s">
        <v>2714</v>
      </c>
      <c r="J479" s="607" t="s">
        <v>2701</v>
      </c>
      <c r="K479" s="610">
        <v>42537.648842592593</v>
      </c>
      <c r="L479" s="611">
        <v>43344</v>
      </c>
      <c r="M479" s="306" t="s">
        <v>3435</v>
      </c>
      <c r="N479" s="612">
        <v>811</v>
      </c>
      <c r="O479" s="298">
        <v>472</v>
      </c>
      <c r="P479" s="298"/>
    </row>
    <row r="480" spans="2:16" ht="12.75">
      <c r="B480" s="613" t="s">
        <v>533</v>
      </c>
      <c r="C480" s="613" t="s">
        <v>1448</v>
      </c>
      <c r="D480" s="613" t="s">
        <v>1449</v>
      </c>
      <c r="E480" s="314" t="s">
        <v>1450</v>
      </c>
      <c r="F480" s="613" t="s">
        <v>151</v>
      </c>
      <c r="G480" s="613" t="s">
        <v>147</v>
      </c>
      <c r="H480" s="613" t="s">
        <v>1208</v>
      </c>
      <c r="I480" s="609" t="s">
        <v>2714</v>
      </c>
      <c r="J480" s="607" t="s">
        <v>2703</v>
      </c>
      <c r="K480" s="610">
        <v>42537.648842592593</v>
      </c>
      <c r="L480" s="611">
        <v>43313</v>
      </c>
      <c r="M480" s="306" t="s">
        <v>3435</v>
      </c>
      <c r="N480" s="612">
        <v>1013</v>
      </c>
      <c r="O480" s="298">
        <v>473</v>
      </c>
      <c r="P480" s="298"/>
    </row>
    <row r="481" spans="2:16" ht="12.75">
      <c r="B481" s="613" t="s">
        <v>533</v>
      </c>
      <c r="C481" s="613" t="s">
        <v>1448</v>
      </c>
      <c r="D481" s="613" t="s">
        <v>1449</v>
      </c>
      <c r="E481" s="314" t="s">
        <v>1450</v>
      </c>
      <c r="F481" s="613" t="s">
        <v>151</v>
      </c>
      <c r="G481" s="613" t="s">
        <v>147</v>
      </c>
      <c r="H481" s="613" t="s">
        <v>1208</v>
      </c>
      <c r="I481" s="609" t="s">
        <v>2714</v>
      </c>
      <c r="J481" s="607" t="s">
        <v>2704</v>
      </c>
      <c r="K481" s="610">
        <v>42537.648842592593</v>
      </c>
      <c r="L481" s="611">
        <v>43282</v>
      </c>
      <c r="M481" s="306" t="s">
        <v>3435</v>
      </c>
      <c r="N481" s="612">
        <v>1378</v>
      </c>
      <c r="O481" s="298">
        <v>474</v>
      </c>
      <c r="P481" s="298"/>
    </row>
    <row r="482" spans="2:16" ht="12.75">
      <c r="B482" s="613" t="s">
        <v>533</v>
      </c>
      <c r="C482" s="613" t="s">
        <v>1448</v>
      </c>
      <c r="D482" s="613" t="s">
        <v>1449</v>
      </c>
      <c r="E482" s="314" t="s">
        <v>1450</v>
      </c>
      <c r="F482" s="613" t="s">
        <v>151</v>
      </c>
      <c r="G482" s="613" t="s">
        <v>147</v>
      </c>
      <c r="H482" s="613" t="s">
        <v>1208</v>
      </c>
      <c r="I482" s="609" t="s">
        <v>2714</v>
      </c>
      <c r="J482" s="607" t="s">
        <v>2705</v>
      </c>
      <c r="K482" s="610">
        <v>42537.648842592593</v>
      </c>
      <c r="L482" s="611">
        <v>43252</v>
      </c>
      <c r="M482" s="306" t="s">
        <v>3435</v>
      </c>
      <c r="N482" s="612">
        <v>883</v>
      </c>
      <c r="O482" s="298">
        <v>475</v>
      </c>
      <c r="P482" s="298"/>
    </row>
    <row r="483" spans="2:16" ht="12.75">
      <c r="B483" s="613" t="s">
        <v>533</v>
      </c>
      <c r="C483" s="613" t="s">
        <v>1448</v>
      </c>
      <c r="D483" s="613" t="s">
        <v>1449</v>
      </c>
      <c r="E483" s="314" t="s">
        <v>1450</v>
      </c>
      <c r="F483" s="613" t="s">
        <v>151</v>
      </c>
      <c r="G483" s="613" t="s">
        <v>147</v>
      </c>
      <c r="H483" s="613" t="s">
        <v>1208</v>
      </c>
      <c r="I483" s="609" t="s">
        <v>2714</v>
      </c>
      <c r="J483" s="607" t="s">
        <v>2702</v>
      </c>
      <c r="K483" s="610">
        <v>42537.648842592593</v>
      </c>
      <c r="L483" s="611">
        <v>43221</v>
      </c>
      <c r="M483" s="306" t="s">
        <v>3435</v>
      </c>
      <c r="N483" s="612">
        <v>430</v>
      </c>
      <c r="O483" s="298">
        <v>476</v>
      </c>
      <c r="P483" s="298"/>
    </row>
    <row r="484" spans="2:16" ht="12.75">
      <c r="B484" s="613" t="s">
        <v>533</v>
      </c>
      <c r="C484" s="613" t="s">
        <v>1448</v>
      </c>
      <c r="D484" s="613" t="s">
        <v>1449</v>
      </c>
      <c r="E484" s="314" t="s">
        <v>1450</v>
      </c>
      <c r="F484" s="613" t="s">
        <v>151</v>
      </c>
      <c r="G484" s="613" t="s">
        <v>147</v>
      </c>
      <c r="H484" s="613" t="s">
        <v>1208</v>
      </c>
      <c r="I484" s="609" t="s">
        <v>2714</v>
      </c>
      <c r="J484" s="607" t="s">
        <v>2706</v>
      </c>
      <c r="K484" s="610">
        <v>42537.648842592593</v>
      </c>
      <c r="L484" s="611">
        <v>43191</v>
      </c>
      <c r="M484" s="306" t="s">
        <v>3435</v>
      </c>
      <c r="N484" s="612">
        <v>543</v>
      </c>
      <c r="O484" s="298">
        <v>477</v>
      </c>
      <c r="P484" s="298"/>
    </row>
    <row r="485" spans="2:16" ht="12.75">
      <c r="B485" s="613" t="s">
        <v>533</v>
      </c>
      <c r="C485" s="613" t="s">
        <v>1448</v>
      </c>
      <c r="D485" s="613" t="s">
        <v>1449</v>
      </c>
      <c r="E485" s="314" t="s">
        <v>1450</v>
      </c>
      <c r="F485" s="613" t="s">
        <v>151</v>
      </c>
      <c r="G485" s="613" t="s">
        <v>147</v>
      </c>
      <c r="H485" s="613" t="s">
        <v>1208</v>
      </c>
      <c r="I485" s="609" t="s">
        <v>2714</v>
      </c>
      <c r="J485" s="607" t="s">
        <v>2707</v>
      </c>
      <c r="K485" s="610">
        <v>42537.648842592593</v>
      </c>
      <c r="L485" s="611">
        <v>43160</v>
      </c>
      <c r="M485" s="306" t="s">
        <v>3435</v>
      </c>
      <c r="N485" s="612">
        <v>644</v>
      </c>
      <c r="O485" s="298">
        <v>478</v>
      </c>
      <c r="P485" s="298"/>
    </row>
    <row r="486" spans="2:16" ht="12.75">
      <c r="B486" s="613" t="s">
        <v>533</v>
      </c>
      <c r="C486" s="613" t="s">
        <v>1448</v>
      </c>
      <c r="D486" s="613" t="s">
        <v>1449</v>
      </c>
      <c r="E486" s="314" t="s">
        <v>1450</v>
      </c>
      <c r="F486" s="613" t="s">
        <v>151</v>
      </c>
      <c r="G486" s="613" t="s">
        <v>147</v>
      </c>
      <c r="H486" s="613" t="s">
        <v>1208</v>
      </c>
      <c r="I486" s="609" t="s">
        <v>2714</v>
      </c>
      <c r="J486" s="607" t="s">
        <v>2708</v>
      </c>
      <c r="K486" s="610">
        <v>42537.648842592593</v>
      </c>
      <c r="L486" s="611">
        <v>43132</v>
      </c>
      <c r="M486" s="306" t="s">
        <v>3435</v>
      </c>
      <c r="N486" s="612">
        <v>1078</v>
      </c>
      <c r="O486" s="298">
        <v>479</v>
      </c>
      <c r="P486" s="298"/>
    </row>
    <row r="487" spans="2:16" ht="12.75">
      <c r="B487" s="613" t="s">
        <v>533</v>
      </c>
      <c r="C487" s="613" t="s">
        <v>1448</v>
      </c>
      <c r="D487" s="613" t="s">
        <v>1449</v>
      </c>
      <c r="E487" s="314" t="s">
        <v>1450</v>
      </c>
      <c r="F487" s="613" t="s">
        <v>151</v>
      </c>
      <c r="G487" s="613" t="s">
        <v>147</v>
      </c>
      <c r="H487" s="613" t="s">
        <v>1208</v>
      </c>
      <c r="I487" s="609" t="s">
        <v>2714</v>
      </c>
      <c r="J487" s="607" t="s">
        <v>2709</v>
      </c>
      <c r="K487" s="610">
        <v>42537.648831018516</v>
      </c>
      <c r="L487" s="611">
        <v>43101</v>
      </c>
      <c r="M487" s="306" t="s">
        <v>3435</v>
      </c>
      <c r="N487" s="612">
        <v>748</v>
      </c>
      <c r="O487" s="298">
        <v>480</v>
      </c>
      <c r="P487" s="298"/>
    </row>
    <row r="488" spans="2:16" ht="12.75">
      <c r="B488" s="613" t="s">
        <v>533</v>
      </c>
      <c r="C488" s="613" t="s">
        <v>1448</v>
      </c>
      <c r="D488" s="613" t="s">
        <v>1449</v>
      </c>
      <c r="E488" s="314" t="s">
        <v>1450</v>
      </c>
      <c r="F488" s="613" t="s">
        <v>151</v>
      </c>
      <c r="G488" s="613" t="s">
        <v>147</v>
      </c>
      <c r="H488" s="613" t="s">
        <v>1208</v>
      </c>
      <c r="I488" s="609" t="s">
        <v>2714</v>
      </c>
      <c r="J488" s="607" t="s">
        <v>2710</v>
      </c>
      <c r="K488" s="610">
        <v>42537.648831018516</v>
      </c>
      <c r="L488" s="611">
        <v>43070</v>
      </c>
      <c r="M488" s="306" t="s">
        <v>3435</v>
      </c>
      <c r="N488" s="612">
        <v>1234</v>
      </c>
      <c r="O488" s="298">
        <v>481</v>
      </c>
      <c r="P488" s="298"/>
    </row>
    <row r="489" spans="2:16" ht="12.75">
      <c r="B489" s="613" t="s">
        <v>541</v>
      </c>
      <c r="C489" s="613" t="s">
        <v>1457</v>
      </c>
      <c r="D489" s="613" t="s">
        <v>1458</v>
      </c>
      <c r="E489" s="314" t="s">
        <v>1459</v>
      </c>
      <c r="F489" s="613" t="s">
        <v>151</v>
      </c>
      <c r="G489" s="613" t="s">
        <v>147</v>
      </c>
      <c r="H489" s="613" t="s">
        <v>1208</v>
      </c>
      <c r="I489" s="609" t="s">
        <v>2714</v>
      </c>
      <c r="J489" s="607" t="s">
        <v>2699</v>
      </c>
      <c r="K489" s="610">
        <v>42537.648842592593</v>
      </c>
      <c r="L489" s="611">
        <v>43405</v>
      </c>
      <c r="M489" s="306" t="s">
        <v>3435</v>
      </c>
      <c r="N489" s="612">
        <v>1528</v>
      </c>
      <c r="O489" s="298">
        <v>482</v>
      </c>
      <c r="P489" s="298"/>
    </row>
    <row r="490" spans="2:16" ht="12.75">
      <c r="B490" s="613" t="s">
        <v>541</v>
      </c>
      <c r="C490" s="613" t="s">
        <v>1457</v>
      </c>
      <c r="D490" s="613" t="s">
        <v>1458</v>
      </c>
      <c r="E490" s="314" t="s">
        <v>1459</v>
      </c>
      <c r="F490" s="613" t="s">
        <v>151</v>
      </c>
      <c r="G490" s="613" t="s">
        <v>147</v>
      </c>
      <c r="H490" s="613" t="s">
        <v>1208</v>
      </c>
      <c r="I490" s="609" t="s">
        <v>2714</v>
      </c>
      <c r="J490" s="607" t="s">
        <v>2699</v>
      </c>
      <c r="K490" s="610">
        <v>42537.648842592593</v>
      </c>
      <c r="L490" s="611">
        <v>43405</v>
      </c>
      <c r="M490" s="306" t="s">
        <v>3435</v>
      </c>
      <c r="N490" s="612">
        <v>8347</v>
      </c>
      <c r="O490" s="298">
        <v>483</v>
      </c>
      <c r="P490" s="298"/>
    </row>
    <row r="491" spans="2:16" ht="12.75">
      <c r="B491" s="613" t="s">
        <v>541</v>
      </c>
      <c r="C491" s="613" t="s">
        <v>1457</v>
      </c>
      <c r="D491" s="613" t="s">
        <v>1458</v>
      </c>
      <c r="E491" s="314" t="s">
        <v>1459</v>
      </c>
      <c r="F491" s="613" t="s">
        <v>151</v>
      </c>
      <c r="G491" s="613" t="s">
        <v>147</v>
      </c>
      <c r="H491" s="613" t="s">
        <v>1208</v>
      </c>
      <c r="I491" s="609" t="s">
        <v>2714</v>
      </c>
      <c r="J491" s="607" t="s">
        <v>2700</v>
      </c>
      <c r="K491" s="610">
        <v>42537.648842592593</v>
      </c>
      <c r="L491" s="611">
        <v>43374</v>
      </c>
      <c r="M491" s="306" t="s">
        <v>3435</v>
      </c>
      <c r="N491" s="612">
        <v>407</v>
      </c>
      <c r="O491" s="298">
        <v>484</v>
      </c>
      <c r="P491" s="298"/>
    </row>
    <row r="492" spans="2:16" ht="12.75">
      <c r="B492" s="613" t="s">
        <v>541</v>
      </c>
      <c r="C492" s="613" t="s">
        <v>1457</v>
      </c>
      <c r="D492" s="613" t="s">
        <v>1458</v>
      </c>
      <c r="E492" s="314" t="s">
        <v>1459</v>
      </c>
      <c r="F492" s="613" t="s">
        <v>151</v>
      </c>
      <c r="G492" s="613" t="s">
        <v>147</v>
      </c>
      <c r="H492" s="613" t="s">
        <v>1208</v>
      </c>
      <c r="I492" s="609" t="s">
        <v>2714</v>
      </c>
      <c r="J492" s="607" t="s">
        <v>2700</v>
      </c>
      <c r="K492" s="610">
        <v>42537.648842592593</v>
      </c>
      <c r="L492" s="611">
        <v>43374</v>
      </c>
      <c r="M492" s="306" t="s">
        <v>3435</v>
      </c>
      <c r="N492" s="612">
        <v>8834</v>
      </c>
      <c r="O492" s="298">
        <v>485</v>
      </c>
      <c r="P492" s="298"/>
    </row>
    <row r="493" spans="2:16" ht="12.75">
      <c r="B493" s="613" t="s">
        <v>541</v>
      </c>
      <c r="C493" s="613" t="s">
        <v>1457</v>
      </c>
      <c r="D493" s="613" t="s">
        <v>1458</v>
      </c>
      <c r="E493" s="314" t="s">
        <v>1459</v>
      </c>
      <c r="F493" s="613" t="s">
        <v>151</v>
      </c>
      <c r="G493" s="613" t="s">
        <v>147</v>
      </c>
      <c r="H493" s="613" t="s">
        <v>1208</v>
      </c>
      <c r="I493" s="609" t="s">
        <v>2714</v>
      </c>
      <c r="J493" s="607" t="s">
        <v>2701</v>
      </c>
      <c r="K493" s="610">
        <v>42537.648842592593</v>
      </c>
      <c r="L493" s="611">
        <v>43344</v>
      </c>
      <c r="M493" s="306" t="s">
        <v>3435</v>
      </c>
      <c r="N493" s="612">
        <v>192</v>
      </c>
      <c r="O493" s="298">
        <v>486</v>
      </c>
      <c r="P493" s="298"/>
    </row>
    <row r="494" spans="2:16" ht="12.75">
      <c r="B494" s="613" t="s">
        <v>541</v>
      </c>
      <c r="C494" s="613" t="s">
        <v>1457</v>
      </c>
      <c r="D494" s="613" t="s">
        <v>1458</v>
      </c>
      <c r="E494" s="314" t="s">
        <v>1459</v>
      </c>
      <c r="F494" s="613" t="s">
        <v>151</v>
      </c>
      <c r="G494" s="613" t="s">
        <v>147</v>
      </c>
      <c r="H494" s="613" t="s">
        <v>1208</v>
      </c>
      <c r="I494" s="609" t="s">
        <v>2714</v>
      </c>
      <c r="J494" s="607" t="s">
        <v>2701</v>
      </c>
      <c r="K494" s="610">
        <v>42537.648842592593</v>
      </c>
      <c r="L494" s="611">
        <v>43344</v>
      </c>
      <c r="M494" s="306" t="s">
        <v>3435</v>
      </c>
      <c r="N494" s="612">
        <v>11464</v>
      </c>
      <c r="O494" s="298">
        <v>487</v>
      </c>
      <c r="P494" s="298"/>
    </row>
    <row r="495" spans="2:16" ht="12.75">
      <c r="B495" s="613" t="s">
        <v>541</v>
      </c>
      <c r="C495" s="613" t="s">
        <v>1457</v>
      </c>
      <c r="D495" s="613" t="s">
        <v>1458</v>
      </c>
      <c r="E495" s="314" t="s">
        <v>1459</v>
      </c>
      <c r="F495" s="613" t="s">
        <v>151</v>
      </c>
      <c r="G495" s="613" t="s">
        <v>147</v>
      </c>
      <c r="H495" s="613" t="s">
        <v>1208</v>
      </c>
      <c r="I495" s="609" t="s">
        <v>2714</v>
      </c>
      <c r="J495" s="607" t="s">
        <v>2703</v>
      </c>
      <c r="K495" s="610">
        <v>42537.648842592593</v>
      </c>
      <c r="L495" s="611">
        <v>43313</v>
      </c>
      <c r="M495" s="306" t="s">
        <v>3435</v>
      </c>
      <c r="N495" s="612">
        <v>202</v>
      </c>
      <c r="O495" s="298">
        <v>488</v>
      </c>
      <c r="P495" s="298"/>
    </row>
    <row r="496" spans="2:16" ht="12.75">
      <c r="B496" s="613" t="s">
        <v>541</v>
      </c>
      <c r="C496" s="613" t="s">
        <v>1457</v>
      </c>
      <c r="D496" s="613" t="s">
        <v>1458</v>
      </c>
      <c r="E496" s="314" t="s">
        <v>1459</v>
      </c>
      <c r="F496" s="613" t="s">
        <v>151</v>
      </c>
      <c r="G496" s="613" t="s">
        <v>147</v>
      </c>
      <c r="H496" s="613" t="s">
        <v>1208</v>
      </c>
      <c r="I496" s="609" t="s">
        <v>2714</v>
      </c>
      <c r="J496" s="607" t="s">
        <v>2703</v>
      </c>
      <c r="K496" s="610">
        <v>42537.648842592593</v>
      </c>
      <c r="L496" s="611">
        <v>43313</v>
      </c>
      <c r="M496" s="306" t="s">
        <v>3435</v>
      </c>
      <c r="N496" s="612">
        <v>9480</v>
      </c>
      <c r="O496" s="298">
        <v>489</v>
      </c>
      <c r="P496" s="298"/>
    </row>
    <row r="497" spans="2:16" ht="12.75">
      <c r="B497" s="613" t="s">
        <v>541</v>
      </c>
      <c r="C497" s="613" t="s">
        <v>1457</v>
      </c>
      <c r="D497" s="613" t="s">
        <v>1458</v>
      </c>
      <c r="E497" s="314" t="s">
        <v>1459</v>
      </c>
      <c r="F497" s="613" t="s">
        <v>151</v>
      </c>
      <c r="G497" s="613" t="s">
        <v>147</v>
      </c>
      <c r="H497" s="613" t="s">
        <v>1208</v>
      </c>
      <c r="I497" s="609" t="s">
        <v>2714</v>
      </c>
      <c r="J497" s="607" t="s">
        <v>2704</v>
      </c>
      <c r="K497" s="610">
        <v>42537.648842592593</v>
      </c>
      <c r="L497" s="611">
        <v>43282</v>
      </c>
      <c r="M497" s="306" t="s">
        <v>3435</v>
      </c>
      <c r="N497" s="612">
        <v>123</v>
      </c>
      <c r="O497" s="298">
        <v>490</v>
      </c>
      <c r="P497" s="298"/>
    </row>
    <row r="498" spans="2:16" ht="12.75">
      <c r="B498" s="613" t="s">
        <v>541</v>
      </c>
      <c r="C498" s="613" t="s">
        <v>1457</v>
      </c>
      <c r="D498" s="613" t="s">
        <v>1458</v>
      </c>
      <c r="E498" s="314" t="s">
        <v>1459</v>
      </c>
      <c r="F498" s="613" t="s">
        <v>151</v>
      </c>
      <c r="G498" s="613" t="s">
        <v>147</v>
      </c>
      <c r="H498" s="613" t="s">
        <v>1208</v>
      </c>
      <c r="I498" s="609" t="s">
        <v>2714</v>
      </c>
      <c r="J498" s="607" t="s">
        <v>2704</v>
      </c>
      <c r="K498" s="610">
        <v>42537.648842592593</v>
      </c>
      <c r="L498" s="611">
        <v>43282</v>
      </c>
      <c r="M498" s="306" t="s">
        <v>3435</v>
      </c>
      <c r="N498" s="612">
        <v>9634</v>
      </c>
      <c r="O498" s="298">
        <v>491</v>
      </c>
      <c r="P498" s="298"/>
    </row>
    <row r="499" spans="2:16" ht="12.75">
      <c r="B499" s="613" t="s">
        <v>541</v>
      </c>
      <c r="C499" s="613" t="s">
        <v>1457</v>
      </c>
      <c r="D499" s="613" t="s">
        <v>1458</v>
      </c>
      <c r="E499" s="314" t="s">
        <v>1459</v>
      </c>
      <c r="F499" s="613" t="s">
        <v>151</v>
      </c>
      <c r="G499" s="613" t="s">
        <v>147</v>
      </c>
      <c r="H499" s="613" t="s">
        <v>1208</v>
      </c>
      <c r="I499" s="609" t="s">
        <v>2714</v>
      </c>
      <c r="J499" s="607" t="s">
        <v>2705</v>
      </c>
      <c r="K499" s="610">
        <v>42537.648842592593</v>
      </c>
      <c r="L499" s="611">
        <v>43252</v>
      </c>
      <c r="M499" s="306" t="s">
        <v>3435</v>
      </c>
      <c r="N499" s="612">
        <v>40</v>
      </c>
      <c r="O499" s="298">
        <v>492</v>
      </c>
      <c r="P499" s="298"/>
    </row>
    <row r="500" spans="2:16" ht="12.75">
      <c r="B500" s="613" t="s">
        <v>541</v>
      </c>
      <c r="C500" s="613" t="s">
        <v>1457</v>
      </c>
      <c r="D500" s="613" t="s">
        <v>1458</v>
      </c>
      <c r="E500" s="314" t="s">
        <v>1459</v>
      </c>
      <c r="F500" s="613" t="s">
        <v>151</v>
      </c>
      <c r="G500" s="613" t="s">
        <v>147</v>
      </c>
      <c r="H500" s="613" t="s">
        <v>1208</v>
      </c>
      <c r="I500" s="609" t="s">
        <v>2714</v>
      </c>
      <c r="J500" s="607" t="s">
        <v>2705</v>
      </c>
      <c r="K500" s="610">
        <v>42537.648842592593</v>
      </c>
      <c r="L500" s="611">
        <v>43252</v>
      </c>
      <c r="M500" s="306" t="s">
        <v>3435</v>
      </c>
      <c r="N500" s="612">
        <v>12174</v>
      </c>
      <c r="O500" s="298">
        <v>493</v>
      </c>
      <c r="P500" s="298"/>
    </row>
    <row r="501" spans="2:16" ht="12.75">
      <c r="B501" s="613" t="s">
        <v>541</v>
      </c>
      <c r="C501" s="613" t="s">
        <v>1457</v>
      </c>
      <c r="D501" s="613" t="s">
        <v>1458</v>
      </c>
      <c r="E501" s="314" t="s">
        <v>1459</v>
      </c>
      <c r="F501" s="613" t="s">
        <v>151</v>
      </c>
      <c r="G501" s="613" t="s">
        <v>147</v>
      </c>
      <c r="H501" s="613" t="s">
        <v>1208</v>
      </c>
      <c r="I501" s="609" t="s">
        <v>2714</v>
      </c>
      <c r="J501" s="607" t="s">
        <v>2702</v>
      </c>
      <c r="K501" s="610">
        <v>42537.648842592593</v>
      </c>
      <c r="L501" s="611">
        <v>43221</v>
      </c>
      <c r="M501" s="306" t="s">
        <v>3435</v>
      </c>
      <c r="N501" s="612">
        <v>7</v>
      </c>
      <c r="O501" s="298">
        <v>494</v>
      </c>
      <c r="P501" s="298"/>
    </row>
    <row r="502" spans="2:16" ht="12.75">
      <c r="B502" s="613" t="s">
        <v>541</v>
      </c>
      <c r="C502" s="613" t="s">
        <v>1457</v>
      </c>
      <c r="D502" s="613" t="s">
        <v>1458</v>
      </c>
      <c r="E502" s="314" t="s">
        <v>1459</v>
      </c>
      <c r="F502" s="613" t="s">
        <v>151</v>
      </c>
      <c r="G502" s="613" t="s">
        <v>147</v>
      </c>
      <c r="H502" s="613" t="s">
        <v>1208</v>
      </c>
      <c r="I502" s="609" t="s">
        <v>2714</v>
      </c>
      <c r="J502" s="607" t="s">
        <v>2702</v>
      </c>
      <c r="K502" s="610">
        <v>42537.648842592593</v>
      </c>
      <c r="L502" s="611">
        <v>43221</v>
      </c>
      <c r="M502" s="306" t="s">
        <v>3435</v>
      </c>
      <c r="N502" s="612">
        <v>11964</v>
      </c>
      <c r="O502" s="298">
        <v>495</v>
      </c>
      <c r="P502" s="298"/>
    </row>
    <row r="503" spans="2:16" ht="12.75">
      <c r="B503" s="613" t="s">
        <v>541</v>
      </c>
      <c r="C503" s="613" t="s">
        <v>1457</v>
      </c>
      <c r="D503" s="613" t="s">
        <v>1458</v>
      </c>
      <c r="E503" s="314" t="s">
        <v>1459</v>
      </c>
      <c r="F503" s="613" t="s">
        <v>151</v>
      </c>
      <c r="G503" s="613" t="s">
        <v>147</v>
      </c>
      <c r="H503" s="613" t="s">
        <v>1208</v>
      </c>
      <c r="I503" s="609" t="s">
        <v>2714</v>
      </c>
      <c r="J503" s="607" t="s">
        <v>2706</v>
      </c>
      <c r="K503" s="610">
        <v>42537.648842592593</v>
      </c>
      <c r="L503" s="611">
        <v>43191</v>
      </c>
      <c r="M503" s="306" t="s">
        <v>3435</v>
      </c>
      <c r="N503" s="612">
        <v>381</v>
      </c>
      <c r="O503" s="298">
        <v>496</v>
      </c>
      <c r="P503" s="298"/>
    </row>
    <row r="504" spans="2:16" ht="12.75">
      <c r="B504" s="613" t="s">
        <v>541</v>
      </c>
      <c r="C504" s="613" t="s">
        <v>1457</v>
      </c>
      <c r="D504" s="613" t="s">
        <v>1458</v>
      </c>
      <c r="E504" s="314" t="s">
        <v>1459</v>
      </c>
      <c r="F504" s="613" t="s">
        <v>151</v>
      </c>
      <c r="G504" s="613" t="s">
        <v>147</v>
      </c>
      <c r="H504" s="613" t="s">
        <v>1208</v>
      </c>
      <c r="I504" s="609" t="s">
        <v>2714</v>
      </c>
      <c r="J504" s="607" t="s">
        <v>2706</v>
      </c>
      <c r="K504" s="610">
        <v>42537.648842592593</v>
      </c>
      <c r="L504" s="611">
        <v>43191</v>
      </c>
      <c r="M504" s="306" t="s">
        <v>3435</v>
      </c>
      <c r="N504" s="612">
        <v>5679</v>
      </c>
      <c r="O504" s="298">
        <v>497</v>
      </c>
      <c r="P504" s="298"/>
    </row>
    <row r="505" spans="2:16" ht="12.75">
      <c r="B505" s="613" t="s">
        <v>541</v>
      </c>
      <c r="C505" s="613" t="s">
        <v>1457</v>
      </c>
      <c r="D505" s="613" t="s">
        <v>1458</v>
      </c>
      <c r="E505" s="314" t="s">
        <v>1459</v>
      </c>
      <c r="F505" s="613" t="s">
        <v>151</v>
      </c>
      <c r="G505" s="613" t="s">
        <v>147</v>
      </c>
      <c r="H505" s="613" t="s">
        <v>1208</v>
      </c>
      <c r="I505" s="609" t="s">
        <v>2714</v>
      </c>
      <c r="J505" s="607" t="s">
        <v>2707</v>
      </c>
      <c r="K505" s="610">
        <v>42537.648842592593</v>
      </c>
      <c r="L505" s="611">
        <v>43160</v>
      </c>
      <c r="M505" s="306" t="s">
        <v>3435</v>
      </c>
      <c r="N505" s="612">
        <v>10466</v>
      </c>
      <c r="O505" s="298">
        <v>498</v>
      </c>
      <c r="P505" s="298"/>
    </row>
    <row r="506" spans="2:16" ht="12.75">
      <c r="B506" s="613" t="s">
        <v>541</v>
      </c>
      <c r="C506" s="613" t="s">
        <v>1457</v>
      </c>
      <c r="D506" s="613" t="s">
        <v>1458</v>
      </c>
      <c r="E506" s="314" t="s">
        <v>1459</v>
      </c>
      <c r="F506" s="613" t="s">
        <v>151</v>
      </c>
      <c r="G506" s="613" t="s">
        <v>147</v>
      </c>
      <c r="H506" s="613" t="s">
        <v>1208</v>
      </c>
      <c r="I506" s="609" t="s">
        <v>2714</v>
      </c>
      <c r="J506" s="607" t="s">
        <v>2707</v>
      </c>
      <c r="K506" s="610">
        <v>42537.648842592593</v>
      </c>
      <c r="L506" s="611">
        <v>43160</v>
      </c>
      <c r="M506" s="306" t="s">
        <v>3435</v>
      </c>
      <c r="N506" s="612">
        <v>411</v>
      </c>
      <c r="O506" s="298">
        <v>499</v>
      </c>
      <c r="P506" s="298"/>
    </row>
    <row r="507" spans="2:16" ht="12.75">
      <c r="B507" s="613" t="s">
        <v>541</v>
      </c>
      <c r="C507" s="613" t="s">
        <v>1457</v>
      </c>
      <c r="D507" s="613" t="s">
        <v>1458</v>
      </c>
      <c r="E507" s="314" t="s">
        <v>1459</v>
      </c>
      <c r="F507" s="613" t="s">
        <v>151</v>
      </c>
      <c r="G507" s="613" t="s">
        <v>147</v>
      </c>
      <c r="H507" s="613" t="s">
        <v>1208</v>
      </c>
      <c r="I507" s="609" t="s">
        <v>2714</v>
      </c>
      <c r="J507" s="607" t="s">
        <v>2708</v>
      </c>
      <c r="K507" s="610">
        <v>42537.648842592593</v>
      </c>
      <c r="L507" s="611">
        <v>43132</v>
      </c>
      <c r="M507" s="306" t="s">
        <v>3435</v>
      </c>
      <c r="N507" s="612">
        <v>11017</v>
      </c>
      <c r="O507" s="298">
        <v>500</v>
      </c>
      <c r="P507" s="298"/>
    </row>
    <row r="508" spans="2:16" ht="12.75">
      <c r="B508" s="613" t="s">
        <v>541</v>
      </c>
      <c r="C508" s="613" t="s">
        <v>1457</v>
      </c>
      <c r="D508" s="613" t="s">
        <v>1458</v>
      </c>
      <c r="E508" s="314" t="s">
        <v>1459</v>
      </c>
      <c r="F508" s="613" t="s">
        <v>151</v>
      </c>
      <c r="G508" s="613" t="s">
        <v>147</v>
      </c>
      <c r="H508" s="613" t="s">
        <v>1208</v>
      </c>
      <c r="I508" s="609" t="s">
        <v>2714</v>
      </c>
      <c r="J508" s="607" t="s">
        <v>2708</v>
      </c>
      <c r="K508" s="610">
        <v>42537.648842592593</v>
      </c>
      <c r="L508" s="611">
        <v>43132</v>
      </c>
      <c r="M508" s="306" t="s">
        <v>3435</v>
      </c>
      <c r="N508" s="612">
        <v>176</v>
      </c>
      <c r="O508" s="298">
        <v>501</v>
      </c>
      <c r="P508" s="298"/>
    </row>
    <row r="509" spans="2:16" ht="12.75">
      <c r="B509" s="613" t="s">
        <v>541</v>
      </c>
      <c r="C509" s="613" t="s">
        <v>1457</v>
      </c>
      <c r="D509" s="613" t="s">
        <v>1458</v>
      </c>
      <c r="E509" s="314" t="s">
        <v>1459</v>
      </c>
      <c r="F509" s="613" t="s">
        <v>151</v>
      </c>
      <c r="G509" s="613" t="s">
        <v>147</v>
      </c>
      <c r="H509" s="613" t="s">
        <v>1208</v>
      </c>
      <c r="I509" s="609" t="s">
        <v>2714</v>
      </c>
      <c r="J509" s="607" t="s">
        <v>2709</v>
      </c>
      <c r="K509" s="610">
        <v>42537.648831018516</v>
      </c>
      <c r="L509" s="611">
        <v>43101</v>
      </c>
      <c r="M509" s="306" t="s">
        <v>3435</v>
      </c>
      <c r="N509" s="612">
        <v>8679</v>
      </c>
      <c r="O509" s="298">
        <v>502</v>
      </c>
      <c r="P509" s="298"/>
    </row>
    <row r="510" spans="2:16" ht="12.75">
      <c r="B510" s="613" t="s">
        <v>541</v>
      </c>
      <c r="C510" s="613" t="s">
        <v>1457</v>
      </c>
      <c r="D510" s="613" t="s">
        <v>1458</v>
      </c>
      <c r="E510" s="314" t="s">
        <v>1459</v>
      </c>
      <c r="F510" s="613" t="s">
        <v>151</v>
      </c>
      <c r="G510" s="613" t="s">
        <v>147</v>
      </c>
      <c r="H510" s="613" t="s">
        <v>1208</v>
      </c>
      <c r="I510" s="609" t="s">
        <v>2714</v>
      </c>
      <c r="J510" s="607" t="s">
        <v>2709</v>
      </c>
      <c r="K510" s="610">
        <v>42537.648831018516</v>
      </c>
      <c r="L510" s="611">
        <v>43101</v>
      </c>
      <c r="M510" s="306" t="s">
        <v>3435</v>
      </c>
      <c r="N510" s="612">
        <v>181</v>
      </c>
      <c r="O510" s="298">
        <v>503</v>
      </c>
      <c r="P510" s="298"/>
    </row>
    <row r="511" spans="2:16" ht="12.75">
      <c r="B511" s="613" t="s">
        <v>541</v>
      </c>
      <c r="C511" s="613" t="s">
        <v>1457</v>
      </c>
      <c r="D511" s="613" t="s">
        <v>1458</v>
      </c>
      <c r="E511" s="314" t="s">
        <v>1459</v>
      </c>
      <c r="F511" s="613" t="s">
        <v>151</v>
      </c>
      <c r="G511" s="613" t="s">
        <v>147</v>
      </c>
      <c r="H511" s="613" t="s">
        <v>1208</v>
      </c>
      <c r="I511" s="609" t="s">
        <v>2714</v>
      </c>
      <c r="J511" s="607" t="s">
        <v>2710</v>
      </c>
      <c r="K511" s="610">
        <v>42537.648831018516</v>
      </c>
      <c r="L511" s="611">
        <v>43070</v>
      </c>
      <c r="M511" s="306" t="s">
        <v>3435</v>
      </c>
      <c r="N511" s="612">
        <v>205</v>
      </c>
      <c r="O511" s="298">
        <v>504</v>
      </c>
      <c r="P511" s="298"/>
    </row>
    <row r="512" spans="2:16" ht="12.75">
      <c r="B512" s="613" t="s">
        <v>541</v>
      </c>
      <c r="C512" s="613" t="s">
        <v>1457</v>
      </c>
      <c r="D512" s="613" t="s">
        <v>1458</v>
      </c>
      <c r="E512" s="314" t="s">
        <v>1459</v>
      </c>
      <c r="F512" s="613" t="s">
        <v>151</v>
      </c>
      <c r="G512" s="613" t="s">
        <v>147</v>
      </c>
      <c r="H512" s="613" t="s">
        <v>1208</v>
      </c>
      <c r="I512" s="609" t="s">
        <v>2714</v>
      </c>
      <c r="J512" s="607" t="s">
        <v>2710</v>
      </c>
      <c r="K512" s="610">
        <v>42537.648831018516</v>
      </c>
      <c r="L512" s="611">
        <v>43070</v>
      </c>
      <c r="M512" s="306" t="s">
        <v>3435</v>
      </c>
      <c r="N512" s="612">
        <v>8622</v>
      </c>
      <c r="O512" s="298">
        <v>505</v>
      </c>
      <c r="P512" s="298"/>
    </row>
    <row r="513" spans="2:16" ht="12.75">
      <c r="B513" s="613" t="s">
        <v>575</v>
      </c>
      <c r="C513" s="613" t="s">
        <v>1514</v>
      </c>
      <c r="D513" s="613" t="s">
        <v>1515</v>
      </c>
      <c r="E513" s="314" t="s">
        <v>1516</v>
      </c>
      <c r="F513" s="613" t="s">
        <v>151</v>
      </c>
      <c r="G513" s="613" t="s">
        <v>147</v>
      </c>
      <c r="H513" s="613" t="s">
        <v>1208</v>
      </c>
      <c r="I513" s="609" t="s">
        <v>2714</v>
      </c>
      <c r="J513" s="607" t="s">
        <v>2699</v>
      </c>
      <c r="K513" s="610">
        <v>42537.655798611107</v>
      </c>
      <c r="L513" s="611">
        <v>43405</v>
      </c>
      <c r="M513" s="306" t="s">
        <v>3435</v>
      </c>
      <c r="N513" s="612">
        <v>22113</v>
      </c>
      <c r="O513" s="298">
        <v>506</v>
      </c>
      <c r="P513" s="298"/>
    </row>
    <row r="514" spans="2:16" ht="12.75">
      <c r="B514" s="613" t="s">
        <v>575</v>
      </c>
      <c r="C514" s="613" t="s">
        <v>1514</v>
      </c>
      <c r="D514" s="613" t="s">
        <v>1515</v>
      </c>
      <c r="E514" s="314" t="s">
        <v>1516</v>
      </c>
      <c r="F514" s="613" t="s">
        <v>151</v>
      </c>
      <c r="G514" s="613" t="s">
        <v>147</v>
      </c>
      <c r="H514" s="613" t="s">
        <v>1208</v>
      </c>
      <c r="I514" s="609" t="s">
        <v>2714</v>
      </c>
      <c r="J514" s="607" t="s">
        <v>2700</v>
      </c>
      <c r="K514" s="610">
        <v>42537.655798611107</v>
      </c>
      <c r="L514" s="611">
        <v>43374</v>
      </c>
      <c r="M514" s="306" t="s">
        <v>3435</v>
      </c>
      <c r="N514" s="612">
        <v>14924</v>
      </c>
      <c r="O514" s="298">
        <v>507</v>
      </c>
      <c r="P514" s="298"/>
    </row>
    <row r="515" spans="2:16" ht="12.75">
      <c r="B515" s="613" t="s">
        <v>575</v>
      </c>
      <c r="C515" s="613" t="s">
        <v>1514</v>
      </c>
      <c r="D515" s="613" t="s">
        <v>1515</v>
      </c>
      <c r="E515" s="314" t="s">
        <v>1516</v>
      </c>
      <c r="F515" s="613" t="s">
        <v>151</v>
      </c>
      <c r="G515" s="613" t="s">
        <v>147</v>
      </c>
      <c r="H515" s="613" t="s">
        <v>1208</v>
      </c>
      <c r="I515" s="609" t="s">
        <v>2714</v>
      </c>
      <c r="J515" s="607" t="s">
        <v>2701</v>
      </c>
      <c r="K515" s="610">
        <v>42537.655798611107</v>
      </c>
      <c r="L515" s="611">
        <v>43344</v>
      </c>
      <c r="M515" s="306" t="s">
        <v>3435</v>
      </c>
      <c r="N515" s="612">
        <v>18212</v>
      </c>
      <c r="O515" s="298">
        <v>508</v>
      </c>
      <c r="P515" s="298"/>
    </row>
    <row r="516" spans="2:16" ht="12.75">
      <c r="B516" s="613" t="s">
        <v>575</v>
      </c>
      <c r="C516" s="613" t="s">
        <v>1514</v>
      </c>
      <c r="D516" s="613" t="s">
        <v>1515</v>
      </c>
      <c r="E516" s="314" t="s">
        <v>1516</v>
      </c>
      <c r="F516" s="613" t="s">
        <v>151</v>
      </c>
      <c r="G516" s="613" t="s">
        <v>147</v>
      </c>
      <c r="H516" s="613" t="s">
        <v>1208</v>
      </c>
      <c r="I516" s="609" t="s">
        <v>2714</v>
      </c>
      <c r="J516" s="607" t="s">
        <v>2703</v>
      </c>
      <c r="K516" s="610">
        <v>42537.655798611107</v>
      </c>
      <c r="L516" s="611">
        <v>43313</v>
      </c>
      <c r="M516" s="306" t="s">
        <v>3435</v>
      </c>
      <c r="N516" s="612">
        <v>19997</v>
      </c>
      <c r="O516" s="298">
        <v>509</v>
      </c>
      <c r="P516" s="298"/>
    </row>
    <row r="517" spans="2:16" ht="12.75">
      <c r="B517" s="613" t="s">
        <v>575</v>
      </c>
      <c r="C517" s="613" t="s">
        <v>1514</v>
      </c>
      <c r="D517" s="613" t="s">
        <v>1515</v>
      </c>
      <c r="E517" s="314" t="s">
        <v>1516</v>
      </c>
      <c r="F517" s="613" t="s">
        <v>151</v>
      </c>
      <c r="G517" s="613" t="s">
        <v>147</v>
      </c>
      <c r="H517" s="613" t="s">
        <v>1208</v>
      </c>
      <c r="I517" s="609" t="s">
        <v>2714</v>
      </c>
      <c r="J517" s="607" t="s">
        <v>2704</v>
      </c>
      <c r="K517" s="610">
        <v>42537.655798611107</v>
      </c>
      <c r="L517" s="611">
        <v>43282</v>
      </c>
      <c r="M517" s="306" t="s">
        <v>3435</v>
      </c>
      <c r="N517" s="612">
        <v>22073</v>
      </c>
      <c r="O517" s="298">
        <v>510</v>
      </c>
      <c r="P517" s="298"/>
    </row>
    <row r="518" spans="2:16" ht="12.75">
      <c r="B518" s="613" t="s">
        <v>575</v>
      </c>
      <c r="C518" s="613" t="s">
        <v>1514</v>
      </c>
      <c r="D518" s="613" t="s">
        <v>1515</v>
      </c>
      <c r="E518" s="314" t="s">
        <v>1516</v>
      </c>
      <c r="F518" s="613" t="s">
        <v>151</v>
      </c>
      <c r="G518" s="613" t="s">
        <v>147</v>
      </c>
      <c r="H518" s="613" t="s">
        <v>1208</v>
      </c>
      <c r="I518" s="609" t="s">
        <v>2714</v>
      </c>
      <c r="J518" s="607" t="s">
        <v>2705</v>
      </c>
      <c r="K518" s="610">
        <v>42537.655798611107</v>
      </c>
      <c r="L518" s="611">
        <v>43252</v>
      </c>
      <c r="M518" s="306" t="s">
        <v>3435</v>
      </c>
      <c r="N518" s="612">
        <v>22344</v>
      </c>
      <c r="O518" s="298">
        <v>511</v>
      </c>
      <c r="P518" s="298"/>
    </row>
    <row r="519" spans="2:16" ht="12.75">
      <c r="B519" s="613" t="s">
        <v>575</v>
      </c>
      <c r="C519" s="613" t="s">
        <v>1514</v>
      </c>
      <c r="D519" s="613" t="s">
        <v>1515</v>
      </c>
      <c r="E519" s="314" t="s">
        <v>1516</v>
      </c>
      <c r="F519" s="613" t="s">
        <v>151</v>
      </c>
      <c r="G519" s="613" t="s">
        <v>147</v>
      </c>
      <c r="H519" s="613" t="s">
        <v>1208</v>
      </c>
      <c r="I519" s="609" t="s">
        <v>2714</v>
      </c>
      <c r="J519" s="607" t="s">
        <v>2702</v>
      </c>
      <c r="K519" s="610">
        <v>42537.655798611107</v>
      </c>
      <c r="L519" s="611">
        <v>43221</v>
      </c>
      <c r="M519" s="306" t="s">
        <v>3435</v>
      </c>
      <c r="N519" s="612">
        <v>20566</v>
      </c>
      <c r="O519" s="298">
        <v>512</v>
      </c>
      <c r="P519" s="298"/>
    </row>
    <row r="520" spans="2:16" ht="12.75">
      <c r="B520" s="613" t="s">
        <v>575</v>
      </c>
      <c r="C520" s="613" t="s">
        <v>1514</v>
      </c>
      <c r="D520" s="613" t="s">
        <v>1515</v>
      </c>
      <c r="E520" s="314" t="s">
        <v>1516</v>
      </c>
      <c r="F520" s="613" t="s">
        <v>151</v>
      </c>
      <c r="G520" s="613" t="s">
        <v>147</v>
      </c>
      <c r="H520" s="613" t="s">
        <v>1208</v>
      </c>
      <c r="I520" s="609" t="s">
        <v>2714</v>
      </c>
      <c r="J520" s="607" t="s">
        <v>2706</v>
      </c>
      <c r="K520" s="610">
        <v>42537.655787037038</v>
      </c>
      <c r="L520" s="611">
        <v>43191</v>
      </c>
      <c r="M520" s="306" t="s">
        <v>3435</v>
      </c>
      <c r="N520" s="612">
        <v>21941</v>
      </c>
      <c r="O520" s="298">
        <v>513</v>
      </c>
      <c r="P520" s="298"/>
    </row>
    <row r="521" spans="2:16" ht="12.75">
      <c r="B521" s="613" t="s">
        <v>575</v>
      </c>
      <c r="C521" s="613" t="s">
        <v>1514</v>
      </c>
      <c r="D521" s="613" t="s">
        <v>1515</v>
      </c>
      <c r="E521" s="314" t="s">
        <v>1516</v>
      </c>
      <c r="F521" s="613" t="s">
        <v>151</v>
      </c>
      <c r="G521" s="613" t="s">
        <v>147</v>
      </c>
      <c r="H521" s="613" t="s">
        <v>1208</v>
      </c>
      <c r="I521" s="609" t="s">
        <v>2714</v>
      </c>
      <c r="J521" s="607" t="s">
        <v>2707</v>
      </c>
      <c r="K521" s="610">
        <v>42537.655787037038</v>
      </c>
      <c r="L521" s="611">
        <v>43160</v>
      </c>
      <c r="M521" s="306" t="s">
        <v>3435</v>
      </c>
      <c r="N521" s="612">
        <v>2929</v>
      </c>
      <c r="O521" s="298">
        <v>514</v>
      </c>
      <c r="P521" s="298"/>
    </row>
    <row r="522" spans="2:16" ht="12.75">
      <c r="B522" s="613" t="s">
        <v>575</v>
      </c>
      <c r="C522" s="613" t="s">
        <v>1514</v>
      </c>
      <c r="D522" s="613" t="s">
        <v>1515</v>
      </c>
      <c r="E522" s="314" t="s">
        <v>1516</v>
      </c>
      <c r="F522" s="613" t="s">
        <v>151</v>
      </c>
      <c r="G522" s="613" t="s">
        <v>147</v>
      </c>
      <c r="H522" s="613" t="s">
        <v>1208</v>
      </c>
      <c r="I522" s="609" t="s">
        <v>2714</v>
      </c>
      <c r="J522" s="607" t="s">
        <v>2708</v>
      </c>
      <c r="K522" s="610">
        <v>42537.655787037038</v>
      </c>
      <c r="L522" s="611">
        <v>43132</v>
      </c>
      <c r="M522" s="306" t="s">
        <v>3435</v>
      </c>
      <c r="N522" s="612">
        <v>10591</v>
      </c>
      <c r="O522" s="298">
        <v>515</v>
      </c>
      <c r="P522" s="298"/>
    </row>
    <row r="523" spans="2:16" ht="12.75">
      <c r="B523" s="613" t="s">
        <v>575</v>
      </c>
      <c r="C523" s="613" t="s">
        <v>1514</v>
      </c>
      <c r="D523" s="613" t="s">
        <v>1515</v>
      </c>
      <c r="E523" s="314" t="s">
        <v>1516</v>
      </c>
      <c r="F523" s="613" t="s">
        <v>151</v>
      </c>
      <c r="G523" s="613" t="s">
        <v>147</v>
      </c>
      <c r="H523" s="613" t="s">
        <v>1208</v>
      </c>
      <c r="I523" s="609" t="s">
        <v>2714</v>
      </c>
      <c r="J523" s="607" t="s">
        <v>2709</v>
      </c>
      <c r="K523" s="610">
        <v>42537.655787037038</v>
      </c>
      <c r="L523" s="611">
        <v>43101</v>
      </c>
      <c r="M523" s="306" t="s">
        <v>3435</v>
      </c>
      <c r="N523" s="612">
        <v>6280</v>
      </c>
      <c r="O523" s="298">
        <v>516</v>
      </c>
      <c r="P523" s="298"/>
    </row>
    <row r="524" spans="2:16" ht="12.75">
      <c r="B524" s="613" t="s">
        <v>575</v>
      </c>
      <c r="C524" s="613" t="s">
        <v>1514</v>
      </c>
      <c r="D524" s="613" t="s">
        <v>1515</v>
      </c>
      <c r="E524" s="314" t="s">
        <v>1516</v>
      </c>
      <c r="F524" s="613" t="s">
        <v>151</v>
      </c>
      <c r="G524" s="613" t="s">
        <v>147</v>
      </c>
      <c r="H524" s="613" t="s">
        <v>1208</v>
      </c>
      <c r="I524" s="609" t="s">
        <v>2714</v>
      </c>
      <c r="J524" s="607" t="s">
        <v>2710</v>
      </c>
      <c r="K524" s="610">
        <v>42537.655787037038</v>
      </c>
      <c r="L524" s="611">
        <v>43070</v>
      </c>
      <c r="M524" s="306" t="s">
        <v>3435</v>
      </c>
      <c r="N524" s="612">
        <v>12930</v>
      </c>
      <c r="O524" s="298">
        <v>517</v>
      </c>
      <c r="P524" s="298"/>
    </row>
    <row r="525" spans="2:16" ht="12.75">
      <c r="B525" s="613" t="s">
        <v>567</v>
      </c>
      <c r="C525" s="613" t="s">
        <v>1451</v>
      </c>
      <c r="D525" s="613" t="s">
        <v>1452</v>
      </c>
      <c r="E525" s="314" t="s">
        <v>1453</v>
      </c>
      <c r="F525" s="613" t="s">
        <v>151</v>
      </c>
      <c r="G525" s="613" t="s">
        <v>147</v>
      </c>
      <c r="H525" s="613" t="s">
        <v>1208</v>
      </c>
      <c r="I525" s="609" t="s">
        <v>2714</v>
      </c>
      <c r="J525" s="607" t="s">
        <v>2710</v>
      </c>
      <c r="K525" s="610">
        <v>42537.648831018516</v>
      </c>
      <c r="L525" s="611">
        <v>43070</v>
      </c>
      <c r="M525" s="306" t="s">
        <v>3435</v>
      </c>
      <c r="N525" s="612">
        <v>6047</v>
      </c>
      <c r="O525" s="298">
        <v>518</v>
      </c>
      <c r="P525" s="298"/>
    </row>
    <row r="526" spans="2:16" ht="12.75">
      <c r="B526" s="613" t="s">
        <v>523</v>
      </c>
      <c r="C526" s="613" t="s">
        <v>1607</v>
      </c>
      <c r="D526" s="613" t="s">
        <v>1608</v>
      </c>
      <c r="E526" s="314" t="s">
        <v>1609</v>
      </c>
      <c r="F526" s="613" t="s">
        <v>151</v>
      </c>
      <c r="G526" s="613" t="s">
        <v>147</v>
      </c>
      <c r="H526" s="613" t="s">
        <v>1208</v>
      </c>
      <c r="I526" s="609" t="s">
        <v>2714</v>
      </c>
      <c r="J526" s="607" t="s">
        <v>2699</v>
      </c>
      <c r="K526" s="610">
        <v>42537.657280092593</v>
      </c>
      <c r="L526" s="611">
        <v>43405</v>
      </c>
      <c r="M526" s="306" t="s">
        <v>3435</v>
      </c>
      <c r="N526" s="612">
        <v>12501</v>
      </c>
      <c r="O526" s="298">
        <v>519</v>
      </c>
      <c r="P526" s="298"/>
    </row>
    <row r="527" spans="2:16" ht="12.75">
      <c r="B527" s="613" t="s">
        <v>523</v>
      </c>
      <c r="C527" s="613" t="s">
        <v>1607</v>
      </c>
      <c r="D527" s="613" t="s">
        <v>1608</v>
      </c>
      <c r="E527" s="314" t="s">
        <v>1609</v>
      </c>
      <c r="F527" s="613" t="s">
        <v>151</v>
      </c>
      <c r="G527" s="613" t="s">
        <v>147</v>
      </c>
      <c r="H527" s="613" t="s">
        <v>1208</v>
      </c>
      <c r="I527" s="609" t="s">
        <v>2714</v>
      </c>
      <c r="J527" s="607" t="s">
        <v>2700</v>
      </c>
      <c r="K527" s="610">
        <v>42537.657280092593</v>
      </c>
      <c r="L527" s="611">
        <v>43374</v>
      </c>
      <c r="M527" s="306" t="s">
        <v>3435</v>
      </c>
      <c r="N527" s="612">
        <v>10189</v>
      </c>
      <c r="O527" s="298">
        <v>520</v>
      </c>
      <c r="P527" s="298"/>
    </row>
    <row r="528" spans="2:16" ht="12.75">
      <c r="B528" s="613" t="s">
        <v>523</v>
      </c>
      <c r="C528" s="613" t="s">
        <v>1607</v>
      </c>
      <c r="D528" s="613" t="s">
        <v>1608</v>
      </c>
      <c r="E528" s="314" t="s">
        <v>1609</v>
      </c>
      <c r="F528" s="613" t="s">
        <v>151</v>
      </c>
      <c r="G528" s="613" t="s">
        <v>147</v>
      </c>
      <c r="H528" s="613" t="s">
        <v>1208</v>
      </c>
      <c r="I528" s="609" t="s">
        <v>2714</v>
      </c>
      <c r="J528" s="607" t="s">
        <v>2701</v>
      </c>
      <c r="K528" s="610">
        <v>42537.657280092593</v>
      </c>
      <c r="L528" s="611">
        <v>43344</v>
      </c>
      <c r="M528" s="306" t="s">
        <v>3435</v>
      </c>
      <c r="N528" s="612">
        <v>12417</v>
      </c>
      <c r="O528" s="298">
        <v>521</v>
      </c>
      <c r="P528" s="298"/>
    </row>
    <row r="529" spans="2:16" ht="12.75">
      <c r="B529" s="613" t="s">
        <v>523</v>
      </c>
      <c r="C529" s="613" t="s">
        <v>1607</v>
      </c>
      <c r="D529" s="613" t="s">
        <v>1608</v>
      </c>
      <c r="E529" s="314" t="s">
        <v>1609</v>
      </c>
      <c r="F529" s="613" t="s">
        <v>151</v>
      </c>
      <c r="G529" s="613" t="s">
        <v>147</v>
      </c>
      <c r="H529" s="613" t="s">
        <v>1208</v>
      </c>
      <c r="I529" s="609" t="s">
        <v>2714</v>
      </c>
      <c r="J529" s="607" t="s">
        <v>2703</v>
      </c>
      <c r="K529" s="610">
        <v>42537.657280092593</v>
      </c>
      <c r="L529" s="611">
        <v>43313</v>
      </c>
      <c r="M529" s="306" t="s">
        <v>3435</v>
      </c>
      <c r="N529" s="612">
        <v>11125</v>
      </c>
      <c r="O529" s="298">
        <v>522</v>
      </c>
      <c r="P529" s="298"/>
    </row>
    <row r="530" spans="2:16" ht="12.75">
      <c r="B530" s="613" t="s">
        <v>523</v>
      </c>
      <c r="C530" s="613" t="s">
        <v>1607</v>
      </c>
      <c r="D530" s="613" t="s">
        <v>1608</v>
      </c>
      <c r="E530" s="314" t="s">
        <v>1609</v>
      </c>
      <c r="F530" s="613" t="s">
        <v>151</v>
      </c>
      <c r="G530" s="613" t="s">
        <v>147</v>
      </c>
      <c r="H530" s="613" t="s">
        <v>1208</v>
      </c>
      <c r="I530" s="609" t="s">
        <v>2714</v>
      </c>
      <c r="J530" s="607" t="s">
        <v>2704</v>
      </c>
      <c r="K530" s="610">
        <v>42537.657280092593</v>
      </c>
      <c r="L530" s="611">
        <v>43282</v>
      </c>
      <c r="M530" s="306" t="s">
        <v>3435</v>
      </c>
      <c r="N530" s="612">
        <v>11394</v>
      </c>
      <c r="O530" s="298">
        <v>523</v>
      </c>
      <c r="P530" s="298"/>
    </row>
    <row r="531" spans="2:16" ht="12.75">
      <c r="B531" s="613" t="s">
        <v>523</v>
      </c>
      <c r="C531" s="613" t="s">
        <v>1607</v>
      </c>
      <c r="D531" s="613" t="s">
        <v>1608</v>
      </c>
      <c r="E531" s="314" t="s">
        <v>1609</v>
      </c>
      <c r="F531" s="613" t="s">
        <v>151</v>
      </c>
      <c r="G531" s="613" t="s">
        <v>147</v>
      </c>
      <c r="H531" s="613" t="s">
        <v>1208</v>
      </c>
      <c r="I531" s="609" t="s">
        <v>2714</v>
      </c>
      <c r="J531" s="607" t="s">
        <v>2705</v>
      </c>
      <c r="K531" s="610">
        <v>42537.657280092593</v>
      </c>
      <c r="L531" s="611">
        <v>43252</v>
      </c>
      <c r="M531" s="306" t="s">
        <v>3435</v>
      </c>
      <c r="N531" s="612">
        <v>11252</v>
      </c>
      <c r="O531" s="298">
        <v>524</v>
      </c>
      <c r="P531" s="298"/>
    </row>
    <row r="532" spans="2:16" ht="12.75">
      <c r="B532" s="613" t="s">
        <v>523</v>
      </c>
      <c r="C532" s="613" t="s">
        <v>1607</v>
      </c>
      <c r="D532" s="613" t="s">
        <v>1608</v>
      </c>
      <c r="E532" s="314" t="s">
        <v>1609</v>
      </c>
      <c r="F532" s="613" t="s">
        <v>151</v>
      </c>
      <c r="G532" s="613" t="s">
        <v>147</v>
      </c>
      <c r="H532" s="613" t="s">
        <v>1208</v>
      </c>
      <c r="I532" s="609" t="s">
        <v>2714</v>
      </c>
      <c r="J532" s="607" t="s">
        <v>2702</v>
      </c>
      <c r="K532" s="610">
        <v>42537.657280092593</v>
      </c>
      <c r="L532" s="611">
        <v>43221</v>
      </c>
      <c r="M532" s="306" t="s">
        <v>3435</v>
      </c>
      <c r="N532" s="612">
        <v>12403</v>
      </c>
      <c r="O532" s="298">
        <v>525</v>
      </c>
      <c r="P532" s="298"/>
    </row>
    <row r="533" spans="2:16" ht="12.75">
      <c r="B533" s="613" t="s">
        <v>523</v>
      </c>
      <c r="C533" s="613" t="s">
        <v>1607</v>
      </c>
      <c r="D533" s="613" t="s">
        <v>1608</v>
      </c>
      <c r="E533" s="314" t="s">
        <v>1609</v>
      </c>
      <c r="F533" s="613" t="s">
        <v>151</v>
      </c>
      <c r="G533" s="613" t="s">
        <v>147</v>
      </c>
      <c r="H533" s="613" t="s">
        <v>1208</v>
      </c>
      <c r="I533" s="609" t="s">
        <v>2714</v>
      </c>
      <c r="J533" s="607" t="s">
        <v>2706</v>
      </c>
      <c r="K533" s="610">
        <v>42537.657280092593</v>
      </c>
      <c r="L533" s="611">
        <v>43191</v>
      </c>
      <c r="M533" s="306" t="s">
        <v>3435</v>
      </c>
      <c r="N533" s="612">
        <v>9354</v>
      </c>
      <c r="O533" s="298">
        <v>526</v>
      </c>
      <c r="P533" s="298"/>
    </row>
    <row r="534" spans="2:16" ht="12.75">
      <c r="B534" s="613" t="s">
        <v>523</v>
      </c>
      <c r="C534" s="613" t="s">
        <v>1607</v>
      </c>
      <c r="D534" s="613" t="s">
        <v>1608</v>
      </c>
      <c r="E534" s="314" t="s">
        <v>1609</v>
      </c>
      <c r="F534" s="613" t="s">
        <v>151</v>
      </c>
      <c r="G534" s="613" t="s">
        <v>147</v>
      </c>
      <c r="H534" s="613" t="s">
        <v>1208</v>
      </c>
      <c r="I534" s="609" t="s">
        <v>2714</v>
      </c>
      <c r="J534" s="607" t="s">
        <v>2707</v>
      </c>
      <c r="K534" s="610">
        <v>42537.657280092593</v>
      </c>
      <c r="L534" s="611">
        <v>43160</v>
      </c>
      <c r="M534" s="306" t="s">
        <v>3435</v>
      </c>
      <c r="N534" s="612">
        <v>7783</v>
      </c>
      <c r="O534" s="298">
        <v>527</v>
      </c>
      <c r="P534" s="298"/>
    </row>
    <row r="535" spans="2:16" ht="12.75">
      <c r="B535" s="613" t="s">
        <v>523</v>
      </c>
      <c r="C535" s="613" t="s">
        <v>1607</v>
      </c>
      <c r="D535" s="613" t="s">
        <v>1608</v>
      </c>
      <c r="E535" s="314" t="s">
        <v>1609</v>
      </c>
      <c r="F535" s="613" t="s">
        <v>151</v>
      </c>
      <c r="G535" s="613" t="s">
        <v>147</v>
      </c>
      <c r="H535" s="613" t="s">
        <v>1208</v>
      </c>
      <c r="I535" s="609" t="s">
        <v>2714</v>
      </c>
      <c r="J535" s="607" t="s">
        <v>2708</v>
      </c>
      <c r="K535" s="610">
        <v>42537.657280092593</v>
      </c>
      <c r="L535" s="611">
        <v>43132</v>
      </c>
      <c r="M535" s="306" t="s">
        <v>3435</v>
      </c>
      <c r="N535" s="612">
        <v>11503</v>
      </c>
      <c r="O535" s="298">
        <v>528</v>
      </c>
      <c r="P535" s="298"/>
    </row>
    <row r="536" spans="2:16" ht="12.75">
      <c r="B536" s="613" t="s">
        <v>523</v>
      </c>
      <c r="C536" s="613" t="s">
        <v>1607</v>
      </c>
      <c r="D536" s="613" t="s">
        <v>1608</v>
      </c>
      <c r="E536" s="314" t="s">
        <v>1609</v>
      </c>
      <c r="F536" s="613" t="s">
        <v>151</v>
      </c>
      <c r="G536" s="613" t="s">
        <v>147</v>
      </c>
      <c r="H536" s="613" t="s">
        <v>1208</v>
      </c>
      <c r="I536" s="609" t="s">
        <v>2714</v>
      </c>
      <c r="J536" s="607" t="s">
        <v>2709</v>
      </c>
      <c r="K536" s="610">
        <v>42537.657280092593</v>
      </c>
      <c r="L536" s="611">
        <v>43101</v>
      </c>
      <c r="M536" s="306" t="s">
        <v>3435</v>
      </c>
      <c r="N536" s="612">
        <v>12415</v>
      </c>
      <c r="O536" s="298">
        <v>529</v>
      </c>
      <c r="P536" s="298"/>
    </row>
    <row r="537" spans="2:16" ht="12.75">
      <c r="B537" s="613" t="s">
        <v>523</v>
      </c>
      <c r="C537" s="613" t="s">
        <v>1607</v>
      </c>
      <c r="D537" s="613" t="s">
        <v>1608</v>
      </c>
      <c r="E537" s="314" t="s">
        <v>1609</v>
      </c>
      <c r="F537" s="613" t="s">
        <v>151</v>
      </c>
      <c r="G537" s="613" t="s">
        <v>147</v>
      </c>
      <c r="H537" s="613" t="s">
        <v>1208</v>
      </c>
      <c r="I537" s="609" t="s">
        <v>2714</v>
      </c>
      <c r="J537" s="607" t="s">
        <v>2710</v>
      </c>
      <c r="K537" s="610">
        <v>42537.657280092593</v>
      </c>
      <c r="L537" s="611">
        <v>43070</v>
      </c>
      <c r="M537" s="306" t="s">
        <v>3435</v>
      </c>
      <c r="N537" s="612">
        <v>11476</v>
      </c>
      <c r="O537" s="298">
        <v>530</v>
      </c>
      <c r="P537" s="298"/>
    </row>
    <row r="538" spans="2:16" ht="12.75">
      <c r="B538" s="613" t="s">
        <v>619</v>
      </c>
      <c r="C538" s="613" t="s">
        <v>1619</v>
      </c>
      <c r="D538" s="613" t="s">
        <v>1620</v>
      </c>
      <c r="E538" s="314" t="s">
        <v>1621</v>
      </c>
      <c r="F538" s="613" t="s">
        <v>151</v>
      </c>
      <c r="G538" s="613" t="s">
        <v>147</v>
      </c>
      <c r="H538" s="613" t="s">
        <v>1208</v>
      </c>
      <c r="I538" s="609" t="s">
        <v>2714</v>
      </c>
      <c r="J538" s="607" t="s">
        <v>2699</v>
      </c>
      <c r="K538" s="610">
        <v>42537.657708333332</v>
      </c>
      <c r="L538" s="611">
        <v>43405</v>
      </c>
      <c r="M538" s="306" t="s">
        <v>3435</v>
      </c>
      <c r="N538" s="612">
        <v>129</v>
      </c>
      <c r="O538" s="298">
        <v>531</v>
      </c>
      <c r="P538" s="298"/>
    </row>
    <row r="539" spans="2:16" ht="12.75">
      <c r="B539" s="613" t="s">
        <v>619</v>
      </c>
      <c r="C539" s="613" t="s">
        <v>1619</v>
      </c>
      <c r="D539" s="613" t="s">
        <v>1620</v>
      </c>
      <c r="E539" s="314" t="s">
        <v>1621</v>
      </c>
      <c r="F539" s="613" t="s">
        <v>151</v>
      </c>
      <c r="G539" s="613" t="s">
        <v>147</v>
      </c>
      <c r="H539" s="613" t="s">
        <v>1208</v>
      </c>
      <c r="I539" s="609" t="s">
        <v>2714</v>
      </c>
      <c r="J539" s="607" t="s">
        <v>2700</v>
      </c>
      <c r="K539" s="610">
        <v>42537.657708333332</v>
      </c>
      <c r="L539" s="611">
        <v>43374</v>
      </c>
      <c r="M539" s="306" t="s">
        <v>3435</v>
      </c>
      <c r="N539" s="612">
        <v>253</v>
      </c>
      <c r="O539" s="298">
        <v>532</v>
      </c>
      <c r="P539" s="298"/>
    </row>
    <row r="540" spans="2:16" ht="12.75">
      <c r="B540" s="613" t="s">
        <v>619</v>
      </c>
      <c r="C540" s="613" t="s">
        <v>1619</v>
      </c>
      <c r="D540" s="613" t="s">
        <v>1807</v>
      </c>
      <c r="E540" s="314" t="s">
        <v>1808</v>
      </c>
      <c r="F540" s="613" t="s">
        <v>151</v>
      </c>
      <c r="G540" s="613" t="s">
        <v>147</v>
      </c>
      <c r="H540" s="613" t="s">
        <v>1208</v>
      </c>
      <c r="I540" s="609" t="s">
        <v>2714</v>
      </c>
      <c r="J540" s="607" t="s">
        <v>2699</v>
      </c>
      <c r="K540" s="610">
        <v>42537.657708333332</v>
      </c>
      <c r="L540" s="611">
        <v>43405</v>
      </c>
      <c r="M540" s="306" t="s">
        <v>3435</v>
      </c>
      <c r="N540" s="612">
        <v>215</v>
      </c>
      <c r="O540" s="298">
        <v>533</v>
      </c>
      <c r="P540" s="298"/>
    </row>
    <row r="541" spans="2:16" ht="12.75">
      <c r="B541" s="613" t="s">
        <v>619</v>
      </c>
      <c r="C541" s="613" t="s">
        <v>1619</v>
      </c>
      <c r="D541" s="613" t="s">
        <v>1807</v>
      </c>
      <c r="E541" s="314" t="s">
        <v>1808</v>
      </c>
      <c r="F541" s="613" t="s">
        <v>151</v>
      </c>
      <c r="G541" s="613" t="s">
        <v>147</v>
      </c>
      <c r="H541" s="613" t="s">
        <v>1208</v>
      </c>
      <c r="I541" s="609" t="s">
        <v>2714</v>
      </c>
      <c r="J541" s="607" t="s">
        <v>2700</v>
      </c>
      <c r="K541" s="610">
        <v>42537.657708333332</v>
      </c>
      <c r="L541" s="611">
        <v>43374</v>
      </c>
      <c r="M541" s="306" t="s">
        <v>3435</v>
      </c>
      <c r="N541" s="612">
        <v>421</v>
      </c>
      <c r="O541" s="298">
        <v>534</v>
      </c>
      <c r="P541" s="298"/>
    </row>
    <row r="542" spans="2:16" ht="12.75">
      <c r="B542" s="613" t="s">
        <v>619</v>
      </c>
      <c r="C542" s="613" t="s">
        <v>1619</v>
      </c>
      <c r="D542" s="613" t="s">
        <v>1809</v>
      </c>
      <c r="E542" s="314" t="s">
        <v>1810</v>
      </c>
      <c r="F542" s="613" t="s">
        <v>151</v>
      </c>
      <c r="G542" s="613" t="s">
        <v>147</v>
      </c>
      <c r="H542" s="613" t="s">
        <v>1208</v>
      </c>
      <c r="I542" s="609" t="s">
        <v>2714</v>
      </c>
      <c r="J542" s="607" t="s">
        <v>2699</v>
      </c>
      <c r="K542" s="610">
        <v>42537.657708333332</v>
      </c>
      <c r="L542" s="611">
        <v>43405</v>
      </c>
      <c r="M542" s="306" t="s">
        <v>3435</v>
      </c>
      <c r="N542" s="612">
        <v>215</v>
      </c>
      <c r="O542" s="298">
        <v>535</v>
      </c>
      <c r="P542" s="298"/>
    </row>
    <row r="543" spans="2:16" ht="12.75">
      <c r="B543" s="613" t="s">
        <v>619</v>
      </c>
      <c r="C543" s="613" t="s">
        <v>1619</v>
      </c>
      <c r="D543" s="613" t="s">
        <v>1809</v>
      </c>
      <c r="E543" s="314" t="s">
        <v>1810</v>
      </c>
      <c r="F543" s="613" t="s">
        <v>151</v>
      </c>
      <c r="G543" s="613" t="s">
        <v>147</v>
      </c>
      <c r="H543" s="613" t="s">
        <v>1208</v>
      </c>
      <c r="I543" s="609" t="s">
        <v>2714</v>
      </c>
      <c r="J543" s="607" t="s">
        <v>2700</v>
      </c>
      <c r="K543" s="610">
        <v>42537.657708333332</v>
      </c>
      <c r="L543" s="611">
        <v>43374</v>
      </c>
      <c r="M543" s="306" t="s">
        <v>3435</v>
      </c>
      <c r="N543" s="612">
        <v>421</v>
      </c>
      <c r="O543" s="298">
        <v>536</v>
      </c>
      <c r="P543" s="298"/>
    </row>
    <row r="544" spans="2:16" ht="12.75">
      <c r="B544" s="613" t="s">
        <v>564</v>
      </c>
      <c r="C544" s="613" t="s">
        <v>1628</v>
      </c>
      <c r="D544" s="613" t="s">
        <v>1629</v>
      </c>
      <c r="E544" s="314" t="s">
        <v>1630</v>
      </c>
      <c r="F544" s="613" t="s">
        <v>151</v>
      </c>
      <c r="G544" s="613" t="s">
        <v>147</v>
      </c>
      <c r="H544" s="613" t="s">
        <v>1208</v>
      </c>
      <c r="I544" s="609" t="s">
        <v>2714</v>
      </c>
      <c r="J544" s="607" t="s">
        <v>2699</v>
      </c>
      <c r="K544" s="610">
        <v>42537.657708333332</v>
      </c>
      <c r="L544" s="611">
        <v>43405</v>
      </c>
      <c r="M544" s="306" t="s">
        <v>3435</v>
      </c>
      <c r="N544" s="612">
        <v>17495</v>
      </c>
      <c r="O544" s="298">
        <v>537</v>
      </c>
      <c r="P544" s="298"/>
    </row>
    <row r="545" spans="2:16" ht="12.75">
      <c r="B545" s="613" t="s">
        <v>564</v>
      </c>
      <c r="C545" s="613" t="s">
        <v>1628</v>
      </c>
      <c r="D545" s="613" t="s">
        <v>1629</v>
      </c>
      <c r="E545" s="314" t="s">
        <v>1630</v>
      </c>
      <c r="F545" s="613" t="s">
        <v>151</v>
      </c>
      <c r="G545" s="613" t="s">
        <v>147</v>
      </c>
      <c r="H545" s="613" t="s">
        <v>1208</v>
      </c>
      <c r="I545" s="609" t="s">
        <v>2714</v>
      </c>
      <c r="J545" s="607" t="s">
        <v>2700</v>
      </c>
      <c r="K545" s="610">
        <v>42537.657708333332</v>
      </c>
      <c r="L545" s="611">
        <v>43374</v>
      </c>
      <c r="M545" s="306" t="s">
        <v>3435</v>
      </c>
      <c r="N545" s="612">
        <v>17449</v>
      </c>
      <c r="O545" s="298">
        <v>538</v>
      </c>
      <c r="P545" s="298"/>
    </row>
    <row r="546" spans="2:16" ht="12.75">
      <c r="B546" s="613" t="s">
        <v>564</v>
      </c>
      <c r="C546" s="613" t="s">
        <v>1628</v>
      </c>
      <c r="D546" s="613" t="s">
        <v>1629</v>
      </c>
      <c r="E546" s="314" t="s">
        <v>1630</v>
      </c>
      <c r="F546" s="613" t="s">
        <v>151</v>
      </c>
      <c r="G546" s="613" t="s">
        <v>147</v>
      </c>
      <c r="H546" s="613" t="s">
        <v>1208</v>
      </c>
      <c r="I546" s="609" t="s">
        <v>2714</v>
      </c>
      <c r="J546" s="607" t="s">
        <v>2701</v>
      </c>
      <c r="K546" s="610">
        <v>42537.657708333332</v>
      </c>
      <c r="L546" s="611">
        <v>43344</v>
      </c>
      <c r="M546" s="306" t="s">
        <v>3435</v>
      </c>
      <c r="N546" s="612">
        <v>17646</v>
      </c>
      <c r="O546" s="298">
        <v>539</v>
      </c>
      <c r="P546" s="298"/>
    </row>
    <row r="547" spans="2:16" ht="12.75">
      <c r="B547" s="613" t="s">
        <v>564</v>
      </c>
      <c r="C547" s="613" t="s">
        <v>1628</v>
      </c>
      <c r="D547" s="613" t="s">
        <v>1629</v>
      </c>
      <c r="E547" s="314" t="s">
        <v>1630</v>
      </c>
      <c r="F547" s="613" t="s">
        <v>151</v>
      </c>
      <c r="G547" s="613" t="s">
        <v>147</v>
      </c>
      <c r="H547" s="613" t="s">
        <v>1208</v>
      </c>
      <c r="I547" s="609" t="s">
        <v>2714</v>
      </c>
      <c r="J547" s="607" t="s">
        <v>2703</v>
      </c>
      <c r="K547" s="610">
        <v>42537.657708333332</v>
      </c>
      <c r="L547" s="611">
        <v>43313</v>
      </c>
      <c r="M547" s="306" t="s">
        <v>3435</v>
      </c>
      <c r="N547" s="612">
        <v>13261</v>
      </c>
      <c r="O547" s="298">
        <v>540</v>
      </c>
      <c r="P547" s="298"/>
    </row>
    <row r="548" spans="2:16" ht="12.75">
      <c r="B548" s="613" t="s">
        <v>564</v>
      </c>
      <c r="C548" s="613" t="s">
        <v>1628</v>
      </c>
      <c r="D548" s="613" t="s">
        <v>1629</v>
      </c>
      <c r="E548" s="314" t="s">
        <v>1630</v>
      </c>
      <c r="F548" s="613" t="s">
        <v>151</v>
      </c>
      <c r="G548" s="613" t="s">
        <v>147</v>
      </c>
      <c r="H548" s="613" t="s">
        <v>1208</v>
      </c>
      <c r="I548" s="609" t="s">
        <v>2714</v>
      </c>
      <c r="J548" s="607" t="s">
        <v>2704</v>
      </c>
      <c r="K548" s="610">
        <v>42537.657708333332</v>
      </c>
      <c r="L548" s="611">
        <v>43282</v>
      </c>
      <c r="M548" s="306" t="s">
        <v>3435</v>
      </c>
      <c r="N548" s="612">
        <v>18022</v>
      </c>
      <c r="O548" s="298">
        <v>541</v>
      </c>
      <c r="P548" s="298"/>
    </row>
    <row r="549" spans="2:16" ht="12.75">
      <c r="B549" s="613" t="s">
        <v>564</v>
      </c>
      <c r="C549" s="613" t="s">
        <v>1628</v>
      </c>
      <c r="D549" s="613" t="s">
        <v>1629</v>
      </c>
      <c r="E549" s="314" t="s">
        <v>1630</v>
      </c>
      <c r="F549" s="613" t="s">
        <v>151</v>
      </c>
      <c r="G549" s="613" t="s">
        <v>147</v>
      </c>
      <c r="H549" s="613" t="s">
        <v>1208</v>
      </c>
      <c r="I549" s="609" t="s">
        <v>2714</v>
      </c>
      <c r="J549" s="607" t="s">
        <v>2705</v>
      </c>
      <c r="K549" s="610">
        <v>42537.657708333332</v>
      </c>
      <c r="L549" s="611">
        <v>43252</v>
      </c>
      <c r="M549" s="306" t="s">
        <v>3435</v>
      </c>
      <c r="N549" s="612">
        <v>17129</v>
      </c>
      <c r="O549" s="298">
        <v>542</v>
      </c>
      <c r="P549" s="298"/>
    </row>
    <row r="550" spans="2:16" ht="12.75">
      <c r="B550" s="613" t="s">
        <v>564</v>
      </c>
      <c r="C550" s="613" t="s">
        <v>1628</v>
      </c>
      <c r="D550" s="613" t="s">
        <v>1629</v>
      </c>
      <c r="E550" s="314" t="s">
        <v>1630</v>
      </c>
      <c r="F550" s="613" t="s">
        <v>151</v>
      </c>
      <c r="G550" s="613" t="s">
        <v>147</v>
      </c>
      <c r="H550" s="613" t="s">
        <v>1208</v>
      </c>
      <c r="I550" s="609" t="s">
        <v>2714</v>
      </c>
      <c r="J550" s="607" t="s">
        <v>2702</v>
      </c>
      <c r="K550" s="610">
        <v>42537.657708333332</v>
      </c>
      <c r="L550" s="611">
        <v>43221</v>
      </c>
      <c r="M550" s="306" t="s">
        <v>3435</v>
      </c>
      <c r="N550" s="612">
        <v>17511</v>
      </c>
      <c r="O550" s="298">
        <v>543</v>
      </c>
      <c r="P550" s="298"/>
    </row>
    <row r="551" spans="2:16" ht="12.75">
      <c r="B551" s="613" t="s">
        <v>564</v>
      </c>
      <c r="C551" s="613" t="s">
        <v>1628</v>
      </c>
      <c r="D551" s="613" t="s">
        <v>1629</v>
      </c>
      <c r="E551" s="314" t="s">
        <v>1630</v>
      </c>
      <c r="F551" s="613" t="s">
        <v>151</v>
      </c>
      <c r="G551" s="613" t="s">
        <v>147</v>
      </c>
      <c r="H551" s="613" t="s">
        <v>1208</v>
      </c>
      <c r="I551" s="609" t="s">
        <v>2714</v>
      </c>
      <c r="J551" s="607" t="s">
        <v>2706</v>
      </c>
      <c r="K551" s="610">
        <v>42537.657696759255</v>
      </c>
      <c r="L551" s="611">
        <v>43191</v>
      </c>
      <c r="M551" s="306" t="s">
        <v>3435</v>
      </c>
      <c r="N551" s="612">
        <v>10301</v>
      </c>
      <c r="O551" s="298">
        <v>544</v>
      </c>
      <c r="P551" s="298"/>
    </row>
    <row r="552" spans="2:16" ht="12.75">
      <c r="B552" s="613" t="s">
        <v>564</v>
      </c>
      <c r="C552" s="613" t="s">
        <v>1628</v>
      </c>
      <c r="D552" s="613" t="s">
        <v>1629</v>
      </c>
      <c r="E552" s="314" t="s">
        <v>1630</v>
      </c>
      <c r="F552" s="613" t="s">
        <v>151</v>
      </c>
      <c r="G552" s="613" t="s">
        <v>147</v>
      </c>
      <c r="H552" s="613" t="s">
        <v>1208</v>
      </c>
      <c r="I552" s="609" t="s">
        <v>2714</v>
      </c>
      <c r="J552" s="607" t="s">
        <v>2707</v>
      </c>
      <c r="K552" s="610">
        <v>42537.657696759255</v>
      </c>
      <c r="L552" s="611">
        <v>43160</v>
      </c>
      <c r="M552" s="306" t="s">
        <v>3435</v>
      </c>
      <c r="N552" s="612">
        <v>16806</v>
      </c>
      <c r="O552" s="298">
        <v>545</v>
      </c>
      <c r="P552" s="298"/>
    </row>
    <row r="553" spans="2:16" ht="12.75">
      <c r="B553" s="613" t="s">
        <v>564</v>
      </c>
      <c r="C553" s="613" t="s">
        <v>1628</v>
      </c>
      <c r="D553" s="613" t="s">
        <v>1629</v>
      </c>
      <c r="E553" s="314" t="s">
        <v>1630</v>
      </c>
      <c r="F553" s="613" t="s">
        <v>151</v>
      </c>
      <c r="G553" s="613" t="s">
        <v>147</v>
      </c>
      <c r="H553" s="613" t="s">
        <v>1208</v>
      </c>
      <c r="I553" s="609" t="s">
        <v>2714</v>
      </c>
      <c r="J553" s="607" t="s">
        <v>2708</v>
      </c>
      <c r="K553" s="610">
        <v>42537.657696759255</v>
      </c>
      <c r="L553" s="611">
        <v>43132</v>
      </c>
      <c r="M553" s="306" t="s">
        <v>3435</v>
      </c>
      <c r="N553" s="612">
        <v>18173</v>
      </c>
      <c r="O553" s="298">
        <v>546</v>
      </c>
      <c r="P553" s="298"/>
    </row>
    <row r="554" spans="2:16" ht="12.75">
      <c r="B554" s="613" t="s">
        <v>564</v>
      </c>
      <c r="C554" s="613" t="s">
        <v>1628</v>
      </c>
      <c r="D554" s="613" t="s">
        <v>1629</v>
      </c>
      <c r="E554" s="314" t="s">
        <v>1630</v>
      </c>
      <c r="F554" s="613" t="s">
        <v>151</v>
      </c>
      <c r="G554" s="613" t="s">
        <v>147</v>
      </c>
      <c r="H554" s="613" t="s">
        <v>1208</v>
      </c>
      <c r="I554" s="609" t="s">
        <v>2714</v>
      </c>
      <c r="J554" s="607" t="s">
        <v>2709</v>
      </c>
      <c r="K554" s="610">
        <v>42537.657696759255</v>
      </c>
      <c r="L554" s="611">
        <v>43101</v>
      </c>
      <c r="M554" s="306" t="s">
        <v>3435</v>
      </c>
      <c r="N554" s="612">
        <v>10085</v>
      </c>
      <c r="O554" s="298">
        <v>547</v>
      </c>
      <c r="P554" s="298"/>
    </row>
    <row r="555" spans="2:16" ht="12.75">
      <c r="B555" s="613" t="s">
        <v>564</v>
      </c>
      <c r="C555" s="613" t="s">
        <v>1628</v>
      </c>
      <c r="D555" s="613" t="s">
        <v>1629</v>
      </c>
      <c r="E555" s="314" t="s">
        <v>1630</v>
      </c>
      <c r="F555" s="613" t="s">
        <v>151</v>
      </c>
      <c r="G555" s="613" t="s">
        <v>147</v>
      </c>
      <c r="H555" s="613" t="s">
        <v>1208</v>
      </c>
      <c r="I555" s="609" t="s">
        <v>2714</v>
      </c>
      <c r="J555" s="607" t="s">
        <v>2710</v>
      </c>
      <c r="K555" s="610">
        <v>42537.657696759255</v>
      </c>
      <c r="L555" s="611">
        <v>43070</v>
      </c>
      <c r="M555" s="306" t="s">
        <v>3435</v>
      </c>
      <c r="N555" s="612">
        <v>17260</v>
      </c>
      <c r="O555" s="298">
        <v>548</v>
      </c>
      <c r="P555" s="298"/>
    </row>
    <row r="556" spans="2:16" ht="12.75">
      <c r="B556" s="613" t="s">
        <v>563</v>
      </c>
      <c r="C556" s="613" t="s">
        <v>1631</v>
      </c>
      <c r="D556" s="613" t="s">
        <v>1632</v>
      </c>
      <c r="E556" s="314" t="s">
        <v>1633</v>
      </c>
      <c r="F556" s="613" t="s">
        <v>151</v>
      </c>
      <c r="G556" s="613" t="s">
        <v>147</v>
      </c>
      <c r="H556" s="613" t="s">
        <v>1208</v>
      </c>
      <c r="I556" s="609" t="s">
        <v>2714</v>
      </c>
      <c r="J556" s="607" t="s">
        <v>2699</v>
      </c>
      <c r="K556" s="610">
        <v>42537.657708333332</v>
      </c>
      <c r="L556" s="611">
        <v>43405</v>
      </c>
      <c r="M556" s="306" t="s">
        <v>3435</v>
      </c>
      <c r="N556" s="612">
        <v>16835</v>
      </c>
      <c r="O556" s="298">
        <v>549</v>
      </c>
      <c r="P556" s="298"/>
    </row>
    <row r="557" spans="2:16" ht="12.75">
      <c r="B557" s="613" t="s">
        <v>563</v>
      </c>
      <c r="C557" s="613" t="s">
        <v>1631</v>
      </c>
      <c r="D557" s="613" t="s">
        <v>1632</v>
      </c>
      <c r="E557" s="314" t="s">
        <v>1633</v>
      </c>
      <c r="F557" s="613" t="s">
        <v>151</v>
      </c>
      <c r="G557" s="613" t="s">
        <v>147</v>
      </c>
      <c r="H557" s="613" t="s">
        <v>1208</v>
      </c>
      <c r="I557" s="609" t="s">
        <v>2714</v>
      </c>
      <c r="J557" s="607" t="s">
        <v>2700</v>
      </c>
      <c r="K557" s="610">
        <v>42537.657708333332</v>
      </c>
      <c r="L557" s="611">
        <v>43374</v>
      </c>
      <c r="M557" s="306" t="s">
        <v>3435</v>
      </c>
      <c r="N557" s="612">
        <v>13202</v>
      </c>
      <c r="O557" s="298">
        <v>550</v>
      </c>
      <c r="P557" s="298"/>
    </row>
    <row r="558" spans="2:16" ht="12.75">
      <c r="B558" s="613" t="s">
        <v>563</v>
      </c>
      <c r="C558" s="613" t="s">
        <v>1631</v>
      </c>
      <c r="D558" s="613" t="s">
        <v>1632</v>
      </c>
      <c r="E558" s="314" t="s">
        <v>1633</v>
      </c>
      <c r="F558" s="613" t="s">
        <v>151</v>
      </c>
      <c r="G558" s="613" t="s">
        <v>147</v>
      </c>
      <c r="H558" s="613" t="s">
        <v>1208</v>
      </c>
      <c r="I558" s="609" t="s">
        <v>2714</v>
      </c>
      <c r="J558" s="607" t="s">
        <v>2701</v>
      </c>
      <c r="K558" s="610">
        <v>42537.657708333332</v>
      </c>
      <c r="L558" s="611">
        <v>43344</v>
      </c>
      <c r="M558" s="306" t="s">
        <v>3435</v>
      </c>
      <c r="N558" s="612">
        <v>16849</v>
      </c>
      <c r="O558" s="298">
        <v>551</v>
      </c>
      <c r="P558" s="298"/>
    </row>
    <row r="559" spans="2:16" ht="12.75">
      <c r="B559" s="613" t="s">
        <v>563</v>
      </c>
      <c r="C559" s="613" t="s">
        <v>1631</v>
      </c>
      <c r="D559" s="613" t="s">
        <v>1632</v>
      </c>
      <c r="E559" s="314" t="s">
        <v>1633</v>
      </c>
      <c r="F559" s="613" t="s">
        <v>151</v>
      </c>
      <c r="G559" s="613" t="s">
        <v>147</v>
      </c>
      <c r="H559" s="613" t="s">
        <v>1208</v>
      </c>
      <c r="I559" s="609" t="s">
        <v>2714</v>
      </c>
      <c r="J559" s="607" t="s">
        <v>2703</v>
      </c>
      <c r="K559" s="610">
        <v>42537.657708333332</v>
      </c>
      <c r="L559" s="611">
        <v>43313</v>
      </c>
      <c r="M559" s="306" t="s">
        <v>3435</v>
      </c>
      <c r="N559" s="612">
        <v>14018</v>
      </c>
      <c r="O559" s="298">
        <v>552</v>
      </c>
      <c r="P559" s="298"/>
    </row>
    <row r="560" spans="2:16" ht="12.75">
      <c r="B560" s="613" t="s">
        <v>563</v>
      </c>
      <c r="C560" s="613" t="s">
        <v>1631</v>
      </c>
      <c r="D560" s="613" t="s">
        <v>1632</v>
      </c>
      <c r="E560" s="314" t="s">
        <v>1633</v>
      </c>
      <c r="F560" s="613" t="s">
        <v>151</v>
      </c>
      <c r="G560" s="613" t="s">
        <v>147</v>
      </c>
      <c r="H560" s="613" t="s">
        <v>1208</v>
      </c>
      <c r="I560" s="609" t="s">
        <v>2714</v>
      </c>
      <c r="J560" s="607" t="s">
        <v>2704</v>
      </c>
      <c r="K560" s="610">
        <v>42537.657708333332</v>
      </c>
      <c r="L560" s="611">
        <v>43282</v>
      </c>
      <c r="M560" s="306" t="s">
        <v>3435</v>
      </c>
      <c r="N560" s="612">
        <v>17059</v>
      </c>
      <c r="O560" s="298">
        <v>553</v>
      </c>
      <c r="P560" s="298"/>
    </row>
    <row r="561" spans="2:16" ht="12.75">
      <c r="B561" s="613" t="s">
        <v>563</v>
      </c>
      <c r="C561" s="613" t="s">
        <v>1631</v>
      </c>
      <c r="D561" s="613" t="s">
        <v>1632</v>
      </c>
      <c r="E561" s="314" t="s">
        <v>1633</v>
      </c>
      <c r="F561" s="613" t="s">
        <v>151</v>
      </c>
      <c r="G561" s="613" t="s">
        <v>147</v>
      </c>
      <c r="H561" s="613" t="s">
        <v>1208</v>
      </c>
      <c r="I561" s="609" t="s">
        <v>2714</v>
      </c>
      <c r="J561" s="607" t="s">
        <v>2705</v>
      </c>
      <c r="K561" s="610">
        <v>42537.657708333332</v>
      </c>
      <c r="L561" s="611">
        <v>43252</v>
      </c>
      <c r="M561" s="306" t="s">
        <v>3435</v>
      </c>
      <c r="N561" s="612">
        <v>17969</v>
      </c>
      <c r="O561" s="298">
        <v>554</v>
      </c>
      <c r="P561" s="298"/>
    </row>
    <row r="562" spans="2:16" ht="12.75">
      <c r="B562" s="613" t="s">
        <v>563</v>
      </c>
      <c r="C562" s="613" t="s">
        <v>1631</v>
      </c>
      <c r="D562" s="613" t="s">
        <v>1632</v>
      </c>
      <c r="E562" s="314" t="s">
        <v>1633</v>
      </c>
      <c r="F562" s="613" t="s">
        <v>151</v>
      </c>
      <c r="G562" s="613" t="s">
        <v>147</v>
      </c>
      <c r="H562" s="613" t="s">
        <v>1208</v>
      </c>
      <c r="I562" s="609" t="s">
        <v>2714</v>
      </c>
      <c r="J562" s="607" t="s">
        <v>2702</v>
      </c>
      <c r="K562" s="610">
        <v>42537.657708333332</v>
      </c>
      <c r="L562" s="611">
        <v>43221</v>
      </c>
      <c r="M562" s="306" t="s">
        <v>3435</v>
      </c>
      <c r="N562" s="612">
        <v>16801</v>
      </c>
      <c r="O562" s="298">
        <v>555</v>
      </c>
      <c r="P562" s="298"/>
    </row>
    <row r="563" spans="2:16" ht="12.75">
      <c r="B563" s="613" t="s">
        <v>563</v>
      </c>
      <c r="C563" s="613" t="s">
        <v>1631</v>
      </c>
      <c r="D563" s="613" t="s">
        <v>1632</v>
      </c>
      <c r="E563" s="314" t="s">
        <v>1633</v>
      </c>
      <c r="F563" s="613" t="s">
        <v>151</v>
      </c>
      <c r="G563" s="613" t="s">
        <v>147</v>
      </c>
      <c r="H563" s="613" t="s">
        <v>1208</v>
      </c>
      <c r="I563" s="609" t="s">
        <v>2714</v>
      </c>
      <c r="J563" s="607" t="s">
        <v>2706</v>
      </c>
      <c r="K563" s="610">
        <v>42537.657696759255</v>
      </c>
      <c r="L563" s="611">
        <v>43191</v>
      </c>
      <c r="M563" s="306" t="s">
        <v>3435</v>
      </c>
      <c r="N563" s="612">
        <v>10019</v>
      </c>
      <c r="O563" s="298">
        <v>556</v>
      </c>
      <c r="P563" s="298"/>
    </row>
    <row r="564" spans="2:16" ht="12.75">
      <c r="B564" s="613" t="s">
        <v>563</v>
      </c>
      <c r="C564" s="613" t="s">
        <v>1631</v>
      </c>
      <c r="D564" s="613" t="s">
        <v>1632</v>
      </c>
      <c r="E564" s="314" t="s">
        <v>1633</v>
      </c>
      <c r="F564" s="613" t="s">
        <v>151</v>
      </c>
      <c r="G564" s="613" t="s">
        <v>147</v>
      </c>
      <c r="H564" s="613" t="s">
        <v>1208</v>
      </c>
      <c r="I564" s="609" t="s">
        <v>2714</v>
      </c>
      <c r="J564" s="607" t="s">
        <v>2707</v>
      </c>
      <c r="K564" s="610">
        <v>42537.657696759255</v>
      </c>
      <c r="L564" s="611">
        <v>43160</v>
      </c>
      <c r="M564" s="306" t="s">
        <v>3435</v>
      </c>
      <c r="N564" s="612">
        <v>16451</v>
      </c>
      <c r="O564" s="298">
        <v>557</v>
      </c>
      <c r="P564" s="298"/>
    </row>
    <row r="565" spans="2:16" ht="12.75">
      <c r="B565" s="613" t="s">
        <v>563</v>
      </c>
      <c r="C565" s="613" t="s">
        <v>1631</v>
      </c>
      <c r="D565" s="613" t="s">
        <v>1632</v>
      </c>
      <c r="E565" s="314" t="s">
        <v>1633</v>
      </c>
      <c r="F565" s="613" t="s">
        <v>151</v>
      </c>
      <c r="G565" s="613" t="s">
        <v>147</v>
      </c>
      <c r="H565" s="613" t="s">
        <v>1208</v>
      </c>
      <c r="I565" s="609" t="s">
        <v>2714</v>
      </c>
      <c r="J565" s="607" t="s">
        <v>2708</v>
      </c>
      <c r="K565" s="610">
        <v>42537.657696759255</v>
      </c>
      <c r="L565" s="611">
        <v>43132</v>
      </c>
      <c r="M565" s="306" t="s">
        <v>3435</v>
      </c>
      <c r="N565" s="612">
        <v>17969</v>
      </c>
      <c r="O565" s="298">
        <v>558</v>
      </c>
      <c r="P565" s="298"/>
    </row>
    <row r="566" spans="2:16" ht="12.75">
      <c r="B566" s="613" t="s">
        <v>563</v>
      </c>
      <c r="C566" s="613" t="s">
        <v>1631</v>
      </c>
      <c r="D566" s="613" t="s">
        <v>1632</v>
      </c>
      <c r="E566" s="314" t="s">
        <v>1633</v>
      </c>
      <c r="F566" s="613" t="s">
        <v>151</v>
      </c>
      <c r="G566" s="613" t="s">
        <v>147</v>
      </c>
      <c r="H566" s="613" t="s">
        <v>1208</v>
      </c>
      <c r="I566" s="609" t="s">
        <v>2714</v>
      </c>
      <c r="J566" s="607" t="s">
        <v>2709</v>
      </c>
      <c r="K566" s="610">
        <v>42537.657696759255</v>
      </c>
      <c r="L566" s="611">
        <v>43101</v>
      </c>
      <c r="M566" s="306" t="s">
        <v>3435</v>
      </c>
      <c r="N566" s="612">
        <v>11475</v>
      </c>
      <c r="O566" s="298">
        <v>559</v>
      </c>
      <c r="P566" s="298"/>
    </row>
    <row r="567" spans="2:16" ht="12.75">
      <c r="B567" s="613" t="s">
        <v>563</v>
      </c>
      <c r="C567" s="613" t="s">
        <v>1631</v>
      </c>
      <c r="D567" s="613" t="s">
        <v>1632</v>
      </c>
      <c r="E567" s="314" t="s">
        <v>1633</v>
      </c>
      <c r="F567" s="613" t="s">
        <v>151</v>
      </c>
      <c r="G567" s="613" t="s">
        <v>147</v>
      </c>
      <c r="H567" s="613" t="s">
        <v>1208</v>
      </c>
      <c r="I567" s="609" t="s">
        <v>2714</v>
      </c>
      <c r="J567" s="607" t="s">
        <v>2710</v>
      </c>
      <c r="K567" s="610">
        <v>42537.657696759255</v>
      </c>
      <c r="L567" s="611">
        <v>43070</v>
      </c>
      <c r="M567" s="306" t="s">
        <v>3435</v>
      </c>
      <c r="N567" s="612">
        <v>17363</v>
      </c>
      <c r="O567" s="298">
        <v>560</v>
      </c>
      <c r="P567" s="298"/>
    </row>
    <row r="568" spans="2:16" ht="12.75">
      <c r="B568" s="613" t="s">
        <v>631</v>
      </c>
      <c r="C568" s="613" t="s">
        <v>1673</v>
      </c>
      <c r="D568" s="613" t="s">
        <v>1674</v>
      </c>
      <c r="E568" s="314" t="s">
        <v>1675</v>
      </c>
      <c r="F568" s="613" t="s">
        <v>151</v>
      </c>
      <c r="G568" s="613" t="s">
        <v>147</v>
      </c>
      <c r="H568" s="613" t="s">
        <v>1208</v>
      </c>
      <c r="I568" s="609" t="s">
        <v>2714</v>
      </c>
      <c r="J568" s="607" t="s">
        <v>2705</v>
      </c>
      <c r="K568" s="610">
        <v>42537.658287037033</v>
      </c>
      <c r="L568" s="611">
        <v>43252</v>
      </c>
      <c r="M568" s="306" t="s">
        <v>3435</v>
      </c>
      <c r="N568" s="612">
        <v>758</v>
      </c>
      <c r="O568" s="298">
        <v>561</v>
      </c>
      <c r="P568" s="298"/>
    </row>
    <row r="569" spans="2:16" ht="12.75">
      <c r="B569" s="613" t="s">
        <v>631</v>
      </c>
      <c r="C569" s="613" t="s">
        <v>1673</v>
      </c>
      <c r="D569" s="613" t="s">
        <v>1674</v>
      </c>
      <c r="E569" s="314" t="s">
        <v>1675</v>
      </c>
      <c r="F569" s="613" t="s">
        <v>151</v>
      </c>
      <c r="G569" s="613" t="s">
        <v>147</v>
      </c>
      <c r="H569" s="613" t="s">
        <v>1208</v>
      </c>
      <c r="I569" s="609" t="s">
        <v>2714</v>
      </c>
      <c r="J569" s="607" t="s">
        <v>2702</v>
      </c>
      <c r="K569" s="610">
        <v>42537.658287037033</v>
      </c>
      <c r="L569" s="611">
        <v>43221</v>
      </c>
      <c r="M569" s="306" t="s">
        <v>3435</v>
      </c>
      <c r="N569" s="612">
        <v>146</v>
      </c>
      <c r="O569" s="298">
        <v>562</v>
      </c>
      <c r="P569" s="298"/>
    </row>
    <row r="570" spans="2:16" ht="12.75">
      <c r="B570" s="613" t="s">
        <v>631</v>
      </c>
      <c r="C570" s="613" t="s">
        <v>1673</v>
      </c>
      <c r="D570" s="613" t="s">
        <v>1674</v>
      </c>
      <c r="E570" s="314" t="s">
        <v>1675</v>
      </c>
      <c r="F570" s="613" t="s">
        <v>151</v>
      </c>
      <c r="G570" s="613" t="s">
        <v>147</v>
      </c>
      <c r="H570" s="613" t="s">
        <v>1208</v>
      </c>
      <c r="I570" s="609" t="s">
        <v>2714</v>
      </c>
      <c r="J570" s="607" t="s">
        <v>2706</v>
      </c>
      <c r="K570" s="610">
        <v>42537.658287037033</v>
      </c>
      <c r="L570" s="611">
        <v>43191</v>
      </c>
      <c r="M570" s="306" t="s">
        <v>3435</v>
      </c>
      <c r="N570" s="612">
        <v>223</v>
      </c>
      <c r="O570" s="298">
        <v>563</v>
      </c>
      <c r="P570" s="298"/>
    </row>
    <row r="571" spans="2:16" ht="12.75">
      <c r="B571" s="613" t="s">
        <v>631</v>
      </c>
      <c r="C571" s="613" t="s">
        <v>1673</v>
      </c>
      <c r="D571" s="613" t="s">
        <v>1674</v>
      </c>
      <c r="E571" s="314" t="s">
        <v>1675</v>
      </c>
      <c r="F571" s="613" t="s">
        <v>151</v>
      </c>
      <c r="G571" s="613" t="s">
        <v>147</v>
      </c>
      <c r="H571" s="613" t="s">
        <v>1208</v>
      </c>
      <c r="I571" s="609" t="s">
        <v>2714</v>
      </c>
      <c r="J571" s="607" t="s">
        <v>2707</v>
      </c>
      <c r="K571" s="610">
        <v>42537.658275462964</v>
      </c>
      <c r="L571" s="611">
        <v>43160</v>
      </c>
      <c r="M571" s="306" t="s">
        <v>3435</v>
      </c>
      <c r="N571" s="612">
        <v>160</v>
      </c>
      <c r="O571" s="298">
        <v>564</v>
      </c>
      <c r="P571" s="298"/>
    </row>
    <row r="572" spans="2:16" ht="12.75">
      <c r="B572" s="613" t="s">
        <v>631</v>
      </c>
      <c r="C572" s="613" t="s">
        <v>1673</v>
      </c>
      <c r="D572" s="613" t="s">
        <v>1674</v>
      </c>
      <c r="E572" s="314" t="s">
        <v>1675</v>
      </c>
      <c r="F572" s="613" t="s">
        <v>151</v>
      </c>
      <c r="G572" s="613" t="s">
        <v>147</v>
      </c>
      <c r="H572" s="613" t="s">
        <v>1208</v>
      </c>
      <c r="I572" s="609" t="s">
        <v>2714</v>
      </c>
      <c r="J572" s="607" t="s">
        <v>2708</v>
      </c>
      <c r="K572" s="610">
        <v>42537.658275462964</v>
      </c>
      <c r="L572" s="611">
        <v>43132</v>
      </c>
      <c r="M572" s="306" t="s">
        <v>3435</v>
      </c>
      <c r="N572" s="612">
        <v>190</v>
      </c>
      <c r="O572" s="298">
        <v>565</v>
      </c>
      <c r="P572" s="298"/>
    </row>
    <row r="573" spans="2:16" ht="12.75">
      <c r="B573" s="613" t="s">
        <v>631</v>
      </c>
      <c r="C573" s="613" t="s">
        <v>1673</v>
      </c>
      <c r="D573" s="613" t="s">
        <v>1674</v>
      </c>
      <c r="E573" s="314" t="s">
        <v>1675</v>
      </c>
      <c r="F573" s="613" t="s">
        <v>151</v>
      </c>
      <c r="G573" s="613" t="s">
        <v>147</v>
      </c>
      <c r="H573" s="613" t="s">
        <v>1208</v>
      </c>
      <c r="I573" s="609" t="s">
        <v>2714</v>
      </c>
      <c r="J573" s="607" t="s">
        <v>2709</v>
      </c>
      <c r="K573" s="610">
        <v>42537.658275462964</v>
      </c>
      <c r="L573" s="611">
        <v>43101</v>
      </c>
      <c r="M573" s="306" t="s">
        <v>3435</v>
      </c>
      <c r="N573" s="612">
        <v>191</v>
      </c>
      <c r="O573" s="298">
        <v>566</v>
      </c>
      <c r="P573" s="298"/>
    </row>
    <row r="574" spans="2:16" ht="12.75">
      <c r="B574" s="613" t="s">
        <v>631</v>
      </c>
      <c r="C574" s="613" t="s">
        <v>1673</v>
      </c>
      <c r="D574" s="613" t="s">
        <v>1674</v>
      </c>
      <c r="E574" s="314" t="s">
        <v>1675</v>
      </c>
      <c r="F574" s="613" t="s">
        <v>151</v>
      </c>
      <c r="G574" s="613" t="s">
        <v>147</v>
      </c>
      <c r="H574" s="613" t="s">
        <v>1208</v>
      </c>
      <c r="I574" s="609" t="s">
        <v>2714</v>
      </c>
      <c r="J574" s="607" t="s">
        <v>2710</v>
      </c>
      <c r="K574" s="610">
        <v>42537.658275462964</v>
      </c>
      <c r="L574" s="611">
        <v>43070</v>
      </c>
      <c r="M574" s="306" t="s">
        <v>3435</v>
      </c>
      <c r="N574" s="612">
        <v>317</v>
      </c>
      <c r="O574" s="298">
        <v>567</v>
      </c>
      <c r="P574" s="298"/>
    </row>
    <row r="575" spans="2:16" ht="12.75">
      <c r="B575" s="613" t="s">
        <v>716</v>
      </c>
      <c r="C575" s="613" t="s">
        <v>1673</v>
      </c>
      <c r="D575" s="613" t="s">
        <v>2138</v>
      </c>
      <c r="E575" s="314" t="s">
        <v>2139</v>
      </c>
      <c r="F575" s="613" t="s">
        <v>151</v>
      </c>
      <c r="G575" s="613">
        <v>2009</v>
      </c>
      <c r="H575" s="613" t="s">
        <v>1307</v>
      </c>
      <c r="I575" s="609" t="s">
        <v>2713</v>
      </c>
      <c r="J575" s="607" t="s">
        <v>2705</v>
      </c>
      <c r="K575" s="610">
        <v>42537.658946759257</v>
      </c>
      <c r="L575" s="611">
        <v>43252</v>
      </c>
      <c r="M575" s="306" t="s">
        <v>3435</v>
      </c>
      <c r="N575" s="612">
        <v>673</v>
      </c>
      <c r="O575" s="298">
        <v>568</v>
      </c>
      <c r="P575" s="298"/>
    </row>
    <row r="576" spans="2:16" ht="12.75">
      <c r="B576" s="613" t="s">
        <v>716</v>
      </c>
      <c r="C576" s="613" t="s">
        <v>1673</v>
      </c>
      <c r="D576" s="613" t="s">
        <v>2138</v>
      </c>
      <c r="E576" s="314" t="s">
        <v>2139</v>
      </c>
      <c r="F576" s="613" t="s">
        <v>151</v>
      </c>
      <c r="G576" s="613">
        <v>2009</v>
      </c>
      <c r="H576" s="613" t="s">
        <v>1307</v>
      </c>
      <c r="I576" s="609" t="s">
        <v>2713</v>
      </c>
      <c r="J576" s="607" t="s">
        <v>2702</v>
      </c>
      <c r="K576" s="610">
        <v>42537.658946759257</v>
      </c>
      <c r="L576" s="611">
        <v>43221</v>
      </c>
      <c r="M576" s="306" t="s">
        <v>3435</v>
      </c>
      <c r="N576" s="612">
        <v>1656</v>
      </c>
      <c r="O576" s="298">
        <v>569</v>
      </c>
      <c r="P576" s="298"/>
    </row>
    <row r="577" spans="2:16" ht="12.75">
      <c r="B577" s="613" t="s">
        <v>716</v>
      </c>
      <c r="C577" s="613" t="s">
        <v>1673</v>
      </c>
      <c r="D577" s="613" t="s">
        <v>2138</v>
      </c>
      <c r="E577" s="314" t="s">
        <v>2139</v>
      </c>
      <c r="F577" s="613" t="s">
        <v>151</v>
      </c>
      <c r="G577" s="613">
        <v>2009</v>
      </c>
      <c r="H577" s="613" t="s">
        <v>1307</v>
      </c>
      <c r="I577" s="609" t="s">
        <v>2713</v>
      </c>
      <c r="J577" s="607" t="s">
        <v>2706</v>
      </c>
      <c r="K577" s="610">
        <v>42537.658946759257</v>
      </c>
      <c r="L577" s="611">
        <v>43191</v>
      </c>
      <c r="M577" s="306" t="s">
        <v>3435</v>
      </c>
      <c r="N577" s="612">
        <v>1792</v>
      </c>
      <c r="O577" s="298">
        <v>570</v>
      </c>
      <c r="P577" s="298"/>
    </row>
    <row r="578" spans="2:16" ht="12.75">
      <c r="B578" s="613" t="s">
        <v>716</v>
      </c>
      <c r="C578" s="613" t="s">
        <v>1673</v>
      </c>
      <c r="D578" s="613" t="s">
        <v>2138</v>
      </c>
      <c r="E578" s="314" t="s">
        <v>2139</v>
      </c>
      <c r="F578" s="613" t="s">
        <v>151</v>
      </c>
      <c r="G578" s="613">
        <v>2009</v>
      </c>
      <c r="H578" s="613" t="s">
        <v>1307</v>
      </c>
      <c r="I578" s="609" t="s">
        <v>2713</v>
      </c>
      <c r="J578" s="607" t="s">
        <v>2707</v>
      </c>
      <c r="K578" s="610">
        <v>42537.658946759257</v>
      </c>
      <c r="L578" s="611">
        <v>43160</v>
      </c>
      <c r="M578" s="306" t="s">
        <v>3435</v>
      </c>
      <c r="N578" s="612">
        <v>1698</v>
      </c>
      <c r="O578" s="298">
        <v>571</v>
      </c>
      <c r="P578" s="298"/>
    </row>
    <row r="579" spans="2:16" ht="12.75">
      <c r="B579" s="613" t="s">
        <v>716</v>
      </c>
      <c r="C579" s="613" t="s">
        <v>1673</v>
      </c>
      <c r="D579" s="613" t="s">
        <v>2138</v>
      </c>
      <c r="E579" s="314" t="s">
        <v>2139</v>
      </c>
      <c r="F579" s="613" t="s">
        <v>151</v>
      </c>
      <c r="G579" s="613">
        <v>2009</v>
      </c>
      <c r="H579" s="613" t="s">
        <v>1307</v>
      </c>
      <c r="I579" s="609" t="s">
        <v>2713</v>
      </c>
      <c r="J579" s="607" t="s">
        <v>2708</v>
      </c>
      <c r="K579" s="610">
        <v>42537.658946759257</v>
      </c>
      <c r="L579" s="611">
        <v>43132</v>
      </c>
      <c r="M579" s="306" t="s">
        <v>3435</v>
      </c>
      <c r="N579" s="612">
        <v>1767</v>
      </c>
      <c r="O579" s="298">
        <v>572</v>
      </c>
      <c r="P579" s="298"/>
    </row>
    <row r="580" spans="2:16" ht="12.75">
      <c r="B580" s="613" t="s">
        <v>716</v>
      </c>
      <c r="C580" s="613" t="s">
        <v>1673</v>
      </c>
      <c r="D580" s="613" t="s">
        <v>2138</v>
      </c>
      <c r="E580" s="314" t="s">
        <v>2139</v>
      </c>
      <c r="F580" s="613" t="s">
        <v>151</v>
      </c>
      <c r="G580" s="613">
        <v>2009</v>
      </c>
      <c r="H580" s="613" t="s">
        <v>1307</v>
      </c>
      <c r="I580" s="609" t="s">
        <v>2713</v>
      </c>
      <c r="J580" s="607" t="s">
        <v>2709</v>
      </c>
      <c r="K580" s="610">
        <v>42537.658946759257</v>
      </c>
      <c r="L580" s="611">
        <v>43101</v>
      </c>
      <c r="M580" s="306" t="s">
        <v>3435</v>
      </c>
      <c r="N580" s="612">
        <v>1633</v>
      </c>
      <c r="O580" s="298">
        <v>573</v>
      </c>
      <c r="P580" s="298"/>
    </row>
    <row r="581" spans="2:16" ht="12.75">
      <c r="B581" s="613" t="s">
        <v>716</v>
      </c>
      <c r="C581" s="613" t="s">
        <v>1673</v>
      </c>
      <c r="D581" s="613" t="s">
        <v>2138</v>
      </c>
      <c r="E581" s="314" t="s">
        <v>2139</v>
      </c>
      <c r="F581" s="613" t="s">
        <v>151</v>
      </c>
      <c r="G581" s="613">
        <v>2009</v>
      </c>
      <c r="H581" s="613" t="s">
        <v>1307</v>
      </c>
      <c r="I581" s="609" t="s">
        <v>2713</v>
      </c>
      <c r="J581" s="607" t="s">
        <v>2710</v>
      </c>
      <c r="K581" s="610">
        <v>42537.658946759257</v>
      </c>
      <c r="L581" s="611">
        <v>43070</v>
      </c>
      <c r="M581" s="306" t="s">
        <v>3435</v>
      </c>
      <c r="N581" s="612">
        <v>1738</v>
      </c>
      <c r="O581" s="298">
        <v>574</v>
      </c>
      <c r="P581" s="298"/>
    </row>
    <row r="582" spans="2:16" ht="12.75">
      <c r="B582" s="613" t="s">
        <v>562</v>
      </c>
      <c r="C582" s="613" t="s">
        <v>1676</v>
      </c>
      <c r="D582" s="613" t="s">
        <v>1677</v>
      </c>
      <c r="E582" s="314" t="s">
        <v>1678</v>
      </c>
      <c r="F582" s="613" t="s">
        <v>151</v>
      </c>
      <c r="G582" s="613" t="s">
        <v>147</v>
      </c>
      <c r="H582" s="613" t="s">
        <v>1208</v>
      </c>
      <c r="I582" s="609" t="s">
        <v>2714</v>
      </c>
      <c r="J582" s="607" t="s">
        <v>2699</v>
      </c>
      <c r="K582" s="610">
        <v>42537.65829861111</v>
      </c>
      <c r="L582" s="611">
        <v>43405</v>
      </c>
      <c r="M582" s="306" t="s">
        <v>3435</v>
      </c>
      <c r="N582" s="612">
        <v>6011</v>
      </c>
      <c r="O582" s="298">
        <v>575</v>
      </c>
      <c r="P582" s="298"/>
    </row>
    <row r="583" spans="2:16" ht="12.75">
      <c r="B583" s="613" t="s">
        <v>562</v>
      </c>
      <c r="C583" s="613" t="s">
        <v>1676</v>
      </c>
      <c r="D583" s="613" t="s">
        <v>1677</v>
      </c>
      <c r="E583" s="314" t="s">
        <v>1678</v>
      </c>
      <c r="F583" s="613" t="s">
        <v>151</v>
      </c>
      <c r="G583" s="613" t="s">
        <v>147</v>
      </c>
      <c r="H583" s="613" t="s">
        <v>1208</v>
      </c>
      <c r="I583" s="609" t="s">
        <v>2714</v>
      </c>
      <c r="J583" s="607" t="s">
        <v>2700</v>
      </c>
      <c r="K583" s="610">
        <v>42537.65829861111</v>
      </c>
      <c r="L583" s="611">
        <v>43374</v>
      </c>
      <c r="M583" s="306" t="s">
        <v>3435</v>
      </c>
      <c r="N583" s="612">
        <v>5264</v>
      </c>
      <c r="O583" s="298">
        <v>576</v>
      </c>
      <c r="P583" s="298"/>
    </row>
    <row r="584" spans="2:16" ht="12.75">
      <c r="B584" s="613" t="s">
        <v>562</v>
      </c>
      <c r="C584" s="613" t="s">
        <v>1676</v>
      </c>
      <c r="D584" s="613" t="s">
        <v>1677</v>
      </c>
      <c r="E584" s="314" t="s">
        <v>1678</v>
      </c>
      <c r="F584" s="613" t="s">
        <v>151</v>
      </c>
      <c r="G584" s="613" t="s">
        <v>147</v>
      </c>
      <c r="H584" s="613" t="s">
        <v>1208</v>
      </c>
      <c r="I584" s="609" t="s">
        <v>2714</v>
      </c>
      <c r="J584" s="607" t="s">
        <v>2701</v>
      </c>
      <c r="K584" s="610">
        <v>42537.658287037033</v>
      </c>
      <c r="L584" s="611">
        <v>43344</v>
      </c>
      <c r="M584" s="306" t="s">
        <v>3435</v>
      </c>
      <c r="N584" s="612">
        <v>2826</v>
      </c>
      <c r="O584" s="298">
        <v>577</v>
      </c>
      <c r="P584" s="298"/>
    </row>
    <row r="585" spans="2:16" ht="12.75">
      <c r="B585" s="613" t="s">
        <v>562</v>
      </c>
      <c r="C585" s="613" t="s">
        <v>1676</v>
      </c>
      <c r="D585" s="613" t="s">
        <v>1677</v>
      </c>
      <c r="E585" s="314" t="s">
        <v>1678</v>
      </c>
      <c r="F585" s="613" t="s">
        <v>151</v>
      </c>
      <c r="G585" s="613" t="s">
        <v>147</v>
      </c>
      <c r="H585" s="613" t="s">
        <v>1208</v>
      </c>
      <c r="I585" s="609" t="s">
        <v>2714</v>
      </c>
      <c r="J585" s="607" t="s">
        <v>2703</v>
      </c>
      <c r="K585" s="610">
        <v>42537.658287037033</v>
      </c>
      <c r="L585" s="611">
        <v>43313</v>
      </c>
      <c r="M585" s="306" t="s">
        <v>3435</v>
      </c>
      <c r="N585" s="612">
        <v>6808</v>
      </c>
      <c r="O585" s="298">
        <v>578</v>
      </c>
      <c r="P585" s="298"/>
    </row>
    <row r="586" spans="2:16" ht="12.75">
      <c r="B586" s="613" t="s">
        <v>562</v>
      </c>
      <c r="C586" s="613" t="s">
        <v>1676</v>
      </c>
      <c r="D586" s="613" t="s">
        <v>1677</v>
      </c>
      <c r="E586" s="314" t="s">
        <v>1678</v>
      </c>
      <c r="F586" s="613" t="s">
        <v>151</v>
      </c>
      <c r="G586" s="613" t="s">
        <v>147</v>
      </c>
      <c r="H586" s="613" t="s">
        <v>1208</v>
      </c>
      <c r="I586" s="609" t="s">
        <v>2714</v>
      </c>
      <c r="J586" s="607" t="s">
        <v>2704</v>
      </c>
      <c r="K586" s="610">
        <v>42537.658287037033</v>
      </c>
      <c r="L586" s="611">
        <v>43282</v>
      </c>
      <c r="M586" s="306" t="s">
        <v>3435</v>
      </c>
      <c r="N586" s="612">
        <v>9231</v>
      </c>
      <c r="O586" s="298">
        <v>579</v>
      </c>
      <c r="P586" s="298"/>
    </row>
    <row r="587" spans="2:16" ht="12.75">
      <c r="B587" s="613" t="s">
        <v>562</v>
      </c>
      <c r="C587" s="613" t="s">
        <v>1676</v>
      </c>
      <c r="D587" s="613" t="s">
        <v>1677</v>
      </c>
      <c r="E587" s="314" t="s">
        <v>1678</v>
      </c>
      <c r="F587" s="613" t="s">
        <v>151</v>
      </c>
      <c r="G587" s="613" t="s">
        <v>147</v>
      </c>
      <c r="H587" s="613" t="s">
        <v>1208</v>
      </c>
      <c r="I587" s="609" t="s">
        <v>2714</v>
      </c>
      <c r="J587" s="607" t="s">
        <v>2705</v>
      </c>
      <c r="K587" s="610">
        <v>42537.658287037033</v>
      </c>
      <c r="L587" s="611">
        <v>43252</v>
      </c>
      <c r="M587" s="306" t="s">
        <v>3435</v>
      </c>
      <c r="N587" s="612">
        <v>9202</v>
      </c>
      <c r="O587" s="298">
        <v>580</v>
      </c>
      <c r="P587" s="298"/>
    </row>
    <row r="588" spans="2:16" ht="12.75">
      <c r="B588" s="613" t="s">
        <v>562</v>
      </c>
      <c r="C588" s="613" t="s">
        <v>1676</v>
      </c>
      <c r="D588" s="613" t="s">
        <v>1677</v>
      </c>
      <c r="E588" s="314" t="s">
        <v>1678</v>
      </c>
      <c r="F588" s="613" t="s">
        <v>151</v>
      </c>
      <c r="G588" s="613" t="s">
        <v>147</v>
      </c>
      <c r="H588" s="613" t="s">
        <v>1208</v>
      </c>
      <c r="I588" s="609" t="s">
        <v>2714</v>
      </c>
      <c r="J588" s="607" t="s">
        <v>2702</v>
      </c>
      <c r="K588" s="610">
        <v>42537.658287037033</v>
      </c>
      <c r="L588" s="611">
        <v>43221</v>
      </c>
      <c r="M588" s="306" t="s">
        <v>3435</v>
      </c>
      <c r="N588" s="612">
        <v>8941</v>
      </c>
      <c r="O588" s="298">
        <v>581</v>
      </c>
      <c r="P588" s="298"/>
    </row>
    <row r="589" spans="2:16" ht="12.75">
      <c r="B589" s="613" t="s">
        <v>562</v>
      </c>
      <c r="C589" s="613" t="s">
        <v>1676</v>
      </c>
      <c r="D589" s="613" t="s">
        <v>1677</v>
      </c>
      <c r="E589" s="314" t="s">
        <v>1678</v>
      </c>
      <c r="F589" s="613" t="s">
        <v>151</v>
      </c>
      <c r="G589" s="613" t="s">
        <v>147</v>
      </c>
      <c r="H589" s="613" t="s">
        <v>1208</v>
      </c>
      <c r="I589" s="609" t="s">
        <v>2714</v>
      </c>
      <c r="J589" s="607" t="s">
        <v>2706</v>
      </c>
      <c r="K589" s="610">
        <v>42537.658287037033</v>
      </c>
      <c r="L589" s="611">
        <v>43191</v>
      </c>
      <c r="M589" s="306" t="s">
        <v>3435</v>
      </c>
      <c r="N589" s="612">
        <v>8359</v>
      </c>
      <c r="O589" s="298">
        <v>582</v>
      </c>
      <c r="P589" s="298"/>
    </row>
    <row r="590" spans="2:16" ht="12.75">
      <c r="B590" s="613" t="s">
        <v>562</v>
      </c>
      <c r="C590" s="613" t="s">
        <v>1676</v>
      </c>
      <c r="D590" s="613" t="s">
        <v>1677</v>
      </c>
      <c r="E590" s="314" t="s">
        <v>1678</v>
      </c>
      <c r="F590" s="613" t="s">
        <v>151</v>
      </c>
      <c r="G590" s="613" t="s">
        <v>147</v>
      </c>
      <c r="H590" s="613" t="s">
        <v>1208</v>
      </c>
      <c r="I590" s="609" t="s">
        <v>2714</v>
      </c>
      <c r="J590" s="607" t="s">
        <v>2707</v>
      </c>
      <c r="K590" s="610">
        <v>42537.658275462964</v>
      </c>
      <c r="L590" s="611">
        <v>43160</v>
      </c>
      <c r="M590" s="306" t="s">
        <v>3435</v>
      </c>
      <c r="N590" s="612">
        <v>4956</v>
      </c>
      <c r="O590" s="298">
        <v>583</v>
      </c>
      <c r="P590" s="298"/>
    </row>
    <row r="591" spans="2:16" ht="12.75">
      <c r="B591" s="613" t="s">
        <v>562</v>
      </c>
      <c r="C591" s="613" t="s">
        <v>1676</v>
      </c>
      <c r="D591" s="613" t="s">
        <v>1677</v>
      </c>
      <c r="E591" s="314" t="s">
        <v>1678</v>
      </c>
      <c r="F591" s="613" t="s">
        <v>151</v>
      </c>
      <c r="G591" s="613" t="s">
        <v>147</v>
      </c>
      <c r="H591" s="613" t="s">
        <v>1208</v>
      </c>
      <c r="I591" s="609" t="s">
        <v>2714</v>
      </c>
      <c r="J591" s="607" t="s">
        <v>2708</v>
      </c>
      <c r="K591" s="610">
        <v>42537.658275462964</v>
      </c>
      <c r="L591" s="611">
        <v>43132</v>
      </c>
      <c r="M591" s="306" t="s">
        <v>3435</v>
      </c>
      <c r="N591" s="612">
        <v>8024</v>
      </c>
      <c r="O591" s="298">
        <v>584</v>
      </c>
      <c r="P591" s="298"/>
    </row>
    <row r="592" spans="2:16" ht="12.75">
      <c r="B592" s="613" t="s">
        <v>562</v>
      </c>
      <c r="C592" s="613" t="s">
        <v>1676</v>
      </c>
      <c r="D592" s="613" t="s">
        <v>1677</v>
      </c>
      <c r="E592" s="314" t="s">
        <v>1678</v>
      </c>
      <c r="F592" s="613" t="s">
        <v>151</v>
      </c>
      <c r="G592" s="613" t="s">
        <v>147</v>
      </c>
      <c r="H592" s="613" t="s">
        <v>1208</v>
      </c>
      <c r="I592" s="609" t="s">
        <v>2714</v>
      </c>
      <c r="J592" s="607" t="s">
        <v>2709</v>
      </c>
      <c r="K592" s="610">
        <v>42537.658275462964</v>
      </c>
      <c r="L592" s="611">
        <v>43101</v>
      </c>
      <c r="M592" s="306" t="s">
        <v>3435</v>
      </c>
      <c r="N592" s="612">
        <v>6559</v>
      </c>
      <c r="O592" s="298">
        <v>585</v>
      </c>
      <c r="P592" s="298"/>
    </row>
    <row r="593" spans="2:16" ht="12.75">
      <c r="B593" s="613" t="s">
        <v>562</v>
      </c>
      <c r="C593" s="613" t="s">
        <v>1676</v>
      </c>
      <c r="D593" s="613" t="s">
        <v>1677</v>
      </c>
      <c r="E593" s="314" t="s">
        <v>1678</v>
      </c>
      <c r="F593" s="613" t="s">
        <v>151</v>
      </c>
      <c r="G593" s="613" t="s">
        <v>147</v>
      </c>
      <c r="H593" s="613" t="s">
        <v>1208</v>
      </c>
      <c r="I593" s="609" t="s">
        <v>2714</v>
      </c>
      <c r="J593" s="607" t="s">
        <v>2710</v>
      </c>
      <c r="K593" s="610">
        <v>42537.658275462964</v>
      </c>
      <c r="L593" s="611">
        <v>43070</v>
      </c>
      <c r="M593" s="306" t="s">
        <v>3435</v>
      </c>
      <c r="N593" s="612">
        <v>7652</v>
      </c>
      <c r="O593" s="298">
        <v>586</v>
      </c>
      <c r="P593" s="298"/>
    </row>
    <row r="594" spans="2:16" ht="12.75">
      <c r="B594" s="613" t="s">
        <v>716</v>
      </c>
      <c r="C594" s="613" t="s">
        <v>1676</v>
      </c>
      <c r="D594" s="613" t="s">
        <v>2140</v>
      </c>
      <c r="E594" s="314" t="s">
        <v>2141</v>
      </c>
      <c r="F594" s="613" t="s">
        <v>151</v>
      </c>
      <c r="G594" s="613">
        <v>2009</v>
      </c>
      <c r="H594" s="613" t="s">
        <v>1307</v>
      </c>
      <c r="I594" s="609" t="s">
        <v>2713</v>
      </c>
      <c r="J594" s="607" t="s">
        <v>2699</v>
      </c>
      <c r="K594" s="610">
        <v>42537.658958333333</v>
      </c>
      <c r="L594" s="611">
        <v>43405</v>
      </c>
      <c r="M594" s="306" t="s">
        <v>3435</v>
      </c>
      <c r="N594" s="612">
        <v>1623</v>
      </c>
      <c r="O594" s="298">
        <v>587</v>
      </c>
      <c r="P594" s="298"/>
    </row>
    <row r="595" spans="2:16" ht="12.75">
      <c r="B595" s="613" t="s">
        <v>716</v>
      </c>
      <c r="C595" s="613" t="s">
        <v>1676</v>
      </c>
      <c r="D595" s="613" t="s">
        <v>2140</v>
      </c>
      <c r="E595" s="314" t="s">
        <v>2141</v>
      </c>
      <c r="F595" s="613" t="s">
        <v>151</v>
      </c>
      <c r="G595" s="613">
        <v>2009</v>
      </c>
      <c r="H595" s="613" t="s">
        <v>1307</v>
      </c>
      <c r="I595" s="609" t="s">
        <v>2713</v>
      </c>
      <c r="J595" s="607" t="s">
        <v>2700</v>
      </c>
      <c r="K595" s="610">
        <v>42537.658958333333</v>
      </c>
      <c r="L595" s="611">
        <v>43374</v>
      </c>
      <c r="M595" s="306" t="s">
        <v>3435</v>
      </c>
      <c r="N595" s="612">
        <v>1590</v>
      </c>
      <c r="O595" s="298">
        <v>588</v>
      </c>
      <c r="P595" s="298"/>
    </row>
    <row r="596" spans="2:16" ht="12.75">
      <c r="B596" s="613" t="s">
        <v>716</v>
      </c>
      <c r="C596" s="613" t="s">
        <v>1676</v>
      </c>
      <c r="D596" s="613" t="s">
        <v>2140</v>
      </c>
      <c r="E596" s="314" t="s">
        <v>2141</v>
      </c>
      <c r="F596" s="613" t="s">
        <v>151</v>
      </c>
      <c r="G596" s="613">
        <v>2009</v>
      </c>
      <c r="H596" s="613" t="s">
        <v>1307</v>
      </c>
      <c r="I596" s="609" t="s">
        <v>2713</v>
      </c>
      <c r="J596" s="607" t="s">
        <v>2701</v>
      </c>
      <c r="K596" s="610">
        <v>42537.658958333333</v>
      </c>
      <c r="L596" s="611">
        <v>43344</v>
      </c>
      <c r="M596" s="306" t="s">
        <v>3435</v>
      </c>
      <c r="N596" s="612">
        <v>1377</v>
      </c>
      <c r="O596" s="298">
        <v>589</v>
      </c>
      <c r="P596" s="298"/>
    </row>
    <row r="597" spans="2:16" ht="12.75">
      <c r="B597" s="613" t="s">
        <v>716</v>
      </c>
      <c r="C597" s="613" t="s">
        <v>1676</v>
      </c>
      <c r="D597" s="613" t="s">
        <v>2140</v>
      </c>
      <c r="E597" s="314" t="s">
        <v>2141</v>
      </c>
      <c r="F597" s="613" t="s">
        <v>151</v>
      </c>
      <c r="G597" s="613">
        <v>2009</v>
      </c>
      <c r="H597" s="613" t="s">
        <v>1307</v>
      </c>
      <c r="I597" s="609" t="s">
        <v>2713</v>
      </c>
      <c r="J597" s="607" t="s">
        <v>2703</v>
      </c>
      <c r="K597" s="610">
        <v>42537.658958333333</v>
      </c>
      <c r="L597" s="611">
        <v>43313</v>
      </c>
      <c r="M597" s="306" t="s">
        <v>3435</v>
      </c>
      <c r="N597" s="612">
        <v>1574</v>
      </c>
      <c r="O597" s="298">
        <v>590</v>
      </c>
      <c r="P597" s="298"/>
    </row>
    <row r="598" spans="2:16" ht="12.75">
      <c r="B598" s="613" t="s">
        <v>716</v>
      </c>
      <c r="C598" s="613" t="s">
        <v>1676</v>
      </c>
      <c r="D598" s="613" t="s">
        <v>2140</v>
      </c>
      <c r="E598" s="314" t="s">
        <v>2141</v>
      </c>
      <c r="F598" s="613" t="s">
        <v>151</v>
      </c>
      <c r="G598" s="613">
        <v>2009</v>
      </c>
      <c r="H598" s="613" t="s">
        <v>1307</v>
      </c>
      <c r="I598" s="609" t="s">
        <v>2713</v>
      </c>
      <c r="J598" s="607" t="s">
        <v>2704</v>
      </c>
      <c r="K598" s="610">
        <v>42537.658946759257</v>
      </c>
      <c r="L598" s="611">
        <v>43282</v>
      </c>
      <c r="M598" s="306" t="s">
        <v>3435</v>
      </c>
      <c r="N598" s="612">
        <v>1539</v>
      </c>
      <c r="O598" s="298">
        <v>591</v>
      </c>
      <c r="P598" s="298"/>
    </row>
    <row r="599" spans="2:16" ht="12.75">
      <c r="B599" s="613" t="s">
        <v>716</v>
      </c>
      <c r="C599" s="613" t="s">
        <v>1676</v>
      </c>
      <c r="D599" s="613" t="s">
        <v>2140</v>
      </c>
      <c r="E599" s="314" t="s">
        <v>2141</v>
      </c>
      <c r="F599" s="613" t="s">
        <v>151</v>
      </c>
      <c r="G599" s="613">
        <v>2009</v>
      </c>
      <c r="H599" s="613" t="s">
        <v>1307</v>
      </c>
      <c r="I599" s="609" t="s">
        <v>2713</v>
      </c>
      <c r="J599" s="607" t="s">
        <v>2705</v>
      </c>
      <c r="K599" s="610">
        <v>42537.658946759257</v>
      </c>
      <c r="L599" s="611">
        <v>43252</v>
      </c>
      <c r="M599" s="306" t="s">
        <v>3435</v>
      </c>
      <c r="N599" s="612">
        <v>1486</v>
      </c>
      <c r="O599" s="298">
        <v>592</v>
      </c>
      <c r="P599" s="298"/>
    </row>
    <row r="600" spans="2:16" ht="12.75">
      <c r="B600" s="613" t="s">
        <v>716</v>
      </c>
      <c r="C600" s="613" t="s">
        <v>1676</v>
      </c>
      <c r="D600" s="613" t="s">
        <v>2140</v>
      </c>
      <c r="E600" s="314" t="s">
        <v>2141</v>
      </c>
      <c r="F600" s="613" t="s">
        <v>151</v>
      </c>
      <c r="G600" s="613">
        <v>2009</v>
      </c>
      <c r="H600" s="613" t="s">
        <v>1307</v>
      </c>
      <c r="I600" s="609" t="s">
        <v>2713</v>
      </c>
      <c r="J600" s="607" t="s">
        <v>2702</v>
      </c>
      <c r="K600" s="610">
        <v>42537.658946759257</v>
      </c>
      <c r="L600" s="611">
        <v>43221</v>
      </c>
      <c r="M600" s="306" t="s">
        <v>3435</v>
      </c>
      <c r="N600" s="612">
        <v>1631</v>
      </c>
      <c r="O600" s="298">
        <v>593</v>
      </c>
      <c r="P600" s="298"/>
    </row>
    <row r="601" spans="2:16" ht="12.75">
      <c r="B601" s="613" t="s">
        <v>716</v>
      </c>
      <c r="C601" s="613" t="s">
        <v>1676</v>
      </c>
      <c r="D601" s="613" t="s">
        <v>2140</v>
      </c>
      <c r="E601" s="314" t="s">
        <v>2141</v>
      </c>
      <c r="F601" s="613" t="s">
        <v>151</v>
      </c>
      <c r="G601" s="613">
        <v>2009</v>
      </c>
      <c r="H601" s="613" t="s">
        <v>1307</v>
      </c>
      <c r="I601" s="609" t="s">
        <v>2713</v>
      </c>
      <c r="J601" s="607" t="s">
        <v>2706</v>
      </c>
      <c r="K601" s="610">
        <v>42537.658946759257</v>
      </c>
      <c r="L601" s="611">
        <v>43191</v>
      </c>
      <c r="M601" s="306" t="s">
        <v>3435</v>
      </c>
      <c r="N601" s="612">
        <v>1613</v>
      </c>
      <c r="O601" s="298">
        <v>594</v>
      </c>
      <c r="P601" s="298"/>
    </row>
    <row r="602" spans="2:16" ht="12.75">
      <c r="B602" s="613" t="s">
        <v>716</v>
      </c>
      <c r="C602" s="613" t="s">
        <v>1676</v>
      </c>
      <c r="D602" s="613" t="s">
        <v>2140</v>
      </c>
      <c r="E602" s="314" t="s">
        <v>2141</v>
      </c>
      <c r="F602" s="613" t="s">
        <v>151</v>
      </c>
      <c r="G602" s="613">
        <v>2009</v>
      </c>
      <c r="H602" s="613" t="s">
        <v>1307</v>
      </c>
      <c r="I602" s="609" t="s">
        <v>2713</v>
      </c>
      <c r="J602" s="607" t="s">
        <v>2707</v>
      </c>
      <c r="K602" s="610">
        <v>42537.658946759257</v>
      </c>
      <c r="L602" s="611">
        <v>43160</v>
      </c>
      <c r="M602" s="306" t="s">
        <v>3435</v>
      </c>
      <c r="N602" s="612">
        <v>1038</v>
      </c>
      <c r="O602" s="298">
        <v>595</v>
      </c>
      <c r="P602" s="298"/>
    </row>
    <row r="603" spans="2:16" ht="12.75">
      <c r="B603" s="613" t="s">
        <v>716</v>
      </c>
      <c r="C603" s="613" t="s">
        <v>1676</v>
      </c>
      <c r="D603" s="613" t="s">
        <v>2140</v>
      </c>
      <c r="E603" s="314" t="s">
        <v>2141</v>
      </c>
      <c r="F603" s="613" t="s">
        <v>151</v>
      </c>
      <c r="G603" s="613">
        <v>2009</v>
      </c>
      <c r="H603" s="613" t="s">
        <v>1307</v>
      </c>
      <c r="I603" s="609" t="s">
        <v>2713</v>
      </c>
      <c r="J603" s="607" t="s">
        <v>2708</v>
      </c>
      <c r="K603" s="610">
        <v>42537.658946759257</v>
      </c>
      <c r="L603" s="611">
        <v>43132</v>
      </c>
      <c r="M603" s="306" t="s">
        <v>3435</v>
      </c>
      <c r="N603" s="612">
        <v>1628</v>
      </c>
      <c r="O603" s="298">
        <v>596</v>
      </c>
      <c r="P603" s="298"/>
    </row>
    <row r="604" spans="2:16" ht="12.75">
      <c r="B604" s="613" t="s">
        <v>716</v>
      </c>
      <c r="C604" s="613" t="s">
        <v>1676</v>
      </c>
      <c r="D604" s="613" t="s">
        <v>2140</v>
      </c>
      <c r="E604" s="314" t="s">
        <v>2141</v>
      </c>
      <c r="F604" s="613" t="s">
        <v>151</v>
      </c>
      <c r="G604" s="613">
        <v>2009</v>
      </c>
      <c r="H604" s="613" t="s">
        <v>1307</v>
      </c>
      <c r="I604" s="609" t="s">
        <v>2713</v>
      </c>
      <c r="J604" s="607" t="s">
        <v>2709</v>
      </c>
      <c r="K604" s="610">
        <v>42537.658946759257</v>
      </c>
      <c r="L604" s="611">
        <v>43101</v>
      </c>
      <c r="M604" s="306" t="s">
        <v>3435</v>
      </c>
      <c r="N604" s="612">
        <v>1609</v>
      </c>
      <c r="O604" s="298">
        <v>597</v>
      </c>
      <c r="P604" s="298"/>
    </row>
    <row r="605" spans="2:16" ht="12.75">
      <c r="B605" s="613" t="s">
        <v>716</v>
      </c>
      <c r="C605" s="613" t="s">
        <v>1676</v>
      </c>
      <c r="D605" s="613" t="s">
        <v>2140</v>
      </c>
      <c r="E605" s="314" t="s">
        <v>2141</v>
      </c>
      <c r="F605" s="613" t="s">
        <v>151</v>
      </c>
      <c r="G605" s="613">
        <v>2009</v>
      </c>
      <c r="H605" s="613" t="s">
        <v>1307</v>
      </c>
      <c r="I605" s="609" t="s">
        <v>2713</v>
      </c>
      <c r="J605" s="607" t="s">
        <v>2710</v>
      </c>
      <c r="K605" s="610">
        <v>42537.658946759257</v>
      </c>
      <c r="L605" s="611">
        <v>43070</v>
      </c>
      <c r="M605" s="306" t="s">
        <v>3435</v>
      </c>
      <c r="N605" s="612">
        <v>1742</v>
      </c>
      <c r="O605" s="298">
        <v>598</v>
      </c>
      <c r="P605" s="298"/>
    </row>
    <row r="606" spans="2:16" ht="12.75">
      <c r="B606" s="613" t="s">
        <v>590</v>
      </c>
      <c r="C606" s="613" t="s">
        <v>1679</v>
      </c>
      <c r="D606" s="613" t="s">
        <v>1680</v>
      </c>
      <c r="E606" s="314" t="s">
        <v>1681</v>
      </c>
      <c r="F606" s="613" t="s">
        <v>151</v>
      </c>
      <c r="G606" s="613" t="s">
        <v>147</v>
      </c>
      <c r="H606" s="613" t="s">
        <v>1208</v>
      </c>
      <c r="I606" s="609" t="s">
        <v>2714</v>
      </c>
      <c r="J606" s="607" t="s">
        <v>2699</v>
      </c>
      <c r="K606" s="610">
        <v>42537.65829861111</v>
      </c>
      <c r="L606" s="611">
        <v>43405</v>
      </c>
      <c r="M606" s="306" t="s">
        <v>3435</v>
      </c>
      <c r="N606" s="612">
        <v>2155</v>
      </c>
      <c r="O606" s="298">
        <v>599</v>
      </c>
      <c r="P606" s="298"/>
    </row>
    <row r="607" spans="2:16" ht="12.75">
      <c r="B607" s="613" t="s">
        <v>590</v>
      </c>
      <c r="C607" s="613" t="s">
        <v>1679</v>
      </c>
      <c r="D607" s="613" t="s">
        <v>1680</v>
      </c>
      <c r="E607" s="314" t="s">
        <v>1681</v>
      </c>
      <c r="F607" s="613" t="s">
        <v>151</v>
      </c>
      <c r="G607" s="613" t="s">
        <v>147</v>
      </c>
      <c r="H607" s="613" t="s">
        <v>1208</v>
      </c>
      <c r="I607" s="609" t="s">
        <v>2714</v>
      </c>
      <c r="J607" s="607" t="s">
        <v>2700</v>
      </c>
      <c r="K607" s="610">
        <v>42537.65829861111</v>
      </c>
      <c r="L607" s="611">
        <v>43374</v>
      </c>
      <c r="M607" s="306" t="s">
        <v>3435</v>
      </c>
      <c r="N607" s="612">
        <v>1856</v>
      </c>
      <c r="O607" s="298">
        <v>600</v>
      </c>
      <c r="P607" s="298"/>
    </row>
    <row r="608" spans="2:16" ht="12.75">
      <c r="B608" s="613" t="s">
        <v>590</v>
      </c>
      <c r="C608" s="613" t="s">
        <v>1679</v>
      </c>
      <c r="D608" s="613" t="s">
        <v>1680</v>
      </c>
      <c r="E608" s="314" t="s">
        <v>1681</v>
      </c>
      <c r="F608" s="613" t="s">
        <v>151</v>
      </c>
      <c r="G608" s="613" t="s">
        <v>147</v>
      </c>
      <c r="H608" s="613" t="s">
        <v>1208</v>
      </c>
      <c r="I608" s="609" t="s">
        <v>2714</v>
      </c>
      <c r="J608" s="607" t="s">
        <v>2701</v>
      </c>
      <c r="K608" s="610">
        <v>42537.65829861111</v>
      </c>
      <c r="L608" s="611">
        <v>43344</v>
      </c>
      <c r="M608" s="306" t="s">
        <v>3435</v>
      </c>
      <c r="N608" s="612">
        <v>867</v>
      </c>
      <c r="O608" s="298">
        <v>601</v>
      </c>
      <c r="P608" s="298"/>
    </row>
    <row r="609" spans="2:16" ht="12.75">
      <c r="B609" s="613" t="s">
        <v>590</v>
      </c>
      <c r="C609" s="613" t="s">
        <v>1679</v>
      </c>
      <c r="D609" s="613" t="s">
        <v>1680</v>
      </c>
      <c r="E609" s="314" t="s">
        <v>1681</v>
      </c>
      <c r="F609" s="613" t="s">
        <v>151</v>
      </c>
      <c r="G609" s="613" t="s">
        <v>147</v>
      </c>
      <c r="H609" s="613" t="s">
        <v>1208</v>
      </c>
      <c r="I609" s="609" t="s">
        <v>2714</v>
      </c>
      <c r="J609" s="607" t="s">
        <v>2703</v>
      </c>
      <c r="K609" s="610">
        <v>42537.658287037033</v>
      </c>
      <c r="L609" s="611">
        <v>43313</v>
      </c>
      <c r="M609" s="306" t="s">
        <v>3435</v>
      </c>
      <c r="N609" s="612">
        <v>4735</v>
      </c>
      <c r="O609" s="298">
        <v>602</v>
      </c>
      <c r="P609" s="298"/>
    </row>
    <row r="610" spans="2:16" ht="12.75">
      <c r="B610" s="613" t="s">
        <v>590</v>
      </c>
      <c r="C610" s="613" t="s">
        <v>1679</v>
      </c>
      <c r="D610" s="613" t="s">
        <v>1680</v>
      </c>
      <c r="E610" s="314" t="s">
        <v>1681</v>
      </c>
      <c r="F610" s="613" t="s">
        <v>151</v>
      </c>
      <c r="G610" s="613" t="s">
        <v>147</v>
      </c>
      <c r="H610" s="613" t="s">
        <v>1208</v>
      </c>
      <c r="I610" s="609" t="s">
        <v>2714</v>
      </c>
      <c r="J610" s="607" t="s">
        <v>2704</v>
      </c>
      <c r="K610" s="610">
        <v>42537.658287037033</v>
      </c>
      <c r="L610" s="611">
        <v>43282</v>
      </c>
      <c r="M610" s="306" t="s">
        <v>3435</v>
      </c>
      <c r="N610" s="612">
        <v>7626</v>
      </c>
      <c r="O610" s="298">
        <v>603</v>
      </c>
      <c r="P610" s="298"/>
    </row>
    <row r="611" spans="2:16" ht="12.75">
      <c r="B611" s="613" t="s">
        <v>590</v>
      </c>
      <c r="C611" s="613" t="s">
        <v>1679</v>
      </c>
      <c r="D611" s="613" t="s">
        <v>1680</v>
      </c>
      <c r="E611" s="314" t="s">
        <v>1681</v>
      </c>
      <c r="F611" s="613" t="s">
        <v>151</v>
      </c>
      <c r="G611" s="613" t="s">
        <v>147</v>
      </c>
      <c r="H611" s="613" t="s">
        <v>1208</v>
      </c>
      <c r="I611" s="609" t="s">
        <v>2714</v>
      </c>
      <c r="J611" s="607" t="s">
        <v>2705</v>
      </c>
      <c r="K611" s="610">
        <v>42537.658287037033</v>
      </c>
      <c r="L611" s="611">
        <v>43252</v>
      </c>
      <c r="M611" s="306" t="s">
        <v>3435</v>
      </c>
      <c r="N611" s="612">
        <v>6964</v>
      </c>
      <c r="O611" s="298">
        <v>604</v>
      </c>
      <c r="P611" s="298"/>
    </row>
    <row r="612" spans="2:16" ht="12.75">
      <c r="B612" s="613" t="s">
        <v>590</v>
      </c>
      <c r="C612" s="613" t="s">
        <v>1679</v>
      </c>
      <c r="D612" s="613" t="s">
        <v>1680</v>
      </c>
      <c r="E612" s="314" t="s">
        <v>1681</v>
      </c>
      <c r="F612" s="613" t="s">
        <v>151</v>
      </c>
      <c r="G612" s="613" t="s">
        <v>147</v>
      </c>
      <c r="H612" s="613" t="s">
        <v>1208</v>
      </c>
      <c r="I612" s="609" t="s">
        <v>2714</v>
      </c>
      <c r="J612" s="607" t="s">
        <v>2702</v>
      </c>
      <c r="K612" s="610">
        <v>42537.658287037033</v>
      </c>
      <c r="L612" s="611">
        <v>43221</v>
      </c>
      <c r="M612" s="306" t="s">
        <v>3435</v>
      </c>
      <c r="N612" s="612">
        <v>7212</v>
      </c>
      <c r="O612" s="298">
        <v>605</v>
      </c>
      <c r="P612" s="298"/>
    </row>
    <row r="613" spans="2:16" ht="12.75">
      <c r="B613" s="613" t="s">
        <v>590</v>
      </c>
      <c r="C613" s="613" t="s">
        <v>1679</v>
      </c>
      <c r="D613" s="613" t="s">
        <v>1680</v>
      </c>
      <c r="E613" s="314" t="s">
        <v>1681</v>
      </c>
      <c r="F613" s="613" t="s">
        <v>151</v>
      </c>
      <c r="G613" s="613" t="s">
        <v>147</v>
      </c>
      <c r="H613" s="613" t="s">
        <v>1208</v>
      </c>
      <c r="I613" s="609" t="s">
        <v>2714</v>
      </c>
      <c r="J613" s="607" t="s">
        <v>2706</v>
      </c>
      <c r="K613" s="610">
        <v>42537.658287037033</v>
      </c>
      <c r="L613" s="611">
        <v>43191</v>
      </c>
      <c r="M613" s="306" t="s">
        <v>3435</v>
      </c>
      <c r="N613" s="612">
        <v>6970</v>
      </c>
      <c r="O613" s="298">
        <v>606</v>
      </c>
      <c r="P613" s="298"/>
    </row>
    <row r="614" spans="2:16" ht="12.75">
      <c r="B614" s="613" t="s">
        <v>590</v>
      </c>
      <c r="C614" s="613" t="s">
        <v>1679</v>
      </c>
      <c r="D614" s="613" t="s">
        <v>1680</v>
      </c>
      <c r="E614" s="314" t="s">
        <v>1681</v>
      </c>
      <c r="F614" s="613" t="s">
        <v>151</v>
      </c>
      <c r="G614" s="613" t="s">
        <v>147</v>
      </c>
      <c r="H614" s="613" t="s">
        <v>1208</v>
      </c>
      <c r="I614" s="609" t="s">
        <v>2714</v>
      </c>
      <c r="J614" s="607" t="s">
        <v>2707</v>
      </c>
      <c r="K614" s="610">
        <v>42537.658275462964</v>
      </c>
      <c r="L614" s="611">
        <v>43160</v>
      </c>
      <c r="M614" s="306" t="s">
        <v>3435</v>
      </c>
      <c r="N614" s="612">
        <v>5495</v>
      </c>
      <c r="O614" s="298">
        <v>607</v>
      </c>
      <c r="P614" s="298"/>
    </row>
    <row r="615" spans="2:16" ht="12.75">
      <c r="B615" s="613" t="s">
        <v>590</v>
      </c>
      <c r="C615" s="613" t="s">
        <v>1679</v>
      </c>
      <c r="D615" s="613" t="s">
        <v>1680</v>
      </c>
      <c r="E615" s="314" t="s">
        <v>1681</v>
      </c>
      <c r="F615" s="613" t="s">
        <v>151</v>
      </c>
      <c r="G615" s="613" t="s">
        <v>147</v>
      </c>
      <c r="H615" s="613" t="s">
        <v>1208</v>
      </c>
      <c r="I615" s="609" t="s">
        <v>2714</v>
      </c>
      <c r="J615" s="607" t="s">
        <v>2708</v>
      </c>
      <c r="K615" s="610">
        <v>42537.658275462964</v>
      </c>
      <c r="L615" s="611">
        <v>43132</v>
      </c>
      <c r="M615" s="306" t="s">
        <v>3435</v>
      </c>
      <c r="N615" s="612">
        <v>5295</v>
      </c>
      <c r="O615" s="298">
        <v>608</v>
      </c>
      <c r="P615" s="298"/>
    </row>
    <row r="616" spans="2:16" ht="12.75">
      <c r="B616" s="613" t="s">
        <v>590</v>
      </c>
      <c r="C616" s="613" t="s">
        <v>1679</v>
      </c>
      <c r="D616" s="613" t="s">
        <v>1680</v>
      </c>
      <c r="E616" s="314" t="s">
        <v>1681</v>
      </c>
      <c r="F616" s="613" t="s">
        <v>151</v>
      </c>
      <c r="G616" s="613" t="s">
        <v>147</v>
      </c>
      <c r="H616" s="613" t="s">
        <v>1208</v>
      </c>
      <c r="I616" s="609" t="s">
        <v>2714</v>
      </c>
      <c r="J616" s="607" t="s">
        <v>2709</v>
      </c>
      <c r="K616" s="610">
        <v>42537.658275462964</v>
      </c>
      <c r="L616" s="611">
        <v>43101</v>
      </c>
      <c r="M616" s="306" t="s">
        <v>3435</v>
      </c>
      <c r="N616" s="612">
        <v>4919</v>
      </c>
      <c r="O616" s="298">
        <v>609</v>
      </c>
      <c r="P616" s="298"/>
    </row>
    <row r="617" spans="2:16" ht="12.75">
      <c r="B617" s="613" t="s">
        <v>590</v>
      </c>
      <c r="C617" s="613" t="s">
        <v>1679</v>
      </c>
      <c r="D617" s="613" t="s">
        <v>1680</v>
      </c>
      <c r="E617" s="314" t="s">
        <v>1681</v>
      </c>
      <c r="F617" s="613" t="s">
        <v>151</v>
      </c>
      <c r="G617" s="613" t="s">
        <v>147</v>
      </c>
      <c r="H617" s="613" t="s">
        <v>1208</v>
      </c>
      <c r="I617" s="609" t="s">
        <v>2714</v>
      </c>
      <c r="J617" s="607" t="s">
        <v>2710</v>
      </c>
      <c r="K617" s="610">
        <v>42537.658275462964</v>
      </c>
      <c r="L617" s="611">
        <v>43070</v>
      </c>
      <c r="M617" s="306" t="s">
        <v>3435</v>
      </c>
      <c r="N617" s="612">
        <v>5396</v>
      </c>
      <c r="O617" s="298">
        <v>610</v>
      </c>
      <c r="P617" s="298"/>
    </row>
    <row r="618" spans="2:16" ht="12.75">
      <c r="B618" s="613" t="s">
        <v>716</v>
      </c>
      <c r="C618" s="613" t="s">
        <v>1679</v>
      </c>
      <c r="D618" s="613" t="s">
        <v>2142</v>
      </c>
      <c r="E618" s="314" t="s">
        <v>2143</v>
      </c>
      <c r="F618" s="613" t="s">
        <v>151</v>
      </c>
      <c r="G618" s="613">
        <v>2009</v>
      </c>
      <c r="H618" s="613" t="s">
        <v>1307</v>
      </c>
      <c r="I618" s="609" t="s">
        <v>2713</v>
      </c>
      <c r="J618" s="607" t="s">
        <v>2699</v>
      </c>
      <c r="K618" s="610">
        <v>42537.658958333333</v>
      </c>
      <c r="L618" s="611">
        <v>43405</v>
      </c>
      <c r="M618" s="306" t="s">
        <v>3435</v>
      </c>
      <c r="N618" s="612">
        <v>3218</v>
      </c>
      <c r="O618" s="298">
        <v>611</v>
      </c>
      <c r="P618" s="298"/>
    </row>
    <row r="619" spans="2:16" ht="12.75">
      <c r="B619" s="613" t="s">
        <v>716</v>
      </c>
      <c r="C619" s="613" t="s">
        <v>1679</v>
      </c>
      <c r="D619" s="613" t="s">
        <v>2142</v>
      </c>
      <c r="E619" s="314" t="s">
        <v>2143</v>
      </c>
      <c r="F619" s="613" t="s">
        <v>151</v>
      </c>
      <c r="G619" s="613">
        <v>2009</v>
      </c>
      <c r="H619" s="613" t="s">
        <v>1307</v>
      </c>
      <c r="I619" s="609" t="s">
        <v>2713</v>
      </c>
      <c r="J619" s="607" t="s">
        <v>2700</v>
      </c>
      <c r="K619" s="610">
        <v>42537.658958333333</v>
      </c>
      <c r="L619" s="611">
        <v>43374</v>
      </c>
      <c r="M619" s="306" t="s">
        <v>3435</v>
      </c>
      <c r="N619" s="612">
        <v>3024</v>
      </c>
      <c r="O619" s="298">
        <v>612</v>
      </c>
      <c r="P619" s="298"/>
    </row>
    <row r="620" spans="2:16" ht="12.75">
      <c r="B620" s="613" t="s">
        <v>716</v>
      </c>
      <c r="C620" s="613" t="s">
        <v>1679</v>
      </c>
      <c r="D620" s="613" t="s">
        <v>2142</v>
      </c>
      <c r="E620" s="314" t="s">
        <v>2143</v>
      </c>
      <c r="F620" s="613" t="s">
        <v>151</v>
      </c>
      <c r="G620" s="613">
        <v>2009</v>
      </c>
      <c r="H620" s="613" t="s">
        <v>1307</v>
      </c>
      <c r="I620" s="609" t="s">
        <v>2713</v>
      </c>
      <c r="J620" s="607" t="s">
        <v>2701</v>
      </c>
      <c r="K620" s="610">
        <v>42537.658958333333</v>
      </c>
      <c r="L620" s="611">
        <v>43344</v>
      </c>
      <c r="M620" s="306" t="s">
        <v>3435</v>
      </c>
      <c r="N620" s="612">
        <v>2761</v>
      </c>
      <c r="O620" s="298">
        <v>613</v>
      </c>
      <c r="P620" s="298"/>
    </row>
    <row r="621" spans="2:16" ht="12.75">
      <c r="B621" s="613" t="s">
        <v>716</v>
      </c>
      <c r="C621" s="613" t="s">
        <v>1679</v>
      </c>
      <c r="D621" s="613" t="s">
        <v>2142</v>
      </c>
      <c r="E621" s="314" t="s">
        <v>2143</v>
      </c>
      <c r="F621" s="613" t="s">
        <v>151</v>
      </c>
      <c r="G621" s="613">
        <v>2009</v>
      </c>
      <c r="H621" s="613" t="s">
        <v>1307</v>
      </c>
      <c r="I621" s="609" t="s">
        <v>2713</v>
      </c>
      <c r="J621" s="607" t="s">
        <v>2703</v>
      </c>
      <c r="K621" s="610">
        <v>42537.658958333333</v>
      </c>
      <c r="L621" s="611">
        <v>43313</v>
      </c>
      <c r="M621" s="306" t="s">
        <v>3435</v>
      </c>
      <c r="N621" s="612">
        <v>2968</v>
      </c>
      <c r="O621" s="298">
        <v>614</v>
      </c>
      <c r="P621" s="298"/>
    </row>
    <row r="622" spans="2:16" ht="12.75">
      <c r="B622" s="613" t="s">
        <v>716</v>
      </c>
      <c r="C622" s="613" t="s">
        <v>1679</v>
      </c>
      <c r="D622" s="613" t="s">
        <v>2142</v>
      </c>
      <c r="E622" s="314" t="s">
        <v>2143</v>
      </c>
      <c r="F622" s="613" t="s">
        <v>151</v>
      </c>
      <c r="G622" s="613">
        <v>2009</v>
      </c>
      <c r="H622" s="613" t="s">
        <v>1307</v>
      </c>
      <c r="I622" s="609" t="s">
        <v>2713</v>
      </c>
      <c r="J622" s="607" t="s">
        <v>2704</v>
      </c>
      <c r="K622" s="610">
        <v>42537.658946759257</v>
      </c>
      <c r="L622" s="611">
        <v>43282</v>
      </c>
      <c r="M622" s="306" t="s">
        <v>3435</v>
      </c>
      <c r="N622" s="612">
        <v>3150</v>
      </c>
      <c r="O622" s="298">
        <v>615</v>
      </c>
      <c r="P622" s="298"/>
    </row>
    <row r="623" spans="2:16" ht="12.75">
      <c r="B623" s="613" t="s">
        <v>716</v>
      </c>
      <c r="C623" s="613" t="s">
        <v>1679</v>
      </c>
      <c r="D623" s="613" t="s">
        <v>2142</v>
      </c>
      <c r="E623" s="314" t="s">
        <v>2143</v>
      </c>
      <c r="F623" s="613" t="s">
        <v>151</v>
      </c>
      <c r="G623" s="613">
        <v>2009</v>
      </c>
      <c r="H623" s="613" t="s">
        <v>1307</v>
      </c>
      <c r="I623" s="609" t="s">
        <v>2713</v>
      </c>
      <c r="J623" s="607" t="s">
        <v>2705</v>
      </c>
      <c r="K623" s="610">
        <v>42537.658946759257</v>
      </c>
      <c r="L623" s="611">
        <v>43252</v>
      </c>
      <c r="M623" s="306" t="s">
        <v>3435</v>
      </c>
      <c r="N623" s="612">
        <v>3043</v>
      </c>
      <c r="O623" s="298">
        <v>616</v>
      </c>
      <c r="P623" s="298"/>
    </row>
    <row r="624" spans="2:16" ht="12.75">
      <c r="B624" s="613" t="s">
        <v>716</v>
      </c>
      <c r="C624" s="613" t="s">
        <v>1679</v>
      </c>
      <c r="D624" s="613" t="s">
        <v>2142</v>
      </c>
      <c r="E624" s="314" t="s">
        <v>2143</v>
      </c>
      <c r="F624" s="613" t="s">
        <v>151</v>
      </c>
      <c r="G624" s="613">
        <v>2009</v>
      </c>
      <c r="H624" s="613" t="s">
        <v>1307</v>
      </c>
      <c r="I624" s="609" t="s">
        <v>2713</v>
      </c>
      <c r="J624" s="607" t="s">
        <v>2702</v>
      </c>
      <c r="K624" s="610">
        <v>42537.658946759257</v>
      </c>
      <c r="L624" s="611">
        <v>43221</v>
      </c>
      <c r="M624" s="306" t="s">
        <v>3435</v>
      </c>
      <c r="N624" s="612">
        <v>3174</v>
      </c>
      <c r="O624" s="298">
        <v>617</v>
      </c>
      <c r="P624" s="298"/>
    </row>
    <row r="625" spans="2:16" ht="12.75">
      <c r="B625" s="613" t="s">
        <v>716</v>
      </c>
      <c r="C625" s="613" t="s">
        <v>1679</v>
      </c>
      <c r="D625" s="613" t="s">
        <v>2142</v>
      </c>
      <c r="E625" s="314" t="s">
        <v>2143</v>
      </c>
      <c r="F625" s="613" t="s">
        <v>151</v>
      </c>
      <c r="G625" s="613">
        <v>2009</v>
      </c>
      <c r="H625" s="613" t="s">
        <v>1307</v>
      </c>
      <c r="I625" s="609" t="s">
        <v>2713</v>
      </c>
      <c r="J625" s="607" t="s">
        <v>2706</v>
      </c>
      <c r="K625" s="610">
        <v>42537.658946759257</v>
      </c>
      <c r="L625" s="611">
        <v>43191</v>
      </c>
      <c r="M625" s="306" t="s">
        <v>3435</v>
      </c>
      <c r="N625" s="612">
        <v>3091</v>
      </c>
      <c r="O625" s="298">
        <v>618</v>
      </c>
      <c r="P625" s="298"/>
    </row>
    <row r="626" spans="2:16" ht="12.75">
      <c r="B626" s="613" t="s">
        <v>716</v>
      </c>
      <c r="C626" s="613" t="s">
        <v>1679</v>
      </c>
      <c r="D626" s="613" t="s">
        <v>2142</v>
      </c>
      <c r="E626" s="314" t="s">
        <v>2143</v>
      </c>
      <c r="F626" s="613" t="s">
        <v>151</v>
      </c>
      <c r="G626" s="613">
        <v>2009</v>
      </c>
      <c r="H626" s="613" t="s">
        <v>1307</v>
      </c>
      <c r="I626" s="609" t="s">
        <v>2713</v>
      </c>
      <c r="J626" s="607" t="s">
        <v>2707</v>
      </c>
      <c r="K626" s="610">
        <v>42537.658946759257</v>
      </c>
      <c r="L626" s="611">
        <v>43160</v>
      </c>
      <c r="M626" s="306" t="s">
        <v>3435</v>
      </c>
      <c r="N626" s="612">
        <v>2799</v>
      </c>
      <c r="O626" s="298">
        <v>619</v>
      </c>
      <c r="P626" s="298"/>
    </row>
    <row r="627" spans="2:16" ht="12.75">
      <c r="B627" s="613" t="s">
        <v>716</v>
      </c>
      <c r="C627" s="613" t="s">
        <v>1679</v>
      </c>
      <c r="D627" s="613" t="s">
        <v>2142</v>
      </c>
      <c r="E627" s="314" t="s">
        <v>2143</v>
      </c>
      <c r="F627" s="613" t="s">
        <v>151</v>
      </c>
      <c r="G627" s="613">
        <v>2009</v>
      </c>
      <c r="H627" s="613" t="s">
        <v>1307</v>
      </c>
      <c r="I627" s="609" t="s">
        <v>2713</v>
      </c>
      <c r="J627" s="607" t="s">
        <v>2708</v>
      </c>
      <c r="K627" s="610">
        <v>42537.658946759257</v>
      </c>
      <c r="L627" s="611">
        <v>43132</v>
      </c>
      <c r="M627" s="306" t="s">
        <v>3435</v>
      </c>
      <c r="N627" s="612">
        <v>3231</v>
      </c>
      <c r="O627" s="298">
        <v>620</v>
      </c>
      <c r="P627" s="298"/>
    </row>
    <row r="628" spans="2:16" ht="12.75">
      <c r="B628" s="613" t="s">
        <v>716</v>
      </c>
      <c r="C628" s="613" t="s">
        <v>1679</v>
      </c>
      <c r="D628" s="613" t="s">
        <v>2142</v>
      </c>
      <c r="E628" s="314" t="s">
        <v>2143</v>
      </c>
      <c r="F628" s="613" t="s">
        <v>151</v>
      </c>
      <c r="G628" s="613">
        <v>2009</v>
      </c>
      <c r="H628" s="613" t="s">
        <v>1307</v>
      </c>
      <c r="I628" s="609" t="s">
        <v>2713</v>
      </c>
      <c r="J628" s="607" t="s">
        <v>2709</v>
      </c>
      <c r="K628" s="610">
        <v>42537.658946759257</v>
      </c>
      <c r="L628" s="611">
        <v>43101</v>
      </c>
      <c r="M628" s="306" t="s">
        <v>3435</v>
      </c>
      <c r="N628" s="612">
        <v>2959</v>
      </c>
      <c r="O628" s="298">
        <v>621</v>
      </c>
      <c r="P628" s="298"/>
    </row>
    <row r="629" spans="2:16" ht="12.75">
      <c r="B629" s="613" t="s">
        <v>716</v>
      </c>
      <c r="C629" s="613" t="s">
        <v>1679</v>
      </c>
      <c r="D629" s="613" t="s">
        <v>2142</v>
      </c>
      <c r="E629" s="314" t="s">
        <v>2143</v>
      </c>
      <c r="F629" s="613" t="s">
        <v>151</v>
      </c>
      <c r="G629" s="613">
        <v>2009</v>
      </c>
      <c r="H629" s="613" t="s">
        <v>1307</v>
      </c>
      <c r="I629" s="609" t="s">
        <v>2713</v>
      </c>
      <c r="J629" s="607" t="s">
        <v>2710</v>
      </c>
      <c r="K629" s="610">
        <v>42537.658946759257</v>
      </c>
      <c r="L629" s="611">
        <v>43070</v>
      </c>
      <c r="M629" s="306" t="s">
        <v>3435</v>
      </c>
      <c r="N629" s="612">
        <v>3161</v>
      </c>
      <c r="O629" s="298">
        <v>622</v>
      </c>
      <c r="P629" s="298"/>
    </row>
    <row r="630" spans="2:16" ht="12.75">
      <c r="B630" s="613" t="s">
        <v>561</v>
      </c>
      <c r="C630" s="613" t="s">
        <v>1682</v>
      </c>
      <c r="D630" s="613" t="s">
        <v>2112</v>
      </c>
      <c r="E630" s="314" t="s">
        <v>2113</v>
      </c>
      <c r="F630" s="613" t="s">
        <v>151</v>
      </c>
      <c r="G630" s="613" t="s">
        <v>147</v>
      </c>
      <c r="H630" s="613" t="s">
        <v>1208</v>
      </c>
      <c r="I630" s="609" t="s">
        <v>2714</v>
      </c>
      <c r="J630" s="607" t="s">
        <v>2699</v>
      </c>
      <c r="K630" s="610">
        <v>42537.65829861111</v>
      </c>
      <c r="L630" s="611">
        <v>43405</v>
      </c>
      <c r="M630" s="306" t="s">
        <v>3435</v>
      </c>
      <c r="N630" s="612">
        <v>630</v>
      </c>
      <c r="O630" s="298">
        <v>623</v>
      </c>
      <c r="P630" s="298"/>
    </row>
    <row r="631" spans="2:16" ht="12.75">
      <c r="B631" s="613" t="s">
        <v>561</v>
      </c>
      <c r="C631" s="613" t="s">
        <v>1682</v>
      </c>
      <c r="D631" s="613" t="s">
        <v>2112</v>
      </c>
      <c r="E631" s="314" t="s">
        <v>2113</v>
      </c>
      <c r="F631" s="613" t="s">
        <v>151</v>
      </c>
      <c r="G631" s="613" t="s">
        <v>147</v>
      </c>
      <c r="H631" s="613" t="s">
        <v>1208</v>
      </c>
      <c r="I631" s="609" t="s">
        <v>2714</v>
      </c>
      <c r="J631" s="607" t="s">
        <v>2700</v>
      </c>
      <c r="K631" s="610">
        <v>42537.65829861111</v>
      </c>
      <c r="L631" s="611">
        <v>43374</v>
      </c>
      <c r="M631" s="306" t="s">
        <v>3435</v>
      </c>
      <c r="N631" s="612">
        <v>600</v>
      </c>
      <c r="O631" s="298">
        <v>624</v>
      </c>
      <c r="P631" s="298"/>
    </row>
    <row r="632" spans="2:16" ht="12.75">
      <c r="B632" s="613" t="s">
        <v>561</v>
      </c>
      <c r="C632" s="613" t="s">
        <v>1682</v>
      </c>
      <c r="D632" s="613" t="s">
        <v>2112</v>
      </c>
      <c r="E632" s="314" t="s">
        <v>2113</v>
      </c>
      <c r="F632" s="613" t="s">
        <v>151</v>
      </c>
      <c r="G632" s="613" t="s">
        <v>147</v>
      </c>
      <c r="H632" s="613" t="s">
        <v>1208</v>
      </c>
      <c r="I632" s="609" t="s">
        <v>2714</v>
      </c>
      <c r="J632" s="607" t="s">
        <v>2701</v>
      </c>
      <c r="K632" s="610">
        <v>42537.65829861111</v>
      </c>
      <c r="L632" s="611">
        <v>43344</v>
      </c>
      <c r="M632" s="306" t="s">
        <v>3435</v>
      </c>
      <c r="N632" s="612">
        <v>912</v>
      </c>
      <c r="O632" s="298">
        <v>625</v>
      </c>
      <c r="P632" s="298"/>
    </row>
    <row r="633" spans="2:16" ht="12.75">
      <c r="B633" s="613" t="s">
        <v>561</v>
      </c>
      <c r="C633" s="613" t="s">
        <v>1682</v>
      </c>
      <c r="D633" s="613" t="s">
        <v>2112</v>
      </c>
      <c r="E633" s="314" t="s">
        <v>2113</v>
      </c>
      <c r="F633" s="613" t="s">
        <v>151</v>
      </c>
      <c r="G633" s="613" t="s">
        <v>147</v>
      </c>
      <c r="H633" s="613" t="s">
        <v>1208</v>
      </c>
      <c r="I633" s="609" t="s">
        <v>2714</v>
      </c>
      <c r="J633" s="607" t="s">
        <v>2703</v>
      </c>
      <c r="K633" s="610">
        <v>42537.658287037033</v>
      </c>
      <c r="L633" s="611">
        <v>43313</v>
      </c>
      <c r="M633" s="306" t="s">
        <v>3435</v>
      </c>
      <c r="N633" s="612">
        <v>2976</v>
      </c>
      <c r="O633" s="298">
        <v>626</v>
      </c>
      <c r="P633" s="298"/>
    </row>
    <row r="634" spans="2:16" ht="12.75">
      <c r="B634" s="613" t="s">
        <v>561</v>
      </c>
      <c r="C634" s="613" t="s">
        <v>1682</v>
      </c>
      <c r="D634" s="613" t="s">
        <v>2112</v>
      </c>
      <c r="E634" s="314" t="s">
        <v>2113</v>
      </c>
      <c r="F634" s="613" t="s">
        <v>151</v>
      </c>
      <c r="G634" s="613" t="s">
        <v>147</v>
      </c>
      <c r="H634" s="613" t="s">
        <v>1208</v>
      </c>
      <c r="I634" s="609" t="s">
        <v>2714</v>
      </c>
      <c r="J634" s="607" t="s">
        <v>2704</v>
      </c>
      <c r="K634" s="610">
        <v>42537.658287037033</v>
      </c>
      <c r="L634" s="611">
        <v>43282</v>
      </c>
      <c r="M634" s="306" t="s">
        <v>3435</v>
      </c>
      <c r="N634" s="612">
        <v>4006</v>
      </c>
      <c r="O634" s="298">
        <v>627</v>
      </c>
      <c r="P634" s="298"/>
    </row>
    <row r="635" spans="2:16" ht="12.75">
      <c r="B635" s="613" t="s">
        <v>561</v>
      </c>
      <c r="C635" s="613" t="s">
        <v>1682</v>
      </c>
      <c r="D635" s="613" t="s">
        <v>2112</v>
      </c>
      <c r="E635" s="314" t="s">
        <v>2113</v>
      </c>
      <c r="F635" s="613" t="s">
        <v>151</v>
      </c>
      <c r="G635" s="613" t="s">
        <v>147</v>
      </c>
      <c r="H635" s="613" t="s">
        <v>1208</v>
      </c>
      <c r="I635" s="609" t="s">
        <v>2714</v>
      </c>
      <c r="J635" s="607" t="s">
        <v>2705</v>
      </c>
      <c r="K635" s="610">
        <v>42537.658287037033</v>
      </c>
      <c r="L635" s="611">
        <v>43252</v>
      </c>
      <c r="M635" s="306" t="s">
        <v>3435</v>
      </c>
      <c r="N635" s="612">
        <v>4031</v>
      </c>
      <c r="O635" s="298">
        <v>628</v>
      </c>
      <c r="P635" s="298"/>
    </row>
    <row r="636" spans="2:16" ht="12.75">
      <c r="B636" s="613" t="s">
        <v>561</v>
      </c>
      <c r="C636" s="613" t="s">
        <v>1682</v>
      </c>
      <c r="D636" s="613" t="s">
        <v>2112</v>
      </c>
      <c r="E636" s="314" t="s">
        <v>2113</v>
      </c>
      <c r="F636" s="613" t="s">
        <v>151</v>
      </c>
      <c r="G636" s="613" t="s">
        <v>147</v>
      </c>
      <c r="H636" s="613" t="s">
        <v>1208</v>
      </c>
      <c r="I636" s="609" t="s">
        <v>2714</v>
      </c>
      <c r="J636" s="607" t="s">
        <v>2702</v>
      </c>
      <c r="K636" s="610">
        <v>42537.658287037033</v>
      </c>
      <c r="L636" s="611">
        <v>43221</v>
      </c>
      <c r="M636" s="306" t="s">
        <v>3435</v>
      </c>
      <c r="N636" s="612">
        <v>3697</v>
      </c>
      <c r="O636" s="298">
        <v>629</v>
      </c>
      <c r="P636" s="298"/>
    </row>
    <row r="637" spans="2:16" ht="12.75">
      <c r="B637" s="613" t="s">
        <v>561</v>
      </c>
      <c r="C637" s="613" t="s">
        <v>1682</v>
      </c>
      <c r="D637" s="613" t="s">
        <v>2112</v>
      </c>
      <c r="E637" s="314" t="s">
        <v>2113</v>
      </c>
      <c r="F637" s="613" t="s">
        <v>151</v>
      </c>
      <c r="G637" s="613" t="s">
        <v>147</v>
      </c>
      <c r="H637" s="613" t="s">
        <v>1208</v>
      </c>
      <c r="I637" s="609" t="s">
        <v>2714</v>
      </c>
      <c r="J637" s="607" t="s">
        <v>2706</v>
      </c>
      <c r="K637" s="610">
        <v>42537.658287037033</v>
      </c>
      <c r="L637" s="611">
        <v>43191</v>
      </c>
      <c r="M637" s="306" t="s">
        <v>3435</v>
      </c>
      <c r="N637" s="612">
        <v>2325</v>
      </c>
      <c r="O637" s="298">
        <v>630</v>
      </c>
      <c r="P637" s="298"/>
    </row>
    <row r="638" spans="2:16" ht="12.75">
      <c r="B638" s="613" t="s">
        <v>561</v>
      </c>
      <c r="C638" s="613" t="s">
        <v>1682</v>
      </c>
      <c r="D638" s="613" t="s">
        <v>2112</v>
      </c>
      <c r="E638" s="314" t="s">
        <v>2113</v>
      </c>
      <c r="F638" s="613" t="s">
        <v>151</v>
      </c>
      <c r="G638" s="613" t="s">
        <v>147</v>
      </c>
      <c r="H638" s="613" t="s">
        <v>1208</v>
      </c>
      <c r="I638" s="609" t="s">
        <v>2714</v>
      </c>
      <c r="J638" s="607" t="s">
        <v>2707</v>
      </c>
      <c r="K638" s="610">
        <v>42537.658275462964</v>
      </c>
      <c r="L638" s="611">
        <v>43160</v>
      </c>
      <c r="M638" s="306" t="s">
        <v>3435</v>
      </c>
      <c r="N638" s="612">
        <v>3470</v>
      </c>
      <c r="O638" s="298">
        <v>631</v>
      </c>
      <c r="P638" s="298"/>
    </row>
    <row r="639" spans="2:16" ht="12.75">
      <c r="B639" s="613" t="s">
        <v>561</v>
      </c>
      <c r="C639" s="613" t="s">
        <v>1682</v>
      </c>
      <c r="D639" s="613" t="s">
        <v>2112</v>
      </c>
      <c r="E639" s="314" t="s">
        <v>2113</v>
      </c>
      <c r="F639" s="613" t="s">
        <v>151</v>
      </c>
      <c r="G639" s="613" t="s">
        <v>147</v>
      </c>
      <c r="H639" s="613" t="s">
        <v>1208</v>
      </c>
      <c r="I639" s="609" t="s">
        <v>2714</v>
      </c>
      <c r="J639" s="607" t="s">
        <v>2708</v>
      </c>
      <c r="K639" s="610">
        <v>42537.658275462964</v>
      </c>
      <c r="L639" s="611">
        <v>43132</v>
      </c>
      <c r="M639" s="306" t="s">
        <v>3435</v>
      </c>
      <c r="N639" s="612">
        <v>3434</v>
      </c>
      <c r="O639" s="298">
        <v>632</v>
      </c>
      <c r="P639" s="298"/>
    </row>
    <row r="640" spans="2:16" ht="12.75">
      <c r="B640" s="613" t="s">
        <v>561</v>
      </c>
      <c r="C640" s="613" t="s">
        <v>1682</v>
      </c>
      <c r="D640" s="613" t="s">
        <v>2112</v>
      </c>
      <c r="E640" s="314" t="s">
        <v>2113</v>
      </c>
      <c r="F640" s="613" t="s">
        <v>151</v>
      </c>
      <c r="G640" s="613" t="s">
        <v>147</v>
      </c>
      <c r="H640" s="613" t="s">
        <v>1208</v>
      </c>
      <c r="I640" s="609" t="s">
        <v>2714</v>
      </c>
      <c r="J640" s="607" t="s">
        <v>2709</v>
      </c>
      <c r="K640" s="610">
        <v>42537.658275462964</v>
      </c>
      <c r="L640" s="611">
        <v>43101</v>
      </c>
      <c r="M640" s="306" t="s">
        <v>3435</v>
      </c>
      <c r="N640" s="612">
        <v>1774</v>
      </c>
      <c r="O640" s="298">
        <v>633</v>
      </c>
      <c r="P640" s="298"/>
    </row>
    <row r="641" spans="2:16" ht="12.75">
      <c r="B641" s="613" t="s">
        <v>561</v>
      </c>
      <c r="C641" s="613" t="s">
        <v>1682</v>
      </c>
      <c r="D641" s="613" t="s">
        <v>2112</v>
      </c>
      <c r="E641" s="314" t="s">
        <v>2113</v>
      </c>
      <c r="F641" s="613" t="s">
        <v>151</v>
      </c>
      <c r="G641" s="613" t="s">
        <v>147</v>
      </c>
      <c r="H641" s="613" t="s">
        <v>1208</v>
      </c>
      <c r="I641" s="609" t="s">
        <v>2714</v>
      </c>
      <c r="J641" s="607" t="s">
        <v>2710</v>
      </c>
      <c r="K641" s="610">
        <v>42537.658275462964</v>
      </c>
      <c r="L641" s="611">
        <v>43070</v>
      </c>
      <c r="M641" s="306" t="s">
        <v>3435</v>
      </c>
      <c r="N641" s="612">
        <v>2067</v>
      </c>
      <c r="O641" s="298">
        <v>634</v>
      </c>
      <c r="P641" s="298"/>
    </row>
    <row r="642" spans="2:16" ht="12.75">
      <c r="B642" s="613" t="s">
        <v>561</v>
      </c>
      <c r="C642" s="613" t="s">
        <v>1682</v>
      </c>
      <c r="D642" s="613" t="s">
        <v>1683</v>
      </c>
      <c r="E642" s="314" t="s">
        <v>1684</v>
      </c>
      <c r="F642" s="613" t="s">
        <v>151</v>
      </c>
      <c r="G642" s="613" t="s">
        <v>147</v>
      </c>
      <c r="H642" s="613" t="s">
        <v>1208</v>
      </c>
      <c r="I642" s="609" t="s">
        <v>2714</v>
      </c>
      <c r="J642" s="607" t="s">
        <v>2699</v>
      </c>
      <c r="K642" s="610">
        <v>42537.65829861111</v>
      </c>
      <c r="L642" s="611">
        <v>43405</v>
      </c>
      <c r="M642" s="306" t="s">
        <v>3435</v>
      </c>
      <c r="N642" s="612">
        <v>1680</v>
      </c>
      <c r="O642" s="298">
        <v>635</v>
      </c>
      <c r="P642" s="298"/>
    </row>
    <row r="643" spans="2:16" ht="12.75">
      <c r="B643" s="613" t="s">
        <v>561</v>
      </c>
      <c r="C643" s="613" t="s">
        <v>1682</v>
      </c>
      <c r="D643" s="613" t="s">
        <v>1683</v>
      </c>
      <c r="E643" s="314" t="s">
        <v>1684</v>
      </c>
      <c r="F643" s="613" t="s">
        <v>151</v>
      </c>
      <c r="G643" s="613" t="s">
        <v>147</v>
      </c>
      <c r="H643" s="613" t="s">
        <v>1208</v>
      </c>
      <c r="I643" s="609" t="s">
        <v>2714</v>
      </c>
      <c r="J643" s="607" t="s">
        <v>2700</v>
      </c>
      <c r="K643" s="610">
        <v>42537.65829861111</v>
      </c>
      <c r="L643" s="611">
        <v>43374</v>
      </c>
      <c r="M643" s="306" t="s">
        <v>3435</v>
      </c>
      <c r="N643" s="612">
        <v>1596</v>
      </c>
      <c r="O643" s="298">
        <v>636</v>
      </c>
      <c r="P643" s="298"/>
    </row>
    <row r="644" spans="2:16" ht="12.75">
      <c r="B644" s="613" t="s">
        <v>561</v>
      </c>
      <c r="C644" s="613" t="s">
        <v>1682</v>
      </c>
      <c r="D644" s="613" t="s">
        <v>1683</v>
      </c>
      <c r="E644" s="314" t="s">
        <v>1684</v>
      </c>
      <c r="F644" s="613" t="s">
        <v>151</v>
      </c>
      <c r="G644" s="613" t="s">
        <v>147</v>
      </c>
      <c r="H644" s="613" t="s">
        <v>1208</v>
      </c>
      <c r="I644" s="609" t="s">
        <v>2714</v>
      </c>
      <c r="J644" s="607" t="s">
        <v>2701</v>
      </c>
      <c r="K644" s="610">
        <v>42537.65829861111</v>
      </c>
      <c r="L644" s="611">
        <v>43344</v>
      </c>
      <c r="M644" s="306" t="s">
        <v>3435</v>
      </c>
      <c r="N644" s="612">
        <v>2432</v>
      </c>
      <c r="O644" s="298">
        <v>637</v>
      </c>
      <c r="P644" s="298"/>
    </row>
    <row r="645" spans="2:16" ht="12.75">
      <c r="B645" s="613" t="s">
        <v>561</v>
      </c>
      <c r="C645" s="613" t="s">
        <v>1682</v>
      </c>
      <c r="D645" s="613" t="s">
        <v>1683</v>
      </c>
      <c r="E645" s="314" t="s">
        <v>1684</v>
      </c>
      <c r="F645" s="613" t="s">
        <v>151</v>
      </c>
      <c r="G645" s="613" t="s">
        <v>147</v>
      </c>
      <c r="H645" s="613" t="s">
        <v>1208</v>
      </c>
      <c r="I645" s="609" t="s">
        <v>2714</v>
      </c>
      <c r="J645" s="607" t="s">
        <v>2703</v>
      </c>
      <c r="K645" s="610">
        <v>42537.658287037033</v>
      </c>
      <c r="L645" s="611">
        <v>43313</v>
      </c>
      <c r="M645" s="306" t="s">
        <v>3435</v>
      </c>
      <c r="N645" s="612">
        <v>7929</v>
      </c>
      <c r="O645" s="298">
        <v>638</v>
      </c>
      <c r="P645" s="298"/>
    </row>
    <row r="646" spans="2:16" ht="12.75">
      <c r="B646" s="613" t="s">
        <v>561</v>
      </c>
      <c r="C646" s="613" t="s">
        <v>1682</v>
      </c>
      <c r="D646" s="613" t="s">
        <v>1683</v>
      </c>
      <c r="E646" s="314" t="s">
        <v>1684</v>
      </c>
      <c r="F646" s="613" t="s">
        <v>151</v>
      </c>
      <c r="G646" s="613" t="s">
        <v>147</v>
      </c>
      <c r="H646" s="613" t="s">
        <v>1208</v>
      </c>
      <c r="I646" s="609" t="s">
        <v>2714</v>
      </c>
      <c r="J646" s="607" t="s">
        <v>2704</v>
      </c>
      <c r="K646" s="610">
        <v>42537.658287037033</v>
      </c>
      <c r="L646" s="611">
        <v>43282</v>
      </c>
      <c r="M646" s="306" t="s">
        <v>3435</v>
      </c>
      <c r="N646" s="612">
        <v>10671</v>
      </c>
      <c r="O646" s="298">
        <v>639</v>
      </c>
      <c r="P646" s="298"/>
    </row>
    <row r="647" spans="2:16" ht="12.75">
      <c r="B647" s="613" t="s">
        <v>561</v>
      </c>
      <c r="C647" s="613" t="s">
        <v>1682</v>
      </c>
      <c r="D647" s="613" t="s">
        <v>1683</v>
      </c>
      <c r="E647" s="314" t="s">
        <v>1684</v>
      </c>
      <c r="F647" s="613" t="s">
        <v>151</v>
      </c>
      <c r="G647" s="613" t="s">
        <v>147</v>
      </c>
      <c r="H647" s="613" t="s">
        <v>1208</v>
      </c>
      <c r="I647" s="609" t="s">
        <v>2714</v>
      </c>
      <c r="J647" s="607" t="s">
        <v>2705</v>
      </c>
      <c r="K647" s="610">
        <v>42537.658287037033</v>
      </c>
      <c r="L647" s="611">
        <v>43252</v>
      </c>
      <c r="M647" s="306" t="s">
        <v>3435</v>
      </c>
      <c r="N647" s="612">
        <v>10740</v>
      </c>
      <c r="O647" s="298">
        <v>640</v>
      </c>
      <c r="P647" s="298"/>
    </row>
    <row r="648" spans="2:16" ht="12.75">
      <c r="B648" s="613" t="s">
        <v>561</v>
      </c>
      <c r="C648" s="613" t="s">
        <v>1682</v>
      </c>
      <c r="D648" s="613" t="s">
        <v>1683</v>
      </c>
      <c r="E648" s="314" t="s">
        <v>1684</v>
      </c>
      <c r="F648" s="613" t="s">
        <v>151</v>
      </c>
      <c r="G648" s="613" t="s">
        <v>147</v>
      </c>
      <c r="H648" s="613" t="s">
        <v>1208</v>
      </c>
      <c r="I648" s="609" t="s">
        <v>2714</v>
      </c>
      <c r="J648" s="607" t="s">
        <v>2702</v>
      </c>
      <c r="K648" s="610">
        <v>42537.658287037033</v>
      </c>
      <c r="L648" s="611">
        <v>43221</v>
      </c>
      <c r="M648" s="306" t="s">
        <v>3435</v>
      </c>
      <c r="N648" s="612">
        <v>9847</v>
      </c>
      <c r="O648" s="298">
        <v>641</v>
      </c>
      <c r="P648" s="298"/>
    </row>
    <row r="649" spans="2:16" ht="12.75">
      <c r="B649" s="613" t="s">
        <v>561</v>
      </c>
      <c r="C649" s="613" t="s">
        <v>1682</v>
      </c>
      <c r="D649" s="613" t="s">
        <v>1683</v>
      </c>
      <c r="E649" s="314" t="s">
        <v>1684</v>
      </c>
      <c r="F649" s="613" t="s">
        <v>151</v>
      </c>
      <c r="G649" s="613" t="s">
        <v>147</v>
      </c>
      <c r="H649" s="613" t="s">
        <v>1208</v>
      </c>
      <c r="I649" s="609" t="s">
        <v>2714</v>
      </c>
      <c r="J649" s="607" t="s">
        <v>2706</v>
      </c>
      <c r="K649" s="610">
        <v>42537.658287037033</v>
      </c>
      <c r="L649" s="611">
        <v>43191</v>
      </c>
      <c r="M649" s="306" t="s">
        <v>3435</v>
      </c>
      <c r="N649" s="612">
        <v>6196</v>
      </c>
      <c r="O649" s="298">
        <v>642</v>
      </c>
      <c r="P649" s="298"/>
    </row>
    <row r="650" spans="2:16" ht="12.75">
      <c r="B650" s="613" t="s">
        <v>561</v>
      </c>
      <c r="C650" s="613" t="s">
        <v>1682</v>
      </c>
      <c r="D650" s="613" t="s">
        <v>1683</v>
      </c>
      <c r="E650" s="314" t="s">
        <v>1684</v>
      </c>
      <c r="F650" s="613" t="s">
        <v>151</v>
      </c>
      <c r="G650" s="613" t="s">
        <v>147</v>
      </c>
      <c r="H650" s="613" t="s">
        <v>1208</v>
      </c>
      <c r="I650" s="609" t="s">
        <v>2714</v>
      </c>
      <c r="J650" s="607" t="s">
        <v>2707</v>
      </c>
      <c r="K650" s="610">
        <v>42537.658275462964</v>
      </c>
      <c r="L650" s="611">
        <v>43160</v>
      </c>
      <c r="M650" s="306" t="s">
        <v>3435</v>
      </c>
      <c r="N650" s="612">
        <v>9243</v>
      </c>
      <c r="O650" s="298">
        <v>643</v>
      </c>
      <c r="P650" s="298"/>
    </row>
    <row r="651" spans="2:16" ht="12.75">
      <c r="B651" s="613" t="s">
        <v>561</v>
      </c>
      <c r="C651" s="613" t="s">
        <v>1682</v>
      </c>
      <c r="D651" s="613" t="s">
        <v>1683</v>
      </c>
      <c r="E651" s="314" t="s">
        <v>1684</v>
      </c>
      <c r="F651" s="613" t="s">
        <v>151</v>
      </c>
      <c r="G651" s="613" t="s">
        <v>147</v>
      </c>
      <c r="H651" s="613" t="s">
        <v>1208</v>
      </c>
      <c r="I651" s="609" t="s">
        <v>2714</v>
      </c>
      <c r="J651" s="607" t="s">
        <v>2708</v>
      </c>
      <c r="K651" s="610">
        <v>42537.658275462964</v>
      </c>
      <c r="L651" s="611">
        <v>43132</v>
      </c>
      <c r="M651" s="306" t="s">
        <v>3435</v>
      </c>
      <c r="N651" s="612">
        <v>9149</v>
      </c>
      <c r="O651" s="298">
        <v>644</v>
      </c>
      <c r="P651" s="298"/>
    </row>
    <row r="652" spans="2:16" ht="12.75">
      <c r="B652" s="613" t="s">
        <v>561</v>
      </c>
      <c r="C652" s="613" t="s">
        <v>1682</v>
      </c>
      <c r="D652" s="613" t="s">
        <v>1683</v>
      </c>
      <c r="E652" s="314" t="s">
        <v>1684</v>
      </c>
      <c r="F652" s="613" t="s">
        <v>151</v>
      </c>
      <c r="G652" s="613" t="s">
        <v>147</v>
      </c>
      <c r="H652" s="613" t="s">
        <v>1208</v>
      </c>
      <c r="I652" s="609" t="s">
        <v>2714</v>
      </c>
      <c r="J652" s="607" t="s">
        <v>2709</v>
      </c>
      <c r="K652" s="610">
        <v>42537.658275462964</v>
      </c>
      <c r="L652" s="611">
        <v>43101</v>
      </c>
      <c r="M652" s="306" t="s">
        <v>3435</v>
      </c>
      <c r="N652" s="612">
        <v>4725</v>
      </c>
      <c r="O652" s="298">
        <v>645</v>
      </c>
      <c r="P652" s="298"/>
    </row>
    <row r="653" spans="2:16" ht="12.75">
      <c r="B653" s="613" t="s">
        <v>561</v>
      </c>
      <c r="C653" s="613" t="s">
        <v>1682</v>
      </c>
      <c r="D653" s="613" t="s">
        <v>1683</v>
      </c>
      <c r="E653" s="314" t="s">
        <v>1684</v>
      </c>
      <c r="F653" s="613" t="s">
        <v>151</v>
      </c>
      <c r="G653" s="613" t="s">
        <v>147</v>
      </c>
      <c r="H653" s="613" t="s">
        <v>1208</v>
      </c>
      <c r="I653" s="609" t="s">
        <v>2714</v>
      </c>
      <c r="J653" s="607" t="s">
        <v>2710</v>
      </c>
      <c r="K653" s="610">
        <v>42537.658275462964</v>
      </c>
      <c r="L653" s="611">
        <v>43070</v>
      </c>
      <c r="M653" s="306" t="s">
        <v>3435</v>
      </c>
      <c r="N653" s="612">
        <v>5508</v>
      </c>
      <c r="O653" s="298">
        <v>646</v>
      </c>
      <c r="P653" s="298"/>
    </row>
    <row r="654" spans="2:16" ht="12.75">
      <c r="B654" s="613" t="s">
        <v>716</v>
      </c>
      <c r="C654" s="613" t="s">
        <v>1682</v>
      </c>
      <c r="D654" s="613" t="s">
        <v>2144</v>
      </c>
      <c r="E654" s="314" t="s">
        <v>2145</v>
      </c>
      <c r="F654" s="613" t="s">
        <v>151</v>
      </c>
      <c r="G654" s="613">
        <v>2009</v>
      </c>
      <c r="H654" s="613" t="s">
        <v>1307</v>
      </c>
      <c r="I654" s="609" t="s">
        <v>2713</v>
      </c>
      <c r="J654" s="607" t="s">
        <v>2699</v>
      </c>
      <c r="K654" s="610">
        <v>42537.658958333333</v>
      </c>
      <c r="L654" s="611">
        <v>43405</v>
      </c>
      <c r="M654" s="306" t="s">
        <v>3435</v>
      </c>
      <c r="N654" s="612">
        <v>815</v>
      </c>
      <c r="O654" s="298">
        <v>647</v>
      </c>
      <c r="P654" s="298"/>
    </row>
    <row r="655" spans="2:16" ht="12.75">
      <c r="B655" s="613" t="s">
        <v>716</v>
      </c>
      <c r="C655" s="613" t="s">
        <v>1682</v>
      </c>
      <c r="D655" s="613" t="s">
        <v>2144</v>
      </c>
      <c r="E655" s="314" t="s">
        <v>2145</v>
      </c>
      <c r="F655" s="613" t="s">
        <v>151</v>
      </c>
      <c r="G655" s="613">
        <v>2009</v>
      </c>
      <c r="H655" s="613" t="s">
        <v>1307</v>
      </c>
      <c r="I655" s="609" t="s">
        <v>2713</v>
      </c>
      <c r="J655" s="607" t="s">
        <v>2700</v>
      </c>
      <c r="K655" s="610">
        <v>42537.658958333333</v>
      </c>
      <c r="L655" s="611">
        <v>43374</v>
      </c>
      <c r="M655" s="306" t="s">
        <v>3435</v>
      </c>
      <c r="N655" s="612">
        <v>701</v>
      </c>
      <c r="O655" s="298">
        <v>648</v>
      </c>
      <c r="P655" s="298"/>
    </row>
    <row r="656" spans="2:16" ht="12.75">
      <c r="B656" s="613" t="s">
        <v>716</v>
      </c>
      <c r="C656" s="613" t="s">
        <v>1682</v>
      </c>
      <c r="D656" s="613" t="s">
        <v>2144</v>
      </c>
      <c r="E656" s="314" t="s">
        <v>2145</v>
      </c>
      <c r="F656" s="613" t="s">
        <v>151</v>
      </c>
      <c r="G656" s="613">
        <v>2009</v>
      </c>
      <c r="H656" s="613" t="s">
        <v>1307</v>
      </c>
      <c r="I656" s="609" t="s">
        <v>2713</v>
      </c>
      <c r="J656" s="607" t="s">
        <v>2701</v>
      </c>
      <c r="K656" s="610">
        <v>42537.658958333333</v>
      </c>
      <c r="L656" s="611">
        <v>43344</v>
      </c>
      <c r="M656" s="306" t="s">
        <v>3435</v>
      </c>
      <c r="N656" s="612">
        <v>754</v>
      </c>
      <c r="O656" s="298">
        <v>649</v>
      </c>
      <c r="P656" s="298"/>
    </row>
    <row r="657" spans="2:16" ht="12.75">
      <c r="B657" s="613" t="s">
        <v>716</v>
      </c>
      <c r="C657" s="613" t="s">
        <v>1682</v>
      </c>
      <c r="D657" s="613" t="s">
        <v>2144</v>
      </c>
      <c r="E657" s="314" t="s">
        <v>2145</v>
      </c>
      <c r="F657" s="613" t="s">
        <v>151</v>
      </c>
      <c r="G657" s="613">
        <v>2009</v>
      </c>
      <c r="H657" s="613" t="s">
        <v>1307</v>
      </c>
      <c r="I657" s="609" t="s">
        <v>2713</v>
      </c>
      <c r="J657" s="607" t="s">
        <v>2703</v>
      </c>
      <c r="K657" s="610">
        <v>42537.658958333333</v>
      </c>
      <c r="L657" s="611">
        <v>43313</v>
      </c>
      <c r="M657" s="306" t="s">
        <v>3435</v>
      </c>
      <c r="N657" s="612">
        <v>669</v>
      </c>
      <c r="O657" s="298">
        <v>650</v>
      </c>
      <c r="P657" s="298"/>
    </row>
    <row r="658" spans="2:16" ht="12.75">
      <c r="B658" s="613" t="s">
        <v>716</v>
      </c>
      <c r="C658" s="613" t="s">
        <v>1682</v>
      </c>
      <c r="D658" s="613" t="s">
        <v>2144</v>
      </c>
      <c r="E658" s="314" t="s">
        <v>2145</v>
      </c>
      <c r="F658" s="613" t="s">
        <v>151</v>
      </c>
      <c r="G658" s="613">
        <v>2009</v>
      </c>
      <c r="H658" s="613" t="s">
        <v>1307</v>
      </c>
      <c r="I658" s="609" t="s">
        <v>2713</v>
      </c>
      <c r="J658" s="607" t="s">
        <v>2704</v>
      </c>
      <c r="K658" s="610">
        <v>42537.658946759257</v>
      </c>
      <c r="L658" s="611">
        <v>43282</v>
      </c>
      <c r="M658" s="306" t="s">
        <v>3435</v>
      </c>
      <c r="N658" s="612">
        <v>687</v>
      </c>
      <c r="O658" s="298">
        <v>651</v>
      </c>
      <c r="P658" s="298"/>
    </row>
    <row r="659" spans="2:16" ht="12.75">
      <c r="B659" s="613" t="s">
        <v>716</v>
      </c>
      <c r="C659" s="613" t="s">
        <v>1682</v>
      </c>
      <c r="D659" s="613" t="s">
        <v>2144</v>
      </c>
      <c r="E659" s="314" t="s">
        <v>2145</v>
      </c>
      <c r="F659" s="613" t="s">
        <v>151</v>
      </c>
      <c r="G659" s="613">
        <v>2009</v>
      </c>
      <c r="H659" s="613" t="s">
        <v>1307</v>
      </c>
      <c r="I659" s="609" t="s">
        <v>2713</v>
      </c>
      <c r="J659" s="607" t="s">
        <v>2705</v>
      </c>
      <c r="K659" s="610">
        <v>42537.658946759257</v>
      </c>
      <c r="L659" s="611">
        <v>43252</v>
      </c>
      <c r="M659" s="306" t="s">
        <v>3435</v>
      </c>
      <c r="N659" s="612">
        <v>697</v>
      </c>
      <c r="O659" s="298">
        <v>652</v>
      </c>
      <c r="P659" s="298"/>
    </row>
    <row r="660" spans="2:16" ht="12.75">
      <c r="B660" s="613" t="s">
        <v>716</v>
      </c>
      <c r="C660" s="613" t="s">
        <v>1682</v>
      </c>
      <c r="D660" s="613" t="s">
        <v>2144</v>
      </c>
      <c r="E660" s="314" t="s">
        <v>2145</v>
      </c>
      <c r="F660" s="613" t="s">
        <v>151</v>
      </c>
      <c r="G660" s="613">
        <v>2009</v>
      </c>
      <c r="H660" s="613" t="s">
        <v>1307</v>
      </c>
      <c r="I660" s="609" t="s">
        <v>2713</v>
      </c>
      <c r="J660" s="607" t="s">
        <v>2702</v>
      </c>
      <c r="K660" s="610">
        <v>42537.658946759257</v>
      </c>
      <c r="L660" s="611">
        <v>43221</v>
      </c>
      <c r="M660" s="306" t="s">
        <v>3435</v>
      </c>
      <c r="N660" s="612">
        <v>675</v>
      </c>
      <c r="O660" s="298">
        <v>653</v>
      </c>
      <c r="P660" s="298"/>
    </row>
    <row r="661" spans="2:16" ht="12.75">
      <c r="B661" s="613" t="s">
        <v>716</v>
      </c>
      <c r="C661" s="613" t="s">
        <v>1682</v>
      </c>
      <c r="D661" s="613" t="s">
        <v>2144</v>
      </c>
      <c r="E661" s="314" t="s">
        <v>2145</v>
      </c>
      <c r="F661" s="613" t="s">
        <v>151</v>
      </c>
      <c r="G661" s="613">
        <v>2009</v>
      </c>
      <c r="H661" s="613" t="s">
        <v>1307</v>
      </c>
      <c r="I661" s="609" t="s">
        <v>2713</v>
      </c>
      <c r="J661" s="607" t="s">
        <v>2706</v>
      </c>
      <c r="K661" s="610">
        <v>42537.658946759257</v>
      </c>
      <c r="L661" s="611">
        <v>43191</v>
      </c>
      <c r="M661" s="306" t="s">
        <v>3435</v>
      </c>
      <c r="N661" s="612">
        <v>663</v>
      </c>
      <c r="O661" s="298">
        <v>654</v>
      </c>
      <c r="P661" s="298"/>
    </row>
    <row r="662" spans="2:16" ht="12.75">
      <c r="B662" s="613" t="s">
        <v>716</v>
      </c>
      <c r="C662" s="613" t="s">
        <v>1682</v>
      </c>
      <c r="D662" s="613" t="s">
        <v>2144</v>
      </c>
      <c r="E662" s="314" t="s">
        <v>2145</v>
      </c>
      <c r="F662" s="613" t="s">
        <v>151</v>
      </c>
      <c r="G662" s="613">
        <v>2009</v>
      </c>
      <c r="H662" s="613" t="s">
        <v>1307</v>
      </c>
      <c r="I662" s="609" t="s">
        <v>2713</v>
      </c>
      <c r="J662" s="607" t="s">
        <v>2707</v>
      </c>
      <c r="K662" s="610">
        <v>42537.658946759257</v>
      </c>
      <c r="L662" s="611">
        <v>43160</v>
      </c>
      <c r="M662" s="306" t="s">
        <v>3435</v>
      </c>
      <c r="N662" s="612">
        <v>748</v>
      </c>
      <c r="O662" s="298">
        <v>655</v>
      </c>
      <c r="P662" s="298"/>
    </row>
    <row r="663" spans="2:16" ht="12.75">
      <c r="B663" s="613" t="s">
        <v>716</v>
      </c>
      <c r="C663" s="613" t="s">
        <v>1682</v>
      </c>
      <c r="D663" s="613" t="s">
        <v>2144</v>
      </c>
      <c r="E663" s="314" t="s">
        <v>2145</v>
      </c>
      <c r="F663" s="613" t="s">
        <v>151</v>
      </c>
      <c r="G663" s="613">
        <v>2009</v>
      </c>
      <c r="H663" s="613" t="s">
        <v>1307</v>
      </c>
      <c r="I663" s="609" t="s">
        <v>2713</v>
      </c>
      <c r="J663" s="607" t="s">
        <v>2708</v>
      </c>
      <c r="K663" s="610">
        <v>42537.658946759257</v>
      </c>
      <c r="L663" s="611">
        <v>43132</v>
      </c>
      <c r="M663" s="306" t="s">
        <v>3435</v>
      </c>
      <c r="N663" s="612">
        <v>703</v>
      </c>
      <c r="O663" s="298">
        <v>656</v>
      </c>
      <c r="P663" s="298"/>
    </row>
    <row r="664" spans="2:16" ht="12.75">
      <c r="B664" s="613" t="s">
        <v>716</v>
      </c>
      <c r="C664" s="613" t="s">
        <v>1682</v>
      </c>
      <c r="D664" s="613" t="s">
        <v>2144</v>
      </c>
      <c r="E664" s="314" t="s">
        <v>2145</v>
      </c>
      <c r="F664" s="613" t="s">
        <v>151</v>
      </c>
      <c r="G664" s="613">
        <v>2009</v>
      </c>
      <c r="H664" s="613" t="s">
        <v>1307</v>
      </c>
      <c r="I664" s="609" t="s">
        <v>2713</v>
      </c>
      <c r="J664" s="607" t="s">
        <v>2709</v>
      </c>
      <c r="K664" s="610">
        <v>42537.658946759257</v>
      </c>
      <c r="L664" s="611">
        <v>43101</v>
      </c>
      <c r="M664" s="306" t="s">
        <v>3435</v>
      </c>
      <c r="N664" s="612">
        <v>522</v>
      </c>
      <c r="O664" s="298">
        <v>657</v>
      </c>
      <c r="P664" s="298"/>
    </row>
    <row r="665" spans="2:16" ht="12.75">
      <c r="B665" s="613" t="s">
        <v>716</v>
      </c>
      <c r="C665" s="613" t="s">
        <v>1682</v>
      </c>
      <c r="D665" s="613" t="s">
        <v>2144</v>
      </c>
      <c r="E665" s="314" t="s">
        <v>2145</v>
      </c>
      <c r="F665" s="613" t="s">
        <v>151</v>
      </c>
      <c r="G665" s="613">
        <v>2009</v>
      </c>
      <c r="H665" s="613" t="s">
        <v>1307</v>
      </c>
      <c r="I665" s="609" t="s">
        <v>2713</v>
      </c>
      <c r="J665" s="607" t="s">
        <v>2710</v>
      </c>
      <c r="K665" s="610">
        <v>42537.658946759257</v>
      </c>
      <c r="L665" s="611">
        <v>43070</v>
      </c>
      <c r="M665" s="306" t="s">
        <v>3435</v>
      </c>
      <c r="N665" s="612">
        <v>508</v>
      </c>
      <c r="O665" s="298">
        <v>658</v>
      </c>
      <c r="P665" s="298"/>
    </row>
    <row r="666" spans="2:16" ht="12.75">
      <c r="B666" s="613" t="s">
        <v>716</v>
      </c>
      <c r="C666" s="613" t="s">
        <v>1682</v>
      </c>
      <c r="D666" s="613" t="s">
        <v>2146</v>
      </c>
      <c r="E666" s="314" t="s">
        <v>2147</v>
      </c>
      <c r="F666" s="613" t="s">
        <v>151</v>
      </c>
      <c r="G666" s="613">
        <v>2009</v>
      </c>
      <c r="H666" s="613" t="s">
        <v>1307</v>
      </c>
      <c r="I666" s="609" t="s">
        <v>2713</v>
      </c>
      <c r="J666" s="607" t="s">
        <v>2699</v>
      </c>
      <c r="K666" s="610">
        <v>42537.658958333333</v>
      </c>
      <c r="L666" s="611">
        <v>43405</v>
      </c>
      <c r="M666" s="306" t="s">
        <v>3435</v>
      </c>
      <c r="N666" s="612">
        <v>2185</v>
      </c>
      <c r="O666" s="298">
        <v>659</v>
      </c>
      <c r="P666" s="298"/>
    </row>
    <row r="667" spans="2:16" ht="12.75">
      <c r="B667" s="613" t="s">
        <v>716</v>
      </c>
      <c r="C667" s="613" t="s">
        <v>1682</v>
      </c>
      <c r="D667" s="613" t="s">
        <v>2146</v>
      </c>
      <c r="E667" s="314" t="s">
        <v>2147</v>
      </c>
      <c r="F667" s="613" t="s">
        <v>151</v>
      </c>
      <c r="G667" s="613">
        <v>2009</v>
      </c>
      <c r="H667" s="613" t="s">
        <v>1307</v>
      </c>
      <c r="I667" s="609" t="s">
        <v>2713</v>
      </c>
      <c r="J667" s="607" t="s">
        <v>2700</v>
      </c>
      <c r="K667" s="610">
        <v>42537.658958333333</v>
      </c>
      <c r="L667" s="611">
        <v>43374</v>
      </c>
      <c r="M667" s="306" t="s">
        <v>3435</v>
      </c>
      <c r="N667" s="612">
        <v>1878</v>
      </c>
      <c r="O667" s="298">
        <v>660</v>
      </c>
      <c r="P667" s="298"/>
    </row>
    <row r="668" spans="2:16" ht="12.75">
      <c r="B668" s="613" t="s">
        <v>716</v>
      </c>
      <c r="C668" s="613" t="s">
        <v>1682</v>
      </c>
      <c r="D668" s="613" t="s">
        <v>2146</v>
      </c>
      <c r="E668" s="314" t="s">
        <v>2147</v>
      </c>
      <c r="F668" s="613" t="s">
        <v>151</v>
      </c>
      <c r="G668" s="613">
        <v>2009</v>
      </c>
      <c r="H668" s="613" t="s">
        <v>1307</v>
      </c>
      <c r="I668" s="609" t="s">
        <v>2713</v>
      </c>
      <c r="J668" s="607" t="s">
        <v>2701</v>
      </c>
      <c r="K668" s="610">
        <v>42537.658958333333</v>
      </c>
      <c r="L668" s="611">
        <v>43344</v>
      </c>
      <c r="M668" s="306" t="s">
        <v>3435</v>
      </c>
      <c r="N668" s="612">
        <v>2021</v>
      </c>
      <c r="O668" s="298">
        <v>661</v>
      </c>
      <c r="P668" s="298"/>
    </row>
    <row r="669" spans="2:16" ht="12.75">
      <c r="B669" s="613" t="s">
        <v>716</v>
      </c>
      <c r="C669" s="613" t="s">
        <v>1682</v>
      </c>
      <c r="D669" s="613" t="s">
        <v>2146</v>
      </c>
      <c r="E669" s="314" t="s">
        <v>2147</v>
      </c>
      <c r="F669" s="613" t="s">
        <v>151</v>
      </c>
      <c r="G669" s="613">
        <v>2009</v>
      </c>
      <c r="H669" s="613" t="s">
        <v>1307</v>
      </c>
      <c r="I669" s="609" t="s">
        <v>2713</v>
      </c>
      <c r="J669" s="607" t="s">
        <v>2703</v>
      </c>
      <c r="K669" s="610">
        <v>42537.658958333333</v>
      </c>
      <c r="L669" s="611">
        <v>43313</v>
      </c>
      <c r="M669" s="306" t="s">
        <v>3435</v>
      </c>
      <c r="N669" s="612">
        <v>1792</v>
      </c>
      <c r="O669" s="298">
        <v>662</v>
      </c>
      <c r="P669" s="298"/>
    </row>
    <row r="670" spans="2:16" ht="12.75">
      <c r="B670" s="613" t="s">
        <v>716</v>
      </c>
      <c r="C670" s="613" t="s">
        <v>1682</v>
      </c>
      <c r="D670" s="613" t="s">
        <v>2146</v>
      </c>
      <c r="E670" s="314" t="s">
        <v>2147</v>
      </c>
      <c r="F670" s="613" t="s">
        <v>151</v>
      </c>
      <c r="G670" s="613">
        <v>2009</v>
      </c>
      <c r="H670" s="613" t="s">
        <v>1307</v>
      </c>
      <c r="I670" s="609" t="s">
        <v>2713</v>
      </c>
      <c r="J670" s="607" t="s">
        <v>2704</v>
      </c>
      <c r="K670" s="610">
        <v>42537.658946759257</v>
      </c>
      <c r="L670" s="611">
        <v>43282</v>
      </c>
      <c r="M670" s="306" t="s">
        <v>3435</v>
      </c>
      <c r="N670" s="612">
        <v>1842</v>
      </c>
      <c r="O670" s="298">
        <v>663</v>
      </c>
      <c r="P670" s="298"/>
    </row>
    <row r="671" spans="2:16" ht="12.75">
      <c r="B671" s="613" t="s">
        <v>716</v>
      </c>
      <c r="C671" s="613" t="s">
        <v>1682</v>
      </c>
      <c r="D671" s="613" t="s">
        <v>2146</v>
      </c>
      <c r="E671" s="314" t="s">
        <v>2147</v>
      </c>
      <c r="F671" s="613" t="s">
        <v>151</v>
      </c>
      <c r="G671" s="613">
        <v>2009</v>
      </c>
      <c r="H671" s="613" t="s">
        <v>1307</v>
      </c>
      <c r="I671" s="609" t="s">
        <v>2713</v>
      </c>
      <c r="J671" s="607" t="s">
        <v>2705</v>
      </c>
      <c r="K671" s="610">
        <v>42537.658946759257</v>
      </c>
      <c r="L671" s="611">
        <v>43252</v>
      </c>
      <c r="M671" s="306" t="s">
        <v>3435</v>
      </c>
      <c r="N671" s="612">
        <v>1869</v>
      </c>
      <c r="O671" s="298">
        <v>664</v>
      </c>
      <c r="P671" s="298"/>
    </row>
    <row r="672" spans="2:16" ht="12.75">
      <c r="B672" s="613" t="s">
        <v>716</v>
      </c>
      <c r="C672" s="613" t="s">
        <v>1682</v>
      </c>
      <c r="D672" s="613" t="s">
        <v>2146</v>
      </c>
      <c r="E672" s="314" t="s">
        <v>2147</v>
      </c>
      <c r="F672" s="613" t="s">
        <v>151</v>
      </c>
      <c r="G672" s="613">
        <v>2009</v>
      </c>
      <c r="H672" s="613" t="s">
        <v>1307</v>
      </c>
      <c r="I672" s="609" t="s">
        <v>2713</v>
      </c>
      <c r="J672" s="607" t="s">
        <v>2702</v>
      </c>
      <c r="K672" s="610">
        <v>42537.658946759257</v>
      </c>
      <c r="L672" s="611">
        <v>43221</v>
      </c>
      <c r="M672" s="306" t="s">
        <v>3435</v>
      </c>
      <c r="N672" s="612">
        <v>1808</v>
      </c>
      <c r="O672" s="298">
        <v>665</v>
      </c>
      <c r="P672" s="298"/>
    </row>
    <row r="673" spans="2:16" ht="12.75">
      <c r="B673" s="613" t="s">
        <v>716</v>
      </c>
      <c r="C673" s="613" t="s">
        <v>1682</v>
      </c>
      <c r="D673" s="613" t="s">
        <v>2146</v>
      </c>
      <c r="E673" s="314" t="s">
        <v>2147</v>
      </c>
      <c r="F673" s="613" t="s">
        <v>151</v>
      </c>
      <c r="G673" s="613">
        <v>2009</v>
      </c>
      <c r="H673" s="613" t="s">
        <v>1307</v>
      </c>
      <c r="I673" s="609" t="s">
        <v>2713</v>
      </c>
      <c r="J673" s="607" t="s">
        <v>2706</v>
      </c>
      <c r="K673" s="610">
        <v>42537.658946759257</v>
      </c>
      <c r="L673" s="611">
        <v>43191</v>
      </c>
      <c r="M673" s="306" t="s">
        <v>3435</v>
      </c>
      <c r="N673" s="612">
        <v>1776</v>
      </c>
      <c r="O673" s="298">
        <v>666</v>
      </c>
      <c r="P673" s="298"/>
    </row>
    <row r="674" spans="2:16" ht="12.75">
      <c r="B674" s="613" t="s">
        <v>716</v>
      </c>
      <c r="C674" s="613" t="s">
        <v>1682</v>
      </c>
      <c r="D674" s="613" t="s">
        <v>2146</v>
      </c>
      <c r="E674" s="314" t="s">
        <v>2147</v>
      </c>
      <c r="F674" s="613" t="s">
        <v>151</v>
      </c>
      <c r="G674" s="613">
        <v>2009</v>
      </c>
      <c r="H674" s="613" t="s">
        <v>1307</v>
      </c>
      <c r="I674" s="609" t="s">
        <v>2713</v>
      </c>
      <c r="J674" s="607" t="s">
        <v>2707</v>
      </c>
      <c r="K674" s="610">
        <v>42537.658946759257</v>
      </c>
      <c r="L674" s="611">
        <v>43160</v>
      </c>
      <c r="M674" s="306" t="s">
        <v>3435</v>
      </c>
      <c r="N674" s="612">
        <v>2005</v>
      </c>
      <c r="O674" s="298">
        <v>667</v>
      </c>
      <c r="P674" s="298"/>
    </row>
    <row r="675" spans="2:16" ht="12.75">
      <c r="B675" s="613" t="s">
        <v>716</v>
      </c>
      <c r="C675" s="613" t="s">
        <v>1682</v>
      </c>
      <c r="D675" s="613" t="s">
        <v>2146</v>
      </c>
      <c r="E675" s="314" t="s">
        <v>2147</v>
      </c>
      <c r="F675" s="613" t="s">
        <v>151</v>
      </c>
      <c r="G675" s="613">
        <v>2009</v>
      </c>
      <c r="H675" s="613" t="s">
        <v>1307</v>
      </c>
      <c r="I675" s="609" t="s">
        <v>2713</v>
      </c>
      <c r="J675" s="607" t="s">
        <v>2708</v>
      </c>
      <c r="K675" s="610">
        <v>42537.658946759257</v>
      </c>
      <c r="L675" s="611">
        <v>43132</v>
      </c>
      <c r="M675" s="306" t="s">
        <v>3435</v>
      </c>
      <c r="N675" s="612">
        <v>1883</v>
      </c>
      <c r="O675" s="298">
        <v>668</v>
      </c>
      <c r="P675" s="298"/>
    </row>
    <row r="676" spans="2:16" ht="12.75">
      <c r="B676" s="613" t="s">
        <v>716</v>
      </c>
      <c r="C676" s="613" t="s">
        <v>1682</v>
      </c>
      <c r="D676" s="613" t="s">
        <v>2146</v>
      </c>
      <c r="E676" s="314" t="s">
        <v>2147</v>
      </c>
      <c r="F676" s="613" t="s">
        <v>151</v>
      </c>
      <c r="G676" s="613">
        <v>2009</v>
      </c>
      <c r="H676" s="613" t="s">
        <v>1307</v>
      </c>
      <c r="I676" s="609" t="s">
        <v>2713</v>
      </c>
      <c r="J676" s="607" t="s">
        <v>2709</v>
      </c>
      <c r="K676" s="610">
        <v>42537.658946759257</v>
      </c>
      <c r="L676" s="611">
        <v>43101</v>
      </c>
      <c r="M676" s="306" t="s">
        <v>3435</v>
      </c>
      <c r="N676" s="612">
        <v>1400</v>
      </c>
      <c r="O676" s="298">
        <v>669</v>
      </c>
      <c r="P676" s="298"/>
    </row>
    <row r="677" spans="2:16" ht="12.75">
      <c r="B677" s="613" t="s">
        <v>716</v>
      </c>
      <c r="C677" s="613" t="s">
        <v>1682</v>
      </c>
      <c r="D677" s="613" t="s">
        <v>2146</v>
      </c>
      <c r="E677" s="314" t="s">
        <v>2147</v>
      </c>
      <c r="F677" s="613" t="s">
        <v>151</v>
      </c>
      <c r="G677" s="613">
        <v>2009</v>
      </c>
      <c r="H677" s="613" t="s">
        <v>1307</v>
      </c>
      <c r="I677" s="609" t="s">
        <v>2713</v>
      </c>
      <c r="J677" s="607" t="s">
        <v>2710</v>
      </c>
      <c r="K677" s="610">
        <v>42537.658946759257</v>
      </c>
      <c r="L677" s="611">
        <v>43070</v>
      </c>
      <c r="M677" s="306" t="s">
        <v>3435</v>
      </c>
      <c r="N677" s="612">
        <v>1361</v>
      </c>
      <c r="O677" s="298">
        <v>670</v>
      </c>
      <c r="P677" s="298"/>
    </row>
    <row r="678" spans="2:16" ht="12.75">
      <c r="B678" s="613" t="s">
        <v>646</v>
      </c>
      <c r="C678" s="613" t="s">
        <v>2190</v>
      </c>
      <c r="D678" s="613" t="s">
        <v>2191</v>
      </c>
      <c r="E678" s="314" t="s">
        <v>2192</v>
      </c>
      <c r="F678" s="613" t="s">
        <v>151</v>
      </c>
      <c r="G678" s="613">
        <v>2008</v>
      </c>
      <c r="H678" s="613" t="s">
        <v>1208</v>
      </c>
      <c r="I678" s="609" t="s">
        <v>2714</v>
      </c>
      <c r="J678" s="607" t="s">
        <v>2699</v>
      </c>
      <c r="K678" s="610">
        <v>42537.65997685185</v>
      </c>
      <c r="L678" s="611">
        <v>43405</v>
      </c>
      <c r="M678" s="306" t="s">
        <v>3435</v>
      </c>
      <c r="N678" s="612">
        <v>37</v>
      </c>
      <c r="O678" s="298">
        <v>671</v>
      </c>
      <c r="P678" s="298"/>
    </row>
    <row r="679" spans="2:16" ht="12.75">
      <c r="B679" s="613" t="s">
        <v>646</v>
      </c>
      <c r="C679" s="613" t="s">
        <v>2190</v>
      </c>
      <c r="D679" s="613" t="s">
        <v>2191</v>
      </c>
      <c r="E679" s="314" t="s">
        <v>2192</v>
      </c>
      <c r="F679" s="613" t="s">
        <v>151</v>
      </c>
      <c r="G679" s="613">
        <v>2008</v>
      </c>
      <c r="H679" s="613" t="s">
        <v>1208</v>
      </c>
      <c r="I679" s="609" t="s">
        <v>2714</v>
      </c>
      <c r="J679" s="607" t="s">
        <v>2699</v>
      </c>
      <c r="K679" s="610">
        <v>42537.65997685185</v>
      </c>
      <c r="L679" s="611">
        <v>43405</v>
      </c>
      <c r="M679" s="306" t="s">
        <v>3435</v>
      </c>
      <c r="N679" s="612">
        <v>16907</v>
      </c>
      <c r="O679" s="298">
        <v>672</v>
      </c>
      <c r="P679" s="298"/>
    </row>
    <row r="680" spans="2:16" ht="12.75">
      <c r="B680" s="613" t="s">
        <v>646</v>
      </c>
      <c r="C680" s="613" t="s">
        <v>2190</v>
      </c>
      <c r="D680" s="613" t="s">
        <v>2191</v>
      </c>
      <c r="E680" s="314" t="s">
        <v>2192</v>
      </c>
      <c r="F680" s="613" t="s">
        <v>151</v>
      </c>
      <c r="G680" s="613">
        <v>2008</v>
      </c>
      <c r="H680" s="613" t="s">
        <v>1208</v>
      </c>
      <c r="I680" s="609" t="s">
        <v>2714</v>
      </c>
      <c r="J680" s="607" t="s">
        <v>2700</v>
      </c>
      <c r="K680" s="610">
        <v>42537.65997685185</v>
      </c>
      <c r="L680" s="611">
        <v>43374</v>
      </c>
      <c r="M680" s="306" t="s">
        <v>3435</v>
      </c>
      <c r="N680" s="612">
        <v>3</v>
      </c>
      <c r="O680" s="298">
        <v>673</v>
      </c>
      <c r="P680" s="298"/>
    </row>
    <row r="681" spans="2:16" ht="12.75">
      <c r="B681" s="613" t="s">
        <v>646</v>
      </c>
      <c r="C681" s="613" t="s">
        <v>2190</v>
      </c>
      <c r="D681" s="613" t="s">
        <v>2191</v>
      </c>
      <c r="E681" s="314" t="s">
        <v>2192</v>
      </c>
      <c r="F681" s="613" t="s">
        <v>151</v>
      </c>
      <c r="G681" s="613">
        <v>2008</v>
      </c>
      <c r="H681" s="613" t="s">
        <v>1208</v>
      </c>
      <c r="I681" s="609" t="s">
        <v>2714</v>
      </c>
      <c r="J681" s="607" t="s">
        <v>2700</v>
      </c>
      <c r="K681" s="610">
        <v>42537.65997685185</v>
      </c>
      <c r="L681" s="611">
        <v>43374</v>
      </c>
      <c r="M681" s="306" t="s">
        <v>3435</v>
      </c>
      <c r="N681" s="612">
        <v>17959</v>
      </c>
      <c r="O681" s="298">
        <v>674</v>
      </c>
      <c r="P681" s="298"/>
    </row>
    <row r="682" spans="2:16" ht="12.75">
      <c r="B682" s="613" t="s">
        <v>646</v>
      </c>
      <c r="C682" s="613" t="s">
        <v>2190</v>
      </c>
      <c r="D682" s="613" t="s">
        <v>2191</v>
      </c>
      <c r="E682" s="314" t="s">
        <v>2192</v>
      </c>
      <c r="F682" s="613" t="s">
        <v>151</v>
      </c>
      <c r="G682" s="613">
        <v>2008</v>
      </c>
      <c r="H682" s="613" t="s">
        <v>1208</v>
      </c>
      <c r="I682" s="609" t="s">
        <v>2714</v>
      </c>
      <c r="J682" s="607" t="s">
        <v>2701</v>
      </c>
      <c r="K682" s="610">
        <v>42537.65997685185</v>
      </c>
      <c r="L682" s="611">
        <v>43344</v>
      </c>
      <c r="M682" s="306" t="s">
        <v>3435</v>
      </c>
      <c r="N682" s="612">
        <v>37</v>
      </c>
      <c r="O682" s="298">
        <v>675</v>
      </c>
      <c r="P682" s="298"/>
    </row>
    <row r="683" spans="2:16" ht="12.75">
      <c r="B683" s="613" t="s">
        <v>646</v>
      </c>
      <c r="C683" s="613" t="s">
        <v>2190</v>
      </c>
      <c r="D683" s="613" t="s">
        <v>2191</v>
      </c>
      <c r="E683" s="314" t="s">
        <v>2192</v>
      </c>
      <c r="F683" s="613" t="s">
        <v>151</v>
      </c>
      <c r="G683" s="613">
        <v>2008</v>
      </c>
      <c r="H683" s="613" t="s">
        <v>1208</v>
      </c>
      <c r="I683" s="609" t="s">
        <v>2714</v>
      </c>
      <c r="J683" s="607" t="s">
        <v>2701</v>
      </c>
      <c r="K683" s="610">
        <v>42537.65997685185</v>
      </c>
      <c r="L683" s="611">
        <v>43344</v>
      </c>
      <c r="M683" s="306" t="s">
        <v>3435</v>
      </c>
      <c r="N683" s="612">
        <v>14689</v>
      </c>
      <c r="O683" s="298">
        <v>676</v>
      </c>
      <c r="P683" s="298"/>
    </row>
    <row r="684" spans="2:16" ht="12.75">
      <c r="B684" s="613" t="s">
        <v>646</v>
      </c>
      <c r="C684" s="613" t="s">
        <v>2190</v>
      </c>
      <c r="D684" s="613" t="s">
        <v>2191</v>
      </c>
      <c r="E684" s="314" t="s">
        <v>2192</v>
      </c>
      <c r="F684" s="613" t="s">
        <v>151</v>
      </c>
      <c r="G684" s="613">
        <v>2008</v>
      </c>
      <c r="H684" s="613" t="s">
        <v>1208</v>
      </c>
      <c r="I684" s="609" t="s">
        <v>2714</v>
      </c>
      <c r="J684" s="607" t="s">
        <v>2703</v>
      </c>
      <c r="K684" s="610">
        <v>42537.65997685185</v>
      </c>
      <c r="L684" s="611">
        <v>43313</v>
      </c>
      <c r="M684" s="306" t="s">
        <v>3435</v>
      </c>
      <c r="N684" s="612">
        <v>22</v>
      </c>
      <c r="O684" s="298">
        <v>677</v>
      </c>
      <c r="P684" s="298"/>
    </row>
    <row r="685" spans="2:16" ht="12.75">
      <c r="B685" s="613" t="s">
        <v>646</v>
      </c>
      <c r="C685" s="613" t="s">
        <v>2190</v>
      </c>
      <c r="D685" s="613" t="s">
        <v>2191</v>
      </c>
      <c r="E685" s="314" t="s">
        <v>2192</v>
      </c>
      <c r="F685" s="613" t="s">
        <v>151</v>
      </c>
      <c r="G685" s="613">
        <v>2008</v>
      </c>
      <c r="H685" s="613" t="s">
        <v>1208</v>
      </c>
      <c r="I685" s="609" t="s">
        <v>2714</v>
      </c>
      <c r="J685" s="607" t="s">
        <v>2703</v>
      </c>
      <c r="K685" s="610">
        <v>42537.65997685185</v>
      </c>
      <c r="L685" s="611">
        <v>43313</v>
      </c>
      <c r="M685" s="306" t="s">
        <v>3435</v>
      </c>
      <c r="N685" s="612">
        <v>18018</v>
      </c>
      <c r="O685" s="298">
        <v>678</v>
      </c>
      <c r="P685" s="298"/>
    </row>
    <row r="686" spans="2:16" ht="12.75">
      <c r="B686" s="613" t="s">
        <v>646</v>
      </c>
      <c r="C686" s="613" t="s">
        <v>2190</v>
      </c>
      <c r="D686" s="613" t="s">
        <v>2191</v>
      </c>
      <c r="E686" s="314" t="s">
        <v>2192</v>
      </c>
      <c r="F686" s="613" t="s">
        <v>151</v>
      </c>
      <c r="G686" s="613">
        <v>2008</v>
      </c>
      <c r="H686" s="613" t="s">
        <v>1208</v>
      </c>
      <c r="I686" s="609" t="s">
        <v>2714</v>
      </c>
      <c r="J686" s="607" t="s">
        <v>2704</v>
      </c>
      <c r="K686" s="610">
        <v>42537.659965277773</v>
      </c>
      <c r="L686" s="611">
        <v>43282</v>
      </c>
      <c r="M686" s="306" t="s">
        <v>3435</v>
      </c>
      <c r="N686" s="612">
        <v>39</v>
      </c>
      <c r="O686" s="298">
        <v>679</v>
      </c>
      <c r="P686" s="298"/>
    </row>
    <row r="687" spans="2:16" ht="12.75">
      <c r="B687" s="613" t="s">
        <v>646</v>
      </c>
      <c r="C687" s="613" t="s">
        <v>2190</v>
      </c>
      <c r="D687" s="613" t="s">
        <v>2191</v>
      </c>
      <c r="E687" s="314" t="s">
        <v>2192</v>
      </c>
      <c r="F687" s="613" t="s">
        <v>151</v>
      </c>
      <c r="G687" s="613">
        <v>2008</v>
      </c>
      <c r="H687" s="613" t="s">
        <v>1208</v>
      </c>
      <c r="I687" s="609" t="s">
        <v>2714</v>
      </c>
      <c r="J687" s="607" t="s">
        <v>2704</v>
      </c>
      <c r="K687" s="610">
        <v>42537.659965277773</v>
      </c>
      <c r="L687" s="611">
        <v>43282</v>
      </c>
      <c r="M687" s="306" t="s">
        <v>3435</v>
      </c>
      <c r="N687" s="612">
        <v>14841</v>
      </c>
      <c r="O687" s="298">
        <v>680</v>
      </c>
      <c r="P687" s="298"/>
    </row>
    <row r="688" spans="2:16" ht="12.75">
      <c r="B688" s="613" t="s">
        <v>646</v>
      </c>
      <c r="C688" s="613" t="s">
        <v>2190</v>
      </c>
      <c r="D688" s="613" t="s">
        <v>2191</v>
      </c>
      <c r="E688" s="314" t="s">
        <v>2192</v>
      </c>
      <c r="F688" s="613" t="s">
        <v>151</v>
      </c>
      <c r="G688" s="613">
        <v>2008</v>
      </c>
      <c r="H688" s="613" t="s">
        <v>1208</v>
      </c>
      <c r="I688" s="609" t="s">
        <v>2714</v>
      </c>
      <c r="J688" s="607" t="s">
        <v>2705</v>
      </c>
      <c r="K688" s="610">
        <v>42537.659965277773</v>
      </c>
      <c r="L688" s="611">
        <v>43252</v>
      </c>
      <c r="M688" s="306" t="s">
        <v>3435</v>
      </c>
      <c r="N688" s="612">
        <v>17</v>
      </c>
      <c r="O688" s="298">
        <v>681</v>
      </c>
      <c r="P688" s="298"/>
    </row>
    <row r="689" spans="2:16" ht="12.75">
      <c r="B689" s="613" t="s">
        <v>646</v>
      </c>
      <c r="C689" s="613" t="s">
        <v>2190</v>
      </c>
      <c r="D689" s="613" t="s">
        <v>2191</v>
      </c>
      <c r="E689" s="314" t="s">
        <v>2192</v>
      </c>
      <c r="F689" s="613" t="s">
        <v>151</v>
      </c>
      <c r="G689" s="613">
        <v>2008</v>
      </c>
      <c r="H689" s="613" t="s">
        <v>1208</v>
      </c>
      <c r="I689" s="609" t="s">
        <v>2714</v>
      </c>
      <c r="J689" s="607" t="s">
        <v>2705</v>
      </c>
      <c r="K689" s="610">
        <v>42537.659965277773</v>
      </c>
      <c r="L689" s="611">
        <v>43252</v>
      </c>
      <c r="M689" s="306" t="s">
        <v>3435</v>
      </c>
      <c r="N689" s="612">
        <v>17206</v>
      </c>
      <c r="O689" s="298">
        <v>682</v>
      </c>
      <c r="P689" s="298"/>
    </row>
    <row r="690" spans="2:16" ht="12.75">
      <c r="B690" s="613" t="s">
        <v>646</v>
      </c>
      <c r="C690" s="613" t="s">
        <v>2190</v>
      </c>
      <c r="D690" s="613" t="s">
        <v>2191</v>
      </c>
      <c r="E690" s="314" t="s">
        <v>2192</v>
      </c>
      <c r="F690" s="613" t="s">
        <v>151</v>
      </c>
      <c r="G690" s="613">
        <v>2008</v>
      </c>
      <c r="H690" s="613" t="s">
        <v>1208</v>
      </c>
      <c r="I690" s="609" t="s">
        <v>2714</v>
      </c>
      <c r="J690" s="607" t="s">
        <v>2702</v>
      </c>
      <c r="K690" s="610">
        <v>42537.659965277773</v>
      </c>
      <c r="L690" s="611">
        <v>43221</v>
      </c>
      <c r="M690" s="306" t="s">
        <v>3435</v>
      </c>
      <c r="N690" s="612">
        <v>15920</v>
      </c>
      <c r="O690" s="298">
        <v>683</v>
      </c>
      <c r="P690" s="298"/>
    </row>
    <row r="691" spans="2:16" ht="12.75">
      <c r="B691" s="613" t="s">
        <v>646</v>
      </c>
      <c r="C691" s="613" t="s">
        <v>2190</v>
      </c>
      <c r="D691" s="613" t="s">
        <v>2191</v>
      </c>
      <c r="E691" s="314" t="s">
        <v>2192</v>
      </c>
      <c r="F691" s="613" t="s">
        <v>151</v>
      </c>
      <c r="G691" s="613">
        <v>2008</v>
      </c>
      <c r="H691" s="613" t="s">
        <v>1208</v>
      </c>
      <c r="I691" s="609" t="s">
        <v>2714</v>
      </c>
      <c r="J691" s="607" t="s">
        <v>2702</v>
      </c>
      <c r="K691" s="610">
        <v>42537.659965277773</v>
      </c>
      <c r="L691" s="611">
        <v>43221</v>
      </c>
      <c r="M691" s="306" t="s">
        <v>3435</v>
      </c>
      <c r="N691" s="612">
        <v>5</v>
      </c>
      <c r="O691" s="298">
        <v>684</v>
      </c>
      <c r="P691" s="298"/>
    </row>
    <row r="692" spans="2:16" ht="12.75">
      <c r="B692" s="613" t="s">
        <v>646</v>
      </c>
      <c r="C692" s="613" t="s">
        <v>2190</v>
      </c>
      <c r="D692" s="613" t="s">
        <v>2191</v>
      </c>
      <c r="E692" s="314" t="s">
        <v>2192</v>
      </c>
      <c r="F692" s="613" t="s">
        <v>151</v>
      </c>
      <c r="G692" s="613">
        <v>2008</v>
      </c>
      <c r="H692" s="613" t="s">
        <v>1208</v>
      </c>
      <c r="I692" s="609" t="s">
        <v>2714</v>
      </c>
      <c r="J692" s="607" t="s">
        <v>2706</v>
      </c>
      <c r="K692" s="610">
        <v>42537.659965277773</v>
      </c>
      <c r="L692" s="611">
        <v>43191</v>
      </c>
      <c r="M692" s="306" t="s">
        <v>3435</v>
      </c>
      <c r="N692" s="612">
        <v>5548</v>
      </c>
      <c r="O692" s="298">
        <v>685</v>
      </c>
      <c r="P692" s="298"/>
    </row>
    <row r="693" spans="2:16" ht="12.75">
      <c r="B693" s="613" t="s">
        <v>646</v>
      </c>
      <c r="C693" s="613" t="s">
        <v>2190</v>
      </c>
      <c r="D693" s="613" t="s">
        <v>2191</v>
      </c>
      <c r="E693" s="314" t="s">
        <v>2192</v>
      </c>
      <c r="F693" s="613" t="s">
        <v>151</v>
      </c>
      <c r="G693" s="613">
        <v>2008</v>
      </c>
      <c r="H693" s="613" t="s">
        <v>1208</v>
      </c>
      <c r="I693" s="609" t="s">
        <v>2714</v>
      </c>
      <c r="J693" s="607" t="s">
        <v>2706</v>
      </c>
      <c r="K693" s="610">
        <v>42537.659965277773</v>
      </c>
      <c r="L693" s="611">
        <v>43191</v>
      </c>
      <c r="M693" s="306" t="s">
        <v>3435</v>
      </c>
      <c r="N693" s="612">
        <v>56</v>
      </c>
      <c r="O693" s="298">
        <v>686</v>
      </c>
      <c r="P693" s="298"/>
    </row>
    <row r="694" spans="2:16" ht="12.75">
      <c r="B694" s="613" t="s">
        <v>646</v>
      </c>
      <c r="C694" s="613" t="s">
        <v>2190</v>
      </c>
      <c r="D694" s="613" t="s">
        <v>2191</v>
      </c>
      <c r="E694" s="314" t="s">
        <v>2192</v>
      </c>
      <c r="F694" s="613" t="s">
        <v>151</v>
      </c>
      <c r="G694" s="613">
        <v>2008</v>
      </c>
      <c r="H694" s="613" t="s">
        <v>1208</v>
      </c>
      <c r="I694" s="609" t="s">
        <v>2714</v>
      </c>
      <c r="J694" s="607" t="s">
        <v>2707</v>
      </c>
      <c r="K694" s="610">
        <v>42537.659965277773</v>
      </c>
      <c r="L694" s="611">
        <v>43160</v>
      </c>
      <c r="M694" s="306" t="s">
        <v>3435</v>
      </c>
      <c r="N694" s="612">
        <v>7</v>
      </c>
      <c r="O694" s="298">
        <v>687</v>
      </c>
      <c r="P694" s="298"/>
    </row>
    <row r="695" spans="2:16" ht="12.75">
      <c r="B695" s="613" t="s">
        <v>646</v>
      </c>
      <c r="C695" s="613" t="s">
        <v>2190</v>
      </c>
      <c r="D695" s="613" t="s">
        <v>2191</v>
      </c>
      <c r="E695" s="314" t="s">
        <v>2192</v>
      </c>
      <c r="F695" s="613" t="s">
        <v>151</v>
      </c>
      <c r="G695" s="613">
        <v>2008</v>
      </c>
      <c r="H695" s="613" t="s">
        <v>1208</v>
      </c>
      <c r="I695" s="609" t="s">
        <v>2714</v>
      </c>
      <c r="J695" s="607" t="s">
        <v>2707</v>
      </c>
      <c r="K695" s="610">
        <v>42537.659965277773</v>
      </c>
      <c r="L695" s="611">
        <v>43160</v>
      </c>
      <c r="M695" s="306" t="s">
        <v>3435</v>
      </c>
      <c r="N695" s="612">
        <v>3631</v>
      </c>
      <c r="O695" s="298">
        <v>688</v>
      </c>
      <c r="P695" s="298"/>
    </row>
    <row r="696" spans="2:16" ht="12.75">
      <c r="B696" s="613" t="s">
        <v>646</v>
      </c>
      <c r="C696" s="613" t="s">
        <v>2190</v>
      </c>
      <c r="D696" s="613" t="s">
        <v>2191</v>
      </c>
      <c r="E696" s="314" t="s">
        <v>2192</v>
      </c>
      <c r="F696" s="613" t="s">
        <v>151</v>
      </c>
      <c r="G696" s="613">
        <v>2008</v>
      </c>
      <c r="H696" s="613" t="s">
        <v>1208</v>
      </c>
      <c r="I696" s="609" t="s">
        <v>2714</v>
      </c>
      <c r="J696" s="607" t="s">
        <v>2708</v>
      </c>
      <c r="K696" s="610">
        <v>42537.659965277773</v>
      </c>
      <c r="L696" s="611">
        <v>43132</v>
      </c>
      <c r="M696" s="306" t="s">
        <v>3435</v>
      </c>
      <c r="N696" s="612">
        <v>84</v>
      </c>
      <c r="O696" s="298">
        <v>689</v>
      </c>
      <c r="P696" s="298"/>
    </row>
    <row r="697" spans="2:16" ht="12.75">
      <c r="B697" s="613" t="s">
        <v>646</v>
      </c>
      <c r="C697" s="613" t="s">
        <v>2190</v>
      </c>
      <c r="D697" s="613" t="s">
        <v>2191</v>
      </c>
      <c r="E697" s="314" t="s">
        <v>2192</v>
      </c>
      <c r="F697" s="613" t="s">
        <v>151</v>
      </c>
      <c r="G697" s="613">
        <v>2008</v>
      </c>
      <c r="H697" s="613" t="s">
        <v>1208</v>
      </c>
      <c r="I697" s="609" t="s">
        <v>2714</v>
      </c>
      <c r="J697" s="607" t="s">
        <v>2708</v>
      </c>
      <c r="K697" s="610">
        <v>42537.659965277773</v>
      </c>
      <c r="L697" s="611">
        <v>43132</v>
      </c>
      <c r="M697" s="306" t="s">
        <v>3435</v>
      </c>
      <c r="N697" s="612">
        <v>4132</v>
      </c>
      <c r="O697" s="298">
        <v>690</v>
      </c>
      <c r="P697" s="298"/>
    </row>
    <row r="698" spans="2:16" ht="12.75">
      <c r="B698" s="613" t="s">
        <v>646</v>
      </c>
      <c r="C698" s="613" t="s">
        <v>2190</v>
      </c>
      <c r="D698" s="613" t="s">
        <v>2191</v>
      </c>
      <c r="E698" s="314" t="s">
        <v>2192</v>
      </c>
      <c r="F698" s="613" t="s">
        <v>151</v>
      </c>
      <c r="G698" s="613">
        <v>2008</v>
      </c>
      <c r="H698" s="613" t="s">
        <v>1208</v>
      </c>
      <c r="I698" s="609" t="s">
        <v>2714</v>
      </c>
      <c r="J698" s="607" t="s">
        <v>2709</v>
      </c>
      <c r="K698" s="610">
        <v>42537.659965277773</v>
      </c>
      <c r="L698" s="611">
        <v>43101</v>
      </c>
      <c r="M698" s="306" t="s">
        <v>3435</v>
      </c>
      <c r="N698" s="612">
        <v>25</v>
      </c>
      <c r="O698" s="298">
        <v>691</v>
      </c>
      <c r="P698" s="298"/>
    </row>
    <row r="699" spans="2:16" ht="12.75">
      <c r="B699" s="613" t="s">
        <v>646</v>
      </c>
      <c r="C699" s="613" t="s">
        <v>2190</v>
      </c>
      <c r="D699" s="613" t="s">
        <v>2191</v>
      </c>
      <c r="E699" s="314" t="s">
        <v>2192</v>
      </c>
      <c r="F699" s="613" t="s">
        <v>151</v>
      </c>
      <c r="G699" s="613">
        <v>2008</v>
      </c>
      <c r="H699" s="613" t="s">
        <v>1208</v>
      </c>
      <c r="I699" s="609" t="s">
        <v>2714</v>
      </c>
      <c r="J699" s="607" t="s">
        <v>2709</v>
      </c>
      <c r="K699" s="610">
        <v>42537.659965277773</v>
      </c>
      <c r="L699" s="611">
        <v>43101</v>
      </c>
      <c r="M699" s="306" t="s">
        <v>3435</v>
      </c>
      <c r="N699" s="612">
        <v>12345</v>
      </c>
      <c r="O699" s="298">
        <v>692</v>
      </c>
      <c r="P699" s="298"/>
    </row>
    <row r="700" spans="2:16" ht="12.75">
      <c r="B700" s="613" t="s">
        <v>646</v>
      </c>
      <c r="C700" s="613" t="s">
        <v>2190</v>
      </c>
      <c r="D700" s="613" t="s">
        <v>2191</v>
      </c>
      <c r="E700" s="314" t="s">
        <v>2192</v>
      </c>
      <c r="F700" s="613" t="s">
        <v>151</v>
      </c>
      <c r="G700" s="613">
        <v>2008</v>
      </c>
      <c r="H700" s="613" t="s">
        <v>1208</v>
      </c>
      <c r="I700" s="609" t="s">
        <v>2714</v>
      </c>
      <c r="J700" s="607" t="s">
        <v>2710</v>
      </c>
      <c r="K700" s="610">
        <v>42537.659965277773</v>
      </c>
      <c r="L700" s="611">
        <v>43070</v>
      </c>
      <c r="M700" s="306" t="s">
        <v>3435</v>
      </c>
      <c r="N700" s="612">
        <v>25</v>
      </c>
      <c r="O700" s="298">
        <v>693</v>
      </c>
      <c r="P700" s="298"/>
    </row>
    <row r="701" spans="2:16" ht="12.75">
      <c r="B701" s="613" t="s">
        <v>646</v>
      </c>
      <c r="C701" s="613" t="s">
        <v>2190</v>
      </c>
      <c r="D701" s="613" t="s">
        <v>2191</v>
      </c>
      <c r="E701" s="314" t="s">
        <v>2192</v>
      </c>
      <c r="F701" s="613" t="s">
        <v>151</v>
      </c>
      <c r="G701" s="613">
        <v>2008</v>
      </c>
      <c r="H701" s="613" t="s">
        <v>1208</v>
      </c>
      <c r="I701" s="609" t="s">
        <v>2714</v>
      </c>
      <c r="J701" s="607" t="s">
        <v>2710</v>
      </c>
      <c r="K701" s="610">
        <v>42537.659965277773</v>
      </c>
      <c r="L701" s="611">
        <v>43070</v>
      </c>
      <c r="M701" s="306" t="s">
        <v>3435</v>
      </c>
      <c r="N701" s="612">
        <v>12457</v>
      </c>
      <c r="O701" s="298">
        <v>694</v>
      </c>
      <c r="P701" s="298"/>
    </row>
    <row r="702" spans="2:16" ht="12.75">
      <c r="B702" s="613" t="s">
        <v>544</v>
      </c>
      <c r="C702" s="613" t="s">
        <v>1787</v>
      </c>
      <c r="D702" s="613" t="s">
        <v>1788</v>
      </c>
      <c r="E702" s="314" t="s">
        <v>1789</v>
      </c>
      <c r="F702" s="613" t="s">
        <v>151</v>
      </c>
      <c r="G702" s="613" t="s">
        <v>147</v>
      </c>
      <c r="H702" s="613" t="s">
        <v>1208</v>
      </c>
      <c r="I702" s="609" t="s">
        <v>2714</v>
      </c>
      <c r="J702" s="607" t="s">
        <v>2699</v>
      </c>
      <c r="K702" s="610">
        <v>42537.661400462959</v>
      </c>
      <c r="L702" s="611">
        <v>43405</v>
      </c>
      <c r="M702" s="306" t="s">
        <v>3435</v>
      </c>
      <c r="N702" s="612">
        <v>33493</v>
      </c>
      <c r="O702" s="298">
        <v>695</v>
      </c>
      <c r="P702" s="298"/>
    </row>
    <row r="703" spans="2:16" ht="12.75">
      <c r="B703" s="613" t="s">
        <v>544</v>
      </c>
      <c r="C703" s="613" t="s">
        <v>1787</v>
      </c>
      <c r="D703" s="613" t="s">
        <v>1788</v>
      </c>
      <c r="E703" s="314" t="s">
        <v>1789</v>
      </c>
      <c r="F703" s="613" t="s">
        <v>151</v>
      </c>
      <c r="G703" s="613" t="s">
        <v>147</v>
      </c>
      <c r="H703" s="613" t="s">
        <v>1208</v>
      </c>
      <c r="I703" s="609" t="s">
        <v>2714</v>
      </c>
      <c r="J703" s="607" t="s">
        <v>2700</v>
      </c>
      <c r="K703" s="610">
        <v>42537.661400462959</v>
      </c>
      <c r="L703" s="611">
        <v>43374</v>
      </c>
      <c r="M703" s="306" t="s">
        <v>3435</v>
      </c>
      <c r="N703" s="612">
        <v>34899</v>
      </c>
      <c r="O703" s="298">
        <v>696</v>
      </c>
      <c r="P703" s="298"/>
    </row>
    <row r="704" spans="2:16" ht="12.75">
      <c r="B704" s="613" t="s">
        <v>544</v>
      </c>
      <c r="C704" s="613" t="s">
        <v>1787</v>
      </c>
      <c r="D704" s="613" t="s">
        <v>1788</v>
      </c>
      <c r="E704" s="314" t="s">
        <v>1789</v>
      </c>
      <c r="F704" s="613" t="s">
        <v>151</v>
      </c>
      <c r="G704" s="613" t="s">
        <v>147</v>
      </c>
      <c r="H704" s="613" t="s">
        <v>1208</v>
      </c>
      <c r="I704" s="609" t="s">
        <v>2714</v>
      </c>
      <c r="J704" s="607" t="s">
        <v>2701</v>
      </c>
      <c r="K704" s="610">
        <v>42537.661400462959</v>
      </c>
      <c r="L704" s="611">
        <v>43344</v>
      </c>
      <c r="M704" s="306" t="s">
        <v>3435</v>
      </c>
      <c r="N704" s="612">
        <v>35886</v>
      </c>
      <c r="O704" s="298">
        <v>697</v>
      </c>
      <c r="P704" s="298"/>
    </row>
    <row r="705" spans="2:16" ht="12.75">
      <c r="B705" s="613" t="s">
        <v>544</v>
      </c>
      <c r="C705" s="613" t="s">
        <v>1787</v>
      </c>
      <c r="D705" s="613" t="s">
        <v>1788</v>
      </c>
      <c r="E705" s="314" t="s">
        <v>1789</v>
      </c>
      <c r="F705" s="613" t="s">
        <v>151</v>
      </c>
      <c r="G705" s="613" t="s">
        <v>147</v>
      </c>
      <c r="H705" s="613" t="s">
        <v>1208</v>
      </c>
      <c r="I705" s="609" t="s">
        <v>2714</v>
      </c>
      <c r="J705" s="607" t="s">
        <v>2703</v>
      </c>
      <c r="K705" s="610">
        <v>42537.661400462959</v>
      </c>
      <c r="L705" s="611">
        <v>43313</v>
      </c>
      <c r="M705" s="306" t="s">
        <v>3435</v>
      </c>
      <c r="N705" s="612">
        <v>35756</v>
      </c>
      <c r="O705" s="298">
        <v>698</v>
      </c>
      <c r="P705" s="298"/>
    </row>
    <row r="706" spans="2:16" ht="12.75">
      <c r="B706" s="613" t="s">
        <v>544</v>
      </c>
      <c r="C706" s="613" t="s">
        <v>1787</v>
      </c>
      <c r="D706" s="613" t="s">
        <v>1788</v>
      </c>
      <c r="E706" s="314" t="s">
        <v>1789</v>
      </c>
      <c r="F706" s="613" t="s">
        <v>151</v>
      </c>
      <c r="G706" s="613" t="s">
        <v>147</v>
      </c>
      <c r="H706" s="613" t="s">
        <v>1208</v>
      </c>
      <c r="I706" s="609" t="s">
        <v>2714</v>
      </c>
      <c r="J706" s="607" t="s">
        <v>2704</v>
      </c>
      <c r="K706" s="610">
        <v>42537.661400462959</v>
      </c>
      <c r="L706" s="611">
        <v>43282</v>
      </c>
      <c r="M706" s="306" t="s">
        <v>3435</v>
      </c>
      <c r="N706" s="612">
        <v>35714</v>
      </c>
      <c r="O706" s="298">
        <v>699</v>
      </c>
      <c r="P706" s="298"/>
    </row>
    <row r="707" spans="2:16" ht="12.75">
      <c r="B707" s="613" t="s">
        <v>544</v>
      </c>
      <c r="C707" s="613" t="s">
        <v>1787</v>
      </c>
      <c r="D707" s="613" t="s">
        <v>1788</v>
      </c>
      <c r="E707" s="314" t="s">
        <v>1789</v>
      </c>
      <c r="F707" s="613" t="s">
        <v>151</v>
      </c>
      <c r="G707" s="613" t="s">
        <v>147</v>
      </c>
      <c r="H707" s="613" t="s">
        <v>1208</v>
      </c>
      <c r="I707" s="609" t="s">
        <v>2714</v>
      </c>
      <c r="J707" s="607" t="s">
        <v>2705</v>
      </c>
      <c r="K707" s="610">
        <v>42537.661400462959</v>
      </c>
      <c r="L707" s="611">
        <v>43252</v>
      </c>
      <c r="M707" s="306" t="s">
        <v>3435</v>
      </c>
      <c r="N707" s="612">
        <v>37405</v>
      </c>
      <c r="O707" s="298">
        <v>700</v>
      </c>
      <c r="P707" s="298"/>
    </row>
    <row r="708" spans="2:16" ht="12.75">
      <c r="B708" s="613" t="s">
        <v>544</v>
      </c>
      <c r="C708" s="613" t="s">
        <v>1787</v>
      </c>
      <c r="D708" s="613" t="s">
        <v>1788</v>
      </c>
      <c r="E708" s="314" t="s">
        <v>1789</v>
      </c>
      <c r="F708" s="613" t="s">
        <v>151</v>
      </c>
      <c r="G708" s="613" t="s">
        <v>147</v>
      </c>
      <c r="H708" s="613" t="s">
        <v>1208</v>
      </c>
      <c r="I708" s="609" t="s">
        <v>2714</v>
      </c>
      <c r="J708" s="607" t="s">
        <v>2702</v>
      </c>
      <c r="K708" s="610">
        <v>42537.661400462959</v>
      </c>
      <c r="L708" s="611">
        <v>43221</v>
      </c>
      <c r="M708" s="306" t="s">
        <v>3435</v>
      </c>
      <c r="N708" s="612">
        <v>34509</v>
      </c>
      <c r="O708" s="298">
        <v>701</v>
      </c>
      <c r="P708" s="298"/>
    </row>
    <row r="709" spans="2:16" ht="12.75">
      <c r="B709" s="613" t="s">
        <v>544</v>
      </c>
      <c r="C709" s="613" t="s">
        <v>1787</v>
      </c>
      <c r="D709" s="613" t="s">
        <v>1788</v>
      </c>
      <c r="E709" s="314" t="s">
        <v>1789</v>
      </c>
      <c r="F709" s="613" t="s">
        <v>151</v>
      </c>
      <c r="G709" s="613" t="s">
        <v>147</v>
      </c>
      <c r="H709" s="613" t="s">
        <v>1208</v>
      </c>
      <c r="I709" s="609" t="s">
        <v>2714</v>
      </c>
      <c r="J709" s="607" t="s">
        <v>2706</v>
      </c>
      <c r="K709" s="610">
        <v>42537.661400462959</v>
      </c>
      <c r="L709" s="611">
        <v>43191</v>
      </c>
      <c r="M709" s="306" t="s">
        <v>3435</v>
      </c>
      <c r="N709" s="612">
        <v>36563</v>
      </c>
      <c r="O709" s="298">
        <v>702</v>
      </c>
      <c r="P709" s="298"/>
    </row>
    <row r="710" spans="2:16" ht="12.75">
      <c r="B710" s="613" t="s">
        <v>544</v>
      </c>
      <c r="C710" s="613" t="s">
        <v>1787</v>
      </c>
      <c r="D710" s="613" t="s">
        <v>1788</v>
      </c>
      <c r="E710" s="314" t="s">
        <v>1789</v>
      </c>
      <c r="F710" s="613" t="s">
        <v>151</v>
      </c>
      <c r="G710" s="613" t="s">
        <v>147</v>
      </c>
      <c r="H710" s="613" t="s">
        <v>1208</v>
      </c>
      <c r="I710" s="609" t="s">
        <v>2714</v>
      </c>
      <c r="J710" s="607" t="s">
        <v>2707</v>
      </c>
      <c r="K710" s="610">
        <v>42537.661400462959</v>
      </c>
      <c r="L710" s="611">
        <v>43160</v>
      </c>
      <c r="M710" s="306" t="s">
        <v>3435</v>
      </c>
      <c r="N710" s="612">
        <v>34924</v>
      </c>
      <c r="O710" s="298">
        <v>703</v>
      </c>
      <c r="P710" s="298"/>
    </row>
    <row r="711" spans="2:16" ht="12.75">
      <c r="B711" s="613" t="s">
        <v>544</v>
      </c>
      <c r="C711" s="613" t="s">
        <v>1787</v>
      </c>
      <c r="D711" s="613" t="s">
        <v>1788</v>
      </c>
      <c r="E711" s="314" t="s">
        <v>1789</v>
      </c>
      <c r="F711" s="613" t="s">
        <v>151</v>
      </c>
      <c r="G711" s="613" t="s">
        <v>147</v>
      </c>
      <c r="H711" s="613" t="s">
        <v>1208</v>
      </c>
      <c r="I711" s="609" t="s">
        <v>2714</v>
      </c>
      <c r="J711" s="607" t="s">
        <v>2708</v>
      </c>
      <c r="K711" s="610">
        <v>42537.661400462959</v>
      </c>
      <c r="L711" s="611">
        <v>43132</v>
      </c>
      <c r="M711" s="306" t="s">
        <v>3435</v>
      </c>
      <c r="N711" s="612">
        <v>24564</v>
      </c>
      <c r="O711" s="298">
        <v>704</v>
      </c>
      <c r="P711" s="298"/>
    </row>
    <row r="712" spans="2:16" ht="12.75">
      <c r="B712" s="613" t="s">
        <v>544</v>
      </c>
      <c r="C712" s="613" t="s">
        <v>1787</v>
      </c>
      <c r="D712" s="613" t="s">
        <v>1788</v>
      </c>
      <c r="E712" s="314" t="s">
        <v>1789</v>
      </c>
      <c r="F712" s="613" t="s">
        <v>151</v>
      </c>
      <c r="G712" s="613" t="s">
        <v>147</v>
      </c>
      <c r="H712" s="613" t="s">
        <v>1208</v>
      </c>
      <c r="I712" s="609" t="s">
        <v>2714</v>
      </c>
      <c r="J712" s="607" t="s">
        <v>2709</v>
      </c>
      <c r="K712" s="610">
        <v>42537.661400462959</v>
      </c>
      <c r="L712" s="611">
        <v>43101</v>
      </c>
      <c r="M712" s="306" t="s">
        <v>3435</v>
      </c>
      <c r="N712" s="612">
        <v>27837</v>
      </c>
      <c r="O712" s="298">
        <v>705</v>
      </c>
      <c r="P712" s="298"/>
    </row>
    <row r="713" spans="2:16" ht="12.75">
      <c r="B713" s="613" t="s">
        <v>544</v>
      </c>
      <c r="C713" s="613" t="s">
        <v>1787</v>
      </c>
      <c r="D713" s="613" t="s">
        <v>1788</v>
      </c>
      <c r="E713" s="314" t="s">
        <v>1789</v>
      </c>
      <c r="F713" s="613" t="s">
        <v>151</v>
      </c>
      <c r="G713" s="613" t="s">
        <v>147</v>
      </c>
      <c r="H713" s="613" t="s">
        <v>1208</v>
      </c>
      <c r="I713" s="609" t="s">
        <v>2714</v>
      </c>
      <c r="J713" s="607" t="s">
        <v>2710</v>
      </c>
      <c r="K713" s="610">
        <v>42537.661400462959</v>
      </c>
      <c r="L713" s="611">
        <v>43070</v>
      </c>
      <c r="M713" s="306" t="s">
        <v>3435</v>
      </c>
      <c r="N713" s="612">
        <v>31668</v>
      </c>
      <c r="O713" s="298">
        <v>706</v>
      </c>
      <c r="P713" s="298"/>
    </row>
    <row r="714" spans="2:16" ht="12.75">
      <c r="B714" s="613" t="s">
        <v>658</v>
      </c>
      <c r="C714" s="613" t="s">
        <v>2219</v>
      </c>
      <c r="D714" s="613" t="s">
        <v>2220</v>
      </c>
      <c r="E714" s="314" t="s">
        <v>2221</v>
      </c>
      <c r="F714" s="613" t="s">
        <v>151</v>
      </c>
      <c r="G714" s="613">
        <v>2009</v>
      </c>
      <c r="H714" s="613" t="s">
        <v>1208</v>
      </c>
      <c r="I714" s="609" t="s">
        <v>2714</v>
      </c>
      <c r="J714" s="607" t="s">
        <v>2699</v>
      </c>
      <c r="K714" s="610">
        <v>42537.661400462959</v>
      </c>
      <c r="L714" s="611">
        <v>43405</v>
      </c>
      <c r="M714" s="306" t="s">
        <v>3435</v>
      </c>
      <c r="N714" s="612">
        <v>18112</v>
      </c>
      <c r="O714" s="298">
        <v>707</v>
      </c>
      <c r="P714" s="298"/>
    </row>
    <row r="715" spans="2:16" ht="12.75">
      <c r="B715" s="613" t="s">
        <v>658</v>
      </c>
      <c r="C715" s="613" t="s">
        <v>2219</v>
      </c>
      <c r="D715" s="613" t="s">
        <v>2220</v>
      </c>
      <c r="E715" s="314" t="s">
        <v>2221</v>
      </c>
      <c r="F715" s="613" t="s">
        <v>151</v>
      </c>
      <c r="G715" s="613">
        <v>2009</v>
      </c>
      <c r="H715" s="613" t="s">
        <v>1208</v>
      </c>
      <c r="I715" s="609" t="s">
        <v>2714</v>
      </c>
      <c r="J715" s="607" t="s">
        <v>2700</v>
      </c>
      <c r="K715" s="610">
        <v>42537.661400462959</v>
      </c>
      <c r="L715" s="611">
        <v>43374</v>
      </c>
      <c r="M715" s="306" t="s">
        <v>3435</v>
      </c>
      <c r="N715" s="612">
        <v>17492</v>
      </c>
      <c r="O715" s="298">
        <v>708</v>
      </c>
      <c r="P715" s="298"/>
    </row>
    <row r="716" spans="2:16" ht="12.75">
      <c r="B716" s="613" t="s">
        <v>658</v>
      </c>
      <c r="C716" s="613" t="s">
        <v>2219</v>
      </c>
      <c r="D716" s="613" t="s">
        <v>2220</v>
      </c>
      <c r="E716" s="314" t="s">
        <v>2221</v>
      </c>
      <c r="F716" s="613" t="s">
        <v>151</v>
      </c>
      <c r="G716" s="613">
        <v>2009</v>
      </c>
      <c r="H716" s="613" t="s">
        <v>1208</v>
      </c>
      <c r="I716" s="609" t="s">
        <v>2714</v>
      </c>
      <c r="J716" s="607" t="s">
        <v>2701</v>
      </c>
      <c r="K716" s="610">
        <v>42537.661400462959</v>
      </c>
      <c r="L716" s="611">
        <v>43344</v>
      </c>
      <c r="M716" s="306" t="s">
        <v>3435</v>
      </c>
      <c r="N716" s="612">
        <v>12727</v>
      </c>
      <c r="O716" s="298">
        <v>709</v>
      </c>
      <c r="P716" s="298"/>
    </row>
    <row r="717" spans="2:16" ht="12.75">
      <c r="B717" s="613" t="s">
        <v>658</v>
      </c>
      <c r="C717" s="613" t="s">
        <v>2219</v>
      </c>
      <c r="D717" s="613" t="s">
        <v>2220</v>
      </c>
      <c r="E717" s="314" t="s">
        <v>2221</v>
      </c>
      <c r="F717" s="613" t="s">
        <v>151</v>
      </c>
      <c r="G717" s="613">
        <v>2009</v>
      </c>
      <c r="H717" s="613" t="s">
        <v>1208</v>
      </c>
      <c r="I717" s="609" t="s">
        <v>2714</v>
      </c>
      <c r="J717" s="607" t="s">
        <v>2703</v>
      </c>
      <c r="K717" s="610">
        <v>42537.661400462959</v>
      </c>
      <c r="L717" s="611">
        <v>43313</v>
      </c>
      <c r="M717" s="306" t="s">
        <v>3435</v>
      </c>
      <c r="N717" s="612">
        <v>16295</v>
      </c>
      <c r="O717" s="298">
        <v>710</v>
      </c>
      <c r="P717" s="298"/>
    </row>
    <row r="718" spans="2:16" ht="12.75">
      <c r="B718" s="613" t="s">
        <v>658</v>
      </c>
      <c r="C718" s="613" t="s">
        <v>2219</v>
      </c>
      <c r="D718" s="613" t="s">
        <v>2220</v>
      </c>
      <c r="E718" s="314" t="s">
        <v>2221</v>
      </c>
      <c r="F718" s="613" t="s">
        <v>151</v>
      </c>
      <c r="G718" s="613">
        <v>2009</v>
      </c>
      <c r="H718" s="613" t="s">
        <v>1208</v>
      </c>
      <c r="I718" s="609" t="s">
        <v>2714</v>
      </c>
      <c r="J718" s="607" t="s">
        <v>2704</v>
      </c>
      <c r="K718" s="610">
        <v>42537.661400462959</v>
      </c>
      <c r="L718" s="611">
        <v>43282</v>
      </c>
      <c r="M718" s="306" t="s">
        <v>3435</v>
      </c>
      <c r="N718" s="612">
        <v>17490</v>
      </c>
      <c r="O718" s="298">
        <v>711</v>
      </c>
      <c r="P718" s="298"/>
    </row>
    <row r="719" spans="2:16" ht="12.75">
      <c r="B719" s="613" t="s">
        <v>658</v>
      </c>
      <c r="C719" s="613" t="s">
        <v>2219</v>
      </c>
      <c r="D719" s="613" t="s">
        <v>2220</v>
      </c>
      <c r="E719" s="314" t="s">
        <v>2221</v>
      </c>
      <c r="F719" s="613" t="s">
        <v>151</v>
      </c>
      <c r="G719" s="613">
        <v>2009</v>
      </c>
      <c r="H719" s="613" t="s">
        <v>1208</v>
      </c>
      <c r="I719" s="609" t="s">
        <v>2714</v>
      </c>
      <c r="J719" s="607" t="s">
        <v>2705</v>
      </c>
      <c r="K719" s="610">
        <v>42537.661400462959</v>
      </c>
      <c r="L719" s="611">
        <v>43252</v>
      </c>
      <c r="M719" s="306" t="s">
        <v>3435</v>
      </c>
      <c r="N719" s="612">
        <v>16878</v>
      </c>
      <c r="O719" s="298">
        <v>712</v>
      </c>
      <c r="P719" s="298"/>
    </row>
    <row r="720" spans="2:16" ht="12.75">
      <c r="B720" s="613" t="s">
        <v>658</v>
      </c>
      <c r="C720" s="613" t="s">
        <v>2219</v>
      </c>
      <c r="D720" s="613" t="s">
        <v>2220</v>
      </c>
      <c r="E720" s="314" t="s">
        <v>2221</v>
      </c>
      <c r="F720" s="613" t="s">
        <v>151</v>
      </c>
      <c r="G720" s="613">
        <v>2009</v>
      </c>
      <c r="H720" s="613" t="s">
        <v>1208</v>
      </c>
      <c r="I720" s="609" t="s">
        <v>2714</v>
      </c>
      <c r="J720" s="607" t="s">
        <v>2702</v>
      </c>
      <c r="K720" s="610">
        <v>42537.661400462959</v>
      </c>
      <c r="L720" s="611">
        <v>43221</v>
      </c>
      <c r="M720" s="306" t="s">
        <v>3435</v>
      </c>
      <c r="N720" s="612">
        <v>16616</v>
      </c>
      <c r="O720" s="298">
        <v>713</v>
      </c>
      <c r="P720" s="298"/>
    </row>
    <row r="721" spans="2:16" ht="12.75">
      <c r="B721" s="613" t="s">
        <v>658</v>
      </c>
      <c r="C721" s="613" t="s">
        <v>2219</v>
      </c>
      <c r="D721" s="613" t="s">
        <v>2220</v>
      </c>
      <c r="E721" s="314" t="s">
        <v>2221</v>
      </c>
      <c r="F721" s="613" t="s">
        <v>151</v>
      </c>
      <c r="G721" s="613">
        <v>2009</v>
      </c>
      <c r="H721" s="613" t="s">
        <v>1208</v>
      </c>
      <c r="I721" s="609" t="s">
        <v>2714</v>
      </c>
      <c r="J721" s="607" t="s">
        <v>2706</v>
      </c>
      <c r="K721" s="610">
        <v>42537.661400462959</v>
      </c>
      <c r="L721" s="611">
        <v>43191</v>
      </c>
      <c r="M721" s="306" t="s">
        <v>3435</v>
      </c>
      <c r="N721" s="612">
        <v>11023</v>
      </c>
      <c r="O721" s="298">
        <v>714</v>
      </c>
      <c r="P721" s="298"/>
    </row>
    <row r="722" spans="2:16" ht="12.75">
      <c r="B722" s="613" t="s">
        <v>658</v>
      </c>
      <c r="C722" s="613" t="s">
        <v>2219</v>
      </c>
      <c r="D722" s="613" t="s">
        <v>2220</v>
      </c>
      <c r="E722" s="314" t="s">
        <v>2221</v>
      </c>
      <c r="F722" s="613" t="s">
        <v>151</v>
      </c>
      <c r="G722" s="613">
        <v>2009</v>
      </c>
      <c r="H722" s="613" t="s">
        <v>1208</v>
      </c>
      <c r="I722" s="609" t="s">
        <v>2714</v>
      </c>
      <c r="J722" s="607" t="s">
        <v>2707</v>
      </c>
      <c r="K722" s="610">
        <v>42537.661400462959</v>
      </c>
      <c r="L722" s="611">
        <v>43160</v>
      </c>
      <c r="M722" s="306" t="s">
        <v>3435</v>
      </c>
      <c r="N722" s="612">
        <v>13816</v>
      </c>
      <c r="O722" s="298">
        <v>715</v>
      </c>
      <c r="P722" s="298"/>
    </row>
    <row r="723" spans="2:16" ht="12.75">
      <c r="B723" s="613" t="s">
        <v>658</v>
      </c>
      <c r="C723" s="613" t="s">
        <v>2219</v>
      </c>
      <c r="D723" s="613" t="s">
        <v>2220</v>
      </c>
      <c r="E723" s="314" t="s">
        <v>2221</v>
      </c>
      <c r="F723" s="613" t="s">
        <v>151</v>
      </c>
      <c r="G723" s="613">
        <v>2009</v>
      </c>
      <c r="H723" s="613" t="s">
        <v>1208</v>
      </c>
      <c r="I723" s="609" t="s">
        <v>2714</v>
      </c>
      <c r="J723" s="607" t="s">
        <v>2708</v>
      </c>
      <c r="K723" s="610">
        <v>42537.661400462959</v>
      </c>
      <c r="L723" s="611">
        <v>43132</v>
      </c>
      <c r="M723" s="306" t="s">
        <v>3435</v>
      </c>
      <c r="N723" s="612">
        <v>17873</v>
      </c>
      <c r="O723" s="298">
        <v>716</v>
      </c>
      <c r="P723" s="298"/>
    </row>
    <row r="724" spans="2:16" ht="12.75">
      <c r="B724" s="613" t="s">
        <v>658</v>
      </c>
      <c r="C724" s="613" t="s">
        <v>2219</v>
      </c>
      <c r="D724" s="613" t="s">
        <v>2220</v>
      </c>
      <c r="E724" s="314" t="s">
        <v>2221</v>
      </c>
      <c r="F724" s="613" t="s">
        <v>151</v>
      </c>
      <c r="G724" s="613">
        <v>2009</v>
      </c>
      <c r="H724" s="613" t="s">
        <v>1208</v>
      </c>
      <c r="I724" s="609" t="s">
        <v>2714</v>
      </c>
      <c r="J724" s="607" t="s">
        <v>2709</v>
      </c>
      <c r="K724" s="610">
        <v>42537.661400462959</v>
      </c>
      <c r="L724" s="611">
        <v>43101</v>
      </c>
      <c r="M724" s="306" t="s">
        <v>3435</v>
      </c>
      <c r="N724" s="612">
        <v>16373</v>
      </c>
      <c r="O724" s="298">
        <v>717</v>
      </c>
      <c r="P724" s="298"/>
    </row>
    <row r="725" spans="2:16" ht="12.75">
      <c r="B725" s="613" t="s">
        <v>658</v>
      </c>
      <c r="C725" s="613" t="s">
        <v>2219</v>
      </c>
      <c r="D725" s="613" t="s">
        <v>2220</v>
      </c>
      <c r="E725" s="314" t="s">
        <v>2221</v>
      </c>
      <c r="F725" s="613" t="s">
        <v>151</v>
      </c>
      <c r="G725" s="613">
        <v>2009</v>
      </c>
      <c r="H725" s="613" t="s">
        <v>1208</v>
      </c>
      <c r="I725" s="609" t="s">
        <v>2714</v>
      </c>
      <c r="J725" s="607" t="s">
        <v>2710</v>
      </c>
      <c r="K725" s="610">
        <v>42537.661400462959</v>
      </c>
      <c r="L725" s="611">
        <v>43070</v>
      </c>
      <c r="M725" s="306" t="s">
        <v>3435</v>
      </c>
      <c r="N725" s="612">
        <v>16446</v>
      </c>
      <c r="O725" s="298">
        <v>718</v>
      </c>
      <c r="P725" s="298"/>
    </row>
    <row r="726" spans="2:16" ht="12.75">
      <c r="B726" s="613" t="s">
        <v>625</v>
      </c>
      <c r="C726" s="613" t="s">
        <v>1724</v>
      </c>
      <c r="D726" s="613" t="s">
        <v>1725</v>
      </c>
      <c r="E726" s="314" t="s">
        <v>1726</v>
      </c>
      <c r="F726" s="613" t="s">
        <v>151</v>
      </c>
      <c r="G726" s="613" t="s">
        <v>147</v>
      </c>
      <c r="H726" s="613" t="s">
        <v>1208</v>
      </c>
      <c r="I726" s="609" t="s">
        <v>2714</v>
      </c>
      <c r="J726" s="607" t="s">
        <v>2701</v>
      </c>
      <c r="K726" s="610">
        <v>42537.661400462959</v>
      </c>
      <c r="L726" s="611">
        <v>43344</v>
      </c>
      <c r="M726" s="306" t="s">
        <v>3435</v>
      </c>
      <c r="N726" s="612">
        <v>1303</v>
      </c>
      <c r="O726" s="298">
        <v>719</v>
      </c>
      <c r="P726" s="298"/>
    </row>
    <row r="727" spans="2:16" ht="12.75">
      <c r="B727" s="613" t="s">
        <v>625</v>
      </c>
      <c r="C727" s="613" t="s">
        <v>1724</v>
      </c>
      <c r="D727" s="613" t="s">
        <v>1725</v>
      </c>
      <c r="E727" s="314" t="s">
        <v>1726</v>
      </c>
      <c r="F727" s="613" t="s">
        <v>151</v>
      </c>
      <c r="G727" s="613" t="s">
        <v>147</v>
      </c>
      <c r="H727" s="613" t="s">
        <v>1208</v>
      </c>
      <c r="I727" s="609" t="s">
        <v>2714</v>
      </c>
      <c r="J727" s="607" t="s">
        <v>2703</v>
      </c>
      <c r="K727" s="610">
        <v>42537.661400462959</v>
      </c>
      <c r="L727" s="611">
        <v>43313</v>
      </c>
      <c r="M727" s="306" t="s">
        <v>3435</v>
      </c>
      <c r="N727" s="612">
        <v>1493</v>
      </c>
      <c r="O727" s="298">
        <v>720</v>
      </c>
      <c r="P727" s="298"/>
    </row>
    <row r="728" spans="2:16" ht="12.75">
      <c r="B728" s="613" t="s">
        <v>625</v>
      </c>
      <c r="C728" s="613" t="s">
        <v>1724</v>
      </c>
      <c r="D728" s="613" t="s">
        <v>1725</v>
      </c>
      <c r="E728" s="314" t="s">
        <v>1726</v>
      </c>
      <c r="F728" s="613" t="s">
        <v>151</v>
      </c>
      <c r="G728" s="613" t="s">
        <v>147</v>
      </c>
      <c r="H728" s="613" t="s">
        <v>1208</v>
      </c>
      <c r="I728" s="609" t="s">
        <v>2714</v>
      </c>
      <c r="J728" s="607" t="s">
        <v>2704</v>
      </c>
      <c r="K728" s="610">
        <v>42537.661400462959</v>
      </c>
      <c r="L728" s="611">
        <v>43282</v>
      </c>
      <c r="M728" s="306" t="s">
        <v>3435</v>
      </c>
      <c r="N728" s="612">
        <v>1604</v>
      </c>
      <c r="O728" s="298">
        <v>721</v>
      </c>
      <c r="P728" s="298"/>
    </row>
    <row r="729" spans="2:16" ht="12.75">
      <c r="B729" s="613" t="s">
        <v>625</v>
      </c>
      <c r="C729" s="613" t="s">
        <v>1724</v>
      </c>
      <c r="D729" s="613" t="s">
        <v>1725</v>
      </c>
      <c r="E729" s="314" t="s">
        <v>1726</v>
      </c>
      <c r="F729" s="613" t="s">
        <v>151</v>
      </c>
      <c r="G729" s="613" t="s">
        <v>147</v>
      </c>
      <c r="H729" s="613" t="s">
        <v>1208</v>
      </c>
      <c r="I729" s="609" t="s">
        <v>2714</v>
      </c>
      <c r="J729" s="607" t="s">
        <v>2705</v>
      </c>
      <c r="K729" s="610">
        <v>42537.661400462959</v>
      </c>
      <c r="L729" s="611">
        <v>43252</v>
      </c>
      <c r="M729" s="306" t="s">
        <v>3435</v>
      </c>
      <c r="N729" s="612">
        <v>1922</v>
      </c>
      <c r="O729" s="298">
        <v>722</v>
      </c>
      <c r="P729" s="298"/>
    </row>
    <row r="730" spans="2:16" ht="12.75">
      <c r="B730" s="613" t="s">
        <v>625</v>
      </c>
      <c r="C730" s="613" t="s">
        <v>1724</v>
      </c>
      <c r="D730" s="613" t="s">
        <v>1725</v>
      </c>
      <c r="E730" s="314" t="s">
        <v>1726</v>
      </c>
      <c r="F730" s="613" t="s">
        <v>151</v>
      </c>
      <c r="G730" s="613" t="s">
        <v>147</v>
      </c>
      <c r="H730" s="613" t="s">
        <v>1208</v>
      </c>
      <c r="I730" s="609" t="s">
        <v>2714</v>
      </c>
      <c r="J730" s="607" t="s">
        <v>2702</v>
      </c>
      <c r="K730" s="610">
        <v>42537.661400462959</v>
      </c>
      <c r="L730" s="611">
        <v>43221</v>
      </c>
      <c r="M730" s="306" t="s">
        <v>3435</v>
      </c>
      <c r="N730" s="612">
        <v>1613</v>
      </c>
      <c r="O730" s="298">
        <v>723</v>
      </c>
      <c r="P730" s="298"/>
    </row>
    <row r="731" spans="2:16" ht="12.75">
      <c r="B731" s="613" t="s">
        <v>625</v>
      </c>
      <c r="C731" s="613" t="s">
        <v>1724</v>
      </c>
      <c r="D731" s="613" t="s">
        <v>1725</v>
      </c>
      <c r="E731" s="314" t="s">
        <v>1726</v>
      </c>
      <c r="F731" s="613" t="s">
        <v>151</v>
      </c>
      <c r="G731" s="613" t="s">
        <v>147</v>
      </c>
      <c r="H731" s="613" t="s">
        <v>1208</v>
      </c>
      <c r="I731" s="609" t="s">
        <v>2714</v>
      </c>
      <c r="J731" s="607" t="s">
        <v>2699</v>
      </c>
      <c r="K731" s="610">
        <v>42537.65997685185</v>
      </c>
      <c r="L731" s="611">
        <v>43405</v>
      </c>
      <c r="M731" s="306" t="s">
        <v>3435</v>
      </c>
      <c r="N731" s="612">
        <v>1532</v>
      </c>
      <c r="O731" s="298">
        <v>724</v>
      </c>
      <c r="P731" s="298"/>
    </row>
    <row r="732" spans="2:16" ht="12.75">
      <c r="B732" s="613" t="s">
        <v>625</v>
      </c>
      <c r="C732" s="613" t="s">
        <v>1724</v>
      </c>
      <c r="D732" s="613" t="s">
        <v>1725</v>
      </c>
      <c r="E732" s="314" t="s">
        <v>1726</v>
      </c>
      <c r="F732" s="613" t="s">
        <v>151</v>
      </c>
      <c r="G732" s="613" t="s">
        <v>147</v>
      </c>
      <c r="H732" s="613" t="s">
        <v>1208</v>
      </c>
      <c r="I732" s="609" t="s">
        <v>2714</v>
      </c>
      <c r="J732" s="607" t="s">
        <v>2700</v>
      </c>
      <c r="K732" s="610">
        <v>42537.65997685185</v>
      </c>
      <c r="L732" s="611">
        <v>43374</v>
      </c>
      <c r="M732" s="306" t="s">
        <v>3435</v>
      </c>
      <c r="N732" s="612">
        <v>1001</v>
      </c>
      <c r="O732" s="298">
        <v>725</v>
      </c>
      <c r="P732" s="298"/>
    </row>
    <row r="733" spans="2:16" ht="12.75">
      <c r="B733" s="613" t="s">
        <v>625</v>
      </c>
      <c r="C733" s="613" t="s">
        <v>1724</v>
      </c>
      <c r="D733" s="613" t="s">
        <v>1725</v>
      </c>
      <c r="E733" s="314" t="s">
        <v>1726</v>
      </c>
      <c r="F733" s="613" t="s">
        <v>151</v>
      </c>
      <c r="G733" s="613" t="s">
        <v>147</v>
      </c>
      <c r="H733" s="613" t="s">
        <v>1208</v>
      </c>
      <c r="I733" s="609" t="s">
        <v>2714</v>
      </c>
      <c r="J733" s="607" t="s">
        <v>2706</v>
      </c>
      <c r="K733" s="610">
        <v>42537.659965277773</v>
      </c>
      <c r="L733" s="611">
        <v>43191</v>
      </c>
      <c r="M733" s="306" t="s">
        <v>3435</v>
      </c>
      <c r="N733" s="612">
        <v>1699</v>
      </c>
      <c r="O733" s="298">
        <v>726</v>
      </c>
      <c r="P733" s="298"/>
    </row>
    <row r="734" spans="2:16" ht="12.75">
      <c r="B734" s="613" t="s">
        <v>625</v>
      </c>
      <c r="C734" s="613" t="s">
        <v>1724</v>
      </c>
      <c r="D734" s="613" t="s">
        <v>1725</v>
      </c>
      <c r="E734" s="314" t="s">
        <v>1726</v>
      </c>
      <c r="F734" s="613" t="s">
        <v>151</v>
      </c>
      <c r="G734" s="613" t="s">
        <v>147</v>
      </c>
      <c r="H734" s="613" t="s">
        <v>1208</v>
      </c>
      <c r="I734" s="609" t="s">
        <v>2714</v>
      </c>
      <c r="J734" s="607" t="s">
        <v>2707</v>
      </c>
      <c r="K734" s="610">
        <v>42537.659965277773</v>
      </c>
      <c r="L734" s="611">
        <v>43160</v>
      </c>
      <c r="M734" s="306" t="s">
        <v>3435</v>
      </c>
      <c r="N734" s="612">
        <v>1374</v>
      </c>
      <c r="O734" s="298">
        <v>727</v>
      </c>
      <c r="P734" s="298"/>
    </row>
    <row r="735" spans="2:16" ht="12.75">
      <c r="B735" s="613" t="s">
        <v>625</v>
      </c>
      <c r="C735" s="613" t="s">
        <v>1724</v>
      </c>
      <c r="D735" s="613" t="s">
        <v>1725</v>
      </c>
      <c r="E735" s="314" t="s">
        <v>1726</v>
      </c>
      <c r="F735" s="613" t="s">
        <v>151</v>
      </c>
      <c r="G735" s="613" t="s">
        <v>147</v>
      </c>
      <c r="H735" s="613" t="s">
        <v>1208</v>
      </c>
      <c r="I735" s="609" t="s">
        <v>2714</v>
      </c>
      <c r="J735" s="607" t="s">
        <v>2708</v>
      </c>
      <c r="K735" s="610">
        <v>42537.659965277773</v>
      </c>
      <c r="L735" s="611">
        <v>43132</v>
      </c>
      <c r="M735" s="306" t="s">
        <v>3435</v>
      </c>
      <c r="N735" s="612">
        <v>1752</v>
      </c>
      <c r="O735" s="298">
        <v>728</v>
      </c>
      <c r="P735" s="298"/>
    </row>
    <row r="736" spans="2:16" ht="12.75">
      <c r="B736" s="613" t="s">
        <v>625</v>
      </c>
      <c r="C736" s="613" t="s">
        <v>1724</v>
      </c>
      <c r="D736" s="613" t="s">
        <v>1725</v>
      </c>
      <c r="E736" s="314" t="s">
        <v>1726</v>
      </c>
      <c r="F736" s="613" t="s">
        <v>151</v>
      </c>
      <c r="G736" s="613" t="s">
        <v>147</v>
      </c>
      <c r="H736" s="613" t="s">
        <v>1208</v>
      </c>
      <c r="I736" s="609" t="s">
        <v>2714</v>
      </c>
      <c r="J736" s="607" t="s">
        <v>2709</v>
      </c>
      <c r="K736" s="610">
        <v>42537.659965277773</v>
      </c>
      <c r="L736" s="611">
        <v>43101</v>
      </c>
      <c r="M736" s="306" t="s">
        <v>3435</v>
      </c>
      <c r="N736" s="612">
        <v>1508</v>
      </c>
      <c r="O736" s="298">
        <v>729</v>
      </c>
      <c r="P736" s="298"/>
    </row>
    <row r="737" spans="2:16" ht="12.75">
      <c r="B737" s="613" t="s">
        <v>625</v>
      </c>
      <c r="C737" s="613" t="s">
        <v>1724</v>
      </c>
      <c r="D737" s="613" t="s">
        <v>1725</v>
      </c>
      <c r="E737" s="314" t="s">
        <v>1726</v>
      </c>
      <c r="F737" s="613" t="s">
        <v>151</v>
      </c>
      <c r="G737" s="613" t="s">
        <v>147</v>
      </c>
      <c r="H737" s="613" t="s">
        <v>1208</v>
      </c>
      <c r="I737" s="609" t="s">
        <v>2714</v>
      </c>
      <c r="J737" s="607" t="s">
        <v>2710</v>
      </c>
      <c r="K737" s="610">
        <v>42537.659965277773</v>
      </c>
      <c r="L737" s="611">
        <v>43070</v>
      </c>
      <c r="M737" s="306" t="s">
        <v>3435</v>
      </c>
      <c r="N737" s="612">
        <v>1144</v>
      </c>
      <c r="O737" s="298">
        <v>730</v>
      </c>
      <c r="P737" s="298"/>
    </row>
    <row r="738" spans="2:16" ht="12.75">
      <c r="B738" s="613" t="s">
        <v>625</v>
      </c>
      <c r="C738" s="613" t="s">
        <v>1724</v>
      </c>
      <c r="D738" s="613" t="s">
        <v>1803</v>
      </c>
      <c r="E738" s="314" t="s">
        <v>1804</v>
      </c>
      <c r="F738" s="613" t="s">
        <v>151</v>
      </c>
      <c r="G738" s="613" t="s">
        <v>147</v>
      </c>
      <c r="H738" s="613" t="s">
        <v>1208</v>
      </c>
      <c r="I738" s="609" t="s">
        <v>2714</v>
      </c>
      <c r="J738" s="607" t="s">
        <v>2699</v>
      </c>
      <c r="K738" s="610">
        <v>42537.661400462959</v>
      </c>
      <c r="L738" s="611">
        <v>43405</v>
      </c>
      <c r="M738" s="306" t="s">
        <v>3435</v>
      </c>
      <c r="N738" s="612">
        <v>1532</v>
      </c>
      <c r="O738" s="298">
        <v>731</v>
      </c>
      <c r="P738" s="298"/>
    </row>
    <row r="739" spans="2:16" ht="12.75">
      <c r="B739" s="613" t="s">
        <v>625</v>
      </c>
      <c r="C739" s="613" t="s">
        <v>1724</v>
      </c>
      <c r="D739" s="613" t="s">
        <v>1803</v>
      </c>
      <c r="E739" s="314" t="s">
        <v>1804</v>
      </c>
      <c r="F739" s="613" t="s">
        <v>151</v>
      </c>
      <c r="G739" s="613" t="s">
        <v>147</v>
      </c>
      <c r="H739" s="613" t="s">
        <v>1208</v>
      </c>
      <c r="I739" s="609" t="s">
        <v>2714</v>
      </c>
      <c r="J739" s="607" t="s">
        <v>2700</v>
      </c>
      <c r="K739" s="610">
        <v>42537.661400462959</v>
      </c>
      <c r="L739" s="611">
        <v>43374</v>
      </c>
      <c r="M739" s="306" t="s">
        <v>3435</v>
      </c>
      <c r="N739" s="612">
        <v>1001</v>
      </c>
      <c r="O739" s="298">
        <v>732</v>
      </c>
      <c r="P739" s="298"/>
    </row>
    <row r="740" spans="2:16" ht="12.75">
      <c r="B740" s="613" t="s">
        <v>625</v>
      </c>
      <c r="C740" s="613" t="s">
        <v>1724</v>
      </c>
      <c r="D740" s="613" t="s">
        <v>1803</v>
      </c>
      <c r="E740" s="314" t="s">
        <v>1804</v>
      </c>
      <c r="F740" s="613" t="s">
        <v>151</v>
      </c>
      <c r="G740" s="613" t="s">
        <v>147</v>
      </c>
      <c r="H740" s="613" t="s">
        <v>1208</v>
      </c>
      <c r="I740" s="609" t="s">
        <v>2714</v>
      </c>
      <c r="J740" s="607" t="s">
        <v>2701</v>
      </c>
      <c r="K740" s="610">
        <v>42537.661400462959</v>
      </c>
      <c r="L740" s="611">
        <v>43344</v>
      </c>
      <c r="M740" s="306" t="s">
        <v>3435</v>
      </c>
      <c r="N740" s="612">
        <v>1303</v>
      </c>
      <c r="O740" s="298">
        <v>733</v>
      </c>
      <c r="P740" s="298"/>
    </row>
    <row r="741" spans="2:16" ht="12.75">
      <c r="B741" s="613" t="s">
        <v>625</v>
      </c>
      <c r="C741" s="613" t="s">
        <v>1724</v>
      </c>
      <c r="D741" s="613" t="s">
        <v>1803</v>
      </c>
      <c r="E741" s="314" t="s">
        <v>1804</v>
      </c>
      <c r="F741" s="613" t="s">
        <v>151</v>
      </c>
      <c r="G741" s="613" t="s">
        <v>147</v>
      </c>
      <c r="H741" s="613" t="s">
        <v>1208</v>
      </c>
      <c r="I741" s="609" t="s">
        <v>2714</v>
      </c>
      <c r="J741" s="607" t="s">
        <v>2703</v>
      </c>
      <c r="K741" s="610">
        <v>42537.661400462959</v>
      </c>
      <c r="L741" s="611">
        <v>43313</v>
      </c>
      <c r="M741" s="306" t="s">
        <v>3435</v>
      </c>
      <c r="N741" s="612">
        <v>1493</v>
      </c>
      <c r="O741" s="298">
        <v>734</v>
      </c>
      <c r="P741" s="298"/>
    </row>
    <row r="742" spans="2:16" ht="12.75">
      <c r="B742" s="613" t="s">
        <v>625</v>
      </c>
      <c r="C742" s="613" t="s">
        <v>1724</v>
      </c>
      <c r="D742" s="613" t="s">
        <v>1803</v>
      </c>
      <c r="E742" s="314" t="s">
        <v>1804</v>
      </c>
      <c r="F742" s="613" t="s">
        <v>151</v>
      </c>
      <c r="G742" s="613" t="s">
        <v>147</v>
      </c>
      <c r="H742" s="613" t="s">
        <v>1208</v>
      </c>
      <c r="I742" s="609" t="s">
        <v>2714</v>
      </c>
      <c r="J742" s="607" t="s">
        <v>2704</v>
      </c>
      <c r="K742" s="610">
        <v>42537.661400462959</v>
      </c>
      <c r="L742" s="611">
        <v>43282</v>
      </c>
      <c r="M742" s="306" t="s">
        <v>3435</v>
      </c>
      <c r="N742" s="612">
        <v>1604</v>
      </c>
      <c r="O742" s="298">
        <v>735</v>
      </c>
      <c r="P742" s="298"/>
    </row>
    <row r="743" spans="2:16" ht="12.75">
      <c r="B743" s="613" t="s">
        <v>625</v>
      </c>
      <c r="C743" s="613" t="s">
        <v>1724</v>
      </c>
      <c r="D743" s="613" t="s">
        <v>1803</v>
      </c>
      <c r="E743" s="314" t="s">
        <v>1804</v>
      </c>
      <c r="F743" s="613" t="s">
        <v>151</v>
      </c>
      <c r="G743" s="613" t="s">
        <v>147</v>
      </c>
      <c r="H743" s="613" t="s">
        <v>1208</v>
      </c>
      <c r="I743" s="609" t="s">
        <v>2714</v>
      </c>
      <c r="J743" s="607" t="s">
        <v>2705</v>
      </c>
      <c r="K743" s="610">
        <v>42537.661400462959</v>
      </c>
      <c r="L743" s="611">
        <v>43252</v>
      </c>
      <c r="M743" s="306" t="s">
        <v>3435</v>
      </c>
      <c r="N743" s="612">
        <v>1922</v>
      </c>
      <c r="O743" s="298">
        <v>736</v>
      </c>
      <c r="P743" s="298"/>
    </row>
    <row r="744" spans="2:16" ht="12.75">
      <c r="B744" s="613" t="s">
        <v>625</v>
      </c>
      <c r="C744" s="613" t="s">
        <v>1724</v>
      </c>
      <c r="D744" s="613" t="s">
        <v>1803</v>
      </c>
      <c r="E744" s="314" t="s">
        <v>1804</v>
      </c>
      <c r="F744" s="613" t="s">
        <v>151</v>
      </c>
      <c r="G744" s="613" t="s">
        <v>147</v>
      </c>
      <c r="H744" s="613" t="s">
        <v>1208</v>
      </c>
      <c r="I744" s="609" t="s">
        <v>2714</v>
      </c>
      <c r="J744" s="607" t="s">
        <v>2702</v>
      </c>
      <c r="K744" s="610">
        <v>42537.661400462959</v>
      </c>
      <c r="L744" s="611">
        <v>43221</v>
      </c>
      <c r="M744" s="306" t="s">
        <v>3435</v>
      </c>
      <c r="N744" s="612">
        <v>1613</v>
      </c>
      <c r="O744" s="298">
        <v>737</v>
      </c>
      <c r="P744" s="298"/>
    </row>
    <row r="745" spans="2:16" ht="12.75">
      <c r="B745" s="613" t="s">
        <v>625</v>
      </c>
      <c r="C745" s="613" t="s">
        <v>1724</v>
      </c>
      <c r="D745" s="613" t="s">
        <v>1803</v>
      </c>
      <c r="E745" s="314" t="s">
        <v>1804</v>
      </c>
      <c r="F745" s="613" t="s">
        <v>151</v>
      </c>
      <c r="G745" s="613" t="s">
        <v>147</v>
      </c>
      <c r="H745" s="613" t="s">
        <v>1208</v>
      </c>
      <c r="I745" s="609" t="s">
        <v>2714</v>
      </c>
      <c r="J745" s="607" t="s">
        <v>2706</v>
      </c>
      <c r="K745" s="610">
        <v>42537.661400462959</v>
      </c>
      <c r="L745" s="611">
        <v>43191</v>
      </c>
      <c r="M745" s="306" t="s">
        <v>3435</v>
      </c>
      <c r="N745" s="612">
        <v>1699</v>
      </c>
      <c r="O745" s="298">
        <v>738</v>
      </c>
      <c r="P745" s="298"/>
    </row>
    <row r="746" spans="2:16" ht="12.75">
      <c r="B746" s="613" t="s">
        <v>625</v>
      </c>
      <c r="C746" s="613" t="s">
        <v>1724</v>
      </c>
      <c r="D746" s="613" t="s">
        <v>1803</v>
      </c>
      <c r="E746" s="314" t="s">
        <v>1804</v>
      </c>
      <c r="F746" s="613" t="s">
        <v>151</v>
      </c>
      <c r="G746" s="613" t="s">
        <v>147</v>
      </c>
      <c r="H746" s="613" t="s">
        <v>1208</v>
      </c>
      <c r="I746" s="609" t="s">
        <v>2714</v>
      </c>
      <c r="J746" s="607" t="s">
        <v>2707</v>
      </c>
      <c r="K746" s="610">
        <v>42537.661400462959</v>
      </c>
      <c r="L746" s="611">
        <v>43160</v>
      </c>
      <c r="M746" s="306" t="s">
        <v>3435</v>
      </c>
      <c r="N746" s="612">
        <v>1374</v>
      </c>
      <c r="O746" s="298">
        <v>739</v>
      </c>
      <c r="P746" s="298"/>
    </row>
    <row r="747" spans="2:16" ht="12.75">
      <c r="B747" s="613" t="s">
        <v>625</v>
      </c>
      <c r="C747" s="613" t="s">
        <v>1724</v>
      </c>
      <c r="D747" s="613" t="s">
        <v>1803</v>
      </c>
      <c r="E747" s="314" t="s">
        <v>1804</v>
      </c>
      <c r="F747" s="613" t="s">
        <v>151</v>
      </c>
      <c r="G747" s="613" t="s">
        <v>147</v>
      </c>
      <c r="H747" s="613" t="s">
        <v>1208</v>
      </c>
      <c r="I747" s="609" t="s">
        <v>2714</v>
      </c>
      <c r="J747" s="607" t="s">
        <v>2708</v>
      </c>
      <c r="K747" s="610">
        <v>42537.661400462959</v>
      </c>
      <c r="L747" s="611">
        <v>43132</v>
      </c>
      <c r="M747" s="306" t="s">
        <v>3435</v>
      </c>
      <c r="N747" s="612">
        <v>1752</v>
      </c>
      <c r="O747" s="298">
        <v>740</v>
      </c>
      <c r="P747" s="298"/>
    </row>
    <row r="748" spans="2:16" ht="12.75">
      <c r="B748" s="613" t="s">
        <v>625</v>
      </c>
      <c r="C748" s="613" t="s">
        <v>1724</v>
      </c>
      <c r="D748" s="613" t="s">
        <v>1803</v>
      </c>
      <c r="E748" s="314" t="s">
        <v>1804</v>
      </c>
      <c r="F748" s="613" t="s">
        <v>151</v>
      </c>
      <c r="G748" s="613" t="s">
        <v>147</v>
      </c>
      <c r="H748" s="613" t="s">
        <v>1208</v>
      </c>
      <c r="I748" s="609" t="s">
        <v>2714</v>
      </c>
      <c r="J748" s="607" t="s">
        <v>2709</v>
      </c>
      <c r="K748" s="610">
        <v>42537.661400462959</v>
      </c>
      <c r="L748" s="611">
        <v>43101</v>
      </c>
      <c r="M748" s="306" t="s">
        <v>3435</v>
      </c>
      <c r="N748" s="612">
        <v>1508</v>
      </c>
      <c r="O748" s="298">
        <v>741</v>
      </c>
      <c r="P748" s="298"/>
    </row>
    <row r="749" spans="2:16" ht="12.75">
      <c r="B749" s="613" t="s">
        <v>625</v>
      </c>
      <c r="C749" s="613" t="s">
        <v>1724</v>
      </c>
      <c r="D749" s="613" t="s">
        <v>1803</v>
      </c>
      <c r="E749" s="314" t="s">
        <v>1804</v>
      </c>
      <c r="F749" s="613" t="s">
        <v>151</v>
      </c>
      <c r="G749" s="613" t="s">
        <v>147</v>
      </c>
      <c r="H749" s="613" t="s">
        <v>1208</v>
      </c>
      <c r="I749" s="609" t="s">
        <v>2714</v>
      </c>
      <c r="J749" s="607" t="s">
        <v>2710</v>
      </c>
      <c r="K749" s="610">
        <v>42537.661400462959</v>
      </c>
      <c r="L749" s="611">
        <v>43070</v>
      </c>
      <c r="M749" s="306" t="s">
        <v>3435</v>
      </c>
      <c r="N749" s="612">
        <v>1144</v>
      </c>
      <c r="O749" s="298">
        <v>742</v>
      </c>
      <c r="P749" s="298"/>
    </row>
    <row r="750" spans="2:16" ht="12.75">
      <c r="B750" s="613" t="s">
        <v>673</v>
      </c>
      <c r="C750" s="613" t="s">
        <v>1852</v>
      </c>
      <c r="D750" s="613" t="s">
        <v>1836</v>
      </c>
      <c r="E750" s="314" t="s">
        <v>1837</v>
      </c>
      <c r="F750" s="613" t="s">
        <v>151</v>
      </c>
      <c r="G750" s="613">
        <v>2008</v>
      </c>
      <c r="H750" s="613" t="s">
        <v>39</v>
      </c>
      <c r="I750" s="609" t="s">
        <v>2714</v>
      </c>
      <c r="J750" s="607" t="s">
        <v>2708</v>
      </c>
      <c r="K750" s="610">
        <v>42537.644629629627</v>
      </c>
      <c r="L750" s="611">
        <v>43132</v>
      </c>
      <c r="M750" s="306" t="s">
        <v>3435</v>
      </c>
      <c r="N750" s="612">
        <v>2052</v>
      </c>
      <c r="O750" s="298">
        <v>743</v>
      </c>
      <c r="P750" s="298"/>
    </row>
    <row r="751" spans="2:16" ht="12.75">
      <c r="B751" s="613" t="s">
        <v>673</v>
      </c>
      <c r="C751" s="613" t="s">
        <v>1852</v>
      </c>
      <c r="D751" s="613" t="s">
        <v>1836</v>
      </c>
      <c r="E751" s="314" t="s">
        <v>1837</v>
      </c>
      <c r="F751" s="613" t="s">
        <v>151</v>
      </c>
      <c r="G751" s="613">
        <v>2008</v>
      </c>
      <c r="H751" s="613" t="s">
        <v>39</v>
      </c>
      <c r="I751" s="609" t="s">
        <v>2714</v>
      </c>
      <c r="J751" s="607" t="s">
        <v>2709</v>
      </c>
      <c r="K751" s="610">
        <v>42537.644629629627</v>
      </c>
      <c r="L751" s="611">
        <v>43101</v>
      </c>
      <c r="M751" s="306" t="s">
        <v>3435</v>
      </c>
      <c r="N751" s="612">
        <v>7964</v>
      </c>
      <c r="O751" s="298">
        <v>744</v>
      </c>
      <c r="P751" s="298"/>
    </row>
    <row r="752" spans="2:16" ht="12.75">
      <c r="B752" s="613" t="s">
        <v>673</v>
      </c>
      <c r="C752" s="613" t="s">
        <v>1852</v>
      </c>
      <c r="D752" s="613" t="s">
        <v>1836</v>
      </c>
      <c r="E752" s="314" t="s">
        <v>1837</v>
      </c>
      <c r="F752" s="613" t="s">
        <v>151</v>
      </c>
      <c r="G752" s="613">
        <v>2008</v>
      </c>
      <c r="H752" s="613" t="s">
        <v>39</v>
      </c>
      <c r="I752" s="609" t="s">
        <v>2714</v>
      </c>
      <c r="J752" s="607" t="s">
        <v>2710</v>
      </c>
      <c r="K752" s="610">
        <v>42537.644629629627</v>
      </c>
      <c r="L752" s="611">
        <v>43070</v>
      </c>
      <c r="M752" s="306" t="s">
        <v>3435</v>
      </c>
      <c r="N752" s="612">
        <v>7298</v>
      </c>
      <c r="O752" s="298">
        <v>745</v>
      </c>
      <c r="P752" s="298"/>
    </row>
    <row r="753" spans="2:16" ht="12.75">
      <c r="B753" s="613" t="s">
        <v>673</v>
      </c>
      <c r="C753" s="613" t="s">
        <v>2193</v>
      </c>
      <c r="D753" s="613" t="s">
        <v>2194</v>
      </c>
      <c r="E753" s="314" t="s">
        <v>2467</v>
      </c>
      <c r="F753" s="613" t="s">
        <v>151</v>
      </c>
      <c r="G753" s="613">
        <v>2008</v>
      </c>
      <c r="H753" s="613" t="s">
        <v>39</v>
      </c>
      <c r="I753" s="609" t="s">
        <v>2714</v>
      </c>
      <c r="J753" s="607" t="s">
        <v>2703</v>
      </c>
      <c r="K753" s="610">
        <v>42537.661400462959</v>
      </c>
      <c r="L753" s="611">
        <v>43313</v>
      </c>
      <c r="M753" s="306" t="s">
        <v>3435</v>
      </c>
      <c r="N753" s="612">
        <v>6572</v>
      </c>
      <c r="O753" s="298">
        <v>746</v>
      </c>
      <c r="P753" s="298"/>
    </row>
    <row r="754" spans="2:16" ht="12.75">
      <c r="B754" s="613" t="s">
        <v>673</v>
      </c>
      <c r="C754" s="613" t="s">
        <v>2193</v>
      </c>
      <c r="D754" s="613" t="s">
        <v>2194</v>
      </c>
      <c r="E754" s="314" t="s">
        <v>2467</v>
      </c>
      <c r="F754" s="613" t="s">
        <v>151</v>
      </c>
      <c r="G754" s="613">
        <v>2008</v>
      </c>
      <c r="H754" s="613" t="s">
        <v>39</v>
      </c>
      <c r="I754" s="609" t="s">
        <v>2714</v>
      </c>
      <c r="J754" s="607" t="s">
        <v>2704</v>
      </c>
      <c r="K754" s="610">
        <v>42537.661400462959</v>
      </c>
      <c r="L754" s="611">
        <v>43282</v>
      </c>
      <c r="M754" s="306" t="s">
        <v>3435</v>
      </c>
      <c r="N754" s="612">
        <v>17259</v>
      </c>
      <c r="O754" s="298">
        <v>747</v>
      </c>
      <c r="P754" s="298"/>
    </row>
    <row r="755" spans="2:16" ht="12.75">
      <c r="B755" s="613" t="s">
        <v>673</v>
      </c>
      <c r="C755" s="613" t="s">
        <v>2193</v>
      </c>
      <c r="D755" s="613" t="s">
        <v>2194</v>
      </c>
      <c r="E755" s="314" t="s">
        <v>2467</v>
      </c>
      <c r="F755" s="613" t="s">
        <v>151</v>
      </c>
      <c r="G755" s="613">
        <v>2008</v>
      </c>
      <c r="H755" s="613" t="s">
        <v>39</v>
      </c>
      <c r="I755" s="609" t="s">
        <v>2714</v>
      </c>
      <c r="J755" s="607" t="s">
        <v>2705</v>
      </c>
      <c r="K755" s="610">
        <v>42537.661400462959</v>
      </c>
      <c r="L755" s="611">
        <v>43252</v>
      </c>
      <c r="M755" s="306" t="s">
        <v>3435</v>
      </c>
      <c r="N755" s="612">
        <v>17458</v>
      </c>
      <c r="O755" s="298">
        <v>748</v>
      </c>
      <c r="P755" s="298"/>
    </row>
    <row r="756" spans="2:16" ht="12.75">
      <c r="B756" s="613" t="s">
        <v>673</v>
      </c>
      <c r="C756" s="613" t="s">
        <v>2193</v>
      </c>
      <c r="D756" s="613" t="s">
        <v>2194</v>
      </c>
      <c r="E756" s="314" t="s">
        <v>2467</v>
      </c>
      <c r="F756" s="613" t="s">
        <v>151</v>
      </c>
      <c r="G756" s="613">
        <v>2008</v>
      </c>
      <c r="H756" s="613" t="s">
        <v>39</v>
      </c>
      <c r="I756" s="609" t="s">
        <v>2714</v>
      </c>
      <c r="J756" s="607" t="s">
        <v>2702</v>
      </c>
      <c r="K756" s="610">
        <v>42537.661400462959</v>
      </c>
      <c r="L756" s="611">
        <v>43221</v>
      </c>
      <c r="M756" s="306" t="s">
        <v>3435</v>
      </c>
      <c r="N756" s="612">
        <v>15907</v>
      </c>
      <c r="O756" s="298">
        <v>749</v>
      </c>
      <c r="P756" s="298"/>
    </row>
    <row r="757" spans="2:16" ht="12.75">
      <c r="B757" s="613" t="s">
        <v>673</v>
      </c>
      <c r="C757" s="613" t="s">
        <v>2193</v>
      </c>
      <c r="D757" s="613" t="s">
        <v>2194</v>
      </c>
      <c r="E757" s="314" t="s">
        <v>2467</v>
      </c>
      <c r="F757" s="613" t="s">
        <v>151</v>
      </c>
      <c r="G757" s="613">
        <v>2008</v>
      </c>
      <c r="H757" s="613" t="s">
        <v>39</v>
      </c>
      <c r="I757" s="609" t="s">
        <v>2714</v>
      </c>
      <c r="J757" s="607" t="s">
        <v>2706</v>
      </c>
      <c r="K757" s="610">
        <v>42537.661400462959</v>
      </c>
      <c r="L757" s="611">
        <v>43191</v>
      </c>
      <c r="M757" s="306" t="s">
        <v>3435</v>
      </c>
      <c r="N757" s="612">
        <v>18159</v>
      </c>
      <c r="O757" s="298">
        <v>750</v>
      </c>
      <c r="P757" s="298"/>
    </row>
    <row r="758" spans="2:16" ht="12.75">
      <c r="B758" s="613" t="s">
        <v>673</v>
      </c>
      <c r="C758" s="613" t="s">
        <v>2193</v>
      </c>
      <c r="D758" s="613" t="s">
        <v>2194</v>
      </c>
      <c r="E758" s="314" t="s">
        <v>2467</v>
      </c>
      <c r="F758" s="613" t="s">
        <v>151</v>
      </c>
      <c r="G758" s="613">
        <v>2008</v>
      </c>
      <c r="H758" s="613" t="s">
        <v>39</v>
      </c>
      <c r="I758" s="609" t="s">
        <v>2714</v>
      </c>
      <c r="J758" s="607" t="s">
        <v>2707</v>
      </c>
      <c r="K758" s="610">
        <v>42537.661400462959</v>
      </c>
      <c r="L758" s="611">
        <v>43160</v>
      </c>
      <c r="M758" s="306" t="s">
        <v>3435</v>
      </c>
      <c r="N758" s="612">
        <v>11649</v>
      </c>
      <c r="O758" s="298">
        <v>751</v>
      </c>
      <c r="P758" s="298"/>
    </row>
    <row r="759" spans="2:16" ht="12.75">
      <c r="B759" s="613" t="s">
        <v>673</v>
      </c>
      <c r="C759" s="613" t="s">
        <v>2193</v>
      </c>
      <c r="D759" s="613" t="s">
        <v>2194</v>
      </c>
      <c r="E759" s="314" t="s">
        <v>2467</v>
      </c>
      <c r="F759" s="613" t="s">
        <v>151</v>
      </c>
      <c r="G759" s="613">
        <v>2008</v>
      </c>
      <c r="H759" s="613" t="s">
        <v>39</v>
      </c>
      <c r="I759" s="609" t="s">
        <v>2714</v>
      </c>
      <c r="J759" s="607" t="s">
        <v>2708</v>
      </c>
      <c r="K759" s="610">
        <v>42537.661400462959</v>
      </c>
      <c r="L759" s="611">
        <v>43132</v>
      </c>
      <c r="M759" s="306" t="s">
        <v>3435</v>
      </c>
      <c r="N759" s="612">
        <v>17388</v>
      </c>
      <c r="O759" s="298">
        <v>752</v>
      </c>
      <c r="P759" s="298"/>
    </row>
    <row r="760" spans="2:16" ht="12.75">
      <c r="B760" s="613" t="s">
        <v>673</v>
      </c>
      <c r="C760" s="613" t="s">
        <v>2193</v>
      </c>
      <c r="D760" s="613" t="s">
        <v>2194</v>
      </c>
      <c r="E760" s="314" t="s">
        <v>2467</v>
      </c>
      <c r="F760" s="613" t="s">
        <v>151</v>
      </c>
      <c r="G760" s="613">
        <v>2008</v>
      </c>
      <c r="H760" s="613" t="s">
        <v>39</v>
      </c>
      <c r="I760" s="609" t="s">
        <v>2714</v>
      </c>
      <c r="J760" s="607" t="s">
        <v>2709</v>
      </c>
      <c r="K760" s="610">
        <v>42537.661400462959</v>
      </c>
      <c r="L760" s="611">
        <v>43101</v>
      </c>
      <c r="M760" s="306" t="s">
        <v>3435</v>
      </c>
      <c r="N760" s="612">
        <v>15688</v>
      </c>
      <c r="O760" s="298">
        <v>753</v>
      </c>
      <c r="P760" s="298"/>
    </row>
    <row r="761" spans="2:16" ht="12.75">
      <c r="B761" s="613" t="s">
        <v>673</v>
      </c>
      <c r="C761" s="613" t="s">
        <v>2193</v>
      </c>
      <c r="D761" s="613" t="s">
        <v>2194</v>
      </c>
      <c r="E761" s="314" t="s">
        <v>2467</v>
      </c>
      <c r="F761" s="613" t="s">
        <v>151</v>
      </c>
      <c r="G761" s="613">
        <v>2008</v>
      </c>
      <c r="H761" s="613" t="s">
        <v>39</v>
      </c>
      <c r="I761" s="609" t="s">
        <v>2714</v>
      </c>
      <c r="J761" s="607" t="s">
        <v>2710</v>
      </c>
      <c r="K761" s="610">
        <v>42537.661400462959</v>
      </c>
      <c r="L761" s="611">
        <v>43070</v>
      </c>
      <c r="M761" s="306" t="s">
        <v>3435</v>
      </c>
      <c r="N761" s="612">
        <v>17587</v>
      </c>
      <c r="O761" s="298">
        <v>754</v>
      </c>
      <c r="P761" s="298"/>
    </row>
    <row r="762" spans="2:16" ht="12.75">
      <c r="B762" s="613" t="s">
        <v>673</v>
      </c>
      <c r="C762" s="613" t="s">
        <v>1823</v>
      </c>
      <c r="D762" s="613" t="s">
        <v>1824</v>
      </c>
      <c r="E762" s="314" t="s">
        <v>1825</v>
      </c>
      <c r="F762" s="613" t="s">
        <v>151</v>
      </c>
      <c r="G762" s="613">
        <v>2008</v>
      </c>
      <c r="H762" s="613" t="s">
        <v>39</v>
      </c>
      <c r="I762" s="609" t="s">
        <v>2714</v>
      </c>
      <c r="J762" s="607" t="s">
        <v>2699</v>
      </c>
      <c r="K762" s="610">
        <v>42537.643784722219</v>
      </c>
      <c r="L762" s="611">
        <v>43405</v>
      </c>
      <c r="M762" s="306" t="s">
        <v>3435</v>
      </c>
      <c r="N762" s="612">
        <v>11430</v>
      </c>
      <c r="O762" s="298">
        <v>755</v>
      </c>
      <c r="P762" s="298"/>
    </row>
    <row r="763" spans="2:16" ht="12.75">
      <c r="B763" s="613" t="s">
        <v>673</v>
      </c>
      <c r="C763" s="613" t="s">
        <v>1823</v>
      </c>
      <c r="D763" s="613" t="s">
        <v>1824</v>
      </c>
      <c r="E763" s="314" t="s">
        <v>1825</v>
      </c>
      <c r="F763" s="613" t="s">
        <v>151</v>
      </c>
      <c r="G763" s="613">
        <v>2008</v>
      </c>
      <c r="H763" s="613" t="s">
        <v>39</v>
      </c>
      <c r="I763" s="609" t="s">
        <v>2714</v>
      </c>
      <c r="J763" s="607" t="s">
        <v>2700</v>
      </c>
      <c r="K763" s="610">
        <v>42537.643784722219</v>
      </c>
      <c r="L763" s="611">
        <v>43374</v>
      </c>
      <c r="M763" s="306" t="s">
        <v>3435</v>
      </c>
      <c r="N763" s="612">
        <v>11315</v>
      </c>
      <c r="O763" s="298">
        <v>756</v>
      </c>
      <c r="P763" s="298"/>
    </row>
    <row r="764" spans="2:16" ht="12.75">
      <c r="B764" s="613" t="s">
        <v>673</v>
      </c>
      <c r="C764" s="613" t="s">
        <v>1823</v>
      </c>
      <c r="D764" s="613" t="s">
        <v>1824</v>
      </c>
      <c r="E764" s="314" t="s">
        <v>1825</v>
      </c>
      <c r="F764" s="613" t="s">
        <v>151</v>
      </c>
      <c r="G764" s="613">
        <v>2008</v>
      </c>
      <c r="H764" s="613" t="s">
        <v>39</v>
      </c>
      <c r="I764" s="609" t="s">
        <v>2714</v>
      </c>
      <c r="J764" s="607" t="s">
        <v>2701</v>
      </c>
      <c r="K764" s="610">
        <v>42537.643784722219</v>
      </c>
      <c r="L764" s="611">
        <v>43344</v>
      </c>
      <c r="M764" s="306" t="s">
        <v>3435</v>
      </c>
      <c r="N764" s="612">
        <v>11787</v>
      </c>
      <c r="O764" s="298">
        <v>757</v>
      </c>
      <c r="P764" s="298"/>
    </row>
    <row r="765" spans="2:16" ht="12.75">
      <c r="B765" s="613" t="s">
        <v>673</v>
      </c>
      <c r="C765" s="613" t="s">
        <v>1823</v>
      </c>
      <c r="D765" s="613" t="s">
        <v>1824</v>
      </c>
      <c r="E765" s="314" t="s">
        <v>1825</v>
      </c>
      <c r="F765" s="613" t="s">
        <v>151</v>
      </c>
      <c r="G765" s="613">
        <v>2008</v>
      </c>
      <c r="H765" s="613" t="s">
        <v>39</v>
      </c>
      <c r="I765" s="609" t="s">
        <v>2714</v>
      </c>
      <c r="J765" s="607" t="s">
        <v>2703</v>
      </c>
      <c r="K765" s="610">
        <v>42537.643784722219</v>
      </c>
      <c r="L765" s="611">
        <v>43313</v>
      </c>
      <c r="M765" s="306" t="s">
        <v>3435</v>
      </c>
      <c r="N765" s="612">
        <v>11208</v>
      </c>
      <c r="O765" s="298">
        <v>758</v>
      </c>
      <c r="P765" s="298"/>
    </row>
    <row r="766" spans="2:16" ht="12.75">
      <c r="B766" s="613" t="s">
        <v>673</v>
      </c>
      <c r="C766" s="613" t="s">
        <v>1823</v>
      </c>
      <c r="D766" s="613" t="s">
        <v>1824</v>
      </c>
      <c r="E766" s="314" t="s">
        <v>1825</v>
      </c>
      <c r="F766" s="613" t="s">
        <v>151</v>
      </c>
      <c r="G766" s="613">
        <v>2008</v>
      </c>
      <c r="H766" s="613" t="s">
        <v>39</v>
      </c>
      <c r="I766" s="609" t="s">
        <v>2714</v>
      </c>
      <c r="J766" s="607" t="s">
        <v>2704</v>
      </c>
      <c r="K766" s="610">
        <v>42537.643784722219</v>
      </c>
      <c r="L766" s="611">
        <v>43282</v>
      </c>
      <c r="M766" s="306" t="s">
        <v>3435</v>
      </c>
      <c r="N766" s="612">
        <v>11731</v>
      </c>
      <c r="O766" s="298">
        <v>759</v>
      </c>
      <c r="P766" s="298"/>
    </row>
    <row r="767" spans="2:16" ht="12.75">
      <c r="B767" s="613" t="s">
        <v>673</v>
      </c>
      <c r="C767" s="613" t="s">
        <v>1823</v>
      </c>
      <c r="D767" s="613" t="s">
        <v>1824</v>
      </c>
      <c r="E767" s="314" t="s">
        <v>1825</v>
      </c>
      <c r="F767" s="613" t="s">
        <v>151</v>
      </c>
      <c r="G767" s="613">
        <v>2008</v>
      </c>
      <c r="H767" s="613" t="s">
        <v>39</v>
      </c>
      <c r="I767" s="609" t="s">
        <v>2714</v>
      </c>
      <c r="J767" s="607" t="s">
        <v>2705</v>
      </c>
      <c r="K767" s="610">
        <v>42537.643784722219</v>
      </c>
      <c r="L767" s="611">
        <v>43252</v>
      </c>
      <c r="M767" s="306" t="s">
        <v>3435</v>
      </c>
      <c r="N767" s="612">
        <v>11912</v>
      </c>
      <c r="O767" s="298">
        <v>760</v>
      </c>
      <c r="P767" s="298"/>
    </row>
    <row r="768" spans="2:16" ht="12.75">
      <c r="B768" s="613" t="s">
        <v>673</v>
      </c>
      <c r="C768" s="613" t="s">
        <v>1823</v>
      </c>
      <c r="D768" s="613" t="s">
        <v>1824</v>
      </c>
      <c r="E768" s="314" t="s">
        <v>1825</v>
      </c>
      <c r="F768" s="613" t="s">
        <v>151</v>
      </c>
      <c r="G768" s="613">
        <v>2008</v>
      </c>
      <c r="H768" s="613" t="s">
        <v>39</v>
      </c>
      <c r="I768" s="609" t="s">
        <v>2714</v>
      </c>
      <c r="J768" s="607" t="s">
        <v>2702</v>
      </c>
      <c r="K768" s="610">
        <v>42537.643784722219</v>
      </c>
      <c r="L768" s="611">
        <v>43221</v>
      </c>
      <c r="M768" s="306" t="s">
        <v>3435</v>
      </c>
      <c r="N768" s="612">
        <v>11483</v>
      </c>
      <c r="O768" s="298">
        <v>761</v>
      </c>
      <c r="P768" s="298"/>
    </row>
    <row r="769" spans="2:16" ht="12.75">
      <c r="B769" s="613" t="s">
        <v>673</v>
      </c>
      <c r="C769" s="613" t="s">
        <v>1823</v>
      </c>
      <c r="D769" s="613" t="s">
        <v>1824</v>
      </c>
      <c r="E769" s="314" t="s">
        <v>1825</v>
      </c>
      <c r="F769" s="613" t="s">
        <v>151</v>
      </c>
      <c r="G769" s="613">
        <v>2008</v>
      </c>
      <c r="H769" s="613" t="s">
        <v>39</v>
      </c>
      <c r="I769" s="609" t="s">
        <v>2714</v>
      </c>
      <c r="J769" s="607" t="s">
        <v>2706</v>
      </c>
      <c r="K769" s="610">
        <v>42537.643784722219</v>
      </c>
      <c r="L769" s="611">
        <v>43191</v>
      </c>
      <c r="M769" s="306" t="s">
        <v>3435</v>
      </c>
      <c r="N769" s="612">
        <v>5637</v>
      </c>
      <c r="O769" s="298">
        <v>762</v>
      </c>
      <c r="P769" s="298"/>
    </row>
    <row r="770" spans="2:16" ht="12.75">
      <c r="B770" s="613" t="s">
        <v>673</v>
      </c>
      <c r="C770" s="613" t="s">
        <v>1823</v>
      </c>
      <c r="D770" s="613" t="s">
        <v>1824</v>
      </c>
      <c r="E770" s="314" t="s">
        <v>1825</v>
      </c>
      <c r="F770" s="613" t="s">
        <v>151</v>
      </c>
      <c r="G770" s="613">
        <v>2008</v>
      </c>
      <c r="H770" s="613" t="s">
        <v>39</v>
      </c>
      <c r="I770" s="609" t="s">
        <v>2714</v>
      </c>
      <c r="J770" s="607" t="s">
        <v>2707</v>
      </c>
      <c r="K770" s="610">
        <v>42537.643784722219</v>
      </c>
      <c r="L770" s="611">
        <v>43160</v>
      </c>
      <c r="M770" s="306" t="s">
        <v>3435</v>
      </c>
      <c r="N770" s="612">
        <v>11192</v>
      </c>
      <c r="O770" s="298">
        <v>763</v>
      </c>
      <c r="P770" s="298"/>
    </row>
    <row r="771" spans="2:16" ht="12.75">
      <c r="B771" s="613" t="s">
        <v>673</v>
      </c>
      <c r="C771" s="613" t="s">
        <v>1823</v>
      </c>
      <c r="D771" s="613" t="s">
        <v>1824</v>
      </c>
      <c r="E771" s="314" t="s">
        <v>1825</v>
      </c>
      <c r="F771" s="613" t="s">
        <v>151</v>
      </c>
      <c r="G771" s="613">
        <v>2008</v>
      </c>
      <c r="H771" s="613" t="s">
        <v>39</v>
      </c>
      <c r="I771" s="609" t="s">
        <v>2714</v>
      </c>
      <c r="J771" s="607" t="s">
        <v>2708</v>
      </c>
      <c r="K771" s="610">
        <v>42537.643784722219</v>
      </c>
      <c r="L771" s="611">
        <v>43132</v>
      </c>
      <c r="M771" s="306" t="s">
        <v>3435</v>
      </c>
      <c r="N771" s="612">
        <v>11615</v>
      </c>
      <c r="O771" s="298">
        <v>764</v>
      </c>
      <c r="P771" s="298"/>
    </row>
    <row r="772" spans="2:16" ht="12.75">
      <c r="B772" s="613" t="s">
        <v>673</v>
      </c>
      <c r="C772" s="613" t="s">
        <v>1823</v>
      </c>
      <c r="D772" s="613" t="s">
        <v>1824</v>
      </c>
      <c r="E772" s="314" t="s">
        <v>1825</v>
      </c>
      <c r="F772" s="613" t="s">
        <v>151</v>
      </c>
      <c r="G772" s="613">
        <v>2008</v>
      </c>
      <c r="H772" s="613" t="s">
        <v>39</v>
      </c>
      <c r="I772" s="609" t="s">
        <v>2714</v>
      </c>
      <c r="J772" s="607" t="s">
        <v>2709</v>
      </c>
      <c r="K772" s="610">
        <v>42537.643784722219</v>
      </c>
      <c r="L772" s="611">
        <v>43101</v>
      </c>
      <c r="M772" s="306" t="s">
        <v>3435</v>
      </c>
      <c r="N772" s="612">
        <v>10587</v>
      </c>
      <c r="O772" s="298">
        <v>765</v>
      </c>
      <c r="P772" s="298"/>
    </row>
    <row r="773" spans="2:16" ht="12.75">
      <c r="B773" s="613" t="s">
        <v>673</v>
      </c>
      <c r="C773" s="613" t="s">
        <v>1823</v>
      </c>
      <c r="D773" s="613" t="s">
        <v>1824</v>
      </c>
      <c r="E773" s="314" t="s">
        <v>1825</v>
      </c>
      <c r="F773" s="613" t="s">
        <v>151</v>
      </c>
      <c r="G773" s="613">
        <v>2008</v>
      </c>
      <c r="H773" s="613" t="s">
        <v>39</v>
      </c>
      <c r="I773" s="609" t="s">
        <v>2714</v>
      </c>
      <c r="J773" s="607" t="s">
        <v>2710</v>
      </c>
      <c r="K773" s="610">
        <v>42537.643773148149</v>
      </c>
      <c r="L773" s="611">
        <v>43070</v>
      </c>
      <c r="M773" s="306" t="s">
        <v>3435</v>
      </c>
      <c r="N773" s="612">
        <v>11784</v>
      </c>
      <c r="O773" s="298">
        <v>766</v>
      </c>
      <c r="P773" s="298"/>
    </row>
    <row r="774" spans="2:16" ht="12.75">
      <c r="B774" s="613" t="s">
        <v>673</v>
      </c>
      <c r="C774" s="613" t="s">
        <v>1835</v>
      </c>
      <c r="D774" s="613" t="s">
        <v>1853</v>
      </c>
      <c r="E774" s="314" t="s">
        <v>1854</v>
      </c>
      <c r="F774" s="613" t="s">
        <v>151</v>
      </c>
      <c r="G774" s="613">
        <v>2008</v>
      </c>
      <c r="H774" s="613" t="s">
        <v>39</v>
      </c>
      <c r="I774" s="609" t="s">
        <v>2714</v>
      </c>
      <c r="J774" s="607" t="s">
        <v>2699</v>
      </c>
      <c r="K774" s="610">
        <v>42537.645613425921</v>
      </c>
      <c r="L774" s="611">
        <v>43405</v>
      </c>
      <c r="M774" s="306" t="s">
        <v>3435</v>
      </c>
      <c r="N774" s="612">
        <v>45560</v>
      </c>
      <c r="O774" s="298">
        <v>767</v>
      </c>
      <c r="P774" s="298"/>
    </row>
    <row r="775" spans="2:16" ht="12.75">
      <c r="B775" s="613" t="s">
        <v>673</v>
      </c>
      <c r="C775" s="613" t="s">
        <v>1835</v>
      </c>
      <c r="D775" s="613" t="s">
        <v>1853</v>
      </c>
      <c r="E775" s="314" t="s">
        <v>1854</v>
      </c>
      <c r="F775" s="613" t="s">
        <v>151</v>
      </c>
      <c r="G775" s="613">
        <v>2008</v>
      </c>
      <c r="H775" s="613" t="s">
        <v>39</v>
      </c>
      <c r="I775" s="609" t="s">
        <v>2714</v>
      </c>
      <c r="J775" s="607" t="s">
        <v>2700</v>
      </c>
      <c r="K775" s="610">
        <v>42537.645613425921</v>
      </c>
      <c r="L775" s="611">
        <v>43374</v>
      </c>
      <c r="M775" s="306" t="s">
        <v>3435</v>
      </c>
      <c r="N775" s="612">
        <v>42262</v>
      </c>
      <c r="O775" s="298">
        <v>768</v>
      </c>
      <c r="P775" s="298"/>
    </row>
    <row r="776" spans="2:16" ht="12.75">
      <c r="B776" s="613" t="s">
        <v>673</v>
      </c>
      <c r="C776" s="613" t="s">
        <v>1835</v>
      </c>
      <c r="D776" s="613" t="s">
        <v>1853</v>
      </c>
      <c r="E776" s="314" t="s">
        <v>1854</v>
      </c>
      <c r="F776" s="613" t="s">
        <v>151</v>
      </c>
      <c r="G776" s="613">
        <v>2008</v>
      </c>
      <c r="H776" s="613" t="s">
        <v>39</v>
      </c>
      <c r="I776" s="609" t="s">
        <v>2714</v>
      </c>
      <c r="J776" s="607" t="s">
        <v>2701</v>
      </c>
      <c r="K776" s="610">
        <v>42537.645613425921</v>
      </c>
      <c r="L776" s="611">
        <v>43344</v>
      </c>
      <c r="M776" s="306" t="s">
        <v>3435</v>
      </c>
      <c r="N776" s="612">
        <v>43716</v>
      </c>
      <c r="O776" s="298">
        <v>769</v>
      </c>
      <c r="P776" s="298"/>
    </row>
    <row r="777" spans="2:16" ht="12.75">
      <c r="B777" s="613" t="s">
        <v>673</v>
      </c>
      <c r="C777" s="613" t="s">
        <v>1835</v>
      </c>
      <c r="D777" s="613" t="s">
        <v>1853</v>
      </c>
      <c r="E777" s="314" t="s">
        <v>1854</v>
      </c>
      <c r="F777" s="613" t="s">
        <v>151</v>
      </c>
      <c r="G777" s="613">
        <v>2008</v>
      </c>
      <c r="H777" s="613" t="s">
        <v>39</v>
      </c>
      <c r="I777" s="609" t="s">
        <v>2714</v>
      </c>
      <c r="J777" s="607" t="s">
        <v>2703</v>
      </c>
      <c r="K777" s="610">
        <v>42537.645601851851</v>
      </c>
      <c r="L777" s="611">
        <v>43313</v>
      </c>
      <c r="M777" s="306" t="s">
        <v>3435</v>
      </c>
      <c r="N777" s="612">
        <v>28017</v>
      </c>
      <c r="O777" s="298">
        <v>770</v>
      </c>
      <c r="P777" s="298"/>
    </row>
    <row r="778" spans="2:16" ht="12.75">
      <c r="B778" s="613" t="s">
        <v>673</v>
      </c>
      <c r="C778" s="613" t="s">
        <v>1835</v>
      </c>
      <c r="D778" s="613" t="s">
        <v>1853</v>
      </c>
      <c r="E778" s="314" t="s">
        <v>1854</v>
      </c>
      <c r="F778" s="613" t="s">
        <v>151</v>
      </c>
      <c r="G778" s="613">
        <v>2008</v>
      </c>
      <c r="H778" s="613" t="s">
        <v>39</v>
      </c>
      <c r="I778" s="609" t="s">
        <v>2714</v>
      </c>
      <c r="J778" s="607" t="s">
        <v>2704</v>
      </c>
      <c r="K778" s="610">
        <v>42537.645601851851</v>
      </c>
      <c r="L778" s="611">
        <v>43282</v>
      </c>
      <c r="M778" s="306" t="s">
        <v>3435</v>
      </c>
      <c r="N778" s="612">
        <v>39264</v>
      </c>
      <c r="O778" s="298">
        <v>771</v>
      </c>
      <c r="P778" s="298"/>
    </row>
    <row r="779" spans="2:16" ht="12.75">
      <c r="B779" s="613" t="s">
        <v>673</v>
      </c>
      <c r="C779" s="613" t="s">
        <v>1835</v>
      </c>
      <c r="D779" s="613" t="s">
        <v>1853</v>
      </c>
      <c r="E779" s="314" t="s">
        <v>1854</v>
      </c>
      <c r="F779" s="613" t="s">
        <v>151</v>
      </c>
      <c r="G779" s="613">
        <v>2008</v>
      </c>
      <c r="H779" s="613" t="s">
        <v>39</v>
      </c>
      <c r="I779" s="609" t="s">
        <v>2714</v>
      </c>
      <c r="J779" s="607" t="s">
        <v>2705</v>
      </c>
      <c r="K779" s="610">
        <v>42537.645601851851</v>
      </c>
      <c r="L779" s="611">
        <v>43252</v>
      </c>
      <c r="M779" s="306" t="s">
        <v>3435</v>
      </c>
      <c r="N779" s="612">
        <v>39048</v>
      </c>
      <c r="O779" s="298">
        <v>772</v>
      </c>
      <c r="P779" s="298"/>
    </row>
    <row r="780" spans="2:16" ht="12.75">
      <c r="B780" s="613" t="s">
        <v>673</v>
      </c>
      <c r="C780" s="613" t="s">
        <v>1835</v>
      </c>
      <c r="D780" s="613" t="s">
        <v>1853</v>
      </c>
      <c r="E780" s="314" t="s">
        <v>1854</v>
      </c>
      <c r="F780" s="613" t="s">
        <v>151</v>
      </c>
      <c r="G780" s="613">
        <v>2008</v>
      </c>
      <c r="H780" s="613" t="s">
        <v>39</v>
      </c>
      <c r="I780" s="609" t="s">
        <v>2714</v>
      </c>
      <c r="J780" s="607" t="s">
        <v>2702</v>
      </c>
      <c r="K780" s="610">
        <v>42537.645601851851</v>
      </c>
      <c r="L780" s="611">
        <v>43221</v>
      </c>
      <c r="M780" s="306" t="s">
        <v>3435</v>
      </c>
      <c r="N780" s="612">
        <v>38433</v>
      </c>
      <c r="O780" s="298">
        <v>773</v>
      </c>
      <c r="P780" s="298"/>
    </row>
    <row r="781" spans="2:16" ht="12.75">
      <c r="B781" s="613" t="s">
        <v>673</v>
      </c>
      <c r="C781" s="613" t="s">
        <v>1835</v>
      </c>
      <c r="D781" s="613" t="s">
        <v>1853</v>
      </c>
      <c r="E781" s="314" t="s">
        <v>1854</v>
      </c>
      <c r="F781" s="613" t="s">
        <v>151</v>
      </c>
      <c r="G781" s="613">
        <v>2008</v>
      </c>
      <c r="H781" s="613" t="s">
        <v>39</v>
      </c>
      <c r="I781" s="609" t="s">
        <v>2714</v>
      </c>
      <c r="J781" s="607" t="s">
        <v>2706</v>
      </c>
      <c r="K781" s="610">
        <v>42537.645601851851</v>
      </c>
      <c r="L781" s="611">
        <v>43191</v>
      </c>
      <c r="M781" s="306" t="s">
        <v>3435</v>
      </c>
      <c r="N781" s="612">
        <v>35669</v>
      </c>
      <c r="O781" s="298">
        <v>774</v>
      </c>
      <c r="P781" s="298"/>
    </row>
    <row r="782" spans="2:16" ht="12.75">
      <c r="B782" s="613" t="s">
        <v>673</v>
      </c>
      <c r="C782" s="613" t="s">
        <v>1835</v>
      </c>
      <c r="D782" s="613" t="s">
        <v>1853</v>
      </c>
      <c r="E782" s="314" t="s">
        <v>1854</v>
      </c>
      <c r="F782" s="613" t="s">
        <v>151</v>
      </c>
      <c r="G782" s="613">
        <v>2008</v>
      </c>
      <c r="H782" s="613" t="s">
        <v>39</v>
      </c>
      <c r="I782" s="609" t="s">
        <v>2714</v>
      </c>
      <c r="J782" s="607" t="s">
        <v>2707</v>
      </c>
      <c r="K782" s="610">
        <v>42537.645601851851</v>
      </c>
      <c r="L782" s="611">
        <v>43160</v>
      </c>
      <c r="M782" s="306" t="s">
        <v>3435</v>
      </c>
      <c r="N782" s="612">
        <v>38407</v>
      </c>
      <c r="O782" s="298">
        <v>775</v>
      </c>
      <c r="P782" s="298"/>
    </row>
    <row r="783" spans="2:16" ht="12.75">
      <c r="B783" s="613" t="s">
        <v>673</v>
      </c>
      <c r="C783" s="613" t="s">
        <v>1835</v>
      </c>
      <c r="D783" s="613" t="s">
        <v>1853</v>
      </c>
      <c r="E783" s="314" t="s">
        <v>1854</v>
      </c>
      <c r="F783" s="613" t="s">
        <v>151</v>
      </c>
      <c r="G783" s="613">
        <v>2008</v>
      </c>
      <c r="H783" s="613" t="s">
        <v>39</v>
      </c>
      <c r="I783" s="609" t="s">
        <v>2714</v>
      </c>
      <c r="J783" s="607" t="s">
        <v>2708</v>
      </c>
      <c r="K783" s="610">
        <v>42537.645601851851</v>
      </c>
      <c r="L783" s="611">
        <v>43132</v>
      </c>
      <c r="M783" s="306" t="s">
        <v>3435</v>
      </c>
      <c r="N783" s="612">
        <v>40885</v>
      </c>
      <c r="O783" s="298">
        <v>776</v>
      </c>
      <c r="P783" s="298"/>
    </row>
    <row r="784" spans="2:16" ht="12.75">
      <c r="B784" s="613" t="s">
        <v>673</v>
      </c>
      <c r="C784" s="613" t="s">
        <v>1835</v>
      </c>
      <c r="D784" s="613" t="s">
        <v>1853</v>
      </c>
      <c r="E784" s="314" t="s">
        <v>1854</v>
      </c>
      <c r="F784" s="613" t="s">
        <v>151</v>
      </c>
      <c r="G784" s="613">
        <v>2008</v>
      </c>
      <c r="H784" s="613" t="s">
        <v>39</v>
      </c>
      <c r="I784" s="609" t="s">
        <v>2714</v>
      </c>
      <c r="J784" s="607" t="s">
        <v>2709</v>
      </c>
      <c r="K784" s="610">
        <v>42537.645601851851</v>
      </c>
      <c r="L784" s="611">
        <v>43101</v>
      </c>
      <c r="M784" s="306" t="s">
        <v>3435</v>
      </c>
      <c r="N784" s="612">
        <v>37060</v>
      </c>
      <c r="O784" s="298">
        <v>777</v>
      </c>
      <c r="P784" s="298"/>
    </row>
    <row r="785" spans="2:16" ht="12.75">
      <c r="B785" s="613" t="s">
        <v>673</v>
      </c>
      <c r="C785" s="613" t="s">
        <v>1835</v>
      </c>
      <c r="D785" s="613" t="s">
        <v>1853</v>
      </c>
      <c r="E785" s="314" t="s">
        <v>1854</v>
      </c>
      <c r="F785" s="613" t="s">
        <v>151</v>
      </c>
      <c r="G785" s="613">
        <v>2008</v>
      </c>
      <c r="H785" s="613" t="s">
        <v>39</v>
      </c>
      <c r="I785" s="609" t="s">
        <v>2714</v>
      </c>
      <c r="J785" s="607" t="s">
        <v>2710</v>
      </c>
      <c r="K785" s="610">
        <v>42537.645601851851</v>
      </c>
      <c r="L785" s="611">
        <v>43070</v>
      </c>
      <c r="M785" s="306" t="s">
        <v>3435</v>
      </c>
      <c r="N785" s="612">
        <v>41666</v>
      </c>
      <c r="O785" s="298">
        <v>778</v>
      </c>
      <c r="P785" s="298"/>
    </row>
    <row r="786" spans="2:16" ht="12.75">
      <c r="B786" s="613" t="s">
        <v>556</v>
      </c>
      <c r="C786" s="613" t="s">
        <v>1415</v>
      </c>
      <c r="D786" s="613" t="s">
        <v>1416</v>
      </c>
      <c r="E786" s="314" t="s">
        <v>1417</v>
      </c>
      <c r="F786" s="613" t="s">
        <v>151</v>
      </c>
      <c r="G786" s="613" t="s">
        <v>147</v>
      </c>
      <c r="H786" s="613" t="s">
        <v>1208</v>
      </c>
      <c r="I786" s="609" t="s">
        <v>2714</v>
      </c>
      <c r="J786" s="607" t="s">
        <v>2701</v>
      </c>
      <c r="K786" s="610">
        <v>42537.643784722219</v>
      </c>
      <c r="L786" s="611">
        <v>43344</v>
      </c>
      <c r="M786" s="306" t="s">
        <v>3435</v>
      </c>
      <c r="N786" s="612">
        <v>124</v>
      </c>
      <c r="O786" s="298">
        <v>779</v>
      </c>
      <c r="P786" s="298"/>
    </row>
    <row r="787" spans="2:16" ht="12.75">
      <c r="B787" s="613" t="s">
        <v>556</v>
      </c>
      <c r="C787" s="613" t="s">
        <v>1415</v>
      </c>
      <c r="D787" s="613" t="s">
        <v>1416</v>
      </c>
      <c r="E787" s="314" t="s">
        <v>1417</v>
      </c>
      <c r="F787" s="613" t="s">
        <v>151</v>
      </c>
      <c r="G787" s="613" t="s">
        <v>147</v>
      </c>
      <c r="H787" s="613" t="s">
        <v>1208</v>
      </c>
      <c r="I787" s="609" t="s">
        <v>2714</v>
      </c>
      <c r="J787" s="607" t="s">
        <v>2703</v>
      </c>
      <c r="K787" s="610">
        <v>42537.643784722219</v>
      </c>
      <c r="L787" s="611">
        <v>43313</v>
      </c>
      <c r="M787" s="306" t="s">
        <v>3435</v>
      </c>
      <c r="N787" s="612">
        <v>311</v>
      </c>
      <c r="O787" s="298">
        <v>780</v>
      </c>
      <c r="P787" s="298"/>
    </row>
    <row r="788" spans="2:16" ht="12.75">
      <c r="B788" s="613" t="s">
        <v>556</v>
      </c>
      <c r="C788" s="613" t="s">
        <v>1415</v>
      </c>
      <c r="D788" s="613" t="s">
        <v>1416</v>
      </c>
      <c r="E788" s="314" t="s">
        <v>1417</v>
      </c>
      <c r="F788" s="613" t="s">
        <v>151</v>
      </c>
      <c r="G788" s="613" t="s">
        <v>147</v>
      </c>
      <c r="H788" s="613" t="s">
        <v>1208</v>
      </c>
      <c r="I788" s="609" t="s">
        <v>2714</v>
      </c>
      <c r="J788" s="607" t="s">
        <v>2704</v>
      </c>
      <c r="K788" s="610">
        <v>42537.643784722219</v>
      </c>
      <c r="L788" s="611">
        <v>43282</v>
      </c>
      <c r="M788" s="306" t="s">
        <v>3435</v>
      </c>
      <c r="N788" s="612">
        <v>502</v>
      </c>
      <c r="O788" s="298">
        <v>781</v>
      </c>
      <c r="P788" s="298"/>
    </row>
    <row r="789" spans="2:16" ht="12.75">
      <c r="B789" s="613" t="s">
        <v>556</v>
      </c>
      <c r="C789" s="613" t="s">
        <v>1415</v>
      </c>
      <c r="D789" s="613" t="s">
        <v>1416</v>
      </c>
      <c r="E789" s="314" t="s">
        <v>1417</v>
      </c>
      <c r="F789" s="613" t="s">
        <v>151</v>
      </c>
      <c r="G789" s="613" t="s">
        <v>147</v>
      </c>
      <c r="H789" s="613" t="s">
        <v>1208</v>
      </c>
      <c r="I789" s="609" t="s">
        <v>2714</v>
      </c>
      <c r="J789" s="607" t="s">
        <v>2705</v>
      </c>
      <c r="K789" s="610">
        <v>42537.643784722219</v>
      </c>
      <c r="L789" s="611">
        <v>43252</v>
      </c>
      <c r="M789" s="306" t="s">
        <v>3435</v>
      </c>
      <c r="N789" s="612">
        <v>673</v>
      </c>
      <c r="O789" s="298">
        <v>782</v>
      </c>
      <c r="P789" s="298"/>
    </row>
    <row r="790" spans="2:16" ht="12.75">
      <c r="B790" s="613" t="s">
        <v>556</v>
      </c>
      <c r="C790" s="613" t="s">
        <v>1415</v>
      </c>
      <c r="D790" s="613" t="s">
        <v>1416</v>
      </c>
      <c r="E790" s="314" t="s">
        <v>1417</v>
      </c>
      <c r="F790" s="613" t="s">
        <v>151</v>
      </c>
      <c r="G790" s="613" t="s">
        <v>147</v>
      </c>
      <c r="H790" s="613" t="s">
        <v>1208</v>
      </c>
      <c r="I790" s="609" t="s">
        <v>2714</v>
      </c>
      <c r="J790" s="607" t="s">
        <v>2702</v>
      </c>
      <c r="K790" s="610">
        <v>42537.643784722219</v>
      </c>
      <c r="L790" s="611">
        <v>43221</v>
      </c>
      <c r="M790" s="306" t="s">
        <v>3435</v>
      </c>
      <c r="N790" s="612">
        <v>487</v>
      </c>
      <c r="O790" s="298">
        <v>783</v>
      </c>
      <c r="P790" s="298"/>
    </row>
    <row r="791" spans="2:16" ht="12.75">
      <c r="B791" s="613" t="s">
        <v>556</v>
      </c>
      <c r="C791" s="613" t="s">
        <v>1415</v>
      </c>
      <c r="D791" s="613" t="s">
        <v>1416</v>
      </c>
      <c r="E791" s="314" t="s">
        <v>1417</v>
      </c>
      <c r="F791" s="613" t="s">
        <v>151</v>
      </c>
      <c r="G791" s="613" t="s">
        <v>147</v>
      </c>
      <c r="H791" s="613" t="s">
        <v>1208</v>
      </c>
      <c r="I791" s="609" t="s">
        <v>2714</v>
      </c>
      <c r="J791" s="607" t="s">
        <v>2706</v>
      </c>
      <c r="K791" s="610">
        <v>42537.643784722219</v>
      </c>
      <c r="L791" s="611">
        <v>43191</v>
      </c>
      <c r="M791" s="306" t="s">
        <v>3435</v>
      </c>
      <c r="N791" s="612">
        <v>674</v>
      </c>
      <c r="O791" s="298">
        <v>784</v>
      </c>
      <c r="P791" s="298"/>
    </row>
    <row r="792" spans="2:16" ht="12.75">
      <c r="B792" s="613" t="s">
        <v>556</v>
      </c>
      <c r="C792" s="613" t="s">
        <v>1415</v>
      </c>
      <c r="D792" s="613" t="s">
        <v>1416</v>
      </c>
      <c r="E792" s="314" t="s">
        <v>1417</v>
      </c>
      <c r="F792" s="613" t="s">
        <v>151</v>
      </c>
      <c r="G792" s="613" t="s">
        <v>147</v>
      </c>
      <c r="H792" s="613" t="s">
        <v>1208</v>
      </c>
      <c r="I792" s="609" t="s">
        <v>2714</v>
      </c>
      <c r="J792" s="607" t="s">
        <v>2707</v>
      </c>
      <c r="K792" s="610">
        <v>42537.643784722219</v>
      </c>
      <c r="L792" s="611">
        <v>43160</v>
      </c>
      <c r="M792" s="306" t="s">
        <v>3435</v>
      </c>
      <c r="N792" s="612">
        <v>330</v>
      </c>
      <c r="O792" s="298">
        <v>785</v>
      </c>
      <c r="P792" s="298"/>
    </row>
    <row r="793" spans="2:16" ht="12.75">
      <c r="B793" s="613" t="s">
        <v>556</v>
      </c>
      <c r="C793" s="613" t="s">
        <v>1415</v>
      </c>
      <c r="D793" s="613" t="s">
        <v>1416</v>
      </c>
      <c r="E793" s="314" t="s">
        <v>1417</v>
      </c>
      <c r="F793" s="613" t="s">
        <v>151</v>
      </c>
      <c r="G793" s="613" t="s">
        <v>147</v>
      </c>
      <c r="H793" s="613" t="s">
        <v>1208</v>
      </c>
      <c r="I793" s="609" t="s">
        <v>2714</v>
      </c>
      <c r="J793" s="607" t="s">
        <v>2708</v>
      </c>
      <c r="K793" s="610">
        <v>42537.643784722219</v>
      </c>
      <c r="L793" s="611">
        <v>43132</v>
      </c>
      <c r="M793" s="306" t="s">
        <v>3435</v>
      </c>
      <c r="N793" s="612">
        <v>158</v>
      </c>
      <c r="O793" s="298">
        <v>786</v>
      </c>
      <c r="P793" s="298"/>
    </row>
    <row r="794" spans="2:16" ht="12.75">
      <c r="B794" s="613" t="s">
        <v>556</v>
      </c>
      <c r="C794" s="613" t="s">
        <v>1415</v>
      </c>
      <c r="D794" s="613" t="s">
        <v>1416</v>
      </c>
      <c r="E794" s="314" t="s">
        <v>1417</v>
      </c>
      <c r="F794" s="613" t="s">
        <v>151</v>
      </c>
      <c r="G794" s="613" t="s">
        <v>147</v>
      </c>
      <c r="H794" s="613" t="s">
        <v>1208</v>
      </c>
      <c r="I794" s="609" t="s">
        <v>2714</v>
      </c>
      <c r="J794" s="607" t="s">
        <v>2709</v>
      </c>
      <c r="K794" s="610">
        <v>42537.643784722219</v>
      </c>
      <c r="L794" s="611">
        <v>43101</v>
      </c>
      <c r="M794" s="306" t="s">
        <v>3435</v>
      </c>
      <c r="N794" s="612">
        <v>65</v>
      </c>
      <c r="O794" s="298">
        <v>787</v>
      </c>
      <c r="P794" s="298"/>
    </row>
    <row r="795" spans="2:16" ht="12.75">
      <c r="B795" s="613" t="s">
        <v>557</v>
      </c>
      <c r="C795" s="613" t="s">
        <v>1418</v>
      </c>
      <c r="D795" s="613" t="s">
        <v>1419</v>
      </c>
      <c r="E795" s="314" t="s">
        <v>1420</v>
      </c>
      <c r="F795" s="613" t="s">
        <v>151</v>
      </c>
      <c r="G795" s="613" t="s">
        <v>147</v>
      </c>
      <c r="H795" s="613" t="s">
        <v>1208</v>
      </c>
      <c r="I795" s="609" t="s">
        <v>2714</v>
      </c>
      <c r="J795" s="607" t="s">
        <v>2701</v>
      </c>
      <c r="K795" s="610">
        <v>42537.643784722219</v>
      </c>
      <c r="L795" s="611">
        <v>43344</v>
      </c>
      <c r="M795" s="306" t="s">
        <v>3435</v>
      </c>
      <c r="N795" s="612">
        <v>659</v>
      </c>
      <c r="O795" s="298">
        <v>788</v>
      </c>
      <c r="P795" s="298"/>
    </row>
    <row r="796" spans="2:16" ht="12.75">
      <c r="B796" s="613" t="s">
        <v>557</v>
      </c>
      <c r="C796" s="613" t="s">
        <v>1418</v>
      </c>
      <c r="D796" s="613" t="s">
        <v>1419</v>
      </c>
      <c r="E796" s="314" t="s">
        <v>1420</v>
      </c>
      <c r="F796" s="613" t="s">
        <v>151</v>
      </c>
      <c r="G796" s="613" t="s">
        <v>147</v>
      </c>
      <c r="H796" s="613" t="s">
        <v>1208</v>
      </c>
      <c r="I796" s="609" t="s">
        <v>2714</v>
      </c>
      <c r="J796" s="607" t="s">
        <v>2703</v>
      </c>
      <c r="K796" s="610">
        <v>42537.643784722219</v>
      </c>
      <c r="L796" s="611">
        <v>43313</v>
      </c>
      <c r="M796" s="306" t="s">
        <v>3435</v>
      </c>
      <c r="N796" s="612">
        <v>1976</v>
      </c>
      <c r="O796" s="298">
        <v>789</v>
      </c>
      <c r="P796" s="298"/>
    </row>
    <row r="797" spans="2:16" ht="12.75">
      <c r="B797" s="613" t="s">
        <v>557</v>
      </c>
      <c r="C797" s="613" t="s">
        <v>1418</v>
      </c>
      <c r="D797" s="613" t="s">
        <v>1419</v>
      </c>
      <c r="E797" s="314" t="s">
        <v>1420</v>
      </c>
      <c r="F797" s="613" t="s">
        <v>151</v>
      </c>
      <c r="G797" s="613" t="s">
        <v>147</v>
      </c>
      <c r="H797" s="613" t="s">
        <v>1208</v>
      </c>
      <c r="I797" s="609" t="s">
        <v>2714</v>
      </c>
      <c r="J797" s="607" t="s">
        <v>2704</v>
      </c>
      <c r="K797" s="610">
        <v>42537.643784722219</v>
      </c>
      <c r="L797" s="611">
        <v>43282</v>
      </c>
      <c r="M797" s="306" t="s">
        <v>3435</v>
      </c>
      <c r="N797" s="612">
        <v>2989</v>
      </c>
      <c r="O797" s="298">
        <v>790</v>
      </c>
      <c r="P797" s="298"/>
    </row>
    <row r="798" spans="2:16" ht="12.75">
      <c r="B798" s="613" t="s">
        <v>557</v>
      </c>
      <c r="C798" s="613" t="s">
        <v>1418</v>
      </c>
      <c r="D798" s="613" t="s">
        <v>1419</v>
      </c>
      <c r="E798" s="314" t="s">
        <v>1420</v>
      </c>
      <c r="F798" s="613" t="s">
        <v>151</v>
      </c>
      <c r="G798" s="613" t="s">
        <v>147</v>
      </c>
      <c r="H798" s="613" t="s">
        <v>1208</v>
      </c>
      <c r="I798" s="609" t="s">
        <v>2714</v>
      </c>
      <c r="J798" s="607" t="s">
        <v>2705</v>
      </c>
      <c r="K798" s="610">
        <v>42537.643784722219</v>
      </c>
      <c r="L798" s="611">
        <v>43252</v>
      </c>
      <c r="M798" s="306" t="s">
        <v>3435</v>
      </c>
      <c r="N798" s="612">
        <v>3596</v>
      </c>
      <c r="O798" s="298">
        <v>791</v>
      </c>
      <c r="P798" s="298"/>
    </row>
    <row r="799" spans="2:16" ht="12.75">
      <c r="B799" s="613" t="s">
        <v>557</v>
      </c>
      <c r="C799" s="613" t="s">
        <v>1418</v>
      </c>
      <c r="D799" s="613" t="s">
        <v>1419</v>
      </c>
      <c r="E799" s="314" t="s">
        <v>1420</v>
      </c>
      <c r="F799" s="613" t="s">
        <v>151</v>
      </c>
      <c r="G799" s="613" t="s">
        <v>147</v>
      </c>
      <c r="H799" s="613" t="s">
        <v>1208</v>
      </c>
      <c r="I799" s="609" t="s">
        <v>2714</v>
      </c>
      <c r="J799" s="607" t="s">
        <v>2702</v>
      </c>
      <c r="K799" s="610">
        <v>42537.643784722219</v>
      </c>
      <c r="L799" s="611">
        <v>43221</v>
      </c>
      <c r="M799" s="306" t="s">
        <v>3435</v>
      </c>
      <c r="N799" s="612">
        <v>3506</v>
      </c>
      <c r="O799" s="298">
        <v>792</v>
      </c>
      <c r="P799" s="298"/>
    </row>
    <row r="800" spans="2:16" ht="12.75">
      <c r="B800" s="613" t="s">
        <v>557</v>
      </c>
      <c r="C800" s="613" t="s">
        <v>1418</v>
      </c>
      <c r="D800" s="613" t="s">
        <v>1419</v>
      </c>
      <c r="E800" s="314" t="s">
        <v>1420</v>
      </c>
      <c r="F800" s="613" t="s">
        <v>151</v>
      </c>
      <c r="G800" s="613" t="s">
        <v>147</v>
      </c>
      <c r="H800" s="613" t="s">
        <v>1208</v>
      </c>
      <c r="I800" s="609" t="s">
        <v>2714</v>
      </c>
      <c r="J800" s="607" t="s">
        <v>2706</v>
      </c>
      <c r="K800" s="610">
        <v>42537.643784722219</v>
      </c>
      <c r="L800" s="611">
        <v>43191</v>
      </c>
      <c r="M800" s="306" t="s">
        <v>3435</v>
      </c>
      <c r="N800" s="612">
        <v>3277</v>
      </c>
      <c r="O800" s="298">
        <v>793</v>
      </c>
      <c r="P800" s="298"/>
    </row>
    <row r="801" spans="2:16" ht="12.75">
      <c r="B801" s="613" t="s">
        <v>557</v>
      </c>
      <c r="C801" s="613" t="s">
        <v>1418</v>
      </c>
      <c r="D801" s="613" t="s">
        <v>1419</v>
      </c>
      <c r="E801" s="314" t="s">
        <v>1420</v>
      </c>
      <c r="F801" s="613" t="s">
        <v>151</v>
      </c>
      <c r="G801" s="613" t="s">
        <v>147</v>
      </c>
      <c r="H801" s="613" t="s">
        <v>1208</v>
      </c>
      <c r="I801" s="609" t="s">
        <v>2714</v>
      </c>
      <c r="J801" s="607" t="s">
        <v>2707</v>
      </c>
      <c r="K801" s="610">
        <v>42537.643784722219</v>
      </c>
      <c r="L801" s="611">
        <v>43160</v>
      </c>
      <c r="M801" s="306" t="s">
        <v>3435</v>
      </c>
      <c r="N801" s="612">
        <v>1821</v>
      </c>
      <c r="O801" s="298">
        <v>794</v>
      </c>
      <c r="P801" s="298"/>
    </row>
    <row r="802" spans="2:16" ht="12.75">
      <c r="B802" s="613" t="s">
        <v>557</v>
      </c>
      <c r="C802" s="613" t="s">
        <v>1418</v>
      </c>
      <c r="D802" s="613" t="s">
        <v>1419</v>
      </c>
      <c r="E802" s="314" t="s">
        <v>1420</v>
      </c>
      <c r="F802" s="613" t="s">
        <v>151</v>
      </c>
      <c r="G802" s="613" t="s">
        <v>147</v>
      </c>
      <c r="H802" s="613" t="s">
        <v>1208</v>
      </c>
      <c r="I802" s="609" t="s">
        <v>2714</v>
      </c>
      <c r="J802" s="607" t="s">
        <v>2708</v>
      </c>
      <c r="K802" s="610">
        <v>42537.643784722219</v>
      </c>
      <c r="L802" s="611">
        <v>43132</v>
      </c>
      <c r="M802" s="306" t="s">
        <v>3435</v>
      </c>
      <c r="N802" s="612">
        <v>785</v>
      </c>
      <c r="O802" s="298">
        <v>795</v>
      </c>
      <c r="P802" s="298"/>
    </row>
    <row r="803" spans="2:16" ht="12.75">
      <c r="B803" s="613" t="s">
        <v>557</v>
      </c>
      <c r="C803" s="613" t="s">
        <v>1418</v>
      </c>
      <c r="D803" s="613" t="s">
        <v>1419</v>
      </c>
      <c r="E803" s="314" t="s">
        <v>1420</v>
      </c>
      <c r="F803" s="613" t="s">
        <v>151</v>
      </c>
      <c r="G803" s="613" t="s">
        <v>147</v>
      </c>
      <c r="H803" s="613" t="s">
        <v>1208</v>
      </c>
      <c r="I803" s="609" t="s">
        <v>2714</v>
      </c>
      <c r="J803" s="607" t="s">
        <v>2709</v>
      </c>
      <c r="K803" s="610">
        <v>42537.643784722219</v>
      </c>
      <c r="L803" s="611">
        <v>43101</v>
      </c>
      <c r="M803" s="306" t="s">
        <v>3435</v>
      </c>
      <c r="N803" s="612">
        <v>352</v>
      </c>
      <c r="O803" s="298">
        <v>796</v>
      </c>
      <c r="P803" s="298"/>
    </row>
    <row r="804" spans="2:16" ht="12.75">
      <c r="B804" s="613" t="s">
        <v>558</v>
      </c>
      <c r="C804" s="613" t="s">
        <v>1421</v>
      </c>
      <c r="D804" s="613" t="s">
        <v>1422</v>
      </c>
      <c r="E804" s="314" t="s">
        <v>1423</v>
      </c>
      <c r="F804" s="613" t="s">
        <v>151</v>
      </c>
      <c r="G804" s="613" t="s">
        <v>147</v>
      </c>
      <c r="H804" s="613" t="s">
        <v>1208</v>
      </c>
      <c r="I804" s="609" t="s">
        <v>2714</v>
      </c>
      <c r="J804" s="607" t="s">
        <v>2701</v>
      </c>
      <c r="K804" s="610">
        <v>42537.643784722219</v>
      </c>
      <c r="L804" s="611">
        <v>43344</v>
      </c>
      <c r="M804" s="306" t="s">
        <v>3435</v>
      </c>
      <c r="N804" s="612">
        <v>473</v>
      </c>
      <c r="O804" s="298">
        <v>797</v>
      </c>
      <c r="P804" s="298"/>
    </row>
    <row r="805" spans="2:16" ht="12.75">
      <c r="B805" s="613" t="s">
        <v>558</v>
      </c>
      <c r="C805" s="613" t="s">
        <v>1421</v>
      </c>
      <c r="D805" s="613" t="s">
        <v>1422</v>
      </c>
      <c r="E805" s="314" t="s">
        <v>1423</v>
      </c>
      <c r="F805" s="613" t="s">
        <v>151</v>
      </c>
      <c r="G805" s="613" t="s">
        <v>147</v>
      </c>
      <c r="H805" s="613" t="s">
        <v>1208</v>
      </c>
      <c r="I805" s="609" t="s">
        <v>2714</v>
      </c>
      <c r="J805" s="607" t="s">
        <v>2703</v>
      </c>
      <c r="K805" s="610">
        <v>42537.643784722219</v>
      </c>
      <c r="L805" s="611">
        <v>43313</v>
      </c>
      <c r="M805" s="306" t="s">
        <v>3435</v>
      </c>
      <c r="N805" s="612">
        <v>1430</v>
      </c>
      <c r="O805" s="298">
        <v>798</v>
      </c>
      <c r="P805" s="298"/>
    </row>
    <row r="806" spans="2:16" ht="12.75">
      <c r="B806" s="613" t="s">
        <v>558</v>
      </c>
      <c r="C806" s="613" t="s">
        <v>1421</v>
      </c>
      <c r="D806" s="613" t="s">
        <v>1422</v>
      </c>
      <c r="E806" s="314" t="s">
        <v>1423</v>
      </c>
      <c r="F806" s="613" t="s">
        <v>151</v>
      </c>
      <c r="G806" s="613" t="s">
        <v>147</v>
      </c>
      <c r="H806" s="613" t="s">
        <v>1208</v>
      </c>
      <c r="I806" s="609" t="s">
        <v>2714</v>
      </c>
      <c r="J806" s="607" t="s">
        <v>2704</v>
      </c>
      <c r="K806" s="610">
        <v>42537.643784722219</v>
      </c>
      <c r="L806" s="611">
        <v>43282</v>
      </c>
      <c r="M806" s="306" t="s">
        <v>3435</v>
      </c>
      <c r="N806" s="612">
        <v>2005</v>
      </c>
      <c r="O806" s="298">
        <v>799</v>
      </c>
      <c r="P806" s="298"/>
    </row>
    <row r="807" spans="2:16" ht="12.75">
      <c r="B807" s="613" t="s">
        <v>558</v>
      </c>
      <c r="C807" s="613" t="s">
        <v>1421</v>
      </c>
      <c r="D807" s="613" t="s">
        <v>1422</v>
      </c>
      <c r="E807" s="314" t="s">
        <v>1423</v>
      </c>
      <c r="F807" s="613" t="s">
        <v>151</v>
      </c>
      <c r="G807" s="613" t="s">
        <v>147</v>
      </c>
      <c r="H807" s="613" t="s">
        <v>1208</v>
      </c>
      <c r="I807" s="609" t="s">
        <v>2714</v>
      </c>
      <c r="J807" s="607" t="s">
        <v>2705</v>
      </c>
      <c r="K807" s="610">
        <v>42537.643784722219</v>
      </c>
      <c r="L807" s="611">
        <v>43252</v>
      </c>
      <c r="M807" s="306" t="s">
        <v>3435</v>
      </c>
      <c r="N807" s="612">
        <v>2726</v>
      </c>
      <c r="O807" s="298">
        <v>800</v>
      </c>
      <c r="P807" s="298"/>
    </row>
    <row r="808" spans="2:16" ht="12.75">
      <c r="B808" s="613" t="s">
        <v>558</v>
      </c>
      <c r="C808" s="613" t="s">
        <v>1421</v>
      </c>
      <c r="D808" s="613" t="s">
        <v>1422</v>
      </c>
      <c r="E808" s="314" t="s">
        <v>1423</v>
      </c>
      <c r="F808" s="613" t="s">
        <v>151</v>
      </c>
      <c r="G808" s="613" t="s">
        <v>147</v>
      </c>
      <c r="H808" s="613" t="s">
        <v>1208</v>
      </c>
      <c r="I808" s="609" t="s">
        <v>2714</v>
      </c>
      <c r="J808" s="607" t="s">
        <v>2702</v>
      </c>
      <c r="K808" s="610">
        <v>42537.643784722219</v>
      </c>
      <c r="L808" s="611">
        <v>43221</v>
      </c>
      <c r="M808" s="306" t="s">
        <v>3435</v>
      </c>
      <c r="N808" s="612">
        <v>2268</v>
      </c>
      <c r="O808" s="298">
        <v>801</v>
      </c>
      <c r="P808" s="298"/>
    </row>
    <row r="809" spans="2:16" ht="12.75">
      <c r="B809" s="613" t="s">
        <v>558</v>
      </c>
      <c r="C809" s="613" t="s">
        <v>1421</v>
      </c>
      <c r="D809" s="613" t="s">
        <v>1422</v>
      </c>
      <c r="E809" s="314" t="s">
        <v>1423</v>
      </c>
      <c r="F809" s="613" t="s">
        <v>151</v>
      </c>
      <c r="G809" s="613" t="s">
        <v>147</v>
      </c>
      <c r="H809" s="613" t="s">
        <v>1208</v>
      </c>
      <c r="I809" s="609" t="s">
        <v>2714</v>
      </c>
      <c r="J809" s="607" t="s">
        <v>2706</v>
      </c>
      <c r="K809" s="610">
        <v>42537.643784722219</v>
      </c>
      <c r="L809" s="611">
        <v>43191</v>
      </c>
      <c r="M809" s="306" t="s">
        <v>3435</v>
      </c>
      <c r="N809" s="612">
        <v>2171</v>
      </c>
      <c r="O809" s="298">
        <v>802</v>
      </c>
      <c r="P809" s="298"/>
    </row>
    <row r="810" spans="2:16" ht="12.75">
      <c r="B810" s="613" t="s">
        <v>558</v>
      </c>
      <c r="C810" s="613" t="s">
        <v>1421</v>
      </c>
      <c r="D810" s="613" t="s">
        <v>1422</v>
      </c>
      <c r="E810" s="314" t="s">
        <v>1423</v>
      </c>
      <c r="F810" s="613" t="s">
        <v>151</v>
      </c>
      <c r="G810" s="613" t="s">
        <v>147</v>
      </c>
      <c r="H810" s="613" t="s">
        <v>1208</v>
      </c>
      <c r="I810" s="609" t="s">
        <v>2714</v>
      </c>
      <c r="J810" s="607" t="s">
        <v>2707</v>
      </c>
      <c r="K810" s="610">
        <v>42537.643784722219</v>
      </c>
      <c r="L810" s="611">
        <v>43160</v>
      </c>
      <c r="M810" s="306" t="s">
        <v>3435</v>
      </c>
      <c r="N810" s="612">
        <v>1240</v>
      </c>
      <c r="O810" s="298">
        <v>803</v>
      </c>
      <c r="P810" s="298"/>
    </row>
    <row r="811" spans="2:16" ht="12.75">
      <c r="B811" s="613" t="s">
        <v>558</v>
      </c>
      <c r="C811" s="613" t="s">
        <v>1421</v>
      </c>
      <c r="D811" s="613" t="s">
        <v>1422</v>
      </c>
      <c r="E811" s="314" t="s">
        <v>1423</v>
      </c>
      <c r="F811" s="613" t="s">
        <v>151</v>
      </c>
      <c r="G811" s="613" t="s">
        <v>147</v>
      </c>
      <c r="H811" s="613" t="s">
        <v>1208</v>
      </c>
      <c r="I811" s="609" t="s">
        <v>2714</v>
      </c>
      <c r="J811" s="607" t="s">
        <v>2708</v>
      </c>
      <c r="K811" s="610">
        <v>42537.643784722219</v>
      </c>
      <c r="L811" s="611">
        <v>43132</v>
      </c>
      <c r="M811" s="306" t="s">
        <v>3435</v>
      </c>
      <c r="N811" s="612">
        <v>574</v>
      </c>
      <c r="O811" s="298">
        <v>804</v>
      </c>
      <c r="P811" s="298"/>
    </row>
    <row r="812" spans="2:16" ht="12.75">
      <c r="B812" s="613" t="s">
        <v>558</v>
      </c>
      <c r="C812" s="613" t="s">
        <v>1421</v>
      </c>
      <c r="D812" s="613" t="s">
        <v>1422</v>
      </c>
      <c r="E812" s="314" t="s">
        <v>1423</v>
      </c>
      <c r="F812" s="613" t="s">
        <v>151</v>
      </c>
      <c r="G812" s="613" t="s">
        <v>147</v>
      </c>
      <c r="H812" s="613" t="s">
        <v>1208</v>
      </c>
      <c r="I812" s="609" t="s">
        <v>2714</v>
      </c>
      <c r="J812" s="607" t="s">
        <v>2709</v>
      </c>
      <c r="K812" s="610">
        <v>42537.643784722219</v>
      </c>
      <c r="L812" s="611">
        <v>43101</v>
      </c>
      <c r="M812" s="306" t="s">
        <v>3435</v>
      </c>
      <c r="N812" s="612">
        <v>245</v>
      </c>
      <c r="O812" s="298">
        <v>805</v>
      </c>
      <c r="P812" s="298"/>
    </row>
    <row r="813" spans="2:16" ht="12.75">
      <c r="B813" s="613" t="s">
        <v>637</v>
      </c>
      <c r="C813" s="613" t="s">
        <v>1849</v>
      </c>
      <c r="D813" s="613" t="s">
        <v>1850</v>
      </c>
      <c r="E813" s="314" t="s">
        <v>1851</v>
      </c>
      <c r="F813" s="613" t="s">
        <v>151</v>
      </c>
      <c r="G813" s="613">
        <v>2005</v>
      </c>
      <c r="H813" s="613" t="s">
        <v>1208</v>
      </c>
      <c r="I813" s="609" t="s">
        <v>2714</v>
      </c>
      <c r="J813" s="607" t="s">
        <v>2699</v>
      </c>
      <c r="K813" s="610">
        <v>42537.644641203704</v>
      </c>
      <c r="L813" s="611">
        <v>43405</v>
      </c>
      <c r="M813" s="306" t="s">
        <v>3435</v>
      </c>
      <c r="N813" s="612">
        <v>3962</v>
      </c>
      <c r="O813" s="298">
        <v>806</v>
      </c>
      <c r="P813" s="298"/>
    </row>
    <row r="814" spans="2:16" ht="12.75">
      <c r="B814" s="613" t="s">
        <v>637</v>
      </c>
      <c r="C814" s="613" t="s">
        <v>1849</v>
      </c>
      <c r="D814" s="613" t="s">
        <v>1850</v>
      </c>
      <c r="E814" s="314" t="s">
        <v>1851</v>
      </c>
      <c r="F814" s="613" t="s">
        <v>151</v>
      </c>
      <c r="G814" s="613">
        <v>2005</v>
      </c>
      <c r="H814" s="613" t="s">
        <v>1208</v>
      </c>
      <c r="I814" s="609" t="s">
        <v>2714</v>
      </c>
      <c r="J814" s="607" t="s">
        <v>2700</v>
      </c>
      <c r="K814" s="610">
        <v>42537.644629629627</v>
      </c>
      <c r="L814" s="611">
        <v>43374</v>
      </c>
      <c r="M814" s="306" t="s">
        <v>3435</v>
      </c>
      <c r="N814" s="612">
        <v>2019</v>
      </c>
      <c r="O814" s="298">
        <v>807</v>
      </c>
      <c r="P814" s="298"/>
    </row>
    <row r="815" spans="2:16" ht="12.75">
      <c r="B815" s="613" t="s">
        <v>637</v>
      </c>
      <c r="C815" s="613" t="s">
        <v>1849</v>
      </c>
      <c r="D815" s="613" t="s">
        <v>1850</v>
      </c>
      <c r="E815" s="314" t="s">
        <v>1851</v>
      </c>
      <c r="F815" s="613" t="s">
        <v>151</v>
      </c>
      <c r="G815" s="613">
        <v>2005</v>
      </c>
      <c r="H815" s="613" t="s">
        <v>1208</v>
      </c>
      <c r="I815" s="609" t="s">
        <v>2714</v>
      </c>
      <c r="J815" s="607" t="s">
        <v>2701</v>
      </c>
      <c r="K815" s="610">
        <v>42537.644629629627</v>
      </c>
      <c r="L815" s="611">
        <v>43344</v>
      </c>
      <c r="M815" s="306" t="s">
        <v>3435</v>
      </c>
      <c r="N815" s="612">
        <v>3623</v>
      </c>
      <c r="O815" s="298">
        <v>808</v>
      </c>
      <c r="P815" s="298"/>
    </row>
    <row r="816" spans="2:16" ht="12.75">
      <c r="B816" s="613" t="s">
        <v>637</v>
      </c>
      <c r="C816" s="613" t="s">
        <v>1849</v>
      </c>
      <c r="D816" s="613" t="s">
        <v>1850</v>
      </c>
      <c r="E816" s="314" t="s">
        <v>1851</v>
      </c>
      <c r="F816" s="613" t="s">
        <v>151</v>
      </c>
      <c r="G816" s="613">
        <v>2005</v>
      </c>
      <c r="H816" s="613" t="s">
        <v>1208</v>
      </c>
      <c r="I816" s="609" t="s">
        <v>2714</v>
      </c>
      <c r="J816" s="607" t="s">
        <v>2703</v>
      </c>
      <c r="K816" s="610">
        <v>42537.644629629627</v>
      </c>
      <c r="L816" s="611">
        <v>43313</v>
      </c>
      <c r="M816" s="306" t="s">
        <v>3435</v>
      </c>
      <c r="N816" s="612">
        <v>8199</v>
      </c>
      <c r="O816" s="298">
        <v>809</v>
      </c>
      <c r="P816" s="298"/>
    </row>
    <row r="817" spans="2:16" ht="12.75">
      <c r="B817" s="613" t="s">
        <v>637</v>
      </c>
      <c r="C817" s="613" t="s">
        <v>1849</v>
      </c>
      <c r="D817" s="613" t="s">
        <v>1850</v>
      </c>
      <c r="E817" s="314" t="s">
        <v>1851</v>
      </c>
      <c r="F817" s="613" t="s">
        <v>151</v>
      </c>
      <c r="G817" s="613">
        <v>2005</v>
      </c>
      <c r="H817" s="613" t="s">
        <v>1208</v>
      </c>
      <c r="I817" s="609" t="s">
        <v>2714</v>
      </c>
      <c r="J817" s="607" t="s">
        <v>2704</v>
      </c>
      <c r="K817" s="610">
        <v>42537.644629629627</v>
      </c>
      <c r="L817" s="611">
        <v>43282</v>
      </c>
      <c r="M817" s="306" t="s">
        <v>3435</v>
      </c>
      <c r="N817" s="612">
        <v>14349</v>
      </c>
      <c r="O817" s="298">
        <v>810</v>
      </c>
      <c r="P817" s="298"/>
    </row>
    <row r="818" spans="2:16" ht="12.75">
      <c r="B818" s="613" t="s">
        <v>637</v>
      </c>
      <c r="C818" s="613" t="s">
        <v>1849</v>
      </c>
      <c r="D818" s="613" t="s">
        <v>1850</v>
      </c>
      <c r="E818" s="314" t="s">
        <v>1851</v>
      </c>
      <c r="F818" s="613" t="s">
        <v>151</v>
      </c>
      <c r="G818" s="613">
        <v>2005</v>
      </c>
      <c r="H818" s="613" t="s">
        <v>1208</v>
      </c>
      <c r="I818" s="609" t="s">
        <v>2714</v>
      </c>
      <c r="J818" s="607" t="s">
        <v>2705</v>
      </c>
      <c r="K818" s="610">
        <v>42537.644629629627</v>
      </c>
      <c r="L818" s="611">
        <v>43252</v>
      </c>
      <c r="M818" s="306" t="s">
        <v>3435</v>
      </c>
      <c r="N818" s="612">
        <v>16962</v>
      </c>
      <c r="O818" s="298">
        <v>811</v>
      </c>
      <c r="P818" s="298"/>
    </row>
    <row r="819" spans="2:16" ht="12.75">
      <c r="B819" s="613" t="s">
        <v>637</v>
      </c>
      <c r="C819" s="613" t="s">
        <v>1849</v>
      </c>
      <c r="D819" s="613" t="s">
        <v>1850</v>
      </c>
      <c r="E819" s="314" t="s">
        <v>1851</v>
      </c>
      <c r="F819" s="613" t="s">
        <v>151</v>
      </c>
      <c r="G819" s="613">
        <v>2005</v>
      </c>
      <c r="H819" s="613" t="s">
        <v>1208</v>
      </c>
      <c r="I819" s="609" t="s">
        <v>2714</v>
      </c>
      <c r="J819" s="607" t="s">
        <v>2702</v>
      </c>
      <c r="K819" s="610">
        <v>42537.644629629627</v>
      </c>
      <c r="L819" s="611">
        <v>43221</v>
      </c>
      <c r="M819" s="306" t="s">
        <v>3435</v>
      </c>
      <c r="N819" s="612">
        <v>13254</v>
      </c>
      <c r="O819" s="298">
        <v>812</v>
      </c>
      <c r="P819" s="298"/>
    </row>
    <row r="820" spans="2:16" ht="12.75">
      <c r="B820" s="613" t="s">
        <v>637</v>
      </c>
      <c r="C820" s="613" t="s">
        <v>1849</v>
      </c>
      <c r="D820" s="613" t="s">
        <v>1850</v>
      </c>
      <c r="E820" s="314" t="s">
        <v>1851</v>
      </c>
      <c r="F820" s="613" t="s">
        <v>151</v>
      </c>
      <c r="G820" s="613">
        <v>2005</v>
      </c>
      <c r="H820" s="613" t="s">
        <v>1208</v>
      </c>
      <c r="I820" s="609" t="s">
        <v>2714</v>
      </c>
      <c r="J820" s="607" t="s">
        <v>2706</v>
      </c>
      <c r="K820" s="610">
        <v>42537.644629629627</v>
      </c>
      <c r="L820" s="611">
        <v>43191</v>
      </c>
      <c r="M820" s="306" t="s">
        <v>3435</v>
      </c>
      <c r="N820" s="612">
        <v>19181</v>
      </c>
      <c r="O820" s="298">
        <v>813</v>
      </c>
      <c r="P820" s="298"/>
    </row>
    <row r="821" spans="2:16" ht="12.75">
      <c r="B821" s="613" t="s">
        <v>637</v>
      </c>
      <c r="C821" s="613" t="s">
        <v>1849</v>
      </c>
      <c r="D821" s="613" t="s">
        <v>1850</v>
      </c>
      <c r="E821" s="314" t="s">
        <v>1851</v>
      </c>
      <c r="F821" s="613" t="s">
        <v>151</v>
      </c>
      <c r="G821" s="613">
        <v>2005</v>
      </c>
      <c r="H821" s="613" t="s">
        <v>1208</v>
      </c>
      <c r="I821" s="609" t="s">
        <v>2714</v>
      </c>
      <c r="J821" s="607" t="s">
        <v>2707</v>
      </c>
      <c r="K821" s="610">
        <v>42537.644629629627</v>
      </c>
      <c r="L821" s="611">
        <v>43160</v>
      </c>
      <c r="M821" s="306" t="s">
        <v>3435</v>
      </c>
      <c r="N821" s="612">
        <v>8918</v>
      </c>
      <c r="O821" s="298">
        <v>814</v>
      </c>
      <c r="P821" s="298"/>
    </row>
    <row r="822" spans="2:16" ht="12.75">
      <c r="B822" s="613" t="s">
        <v>637</v>
      </c>
      <c r="C822" s="613" t="s">
        <v>1849</v>
      </c>
      <c r="D822" s="613" t="s">
        <v>1850</v>
      </c>
      <c r="E822" s="314" t="s">
        <v>1851</v>
      </c>
      <c r="F822" s="613" t="s">
        <v>151</v>
      </c>
      <c r="G822" s="613">
        <v>2005</v>
      </c>
      <c r="H822" s="613" t="s">
        <v>1208</v>
      </c>
      <c r="I822" s="609" t="s">
        <v>2714</v>
      </c>
      <c r="J822" s="607" t="s">
        <v>2708</v>
      </c>
      <c r="K822" s="610">
        <v>42537.644629629627</v>
      </c>
      <c r="L822" s="611">
        <v>43132</v>
      </c>
      <c r="M822" s="306" t="s">
        <v>3435</v>
      </c>
      <c r="N822" s="612">
        <v>3852</v>
      </c>
      <c r="O822" s="298">
        <v>815</v>
      </c>
      <c r="P822" s="298"/>
    </row>
    <row r="823" spans="2:16" ht="12.75">
      <c r="B823" s="613" t="s">
        <v>637</v>
      </c>
      <c r="C823" s="613" t="s">
        <v>1849</v>
      </c>
      <c r="D823" s="613" t="s">
        <v>1850</v>
      </c>
      <c r="E823" s="314" t="s">
        <v>1851</v>
      </c>
      <c r="F823" s="613" t="s">
        <v>151</v>
      </c>
      <c r="G823" s="613">
        <v>2005</v>
      </c>
      <c r="H823" s="613" t="s">
        <v>1208</v>
      </c>
      <c r="I823" s="609" t="s">
        <v>2714</v>
      </c>
      <c r="J823" s="607" t="s">
        <v>2709</v>
      </c>
      <c r="K823" s="610">
        <v>42537.644629629627</v>
      </c>
      <c r="L823" s="611">
        <v>43101</v>
      </c>
      <c r="M823" s="306" t="s">
        <v>3435</v>
      </c>
      <c r="N823" s="612">
        <v>3574</v>
      </c>
      <c r="O823" s="298">
        <v>816</v>
      </c>
      <c r="P823" s="298"/>
    </row>
    <row r="824" spans="2:16" ht="12.75">
      <c r="B824" s="613" t="s">
        <v>637</v>
      </c>
      <c r="C824" s="613" t="s">
        <v>1849</v>
      </c>
      <c r="D824" s="613" t="s">
        <v>1850</v>
      </c>
      <c r="E824" s="314" t="s">
        <v>1851</v>
      </c>
      <c r="F824" s="613" t="s">
        <v>151</v>
      </c>
      <c r="G824" s="613">
        <v>2005</v>
      </c>
      <c r="H824" s="613" t="s">
        <v>1208</v>
      </c>
      <c r="I824" s="609" t="s">
        <v>2714</v>
      </c>
      <c r="J824" s="607" t="s">
        <v>2710</v>
      </c>
      <c r="K824" s="610">
        <v>42537.644629629627</v>
      </c>
      <c r="L824" s="611">
        <v>43070</v>
      </c>
      <c r="M824" s="306" t="s">
        <v>3435</v>
      </c>
      <c r="N824" s="612">
        <v>386</v>
      </c>
      <c r="O824" s="298">
        <v>817</v>
      </c>
      <c r="P824" s="298"/>
    </row>
    <row r="825" spans="2:16" ht="12.75">
      <c r="B825" s="613" t="s">
        <v>551</v>
      </c>
      <c r="C825" s="613" t="s">
        <v>1742</v>
      </c>
      <c r="D825" s="613" t="s">
        <v>1743</v>
      </c>
      <c r="E825" s="314" t="s">
        <v>1744</v>
      </c>
      <c r="F825" s="613" t="s">
        <v>151</v>
      </c>
      <c r="G825" s="613" t="s">
        <v>147</v>
      </c>
      <c r="H825" s="613" t="s">
        <v>1208</v>
      </c>
      <c r="I825" s="609" t="s">
        <v>2714</v>
      </c>
      <c r="J825" s="607" t="s">
        <v>2699</v>
      </c>
      <c r="K825" s="610">
        <v>42537.65457175926</v>
      </c>
      <c r="L825" s="611">
        <v>43405</v>
      </c>
      <c r="M825" s="306" t="s">
        <v>3435</v>
      </c>
      <c r="N825" s="612">
        <v>935</v>
      </c>
      <c r="O825" s="298">
        <v>818</v>
      </c>
      <c r="P825" s="298"/>
    </row>
    <row r="826" spans="2:16" ht="12.75">
      <c r="B826" s="613" t="s">
        <v>551</v>
      </c>
      <c r="C826" s="613" t="s">
        <v>1742</v>
      </c>
      <c r="D826" s="613" t="s">
        <v>1743</v>
      </c>
      <c r="E826" s="314" t="s">
        <v>1744</v>
      </c>
      <c r="F826" s="613" t="s">
        <v>151</v>
      </c>
      <c r="G826" s="613" t="s">
        <v>147</v>
      </c>
      <c r="H826" s="613" t="s">
        <v>1208</v>
      </c>
      <c r="I826" s="609" t="s">
        <v>2714</v>
      </c>
      <c r="J826" s="607" t="s">
        <v>2700</v>
      </c>
      <c r="K826" s="610">
        <v>42537.65457175926</v>
      </c>
      <c r="L826" s="611">
        <v>43374</v>
      </c>
      <c r="M826" s="306" t="s">
        <v>3435</v>
      </c>
      <c r="N826" s="612">
        <v>853</v>
      </c>
      <c r="O826" s="298">
        <v>819</v>
      </c>
      <c r="P826" s="298"/>
    </row>
    <row r="827" spans="2:16" ht="12.75">
      <c r="B827" s="613" t="s">
        <v>551</v>
      </c>
      <c r="C827" s="613" t="s">
        <v>1742</v>
      </c>
      <c r="D827" s="613" t="s">
        <v>1743</v>
      </c>
      <c r="E827" s="314" t="s">
        <v>1744</v>
      </c>
      <c r="F827" s="613" t="s">
        <v>151</v>
      </c>
      <c r="G827" s="613" t="s">
        <v>147</v>
      </c>
      <c r="H827" s="613" t="s">
        <v>1208</v>
      </c>
      <c r="I827" s="609" t="s">
        <v>2714</v>
      </c>
      <c r="J827" s="607" t="s">
        <v>2701</v>
      </c>
      <c r="K827" s="610">
        <v>42537.65457175926</v>
      </c>
      <c r="L827" s="611">
        <v>43344</v>
      </c>
      <c r="M827" s="306" t="s">
        <v>3435</v>
      </c>
      <c r="N827" s="612">
        <v>1111</v>
      </c>
      <c r="O827" s="298">
        <v>820</v>
      </c>
      <c r="P827" s="298"/>
    </row>
    <row r="828" spans="2:16" ht="12.75">
      <c r="B828" s="613" t="s">
        <v>551</v>
      </c>
      <c r="C828" s="613" t="s">
        <v>1742</v>
      </c>
      <c r="D828" s="613" t="s">
        <v>1743</v>
      </c>
      <c r="E828" s="314" t="s">
        <v>1744</v>
      </c>
      <c r="F828" s="613" t="s">
        <v>151</v>
      </c>
      <c r="G828" s="613" t="s">
        <v>147</v>
      </c>
      <c r="H828" s="613" t="s">
        <v>1208</v>
      </c>
      <c r="I828" s="609" t="s">
        <v>2714</v>
      </c>
      <c r="J828" s="607" t="s">
        <v>2703</v>
      </c>
      <c r="K828" s="610">
        <v>42537.65457175926</v>
      </c>
      <c r="L828" s="611">
        <v>43313</v>
      </c>
      <c r="M828" s="306" t="s">
        <v>3435</v>
      </c>
      <c r="N828" s="612">
        <v>1765</v>
      </c>
      <c r="O828" s="298">
        <v>821</v>
      </c>
      <c r="P828" s="298"/>
    </row>
    <row r="829" spans="2:16" ht="12.75">
      <c r="B829" s="613" t="s">
        <v>551</v>
      </c>
      <c r="C829" s="613" t="s">
        <v>1742</v>
      </c>
      <c r="D829" s="613" t="s">
        <v>1743</v>
      </c>
      <c r="E829" s="314" t="s">
        <v>1744</v>
      </c>
      <c r="F829" s="613" t="s">
        <v>151</v>
      </c>
      <c r="G829" s="613" t="s">
        <v>147</v>
      </c>
      <c r="H829" s="613" t="s">
        <v>1208</v>
      </c>
      <c r="I829" s="609" t="s">
        <v>2714</v>
      </c>
      <c r="J829" s="607" t="s">
        <v>2704</v>
      </c>
      <c r="K829" s="610">
        <v>42537.65457175926</v>
      </c>
      <c r="L829" s="611">
        <v>43282</v>
      </c>
      <c r="M829" s="306" t="s">
        <v>3435</v>
      </c>
      <c r="N829" s="612">
        <v>3399</v>
      </c>
      <c r="O829" s="298">
        <v>822</v>
      </c>
      <c r="P829" s="298"/>
    </row>
    <row r="830" spans="2:16" ht="12.75">
      <c r="B830" s="613" t="s">
        <v>551</v>
      </c>
      <c r="C830" s="613" t="s">
        <v>1742</v>
      </c>
      <c r="D830" s="613" t="s">
        <v>1743</v>
      </c>
      <c r="E830" s="314" t="s">
        <v>1744</v>
      </c>
      <c r="F830" s="613" t="s">
        <v>151</v>
      </c>
      <c r="G830" s="613" t="s">
        <v>147</v>
      </c>
      <c r="H830" s="613" t="s">
        <v>1208</v>
      </c>
      <c r="I830" s="609" t="s">
        <v>2714</v>
      </c>
      <c r="J830" s="607" t="s">
        <v>2705</v>
      </c>
      <c r="K830" s="610">
        <v>42537.65457175926</v>
      </c>
      <c r="L830" s="611">
        <v>43252</v>
      </c>
      <c r="M830" s="306" t="s">
        <v>3435</v>
      </c>
      <c r="N830" s="612">
        <v>3867</v>
      </c>
      <c r="O830" s="298">
        <v>823</v>
      </c>
      <c r="P830" s="298"/>
    </row>
    <row r="831" spans="2:16" ht="12.75">
      <c r="B831" s="613" t="s">
        <v>551</v>
      </c>
      <c r="C831" s="613" t="s">
        <v>1742</v>
      </c>
      <c r="D831" s="613" t="s">
        <v>1743</v>
      </c>
      <c r="E831" s="314" t="s">
        <v>1744</v>
      </c>
      <c r="F831" s="613" t="s">
        <v>151</v>
      </c>
      <c r="G831" s="613" t="s">
        <v>147</v>
      </c>
      <c r="H831" s="613" t="s">
        <v>1208</v>
      </c>
      <c r="I831" s="609" t="s">
        <v>2714</v>
      </c>
      <c r="J831" s="607" t="s">
        <v>2702</v>
      </c>
      <c r="K831" s="610">
        <v>42537.65457175926</v>
      </c>
      <c r="L831" s="611">
        <v>43221</v>
      </c>
      <c r="M831" s="306" t="s">
        <v>3435</v>
      </c>
      <c r="N831" s="612">
        <v>3292</v>
      </c>
      <c r="O831" s="298">
        <v>824</v>
      </c>
      <c r="P831" s="298"/>
    </row>
    <row r="832" spans="2:16" ht="12.75">
      <c r="B832" s="613" t="s">
        <v>551</v>
      </c>
      <c r="C832" s="613" t="s">
        <v>1742</v>
      </c>
      <c r="D832" s="613" t="s">
        <v>1743</v>
      </c>
      <c r="E832" s="314" t="s">
        <v>1744</v>
      </c>
      <c r="F832" s="613" t="s">
        <v>151</v>
      </c>
      <c r="G832" s="613" t="s">
        <v>147</v>
      </c>
      <c r="H832" s="613" t="s">
        <v>1208</v>
      </c>
      <c r="I832" s="609" t="s">
        <v>2714</v>
      </c>
      <c r="J832" s="607" t="s">
        <v>2706</v>
      </c>
      <c r="K832" s="610">
        <v>42537.65457175926</v>
      </c>
      <c r="L832" s="611">
        <v>43191</v>
      </c>
      <c r="M832" s="306" t="s">
        <v>3435</v>
      </c>
      <c r="N832" s="612">
        <v>3570</v>
      </c>
      <c r="O832" s="298">
        <v>825</v>
      </c>
      <c r="P832" s="298"/>
    </row>
    <row r="833" spans="2:16" ht="12.75">
      <c r="B833" s="613" t="s">
        <v>551</v>
      </c>
      <c r="C833" s="613" t="s">
        <v>1742</v>
      </c>
      <c r="D833" s="613" t="s">
        <v>1743</v>
      </c>
      <c r="E833" s="314" t="s">
        <v>1744</v>
      </c>
      <c r="F833" s="613" t="s">
        <v>151</v>
      </c>
      <c r="G833" s="613" t="s">
        <v>147</v>
      </c>
      <c r="H833" s="613" t="s">
        <v>1208</v>
      </c>
      <c r="I833" s="609" t="s">
        <v>2714</v>
      </c>
      <c r="J833" s="607" t="s">
        <v>2707</v>
      </c>
      <c r="K833" s="610">
        <v>42537.65457175926</v>
      </c>
      <c r="L833" s="611">
        <v>43160</v>
      </c>
      <c r="M833" s="306" t="s">
        <v>3435</v>
      </c>
      <c r="N833" s="612">
        <v>2128</v>
      </c>
      <c r="O833" s="298">
        <v>826</v>
      </c>
      <c r="P833" s="298"/>
    </row>
    <row r="834" spans="2:16" ht="12.75">
      <c r="B834" s="613" t="s">
        <v>551</v>
      </c>
      <c r="C834" s="613" t="s">
        <v>1742</v>
      </c>
      <c r="D834" s="613" t="s">
        <v>1743</v>
      </c>
      <c r="E834" s="314" t="s">
        <v>1744</v>
      </c>
      <c r="F834" s="613" t="s">
        <v>151</v>
      </c>
      <c r="G834" s="613" t="s">
        <v>147</v>
      </c>
      <c r="H834" s="613" t="s">
        <v>1208</v>
      </c>
      <c r="I834" s="609" t="s">
        <v>2714</v>
      </c>
      <c r="J834" s="607" t="s">
        <v>2708</v>
      </c>
      <c r="K834" s="610">
        <v>42537.654560185183</v>
      </c>
      <c r="L834" s="611">
        <v>43132</v>
      </c>
      <c r="M834" s="306" t="s">
        <v>3435</v>
      </c>
      <c r="N834" s="612">
        <v>857</v>
      </c>
      <c r="O834" s="298">
        <v>827</v>
      </c>
      <c r="P834" s="298"/>
    </row>
    <row r="835" spans="2:16" ht="12.75">
      <c r="B835" s="613" t="s">
        <v>551</v>
      </c>
      <c r="C835" s="613" t="s">
        <v>1742</v>
      </c>
      <c r="D835" s="613" t="s">
        <v>1743</v>
      </c>
      <c r="E835" s="314" t="s">
        <v>1744</v>
      </c>
      <c r="F835" s="613" t="s">
        <v>151</v>
      </c>
      <c r="G835" s="613" t="s">
        <v>147</v>
      </c>
      <c r="H835" s="613" t="s">
        <v>1208</v>
      </c>
      <c r="I835" s="609" t="s">
        <v>2714</v>
      </c>
      <c r="J835" s="607" t="s">
        <v>2709</v>
      </c>
      <c r="K835" s="610">
        <v>42537.654560185183</v>
      </c>
      <c r="L835" s="611">
        <v>43101</v>
      </c>
      <c r="M835" s="306" t="s">
        <v>3435</v>
      </c>
      <c r="N835" s="612">
        <v>898</v>
      </c>
      <c r="O835" s="298">
        <v>828</v>
      </c>
      <c r="P835" s="298"/>
    </row>
    <row r="836" spans="2:16" ht="12.75">
      <c r="B836" s="613" t="s">
        <v>551</v>
      </c>
      <c r="C836" s="613" t="s">
        <v>1742</v>
      </c>
      <c r="D836" s="613" t="s">
        <v>1743</v>
      </c>
      <c r="E836" s="314" t="s">
        <v>1744</v>
      </c>
      <c r="F836" s="613" t="s">
        <v>151</v>
      </c>
      <c r="G836" s="613" t="s">
        <v>147</v>
      </c>
      <c r="H836" s="613" t="s">
        <v>1208</v>
      </c>
      <c r="I836" s="609" t="s">
        <v>2714</v>
      </c>
      <c r="J836" s="607" t="s">
        <v>2710</v>
      </c>
      <c r="K836" s="610">
        <v>42537.654560185183</v>
      </c>
      <c r="L836" s="611">
        <v>43070</v>
      </c>
      <c r="M836" s="306" t="s">
        <v>3435</v>
      </c>
      <c r="N836" s="612">
        <v>191</v>
      </c>
      <c r="O836" s="298">
        <v>829</v>
      </c>
      <c r="P836" s="298"/>
    </row>
    <row r="837" spans="2:16" ht="12.75">
      <c r="B837" s="613" t="s">
        <v>547</v>
      </c>
      <c r="C837" s="613" t="s">
        <v>1751</v>
      </c>
      <c r="D837" s="613" t="s">
        <v>1752</v>
      </c>
      <c r="E837" s="314" t="s">
        <v>1753</v>
      </c>
      <c r="F837" s="613" t="s">
        <v>151</v>
      </c>
      <c r="G837" s="613" t="s">
        <v>147</v>
      </c>
      <c r="H837" s="613" t="s">
        <v>1208</v>
      </c>
      <c r="I837" s="609" t="s">
        <v>2714</v>
      </c>
      <c r="J837" s="607" t="s">
        <v>2701</v>
      </c>
      <c r="K837" s="610">
        <v>42537.65457175926</v>
      </c>
      <c r="L837" s="611">
        <v>43344</v>
      </c>
      <c r="M837" s="306" t="s">
        <v>3435</v>
      </c>
      <c r="N837" s="612">
        <v>2840</v>
      </c>
      <c r="O837" s="298">
        <v>830</v>
      </c>
      <c r="P837" s="298"/>
    </row>
    <row r="838" spans="2:16" ht="12.75">
      <c r="B838" s="613" t="s">
        <v>547</v>
      </c>
      <c r="C838" s="613" t="s">
        <v>1751</v>
      </c>
      <c r="D838" s="613" t="s">
        <v>1752</v>
      </c>
      <c r="E838" s="314" t="s">
        <v>1753</v>
      </c>
      <c r="F838" s="613" t="s">
        <v>151</v>
      </c>
      <c r="G838" s="613" t="s">
        <v>147</v>
      </c>
      <c r="H838" s="613" t="s">
        <v>1208</v>
      </c>
      <c r="I838" s="609" t="s">
        <v>2714</v>
      </c>
      <c r="J838" s="607" t="s">
        <v>2703</v>
      </c>
      <c r="K838" s="610">
        <v>42537.65457175926</v>
      </c>
      <c r="L838" s="611">
        <v>43313</v>
      </c>
      <c r="M838" s="306" t="s">
        <v>3435</v>
      </c>
      <c r="N838" s="612">
        <v>6291</v>
      </c>
      <c r="O838" s="298">
        <v>831</v>
      </c>
      <c r="P838" s="298"/>
    </row>
    <row r="839" spans="2:16" ht="12.75">
      <c r="B839" s="613" t="s">
        <v>547</v>
      </c>
      <c r="C839" s="613" t="s">
        <v>1751</v>
      </c>
      <c r="D839" s="613" t="s">
        <v>1752</v>
      </c>
      <c r="E839" s="314" t="s">
        <v>1753</v>
      </c>
      <c r="F839" s="613" t="s">
        <v>151</v>
      </c>
      <c r="G839" s="613" t="s">
        <v>147</v>
      </c>
      <c r="H839" s="613" t="s">
        <v>1208</v>
      </c>
      <c r="I839" s="609" t="s">
        <v>2714</v>
      </c>
      <c r="J839" s="607" t="s">
        <v>2704</v>
      </c>
      <c r="K839" s="610">
        <v>42537.65457175926</v>
      </c>
      <c r="L839" s="611">
        <v>43282</v>
      </c>
      <c r="M839" s="306" t="s">
        <v>3435</v>
      </c>
      <c r="N839" s="612">
        <v>12019</v>
      </c>
      <c r="O839" s="298">
        <v>832</v>
      </c>
      <c r="P839" s="298"/>
    </row>
    <row r="840" spans="2:16" ht="12.75">
      <c r="B840" s="613" t="s">
        <v>547</v>
      </c>
      <c r="C840" s="613" t="s">
        <v>1751</v>
      </c>
      <c r="D840" s="613" t="s">
        <v>1752</v>
      </c>
      <c r="E840" s="314" t="s">
        <v>1753</v>
      </c>
      <c r="F840" s="613" t="s">
        <v>151</v>
      </c>
      <c r="G840" s="613" t="s">
        <v>147</v>
      </c>
      <c r="H840" s="613" t="s">
        <v>1208</v>
      </c>
      <c r="I840" s="609" t="s">
        <v>2714</v>
      </c>
      <c r="J840" s="607" t="s">
        <v>2705</v>
      </c>
      <c r="K840" s="610">
        <v>42537.65457175926</v>
      </c>
      <c r="L840" s="611">
        <v>43252</v>
      </c>
      <c r="M840" s="306" t="s">
        <v>3435</v>
      </c>
      <c r="N840" s="612">
        <v>14149</v>
      </c>
      <c r="O840" s="298">
        <v>833</v>
      </c>
      <c r="P840" s="298"/>
    </row>
    <row r="841" spans="2:16" ht="12.75">
      <c r="B841" s="613" t="s">
        <v>547</v>
      </c>
      <c r="C841" s="613" t="s">
        <v>1751</v>
      </c>
      <c r="D841" s="613" t="s">
        <v>1752</v>
      </c>
      <c r="E841" s="314" t="s">
        <v>1753</v>
      </c>
      <c r="F841" s="613" t="s">
        <v>151</v>
      </c>
      <c r="G841" s="613" t="s">
        <v>147</v>
      </c>
      <c r="H841" s="613" t="s">
        <v>1208</v>
      </c>
      <c r="I841" s="609" t="s">
        <v>2714</v>
      </c>
      <c r="J841" s="607" t="s">
        <v>2702</v>
      </c>
      <c r="K841" s="610">
        <v>42537.65457175926</v>
      </c>
      <c r="L841" s="611">
        <v>43221</v>
      </c>
      <c r="M841" s="306" t="s">
        <v>3435</v>
      </c>
      <c r="N841" s="612">
        <v>10956</v>
      </c>
      <c r="O841" s="298">
        <v>834</v>
      </c>
      <c r="P841" s="298"/>
    </row>
    <row r="842" spans="2:16" ht="12.75">
      <c r="B842" s="613" t="s">
        <v>547</v>
      </c>
      <c r="C842" s="613" t="s">
        <v>1751</v>
      </c>
      <c r="D842" s="613" t="s">
        <v>1752</v>
      </c>
      <c r="E842" s="314" t="s">
        <v>1753</v>
      </c>
      <c r="F842" s="613" t="s">
        <v>151</v>
      </c>
      <c r="G842" s="613" t="s">
        <v>147</v>
      </c>
      <c r="H842" s="613" t="s">
        <v>1208</v>
      </c>
      <c r="I842" s="609" t="s">
        <v>2714</v>
      </c>
      <c r="J842" s="607" t="s">
        <v>2706</v>
      </c>
      <c r="K842" s="610">
        <v>42537.65457175926</v>
      </c>
      <c r="L842" s="611">
        <v>43191</v>
      </c>
      <c r="M842" s="306" t="s">
        <v>3435</v>
      </c>
      <c r="N842" s="612">
        <v>15682</v>
      </c>
      <c r="O842" s="298">
        <v>835</v>
      </c>
      <c r="P842" s="298"/>
    </row>
    <row r="843" spans="2:16" ht="12.75">
      <c r="B843" s="613" t="s">
        <v>547</v>
      </c>
      <c r="C843" s="613" t="s">
        <v>1751</v>
      </c>
      <c r="D843" s="613" t="s">
        <v>1752</v>
      </c>
      <c r="E843" s="314" t="s">
        <v>1753</v>
      </c>
      <c r="F843" s="613" t="s">
        <v>151</v>
      </c>
      <c r="G843" s="613" t="s">
        <v>147</v>
      </c>
      <c r="H843" s="613" t="s">
        <v>1208</v>
      </c>
      <c r="I843" s="609" t="s">
        <v>2714</v>
      </c>
      <c r="J843" s="607" t="s">
        <v>2707</v>
      </c>
      <c r="K843" s="610">
        <v>42537.65457175926</v>
      </c>
      <c r="L843" s="611">
        <v>43160</v>
      </c>
      <c r="M843" s="306" t="s">
        <v>3435</v>
      </c>
      <c r="N843" s="612">
        <v>7108</v>
      </c>
      <c r="O843" s="298">
        <v>836</v>
      </c>
      <c r="P843" s="298"/>
    </row>
    <row r="844" spans="2:16" ht="12.75">
      <c r="B844" s="613" t="s">
        <v>547</v>
      </c>
      <c r="C844" s="613" t="s">
        <v>1751</v>
      </c>
      <c r="D844" s="613" t="s">
        <v>1752</v>
      </c>
      <c r="E844" s="314" t="s">
        <v>1753</v>
      </c>
      <c r="F844" s="613" t="s">
        <v>151</v>
      </c>
      <c r="G844" s="613" t="s">
        <v>147</v>
      </c>
      <c r="H844" s="613" t="s">
        <v>1208</v>
      </c>
      <c r="I844" s="609" t="s">
        <v>2714</v>
      </c>
      <c r="J844" s="607" t="s">
        <v>2708</v>
      </c>
      <c r="K844" s="610">
        <v>42537.654560185183</v>
      </c>
      <c r="L844" s="611">
        <v>43132</v>
      </c>
      <c r="M844" s="306" t="s">
        <v>3435</v>
      </c>
      <c r="N844" s="612">
        <v>2668</v>
      </c>
      <c r="O844" s="298">
        <v>837</v>
      </c>
      <c r="P844" s="298"/>
    </row>
    <row r="845" spans="2:16" ht="12.75">
      <c r="B845" s="613" t="s">
        <v>547</v>
      </c>
      <c r="C845" s="613" t="s">
        <v>1751</v>
      </c>
      <c r="D845" s="613" t="s">
        <v>1752</v>
      </c>
      <c r="E845" s="314" t="s">
        <v>1753</v>
      </c>
      <c r="F845" s="613" t="s">
        <v>151</v>
      </c>
      <c r="G845" s="613" t="s">
        <v>147</v>
      </c>
      <c r="H845" s="613" t="s">
        <v>1208</v>
      </c>
      <c r="I845" s="609" t="s">
        <v>2714</v>
      </c>
      <c r="J845" s="607" t="s">
        <v>2709</v>
      </c>
      <c r="K845" s="610">
        <v>42537.654560185183</v>
      </c>
      <c r="L845" s="611">
        <v>43101</v>
      </c>
      <c r="M845" s="306" t="s">
        <v>3435</v>
      </c>
      <c r="N845" s="612">
        <v>1438</v>
      </c>
      <c r="O845" s="298">
        <v>838</v>
      </c>
      <c r="P845" s="298"/>
    </row>
    <row r="846" spans="2:16" ht="12.75">
      <c r="B846" s="613" t="s">
        <v>549</v>
      </c>
      <c r="C846" s="613" t="s">
        <v>1757</v>
      </c>
      <c r="D846" s="613" t="s">
        <v>1758</v>
      </c>
      <c r="E846" s="314" t="s">
        <v>1759</v>
      </c>
      <c r="F846" s="613" t="s">
        <v>151</v>
      </c>
      <c r="G846" s="613" t="s">
        <v>147</v>
      </c>
      <c r="H846" s="613" t="s">
        <v>1208</v>
      </c>
      <c r="I846" s="609" t="s">
        <v>2714</v>
      </c>
      <c r="J846" s="607" t="s">
        <v>2701</v>
      </c>
      <c r="K846" s="610">
        <v>42537.65457175926</v>
      </c>
      <c r="L846" s="611">
        <v>43344</v>
      </c>
      <c r="M846" s="306" t="s">
        <v>3435</v>
      </c>
      <c r="N846" s="612">
        <v>11</v>
      </c>
      <c r="O846" s="298">
        <v>839</v>
      </c>
      <c r="P846" s="298"/>
    </row>
    <row r="847" spans="2:16" ht="12.75">
      <c r="B847" s="613" t="s">
        <v>549</v>
      </c>
      <c r="C847" s="613" t="s">
        <v>1757</v>
      </c>
      <c r="D847" s="613" t="s">
        <v>1758</v>
      </c>
      <c r="E847" s="314" t="s">
        <v>1759</v>
      </c>
      <c r="F847" s="613" t="s">
        <v>151</v>
      </c>
      <c r="G847" s="613" t="s">
        <v>147</v>
      </c>
      <c r="H847" s="613" t="s">
        <v>1208</v>
      </c>
      <c r="I847" s="609" t="s">
        <v>2714</v>
      </c>
      <c r="J847" s="607" t="s">
        <v>2703</v>
      </c>
      <c r="K847" s="610">
        <v>42537.65457175926</v>
      </c>
      <c r="L847" s="611">
        <v>43313</v>
      </c>
      <c r="M847" s="306" t="s">
        <v>3435</v>
      </c>
      <c r="N847" s="612">
        <v>180</v>
      </c>
      <c r="O847" s="298">
        <v>840</v>
      </c>
      <c r="P847" s="298"/>
    </row>
    <row r="848" spans="2:16" ht="12.75">
      <c r="B848" s="613" t="s">
        <v>549</v>
      </c>
      <c r="C848" s="613" t="s">
        <v>1757</v>
      </c>
      <c r="D848" s="613" t="s">
        <v>1758</v>
      </c>
      <c r="E848" s="314" t="s">
        <v>1759</v>
      </c>
      <c r="F848" s="613" t="s">
        <v>151</v>
      </c>
      <c r="G848" s="613" t="s">
        <v>147</v>
      </c>
      <c r="H848" s="613" t="s">
        <v>1208</v>
      </c>
      <c r="I848" s="609" t="s">
        <v>2714</v>
      </c>
      <c r="J848" s="607" t="s">
        <v>2704</v>
      </c>
      <c r="K848" s="610">
        <v>42537.65457175926</v>
      </c>
      <c r="L848" s="611">
        <v>43282</v>
      </c>
      <c r="M848" s="306" t="s">
        <v>3435</v>
      </c>
      <c r="N848" s="612">
        <v>477</v>
      </c>
      <c r="O848" s="298">
        <v>841</v>
      </c>
      <c r="P848" s="298"/>
    </row>
    <row r="849" spans="2:16" ht="12.75">
      <c r="B849" s="613" t="s">
        <v>549</v>
      </c>
      <c r="C849" s="613" t="s">
        <v>1757</v>
      </c>
      <c r="D849" s="613" t="s">
        <v>1758</v>
      </c>
      <c r="E849" s="314" t="s">
        <v>1759</v>
      </c>
      <c r="F849" s="613" t="s">
        <v>151</v>
      </c>
      <c r="G849" s="613" t="s">
        <v>147</v>
      </c>
      <c r="H849" s="613" t="s">
        <v>1208</v>
      </c>
      <c r="I849" s="609" t="s">
        <v>2714</v>
      </c>
      <c r="J849" s="607" t="s">
        <v>2705</v>
      </c>
      <c r="K849" s="610">
        <v>42537.65457175926</v>
      </c>
      <c r="L849" s="611">
        <v>43252</v>
      </c>
      <c r="M849" s="306" t="s">
        <v>3435</v>
      </c>
      <c r="N849" s="612">
        <v>750</v>
      </c>
      <c r="O849" s="298">
        <v>842</v>
      </c>
      <c r="P849" s="298"/>
    </row>
    <row r="850" spans="2:16" ht="12.75">
      <c r="B850" s="613" t="s">
        <v>549</v>
      </c>
      <c r="C850" s="613" t="s">
        <v>1757</v>
      </c>
      <c r="D850" s="613" t="s">
        <v>1758</v>
      </c>
      <c r="E850" s="314" t="s">
        <v>1759</v>
      </c>
      <c r="F850" s="613" t="s">
        <v>151</v>
      </c>
      <c r="G850" s="613" t="s">
        <v>147</v>
      </c>
      <c r="H850" s="613" t="s">
        <v>1208</v>
      </c>
      <c r="I850" s="609" t="s">
        <v>2714</v>
      </c>
      <c r="J850" s="607" t="s">
        <v>2702</v>
      </c>
      <c r="K850" s="610">
        <v>42537.65457175926</v>
      </c>
      <c r="L850" s="611">
        <v>43221</v>
      </c>
      <c r="M850" s="306" t="s">
        <v>3435</v>
      </c>
      <c r="N850" s="612">
        <v>731</v>
      </c>
      <c r="O850" s="298">
        <v>843</v>
      </c>
      <c r="P850" s="298"/>
    </row>
    <row r="851" spans="2:16" ht="12.75">
      <c r="B851" s="613" t="s">
        <v>549</v>
      </c>
      <c r="C851" s="613" t="s">
        <v>1757</v>
      </c>
      <c r="D851" s="613" t="s">
        <v>1758</v>
      </c>
      <c r="E851" s="314" t="s">
        <v>1759</v>
      </c>
      <c r="F851" s="613" t="s">
        <v>151</v>
      </c>
      <c r="G851" s="613" t="s">
        <v>147</v>
      </c>
      <c r="H851" s="613" t="s">
        <v>1208</v>
      </c>
      <c r="I851" s="609" t="s">
        <v>2714</v>
      </c>
      <c r="J851" s="607" t="s">
        <v>2706</v>
      </c>
      <c r="K851" s="610">
        <v>42537.65457175926</v>
      </c>
      <c r="L851" s="611">
        <v>43191</v>
      </c>
      <c r="M851" s="306" t="s">
        <v>3435</v>
      </c>
      <c r="N851" s="612">
        <v>1362</v>
      </c>
      <c r="O851" s="298">
        <v>844</v>
      </c>
      <c r="P851" s="298"/>
    </row>
    <row r="852" spans="2:16" ht="12.75">
      <c r="B852" s="613" t="s">
        <v>549</v>
      </c>
      <c r="C852" s="613" t="s">
        <v>1757</v>
      </c>
      <c r="D852" s="613" t="s">
        <v>1758</v>
      </c>
      <c r="E852" s="314" t="s">
        <v>1759</v>
      </c>
      <c r="F852" s="613" t="s">
        <v>151</v>
      </c>
      <c r="G852" s="613" t="s">
        <v>147</v>
      </c>
      <c r="H852" s="613" t="s">
        <v>1208</v>
      </c>
      <c r="I852" s="609" t="s">
        <v>2714</v>
      </c>
      <c r="J852" s="607" t="s">
        <v>2707</v>
      </c>
      <c r="K852" s="610">
        <v>42537.65457175926</v>
      </c>
      <c r="L852" s="611">
        <v>43160</v>
      </c>
      <c r="M852" s="306" t="s">
        <v>3435</v>
      </c>
      <c r="N852" s="612">
        <v>482</v>
      </c>
      <c r="O852" s="298">
        <v>845</v>
      </c>
      <c r="P852" s="298"/>
    </row>
    <row r="853" spans="2:16" ht="12.75">
      <c r="B853" s="613" t="s">
        <v>549</v>
      </c>
      <c r="C853" s="613" t="s">
        <v>1757</v>
      </c>
      <c r="D853" s="613" t="s">
        <v>1758</v>
      </c>
      <c r="E853" s="314" t="s">
        <v>1759</v>
      </c>
      <c r="F853" s="613" t="s">
        <v>151</v>
      </c>
      <c r="G853" s="613" t="s">
        <v>147</v>
      </c>
      <c r="H853" s="613" t="s">
        <v>1208</v>
      </c>
      <c r="I853" s="609" t="s">
        <v>2714</v>
      </c>
      <c r="J853" s="607" t="s">
        <v>2708</v>
      </c>
      <c r="K853" s="610">
        <v>42537.654560185183</v>
      </c>
      <c r="L853" s="611">
        <v>43132</v>
      </c>
      <c r="M853" s="306" t="s">
        <v>3435</v>
      </c>
      <c r="N853" s="612">
        <v>580</v>
      </c>
      <c r="O853" s="298">
        <v>846</v>
      </c>
      <c r="P853" s="298"/>
    </row>
    <row r="854" spans="2:16" ht="12.75">
      <c r="B854" s="613" t="s">
        <v>549</v>
      </c>
      <c r="C854" s="613" t="s">
        <v>1757</v>
      </c>
      <c r="D854" s="613" t="s">
        <v>1758</v>
      </c>
      <c r="E854" s="314" t="s">
        <v>1759</v>
      </c>
      <c r="F854" s="613" t="s">
        <v>151</v>
      </c>
      <c r="G854" s="613" t="s">
        <v>147</v>
      </c>
      <c r="H854" s="613" t="s">
        <v>1208</v>
      </c>
      <c r="I854" s="609" t="s">
        <v>2714</v>
      </c>
      <c r="J854" s="607" t="s">
        <v>2709</v>
      </c>
      <c r="K854" s="610">
        <v>42537.654560185183</v>
      </c>
      <c r="L854" s="611">
        <v>43101</v>
      </c>
      <c r="M854" s="306" t="s">
        <v>3435</v>
      </c>
      <c r="N854" s="612">
        <v>331</v>
      </c>
      <c r="O854" s="298">
        <v>847</v>
      </c>
      <c r="P854" s="298"/>
    </row>
    <row r="855" spans="2:16" ht="12.75">
      <c r="B855" s="613" t="s">
        <v>526</v>
      </c>
      <c r="C855" s="613" t="s">
        <v>1748</v>
      </c>
      <c r="D855" s="613" t="s">
        <v>1749</v>
      </c>
      <c r="E855" s="314" t="s">
        <v>1750</v>
      </c>
      <c r="F855" s="613" t="s">
        <v>151</v>
      </c>
      <c r="G855" s="613" t="s">
        <v>147</v>
      </c>
      <c r="H855" s="613" t="s">
        <v>1208</v>
      </c>
      <c r="I855" s="609" t="s">
        <v>2714</v>
      </c>
      <c r="J855" s="607" t="s">
        <v>2701</v>
      </c>
      <c r="K855" s="610">
        <v>42537.65457175926</v>
      </c>
      <c r="L855" s="611">
        <v>43344</v>
      </c>
      <c r="M855" s="306" t="s">
        <v>3435</v>
      </c>
      <c r="N855" s="612">
        <v>27</v>
      </c>
      <c r="O855" s="298">
        <v>848</v>
      </c>
      <c r="P855" s="298"/>
    </row>
    <row r="856" spans="2:16" ht="12.75">
      <c r="B856" s="613" t="s">
        <v>526</v>
      </c>
      <c r="C856" s="613" t="s">
        <v>1748</v>
      </c>
      <c r="D856" s="613" t="s">
        <v>1749</v>
      </c>
      <c r="E856" s="314" t="s">
        <v>1750</v>
      </c>
      <c r="F856" s="613" t="s">
        <v>151</v>
      </c>
      <c r="G856" s="613" t="s">
        <v>147</v>
      </c>
      <c r="H856" s="613" t="s">
        <v>1208</v>
      </c>
      <c r="I856" s="609" t="s">
        <v>2714</v>
      </c>
      <c r="J856" s="607" t="s">
        <v>2703</v>
      </c>
      <c r="K856" s="610">
        <v>42537.65457175926</v>
      </c>
      <c r="L856" s="611">
        <v>43313</v>
      </c>
      <c r="M856" s="306" t="s">
        <v>3435</v>
      </c>
      <c r="N856" s="612">
        <v>1130</v>
      </c>
      <c r="O856" s="298">
        <v>849</v>
      </c>
      <c r="P856" s="298"/>
    </row>
    <row r="857" spans="2:16" ht="12.75">
      <c r="B857" s="613" t="s">
        <v>526</v>
      </c>
      <c r="C857" s="613" t="s">
        <v>1748</v>
      </c>
      <c r="D857" s="613" t="s">
        <v>1749</v>
      </c>
      <c r="E857" s="314" t="s">
        <v>1750</v>
      </c>
      <c r="F857" s="613" t="s">
        <v>151</v>
      </c>
      <c r="G857" s="613" t="s">
        <v>147</v>
      </c>
      <c r="H857" s="613" t="s">
        <v>1208</v>
      </c>
      <c r="I857" s="609" t="s">
        <v>2714</v>
      </c>
      <c r="J857" s="607" t="s">
        <v>2704</v>
      </c>
      <c r="K857" s="610">
        <v>42537.65457175926</v>
      </c>
      <c r="L857" s="611">
        <v>43282</v>
      </c>
      <c r="M857" s="306" t="s">
        <v>3435</v>
      </c>
      <c r="N857" s="612">
        <v>3334</v>
      </c>
      <c r="O857" s="298">
        <v>850</v>
      </c>
      <c r="P857" s="298"/>
    </row>
    <row r="858" spans="2:16" ht="12.75">
      <c r="B858" s="613" t="s">
        <v>526</v>
      </c>
      <c r="C858" s="613" t="s">
        <v>1748</v>
      </c>
      <c r="D858" s="613" t="s">
        <v>1749</v>
      </c>
      <c r="E858" s="314" t="s">
        <v>1750</v>
      </c>
      <c r="F858" s="613" t="s">
        <v>151</v>
      </c>
      <c r="G858" s="613" t="s">
        <v>147</v>
      </c>
      <c r="H858" s="613" t="s">
        <v>1208</v>
      </c>
      <c r="I858" s="609" t="s">
        <v>2714</v>
      </c>
      <c r="J858" s="607" t="s">
        <v>2705</v>
      </c>
      <c r="K858" s="610">
        <v>42537.65457175926</v>
      </c>
      <c r="L858" s="611">
        <v>43252</v>
      </c>
      <c r="M858" s="306" t="s">
        <v>3435</v>
      </c>
      <c r="N858" s="612">
        <v>4686</v>
      </c>
      <c r="O858" s="298">
        <v>851</v>
      </c>
      <c r="P858" s="298"/>
    </row>
    <row r="859" spans="2:16" ht="12.75">
      <c r="B859" s="613" t="s">
        <v>526</v>
      </c>
      <c r="C859" s="613" t="s">
        <v>1748</v>
      </c>
      <c r="D859" s="613" t="s">
        <v>1749</v>
      </c>
      <c r="E859" s="314" t="s">
        <v>1750</v>
      </c>
      <c r="F859" s="613" t="s">
        <v>151</v>
      </c>
      <c r="G859" s="613" t="s">
        <v>147</v>
      </c>
      <c r="H859" s="613" t="s">
        <v>1208</v>
      </c>
      <c r="I859" s="609" t="s">
        <v>2714</v>
      </c>
      <c r="J859" s="607" t="s">
        <v>2702</v>
      </c>
      <c r="K859" s="610">
        <v>42537.65457175926</v>
      </c>
      <c r="L859" s="611">
        <v>43221</v>
      </c>
      <c r="M859" s="306" t="s">
        <v>3435</v>
      </c>
      <c r="N859" s="612">
        <v>3978</v>
      </c>
      <c r="O859" s="298">
        <v>852</v>
      </c>
      <c r="P859" s="298"/>
    </row>
    <row r="860" spans="2:16" ht="12.75">
      <c r="B860" s="613" t="s">
        <v>526</v>
      </c>
      <c r="C860" s="613" t="s">
        <v>1748</v>
      </c>
      <c r="D860" s="613" t="s">
        <v>1749</v>
      </c>
      <c r="E860" s="314" t="s">
        <v>1750</v>
      </c>
      <c r="F860" s="613" t="s">
        <v>151</v>
      </c>
      <c r="G860" s="613" t="s">
        <v>147</v>
      </c>
      <c r="H860" s="613" t="s">
        <v>1208</v>
      </c>
      <c r="I860" s="609" t="s">
        <v>2714</v>
      </c>
      <c r="J860" s="607" t="s">
        <v>2706</v>
      </c>
      <c r="K860" s="610">
        <v>42537.65457175926</v>
      </c>
      <c r="L860" s="611">
        <v>43191</v>
      </c>
      <c r="M860" s="306" t="s">
        <v>3435</v>
      </c>
      <c r="N860" s="612">
        <v>6135</v>
      </c>
      <c r="O860" s="298">
        <v>853</v>
      </c>
      <c r="P860" s="298"/>
    </row>
    <row r="861" spans="2:16" ht="12.75">
      <c r="B861" s="613" t="s">
        <v>526</v>
      </c>
      <c r="C861" s="613" t="s">
        <v>1748</v>
      </c>
      <c r="D861" s="613" t="s">
        <v>1749</v>
      </c>
      <c r="E861" s="314" t="s">
        <v>1750</v>
      </c>
      <c r="F861" s="613" t="s">
        <v>151</v>
      </c>
      <c r="G861" s="613" t="s">
        <v>147</v>
      </c>
      <c r="H861" s="613" t="s">
        <v>1208</v>
      </c>
      <c r="I861" s="609" t="s">
        <v>2714</v>
      </c>
      <c r="J861" s="607" t="s">
        <v>2707</v>
      </c>
      <c r="K861" s="610">
        <v>42537.65457175926</v>
      </c>
      <c r="L861" s="611">
        <v>43160</v>
      </c>
      <c r="M861" s="306" t="s">
        <v>3435</v>
      </c>
      <c r="N861" s="612">
        <v>1494</v>
      </c>
      <c r="O861" s="298">
        <v>854</v>
      </c>
      <c r="P861" s="298"/>
    </row>
    <row r="862" spans="2:16" ht="12.75">
      <c r="B862" s="613" t="s">
        <v>526</v>
      </c>
      <c r="C862" s="613" t="s">
        <v>1748</v>
      </c>
      <c r="D862" s="613" t="s">
        <v>1749</v>
      </c>
      <c r="E862" s="314" t="s">
        <v>1750</v>
      </c>
      <c r="F862" s="613" t="s">
        <v>151</v>
      </c>
      <c r="G862" s="613" t="s">
        <v>147</v>
      </c>
      <c r="H862" s="613" t="s">
        <v>1208</v>
      </c>
      <c r="I862" s="609" t="s">
        <v>2714</v>
      </c>
      <c r="J862" s="607" t="s">
        <v>2708</v>
      </c>
      <c r="K862" s="610">
        <v>42537.654560185183</v>
      </c>
      <c r="L862" s="611">
        <v>43132</v>
      </c>
      <c r="M862" s="306" t="s">
        <v>3435</v>
      </c>
      <c r="N862" s="612">
        <v>3046</v>
      </c>
      <c r="O862" s="298">
        <v>855</v>
      </c>
      <c r="P862" s="298"/>
    </row>
    <row r="863" spans="2:16" ht="12.75">
      <c r="B863" s="613" t="s">
        <v>526</v>
      </c>
      <c r="C863" s="613" t="s">
        <v>1748</v>
      </c>
      <c r="D863" s="613" t="s">
        <v>1749</v>
      </c>
      <c r="E863" s="314" t="s">
        <v>1750</v>
      </c>
      <c r="F863" s="613" t="s">
        <v>151</v>
      </c>
      <c r="G863" s="613" t="s">
        <v>147</v>
      </c>
      <c r="H863" s="613" t="s">
        <v>1208</v>
      </c>
      <c r="I863" s="609" t="s">
        <v>2714</v>
      </c>
      <c r="J863" s="607" t="s">
        <v>2709</v>
      </c>
      <c r="K863" s="610">
        <v>42537.654560185183</v>
      </c>
      <c r="L863" s="611">
        <v>43101</v>
      </c>
      <c r="M863" s="306" t="s">
        <v>3435</v>
      </c>
      <c r="N863" s="612">
        <v>1689</v>
      </c>
      <c r="O863" s="298">
        <v>856</v>
      </c>
      <c r="P863" s="298"/>
    </row>
    <row r="864" spans="2:16" ht="12.75">
      <c r="B864" s="613" t="s">
        <v>526</v>
      </c>
      <c r="C864" s="613" t="s">
        <v>1748</v>
      </c>
      <c r="D864" s="613" t="s">
        <v>1799</v>
      </c>
      <c r="E864" s="314" t="s">
        <v>1800</v>
      </c>
      <c r="F864" s="613" t="s">
        <v>151</v>
      </c>
      <c r="G864" s="613" t="s">
        <v>147</v>
      </c>
      <c r="H864" s="613" t="s">
        <v>1208</v>
      </c>
      <c r="I864" s="609" t="s">
        <v>2714</v>
      </c>
      <c r="J864" s="607" t="s">
        <v>2701</v>
      </c>
      <c r="K864" s="610">
        <v>42537.65457175926</v>
      </c>
      <c r="L864" s="611">
        <v>43344</v>
      </c>
      <c r="M864" s="306" t="s">
        <v>3435</v>
      </c>
      <c r="N864" s="612">
        <v>6</v>
      </c>
      <c r="O864" s="298">
        <v>857</v>
      </c>
      <c r="P864" s="298"/>
    </row>
    <row r="865" spans="2:16" ht="12.75">
      <c r="B865" s="613" t="s">
        <v>526</v>
      </c>
      <c r="C865" s="613" t="s">
        <v>1748</v>
      </c>
      <c r="D865" s="613" t="s">
        <v>1799</v>
      </c>
      <c r="E865" s="314" t="s">
        <v>1800</v>
      </c>
      <c r="F865" s="613" t="s">
        <v>151</v>
      </c>
      <c r="G865" s="613" t="s">
        <v>147</v>
      </c>
      <c r="H865" s="613" t="s">
        <v>1208</v>
      </c>
      <c r="I865" s="609" t="s">
        <v>2714</v>
      </c>
      <c r="J865" s="607" t="s">
        <v>2703</v>
      </c>
      <c r="K865" s="610">
        <v>42537.65457175926</v>
      </c>
      <c r="L865" s="611">
        <v>43313</v>
      </c>
      <c r="M865" s="306" t="s">
        <v>3435</v>
      </c>
      <c r="N865" s="612">
        <v>290</v>
      </c>
      <c r="O865" s="298">
        <v>858</v>
      </c>
      <c r="P865" s="298"/>
    </row>
    <row r="866" spans="2:16" ht="12.75">
      <c r="B866" s="613" t="s">
        <v>526</v>
      </c>
      <c r="C866" s="613" t="s">
        <v>1748</v>
      </c>
      <c r="D866" s="613" t="s">
        <v>1799</v>
      </c>
      <c r="E866" s="314" t="s">
        <v>1800</v>
      </c>
      <c r="F866" s="613" t="s">
        <v>151</v>
      </c>
      <c r="G866" s="613" t="s">
        <v>147</v>
      </c>
      <c r="H866" s="613" t="s">
        <v>1208</v>
      </c>
      <c r="I866" s="609" t="s">
        <v>2714</v>
      </c>
      <c r="J866" s="607" t="s">
        <v>2704</v>
      </c>
      <c r="K866" s="610">
        <v>42537.65457175926</v>
      </c>
      <c r="L866" s="611">
        <v>43282</v>
      </c>
      <c r="M866" s="306" t="s">
        <v>3435</v>
      </c>
      <c r="N866" s="612">
        <v>855</v>
      </c>
      <c r="O866" s="298">
        <v>859</v>
      </c>
      <c r="P866" s="298"/>
    </row>
    <row r="867" spans="2:16" ht="12.75">
      <c r="B867" s="613" t="s">
        <v>526</v>
      </c>
      <c r="C867" s="613" t="s">
        <v>1748</v>
      </c>
      <c r="D867" s="613" t="s">
        <v>1799</v>
      </c>
      <c r="E867" s="314" t="s">
        <v>1800</v>
      </c>
      <c r="F867" s="613" t="s">
        <v>151</v>
      </c>
      <c r="G867" s="613" t="s">
        <v>147</v>
      </c>
      <c r="H867" s="613" t="s">
        <v>1208</v>
      </c>
      <c r="I867" s="609" t="s">
        <v>2714</v>
      </c>
      <c r="J867" s="607" t="s">
        <v>2705</v>
      </c>
      <c r="K867" s="610">
        <v>42537.65457175926</v>
      </c>
      <c r="L867" s="611">
        <v>43252</v>
      </c>
      <c r="M867" s="306" t="s">
        <v>3435</v>
      </c>
      <c r="N867" s="612">
        <v>1202</v>
      </c>
      <c r="O867" s="298">
        <v>860</v>
      </c>
      <c r="P867" s="298"/>
    </row>
    <row r="868" spans="2:16" ht="12.75">
      <c r="B868" s="613" t="s">
        <v>526</v>
      </c>
      <c r="C868" s="613" t="s">
        <v>1748</v>
      </c>
      <c r="D868" s="613" t="s">
        <v>1799</v>
      </c>
      <c r="E868" s="314" t="s">
        <v>1800</v>
      </c>
      <c r="F868" s="613" t="s">
        <v>151</v>
      </c>
      <c r="G868" s="613" t="s">
        <v>147</v>
      </c>
      <c r="H868" s="613" t="s">
        <v>1208</v>
      </c>
      <c r="I868" s="609" t="s">
        <v>2714</v>
      </c>
      <c r="J868" s="607" t="s">
        <v>2702</v>
      </c>
      <c r="K868" s="610">
        <v>42537.65457175926</v>
      </c>
      <c r="L868" s="611">
        <v>43221</v>
      </c>
      <c r="M868" s="306" t="s">
        <v>3435</v>
      </c>
      <c r="N868" s="612">
        <v>1020</v>
      </c>
      <c r="O868" s="298">
        <v>861</v>
      </c>
      <c r="P868" s="298"/>
    </row>
    <row r="869" spans="2:16" ht="12.75">
      <c r="B869" s="613" t="s">
        <v>526</v>
      </c>
      <c r="C869" s="613" t="s">
        <v>1748</v>
      </c>
      <c r="D869" s="613" t="s">
        <v>1799</v>
      </c>
      <c r="E869" s="314" t="s">
        <v>1800</v>
      </c>
      <c r="F869" s="613" t="s">
        <v>151</v>
      </c>
      <c r="G869" s="613" t="s">
        <v>147</v>
      </c>
      <c r="H869" s="613" t="s">
        <v>1208</v>
      </c>
      <c r="I869" s="609" t="s">
        <v>2714</v>
      </c>
      <c r="J869" s="607" t="s">
        <v>2706</v>
      </c>
      <c r="K869" s="610">
        <v>42537.65457175926</v>
      </c>
      <c r="L869" s="611">
        <v>43191</v>
      </c>
      <c r="M869" s="306" t="s">
        <v>3435</v>
      </c>
      <c r="N869" s="612">
        <v>1573</v>
      </c>
      <c r="O869" s="298">
        <v>862</v>
      </c>
      <c r="P869" s="298"/>
    </row>
    <row r="870" spans="2:16" ht="12.75">
      <c r="B870" s="613" t="s">
        <v>526</v>
      </c>
      <c r="C870" s="613" t="s">
        <v>1748</v>
      </c>
      <c r="D870" s="613" t="s">
        <v>1799</v>
      </c>
      <c r="E870" s="314" t="s">
        <v>1800</v>
      </c>
      <c r="F870" s="613" t="s">
        <v>151</v>
      </c>
      <c r="G870" s="613" t="s">
        <v>147</v>
      </c>
      <c r="H870" s="613" t="s">
        <v>1208</v>
      </c>
      <c r="I870" s="609" t="s">
        <v>2714</v>
      </c>
      <c r="J870" s="607" t="s">
        <v>2707</v>
      </c>
      <c r="K870" s="610">
        <v>42537.65457175926</v>
      </c>
      <c r="L870" s="611">
        <v>43160</v>
      </c>
      <c r="M870" s="306" t="s">
        <v>3435</v>
      </c>
      <c r="N870" s="612">
        <v>383</v>
      </c>
      <c r="O870" s="298">
        <v>863</v>
      </c>
      <c r="P870" s="298"/>
    </row>
    <row r="871" spans="2:16" ht="12.75">
      <c r="B871" s="613" t="s">
        <v>526</v>
      </c>
      <c r="C871" s="613" t="s">
        <v>1748</v>
      </c>
      <c r="D871" s="613" t="s">
        <v>1799</v>
      </c>
      <c r="E871" s="314" t="s">
        <v>1800</v>
      </c>
      <c r="F871" s="613" t="s">
        <v>151</v>
      </c>
      <c r="G871" s="613" t="s">
        <v>147</v>
      </c>
      <c r="H871" s="613" t="s">
        <v>1208</v>
      </c>
      <c r="I871" s="609" t="s">
        <v>2714</v>
      </c>
      <c r="J871" s="607" t="s">
        <v>2708</v>
      </c>
      <c r="K871" s="610">
        <v>42537.654560185183</v>
      </c>
      <c r="L871" s="611">
        <v>43132</v>
      </c>
      <c r="M871" s="306" t="s">
        <v>3435</v>
      </c>
      <c r="N871" s="612">
        <v>781</v>
      </c>
      <c r="O871" s="298">
        <v>864</v>
      </c>
      <c r="P871" s="298"/>
    </row>
    <row r="872" spans="2:16" ht="12.75">
      <c r="B872" s="613" t="s">
        <v>526</v>
      </c>
      <c r="C872" s="613" t="s">
        <v>1748</v>
      </c>
      <c r="D872" s="613" t="s">
        <v>1799</v>
      </c>
      <c r="E872" s="314" t="s">
        <v>1800</v>
      </c>
      <c r="F872" s="613" t="s">
        <v>151</v>
      </c>
      <c r="G872" s="613" t="s">
        <v>147</v>
      </c>
      <c r="H872" s="613" t="s">
        <v>1208</v>
      </c>
      <c r="I872" s="609" t="s">
        <v>2714</v>
      </c>
      <c r="J872" s="607" t="s">
        <v>2709</v>
      </c>
      <c r="K872" s="610">
        <v>42537.654560185183</v>
      </c>
      <c r="L872" s="611">
        <v>43101</v>
      </c>
      <c r="M872" s="306" t="s">
        <v>3435</v>
      </c>
      <c r="N872" s="612">
        <v>433</v>
      </c>
      <c r="O872" s="298">
        <v>865</v>
      </c>
      <c r="P872" s="298"/>
    </row>
    <row r="873" spans="2:16" ht="12.75">
      <c r="B873" s="613" t="s">
        <v>526</v>
      </c>
      <c r="C873" s="613" t="s">
        <v>1748</v>
      </c>
      <c r="D873" s="613" t="s">
        <v>1801</v>
      </c>
      <c r="E873" s="314" t="s">
        <v>1802</v>
      </c>
      <c r="F873" s="613" t="s">
        <v>151</v>
      </c>
      <c r="G873" s="613" t="s">
        <v>147</v>
      </c>
      <c r="H873" s="613" t="s">
        <v>1208</v>
      </c>
      <c r="I873" s="609" t="s">
        <v>2714</v>
      </c>
      <c r="J873" s="607" t="s">
        <v>2701</v>
      </c>
      <c r="K873" s="610">
        <v>42537.65457175926</v>
      </c>
      <c r="L873" s="611">
        <v>43344</v>
      </c>
      <c r="M873" s="306" t="s">
        <v>3435</v>
      </c>
      <c r="N873" s="612">
        <v>19</v>
      </c>
      <c r="O873" s="298">
        <v>866</v>
      </c>
      <c r="P873" s="298"/>
    </row>
    <row r="874" spans="2:16" ht="12.75">
      <c r="B874" s="613" t="s">
        <v>526</v>
      </c>
      <c r="C874" s="613" t="s">
        <v>1748</v>
      </c>
      <c r="D874" s="613" t="s">
        <v>1801</v>
      </c>
      <c r="E874" s="314" t="s">
        <v>1802</v>
      </c>
      <c r="F874" s="613" t="s">
        <v>151</v>
      </c>
      <c r="G874" s="613" t="s">
        <v>147</v>
      </c>
      <c r="H874" s="613" t="s">
        <v>1208</v>
      </c>
      <c r="I874" s="609" t="s">
        <v>2714</v>
      </c>
      <c r="J874" s="607" t="s">
        <v>2703</v>
      </c>
      <c r="K874" s="610">
        <v>42537.65457175926</v>
      </c>
      <c r="L874" s="611">
        <v>43313</v>
      </c>
      <c r="M874" s="306" t="s">
        <v>3435</v>
      </c>
      <c r="N874" s="612">
        <v>802</v>
      </c>
      <c r="O874" s="298">
        <v>867</v>
      </c>
      <c r="P874" s="298"/>
    </row>
    <row r="875" spans="2:16" ht="12.75">
      <c r="B875" s="613" t="s">
        <v>526</v>
      </c>
      <c r="C875" s="613" t="s">
        <v>1748</v>
      </c>
      <c r="D875" s="613" t="s">
        <v>1801</v>
      </c>
      <c r="E875" s="314" t="s">
        <v>1802</v>
      </c>
      <c r="F875" s="613" t="s">
        <v>151</v>
      </c>
      <c r="G875" s="613" t="s">
        <v>147</v>
      </c>
      <c r="H875" s="613" t="s">
        <v>1208</v>
      </c>
      <c r="I875" s="609" t="s">
        <v>2714</v>
      </c>
      <c r="J875" s="607" t="s">
        <v>2704</v>
      </c>
      <c r="K875" s="610">
        <v>42537.65457175926</v>
      </c>
      <c r="L875" s="611">
        <v>43282</v>
      </c>
      <c r="M875" s="306" t="s">
        <v>3435</v>
      </c>
      <c r="N875" s="612">
        <v>2367</v>
      </c>
      <c r="O875" s="298">
        <v>868</v>
      </c>
      <c r="P875" s="298"/>
    </row>
    <row r="876" spans="2:16" ht="12.75">
      <c r="B876" s="613" t="s">
        <v>526</v>
      </c>
      <c r="C876" s="613" t="s">
        <v>1748</v>
      </c>
      <c r="D876" s="613" t="s">
        <v>1801</v>
      </c>
      <c r="E876" s="314" t="s">
        <v>1802</v>
      </c>
      <c r="F876" s="613" t="s">
        <v>151</v>
      </c>
      <c r="G876" s="613" t="s">
        <v>147</v>
      </c>
      <c r="H876" s="613" t="s">
        <v>1208</v>
      </c>
      <c r="I876" s="609" t="s">
        <v>2714</v>
      </c>
      <c r="J876" s="607" t="s">
        <v>2705</v>
      </c>
      <c r="K876" s="610">
        <v>42537.65457175926</v>
      </c>
      <c r="L876" s="611">
        <v>43252</v>
      </c>
      <c r="M876" s="306" t="s">
        <v>3435</v>
      </c>
      <c r="N876" s="612">
        <v>3327</v>
      </c>
      <c r="O876" s="298">
        <v>869</v>
      </c>
      <c r="P876" s="298"/>
    </row>
    <row r="877" spans="2:16" ht="12.75">
      <c r="B877" s="613" t="s">
        <v>526</v>
      </c>
      <c r="C877" s="613" t="s">
        <v>1748</v>
      </c>
      <c r="D877" s="613" t="s">
        <v>1801</v>
      </c>
      <c r="E877" s="314" t="s">
        <v>1802</v>
      </c>
      <c r="F877" s="613" t="s">
        <v>151</v>
      </c>
      <c r="G877" s="613" t="s">
        <v>147</v>
      </c>
      <c r="H877" s="613" t="s">
        <v>1208</v>
      </c>
      <c r="I877" s="609" t="s">
        <v>2714</v>
      </c>
      <c r="J877" s="607" t="s">
        <v>2702</v>
      </c>
      <c r="K877" s="610">
        <v>42537.65457175926</v>
      </c>
      <c r="L877" s="611">
        <v>43221</v>
      </c>
      <c r="M877" s="306" t="s">
        <v>3435</v>
      </c>
      <c r="N877" s="612">
        <v>2825</v>
      </c>
      <c r="O877" s="298">
        <v>870</v>
      </c>
      <c r="P877" s="298"/>
    </row>
    <row r="878" spans="2:16" ht="12.75">
      <c r="B878" s="613" t="s">
        <v>526</v>
      </c>
      <c r="C878" s="613" t="s">
        <v>1748</v>
      </c>
      <c r="D878" s="613" t="s">
        <v>1801</v>
      </c>
      <c r="E878" s="314" t="s">
        <v>1802</v>
      </c>
      <c r="F878" s="613" t="s">
        <v>151</v>
      </c>
      <c r="G878" s="613" t="s">
        <v>147</v>
      </c>
      <c r="H878" s="613" t="s">
        <v>1208</v>
      </c>
      <c r="I878" s="609" t="s">
        <v>2714</v>
      </c>
      <c r="J878" s="607" t="s">
        <v>2706</v>
      </c>
      <c r="K878" s="610">
        <v>42537.65457175926</v>
      </c>
      <c r="L878" s="611">
        <v>43191</v>
      </c>
      <c r="M878" s="306" t="s">
        <v>3435</v>
      </c>
      <c r="N878" s="612">
        <v>4356</v>
      </c>
      <c r="O878" s="298">
        <v>871</v>
      </c>
      <c r="P878" s="298"/>
    </row>
    <row r="879" spans="2:16" ht="12.75">
      <c r="B879" s="613" t="s">
        <v>526</v>
      </c>
      <c r="C879" s="613" t="s">
        <v>1748</v>
      </c>
      <c r="D879" s="613" t="s">
        <v>1801</v>
      </c>
      <c r="E879" s="314" t="s">
        <v>1802</v>
      </c>
      <c r="F879" s="613" t="s">
        <v>151</v>
      </c>
      <c r="G879" s="613" t="s">
        <v>147</v>
      </c>
      <c r="H879" s="613" t="s">
        <v>1208</v>
      </c>
      <c r="I879" s="609" t="s">
        <v>2714</v>
      </c>
      <c r="J879" s="607" t="s">
        <v>2707</v>
      </c>
      <c r="K879" s="610">
        <v>42537.65457175926</v>
      </c>
      <c r="L879" s="611">
        <v>43160</v>
      </c>
      <c r="M879" s="306" t="s">
        <v>3435</v>
      </c>
      <c r="N879" s="612">
        <v>1060</v>
      </c>
      <c r="O879" s="298">
        <v>872</v>
      </c>
      <c r="P879" s="298"/>
    </row>
    <row r="880" spans="2:16" ht="12.75">
      <c r="B880" s="613" t="s">
        <v>526</v>
      </c>
      <c r="C880" s="613" t="s">
        <v>1748</v>
      </c>
      <c r="D880" s="613" t="s">
        <v>1801</v>
      </c>
      <c r="E880" s="314" t="s">
        <v>1802</v>
      </c>
      <c r="F880" s="613" t="s">
        <v>151</v>
      </c>
      <c r="G880" s="613" t="s">
        <v>147</v>
      </c>
      <c r="H880" s="613" t="s">
        <v>1208</v>
      </c>
      <c r="I880" s="609" t="s">
        <v>2714</v>
      </c>
      <c r="J880" s="607" t="s">
        <v>2708</v>
      </c>
      <c r="K880" s="610">
        <v>42537.654560185183</v>
      </c>
      <c r="L880" s="611">
        <v>43132</v>
      </c>
      <c r="M880" s="306" t="s">
        <v>3435</v>
      </c>
      <c r="N880" s="612">
        <v>2163</v>
      </c>
      <c r="O880" s="298">
        <v>873</v>
      </c>
      <c r="P880" s="298"/>
    </row>
    <row r="881" spans="2:16" ht="12.75">
      <c r="B881" s="613" t="s">
        <v>526</v>
      </c>
      <c r="C881" s="613" t="s">
        <v>1748</v>
      </c>
      <c r="D881" s="613" t="s">
        <v>1801</v>
      </c>
      <c r="E881" s="314" t="s">
        <v>1802</v>
      </c>
      <c r="F881" s="613" t="s">
        <v>151</v>
      </c>
      <c r="G881" s="613" t="s">
        <v>147</v>
      </c>
      <c r="H881" s="613" t="s">
        <v>1208</v>
      </c>
      <c r="I881" s="609" t="s">
        <v>2714</v>
      </c>
      <c r="J881" s="607" t="s">
        <v>2709</v>
      </c>
      <c r="K881" s="610">
        <v>42537.654560185183</v>
      </c>
      <c r="L881" s="611">
        <v>43101</v>
      </c>
      <c r="M881" s="306" t="s">
        <v>3435</v>
      </c>
      <c r="N881" s="612">
        <v>1199</v>
      </c>
      <c r="O881" s="298">
        <v>874</v>
      </c>
      <c r="P881" s="298"/>
    </row>
    <row r="882" spans="2:16" ht="12.75">
      <c r="B882" s="613" t="s">
        <v>591</v>
      </c>
      <c r="C882" s="613" t="s">
        <v>1763</v>
      </c>
      <c r="D882" s="613" t="s">
        <v>1764</v>
      </c>
      <c r="E882" s="314" t="s">
        <v>1765</v>
      </c>
      <c r="F882" s="613" t="s">
        <v>151</v>
      </c>
      <c r="G882" s="613" t="s">
        <v>147</v>
      </c>
      <c r="H882" s="613" t="s">
        <v>1208</v>
      </c>
      <c r="I882" s="609" t="s">
        <v>2714</v>
      </c>
      <c r="J882" s="607" t="s">
        <v>2701</v>
      </c>
      <c r="K882" s="610">
        <v>42537.65457175926</v>
      </c>
      <c r="L882" s="611">
        <v>43344</v>
      </c>
      <c r="M882" s="306" t="s">
        <v>3435</v>
      </c>
      <c r="N882" s="612">
        <v>617</v>
      </c>
      <c r="O882" s="298">
        <v>875</v>
      </c>
      <c r="P882" s="298"/>
    </row>
    <row r="883" spans="2:16" ht="12.75">
      <c r="B883" s="613" t="s">
        <v>591</v>
      </c>
      <c r="C883" s="613" t="s">
        <v>1763</v>
      </c>
      <c r="D883" s="613" t="s">
        <v>1764</v>
      </c>
      <c r="E883" s="314" t="s">
        <v>1765</v>
      </c>
      <c r="F883" s="613" t="s">
        <v>151</v>
      </c>
      <c r="G883" s="613" t="s">
        <v>147</v>
      </c>
      <c r="H883" s="613" t="s">
        <v>1208</v>
      </c>
      <c r="I883" s="609" t="s">
        <v>2714</v>
      </c>
      <c r="J883" s="607" t="s">
        <v>2703</v>
      </c>
      <c r="K883" s="610">
        <v>42537.65457175926</v>
      </c>
      <c r="L883" s="611">
        <v>43313</v>
      </c>
      <c r="M883" s="306" t="s">
        <v>3435</v>
      </c>
      <c r="N883" s="612">
        <v>1462</v>
      </c>
      <c r="O883" s="298">
        <v>876</v>
      </c>
      <c r="P883" s="298"/>
    </row>
    <row r="884" spans="2:16" ht="12.75">
      <c r="B884" s="613" t="s">
        <v>591</v>
      </c>
      <c r="C884" s="613" t="s">
        <v>1763</v>
      </c>
      <c r="D884" s="613" t="s">
        <v>1764</v>
      </c>
      <c r="E884" s="314" t="s">
        <v>1765</v>
      </c>
      <c r="F884" s="613" t="s">
        <v>151</v>
      </c>
      <c r="G884" s="613" t="s">
        <v>147</v>
      </c>
      <c r="H884" s="613" t="s">
        <v>1208</v>
      </c>
      <c r="I884" s="609" t="s">
        <v>2714</v>
      </c>
      <c r="J884" s="607" t="s">
        <v>2704</v>
      </c>
      <c r="K884" s="610">
        <v>42537.65457175926</v>
      </c>
      <c r="L884" s="611">
        <v>43282</v>
      </c>
      <c r="M884" s="306" t="s">
        <v>3435</v>
      </c>
      <c r="N884" s="612">
        <v>2504</v>
      </c>
      <c r="O884" s="298">
        <v>877</v>
      </c>
      <c r="P884" s="298"/>
    </row>
    <row r="885" spans="2:16" ht="12.75">
      <c r="B885" s="613" t="s">
        <v>591</v>
      </c>
      <c r="C885" s="613" t="s">
        <v>1763</v>
      </c>
      <c r="D885" s="613" t="s">
        <v>1764</v>
      </c>
      <c r="E885" s="314" t="s">
        <v>1765</v>
      </c>
      <c r="F885" s="613" t="s">
        <v>151</v>
      </c>
      <c r="G885" s="613" t="s">
        <v>147</v>
      </c>
      <c r="H885" s="613" t="s">
        <v>1208</v>
      </c>
      <c r="I885" s="609" t="s">
        <v>2714</v>
      </c>
      <c r="J885" s="607" t="s">
        <v>2705</v>
      </c>
      <c r="K885" s="610">
        <v>42537.65457175926</v>
      </c>
      <c r="L885" s="611">
        <v>43252</v>
      </c>
      <c r="M885" s="306" t="s">
        <v>3435</v>
      </c>
      <c r="N885" s="612">
        <v>3336</v>
      </c>
      <c r="O885" s="298">
        <v>878</v>
      </c>
      <c r="P885" s="298"/>
    </row>
    <row r="886" spans="2:16" ht="12.75">
      <c r="B886" s="613" t="s">
        <v>591</v>
      </c>
      <c r="C886" s="613" t="s">
        <v>1763</v>
      </c>
      <c r="D886" s="613" t="s">
        <v>1764</v>
      </c>
      <c r="E886" s="314" t="s">
        <v>1765</v>
      </c>
      <c r="F886" s="613" t="s">
        <v>151</v>
      </c>
      <c r="G886" s="613" t="s">
        <v>147</v>
      </c>
      <c r="H886" s="613" t="s">
        <v>1208</v>
      </c>
      <c r="I886" s="609" t="s">
        <v>2714</v>
      </c>
      <c r="J886" s="607" t="s">
        <v>2702</v>
      </c>
      <c r="K886" s="610">
        <v>42537.65457175926</v>
      </c>
      <c r="L886" s="611">
        <v>43221</v>
      </c>
      <c r="M886" s="306" t="s">
        <v>3435</v>
      </c>
      <c r="N886" s="612">
        <v>2827</v>
      </c>
      <c r="O886" s="298">
        <v>879</v>
      </c>
      <c r="P886" s="298"/>
    </row>
    <row r="887" spans="2:16" ht="12.75">
      <c r="B887" s="613" t="s">
        <v>591</v>
      </c>
      <c r="C887" s="613" t="s">
        <v>1763</v>
      </c>
      <c r="D887" s="613" t="s">
        <v>1764</v>
      </c>
      <c r="E887" s="314" t="s">
        <v>1765</v>
      </c>
      <c r="F887" s="613" t="s">
        <v>151</v>
      </c>
      <c r="G887" s="613" t="s">
        <v>147</v>
      </c>
      <c r="H887" s="613" t="s">
        <v>1208</v>
      </c>
      <c r="I887" s="609" t="s">
        <v>2714</v>
      </c>
      <c r="J887" s="607" t="s">
        <v>2706</v>
      </c>
      <c r="K887" s="610">
        <v>42537.65457175926</v>
      </c>
      <c r="L887" s="611">
        <v>43191</v>
      </c>
      <c r="M887" s="306" t="s">
        <v>3435</v>
      </c>
      <c r="N887" s="612">
        <v>3588</v>
      </c>
      <c r="O887" s="298">
        <v>880</v>
      </c>
      <c r="P887" s="298"/>
    </row>
    <row r="888" spans="2:16" ht="12.75">
      <c r="B888" s="613" t="s">
        <v>591</v>
      </c>
      <c r="C888" s="613" t="s">
        <v>1763</v>
      </c>
      <c r="D888" s="613" t="s">
        <v>1764</v>
      </c>
      <c r="E888" s="314" t="s">
        <v>1765</v>
      </c>
      <c r="F888" s="613" t="s">
        <v>151</v>
      </c>
      <c r="G888" s="613" t="s">
        <v>147</v>
      </c>
      <c r="H888" s="613" t="s">
        <v>1208</v>
      </c>
      <c r="I888" s="609" t="s">
        <v>2714</v>
      </c>
      <c r="J888" s="607" t="s">
        <v>2707</v>
      </c>
      <c r="K888" s="610">
        <v>42537.65457175926</v>
      </c>
      <c r="L888" s="611">
        <v>43160</v>
      </c>
      <c r="M888" s="306" t="s">
        <v>3435</v>
      </c>
      <c r="N888" s="612">
        <v>1546</v>
      </c>
      <c r="O888" s="298">
        <v>881</v>
      </c>
      <c r="P888" s="298"/>
    </row>
    <row r="889" spans="2:16" ht="12.75">
      <c r="B889" s="613" t="s">
        <v>591</v>
      </c>
      <c r="C889" s="613" t="s">
        <v>1763</v>
      </c>
      <c r="D889" s="613" t="s">
        <v>1764</v>
      </c>
      <c r="E889" s="314" t="s">
        <v>1765</v>
      </c>
      <c r="F889" s="613" t="s">
        <v>151</v>
      </c>
      <c r="G889" s="613" t="s">
        <v>147</v>
      </c>
      <c r="H889" s="613" t="s">
        <v>1208</v>
      </c>
      <c r="I889" s="609" t="s">
        <v>2714</v>
      </c>
      <c r="J889" s="607" t="s">
        <v>2708</v>
      </c>
      <c r="K889" s="610">
        <v>42537.654560185183</v>
      </c>
      <c r="L889" s="611">
        <v>43132</v>
      </c>
      <c r="M889" s="306" t="s">
        <v>3435</v>
      </c>
      <c r="N889" s="612">
        <v>581</v>
      </c>
      <c r="O889" s="298">
        <v>882</v>
      </c>
      <c r="P889" s="298"/>
    </row>
    <row r="890" spans="2:16" ht="12.75">
      <c r="B890" s="613" t="s">
        <v>591</v>
      </c>
      <c r="C890" s="613" t="s">
        <v>1763</v>
      </c>
      <c r="D890" s="613" t="s">
        <v>1764</v>
      </c>
      <c r="E890" s="314" t="s">
        <v>1765</v>
      </c>
      <c r="F890" s="613" t="s">
        <v>151</v>
      </c>
      <c r="G890" s="613" t="s">
        <v>147</v>
      </c>
      <c r="H890" s="613" t="s">
        <v>1208</v>
      </c>
      <c r="I890" s="609" t="s">
        <v>2714</v>
      </c>
      <c r="J890" s="607" t="s">
        <v>2709</v>
      </c>
      <c r="K890" s="610">
        <v>42537.654560185183</v>
      </c>
      <c r="L890" s="611">
        <v>43101</v>
      </c>
      <c r="M890" s="306" t="s">
        <v>3435</v>
      </c>
      <c r="N890" s="612">
        <v>297</v>
      </c>
      <c r="O890" s="298">
        <v>883</v>
      </c>
      <c r="P890" s="298"/>
    </row>
    <row r="891" spans="2:16" ht="12.75">
      <c r="B891" s="613" t="s">
        <v>570</v>
      </c>
      <c r="C891" s="613" t="s">
        <v>1760</v>
      </c>
      <c r="D891" s="613" t="s">
        <v>1761</v>
      </c>
      <c r="E891" s="314" t="s">
        <v>1762</v>
      </c>
      <c r="F891" s="613" t="s">
        <v>151</v>
      </c>
      <c r="G891" s="613" t="s">
        <v>147</v>
      </c>
      <c r="H891" s="613" t="s">
        <v>1208</v>
      </c>
      <c r="I891" s="609" t="s">
        <v>2714</v>
      </c>
      <c r="J891" s="607" t="s">
        <v>2701</v>
      </c>
      <c r="K891" s="610">
        <v>42537.65457175926</v>
      </c>
      <c r="L891" s="611">
        <v>43344</v>
      </c>
      <c r="M891" s="306" t="s">
        <v>3435</v>
      </c>
      <c r="N891" s="612">
        <v>326</v>
      </c>
      <c r="O891" s="298">
        <v>884</v>
      </c>
      <c r="P891" s="298"/>
    </row>
    <row r="892" spans="2:16" ht="12.75">
      <c r="B892" s="613" t="s">
        <v>570</v>
      </c>
      <c r="C892" s="613" t="s">
        <v>1760</v>
      </c>
      <c r="D892" s="613" t="s">
        <v>1761</v>
      </c>
      <c r="E892" s="314" t="s">
        <v>1762</v>
      </c>
      <c r="F892" s="613" t="s">
        <v>151</v>
      </c>
      <c r="G892" s="613" t="s">
        <v>147</v>
      </c>
      <c r="H892" s="613" t="s">
        <v>1208</v>
      </c>
      <c r="I892" s="609" t="s">
        <v>2714</v>
      </c>
      <c r="J892" s="607" t="s">
        <v>2703</v>
      </c>
      <c r="K892" s="610">
        <v>42537.65457175926</v>
      </c>
      <c r="L892" s="611">
        <v>43313</v>
      </c>
      <c r="M892" s="306" t="s">
        <v>3435</v>
      </c>
      <c r="N892" s="612">
        <v>646</v>
      </c>
      <c r="O892" s="298">
        <v>885</v>
      </c>
      <c r="P892" s="298"/>
    </row>
    <row r="893" spans="2:16" ht="12.75">
      <c r="B893" s="613" t="s">
        <v>570</v>
      </c>
      <c r="C893" s="613" t="s">
        <v>1760</v>
      </c>
      <c r="D893" s="613" t="s">
        <v>1761</v>
      </c>
      <c r="E893" s="314" t="s">
        <v>1762</v>
      </c>
      <c r="F893" s="613" t="s">
        <v>151</v>
      </c>
      <c r="G893" s="613" t="s">
        <v>147</v>
      </c>
      <c r="H893" s="613" t="s">
        <v>1208</v>
      </c>
      <c r="I893" s="609" t="s">
        <v>2714</v>
      </c>
      <c r="J893" s="607" t="s">
        <v>2704</v>
      </c>
      <c r="K893" s="610">
        <v>42537.65457175926</v>
      </c>
      <c r="L893" s="611">
        <v>43282</v>
      </c>
      <c r="M893" s="306" t="s">
        <v>3435</v>
      </c>
      <c r="N893" s="612">
        <v>1263</v>
      </c>
      <c r="O893" s="298">
        <v>886</v>
      </c>
      <c r="P893" s="298"/>
    </row>
    <row r="894" spans="2:16" ht="12.75">
      <c r="B894" s="613" t="s">
        <v>570</v>
      </c>
      <c r="C894" s="613" t="s">
        <v>1760</v>
      </c>
      <c r="D894" s="613" t="s">
        <v>1761</v>
      </c>
      <c r="E894" s="314" t="s">
        <v>1762</v>
      </c>
      <c r="F894" s="613" t="s">
        <v>151</v>
      </c>
      <c r="G894" s="613" t="s">
        <v>147</v>
      </c>
      <c r="H894" s="613" t="s">
        <v>1208</v>
      </c>
      <c r="I894" s="609" t="s">
        <v>2714</v>
      </c>
      <c r="J894" s="607" t="s">
        <v>2705</v>
      </c>
      <c r="K894" s="610">
        <v>42537.65457175926</v>
      </c>
      <c r="L894" s="611">
        <v>43252</v>
      </c>
      <c r="M894" s="306" t="s">
        <v>3435</v>
      </c>
      <c r="N894" s="612">
        <v>1576</v>
      </c>
      <c r="O894" s="298">
        <v>887</v>
      </c>
      <c r="P894" s="298"/>
    </row>
    <row r="895" spans="2:16" ht="12.75">
      <c r="B895" s="613" t="s">
        <v>570</v>
      </c>
      <c r="C895" s="613" t="s">
        <v>1760</v>
      </c>
      <c r="D895" s="613" t="s">
        <v>1761</v>
      </c>
      <c r="E895" s="314" t="s">
        <v>1762</v>
      </c>
      <c r="F895" s="613" t="s">
        <v>151</v>
      </c>
      <c r="G895" s="613" t="s">
        <v>147</v>
      </c>
      <c r="H895" s="613" t="s">
        <v>1208</v>
      </c>
      <c r="I895" s="609" t="s">
        <v>2714</v>
      </c>
      <c r="J895" s="607" t="s">
        <v>2702</v>
      </c>
      <c r="K895" s="610">
        <v>42537.65457175926</v>
      </c>
      <c r="L895" s="611">
        <v>43221</v>
      </c>
      <c r="M895" s="306" t="s">
        <v>3435</v>
      </c>
      <c r="N895" s="612">
        <v>1292</v>
      </c>
      <c r="O895" s="298">
        <v>888</v>
      </c>
      <c r="P895" s="298"/>
    </row>
    <row r="896" spans="2:16" ht="12.75">
      <c r="B896" s="613" t="s">
        <v>570</v>
      </c>
      <c r="C896" s="613" t="s">
        <v>1760</v>
      </c>
      <c r="D896" s="613" t="s">
        <v>1761</v>
      </c>
      <c r="E896" s="314" t="s">
        <v>1762</v>
      </c>
      <c r="F896" s="613" t="s">
        <v>151</v>
      </c>
      <c r="G896" s="613" t="s">
        <v>147</v>
      </c>
      <c r="H896" s="613" t="s">
        <v>1208</v>
      </c>
      <c r="I896" s="609" t="s">
        <v>2714</v>
      </c>
      <c r="J896" s="607" t="s">
        <v>2706</v>
      </c>
      <c r="K896" s="610">
        <v>42537.65457175926</v>
      </c>
      <c r="L896" s="611">
        <v>43191</v>
      </c>
      <c r="M896" s="306" t="s">
        <v>3435</v>
      </c>
      <c r="N896" s="612">
        <v>1953</v>
      </c>
      <c r="O896" s="298">
        <v>889</v>
      </c>
      <c r="P896" s="298"/>
    </row>
    <row r="897" spans="2:16" ht="12.75">
      <c r="B897" s="613" t="s">
        <v>570</v>
      </c>
      <c r="C897" s="613" t="s">
        <v>1760</v>
      </c>
      <c r="D897" s="613" t="s">
        <v>1761</v>
      </c>
      <c r="E897" s="314" t="s">
        <v>1762</v>
      </c>
      <c r="F897" s="613" t="s">
        <v>151</v>
      </c>
      <c r="G897" s="613" t="s">
        <v>147</v>
      </c>
      <c r="H897" s="613" t="s">
        <v>1208</v>
      </c>
      <c r="I897" s="609" t="s">
        <v>2714</v>
      </c>
      <c r="J897" s="607" t="s">
        <v>2707</v>
      </c>
      <c r="K897" s="610">
        <v>42537.65457175926</v>
      </c>
      <c r="L897" s="611">
        <v>43160</v>
      </c>
      <c r="M897" s="306" t="s">
        <v>3435</v>
      </c>
      <c r="N897" s="612">
        <v>897</v>
      </c>
      <c r="O897" s="298">
        <v>890</v>
      </c>
      <c r="P897" s="298"/>
    </row>
    <row r="898" spans="2:16" ht="12.75">
      <c r="B898" s="613" t="s">
        <v>570</v>
      </c>
      <c r="C898" s="613" t="s">
        <v>1760</v>
      </c>
      <c r="D898" s="613" t="s">
        <v>1761</v>
      </c>
      <c r="E898" s="314" t="s">
        <v>1762</v>
      </c>
      <c r="F898" s="613" t="s">
        <v>151</v>
      </c>
      <c r="G898" s="613" t="s">
        <v>147</v>
      </c>
      <c r="H898" s="613" t="s">
        <v>1208</v>
      </c>
      <c r="I898" s="609" t="s">
        <v>2714</v>
      </c>
      <c r="J898" s="607" t="s">
        <v>2708</v>
      </c>
      <c r="K898" s="610">
        <v>42537.654560185183</v>
      </c>
      <c r="L898" s="611">
        <v>43132</v>
      </c>
      <c r="M898" s="306" t="s">
        <v>3435</v>
      </c>
      <c r="N898" s="612">
        <v>388</v>
      </c>
      <c r="O898" s="298">
        <v>891</v>
      </c>
      <c r="P898" s="298"/>
    </row>
    <row r="899" spans="2:16" ht="12.75">
      <c r="B899" s="613" t="s">
        <v>570</v>
      </c>
      <c r="C899" s="613" t="s">
        <v>1760</v>
      </c>
      <c r="D899" s="613" t="s">
        <v>1761</v>
      </c>
      <c r="E899" s="314" t="s">
        <v>1762</v>
      </c>
      <c r="F899" s="613" t="s">
        <v>151</v>
      </c>
      <c r="G899" s="613" t="s">
        <v>147</v>
      </c>
      <c r="H899" s="613" t="s">
        <v>1208</v>
      </c>
      <c r="I899" s="609" t="s">
        <v>2714</v>
      </c>
      <c r="J899" s="607" t="s">
        <v>2709</v>
      </c>
      <c r="K899" s="610">
        <v>42537.654560185183</v>
      </c>
      <c r="L899" s="611">
        <v>43101</v>
      </c>
      <c r="M899" s="306" t="s">
        <v>3435</v>
      </c>
      <c r="N899" s="612">
        <v>209</v>
      </c>
      <c r="O899" s="298">
        <v>892</v>
      </c>
      <c r="P899" s="298"/>
    </row>
    <row r="900" spans="2:16" ht="12.75">
      <c r="B900" s="613" t="s">
        <v>529</v>
      </c>
      <c r="C900" s="613" t="s">
        <v>1769</v>
      </c>
      <c r="D900" s="613" t="s">
        <v>1770</v>
      </c>
      <c r="E900" s="314" t="s">
        <v>1771</v>
      </c>
      <c r="F900" s="613" t="s">
        <v>151</v>
      </c>
      <c r="G900" s="613" t="s">
        <v>147</v>
      </c>
      <c r="H900" s="613" t="s">
        <v>1208</v>
      </c>
      <c r="I900" s="609" t="s">
        <v>2714</v>
      </c>
      <c r="J900" s="607" t="s">
        <v>2699</v>
      </c>
      <c r="K900" s="610">
        <v>42537.65457175926</v>
      </c>
      <c r="L900" s="611">
        <v>43405</v>
      </c>
      <c r="M900" s="306" t="s">
        <v>3435</v>
      </c>
      <c r="N900" s="612">
        <v>2</v>
      </c>
      <c r="O900" s="298">
        <v>893</v>
      </c>
      <c r="P900" s="298"/>
    </row>
    <row r="901" spans="2:16" ht="12.75">
      <c r="B901" s="613" t="s">
        <v>529</v>
      </c>
      <c r="C901" s="613" t="s">
        <v>1769</v>
      </c>
      <c r="D901" s="613" t="s">
        <v>1770</v>
      </c>
      <c r="E901" s="314" t="s">
        <v>1771</v>
      </c>
      <c r="F901" s="613" t="s">
        <v>151</v>
      </c>
      <c r="G901" s="613" t="s">
        <v>147</v>
      </c>
      <c r="H901" s="613" t="s">
        <v>1208</v>
      </c>
      <c r="I901" s="609" t="s">
        <v>2714</v>
      </c>
      <c r="J901" s="607" t="s">
        <v>2700</v>
      </c>
      <c r="K901" s="610">
        <v>42537.65457175926</v>
      </c>
      <c r="L901" s="611">
        <v>43374</v>
      </c>
      <c r="M901" s="306" t="s">
        <v>3435</v>
      </c>
      <c r="N901" s="612">
        <v>138</v>
      </c>
      <c r="O901" s="298">
        <v>894</v>
      </c>
      <c r="P901" s="298"/>
    </row>
    <row r="902" spans="2:16" ht="12.75">
      <c r="B902" s="613" t="s">
        <v>529</v>
      </c>
      <c r="C902" s="613" t="s">
        <v>1769</v>
      </c>
      <c r="D902" s="613" t="s">
        <v>1770</v>
      </c>
      <c r="E902" s="314" t="s">
        <v>1771</v>
      </c>
      <c r="F902" s="613" t="s">
        <v>151</v>
      </c>
      <c r="G902" s="613" t="s">
        <v>147</v>
      </c>
      <c r="H902" s="613" t="s">
        <v>1208</v>
      </c>
      <c r="I902" s="609" t="s">
        <v>2714</v>
      </c>
      <c r="J902" s="607" t="s">
        <v>2701</v>
      </c>
      <c r="K902" s="610">
        <v>42537.65457175926</v>
      </c>
      <c r="L902" s="611">
        <v>43344</v>
      </c>
      <c r="M902" s="306" t="s">
        <v>3435</v>
      </c>
      <c r="N902" s="612">
        <v>240</v>
      </c>
      <c r="O902" s="298">
        <v>895</v>
      </c>
      <c r="P902" s="298"/>
    </row>
    <row r="903" spans="2:16" ht="12.75">
      <c r="B903" s="613" t="s">
        <v>529</v>
      </c>
      <c r="C903" s="613" t="s">
        <v>1769</v>
      </c>
      <c r="D903" s="613" t="s">
        <v>1770</v>
      </c>
      <c r="E903" s="314" t="s">
        <v>1771</v>
      </c>
      <c r="F903" s="613" t="s">
        <v>151</v>
      </c>
      <c r="G903" s="613" t="s">
        <v>147</v>
      </c>
      <c r="H903" s="613" t="s">
        <v>1208</v>
      </c>
      <c r="I903" s="609" t="s">
        <v>2714</v>
      </c>
      <c r="J903" s="607" t="s">
        <v>2703</v>
      </c>
      <c r="K903" s="610">
        <v>42537.65457175926</v>
      </c>
      <c r="L903" s="611">
        <v>43313</v>
      </c>
      <c r="M903" s="306" t="s">
        <v>3435</v>
      </c>
      <c r="N903" s="612">
        <v>668</v>
      </c>
      <c r="O903" s="298">
        <v>896</v>
      </c>
      <c r="P903" s="298"/>
    </row>
    <row r="904" spans="2:16" ht="12.75">
      <c r="B904" s="613" t="s">
        <v>529</v>
      </c>
      <c r="C904" s="613" t="s">
        <v>1769</v>
      </c>
      <c r="D904" s="613" t="s">
        <v>1770</v>
      </c>
      <c r="E904" s="314" t="s">
        <v>1771</v>
      </c>
      <c r="F904" s="613" t="s">
        <v>151</v>
      </c>
      <c r="G904" s="613" t="s">
        <v>147</v>
      </c>
      <c r="H904" s="613" t="s">
        <v>1208</v>
      </c>
      <c r="I904" s="609" t="s">
        <v>2714</v>
      </c>
      <c r="J904" s="607" t="s">
        <v>2704</v>
      </c>
      <c r="K904" s="610">
        <v>42537.65457175926</v>
      </c>
      <c r="L904" s="611">
        <v>43282</v>
      </c>
      <c r="M904" s="306" t="s">
        <v>3435</v>
      </c>
      <c r="N904" s="612">
        <v>1626</v>
      </c>
      <c r="O904" s="298">
        <v>897</v>
      </c>
      <c r="P904" s="298"/>
    </row>
    <row r="905" spans="2:16" ht="12.75">
      <c r="B905" s="613" t="s">
        <v>529</v>
      </c>
      <c r="C905" s="613" t="s">
        <v>1769</v>
      </c>
      <c r="D905" s="613" t="s">
        <v>1770</v>
      </c>
      <c r="E905" s="314" t="s">
        <v>1771</v>
      </c>
      <c r="F905" s="613" t="s">
        <v>151</v>
      </c>
      <c r="G905" s="613" t="s">
        <v>147</v>
      </c>
      <c r="H905" s="613" t="s">
        <v>1208</v>
      </c>
      <c r="I905" s="609" t="s">
        <v>2714</v>
      </c>
      <c r="J905" s="607" t="s">
        <v>2705</v>
      </c>
      <c r="K905" s="610">
        <v>42537.65457175926</v>
      </c>
      <c r="L905" s="611">
        <v>43252</v>
      </c>
      <c r="M905" s="306" t="s">
        <v>3435</v>
      </c>
      <c r="N905" s="612">
        <v>1684</v>
      </c>
      <c r="O905" s="298">
        <v>898</v>
      </c>
      <c r="P905" s="298"/>
    </row>
    <row r="906" spans="2:16" ht="12.75">
      <c r="B906" s="613" t="s">
        <v>529</v>
      </c>
      <c r="C906" s="613" t="s">
        <v>1769</v>
      </c>
      <c r="D906" s="613" t="s">
        <v>1770</v>
      </c>
      <c r="E906" s="314" t="s">
        <v>1771</v>
      </c>
      <c r="F906" s="613" t="s">
        <v>151</v>
      </c>
      <c r="G906" s="613" t="s">
        <v>147</v>
      </c>
      <c r="H906" s="613" t="s">
        <v>1208</v>
      </c>
      <c r="I906" s="609" t="s">
        <v>2714</v>
      </c>
      <c r="J906" s="607" t="s">
        <v>2702</v>
      </c>
      <c r="K906" s="610">
        <v>42537.65457175926</v>
      </c>
      <c r="L906" s="611">
        <v>43221</v>
      </c>
      <c r="M906" s="306" t="s">
        <v>3435</v>
      </c>
      <c r="N906" s="612">
        <v>1345</v>
      </c>
      <c r="O906" s="298">
        <v>899</v>
      </c>
      <c r="P906" s="298"/>
    </row>
    <row r="907" spans="2:16" ht="12.75">
      <c r="B907" s="613" t="s">
        <v>529</v>
      </c>
      <c r="C907" s="613" t="s">
        <v>1769</v>
      </c>
      <c r="D907" s="613" t="s">
        <v>1770</v>
      </c>
      <c r="E907" s="314" t="s">
        <v>1771</v>
      </c>
      <c r="F907" s="613" t="s">
        <v>151</v>
      </c>
      <c r="G907" s="613" t="s">
        <v>147</v>
      </c>
      <c r="H907" s="613" t="s">
        <v>1208</v>
      </c>
      <c r="I907" s="609" t="s">
        <v>2714</v>
      </c>
      <c r="J907" s="607" t="s">
        <v>2706</v>
      </c>
      <c r="K907" s="610">
        <v>42537.65457175926</v>
      </c>
      <c r="L907" s="611">
        <v>43191</v>
      </c>
      <c r="M907" s="306" t="s">
        <v>3435</v>
      </c>
      <c r="N907" s="612">
        <v>1151</v>
      </c>
      <c r="O907" s="298">
        <v>900</v>
      </c>
      <c r="P907" s="298"/>
    </row>
    <row r="908" spans="2:16" ht="12.75">
      <c r="B908" s="613" t="s">
        <v>529</v>
      </c>
      <c r="C908" s="613" t="s">
        <v>1769</v>
      </c>
      <c r="D908" s="613" t="s">
        <v>1770</v>
      </c>
      <c r="E908" s="314" t="s">
        <v>1771</v>
      </c>
      <c r="F908" s="613" t="s">
        <v>151</v>
      </c>
      <c r="G908" s="613" t="s">
        <v>147</v>
      </c>
      <c r="H908" s="613" t="s">
        <v>1208</v>
      </c>
      <c r="I908" s="609" t="s">
        <v>2714</v>
      </c>
      <c r="J908" s="607" t="s">
        <v>2707</v>
      </c>
      <c r="K908" s="610">
        <v>42537.65457175926</v>
      </c>
      <c r="L908" s="611">
        <v>43160</v>
      </c>
      <c r="M908" s="306" t="s">
        <v>3435</v>
      </c>
      <c r="N908" s="612">
        <v>302</v>
      </c>
      <c r="O908" s="298">
        <v>901</v>
      </c>
      <c r="P908" s="298"/>
    </row>
    <row r="909" spans="2:16" ht="12.75">
      <c r="B909" s="613" t="s">
        <v>529</v>
      </c>
      <c r="C909" s="613" t="s">
        <v>1769</v>
      </c>
      <c r="D909" s="613" t="s">
        <v>1770</v>
      </c>
      <c r="E909" s="314" t="s">
        <v>1771</v>
      </c>
      <c r="F909" s="613" t="s">
        <v>151</v>
      </c>
      <c r="G909" s="613" t="s">
        <v>147</v>
      </c>
      <c r="H909" s="613" t="s">
        <v>1208</v>
      </c>
      <c r="I909" s="609" t="s">
        <v>2714</v>
      </c>
      <c r="J909" s="607" t="s">
        <v>2708</v>
      </c>
      <c r="K909" s="610">
        <v>42537.654560185183</v>
      </c>
      <c r="L909" s="611">
        <v>43132</v>
      </c>
      <c r="M909" s="306" t="s">
        <v>3435</v>
      </c>
      <c r="N909" s="612">
        <v>126</v>
      </c>
      <c r="O909" s="298">
        <v>902</v>
      </c>
      <c r="P909" s="298"/>
    </row>
    <row r="910" spans="2:16" ht="12.75">
      <c r="B910" s="613" t="s">
        <v>529</v>
      </c>
      <c r="C910" s="613" t="s">
        <v>1769</v>
      </c>
      <c r="D910" s="613" t="s">
        <v>1770</v>
      </c>
      <c r="E910" s="314" t="s">
        <v>1771</v>
      </c>
      <c r="F910" s="613" t="s">
        <v>151</v>
      </c>
      <c r="G910" s="613" t="s">
        <v>147</v>
      </c>
      <c r="H910" s="613" t="s">
        <v>1208</v>
      </c>
      <c r="I910" s="609" t="s">
        <v>2714</v>
      </c>
      <c r="J910" s="607" t="s">
        <v>2709</v>
      </c>
      <c r="K910" s="610">
        <v>42537.654560185183</v>
      </c>
      <c r="L910" s="611">
        <v>43101</v>
      </c>
      <c r="M910" s="306" t="s">
        <v>3435</v>
      </c>
      <c r="N910" s="612">
        <v>85</v>
      </c>
      <c r="O910" s="298">
        <v>903</v>
      </c>
      <c r="P910" s="298"/>
    </row>
    <row r="911" spans="2:16" ht="12.75">
      <c r="B911" s="613" t="s">
        <v>527</v>
      </c>
      <c r="C911" s="613" t="s">
        <v>1745</v>
      </c>
      <c r="D911" s="613" t="s">
        <v>1746</v>
      </c>
      <c r="E911" s="314" t="s">
        <v>1747</v>
      </c>
      <c r="F911" s="613" t="s">
        <v>151</v>
      </c>
      <c r="G911" s="613" t="s">
        <v>147</v>
      </c>
      <c r="H911" s="613" t="s">
        <v>1208</v>
      </c>
      <c r="I911" s="609" t="s">
        <v>2714</v>
      </c>
      <c r="J911" s="607" t="s">
        <v>2701</v>
      </c>
      <c r="K911" s="610">
        <v>42537.65457175926</v>
      </c>
      <c r="L911" s="611">
        <v>43344</v>
      </c>
      <c r="M911" s="306" t="s">
        <v>3435</v>
      </c>
      <c r="N911" s="612">
        <v>2064</v>
      </c>
      <c r="O911" s="298">
        <v>904</v>
      </c>
      <c r="P911" s="298"/>
    </row>
    <row r="912" spans="2:16" ht="12.75">
      <c r="B912" s="613" t="s">
        <v>527</v>
      </c>
      <c r="C912" s="613" t="s">
        <v>1745</v>
      </c>
      <c r="D912" s="613" t="s">
        <v>1746</v>
      </c>
      <c r="E912" s="314" t="s">
        <v>1747</v>
      </c>
      <c r="F912" s="613" t="s">
        <v>151</v>
      </c>
      <c r="G912" s="613" t="s">
        <v>147</v>
      </c>
      <c r="H912" s="613" t="s">
        <v>1208</v>
      </c>
      <c r="I912" s="609" t="s">
        <v>2714</v>
      </c>
      <c r="J912" s="607" t="s">
        <v>2703</v>
      </c>
      <c r="K912" s="610">
        <v>42537.65457175926</v>
      </c>
      <c r="L912" s="611">
        <v>43313</v>
      </c>
      <c r="M912" s="306" t="s">
        <v>3435</v>
      </c>
      <c r="N912" s="612">
        <v>4434</v>
      </c>
      <c r="O912" s="298">
        <v>905</v>
      </c>
      <c r="P912" s="298"/>
    </row>
    <row r="913" spans="2:16" ht="12.75">
      <c r="B913" s="613" t="s">
        <v>527</v>
      </c>
      <c r="C913" s="613" t="s">
        <v>1745</v>
      </c>
      <c r="D913" s="613" t="s">
        <v>1746</v>
      </c>
      <c r="E913" s="314" t="s">
        <v>1747</v>
      </c>
      <c r="F913" s="613" t="s">
        <v>151</v>
      </c>
      <c r="G913" s="613" t="s">
        <v>147</v>
      </c>
      <c r="H913" s="613" t="s">
        <v>1208</v>
      </c>
      <c r="I913" s="609" t="s">
        <v>2714</v>
      </c>
      <c r="J913" s="607" t="s">
        <v>2704</v>
      </c>
      <c r="K913" s="610">
        <v>42537.65457175926</v>
      </c>
      <c r="L913" s="611">
        <v>43282</v>
      </c>
      <c r="M913" s="306" t="s">
        <v>3435</v>
      </c>
      <c r="N913" s="612">
        <v>7568</v>
      </c>
      <c r="O913" s="298">
        <v>906</v>
      </c>
      <c r="P913" s="298"/>
    </row>
    <row r="914" spans="2:16" ht="12.75">
      <c r="B914" s="613" t="s">
        <v>527</v>
      </c>
      <c r="C914" s="613" t="s">
        <v>1745</v>
      </c>
      <c r="D914" s="613" t="s">
        <v>1746</v>
      </c>
      <c r="E914" s="314" t="s">
        <v>1747</v>
      </c>
      <c r="F914" s="613" t="s">
        <v>151</v>
      </c>
      <c r="G914" s="613" t="s">
        <v>147</v>
      </c>
      <c r="H914" s="613" t="s">
        <v>1208</v>
      </c>
      <c r="I914" s="609" t="s">
        <v>2714</v>
      </c>
      <c r="J914" s="607" t="s">
        <v>2705</v>
      </c>
      <c r="K914" s="610">
        <v>42537.65457175926</v>
      </c>
      <c r="L914" s="611">
        <v>43252</v>
      </c>
      <c r="M914" s="306" t="s">
        <v>3435</v>
      </c>
      <c r="N914" s="612">
        <v>9280</v>
      </c>
      <c r="O914" s="298">
        <v>907</v>
      </c>
      <c r="P914" s="298"/>
    </row>
    <row r="915" spans="2:16" ht="12.75">
      <c r="B915" s="613" t="s">
        <v>527</v>
      </c>
      <c r="C915" s="613" t="s">
        <v>1745</v>
      </c>
      <c r="D915" s="613" t="s">
        <v>1746</v>
      </c>
      <c r="E915" s="314" t="s">
        <v>1747</v>
      </c>
      <c r="F915" s="613" t="s">
        <v>151</v>
      </c>
      <c r="G915" s="613" t="s">
        <v>147</v>
      </c>
      <c r="H915" s="613" t="s">
        <v>1208</v>
      </c>
      <c r="I915" s="609" t="s">
        <v>2714</v>
      </c>
      <c r="J915" s="607" t="s">
        <v>2702</v>
      </c>
      <c r="K915" s="610">
        <v>42537.65457175926</v>
      </c>
      <c r="L915" s="611">
        <v>43221</v>
      </c>
      <c r="M915" s="306" t="s">
        <v>3435</v>
      </c>
      <c r="N915" s="612">
        <v>8317</v>
      </c>
      <c r="O915" s="298">
        <v>908</v>
      </c>
      <c r="P915" s="298"/>
    </row>
    <row r="916" spans="2:16" ht="12.75">
      <c r="B916" s="613" t="s">
        <v>527</v>
      </c>
      <c r="C916" s="613" t="s">
        <v>1745</v>
      </c>
      <c r="D916" s="613" t="s">
        <v>1746</v>
      </c>
      <c r="E916" s="314" t="s">
        <v>1747</v>
      </c>
      <c r="F916" s="613" t="s">
        <v>151</v>
      </c>
      <c r="G916" s="613" t="s">
        <v>147</v>
      </c>
      <c r="H916" s="613" t="s">
        <v>1208</v>
      </c>
      <c r="I916" s="609" t="s">
        <v>2714</v>
      </c>
      <c r="J916" s="607" t="s">
        <v>2706</v>
      </c>
      <c r="K916" s="610">
        <v>42537.65457175926</v>
      </c>
      <c r="L916" s="611">
        <v>43191</v>
      </c>
      <c r="M916" s="306" t="s">
        <v>3435</v>
      </c>
      <c r="N916" s="612">
        <v>11877</v>
      </c>
      <c r="O916" s="298">
        <v>909</v>
      </c>
      <c r="P916" s="298"/>
    </row>
    <row r="917" spans="2:16" ht="12.75">
      <c r="B917" s="613" t="s">
        <v>527</v>
      </c>
      <c r="C917" s="613" t="s">
        <v>1745</v>
      </c>
      <c r="D917" s="613" t="s">
        <v>1746</v>
      </c>
      <c r="E917" s="314" t="s">
        <v>1747</v>
      </c>
      <c r="F917" s="613" t="s">
        <v>151</v>
      </c>
      <c r="G917" s="613" t="s">
        <v>147</v>
      </c>
      <c r="H917" s="613" t="s">
        <v>1208</v>
      </c>
      <c r="I917" s="609" t="s">
        <v>2714</v>
      </c>
      <c r="J917" s="607" t="s">
        <v>2707</v>
      </c>
      <c r="K917" s="610">
        <v>42537.65457175926</v>
      </c>
      <c r="L917" s="611">
        <v>43160</v>
      </c>
      <c r="M917" s="306" t="s">
        <v>3435</v>
      </c>
      <c r="N917" s="612">
        <v>5573</v>
      </c>
      <c r="O917" s="298">
        <v>910</v>
      </c>
      <c r="P917" s="298"/>
    </row>
    <row r="918" spans="2:16" ht="12.75">
      <c r="B918" s="613" t="s">
        <v>527</v>
      </c>
      <c r="C918" s="613" t="s">
        <v>1745</v>
      </c>
      <c r="D918" s="613" t="s">
        <v>1746</v>
      </c>
      <c r="E918" s="314" t="s">
        <v>1747</v>
      </c>
      <c r="F918" s="613" t="s">
        <v>151</v>
      </c>
      <c r="G918" s="613" t="s">
        <v>147</v>
      </c>
      <c r="H918" s="613" t="s">
        <v>1208</v>
      </c>
      <c r="I918" s="609" t="s">
        <v>2714</v>
      </c>
      <c r="J918" s="607" t="s">
        <v>2708</v>
      </c>
      <c r="K918" s="610">
        <v>42537.654560185183</v>
      </c>
      <c r="L918" s="611">
        <v>43132</v>
      </c>
      <c r="M918" s="306" t="s">
        <v>3435</v>
      </c>
      <c r="N918" s="612">
        <v>2607</v>
      </c>
      <c r="O918" s="298">
        <v>911</v>
      </c>
      <c r="P918" s="298"/>
    </row>
    <row r="919" spans="2:16" ht="12.75">
      <c r="B919" s="613" t="s">
        <v>527</v>
      </c>
      <c r="C919" s="613" t="s">
        <v>1745</v>
      </c>
      <c r="D919" s="613" t="s">
        <v>1746</v>
      </c>
      <c r="E919" s="314" t="s">
        <v>1747</v>
      </c>
      <c r="F919" s="613" t="s">
        <v>151</v>
      </c>
      <c r="G919" s="613" t="s">
        <v>147</v>
      </c>
      <c r="H919" s="613" t="s">
        <v>1208</v>
      </c>
      <c r="I919" s="609" t="s">
        <v>2714</v>
      </c>
      <c r="J919" s="607" t="s">
        <v>2709</v>
      </c>
      <c r="K919" s="610">
        <v>42537.654560185183</v>
      </c>
      <c r="L919" s="611">
        <v>43101</v>
      </c>
      <c r="M919" s="306" t="s">
        <v>3435</v>
      </c>
      <c r="N919" s="612">
        <v>1157</v>
      </c>
      <c r="O919" s="298">
        <v>912</v>
      </c>
      <c r="P919" s="298"/>
    </row>
    <row r="920" spans="2:16" ht="12.75">
      <c r="B920" s="613" t="s">
        <v>571</v>
      </c>
      <c r="C920" s="613" t="s">
        <v>1526</v>
      </c>
      <c r="D920" s="613" t="s">
        <v>1527</v>
      </c>
      <c r="E920" s="314" t="s">
        <v>1528</v>
      </c>
      <c r="F920" s="613" t="s">
        <v>151</v>
      </c>
      <c r="G920" s="613" t="s">
        <v>147</v>
      </c>
      <c r="H920" s="613" t="s">
        <v>1208</v>
      </c>
      <c r="I920" s="609" t="s">
        <v>2714</v>
      </c>
      <c r="J920" s="607" t="s">
        <v>2699</v>
      </c>
      <c r="K920" s="610">
        <v>42537.655798611107</v>
      </c>
      <c r="L920" s="611">
        <v>43405</v>
      </c>
      <c r="M920" s="306" t="s">
        <v>3435</v>
      </c>
      <c r="N920" s="612">
        <v>945</v>
      </c>
      <c r="O920" s="298">
        <v>913</v>
      </c>
      <c r="P920" s="298"/>
    </row>
    <row r="921" spans="2:16" ht="12.75">
      <c r="B921" s="613" t="s">
        <v>571</v>
      </c>
      <c r="C921" s="613" t="s">
        <v>1526</v>
      </c>
      <c r="D921" s="613" t="s">
        <v>1527</v>
      </c>
      <c r="E921" s="314" t="s">
        <v>1528</v>
      </c>
      <c r="F921" s="613" t="s">
        <v>151</v>
      </c>
      <c r="G921" s="613" t="s">
        <v>147</v>
      </c>
      <c r="H921" s="613" t="s">
        <v>1208</v>
      </c>
      <c r="I921" s="609" t="s">
        <v>2714</v>
      </c>
      <c r="J921" s="607" t="s">
        <v>2700</v>
      </c>
      <c r="K921" s="610">
        <v>42537.655798611107</v>
      </c>
      <c r="L921" s="611">
        <v>43374</v>
      </c>
      <c r="M921" s="306" t="s">
        <v>3435</v>
      </c>
      <c r="N921" s="612">
        <v>671</v>
      </c>
      <c r="O921" s="298">
        <v>914</v>
      </c>
      <c r="P921" s="298"/>
    </row>
    <row r="922" spans="2:16" ht="12.75">
      <c r="B922" s="613" t="s">
        <v>571</v>
      </c>
      <c r="C922" s="613" t="s">
        <v>1526</v>
      </c>
      <c r="D922" s="613" t="s">
        <v>1527</v>
      </c>
      <c r="E922" s="314" t="s">
        <v>1528</v>
      </c>
      <c r="F922" s="613" t="s">
        <v>151</v>
      </c>
      <c r="G922" s="613" t="s">
        <v>147</v>
      </c>
      <c r="H922" s="613" t="s">
        <v>1208</v>
      </c>
      <c r="I922" s="609" t="s">
        <v>2714</v>
      </c>
      <c r="J922" s="607" t="s">
        <v>2701</v>
      </c>
      <c r="K922" s="610">
        <v>42537.655798611107</v>
      </c>
      <c r="L922" s="611">
        <v>43344</v>
      </c>
      <c r="M922" s="306" t="s">
        <v>3435</v>
      </c>
      <c r="N922" s="612">
        <v>1003</v>
      </c>
      <c r="O922" s="298">
        <v>915</v>
      </c>
      <c r="P922" s="298"/>
    </row>
    <row r="923" spans="2:16" ht="12.75">
      <c r="B923" s="613" t="s">
        <v>571</v>
      </c>
      <c r="C923" s="613" t="s">
        <v>1526</v>
      </c>
      <c r="D923" s="613" t="s">
        <v>1527</v>
      </c>
      <c r="E923" s="314" t="s">
        <v>1528</v>
      </c>
      <c r="F923" s="613" t="s">
        <v>151</v>
      </c>
      <c r="G923" s="613" t="s">
        <v>147</v>
      </c>
      <c r="H923" s="613" t="s">
        <v>1208</v>
      </c>
      <c r="I923" s="609" t="s">
        <v>2714</v>
      </c>
      <c r="J923" s="607" t="s">
        <v>2703</v>
      </c>
      <c r="K923" s="610">
        <v>42537.655798611107</v>
      </c>
      <c r="L923" s="611">
        <v>43313</v>
      </c>
      <c r="M923" s="306" t="s">
        <v>3435</v>
      </c>
      <c r="N923" s="612">
        <v>2123</v>
      </c>
      <c r="O923" s="298">
        <v>916</v>
      </c>
      <c r="P923" s="298"/>
    </row>
    <row r="924" spans="2:16" ht="12.75">
      <c r="B924" s="613" t="s">
        <v>571</v>
      </c>
      <c r="C924" s="613" t="s">
        <v>1526</v>
      </c>
      <c r="D924" s="613" t="s">
        <v>1527</v>
      </c>
      <c r="E924" s="314" t="s">
        <v>1528</v>
      </c>
      <c r="F924" s="613" t="s">
        <v>151</v>
      </c>
      <c r="G924" s="613" t="s">
        <v>147</v>
      </c>
      <c r="H924" s="613" t="s">
        <v>1208</v>
      </c>
      <c r="I924" s="609" t="s">
        <v>2714</v>
      </c>
      <c r="J924" s="607" t="s">
        <v>2704</v>
      </c>
      <c r="K924" s="610">
        <v>42537.655798611107</v>
      </c>
      <c r="L924" s="611">
        <v>43282</v>
      </c>
      <c r="M924" s="306" t="s">
        <v>3435</v>
      </c>
      <c r="N924" s="612">
        <v>3749</v>
      </c>
      <c r="O924" s="298">
        <v>917</v>
      </c>
      <c r="P924" s="298"/>
    </row>
    <row r="925" spans="2:16" ht="12.75">
      <c r="B925" s="613" t="s">
        <v>571</v>
      </c>
      <c r="C925" s="613" t="s">
        <v>1526</v>
      </c>
      <c r="D925" s="613" t="s">
        <v>1527</v>
      </c>
      <c r="E925" s="314" t="s">
        <v>1528</v>
      </c>
      <c r="F925" s="613" t="s">
        <v>151</v>
      </c>
      <c r="G925" s="613" t="s">
        <v>147</v>
      </c>
      <c r="H925" s="613" t="s">
        <v>1208</v>
      </c>
      <c r="I925" s="609" t="s">
        <v>2714</v>
      </c>
      <c r="J925" s="607" t="s">
        <v>2705</v>
      </c>
      <c r="K925" s="610">
        <v>42537.655798611107</v>
      </c>
      <c r="L925" s="611">
        <v>43252</v>
      </c>
      <c r="M925" s="306" t="s">
        <v>3435</v>
      </c>
      <c r="N925" s="612">
        <v>4948</v>
      </c>
      <c r="O925" s="298">
        <v>918</v>
      </c>
      <c r="P925" s="298"/>
    </row>
    <row r="926" spans="2:16" ht="12.75">
      <c r="B926" s="613" t="s">
        <v>571</v>
      </c>
      <c r="C926" s="613" t="s">
        <v>1526</v>
      </c>
      <c r="D926" s="613" t="s">
        <v>1527</v>
      </c>
      <c r="E926" s="314" t="s">
        <v>1528</v>
      </c>
      <c r="F926" s="613" t="s">
        <v>151</v>
      </c>
      <c r="G926" s="613" t="s">
        <v>147</v>
      </c>
      <c r="H926" s="613" t="s">
        <v>1208</v>
      </c>
      <c r="I926" s="609" t="s">
        <v>2714</v>
      </c>
      <c r="J926" s="607" t="s">
        <v>2702</v>
      </c>
      <c r="K926" s="610">
        <v>42537.655798611107</v>
      </c>
      <c r="L926" s="611">
        <v>43221</v>
      </c>
      <c r="M926" s="306" t="s">
        <v>3435</v>
      </c>
      <c r="N926" s="612">
        <v>3876</v>
      </c>
      <c r="O926" s="298">
        <v>919</v>
      </c>
      <c r="P926" s="298"/>
    </row>
    <row r="927" spans="2:16" ht="12.75">
      <c r="B927" s="613" t="s">
        <v>571</v>
      </c>
      <c r="C927" s="613" t="s">
        <v>1526</v>
      </c>
      <c r="D927" s="613" t="s">
        <v>1527</v>
      </c>
      <c r="E927" s="314" t="s">
        <v>1528</v>
      </c>
      <c r="F927" s="613" t="s">
        <v>151</v>
      </c>
      <c r="G927" s="613" t="s">
        <v>147</v>
      </c>
      <c r="H927" s="613" t="s">
        <v>1208</v>
      </c>
      <c r="I927" s="609" t="s">
        <v>2714</v>
      </c>
      <c r="J927" s="607" t="s">
        <v>2706</v>
      </c>
      <c r="K927" s="610">
        <v>42537.655787037038</v>
      </c>
      <c r="L927" s="611">
        <v>43191</v>
      </c>
      <c r="M927" s="306" t="s">
        <v>3435</v>
      </c>
      <c r="N927" s="612">
        <v>5878</v>
      </c>
      <c r="O927" s="298">
        <v>920</v>
      </c>
      <c r="P927" s="298"/>
    </row>
    <row r="928" spans="2:16" ht="12.75">
      <c r="B928" s="613" t="s">
        <v>571</v>
      </c>
      <c r="C928" s="613" t="s">
        <v>1526</v>
      </c>
      <c r="D928" s="613" t="s">
        <v>1527</v>
      </c>
      <c r="E928" s="314" t="s">
        <v>1528</v>
      </c>
      <c r="F928" s="613" t="s">
        <v>151</v>
      </c>
      <c r="G928" s="613" t="s">
        <v>147</v>
      </c>
      <c r="H928" s="613" t="s">
        <v>1208</v>
      </c>
      <c r="I928" s="609" t="s">
        <v>2714</v>
      </c>
      <c r="J928" s="607" t="s">
        <v>2707</v>
      </c>
      <c r="K928" s="610">
        <v>42537.655787037038</v>
      </c>
      <c r="L928" s="611">
        <v>43160</v>
      </c>
      <c r="M928" s="306" t="s">
        <v>3435</v>
      </c>
      <c r="N928" s="612">
        <v>2606</v>
      </c>
      <c r="O928" s="298">
        <v>921</v>
      </c>
      <c r="P928" s="298"/>
    </row>
    <row r="929" spans="2:16" ht="12.75">
      <c r="B929" s="613" t="s">
        <v>571</v>
      </c>
      <c r="C929" s="613" t="s">
        <v>1526</v>
      </c>
      <c r="D929" s="613" t="s">
        <v>1527</v>
      </c>
      <c r="E929" s="314" t="s">
        <v>1528</v>
      </c>
      <c r="F929" s="613" t="s">
        <v>151</v>
      </c>
      <c r="G929" s="613" t="s">
        <v>147</v>
      </c>
      <c r="H929" s="613" t="s">
        <v>1208</v>
      </c>
      <c r="I929" s="609" t="s">
        <v>2714</v>
      </c>
      <c r="J929" s="607" t="s">
        <v>2708</v>
      </c>
      <c r="K929" s="610">
        <v>42537.655787037038</v>
      </c>
      <c r="L929" s="611">
        <v>43132</v>
      </c>
      <c r="M929" s="306" t="s">
        <v>3435</v>
      </c>
      <c r="N929" s="612">
        <v>808</v>
      </c>
      <c r="O929" s="298">
        <v>922</v>
      </c>
      <c r="P929" s="298"/>
    </row>
    <row r="930" spans="2:16" ht="12.75">
      <c r="B930" s="613" t="s">
        <v>571</v>
      </c>
      <c r="C930" s="613" t="s">
        <v>1526</v>
      </c>
      <c r="D930" s="613" t="s">
        <v>1527</v>
      </c>
      <c r="E930" s="314" t="s">
        <v>1528</v>
      </c>
      <c r="F930" s="613" t="s">
        <v>151</v>
      </c>
      <c r="G930" s="613" t="s">
        <v>147</v>
      </c>
      <c r="H930" s="613" t="s">
        <v>1208</v>
      </c>
      <c r="I930" s="609" t="s">
        <v>2714</v>
      </c>
      <c r="J930" s="607" t="s">
        <v>2709</v>
      </c>
      <c r="K930" s="610">
        <v>42537.655787037038</v>
      </c>
      <c r="L930" s="611">
        <v>43101</v>
      </c>
      <c r="M930" s="306" t="s">
        <v>3435</v>
      </c>
      <c r="N930" s="612">
        <v>549</v>
      </c>
      <c r="O930" s="298">
        <v>923</v>
      </c>
      <c r="P930" s="298"/>
    </row>
    <row r="931" spans="2:16" ht="12.75">
      <c r="B931" s="613" t="s">
        <v>571</v>
      </c>
      <c r="C931" s="613" t="s">
        <v>1526</v>
      </c>
      <c r="D931" s="613" t="s">
        <v>1527</v>
      </c>
      <c r="E931" s="314" t="s">
        <v>1528</v>
      </c>
      <c r="F931" s="613" t="s">
        <v>151</v>
      </c>
      <c r="G931" s="613" t="s">
        <v>147</v>
      </c>
      <c r="H931" s="613" t="s">
        <v>1208</v>
      </c>
      <c r="I931" s="609" t="s">
        <v>2714</v>
      </c>
      <c r="J931" s="607" t="s">
        <v>2710</v>
      </c>
      <c r="K931" s="610">
        <v>42537.655787037038</v>
      </c>
      <c r="L931" s="611">
        <v>43070</v>
      </c>
      <c r="M931" s="306" t="s">
        <v>3435</v>
      </c>
      <c r="N931" s="612">
        <v>10</v>
      </c>
      <c r="O931" s="298">
        <v>924</v>
      </c>
      <c r="P931" s="298"/>
    </row>
    <row r="932" spans="2:16" ht="12.75">
      <c r="B932" s="613" t="s">
        <v>834</v>
      </c>
      <c r="C932" s="613" t="s">
        <v>2515</v>
      </c>
      <c r="D932" s="613" t="s">
        <v>1437</v>
      </c>
      <c r="E932" s="314" t="s">
        <v>2516</v>
      </c>
      <c r="F932" s="613" t="s">
        <v>150</v>
      </c>
      <c r="G932" s="613">
        <v>2012</v>
      </c>
      <c r="H932" s="613" t="s">
        <v>39</v>
      </c>
      <c r="I932" s="609" t="s">
        <v>2714</v>
      </c>
      <c r="J932" s="607" t="s">
        <v>2699</v>
      </c>
      <c r="K932" s="610">
        <v>42537.644641203704</v>
      </c>
      <c r="L932" s="611">
        <v>43405</v>
      </c>
      <c r="M932" s="306" t="s">
        <v>3435</v>
      </c>
      <c r="N932" s="612">
        <v>829</v>
      </c>
      <c r="O932" s="298">
        <v>925</v>
      </c>
      <c r="P932" s="298"/>
    </row>
    <row r="933" spans="2:16" ht="12.75">
      <c r="B933" s="613" t="s">
        <v>834</v>
      </c>
      <c r="C933" s="613" t="s">
        <v>2515</v>
      </c>
      <c r="D933" s="613" t="s">
        <v>1437</v>
      </c>
      <c r="E933" s="314" t="s">
        <v>2516</v>
      </c>
      <c r="F933" s="613" t="s">
        <v>150</v>
      </c>
      <c r="G933" s="613">
        <v>2012</v>
      </c>
      <c r="H933" s="613" t="s">
        <v>39</v>
      </c>
      <c r="I933" s="609" t="s">
        <v>2714</v>
      </c>
      <c r="J933" s="607" t="s">
        <v>2700</v>
      </c>
      <c r="K933" s="610">
        <v>42537.644641203704</v>
      </c>
      <c r="L933" s="611">
        <v>43374</v>
      </c>
      <c r="M933" s="306" t="s">
        <v>3435</v>
      </c>
      <c r="N933" s="612">
        <v>93</v>
      </c>
      <c r="O933" s="298">
        <v>926</v>
      </c>
      <c r="P933" s="298"/>
    </row>
    <row r="934" spans="2:16" ht="12.75">
      <c r="B934" s="613" t="s">
        <v>834</v>
      </c>
      <c r="C934" s="613" t="s">
        <v>2515</v>
      </c>
      <c r="D934" s="613" t="s">
        <v>1437</v>
      </c>
      <c r="E934" s="314" t="s">
        <v>2516</v>
      </c>
      <c r="F934" s="613" t="s">
        <v>150</v>
      </c>
      <c r="G934" s="613">
        <v>2012</v>
      </c>
      <c r="H934" s="613" t="s">
        <v>39</v>
      </c>
      <c r="I934" s="609" t="s">
        <v>2714</v>
      </c>
      <c r="J934" s="607" t="s">
        <v>2707</v>
      </c>
      <c r="K934" s="610">
        <v>42537.644629629627</v>
      </c>
      <c r="L934" s="611">
        <v>43160</v>
      </c>
      <c r="M934" s="306" t="s">
        <v>3435</v>
      </c>
      <c r="N934" s="612">
        <v>203</v>
      </c>
      <c r="O934" s="298">
        <v>927</v>
      </c>
      <c r="P934" s="298"/>
    </row>
    <row r="935" spans="2:16" ht="12.75">
      <c r="B935" s="613" t="s">
        <v>834</v>
      </c>
      <c r="C935" s="613" t="s">
        <v>2515</v>
      </c>
      <c r="D935" s="613" t="s">
        <v>1437</v>
      </c>
      <c r="E935" s="314" t="s">
        <v>2516</v>
      </c>
      <c r="F935" s="613" t="s">
        <v>150</v>
      </c>
      <c r="G935" s="613">
        <v>2012</v>
      </c>
      <c r="H935" s="613" t="s">
        <v>39</v>
      </c>
      <c r="I935" s="609" t="s">
        <v>2714</v>
      </c>
      <c r="J935" s="607" t="s">
        <v>2708</v>
      </c>
      <c r="K935" s="610">
        <v>42537.644629629627</v>
      </c>
      <c r="L935" s="611">
        <v>43132</v>
      </c>
      <c r="M935" s="306" t="s">
        <v>3435</v>
      </c>
      <c r="N935" s="612">
        <v>131</v>
      </c>
      <c r="O935" s="298">
        <v>928</v>
      </c>
      <c r="P935" s="298"/>
    </row>
    <row r="936" spans="2:16" ht="12.75">
      <c r="B936" s="613" t="s">
        <v>834</v>
      </c>
      <c r="C936" s="613" t="s">
        <v>2515</v>
      </c>
      <c r="D936" s="613" t="s">
        <v>1437</v>
      </c>
      <c r="E936" s="314" t="s">
        <v>2516</v>
      </c>
      <c r="F936" s="613" t="s">
        <v>150</v>
      </c>
      <c r="G936" s="613">
        <v>2012</v>
      </c>
      <c r="H936" s="613" t="s">
        <v>39</v>
      </c>
      <c r="I936" s="609" t="s">
        <v>2714</v>
      </c>
      <c r="J936" s="607" t="s">
        <v>2709</v>
      </c>
      <c r="K936" s="610">
        <v>42537.644629629627</v>
      </c>
      <c r="L936" s="611">
        <v>43101</v>
      </c>
      <c r="M936" s="306" t="s">
        <v>3435</v>
      </c>
      <c r="N936" s="612">
        <v>390</v>
      </c>
      <c r="O936" s="298">
        <v>929</v>
      </c>
      <c r="P936" s="298"/>
    </row>
    <row r="937" spans="2:16" ht="12.75">
      <c r="B937" s="613" t="s">
        <v>834</v>
      </c>
      <c r="C937" s="613" t="s">
        <v>2515</v>
      </c>
      <c r="D937" s="613" t="s">
        <v>1437</v>
      </c>
      <c r="E937" s="314" t="s">
        <v>2516</v>
      </c>
      <c r="F937" s="613" t="s">
        <v>150</v>
      </c>
      <c r="G937" s="613">
        <v>2012</v>
      </c>
      <c r="H937" s="613" t="s">
        <v>39</v>
      </c>
      <c r="I937" s="609" t="s">
        <v>2714</v>
      </c>
      <c r="J937" s="607" t="s">
        <v>2710</v>
      </c>
      <c r="K937" s="610">
        <v>42537.644629629627</v>
      </c>
      <c r="L937" s="611">
        <v>43070</v>
      </c>
      <c r="M937" s="306" t="s">
        <v>3435</v>
      </c>
      <c r="N937" s="612">
        <v>259</v>
      </c>
      <c r="O937" s="298">
        <v>930</v>
      </c>
      <c r="P937" s="298"/>
    </row>
    <row r="938" spans="2:16" ht="12.75">
      <c r="B938" s="613" t="s">
        <v>565</v>
      </c>
      <c r="C938" s="613" t="s">
        <v>1472</v>
      </c>
      <c r="D938" s="613" t="s">
        <v>1473</v>
      </c>
      <c r="E938" s="314" t="s">
        <v>1474</v>
      </c>
      <c r="F938" s="613" t="s">
        <v>151</v>
      </c>
      <c r="G938" s="613" t="s">
        <v>147</v>
      </c>
      <c r="H938" s="613" t="s">
        <v>1208</v>
      </c>
      <c r="I938" s="609" t="s">
        <v>2714</v>
      </c>
      <c r="J938" s="607" t="s">
        <v>2699</v>
      </c>
      <c r="K938" s="610">
        <v>42537.650057870371</v>
      </c>
      <c r="L938" s="611">
        <v>43405</v>
      </c>
      <c r="M938" s="306" t="s">
        <v>3435</v>
      </c>
      <c r="N938" s="612">
        <v>693</v>
      </c>
      <c r="O938" s="298">
        <v>931</v>
      </c>
      <c r="P938" s="298"/>
    </row>
    <row r="939" spans="2:16" ht="12.75">
      <c r="B939" s="613" t="s">
        <v>565</v>
      </c>
      <c r="C939" s="613" t="s">
        <v>1472</v>
      </c>
      <c r="D939" s="613" t="s">
        <v>1473</v>
      </c>
      <c r="E939" s="314" t="s">
        <v>1474</v>
      </c>
      <c r="F939" s="613" t="s">
        <v>151</v>
      </c>
      <c r="G939" s="613" t="s">
        <v>147</v>
      </c>
      <c r="H939" s="613" t="s">
        <v>1208</v>
      </c>
      <c r="I939" s="609" t="s">
        <v>2714</v>
      </c>
      <c r="J939" s="607" t="s">
        <v>2706</v>
      </c>
      <c r="K939" s="610">
        <v>42537.650046296294</v>
      </c>
      <c r="L939" s="611">
        <v>43191</v>
      </c>
      <c r="M939" s="306" t="s">
        <v>3435</v>
      </c>
      <c r="N939" s="612">
        <v>4</v>
      </c>
      <c r="O939" s="298">
        <v>932</v>
      </c>
      <c r="P939" s="298"/>
    </row>
    <row r="940" spans="2:16" ht="12.75">
      <c r="B940" s="613" t="s">
        <v>565</v>
      </c>
      <c r="C940" s="613" t="s">
        <v>1472</v>
      </c>
      <c r="D940" s="613" t="s">
        <v>1473</v>
      </c>
      <c r="E940" s="314" t="s">
        <v>1474</v>
      </c>
      <c r="F940" s="613" t="s">
        <v>151</v>
      </c>
      <c r="G940" s="613" t="s">
        <v>147</v>
      </c>
      <c r="H940" s="613" t="s">
        <v>1208</v>
      </c>
      <c r="I940" s="609" t="s">
        <v>2714</v>
      </c>
      <c r="J940" s="607" t="s">
        <v>2707</v>
      </c>
      <c r="K940" s="610">
        <v>42537.650046296294</v>
      </c>
      <c r="L940" s="611">
        <v>43160</v>
      </c>
      <c r="M940" s="306" t="s">
        <v>3435</v>
      </c>
      <c r="N940" s="612">
        <v>123</v>
      </c>
      <c r="O940" s="298">
        <v>933</v>
      </c>
      <c r="P940" s="298"/>
    </row>
    <row r="941" spans="2:16" ht="12.75">
      <c r="B941" s="613" t="s">
        <v>565</v>
      </c>
      <c r="C941" s="613" t="s">
        <v>1472</v>
      </c>
      <c r="D941" s="613" t="s">
        <v>1473</v>
      </c>
      <c r="E941" s="314" t="s">
        <v>1474</v>
      </c>
      <c r="F941" s="613" t="s">
        <v>151</v>
      </c>
      <c r="G941" s="613" t="s">
        <v>147</v>
      </c>
      <c r="H941" s="613" t="s">
        <v>1208</v>
      </c>
      <c r="I941" s="609" t="s">
        <v>2714</v>
      </c>
      <c r="J941" s="607" t="s">
        <v>2708</v>
      </c>
      <c r="K941" s="610">
        <v>42537.650046296294</v>
      </c>
      <c r="L941" s="611">
        <v>43132</v>
      </c>
      <c r="M941" s="306" t="s">
        <v>3435</v>
      </c>
      <c r="N941" s="612">
        <v>345</v>
      </c>
      <c r="O941" s="298">
        <v>934</v>
      </c>
      <c r="P941" s="298"/>
    </row>
    <row r="942" spans="2:16" ht="12.75">
      <c r="B942" s="613" t="s">
        <v>565</v>
      </c>
      <c r="C942" s="613" t="s">
        <v>1472</v>
      </c>
      <c r="D942" s="613" t="s">
        <v>1473</v>
      </c>
      <c r="E942" s="314" t="s">
        <v>1474</v>
      </c>
      <c r="F942" s="613" t="s">
        <v>151</v>
      </c>
      <c r="G942" s="613" t="s">
        <v>147</v>
      </c>
      <c r="H942" s="613" t="s">
        <v>1208</v>
      </c>
      <c r="I942" s="609" t="s">
        <v>2714</v>
      </c>
      <c r="J942" s="607" t="s">
        <v>2709</v>
      </c>
      <c r="K942" s="610">
        <v>42537.650046296294</v>
      </c>
      <c r="L942" s="611">
        <v>43101</v>
      </c>
      <c r="M942" s="306" t="s">
        <v>3435</v>
      </c>
      <c r="N942" s="612">
        <v>752</v>
      </c>
      <c r="O942" s="298">
        <v>935</v>
      </c>
      <c r="P942" s="298"/>
    </row>
    <row r="943" spans="2:16" ht="12.75">
      <c r="B943" s="613" t="s">
        <v>565</v>
      </c>
      <c r="C943" s="613" t="s">
        <v>1472</v>
      </c>
      <c r="D943" s="613" t="s">
        <v>1473</v>
      </c>
      <c r="E943" s="314" t="s">
        <v>1474</v>
      </c>
      <c r="F943" s="613" t="s">
        <v>151</v>
      </c>
      <c r="G943" s="613" t="s">
        <v>147</v>
      </c>
      <c r="H943" s="613" t="s">
        <v>1208</v>
      </c>
      <c r="I943" s="609" t="s">
        <v>2714</v>
      </c>
      <c r="J943" s="607" t="s">
        <v>2710</v>
      </c>
      <c r="K943" s="610">
        <v>42537.650046296294</v>
      </c>
      <c r="L943" s="611">
        <v>43070</v>
      </c>
      <c r="M943" s="306" t="s">
        <v>3435</v>
      </c>
      <c r="N943" s="612">
        <v>580</v>
      </c>
      <c r="O943" s="298">
        <v>936</v>
      </c>
      <c r="P943" s="298"/>
    </row>
    <row r="944" spans="2:16" ht="12.75">
      <c r="B944" s="613" t="s">
        <v>517</v>
      </c>
      <c r="C944" s="613" t="s">
        <v>1487</v>
      </c>
      <c r="D944" s="613" t="s">
        <v>1488</v>
      </c>
      <c r="E944" s="314" t="s">
        <v>1489</v>
      </c>
      <c r="F944" s="613" t="s">
        <v>151</v>
      </c>
      <c r="G944" s="613" t="s">
        <v>147</v>
      </c>
      <c r="H944" s="613" t="s">
        <v>1208</v>
      </c>
      <c r="I944" s="609" t="s">
        <v>2714</v>
      </c>
      <c r="J944" s="607" t="s">
        <v>2705</v>
      </c>
      <c r="K944" s="610">
        <v>42537.650046296294</v>
      </c>
      <c r="L944" s="611">
        <v>43252</v>
      </c>
      <c r="M944" s="306" t="s">
        <v>3435</v>
      </c>
      <c r="N944" s="612">
        <v>270</v>
      </c>
      <c r="O944" s="298">
        <v>937</v>
      </c>
      <c r="P944" s="298"/>
    </row>
    <row r="945" spans="2:16" ht="12.75">
      <c r="B945" s="613" t="s">
        <v>517</v>
      </c>
      <c r="C945" s="613" t="s">
        <v>1487</v>
      </c>
      <c r="D945" s="613" t="s">
        <v>1488</v>
      </c>
      <c r="E945" s="314" t="s">
        <v>1489</v>
      </c>
      <c r="F945" s="613" t="s">
        <v>151</v>
      </c>
      <c r="G945" s="613" t="s">
        <v>147</v>
      </c>
      <c r="H945" s="613" t="s">
        <v>1208</v>
      </c>
      <c r="I945" s="609" t="s">
        <v>2714</v>
      </c>
      <c r="J945" s="607" t="s">
        <v>2702</v>
      </c>
      <c r="K945" s="610">
        <v>42537.650046296294</v>
      </c>
      <c r="L945" s="611">
        <v>43221</v>
      </c>
      <c r="M945" s="306" t="s">
        <v>3435</v>
      </c>
      <c r="N945" s="612">
        <v>622</v>
      </c>
      <c r="O945" s="298">
        <v>938</v>
      </c>
      <c r="P945" s="298"/>
    </row>
    <row r="946" spans="2:16" ht="12.75">
      <c r="B946" s="613" t="s">
        <v>517</v>
      </c>
      <c r="C946" s="613" t="s">
        <v>1487</v>
      </c>
      <c r="D946" s="613" t="s">
        <v>1488</v>
      </c>
      <c r="E946" s="314" t="s">
        <v>1489</v>
      </c>
      <c r="F946" s="613" t="s">
        <v>151</v>
      </c>
      <c r="G946" s="613" t="s">
        <v>147</v>
      </c>
      <c r="H946" s="613" t="s">
        <v>1208</v>
      </c>
      <c r="I946" s="609" t="s">
        <v>2714</v>
      </c>
      <c r="J946" s="607" t="s">
        <v>2706</v>
      </c>
      <c r="K946" s="610">
        <v>42537.650046296294</v>
      </c>
      <c r="L946" s="611">
        <v>43191</v>
      </c>
      <c r="M946" s="306" t="s">
        <v>3435</v>
      </c>
      <c r="N946" s="612">
        <v>674</v>
      </c>
      <c r="O946" s="298">
        <v>939</v>
      </c>
      <c r="P946" s="298"/>
    </row>
    <row r="947" spans="2:16" ht="12.75">
      <c r="B947" s="613" t="s">
        <v>517</v>
      </c>
      <c r="C947" s="613" t="s">
        <v>1487</v>
      </c>
      <c r="D947" s="613" t="s">
        <v>1488</v>
      </c>
      <c r="E947" s="314" t="s">
        <v>1489</v>
      </c>
      <c r="F947" s="613" t="s">
        <v>151</v>
      </c>
      <c r="G947" s="613" t="s">
        <v>147</v>
      </c>
      <c r="H947" s="613" t="s">
        <v>1208</v>
      </c>
      <c r="I947" s="609" t="s">
        <v>2714</v>
      </c>
      <c r="J947" s="607" t="s">
        <v>2707</v>
      </c>
      <c r="K947" s="610">
        <v>42537.650046296294</v>
      </c>
      <c r="L947" s="611">
        <v>43160</v>
      </c>
      <c r="M947" s="306" t="s">
        <v>3435</v>
      </c>
      <c r="N947" s="612">
        <v>687</v>
      </c>
      <c r="O947" s="298">
        <v>940</v>
      </c>
      <c r="P947" s="298"/>
    </row>
    <row r="948" spans="2:16" ht="12.75">
      <c r="B948" s="613" t="s">
        <v>517</v>
      </c>
      <c r="C948" s="613" t="s">
        <v>1487</v>
      </c>
      <c r="D948" s="613" t="s">
        <v>1488</v>
      </c>
      <c r="E948" s="314" t="s">
        <v>1489</v>
      </c>
      <c r="F948" s="613" t="s">
        <v>151</v>
      </c>
      <c r="G948" s="613" t="s">
        <v>147</v>
      </c>
      <c r="H948" s="613" t="s">
        <v>1208</v>
      </c>
      <c r="I948" s="609" t="s">
        <v>2714</v>
      </c>
      <c r="J948" s="607" t="s">
        <v>2708</v>
      </c>
      <c r="K948" s="610">
        <v>42537.650046296294</v>
      </c>
      <c r="L948" s="611">
        <v>43132</v>
      </c>
      <c r="M948" s="306" t="s">
        <v>3435</v>
      </c>
      <c r="N948" s="612">
        <v>713</v>
      </c>
      <c r="O948" s="298">
        <v>941</v>
      </c>
      <c r="P948" s="298"/>
    </row>
    <row r="949" spans="2:16" ht="12.75">
      <c r="B949" s="613" t="s">
        <v>517</v>
      </c>
      <c r="C949" s="613" t="s">
        <v>1487</v>
      </c>
      <c r="D949" s="613" t="s">
        <v>1488</v>
      </c>
      <c r="E949" s="314" t="s">
        <v>1489</v>
      </c>
      <c r="F949" s="613" t="s">
        <v>151</v>
      </c>
      <c r="G949" s="613" t="s">
        <v>147</v>
      </c>
      <c r="H949" s="613" t="s">
        <v>1208</v>
      </c>
      <c r="I949" s="609" t="s">
        <v>2714</v>
      </c>
      <c r="J949" s="607" t="s">
        <v>2709</v>
      </c>
      <c r="K949" s="610">
        <v>42537.650046296294</v>
      </c>
      <c r="L949" s="611">
        <v>43101</v>
      </c>
      <c r="M949" s="306" t="s">
        <v>3435</v>
      </c>
      <c r="N949" s="612">
        <v>556</v>
      </c>
      <c r="O949" s="298">
        <v>942</v>
      </c>
      <c r="P949" s="298"/>
    </row>
    <row r="950" spans="2:16" ht="12.75">
      <c r="B950" s="613" t="s">
        <v>517</v>
      </c>
      <c r="C950" s="613" t="s">
        <v>1487</v>
      </c>
      <c r="D950" s="613" t="s">
        <v>1488</v>
      </c>
      <c r="E950" s="314" t="s">
        <v>1489</v>
      </c>
      <c r="F950" s="613" t="s">
        <v>151</v>
      </c>
      <c r="G950" s="613" t="s">
        <v>147</v>
      </c>
      <c r="H950" s="613" t="s">
        <v>1208</v>
      </c>
      <c r="I950" s="609" t="s">
        <v>2714</v>
      </c>
      <c r="J950" s="607" t="s">
        <v>2710</v>
      </c>
      <c r="K950" s="610">
        <v>42537.650046296294</v>
      </c>
      <c r="L950" s="611">
        <v>43070</v>
      </c>
      <c r="M950" s="306" t="s">
        <v>3435</v>
      </c>
      <c r="N950" s="612">
        <v>611</v>
      </c>
      <c r="O950" s="298">
        <v>943</v>
      </c>
      <c r="P950" s="298"/>
    </row>
    <row r="951" spans="2:16" ht="12.75">
      <c r="B951" s="613" t="s">
        <v>517</v>
      </c>
      <c r="C951" s="613" t="s">
        <v>1487</v>
      </c>
      <c r="D951" s="613" t="s">
        <v>1811</v>
      </c>
      <c r="E951" s="314" t="s">
        <v>1812</v>
      </c>
      <c r="F951" s="613" t="s">
        <v>151</v>
      </c>
      <c r="G951" s="613" t="s">
        <v>147</v>
      </c>
      <c r="H951" s="613" t="s">
        <v>1208</v>
      </c>
      <c r="I951" s="609" t="s">
        <v>2714</v>
      </c>
      <c r="J951" s="607" t="s">
        <v>2705</v>
      </c>
      <c r="K951" s="610">
        <v>42537.650057870371</v>
      </c>
      <c r="L951" s="611">
        <v>43252</v>
      </c>
      <c r="M951" s="306" t="s">
        <v>3435</v>
      </c>
      <c r="N951" s="612">
        <v>144</v>
      </c>
      <c r="O951" s="298">
        <v>944</v>
      </c>
      <c r="P951" s="298"/>
    </row>
    <row r="952" spans="2:16" ht="12.75">
      <c r="B952" s="613" t="s">
        <v>517</v>
      </c>
      <c r="C952" s="613" t="s">
        <v>1487</v>
      </c>
      <c r="D952" s="613" t="s">
        <v>1811</v>
      </c>
      <c r="E952" s="314" t="s">
        <v>1812</v>
      </c>
      <c r="F952" s="613" t="s">
        <v>151</v>
      </c>
      <c r="G952" s="613" t="s">
        <v>147</v>
      </c>
      <c r="H952" s="613" t="s">
        <v>1208</v>
      </c>
      <c r="I952" s="609" t="s">
        <v>2714</v>
      </c>
      <c r="J952" s="607" t="s">
        <v>2702</v>
      </c>
      <c r="K952" s="610">
        <v>42537.650046296294</v>
      </c>
      <c r="L952" s="611">
        <v>43221</v>
      </c>
      <c r="M952" s="306" t="s">
        <v>3435</v>
      </c>
      <c r="N952" s="612">
        <v>331</v>
      </c>
      <c r="O952" s="298">
        <v>945</v>
      </c>
      <c r="P952" s="298"/>
    </row>
    <row r="953" spans="2:16" ht="12.75">
      <c r="B953" s="613" t="s">
        <v>517</v>
      </c>
      <c r="C953" s="613" t="s">
        <v>1487</v>
      </c>
      <c r="D953" s="613" t="s">
        <v>1811</v>
      </c>
      <c r="E953" s="314" t="s">
        <v>1812</v>
      </c>
      <c r="F953" s="613" t="s">
        <v>151</v>
      </c>
      <c r="G953" s="613" t="s">
        <v>147</v>
      </c>
      <c r="H953" s="613" t="s">
        <v>1208</v>
      </c>
      <c r="I953" s="609" t="s">
        <v>2714</v>
      </c>
      <c r="J953" s="607" t="s">
        <v>2706</v>
      </c>
      <c r="K953" s="610">
        <v>42537.650046296294</v>
      </c>
      <c r="L953" s="611">
        <v>43191</v>
      </c>
      <c r="M953" s="306" t="s">
        <v>3435</v>
      </c>
      <c r="N953" s="612">
        <v>359</v>
      </c>
      <c r="O953" s="298">
        <v>946</v>
      </c>
      <c r="P953" s="298"/>
    </row>
    <row r="954" spans="2:16" ht="12.75">
      <c r="B954" s="613" t="s">
        <v>517</v>
      </c>
      <c r="C954" s="613" t="s">
        <v>1487</v>
      </c>
      <c r="D954" s="613" t="s">
        <v>1811</v>
      </c>
      <c r="E954" s="314" t="s">
        <v>1812</v>
      </c>
      <c r="F954" s="613" t="s">
        <v>151</v>
      </c>
      <c r="G954" s="613" t="s">
        <v>147</v>
      </c>
      <c r="H954" s="613" t="s">
        <v>1208</v>
      </c>
      <c r="I954" s="609" t="s">
        <v>2714</v>
      </c>
      <c r="J954" s="607" t="s">
        <v>2707</v>
      </c>
      <c r="K954" s="610">
        <v>42537.650046296294</v>
      </c>
      <c r="L954" s="611">
        <v>43160</v>
      </c>
      <c r="M954" s="306" t="s">
        <v>3435</v>
      </c>
      <c r="N954" s="612">
        <v>366</v>
      </c>
      <c r="O954" s="298">
        <v>947</v>
      </c>
      <c r="P954" s="298"/>
    </row>
    <row r="955" spans="2:16" ht="12.75">
      <c r="B955" s="613" t="s">
        <v>517</v>
      </c>
      <c r="C955" s="613" t="s">
        <v>1487</v>
      </c>
      <c r="D955" s="613" t="s">
        <v>1811</v>
      </c>
      <c r="E955" s="314" t="s">
        <v>1812</v>
      </c>
      <c r="F955" s="613" t="s">
        <v>151</v>
      </c>
      <c r="G955" s="613" t="s">
        <v>147</v>
      </c>
      <c r="H955" s="613" t="s">
        <v>1208</v>
      </c>
      <c r="I955" s="609" t="s">
        <v>2714</v>
      </c>
      <c r="J955" s="607" t="s">
        <v>2708</v>
      </c>
      <c r="K955" s="610">
        <v>42537.650046296294</v>
      </c>
      <c r="L955" s="611">
        <v>43132</v>
      </c>
      <c r="M955" s="306" t="s">
        <v>3435</v>
      </c>
      <c r="N955" s="612">
        <v>379</v>
      </c>
      <c r="O955" s="298">
        <v>948</v>
      </c>
      <c r="P955" s="298"/>
    </row>
    <row r="956" spans="2:16" ht="12.75">
      <c r="B956" s="613" t="s">
        <v>517</v>
      </c>
      <c r="C956" s="613" t="s">
        <v>1487</v>
      </c>
      <c r="D956" s="613" t="s">
        <v>1811</v>
      </c>
      <c r="E956" s="314" t="s">
        <v>1812</v>
      </c>
      <c r="F956" s="613" t="s">
        <v>151</v>
      </c>
      <c r="G956" s="613" t="s">
        <v>147</v>
      </c>
      <c r="H956" s="613" t="s">
        <v>1208</v>
      </c>
      <c r="I956" s="609" t="s">
        <v>2714</v>
      </c>
      <c r="J956" s="607" t="s">
        <v>2709</v>
      </c>
      <c r="K956" s="610">
        <v>42537.650046296294</v>
      </c>
      <c r="L956" s="611">
        <v>43101</v>
      </c>
      <c r="M956" s="306" t="s">
        <v>3435</v>
      </c>
      <c r="N956" s="612">
        <v>297</v>
      </c>
      <c r="O956" s="298">
        <v>949</v>
      </c>
      <c r="P956" s="298"/>
    </row>
    <row r="957" spans="2:16" ht="12.75">
      <c r="B957" s="613" t="s">
        <v>517</v>
      </c>
      <c r="C957" s="613" t="s">
        <v>1487</v>
      </c>
      <c r="D957" s="613" t="s">
        <v>1811</v>
      </c>
      <c r="E957" s="314" t="s">
        <v>1812</v>
      </c>
      <c r="F957" s="613" t="s">
        <v>151</v>
      </c>
      <c r="G957" s="613" t="s">
        <v>147</v>
      </c>
      <c r="H957" s="613" t="s">
        <v>1208</v>
      </c>
      <c r="I957" s="609" t="s">
        <v>2714</v>
      </c>
      <c r="J957" s="607" t="s">
        <v>2710</v>
      </c>
      <c r="K957" s="610">
        <v>42537.650046296294</v>
      </c>
      <c r="L957" s="611">
        <v>43070</v>
      </c>
      <c r="M957" s="306" t="s">
        <v>3435</v>
      </c>
      <c r="N957" s="612">
        <v>325</v>
      </c>
      <c r="O957" s="298">
        <v>950</v>
      </c>
      <c r="P957" s="298"/>
    </row>
    <row r="958" spans="2:16" ht="12.75">
      <c r="B958" s="613" t="s">
        <v>517</v>
      </c>
      <c r="C958" s="613" t="s">
        <v>1487</v>
      </c>
      <c r="D958" s="613" t="s">
        <v>1813</v>
      </c>
      <c r="E958" s="314" t="s">
        <v>1814</v>
      </c>
      <c r="F958" s="613" t="s">
        <v>151</v>
      </c>
      <c r="G958" s="613" t="s">
        <v>147</v>
      </c>
      <c r="H958" s="613" t="s">
        <v>1208</v>
      </c>
      <c r="I958" s="609" t="s">
        <v>2714</v>
      </c>
      <c r="J958" s="607" t="s">
        <v>2705</v>
      </c>
      <c r="K958" s="610">
        <v>42537.650057870371</v>
      </c>
      <c r="L958" s="611">
        <v>43252</v>
      </c>
      <c r="M958" s="306" t="s">
        <v>3435</v>
      </c>
      <c r="N958" s="612">
        <v>35</v>
      </c>
      <c r="O958" s="298">
        <v>951</v>
      </c>
      <c r="P958" s="298"/>
    </row>
    <row r="959" spans="2:16" ht="12.75">
      <c r="B959" s="613" t="s">
        <v>517</v>
      </c>
      <c r="C959" s="613" t="s">
        <v>1487</v>
      </c>
      <c r="D959" s="613" t="s">
        <v>1813</v>
      </c>
      <c r="E959" s="314" t="s">
        <v>1814</v>
      </c>
      <c r="F959" s="613" t="s">
        <v>151</v>
      </c>
      <c r="G959" s="613" t="s">
        <v>147</v>
      </c>
      <c r="H959" s="613" t="s">
        <v>1208</v>
      </c>
      <c r="I959" s="609" t="s">
        <v>2714</v>
      </c>
      <c r="J959" s="607" t="s">
        <v>2702</v>
      </c>
      <c r="K959" s="610">
        <v>42537.650046296294</v>
      </c>
      <c r="L959" s="611">
        <v>43221</v>
      </c>
      <c r="M959" s="306" t="s">
        <v>3435</v>
      </c>
      <c r="N959" s="612">
        <v>81</v>
      </c>
      <c r="O959" s="298">
        <v>952</v>
      </c>
      <c r="P959" s="298"/>
    </row>
    <row r="960" spans="2:16" ht="12.75">
      <c r="B960" s="613" t="s">
        <v>517</v>
      </c>
      <c r="C960" s="613" t="s">
        <v>1487</v>
      </c>
      <c r="D960" s="613" t="s">
        <v>1813</v>
      </c>
      <c r="E960" s="314" t="s">
        <v>1814</v>
      </c>
      <c r="F960" s="613" t="s">
        <v>151</v>
      </c>
      <c r="G960" s="613" t="s">
        <v>147</v>
      </c>
      <c r="H960" s="613" t="s">
        <v>1208</v>
      </c>
      <c r="I960" s="609" t="s">
        <v>2714</v>
      </c>
      <c r="J960" s="607" t="s">
        <v>2706</v>
      </c>
      <c r="K960" s="610">
        <v>42537.650046296294</v>
      </c>
      <c r="L960" s="611">
        <v>43191</v>
      </c>
      <c r="M960" s="306" t="s">
        <v>3435</v>
      </c>
      <c r="N960" s="612">
        <v>88</v>
      </c>
      <c r="O960" s="298">
        <v>953</v>
      </c>
      <c r="P960" s="298"/>
    </row>
    <row r="961" spans="2:16" ht="12.75">
      <c r="B961" s="613" t="s">
        <v>517</v>
      </c>
      <c r="C961" s="613" t="s">
        <v>1487</v>
      </c>
      <c r="D961" s="613" t="s">
        <v>1813</v>
      </c>
      <c r="E961" s="314" t="s">
        <v>1814</v>
      </c>
      <c r="F961" s="613" t="s">
        <v>151</v>
      </c>
      <c r="G961" s="613" t="s">
        <v>147</v>
      </c>
      <c r="H961" s="613" t="s">
        <v>1208</v>
      </c>
      <c r="I961" s="609" t="s">
        <v>2714</v>
      </c>
      <c r="J961" s="607" t="s">
        <v>2707</v>
      </c>
      <c r="K961" s="610">
        <v>42537.650046296294</v>
      </c>
      <c r="L961" s="611">
        <v>43160</v>
      </c>
      <c r="M961" s="306" t="s">
        <v>3435</v>
      </c>
      <c r="N961" s="612">
        <v>90</v>
      </c>
      <c r="O961" s="298">
        <v>954</v>
      </c>
      <c r="P961" s="298"/>
    </row>
    <row r="962" spans="2:16" ht="12.75">
      <c r="B962" s="613" t="s">
        <v>517</v>
      </c>
      <c r="C962" s="613" t="s">
        <v>1487</v>
      </c>
      <c r="D962" s="613" t="s">
        <v>1813</v>
      </c>
      <c r="E962" s="314" t="s">
        <v>1814</v>
      </c>
      <c r="F962" s="613" t="s">
        <v>151</v>
      </c>
      <c r="G962" s="613" t="s">
        <v>147</v>
      </c>
      <c r="H962" s="613" t="s">
        <v>1208</v>
      </c>
      <c r="I962" s="609" t="s">
        <v>2714</v>
      </c>
      <c r="J962" s="607" t="s">
        <v>2708</v>
      </c>
      <c r="K962" s="610">
        <v>42537.650046296294</v>
      </c>
      <c r="L962" s="611">
        <v>43132</v>
      </c>
      <c r="M962" s="306" t="s">
        <v>3435</v>
      </c>
      <c r="N962" s="612">
        <v>93</v>
      </c>
      <c r="O962" s="298">
        <v>955</v>
      </c>
      <c r="P962" s="298"/>
    </row>
    <row r="963" spans="2:16" ht="12.75">
      <c r="B963" s="613" t="s">
        <v>517</v>
      </c>
      <c r="C963" s="613" t="s">
        <v>1487</v>
      </c>
      <c r="D963" s="613" t="s">
        <v>1813</v>
      </c>
      <c r="E963" s="314" t="s">
        <v>1814</v>
      </c>
      <c r="F963" s="613" t="s">
        <v>151</v>
      </c>
      <c r="G963" s="613" t="s">
        <v>147</v>
      </c>
      <c r="H963" s="613" t="s">
        <v>1208</v>
      </c>
      <c r="I963" s="609" t="s">
        <v>2714</v>
      </c>
      <c r="J963" s="607" t="s">
        <v>2709</v>
      </c>
      <c r="K963" s="610">
        <v>42537.650046296294</v>
      </c>
      <c r="L963" s="611">
        <v>43101</v>
      </c>
      <c r="M963" s="306" t="s">
        <v>3435</v>
      </c>
      <c r="N963" s="612">
        <v>72</v>
      </c>
      <c r="O963" s="298">
        <v>956</v>
      </c>
      <c r="P963" s="298"/>
    </row>
    <row r="964" spans="2:16" ht="12.75">
      <c r="B964" s="613" t="s">
        <v>517</v>
      </c>
      <c r="C964" s="613" t="s">
        <v>1487</v>
      </c>
      <c r="D964" s="613" t="s">
        <v>1813</v>
      </c>
      <c r="E964" s="314" t="s">
        <v>1814</v>
      </c>
      <c r="F964" s="613" t="s">
        <v>151</v>
      </c>
      <c r="G964" s="613" t="s">
        <v>147</v>
      </c>
      <c r="H964" s="613" t="s">
        <v>1208</v>
      </c>
      <c r="I964" s="609" t="s">
        <v>2714</v>
      </c>
      <c r="J964" s="607" t="s">
        <v>2710</v>
      </c>
      <c r="K964" s="610">
        <v>42537.650046296294</v>
      </c>
      <c r="L964" s="611">
        <v>43070</v>
      </c>
      <c r="M964" s="306" t="s">
        <v>3435</v>
      </c>
      <c r="N964" s="612">
        <v>80</v>
      </c>
      <c r="O964" s="298">
        <v>957</v>
      </c>
      <c r="P964" s="298"/>
    </row>
    <row r="965" spans="2:16" ht="12.75">
      <c r="B965" s="613" t="s">
        <v>539</v>
      </c>
      <c r="C965" s="613" t="s">
        <v>1505</v>
      </c>
      <c r="D965" s="613" t="s">
        <v>1506</v>
      </c>
      <c r="E965" s="314" t="s">
        <v>1507</v>
      </c>
      <c r="F965" s="613" t="s">
        <v>151</v>
      </c>
      <c r="G965" s="613" t="s">
        <v>147</v>
      </c>
      <c r="H965" s="613" t="s">
        <v>1208</v>
      </c>
      <c r="I965" s="609" t="s">
        <v>2714</v>
      </c>
      <c r="J965" s="607" t="s">
        <v>2699</v>
      </c>
      <c r="K965" s="610">
        <v>42537.655798611107</v>
      </c>
      <c r="L965" s="611">
        <v>43405</v>
      </c>
      <c r="M965" s="306" t="s">
        <v>3435</v>
      </c>
      <c r="N965" s="612">
        <v>36</v>
      </c>
      <c r="O965" s="298">
        <v>958</v>
      </c>
      <c r="P965" s="298"/>
    </row>
    <row r="966" spans="2:16" ht="12.75">
      <c r="B966" s="613" t="s">
        <v>539</v>
      </c>
      <c r="C966" s="613" t="s">
        <v>1505</v>
      </c>
      <c r="D966" s="613" t="s">
        <v>1506</v>
      </c>
      <c r="E966" s="314" t="s">
        <v>1507</v>
      </c>
      <c r="F966" s="613" t="s">
        <v>151</v>
      </c>
      <c r="G966" s="613" t="s">
        <v>147</v>
      </c>
      <c r="H966" s="613" t="s">
        <v>1208</v>
      </c>
      <c r="I966" s="609" t="s">
        <v>2714</v>
      </c>
      <c r="J966" s="607" t="s">
        <v>2707</v>
      </c>
      <c r="K966" s="610">
        <v>42537.655787037038</v>
      </c>
      <c r="L966" s="611">
        <v>43160</v>
      </c>
      <c r="M966" s="306" t="s">
        <v>3435</v>
      </c>
      <c r="N966" s="612">
        <v>331</v>
      </c>
      <c r="O966" s="298">
        <v>959</v>
      </c>
      <c r="P966" s="298"/>
    </row>
    <row r="967" spans="2:16" ht="12.75">
      <c r="B967" s="613" t="s">
        <v>539</v>
      </c>
      <c r="C967" s="613" t="s">
        <v>1505</v>
      </c>
      <c r="D967" s="613" t="s">
        <v>1506</v>
      </c>
      <c r="E967" s="314" t="s">
        <v>1507</v>
      </c>
      <c r="F967" s="613" t="s">
        <v>151</v>
      </c>
      <c r="G967" s="613" t="s">
        <v>147</v>
      </c>
      <c r="H967" s="613" t="s">
        <v>1208</v>
      </c>
      <c r="I967" s="609" t="s">
        <v>2714</v>
      </c>
      <c r="J967" s="607" t="s">
        <v>2708</v>
      </c>
      <c r="K967" s="610">
        <v>42537.655787037038</v>
      </c>
      <c r="L967" s="611">
        <v>43132</v>
      </c>
      <c r="M967" s="306" t="s">
        <v>3435</v>
      </c>
      <c r="N967" s="612">
        <v>381</v>
      </c>
      <c r="O967" s="298">
        <v>960</v>
      </c>
      <c r="P967" s="298"/>
    </row>
    <row r="968" spans="2:16" ht="12.75">
      <c r="B968" s="613" t="s">
        <v>539</v>
      </c>
      <c r="C968" s="613" t="s">
        <v>1505</v>
      </c>
      <c r="D968" s="613" t="s">
        <v>1506</v>
      </c>
      <c r="E968" s="314" t="s">
        <v>1507</v>
      </c>
      <c r="F968" s="613" t="s">
        <v>151</v>
      </c>
      <c r="G968" s="613" t="s">
        <v>147</v>
      </c>
      <c r="H968" s="613" t="s">
        <v>1208</v>
      </c>
      <c r="I968" s="609" t="s">
        <v>2714</v>
      </c>
      <c r="J968" s="607" t="s">
        <v>2709</v>
      </c>
      <c r="K968" s="610">
        <v>42537.655787037038</v>
      </c>
      <c r="L968" s="611">
        <v>43101</v>
      </c>
      <c r="M968" s="306" t="s">
        <v>3435</v>
      </c>
      <c r="N968" s="612">
        <v>100</v>
      </c>
      <c r="O968" s="298">
        <v>961</v>
      </c>
      <c r="P968" s="298"/>
    </row>
    <row r="969" spans="2:16" ht="12.75">
      <c r="B969" s="613" t="s">
        <v>540</v>
      </c>
      <c r="C969" s="613" t="s">
        <v>1508</v>
      </c>
      <c r="D969" s="613" t="s">
        <v>1509</v>
      </c>
      <c r="E969" s="314" t="s">
        <v>1510</v>
      </c>
      <c r="F969" s="613" t="s">
        <v>151</v>
      </c>
      <c r="G969" s="613" t="s">
        <v>147</v>
      </c>
      <c r="H969" s="613" t="s">
        <v>1208</v>
      </c>
      <c r="I969" s="609" t="s">
        <v>2714</v>
      </c>
      <c r="J969" s="607" t="s">
        <v>2699</v>
      </c>
      <c r="K969" s="610">
        <v>42537.655798611107</v>
      </c>
      <c r="L969" s="611">
        <v>43405</v>
      </c>
      <c r="M969" s="306" t="s">
        <v>3435</v>
      </c>
      <c r="N969" s="612">
        <v>9</v>
      </c>
      <c r="O969" s="298">
        <v>962</v>
      </c>
      <c r="P969" s="298"/>
    </row>
    <row r="970" spans="2:16" ht="12.75">
      <c r="B970" s="613" t="s">
        <v>540</v>
      </c>
      <c r="C970" s="613" t="s">
        <v>1508</v>
      </c>
      <c r="D970" s="613" t="s">
        <v>1509</v>
      </c>
      <c r="E970" s="314" t="s">
        <v>1510</v>
      </c>
      <c r="F970" s="613" t="s">
        <v>151</v>
      </c>
      <c r="G970" s="613" t="s">
        <v>147</v>
      </c>
      <c r="H970" s="613" t="s">
        <v>1208</v>
      </c>
      <c r="I970" s="609" t="s">
        <v>2714</v>
      </c>
      <c r="J970" s="607" t="s">
        <v>2707</v>
      </c>
      <c r="K970" s="610">
        <v>42537.655787037038</v>
      </c>
      <c r="L970" s="611">
        <v>43160</v>
      </c>
      <c r="M970" s="306" t="s">
        <v>3435</v>
      </c>
      <c r="N970" s="612">
        <v>447</v>
      </c>
      <c r="O970" s="298">
        <v>963</v>
      </c>
      <c r="P970" s="298"/>
    </row>
    <row r="971" spans="2:16" ht="12.75">
      <c r="B971" s="613" t="s">
        <v>540</v>
      </c>
      <c r="C971" s="613" t="s">
        <v>1508</v>
      </c>
      <c r="D971" s="613" t="s">
        <v>1509</v>
      </c>
      <c r="E971" s="314" t="s">
        <v>1510</v>
      </c>
      <c r="F971" s="613" t="s">
        <v>151</v>
      </c>
      <c r="G971" s="613" t="s">
        <v>147</v>
      </c>
      <c r="H971" s="613" t="s">
        <v>1208</v>
      </c>
      <c r="I971" s="609" t="s">
        <v>2714</v>
      </c>
      <c r="J971" s="607" t="s">
        <v>2708</v>
      </c>
      <c r="K971" s="610">
        <v>42537.655787037038</v>
      </c>
      <c r="L971" s="611">
        <v>43132</v>
      </c>
      <c r="M971" s="306" t="s">
        <v>3435</v>
      </c>
      <c r="N971" s="612">
        <v>500</v>
      </c>
      <c r="O971" s="298">
        <v>964</v>
      </c>
      <c r="P971" s="298"/>
    </row>
    <row r="972" spans="2:16" ht="12.75">
      <c r="B972" s="613" t="s">
        <v>540</v>
      </c>
      <c r="C972" s="613" t="s">
        <v>1508</v>
      </c>
      <c r="D972" s="613" t="s">
        <v>1509</v>
      </c>
      <c r="E972" s="314" t="s">
        <v>1510</v>
      </c>
      <c r="F972" s="613" t="s">
        <v>151</v>
      </c>
      <c r="G972" s="613" t="s">
        <v>147</v>
      </c>
      <c r="H972" s="613" t="s">
        <v>1208</v>
      </c>
      <c r="I972" s="609" t="s">
        <v>2714</v>
      </c>
      <c r="J972" s="607" t="s">
        <v>2709</v>
      </c>
      <c r="K972" s="610">
        <v>42537.655787037038</v>
      </c>
      <c r="L972" s="611">
        <v>43101</v>
      </c>
      <c r="M972" s="306" t="s">
        <v>3435</v>
      </c>
      <c r="N972" s="612">
        <v>113</v>
      </c>
      <c r="O972" s="298">
        <v>965</v>
      </c>
      <c r="P972" s="298"/>
    </row>
    <row r="973" spans="2:16" ht="12.75">
      <c r="B973" s="613" t="s">
        <v>611</v>
      </c>
      <c r="C973" s="613" t="s">
        <v>1517</v>
      </c>
      <c r="D973" s="613" t="s">
        <v>1518</v>
      </c>
      <c r="E973" s="314" t="s">
        <v>1519</v>
      </c>
      <c r="F973" s="613" t="s">
        <v>151</v>
      </c>
      <c r="G973" s="613" t="s">
        <v>147</v>
      </c>
      <c r="H973" s="613" t="s">
        <v>1208</v>
      </c>
      <c r="I973" s="609" t="s">
        <v>2714</v>
      </c>
      <c r="J973" s="607" t="s">
        <v>2699</v>
      </c>
      <c r="K973" s="610">
        <v>42537.655798611107</v>
      </c>
      <c r="L973" s="611">
        <v>43405</v>
      </c>
      <c r="M973" s="306" t="s">
        <v>3435</v>
      </c>
      <c r="N973" s="612">
        <v>511</v>
      </c>
      <c r="O973" s="298">
        <v>966</v>
      </c>
      <c r="P973" s="298"/>
    </row>
    <row r="974" spans="2:16" ht="12.75">
      <c r="B974" s="613" t="s">
        <v>611</v>
      </c>
      <c r="C974" s="613" t="s">
        <v>1517</v>
      </c>
      <c r="D974" s="613" t="s">
        <v>1518</v>
      </c>
      <c r="E974" s="314" t="s">
        <v>1519</v>
      </c>
      <c r="F974" s="613" t="s">
        <v>151</v>
      </c>
      <c r="G974" s="613" t="s">
        <v>147</v>
      </c>
      <c r="H974" s="613" t="s">
        <v>1208</v>
      </c>
      <c r="I974" s="609" t="s">
        <v>2714</v>
      </c>
      <c r="J974" s="607" t="s">
        <v>2700</v>
      </c>
      <c r="K974" s="610">
        <v>42537.655798611107</v>
      </c>
      <c r="L974" s="611">
        <v>43374</v>
      </c>
      <c r="M974" s="306" t="s">
        <v>3435</v>
      </c>
      <c r="N974" s="612">
        <v>146</v>
      </c>
      <c r="O974" s="298">
        <v>967</v>
      </c>
      <c r="P974" s="298"/>
    </row>
    <row r="975" spans="2:16" ht="12.75">
      <c r="B975" s="613" t="s">
        <v>611</v>
      </c>
      <c r="C975" s="613" t="s">
        <v>1517</v>
      </c>
      <c r="D975" s="613" t="s">
        <v>1518</v>
      </c>
      <c r="E975" s="314" t="s">
        <v>1519</v>
      </c>
      <c r="F975" s="613" t="s">
        <v>151</v>
      </c>
      <c r="G975" s="613" t="s">
        <v>147</v>
      </c>
      <c r="H975" s="613" t="s">
        <v>1208</v>
      </c>
      <c r="I975" s="609" t="s">
        <v>2714</v>
      </c>
      <c r="J975" s="607" t="s">
        <v>2701</v>
      </c>
      <c r="K975" s="610">
        <v>42537.655798611107</v>
      </c>
      <c r="L975" s="611">
        <v>43344</v>
      </c>
      <c r="M975" s="306" t="s">
        <v>3435</v>
      </c>
      <c r="N975" s="612">
        <v>147</v>
      </c>
      <c r="O975" s="298">
        <v>968</v>
      </c>
      <c r="P975" s="298"/>
    </row>
    <row r="976" spans="2:16" ht="12.75">
      <c r="B976" s="613" t="s">
        <v>611</v>
      </c>
      <c r="C976" s="613" t="s">
        <v>1517</v>
      </c>
      <c r="D976" s="613" t="s">
        <v>1518</v>
      </c>
      <c r="E976" s="314" t="s">
        <v>1519</v>
      </c>
      <c r="F976" s="613" t="s">
        <v>151</v>
      </c>
      <c r="G976" s="613" t="s">
        <v>147</v>
      </c>
      <c r="H976" s="613" t="s">
        <v>1208</v>
      </c>
      <c r="I976" s="609" t="s">
        <v>2714</v>
      </c>
      <c r="J976" s="607" t="s">
        <v>2703</v>
      </c>
      <c r="K976" s="610">
        <v>42537.655798611107</v>
      </c>
      <c r="L976" s="611">
        <v>43313</v>
      </c>
      <c r="M976" s="306" t="s">
        <v>3435</v>
      </c>
      <c r="N976" s="612">
        <v>146</v>
      </c>
      <c r="O976" s="298">
        <v>969</v>
      </c>
      <c r="P976" s="298"/>
    </row>
    <row r="977" spans="2:16" ht="12.75">
      <c r="B977" s="613" t="s">
        <v>611</v>
      </c>
      <c r="C977" s="613" t="s">
        <v>1517</v>
      </c>
      <c r="D977" s="613" t="s">
        <v>1518</v>
      </c>
      <c r="E977" s="314" t="s">
        <v>1519</v>
      </c>
      <c r="F977" s="613" t="s">
        <v>151</v>
      </c>
      <c r="G977" s="613" t="s">
        <v>147</v>
      </c>
      <c r="H977" s="613" t="s">
        <v>1208</v>
      </c>
      <c r="I977" s="609" t="s">
        <v>2714</v>
      </c>
      <c r="J977" s="607" t="s">
        <v>2704</v>
      </c>
      <c r="K977" s="610">
        <v>42537.655798611107</v>
      </c>
      <c r="L977" s="611">
        <v>43282</v>
      </c>
      <c r="M977" s="306" t="s">
        <v>3435</v>
      </c>
      <c r="N977" s="612">
        <v>141</v>
      </c>
      <c r="O977" s="298">
        <v>970</v>
      </c>
      <c r="P977" s="298"/>
    </row>
    <row r="978" spans="2:16" ht="12.75">
      <c r="B978" s="613" t="s">
        <v>611</v>
      </c>
      <c r="C978" s="613" t="s">
        <v>1517</v>
      </c>
      <c r="D978" s="613" t="s">
        <v>1518</v>
      </c>
      <c r="E978" s="314" t="s">
        <v>1519</v>
      </c>
      <c r="F978" s="613" t="s">
        <v>151</v>
      </c>
      <c r="G978" s="613" t="s">
        <v>147</v>
      </c>
      <c r="H978" s="613" t="s">
        <v>1208</v>
      </c>
      <c r="I978" s="609" t="s">
        <v>2714</v>
      </c>
      <c r="J978" s="607" t="s">
        <v>2705</v>
      </c>
      <c r="K978" s="610">
        <v>42537.655798611107</v>
      </c>
      <c r="L978" s="611">
        <v>43252</v>
      </c>
      <c r="M978" s="306" t="s">
        <v>3435</v>
      </c>
      <c r="N978" s="612">
        <v>151</v>
      </c>
      <c r="O978" s="298">
        <v>971</v>
      </c>
      <c r="P978" s="298"/>
    </row>
    <row r="979" spans="2:16" ht="12.75">
      <c r="B979" s="613" t="s">
        <v>611</v>
      </c>
      <c r="C979" s="613" t="s">
        <v>1517</v>
      </c>
      <c r="D979" s="613" t="s">
        <v>1518</v>
      </c>
      <c r="E979" s="314" t="s">
        <v>1519</v>
      </c>
      <c r="F979" s="613" t="s">
        <v>151</v>
      </c>
      <c r="G979" s="613" t="s">
        <v>147</v>
      </c>
      <c r="H979" s="613" t="s">
        <v>1208</v>
      </c>
      <c r="I979" s="609" t="s">
        <v>2714</v>
      </c>
      <c r="J979" s="607" t="s">
        <v>2702</v>
      </c>
      <c r="K979" s="610">
        <v>42537.655798611107</v>
      </c>
      <c r="L979" s="611">
        <v>43221</v>
      </c>
      <c r="M979" s="306" t="s">
        <v>3435</v>
      </c>
      <c r="N979" s="612">
        <v>143</v>
      </c>
      <c r="O979" s="298">
        <v>972</v>
      </c>
      <c r="P979" s="298"/>
    </row>
    <row r="980" spans="2:16" ht="12.75">
      <c r="B980" s="613" t="s">
        <v>611</v>
      </c>
      <c r="C980" s="613" t="s">
        <v>1517</v>
      </c>
      <c r="D980" s="613" t="s">
        <v>1518</v>
      </c>
      <c r="E980" s="314" t="s">
        <v>1519</v>
      </c>
      <c r="F980" s="613" t="s">
        <v>151</v>
      </c>
      <c r="G980" s="613" t="s">
        <v>147</v>
      </c>
      <c r="H980" s="613" t="s">
        <v>1208</v>
      </c>
      <c r="I980" s="609" t="s">
        <v>2714</v>
      </c>
      <c r="J980" s="607" t="s">
        <v>2706</v>
      </c>
      <c r="K980" s="610">
        <v>42537.655787037038</v>
      </c>
      <c r="L980" s="611">
        <v>43191</v>
      </c>
      <c r="M980" s="306" t="s">
        <v>3435</v>
      </c>
      <c r="N980" s="612">
        <v>151</v>
      </c>
      <c r="O980" s="298">
        <v>973</v>
      </c>
      <c r="P980" s="298"/>
    </row>
    <row r="981" spans="2:16" ht="12.75">
      <c r="B981" s="613" t="s">
        <v>611</v>
      </c>
      <c r="C981" s="613" t="s">
        <v>1517</v>
      </c>
      <c r="D981" s="613" t="s">
        <v>1518</v>
      </c>
      <c r="E981" s="314" t="s">
        <v>1519</v>
      </c>
      <c r="F981" s="613" t="s">
        <v>151</v>
      </c>
      <c r="G981" s="613" t="s">
        <v>147</v>
      </c>
      <c r="H981" s="613" t="s">
        <v>1208</v>
      </c>
      <c r="I981" s="609" t="s">
        <v>2714</v>
      </c>
      <c r="J981" s="607" t="s">
        <v>2707</v>
      </c>
      <c r="K981" s="610">
        <v>42537.655787037038</v>
      </c>
      <c r="L981" s="611">
        <v>43160</v>
      </c>
      <c r="M981" s="306" t="s">
        <v>3435</v>
      </c>
      <c r="N981" s="612">
        <v>107</v>
      </c>
      <c r="O981" s="298">
        <v>974</v>
      </c>
      <c r="P981" s="298"/>
    </row>
    <row r="982" spans="2:16" ht="12.75">
      <c r="B982" s="613" t="s">
        <v>611</v>
      </c>
      <c r="C982" s="613" t="s">
        <v>1517</v>
      </c>
      <c r="D982" s="613" t="s">
        <v>1518</v>
      </c>
      <c r="E982" s="314" t="s">
        <v>1519</v>
      </c>
      <c r="F982" s="613" t="s">
        <v>151</v>
      </c>
      <c r="G982" s="613" t="s">
        <v>147</v>
      </c>
      <c r="H982" s="613" t="s">
        <v>1208</v>
      </c>
      <c r="I982" s="609" t="s">
        <v>2714</v>
      </c>
      <c r="J982" s="607" t="s">
        <v>2708</v>
      </c>
      <c r="K982" s="610">
        <v>42537.655787037038</v>
      </c>
      <c r="L982" s="611">
        <v>43132</v>
      </c>
      <c r="M982" s="306" t="s">
        <v>3435</v>
      </c>
      <c r="N982" s="612">
        <v>261</v>
      </c>
      <c r="O982" s="298">
        <v>975</v>
      </c>
      <c r="P982" s="298"/>
    </row>
    <row r="983" spans="2:16" ht="12.75">
      <c r="B983" s="613" t="s">
        <v>611</v>
      </c>
      <c r="C983" s="613" t="s">
        <v>1517</v>
      </c>
      <c r="D983" s="613" t="s">
        <v>1518</v>
      </c>
      <c r="E983" s="314" t="s">
        <v>1519</v>
      </c>
      <c r="F983" s="613" t="s">
        <v>151</v>
      </c>
      <c r="G983" s="613" t="s">
        <v>147</v>
      </c>
      <c r="H983" s="613" t="s">
        <v>1208</v>
      </c>
      <c r="I983" s="609" t="s">
        <v>2714</v>
      </c>
      <c r="J983" s="607" t="s">
        <v>2709</v>
      </c>
      <c r="K983" s="610">
        <v>42537.655787037038</v>
      </c>
      <c r="L983" s="611">
        <v>43101</v>
      </c>
      <c r="M983" s="306" t="s">
        <v>3435</v>
      </c>
      <c r="N983" s="612">
        <v>771</v>
      </c>
      <c r="O983" s="298">
        <v>976</v>
      </c>
      <c r="P983" s="298"/>
    </row>
    <row r="984" spans="2:16" ht="12.75">
      <c r="B984" s="613" t="s">
        <v>611</v>
      </c>
      <c r="C984" s="613" t="s">
        <v>1517</v>
      </c>
      <c r="D984" s="613" t="s">
        <v>1518</v>
      </c>
      <c r="E984" s="314" t="s">
        <v>1519</v>
      </c>
      <c r="F984" s="613" t="s">
        <v>151</v>
      </c>
      <c r="G984" s="613" t="s">
        <v>147</v>
      </c>
      <c r="H984" s="613" t="s">
        <v>1208</v>
      </c>
      <c r="I984" s="609" t="s">
        <v>2714</v>
      </c>
      <c r="J984" s="607" t="s">
        <v>2710</v>
      </c>
      <c r="K984" s="610">
        <v>42537.655787037038</v>
      </c>
      <c r="L984" s="611">
        <v>43070</v>
      </c>
      <c r="M984" s="306" t="s">
        <v>3435</v>
      </c>
      <c r="N984" s="612">
        <v>633</v>
      </c>
      <c r="O984" s="298">
        <v>977</v>
      </c>
      <c r="P984" s="298"/>
    </row>
    <row r="985" spans="2:16" ht="12.75">
      <c r="B985" s="613" t="s">
        <v>552</v>
      </c>
      <c r="C985" s="613" t="s">
        <v>1520</v>
      </c>
      <c r="D985" s="613" t="s">
        <v>1521</v>
      </c>
      <c r="E985" s="314" t="s">
        <v>1522</v>
      </c>
      <c r="F985" s="613" t="s">
        <v>151</v>
      </c>
      <c r="G985" s="613" t="s">
        <v>147</v>
      </c>
      <c r="H985" s="613" t="s">
        <v>1208</v>
      </c>
      <c r="I985" s="609" t="s">
        <v>2714</v>
      </c>
      <c r="J985" s="607" t="s">
        <v>2699</v>
      </c>
      <c r="K985" s="610">
        <v>42537.655798611107</v>
      </c>
      <c r="L985" s="611">
        <v>43405</v>
      </c>
      <c r="M985" s="306" t="s">
        <v>3435</v>
      </c>
      <c r="N985" s="612">
        <v>2208</v>
      </c>
      <c r="O985" s="298">
        <v>978</v>
      </c>
      <c r="P985" s="298"/>
    </row>
    <row r="986" spans="2:16" ht="12.75">
      <c r="B986" s="613" t="s">
        <v>552</v>
      </c>
      <c r="C986" s="613" t="s">
        <v>1520</v>
      </c>
      <c r="D986" s="613" t="s">
        <v>1521</v>
      </c>
      <c r="E986" s="314" t="s">
        <v>1522</v>
      </c>
      <c r="F986" s="613" t="s">
        <v>151</v>
      </c>
      <c r="G986" s="613" t="s">
        <v>147</v>
      </c>
      <c r="H986" s="613" t="s">
        <v>1208</v>
      </c>
      <c r="I986" s="609" t="s">
        <v>2714</v>
      </c>
      <c r="J986" s="607" t="s">
        <v>2700</v>
      </c>
      <c r="K986" s="610">
        <v>42537.655798611107</v>
      </c>
      <c r="L986" s="611">
        <v>43374</v>
      </c>
      <c r="M986" s="306" t="s">
        <v>3435</v>
      </c>
      <c r="N986" s="612">
        <v>65</v>
      </c>
      <c r="O986" s="298">
        <v>979</v>
      </c>
      <c r="P986" s="298"/>
    </row>
    <row r="987" spans="2:16" ht="12.75">
      <c r="B987" s="613" t="s">
        <v>552</v>
      </c>
      <c r="C987" s="613" t="s">
        <v>1520</v>
      </c>
      <c r="D987" s="613" t="s">
        <v>1521</v>
      </c>
      <c r="E987" s="314" t="s">
        <v>1522</v>
      </c>
      <c r="F987" s="613" t="s">
        <v>151</v>
      </c>
      <c r="G987" s="613" t="s">
        <v>147</v>
      </c>
      <c r="H987" s="613" t="s">
        <v>1208</v>
      </c>
      <c r="I987" s="609" t="s">
        <v>2714</v>
      </c>
      <c r="J987" s="607" t="s">
        <v>2707</v>
      </c>
      <c r="K987" s="610">
        <v>42537.655787037038</v>
      </c>
      <c r="L987" s="611">
        <v>43160</v>
      </c>
      <c r="M987" s="306" t="s">
        <v>3435</v>
      </c>
      <c r="N987" s="612">
        <v>293</v>
      </c>
      <c r="O987" s="298">
        <v>980</v>
      </c>
      <c r="P987" s="298"/>
    </row>
    <row r="988" spans="2:16" ht="12.75">
      <c r="B988" s="613" t="s">
        <v>552</v>
      </c>
      <c r="C988" s="613" t="s">
        <v>1520</v>
      </c>
      <c r="D988" s="613" t="s">
        <v>1521</v>
      </c>
      <c r="E988" s="314" t="s">
        <v>1522</v>
      </c>
      <c r="F988" s="613" t="s">
        <v>151</v>
      </c>
      <c r="G988" s="613" t="s">
        <v>147</v>
      </c>
      <c r="H988" s="613" t="s">
        <v>1208</v>
      </c>
      <c r="I988" s="609" t="s">
        <v>2714</v>
      </c>
      <c r="J988" s="607" t="s">
        <v>2708</v>
      </c>
      <c r="K988" s="610">
        <v>42537.655787037038</v>
      </c>
      <c r="L988" s="611">
        <v>43132</v>
      </c>
      <c r="M988" s="306" t="s">
        <v>3435</v>
      </c>
      <c r="N988" s="612">
        <v>1017</v>
      </c>
      <c r="O988" s="298">
        <v>981</v>
      </c>
      <c r="P988" s="298"/>
    </row>
    <row r="989" spans="2:16" ht="12.75">
      <c r="B989" s="613" t="s">
        <v>552</v>
      </c>
      <c r="C989" s="613" t="s">
        <v>1520</v>
      </c>
      <c r="D989" s="613" t="s">
        <v>1521</v>
      </c>
      <c r="E989" s="314" t="s">
        <v>1522</v>
      </c>
      <c r="F989" s="613" t="s">
        <v>151</v>
      </c>
      <c r="G989" s="613" t="s">
        <v>147</v>
      </c>
      <c r="H989" s="613" t="s">
        <v>1208</v>
      </c>
      <c r="I989" s="609" t="s">
        <v>2714</v>
      </c>
      <c r="J989" s="607" t="s">
        <v>2709</v>
      </c>
      <c r="K989" s="610">
        <v>42537.655787037038</v>
      </c>
      <c r="L989" s="611">
        <v>43101</v>
      </c>
      <c r="M989" s="306" t="s">
        <v>3435</v>
      </c>
      <c r="N989" s="612">
        <v>4465</v>
      </c>
      <c r="O989" s="298">
        <v>982</v>
      </c>
      <c r="P989" s="298"/>
    </row>
    <row r="990" spans="2:16" ht="12.75">
      <c r="B990" s="613" t="s">
        <v>552</v>
      </c>
      <c r="C990" s="613" t="s">
        <v>1520</v>
      </c>
      <c r="D990" s="613" t="s">
        <v>1521</v>
      </c>
      <c r="E990" s="314" t="s">
        <v>1522</v>
      </c>
      <c r="F990" s="613" t="s">
        <v>151</v>
      </c>
      <c r="G990" s="613" t="s">
        <v>147</v>
      </c>
      <c r="H990" s="613" t="s">
        <v>1208</v>
      </c>
      <c r="I990" s="609" t="s">
        <v>2714</v>
      </c>
      <c r="J990" s="607" t="s">
        <v>2710</v>
      </c>
      <c r="K990" s="610">
        <v>42537.655787037038</v>
      </c>
      <c r="L990" s="611">
        <v>43070</v>
      </c>
      <c r="M990" s="306" t="s">
        <v>3435</v>
      </c>
      <c r="N990" s="612">
        <v>762</v>
      </c>
      <c r="O990" s="298">
        <v>983</v>
      </c>
      <c r="P990" s="298"/>
    </row>
    <row r="991" spans="2:16" ht="12.75">
      <c r="B991" s="613" t="s">
        <v>608</v>
      </c>
      <c r="C991" s="613" t="s">
        <v>1541</v>
      </c>
      <c r="D991" s="613" t="s">
        <v>1542</v>
      </c>
      <c r="E991" s="314" t="s">
        <v>1543</v>
      </c>
      <c r="F991" s="613" t="s">
        <v>151</v>
      </c>
      <c r="G991" s="613" t="s">
        <v>147</v>
      </c>
      <c r="H991" s="613" t="s">
        <v>1208</v>
      </c>
      <c r="I991" s="609" t="s">
        <v>2714</v>
      </c>
      <c r="J991" s="607" t="s">
        <v>2705</v>
      </c>
      <c r="K991" s="610">
        <v>42537.655798611107</v>
      </c>
      <c r="L991" s="611">
        <v>43252</v>
      </c>
      <c r="M991" s="306" t="s">
        <v>3435</v>
      </c>
      <c r="N991" s="612">
        <v>351</v>
      </c>
      <c r="O991" s="298">
        <v>984</v>
      </c>
      <c r="P991" s="298"/>
    </row>
    <row r="992" spans="2:16" ht="12.75">
      <c r="B992" s="613" t="s">
        <v>608</v>
      </c>
      <c r="C992" s="613" t="s">
        <v>1541</v>
      </c>
      <c r="D992" s="613" t="s">
        <v>1542</v>
      </c>
      <c r="E992" s="314" t="s">
        <v>1543</v>
      </c>
      <c r="F992" s="613" t="s">
        <v>151</v>
      </c>
      <c r="G992" s="613" t="s">
        <v>147</v>
      </c>
      <c r="H992" s="613" t="s">
        <v>1208</v>
      </c>
      <c r="I992" s="609" t="s">
        <v>2714</v>
      </c>
      <c r="J992" s="607" t="s">
        <v>2702</v>
      </c>
      <c r="K992" s="610">
        <v>42537.655798611107</v>
      </c>
      <c r="L992" s="611">
        <v>43221</v>
      </c>
      <c r="M992" s="306" t="s">
        <v>3435</v>
      </c>
      <c r="N992" s="612">
        <v>1011</v>
      </c>
      <c r="O992" s="298">
        <v>985</v>
      </c>
      <c r="P992" s="298"/>
    </row>
    <row r="993" spans="2:16" ht="12.75">
      <c r="B993" s="613" t="s">
        <v>608</v>
      </c>
      <c r="C993" s="613" t="s">
        <v>1541</v>
      </c>
      <c r="D993" s="613" t="s">
        <v>1542</v>
      </c>
      <c r="E993" s="314" t="s">
        <v>1543</v>
      </c>
      <c r="F993" s="613" t="s">
        <v>151</v>
      </c>
      <c r="G993" s="613" t="s">
        <v>147</v>
      </c>
      <c r="H993" s="613" t="s">
        <v>1208</v>
      </c>
      <c r="I993" s="609" t="s">
        <v>2714</v>
      </c>
      <c r="J993" s="607" t="s">
        <v>2706</v>
      </c>
      <c r="K993" s="610">
        <v>42537.655787037038</v>
      </c>
      <c r="L993" s="611">
        <v>43191</v>
      </c>
      <c r="M993" s="306" t="s">
        <v>3435</v>
      </c>
      <c r="N993" s="612">
        <v>438</v>
      </c>
      <c r="O993" s="298">
        <v>986</v>
      </c>
      <c r="P993" s="298"/>
    </row>
    <row r="994" spans="2:16" ht="12.75">
      <c r="B994" s="613" t="s">
        <v>559</v>
      </c>
      <c r="C994" s="613" t="s">
        <v>1568</v>
      </c>
      <c r="D994" s="613" t="s">
        <v>1569</v>
      </c>
      <c r="E994" s="314" t="s">
        <v>1570</v>
      </c>
      <c r="F994" s="613" t="s">
        <v>151</v>
      </c>
      <c r="G994" s="613" t="s">
        <v>147</v>
      </c>
      <c r="H994" s="613" t="s">
        <v>1208</v>
      </c>
      <c r="I994" s="609" t="s">
        <v>2714</v>
      </c>
      <c r="J994" s="607" t="s">
        <v>2699</v>
      </c>
      <c r="K994" s="610">
        <v>42537.656458333331</v>
      </c>
      <c r="L994" s="611">
        <v>43405</v>
      </c>
      <c r="M994" s="306" t="s">
        <v>3435</v>
      </c>
      <c r="N994" s="612">
        <v>5287</v>
      </c>
      <c r="O994" s="298">
        <v>987</v>
      </c>
      <c r="P994" s="298"/>
    </row>
    <row r="995" spans="2:16" ht="12.75">
      <c r="B995" s="613" t="s">
        <v>559</v>
      </c>
      <c r="C995" s="613" t="s">
        <v>1568</v>
      </c>
      <c r="D995" s="613" t="s">
        <v>1569</v>
      </c>
      <c r="E995" s="314" t="s">
        <v>1570</v>
      </c>
      <c r="F995" s="613" t="s">
        <v>151</v>
      </c>
      <c r="G995" s="613" t="s">
        <v>147</v>
      </c>
      <c r="H995" s="613" t="s">
        <v>1208</v>
      </c>
      <c r="I995" s="609" t="s">
        <v>2714</v>
      </c>
      <c r="J995" s="607" t="s">
        <v>2705</v>
      </c>
      <c r="K995" s="610">
        <v>42537.656458333331</v>
      </c>
      <c r="L995" s="611">
        <v>43252</v>
      </c>
      <c r="M995" s="306" t="s">
        <v>3435</v>
      </c>
      <c r="N995" s="612">
        <v>409</v>
      </c>
      <c r="O995" s="298">
        <v>988</v>
      </c>
      <c r="P995" s="298"/>
    </row>
    <row r="996" spans="2:16" ht="12.75">
      <c r="B996" s="613" t="s">
        <v>559</v>
      </c>
      <c r="C996" s="613" t="s">
        <v>1568</v>
      </c>
      <c r="D996" s="613" t="s">
        <v>1569</v>
      </c>
      <c r="E996" s="314" t="s">
        <v>1570</v>
      </c>
      <c r="F996" s="613" t="s">
        <v>151</v>
      </c>
      <c r="G996" s="613" t="s">
        <v>147</v>
      </c>
      <c r="H996" s="613" t="s">
        <v>1208</v>
      </c>
      <c r="I996" s="609" t="s">
        <v>2714</v>
      </c>
      <c r="J996" s="607" t="s">
        <v>2702</v>
      </c>
      <c r="K996" s="610">
        <v>42537.656458333331</v>
      </c>
      <c r="L996" s="611">
        <v>43221</v>
      </c>
      <c r="M996" s="306" t="s">
        <v>3435</v>
      </c>
      <c r="N996" s="612">
        <v>2310</v>
      </c>
      <c r="O996" s="298">
        <v>989</v>
      </c>
      <c r="P996" s="298"/>
    </row>
    <row r="997" spans="2:16" ht="12.75">
      <c r="B997" s="613" t="s">
        <v>559</v>
      </c>
      <c r="C997" s="613" t="s">
        <v>1568</v>
      </c>
      <c r="D997" s="613" t="s">
        <v>1569</v>
      </c>
      <c r="E997" s="314" t="s">
        <v>1570</v>
      </c>
      <c r="F997" s="613" t="s">
        <v>151</v>
      </c>
      <c r="G997" s="613" t="s">
        <v>147</v>
      </c>
      <c r="H997" s="613" t="s">
        <v>1208</v>
      </c>
      <c r="I997" s="609" t="s">
        <v>2714</v>
      </c>
      <c r="J997" s="607" t="s">
        <v>2706</v>
      </c>
      <c r="K997" s="610">
        <v>42537.656458333331</v>
      </c>
      <c r="L997" s="611">
        <v>43191</v>
      </c>
      <c r="M997" s="306" t="s">
        <v>3435</v>
      </c>
      <c r="N997" s="612">
        <v>2265</v>
      </c>
      <c r="O997" s="298">
        <v>990</v>
      </c>
      <c r="P997" s="298"/>
    </row>
    <row r="998" spans="2:16" ht="12.75">
      <c r="B998" s="613" t="s">
        <v>559</v>
      </c>
      <c r="C998" s="613" t="s">
        <v>1568</v>
      </c>
      <c r="D998" s="613" t="s">
        <v>1569</v>
      </c>
      <c r="E998" s="314" t="s">
        <v>1570</v>
      </c>
      <c r="F998" s="613" t="s">
        <v>151</v>
      </c>
      <c r="G998" s="613" t="s">
        <v>147</v>
      </c>
      <c r="H998" s="613" t="s">
        <v>1208</v>
      </c>
      <c r="I998" s="609" t="s">
        <v>2714</v>
      </c>
      <c r="J998" s="607" t="s">
        <v>2709</v>
      </c>
      <c r="K998" s="610">
        <v>42537.656458333331</v>
      </c>
      <c r="L998" s="611">
        <v>43101</v>
      </c>
      <c r="M998" s="306" t="s">
        <v>3435</v>
      </c>
      <c r="N998" s="612">
        <v>2854</v>
      </c>
      <c r="O998" s="298">
        <v>991</v>
      </c>
      <c r="P998" s="298"/>
    </row>
    <row r="999" spans="2:16" ht="12.75">
      <c r="B999" s="613" t="s">
        <v>559</v>
      </c>
      <c r="C999" s="613" t="s">
        <v>1568</v>
      </c>
      <c r="D999" s="613" t="s">
        <v>1569</v>
      </c>
      <c r="E999" s="314" t="s">
        <v>1570</v>
      </c>
      <c r="F999" s="613" t="s">
        <v>151</v>
      </c>
      <c r="G999" s="613" t="s">
        <v>147</v>
      </c>
      <c r="H999" s="613" t="s">
        <v>1208</v>
      </c>
      <c r="I999" s="609" t="s">
        <v>2714</v>
      </c>
      <c r="J999" s="607" t="s">
        <v>2710</v>
      </c>
      <c r="K999" s="610">
        <v>42537.656458333331</v>
      </c>
      <c r="L999" s="611">
        <v>43070</v>
      </c>
      <c r="M999" s="306" t="s">
        <v>3435</v>
      </c>
      <c r="N999" s="612">
        <v>4064</v>
      </c>
      <c r="O999" s="298">
        <v>992</v>
      </c>
      <c r="P999" s="298"/>
    </row>
    <row r="1000" spans="2:16" ht="12.75">
      <c r="B1000" s="613" t="s">
        <v>597</v>
      </c>
      <c r="C1000" s="613" t="s">
        <v>1577</v>
      </c>
      <c r="D1000" s="613" t="s">
        <v>1578</v>
      </c>
      <c r="E1000" s="314" t="s">
        <v>1579</v>
      </c>
      <c r="F1000" s="613" t="s">
        <v>151</v>
      </c>
      <c r="G1000" s="613" t="s">
        <v>147</v>
      </c>
      <c r="H1000" s="613" t="s">
        <v>1208</v>
      </c>
      <c r="I1000" s="609" t="s">
        <v>2714</v>
      </c>
      <c r="J1000" s="607" t="s">
        <v>2699</v>
      </c>
      <c r="K1000" s="610">
        <v>42537.656458333331</v>
      </c>
      <c r="L1000" s="611">
        <v>43405</v>
      </c>
      <c r="M1000" s="306" t="s">
        <v>3435</v>
      </c>
      <c r="N1000" s="612">
        <v>864</v>
      </c>
      <c r="O1000" s="298">
        <v>993</v>
      </c>
      <c r="P1000" s="298"/>
    </row>
    <row r="1001" spans="2:16" ht="12.75">
      <c r="B1001" s="613" t="s">
        <v>597</v>
      </c>
      <c r="C1001" s="613" t="s">
        <v>1577</v>
      </c>
      <c r="D1001" s="613" t="s">
        <v>1578</v>
      </c>
      <c r="E1001" s="314" t="s">
        <v>1579</v>
      </c>
      <c r="F1001" s="613" t="s">
        <v>151</v>
      </c>
      <c r="G1001" s="613" t="s">
        <v>147</v>
      </c>
      <c r="H1001" s="613" t="s">
        <v>1208</v>
      </c>
      <c r="I1001" s="609" t="s">
        <v>2714</v>
      </c>
      <c r="J1001" s="607" t="s">
        <v>2700</v>
      </c>
      <c r="K1001" s="610">
        <v>42537.656458333331</v>
      </c>
      <c r="L1001" s="611">
        <v>43374</v>
      </c>
      <c r="M1001" s="306" t="s">
        <v>3435</v>
      </c>
      <c r="N1001" s="612">
        <v>849</v>
      </c>
      <c r="O1001" s="298">
        <v>994</v>
      </c>
      <c r="P1001" s="298"/>
    </row>
    <row r="1002" spans="2:16" ht="12.75">
      <c r="B1002" s="613" t="s">
        <v>597</v>
      </c>
      <c r="C1002" s="613" t="s">
        <v>1577</v>
      </c>
      <c r="D1002" s="613" t="s">
        <v>1578</v>
      </c>
      <c r="E1002" s="314" t="s">
        <v>1579</v>
      </c>
      <c r="F1002" s="613" t="s">
        <v>151</v>
      </c>
      <c r="G1002" s="613" t="s">
        <v>147</v>
      </c>
      <c r="H1002" s="613" t="s">
        <v>1208</v>
      </c>
      <c r="I1002" s="609" t="s">
        <v>2714</v>
      </c>
      <c r="J1002" s="607" t="s">
        <v>2701</v>
      </c>
      <c r="K1002" s="610">
        <v>42537.656458333331</v>
      </c>
      <c r="L1002" s="611">
        <v>43344</v>
      </c>
      <c r="M1002" s="306" t="s">
        <v>3435</v>
      </c>
      <c r="N1002" s="612">
        <v>850</v>
      </c>
      <c r="O1002" s="298">
        <v>995</v>
      </c>
      <c r="P1002" s="298"/>
    </row>
    <row r="1003" spans="2:16" ht="12.75">
      <c r="B1003" s="613" t="s">
        <v>597</v>
      </c>
      <c r="C1003" s="613" t="s">
        <v>1577</v>
      </c>
      <c r="D1003" s="613" t="s">
        <v>1578</v>
      </c>
      <c r="E1003" s="314" t="s">
        <v>1579</v>
      </c>
      <c r="F1003" s="613" t="s">
        <v>151</v>
      </c>
      <c r="G1003" s="613" t="s">
        <v>147</v>
      </c>
      <c r="H1003" s="613" t="s">
        <v>1208</v>
      </c>
      <c r="I1003" s="609" t="s">
        <v>2714</v>
      </c>
      <c r="J1003" s="607" t="s">
        <v>2703</v>
      </c>
      <c r="K1003" s="610">
        <v>42537.656458333331</v>
      </c>
      <c r="L1003" s="611">
        <v>43313</v>
      </c>
      <c r="M1003" s="306" t="s">
        <v>3435</v>
      </c>
      <c r="N1003" s="612">
        <v>842</v>
      </c>
      <c r="O1003" s="298">
        <v>996</v>
      </c>
      <c r="P1003" s="298"/>
    </row>
    <row r="1004" spans="2:16" ht="12.75">
      <c r="B1004" s="613" t="s">
        <v>597</v>
      </c>
      <c r="C1004" s="613" t="s">
        <v>1577</v>
      </c>
      <c r="D1004" s="613" t="s">
        <v>1578</v>
      </c>
      <c r="E1004" s="314" t="s">
        <v>1579</v>
      </c>
      <c r="F1004" s="613" t="s">
        <v>151</v>
      </c>
      <c r="G1004" s="613" t="s">
        <v>147</v>
      </c>
      <c r="H1004" s="613" t="s">
        <v>1208</v>
      </c>
      <c r="I1004" s="609" t="s">
        <v>2714</v>
      </c>
      <c r="J1004" s="607" t="s">
        <v>2704</v>
      </c>
      <c r="K1004" s="610">
        <v>42537.656458333331</v>
      </c>
      <c r="L1004" s="611">
        <v>43282</v>
      </c>
      <c r="M1004" s="306" t="s">
        <v>3435</v>
      </c>
      <c r="N1004" s="612">
        <v>846</v>
      </c>
      <c r="O1004" s="298">
        <v>997</v>
      </c>
      <c r="P1004" s="298"/>
    </row>
    <row r="1005" spans="2:16" ht="12.75">
      <c r="B1005" s="613" t="s">
        <v>597</v>
      </c>
      <c r="C1005" s="613" t="s">
        <v>1577</v>
      </c>
      <c r="D1005" s="613" t="s">
        <v>1578</v>
      </c>
      <c r="E1005" s="314" t="s">
        <v>1579</v>
      </c>
      <c r="F1005" s="613" t="s">
        <v>151</v>
      </c>
      <c r="G1005" s="613" t="s">
        <v>147</v>
      </c>
      <c r="H1005" s="613" t="s">
        <v>1208</v>
      </c>
      <c r="I1005" s="609" t="s">
        <v>2714</v>
      </c>
      <c r="J1005" s="607" t="s">
        <v>2705</v>
      </c>
      <c r="K1005" s="610">
        <v>42537.656458333331</v>
      </c>
      <c r="L1005" s="611">
        <v>43252</v>
      </c>
      <c r="M1005" s="306" t="s">
        <v>3435</v>
      </c>
      <c r="N1005" s="612">
        <v>814</v>
      </c>
      <c r="O1005" s="298">
        <v>998</v>
      </c>
      <c r="P1005" s="298"/>
    </row>
    <row r="1006" spans="2:16" ht="12.75">
      <c r="B1006" s="613" t="s">
        <v>597</v>
      </c>
      <c r="C1006" s="613" t="s">
        <v>1577</v>
      </c>
      <c r="D1006" s="613" t="s">
        <v>1578</v>
      </c>
      <c r="E1006" s="314" t="s">
        <v>1579</v>
      </c>
      <c r="F1006" s="613" t="s">
        <v>151</v>
      </c>
      <c r="G1006" s="613" t="s">
        <v>147</v>
      </c>
      <c r="H1006" s="613" t="s">
        <v>1208</v>
      </c>
      <c r="I1006" s="609" t="s">
        <v>2714</v>
      </c>
      <c r="J1006" s="607" t="s">
        <v>2702</v>
      </c>
      <c r="K1006" s="610">
        <v>42537.656458333331</v>
      </c>
      <c r="L1006" s="611">
        <v>43221</v>
      </c>
      <c r="M1006" s="306" t="s">
        <v>3435</v>
      </c>
      <c r="N1006" s="612">
        <v>770</v>
      </c>
      <c r="O1006" s="298">
        <v>999</v>
      </c>
      <c r="P1006" s="298"/>
    </row>
    <row r="1007" spans="2:16" ht="12.75">
      <c r="B1007" s="613" t="s">
        <v>597</v>
      </c>
      <c r="C1007" s="613" t="s">
        <v>1577</v>
      </c>
      <c r="D1007" s="613" t="s">
        <v>1578</v>
      </c>
      <c r="E1007" s="314" t="s">
        <v>1579</v>
      </c>
      <c r="F1007" s="613" t="s">
        <v>151</v>
      </c>
      <c r="G1007" s="613" t="s">
        <v>147</v>
      </c>
      <c r="H1007" s="613" t="s">
        <v>1208</v>
      </c>
      <c r="I1007" s="609" t="s">
        <v>2714</v>
      </c>
      <c r="J1007" s="607" t="s">
        <v>2706</v>
      </c>
      <c r="K1007" s="610">
        <v>42537.656458333331</v>
      </c>
      <c r="L1007" s="611">
        <v>43191</v>
      </c>
      <c r="M1007" s="306" t="s">
        <v>3435</v>
      </c>
      <c r="N1007" s="612">
        <v>897</v>
      </c>
      <c r="O1007" s="298">
        <v>1000</v>
      </c>
      <c r="P1007" s="298"/>
    </row>
    <row r="1008" spans="2:16" ht="12.75">
      <c r="B1008" s="613" t="s">
        <v>597</v>
      </c>
      <c r="C1008" s="613" t="s">
        <v>1577</v>
      </c>
      <c r="D1008" s="613" t="s">
        <v>1578</v>
      </c>
      <c r="E1008" s="314" t="s">
        <v>1579</v>
      </c>
      <c r="F1008" s="613" t="s">
        <v>151</v>
      </c>
      <c r="G1008" s="613" t="s">
        <v>147</v>
      </c>
      <c r="H1008" s="613" t="s">
        <v>1208</v>
      </c>
      <c r="I1008" s="609" t="s">
        <v>2714</v>
      </c>
      <c r="J1008" s="607" t="s">
        <v>2707</v>
      </c>
      <c r="K1008" s="610">
        <v>42537.656458333331</v>
      </c>
      <c r="L1008" s="611">
        <v>43160</v>
      </c>
      <c r="M1008" s="306" t="s">
        <v>3435</v>
      </c>
      <c r="N1008" s="612">
        <v>876</v>
      </c>
      <c r="O1008" s="298">
        <v>1001</v>
      </c>
      <c r="P1008" s="298"/>
    </row>
    <row r="1009" spans="2:16" ht="12.75">
      <c r="B1009" s="613" t="s">
        <v>597</v>
      </c>
      <c r="C1009" s="613" t="s">
        <v>1577</v>
      </c>
      <c r="D1009" s="613" t="s">
        <v>1578</v>
      </c>
      <c r="E1009" s="314" t="s">
        <v>1579</v>
      </c>
      <c r="F1009" s="613" t="s">
        <v>151</v>
      </c>
      <c r="G1009" s="613" t="s">
        <v>147</v>
      </c>
      <c r="H1009" s="613" t="s">
        <v>1208</v>
      </c>
      <c r="I1009" s="609" t="s">
        <v>2714</v>
      </c>
      <c r="J1009" s="607" t="s">
        <v>2708</v>
      </c>
      <c r="K1009" s="610">
        <v>42537.656458333331</v>
      </c>
      <c r="L1009" s="611">
        <v>43132</v>
      </c>
      <c r="M1009" s="306" t="s">
        <v>3435</v>
      </c>
      <c r="N1009" s="612">
        <v>909</v>
      </c>
      <c r="O1009" s="298">
        <v>1002</v>
      </c>
      <c r="P1009" s="298"/>
    </row>
    <row r="1010" spans="2:16" ht="12.75">
      <c r="B1010" s="613" t="s">
        <v>597</v>
      </c>
      <c r="C1010" s="613" t="s">
        <v>1577</v>
      </c>
      <c r="D1010" s="613" t="s">
        <v>1578</v>
      </c>
      <c r="E1010" s="314" t="s">
        <v>1579</v>
      </c>
      <c r="F1010" s="613" t="s">
        <v>151</v>
      </c>
      <c r="G1010" s="613" t="s">
        <v>147</v>
      </c>
      <c r="H1010" s="613" t="s">
        <v>1208</v>
      </c>
      <c r="I1010" s="609" t="s">
        <v>2714</v>
      </c>
      <c r="J1010" s="607" t="s">
        <v>2709</v>
      </c>
      <c r="K1010" s="610">
        <v>42537.656458333331</v>
      </c>
      <c r="L1010" s="611">
        <v>43101</v>
      </c>
      <c r="M1010" s="306" t="s">
        <v>3435</v>
      </c>
      <c r="N1010" s="612">
        <v>692</v>
      </c>
      <c r="O1010" s="298">
        <v>1003</v>
      </c>
      <c r="P1010" s="298"/>
    </row>
    <row r="1011" spans="2:16" ht="12.75">
      <c r="B1011" s="613" t="s">
        <v>597</v>
      </c>
      <c r="C1011" s="613" t="s">
        <v>1577</v>
      </c>
      <c r="D1011" s="613" t="s">
        <v>1578</v>
      </c>
      <c r="E1011" s="314" t="s">
        <v>1579</v>
      </c>
      <c r="F1011" s="613" t="s">
        <v>151</v>
      </c>
      <c r="G1011" s="613" t="s">
        <v>147</v>
      </c>
      <c r="H1011" s="613" t="s">
        <v>1208</v>
      </c>
      <c r="I1011" s="609" t="s">
        <v>2714</v>
      </c>
      <c r="J1011" s="607" t="s">
        <v>2710</v>
      </c>
      <c r="K1011" s="610">
        <v>42537.656458333331</v>
      </c>
      <c r="L1011" s="611">
        <v>43070</v>
      </c>
      <c r="M1011" s="306" t="s">
        <v>3435</v>
      </c>
      <c r="N1011" s="612">
        <v>901</v>
      </c>
      <c r="O1011" s="298">
        <v>1004</v>
      </c>
      <c r="P1011" s="298"/>
    </row>
    <row r="1012" spans="2:16" ht="12.75">
      <c r="B1012" s="613" t="s">
        <v>595</v>
      </c>
      <c r="C1012" s="613" t="s">
        <v>1580</v>
      </c>
      <c r="D1012" s="613" t="s">
        <v>1581</v>
      </c>
      <c r="E1012" s="314" t="s">
        <v>1582</v>
      </c>
      <c r="F1012" s="613" t="s">
        <v>151</v>
      </c>
      <c r="G1012" s="613" t="s">
        <v>147</v>
      </c>
      <c r="H1012" s="613" t="s">
        <v>1208</v>
      </c>
      <c r="I1012" s="609" t="s">
        <v>2714</v>
      </c>
      <c r="J1012" s="607" t="s">
        <v>2699</v>
      </c>
      <c r="K1012" s="610">
        <v>42537.656458333331</v>
      </c>
      <c r="L1012" s="611">
        <v>43405</v>
      </c>
      <c r="M1012" s="306" t="s">
        <v>3435</v>
      </c>
      <c r="N1012" s="612">
        <v>603</v>
      </c>
      <c r="O1012" s="298">
        <v>1005</v>
      </c>
      <c r="P1012" s="298"/>
    </row>
    <row r="1013" spans="2:16" ht="12.75">
      <c r="B1013" s="613" t="s">
        <v>595</v>
      </c>
      <c r="C1013" s="613" t="s">
        <v>1580</v>
      </c>
      <c r="D1013" s="613" t="s">
        <v>1581</v>
      </c>
      <c r="E1013" s="314" t="s">
        <v>1582</v>
      </c>
      <c r="F1013" s="613" t="s">
        <v>151</v>
      </c>
      <c r="G1013" s="613" t="s">
        <v>147</v>
      </c>
      <c r="H1013" s="613" t="s">
        <v>1208</v>
      </c>
      <c r="I1013" s="609" t="s">
        <v>2714</v>
      </c>
      <c r="J1013" s="607" t="s">
        <v>2700</v>
      </c>
      <c r="K1013" s="610">
        <v>42537.656458333331</v>
      </c>
      <c r="L1013" s="611">
        <v>43374</v>
      </c>
      <c r="M1013" s="306" t="s">
        <v>3435</v>
      </c>
      <c r="N1013" s="612">
        <v>1</v>
      </c>
      <c r="O1013" s="298">
        <v>1006</v>
      </c>
      <c r="P1013" s="298"/>
    </row>
    <row r="1014" spans="2:16" ht="12.75">
      <c r="B1014" s="613" t="s">
        <v>595</v>
      </c>
      <c r="C1014" s="613" t="s">
        <v>1580</v>
      </c>
      <c r="D1014" s="613" t="s">
        <v>1581</v>
      </c>
      <c r="E1014" s="314" t="s">
        <v>1582</v>
      </c>
      <c r="F1014" s="613" t="s">
        <v>151</v>
      </c>
      <c r="G1014" s="613" t="s">
        <v>147</v>
      </c>
      <c r="H1014" s="613" t="s">
        <v>1208</v>
      </c>
      <c r="I1014" s="609" t="s">
        <v>2714</v>
      </c>
      <c r="J1014" s="607" t="s">
        <v>2707</v>
      </c>
      <c r="K1014" s="610">
        <v>42537.656458333331</v>
      </c>
      <c r="L1014" s="611">
        <v>43160</v>
      </c>
      <c r="M1014" s="306" t="s">
        <v>3435</v>
      </c>
      <c r="N1014" s="612">
        <v>74</v>
      </c>
      <c r="O1014" s="298">
        <v>1007</v>
      </c>
      <c r="P1014" s="298"/>
    </row>
    <row r="1015" spans="2:16" ht="12.75">
      <c r="B1015" s="613" t="s">
        <v>595</v>
      </c>
      <c r="C1015" s="613" t="s">
        <v>1580</v>
      </c>
      <c r="D1015" s="613" t="s">
        <v>1581</v>
      </c>
      <c r="E1015" s="314" t="s">
        <v>1582</v>
      </c>
      <c r="F1015" s="613" t="s">
        <v>151</v>
      </c>
      <c r="G1015" s="613" t="s">
        <v>147</v>
      </c>
      <c r="H1015" s="613" t="s">
        <v>1208</v>
      </c>
      <c r="I1015" s="609" t="s">
        <v>2714</v>
      </c>
      <c r="J1015" s="607" t="s">
        <v>2708</v>
      </c>
      <c r="K1015" s="610">
        <v>42537.656458333331</v>
      </c>
      <c r="L1015" s="611">
        <v>43132</v>
      </c>
      <c r="M1015" s="306" t="s">
        <v>3435</v>
      </c>
      <c r="N1015" s="612">
        <v>620</v>
      </c>
      <c r="O1015" s="298">
        <v>1008</v>
      </c>
      <c r="P1015" s="298"/>
    </row>
    <row r="1016" spans="2:16" ht="12.75">
      <c r="B1016" s="613" t="s">
        <v>595</v>
      </c>
      <c r="C1016" s="613" t="s">
        <v>1580</v>
      </c>
      <c r="D1016" s="613" t="s">
        <v>1581</v>
      </c>
      <c r="E1016" s="314" t="s">
        <v>1582</v>
      </c>
      <c r="F1016" s="613" t="s">
        <v>151</v>
      </c>
      <c r="G1016" s="613" t="s">
        <v>147</v>
      </c>
      <c r="H1016" s="613" t="s">
        <v>1208</v>
      </c>
      <c r="I1016" s="609" t="s">
        <v>2714</v>
      </c>
      <c r="J1016" s="607" t="s">
        <v>2709</v>
      </c>
      <c r="K1016" s="610">
        <v>42537.656458333331</v>
      </c>
      <c r="L1016" s="611">
        <v>43101</v>
      </c>
      <c r="M1016" s="306" t="s">
        <v>3435</v>
      </c>
      <c r="N1016" s="612">
        <v>1778</v>
      </c>
      <c r="O1016" s="298">
        <v>1009</v>
      </c>
      <c r="P1016" s="298"/>
    </row>
    <row r="1017" spans="2:16" ht="12.75">
      <c r="B1017" s="613" t="s">
        <v>595</v>
      </c>
      <c r="C1017" s="613" t="s">
        <v>1580</v>
      </c>
      <c r="D1017" s="613" t="s">
        <v>1581</v>
      </c>
      <c r="E1017" s="314" t="s">
        <v>1582</v>
      </c>
      <c r="F1017" s="613" t="s">
        <v>151</v>
      </c>
      <c r="G1017" s="613" t="s">
        <v>147</v>
      </c>
      <c r="H1017" s="613" t="s">
        <v>1208</v>
      </c>
      <c r="I1017" s="609" t="s">
        <v>2714</v>
      </c>
      <c r="J1017" s="607" t="s">
        <v>2710</v>
      </c>
      <c r="K1017" s="610">
        <v>42537.656458333331</v>
      </c>
      <c r="L1017" s="611">
        <v>43070</v>
      </c>
      <c r="M1017" s="306" t="s">
        <v>3435</v>
      </c>
      <c r="N1017" s="612">
        <v>1039</v>
      </c>
      <c r="O1017" s="298">
        <v>1010</v>
      </c>
      <c r="P1017" s="298"/>
    </row>
    <row r="1018" spans="2:16" ht="12.75">
      <c r="B1018" s="613" t="s">
        <v>594</v>
      </c>
      <c r="C1018" s="613" t="s">
        <v>1583</v>
      </c>
      <c r="D1018" s="613" t="s">
        <v>1584</v>
      </c>
      <c r="E1018" s="314" t="s">
        <v>1585</v>
      </c>
      <c r="F1018" s="613" t="s">
        <v>151</v>
      </c>
      <c r="G1018" s="613" t="s">
        <v>147</v>
      </c>
      <c r="H1018" s="613" t="s">
        <v>1208</v>
      </c>
      <c r="I1018" s="609" t="s">
        <v>2714</v>
      </c>
      <c r="J1018" s="607" t="s">
        <v>2699</v>
      </c>
      <c r="K1018" s="610">
        <v>42537.656458333331</v>
      </c>
      <c r="L1018" s="611">
        <v>43405</v>
      </c>
      <c r="M1018" s="306" t="s">
        <v>3435</v>
      </c>
      <c r="N1018" s="612">
        <v>308</v>
      </c>
      <c r="O1018" s="298">
        <v>1011</v>
      </c>
      <c r="P1018" s="298"/>
    </row>
    <row r="1019" spans="2:16" ht="12.75">
      <c r="B1019" s="613" t="s">
        <v>594</v>
      </c>
      <c r="C1019" s="613" t="s">
        <v>1583</v>
      </c>
      <c r="D1019" s="613" t="s">
        <v>1584</v>
      </c>
      <c r="E1019" s="314" t="s">
        <v>1585</v>
      </c>
      <c r="F1019" s="613" t="s">
        <v>151</v>
      </c>
      <c r="G1019" s="613" t="s">
        <v>147</v>
      </c>
      <c r="H1019" s="613" t="s">
        <v>1208</v>
      </c>
      <c r="I1019" s="609" t="s">
        <v>2714</v>
      </c>
      <c r="J1019" s="607" t="s">
        <v>2707</v>
      </c>
      <c r="K1019" s="610">
        <v>42537.656458333331</v>
      </c>
      <c r="L1019" s="611">
        <v>43160</v>
      </c>
      <c r="M1019" s="306" t="s">
        <v>3435</v>
      </c>
      <c r="N1019" s="612">
        <v>4</v>
      </c>
      <c r="O1019" s="298">
        <v>1012</v>
      </c>
      <c r="P1019" s="298"/>
    </row>
    <row r="1020" spans="2:16" ht="12.75">
      <c r="B1020" s="613" t="s">
        <v>594</v>
      </c>
      <c r="C1020" s="613" t="s">
        <v>1583</v>
      </c>
      <c r="D1020" s="613" t="s">
        <v>1584</v>
      </c>
      <c r="E1020" s="314" t="s">
        <v>1585</v>
      </c>
      <c r="F1020" s="613" t="s">
        <v>151</v>
      </c>
      <c r="G1020" s="613" t="s">
        <v>147</v>
      </c>
      <c r="H1020" s="613" t="s">
        <v>1208</v>
      </c>
      <c r="I1020" s="609" t="s">
        <v>2714</v>
      </c>
      <c r="J1020" s="607" t="s">
        <v>2708</v>
      </c>
      <c r="K1020" s="610">
        <v>42537.656458333331</v>
      </c>
      <c r="L1020" s="611">
        <v>43132</v>
      </c>
      <c r="M1020" s="306" t="s">
        <v>3435</v>
      </c>
      <c r="N1020" s="612">
        <v>215</v>
      </c>
      <c r="O1020" s="298">
        <v>1013</v>
      </c>
      <c r="P1020" s="298"/>
    </row>
    <row r="1021" spans="2:16" ht="12.75">
      <c r="B1021" s="613" t="s">
        <v>594</v>
      </c>
      <c r="C1021" s="613" t="s">
        <v>1583</v>
      </c>
      <c r="D1021" s="613" t="s">
        <v>1584</v>
      </c>
      <c r="E1021" s="314" t="s">
        <v>1585</v>
      </c>
      <c r="F1021" s="613" t="s">
        <v>151</v>
      </c>
      <c r="G1021" s="613" t="s">
        <v>147</v>
      </c>
      <c r="H1021" s="613" t="s">
        <v>1208</v>
      </c>
      <c r="I1021" s="609" t="s">
        <v>2714</v>
      </c>
      <c r="J1021" s="607" t="s">
        <v>2709</v>
      </c>
      <c r="K1021" s="610">
        <v>42537.656458333331</v>
      </c>
      <c r="L1021" s="611">
        <v>43101</v>
      </c>
      <c r="M1021" s="306" t="s">
        <v>3435</v>
      </c>
      <c r="N1021" s="612">
        <v>798</v>
      </c>
      <c r="O1021" s="298">
        <v>1014</v>
      </c>
      <c r="P1021" s="298"/>
    </row>
    <row r="1022" spans="2:16" ht="12.75">
      <c r="B1022" s="613" t="s">
        <v>594</v>
      </c>
      <c r="C1022" s="613" t="s">
        <v>1583</v>
      </c>
      <c r="D1022" s="613" t="s">
        <v>1584</v>
      </c>
      <c r="E1022" s="314" t="s">
        <v>1585</v>
      </c>
      <c r="F1022" s="613" t="s">
        <v>151</v>
      </c>
      <c r="G1022" s="613" t="s">
        <v>147</v>
      </c>
      <c r="H1022" s="613" t="s">
        <v>1208</v>
      </c>
      <c r="I1022" s="609" t="s">
        <v>2714</v>
      </c>
      <c r="J1022" s="607" t="s">
        <v>2710</v>
      </c>
      <c r="K1022" s="610">
        <v>42537.656458333331</v>
      </c>
      <c r="L1022" s="611">
        <v>43070</v>
      </c>
      <c r="M1022" s="306" t="s">
        <v>3435</v>
      </c>
      <c r="N1022" s="612">
        <v>677</v>
      </c>
      <c r="O1022" s="298">
        <v>1015</v>
      </c>
      <c r="P1022" s="298"/>
    </row>
    <row r="1023" spans="2:16" ht="12.75">
      <c r="B1023" s="613" t="s">
        <v>543</v>
      </c>
      <c r="C1023" s="613" t="s">
        <v>1601</v>
      </c>
      <c r="D1023" s="613" t="s">
        <v>1602</v>
      </c>
      <c r="E1023" s="314" t="s">
        <v>1603</v>
      </c>
      <c r="F1023" s="613" t="s">
        <v>151</v>
      </c>
      <c r="G1023" s="613" t="s">
        <v>147</v>
      </c>
      <c r="H1023" s="613" t="s">
        <v>1208</v>
      </c>
      <c r="I1023" s="609" t="s">
        <v>2714</v>
      </c>
      <c r="J1023" s="607" t="s">
        <v>2699</v>
      </c>
      <c r="K1023" s="610">
        <v>42537.657280092593</v>
      </c>
      <c r="L1023" s="611">
        <v>43405</v>
      </c>
      <c r="M1023" s="306" t="s">
        <v>3435</v>
      </c>
      <c r="N1023" s="612">
        <v>92</v>
      </c>
      <c r="O1023" s="298">
        <v>1016</v>
      </c>
      <c r="P1023" s="298"/>
    </row>
    <row r="1024" spans="2:16" ht="12.75">
      <c r="B1024" s="613" t="s">
        <v>543</v>
      </c>
      <c r="C1024" s="613" t="s">
        <v>1601</v>
      </c>
      <c r="D1024" s="613" t="s">
        <v>1602</v>
      </c>
      <c r="E1024" s="314" t="s">
        <v>1603</v>
      </c>
      <c r="F1024" s="613" t="s">
        <v>151</v>
      </c>
      <c r="G1024" s="613" t="s">
        <v>147</v>
      </c>
      <c r="H1024" s="613" t="s">
        <v>1208</v>
      </c>
      <c r="I1024" s="609" t="s">
        <v>2714</v>
      </c>
      <c r="J1024" s="607" t="s">
        <v>2707</v>
      </c>
      <c r="K1024" s="610">
        <v>42537.657280092593</v>
      </c>
      <c r="L1024" s="611">
        <v>43160</v>
      </c>
      <c r="M1024" s="306" t="s">
        <v>3435</v>
      </c>
      <c r="N1024" s="612">
        <v>3</v>
      </c>
      <c r="O1024" s="298">
        <v>1017</v>
      </c>
      <c r="P1024" s="298"/>
    </row>
    <row r="1025" spans="2:16" ht="12.75">
      <c r="B1025" s="613" t="s">
        <v>543</v>
      </c>
      <c r="C1025" s="613" t="s">
        <v>1601</v>
      </c>
      <c r="D1025" s="613" t="s">
        <v>1602</v>
      </c>
      <c r="E1025" s="314" t="s">
        <v>1603</v>
      </c>
      <c r="F1025" s="613" t="s">
        <v>151</v>
      </c>
      <c r="G1025" s="613" t="s">
        <v>147</v>
      </c>
      <c r="H1025" s="613" t="s">
        <v>1208</v>
      </c>
      <c r="I1025" s="609" t="s">
        <v>2714</v>
      </c>
      <c r="J1025" s="607" t="s">
        <v>2708</v>
      </c>
      <c r="K1025" s="610">
        <v>42537.657280092593</v>
      </c>
      <c r="L1025" s="611">
        <v>43132</v>
      </c>
      <c r="M1025" s="306" t="s">
        <v>3435</v>
      </c>
      <c r="N1025" s="612">
        <v>73</v>
      </c>
      <c r="O1025" s="298">
        <v>1018</v>
      </c>
      <c r="P1025" s="298"/>
    </row>
    <row r="1026" spans="2:16" ht="12.75">
      <c r="B1026" s="613" t="s">
        <v>543</v>
      </c>
      <c r="C1026" s="613" t="s">
        <v>1601</v>
      </c>
      <c r="D1026" s="613" t="s">
        <v>1602</v>
      </c>
      <c r="E1026" s="314" t="s">
        <v>1603</v>
      </c>
      <c r="F1026" s="613" t="s">
        <v>151</v>
      </c>
      <c r="G1026" s="613" t="s">
        <v>147</v>
      </c>
      <c r="H1026" s="613" t="s">
        <v>1208</v>
      </c>
      <c r="I1026" s="609" t="s">
        <v>2714</v>
      </c>
      <c r="J1026" s="607" t="s">
        <v>2709</v>
      </c>
      <c r="K1026" s="610">
        <v>42537.657280092593</v>
      </c>
      <c r="L1026" s="611">
        <v>43101</v>
      </c>
      <c r="M1026" s="306" t="s">
        <v>3435</v>
      </c>
      <c r="N1026" s="612">
        <v>201</v>
      </c>
      <c r="O1026" s="298">
        <v>1019</v>
      </c>
      <c r="P1026" s="298"/>
    </row>
    <row r="1027" spans="2:16" ht="12.75">
      <c r="B1027" s="613" t="s">
        <v>543</v>
      </c>
      <c r="C1027" s="613" t="s">
        <v>1601</v>
      </c>
      <c r="D1027" s="613" t="s">
        <v>1602</v>
      </c>
      <c r="E1027" s="314" t="s">
        <v>1603</v>
      </c>
      <c r="F1027" s="613" t="s">
        <v>151</v>
      </c>
      <c r="G1027" s="613" t="s">
        <v>147</v>
      </c>
      <c r="H1027" s="613" t="s">
        <v>1208</v>
      </c>
      <c r="I1027" s="609" t="s">
        <v>2714</v>
      </c>
      <c r="J1027" s="607" t="s">
        <v>2710</v>
      </c>
      <c r="K1027" s="610">
        <v>42537.657280092593</v>
      </c>
      <c r="L1027" s="611">
        <v>43070</v>
      </c>
      <c r="M1027" s="306" t="s">
        <v>3435</v>
      </c>
      <c r="N1027" s="612">
        <v>130</v>
      </c>
      <c r="O1027" s="298">
        <v>1020</v>
      </c>
      <c r="P1027" s="298"/>
    </row>
    <row r="1028" spans="2:16" ht="12.75">
      <c r="B1028" s="613" t="s">
        <v>560</v>
      </c>
      <c r="C1028" s="613" t="s">
        <v>2590</v>
      </c>
      <c r="D1028" s="613" t="s">
        <v>1605</v>
      </c>
      <c r="E1028" s="314" t="s">
        <v>1606</v>
      </c>
      <c r="F1028" s="613" t="s">
        <v>151</v>
      </c>
      <c r="G1028" s="613" t="s">
        <v>147</v>
      </c>
      <c r="H1028" s="613" t="s">
        <v>1208</v>
      </c>
      <c r="I1028" s="609" t="s">
        <v>2714</v>
      </c>
      <c r="J1028" s="607" t="s">
        <v>2699</v>
      </c>
      <c r="K1028" s="610">
        <v>42537.634768518517</v>
      </c>
      <c r="L1028" s="611">
        <v>43405</v>
      </c>
      <c r="M1028" s="306" t="s">
        <v>3435</v>
      </c>
      <c r="N1028" s="612">
        <v>99</v>
      </c>
      <c r="O1028" s="298">
        <v>1021</v>
      </c>
      <c r="P1028" s="298"/>
    </row>
    <row r="1029" spans="2:16" ht="12.75">
      <c r="B1029" s="613" t="s">
        <v>560</v>
      </c>
      <c r="C1029" s="613" t="s">
        <v>2590</v>
      </c>
      <c r="D1029" s="613" t="s">
        <v>1605</v>
      </c>
      <c r="E1029" s="314" t="s">
        <v>1606</v>
      </c>
      <c r="F1029" s="613" t="s">
        <v>151</v>
      </c>
      <c r="G1029" s="613" t="s">
        <v>147</v>
      </c>
      <c r="H1029" s="613" t="s">
        <v>1208</v>
      </c>
      <c r="I1029" s="609" t="s">
        <v>2714</v>
      </c>
      <c r="J1029" s="607" t="s">
        <v>2700</v>
      </c>
      <c r="K1029" s="610">
        <v>42537.634768518517</v>
      </c>
      <c r="L1029" s="611">
        <v>43374</v>
      </c>
      <c r="M1029" s="306" t="s">
        <v>3435</v>
      </c>
      <c r="N1029" s="612">
        <v>272</v>
      </c>
      <c r="O1029" s="298">
        <v>1022</v>
      </c>
      <c r="P1029" s="298"/>
    </row>
    <row r="1030" spans="2:16" ht="12.75">
      <c r="B1030" s="613" t="s">
        <v>560</v>
      </c>
      <c r="C1030" s="613" t="s">
        <v>2590</v>
      </c>
      <c r="D1030" s="613" t="s">
        <v>1605</v>
      </c>
      <c r="E1030" s="314" t="s">
        <v>1606</v>
      </c>
      <c r="F1030" s="613" t="s">
        <v>151</v>
      </c>
      <c r="G1030" s="613" t="s">
        <v>147</v>
      </c>
      <c r="H1030" s="613" t="s">
        <v>1208</v>
      </c>
      <c r="I1030" s="609" t="s">
        <v>2714</v>
      </c>
      <c r="J1030" s="607" t="s">
        <v>2701</v>
      </c>
      <c r="K1030" s="610">
        <v>42537.634768518517</v>
      </c>
      <c r="L1030" s="611">
        <v>43344</v>
      </c>
      <c r="M1030" s="306" t="s">
        <v>3435</v>
      </c>
      <c r="N1030" s="612">
        <v>473</v>
      </c>
      <c r="O1030" s="298">
        <v>1023</v>
      </c>
      <c r="P1030" s="298"/>
    </row>
    <row r="1031" spans="2:16" ht="12.75">
      <c r="B1031" s="613" t="s">
        <v>560</v>
      </c>
      <c r="C1031" s="613" t="s">
        <v>2590</v>
      </c>
      <c r="D1031" s="613" t="s">
        <v>1605</v>
      </c>
      <c r="E1031" s="314" t="s">
        <v>1606</v>
      </c>
      <c r="F1031" s="613" t="s">
        <v>151</v>
      </c>
      <c r="G1031" s="613" t="s">
        <v>147</v>
      </c>
      <c r="H1031" s="613" t="s">
        <v>1208</v>
      </c>
      <c r="I1031" s="609" t="s">
        <v>2714</v>
      </c>
      <c r="J1031" s="607" t="s">
        <v>2703</v>
      </c>
      <c r="K1031" s="610">
        <v>42537.634768518517</v>
      </c>
      <c r="L1031" s="611">
        <v>43313</v>
      </c>
      <c r="M1031" s="306" t="s">
        <v>3435</v>
      </c>
      <c r="N1031" s="612">
        <v>712</v>
      </c>
      <c r="O1031" s="298">
        <v>1024</v>
      </c>
      <c r="P1031" s="298"/>
    </row>
    <row r="1032" spans="2:16" ht="12.75">
      <c r="B1032" s="613" t="s">
        <v>560</v>
      </c>
      <c r="C1032" s="613" t="s">
        <v>2590</v>
      </c>
      <c r="D1032" s="613" t="s">
        <v>1605</v>
      </c>
      <c r="E1032" s="314" t="s">
        <v>1606</v>
      </c>
      <c r="F1032" s="613" t="s">
        <v>151</v>
      </c>
      <c r="G1032" s="613" t="s">
        <v>147</v>
      </c>
      <c r="H1032" s="613" t="s">
        <v>1208</v>
      </c>
      <c r="I1032" s="609" t="s">
        <v>2714</v>
      </c>
      <c r="J1032" s="607" t="s">
        <v>2704</v>
      </c>
      <c r="K1032" s="610">
        <v>42537.634768518517</v>
      </c>
      <c r="L1032" s="611">
        <v>43282</v>
      </c>
      <c r="M1032" s="306" t="s">
        <v>3435</v>
      </c>
      <c r="N1032" s="612">
        <v>1557</v>
      </c>
      <c r="O1032" s="298">
        <v>1025</v>
      </c>
      <c r="P1032" s="298"/>
    </row>
    <row r="1033" spans="2:16" ht="12.75">
      <c r="B1033" s="613" t="s">
        <v>560</v>
      </c>
      <c r="C1033" s="613" t="s">
        <v>2590</v>
      </c>
      <c r="D1033" s="613" t="s">
        <v>1605</v>
      </c>
      <c r="E1033" s="314" t="s">
        <v>1606</v>
      </c>
      <c r="F1033" s="613" t="s">
        <v>151</v>
      </c>
      <c r="G1033" s="613" t="s">
        <v>147</v>
      </c>
      <c r="H1033" s="613" t="s">
        <v>1208</v>
      </c>
      <c r="I1033" s="609" t="s">
        <v>2714</v>
      </c>
      <c r="J1033" s="607" t="s">
        <v>2705</v>
      </c>
      <c r="K1033" s="610">
        <v>42537.634768518517</v>
      </c>
      <c r="L1033" s="611">
        <v>43252</v>
      </c>
      <c r="M1033" s="306" t="s">
        <v>3435</v>
      </c>
      <c r="N1033" s="612">
        <v>126</v>
      </c>
      <c r="O1033" s="298">
        <v>1026</v>
      </c>
      <c r="P1033" s="298"/>
    </row>
    <row r="1034" spans="2:16" ht="12.75">
      <c r="B1034" s="613" t="s">
        <v>560</v>
      </c>
      <c r="C1034" s="613" t="s">
        <v>2590</v>
      </c>
      <c r="D1034" s="613" t="s">
        <v>1605</v>
      </c>
      <c r="E1034" s="314" t="s">
        <v>1606</v>
      </c>
      <c r="F1034" s="613" t="s">
        <v>151</v>
      </c>
      <c r="G1034" s="613" t="s">
        <v>147</v>
      </c>
      <c r="H1034" s="613" t="s">
        <v>1208</v>
      </c>
      <c r="I1034" s="609" t="s">
        <v>2714</v>
      </c>
      <c r="J1034" s="607" t="s">
        <v>2706</v>
      </c>
      <c r="K1034" s="610">
        <v>42537.634768518517</v>
      </c>
      <c r="L1034" s="611">
        <v>43191</v>
      </c>
      <c r="M1034" s="306" t="s">
        <v>3435</v>
      </c>
      <c r="N1034" s="612">
        <v>1152</v>
      </c>
      <c r="O1034" s="298">
        <v>1027</v>
      </c>
      <c r="P1034" s="298"/>
    </row>
    <row r="1035" spans="2:16" ht="12.75">
      <c r="B1035" s="613" t="s">
        <v>560</v>
      </c>
      <c r="C1035" s="613" t="s">
        <v>2590</v>
      </c>
      <c r="D1035" s="613" t="s">
        <v>1605</v>
      </c>
      <c r="E1035" s="314" t="s">
        <v>1606</v>
      </c>
      <c r="F1035" s="613" t="s">
        <v>151</v>
      </c>
      <c r="G1035" s="613" t="s">
        <v>147</v>
      </c>
      <c r="H1035" s="613" t="s">
        <v>1208</v>
      </c>
      <c r="I1035" s="609" t="s">
        <v>2714</v>
      </c>
      <c r="J1035" s="607" t="s">
        <v>2707</v>
      </c>
      <c r="K1035" s="610">
        <v>42537.634768518517</v>
      </c>
      <c r="L1035" s="611">
        <v>43160</v>
      </c>
      <c r="M1035" s="306" t="s">
        <v>3435</v>
      </c>
      <c r="N1035" s="612">
        <v>344</v>
      </c>
      <c r="O1035" s="298">
        <v>1028</v>
      </c>
      <c r="P1035" s="298"/>
    </row>
    <row r="1036" spans="2:16" ht="12.75">
      <c r="B1036" s="613" t="s">
        <v>560</v>
      </c>
      <c r="C1036" s="613" t="s">
        <v>2590</v>
      </c>
      <c r="D1036" s="613" t="s">
        <v>1605</v>
      </c>
      <c r="E1036" s="314" t="s">
        <v>1606</v>
      </c>
      <c r="F1036" s="613" t="s">
        <v>151</v>
      </c>
      <c r="G1036" s="613" t="s">
        <v>147</v>
      </c>
      <c r="H1036" s="613" t="s">
        <v>1208</v>
      </c>
      <c r="I1036" s="609" t="s">
        <v>2714</v>
      </c>
      <c r="J1036" s="607" t="s">
        <v>2708</v>
      </c>
      <c r="K1036" s="610">
        <v>42537.634768518517</v>
      </c>
      <c r="L1036" s="611">
        <v>43132</v>
      </c>
      <c r="M1036" s="306" t="s">
        <v>3435</v>
      </c>
      <c r="N1036" s="612">
        <v>52</v>
      </c>
      <c r="O1036" s="298">
        <v>1029</v>
      </c>
      <c r="P1036" s="298"/>
    </row>
    <row r="1037" spans="2:16" ht="12.75">
      <c r="B1037" s="613" t="s">
        <v>560</v>
      </c>
      <c r="C1037" s="613" t="s">
        <v>2590</v>
      </c>
      <c r="D1037" s="613" t="s">
        <v>1605</v>
      </c>
      <c r="E1037" s="314" t="s">
        <v>1606</v>
      </c>
      <c r="F1037" s="613" t="s">
        <v>151</v>
      </c>
      <c r="G1037" s="613" t="s">
        <v>147</v>
      </c>
      <c r="H1037" s="613" t="s">
        <v>1208</v>
      </c>
      <c r="I1037" s="609" t="s">
        <v>2714</v>
      </c>
      <c r="J1037" s="607" t="s">
        <v>2709</v>
      </c>
      <c r="K1037" s="610">
        <v>42537.634768518517</v>
      </c>
      <c r="L1037" s="611">
        <v>43101</v>
      </c>
      <c r="M1037" s="306" t="s">
        <v>3435</v>
      </c>
      <c r="N1037" s="612">
        <v>19</v>
      </c>
      <c r="O1037" s="298">
        <v>1030</v>
      </c>
      <c r="P1037" s="298"/>
    </row>
    <row r="1038" spans="2:16" ht="12.75">
      <c r="B1038" s="613" t="s">
        <v>560</v>
      </c>
      <c r="C1038" s="613" t="s">
        <v>2590</v>
      </c>
      <c r="D1038" s="613" t="s">
        <v>1605</v>
      </c>
      <c r="E1038" s="314" t="s">
        <v>1606</v>
      </c>
      <c r="F1038" s="613" t="s">
        <v>151</v>
      </c>
      <c r="G1038" s="613" t="s">
        <v>147</v>
      </c>
      <c r="H1038" s="613" t="s">
        <v>1208</v>
      </c>
      <c r="I1038" s="609" t="s">
        <v>2714</v>
      </c>
      <c r="J1038" s="607" t="s">
        <v>2710</v>
      </c>
      <c r="K1038" s="610">
        <v>42537.634768518517</v>
      </c>
      <c r="L1038" s="611">
        <v>43070</v>
      </c>
      <c r="M1038" s="306" t="s">
        <v>3435</v>
      </c>
      <c r="N1038" s="612">
        <v>35</v>
      </c>
      <c r="O1038" s="298">
        <v>1031</v>
      </c>
      <c r="P1038" s="298"/>
    </row>
    <row r="1039" spans="2:16" ht="12.75">
      <c r="B1039" s="613" t="s">
        <v>674</v>
      </c>
      <c r="C1039" s="613" t="s">
        <v>2052</v>
      </c>
      <c r="D1039" s="613" t="s">
        <v>2053</v>
      </c>
      <c r="E1039" s="314" t="s">
        <v>2054</v>
      </c>
      <c r="F1039" s="613" t="s">
        <v>151</v>
      </c>
      <c r="G1039" s="613">
        <v>2009</v>
      </c>
      <c r="H1039" s="613" t="s">
        <v>1208</v>
      </c>
      <c r="I1039" s="609" t="s">
        <v>2714</v>
      </c>
      <c r="J1039" s="607" t="s">
        <v>2699</v>
      </c>
      <c r="K1039" s="610">
        <v>42537.657280092593</v>
      </c>
      <c r="L1039" s="611">
        <v>43405</v>
      </c>
      <c r="M1039" s="306" t="s">
        <v>3435</v>
      </c>
      <c r="N1039" s="612">
        <v>532</v>
      </c>
      <c r="O1039" s="298">
        <v>1032</v>
      </c>
      <c r="P1039" s="298"/>
    </row>
    <row r="1040" spans="2:16" ht="12.75">
      <c r="B1040" s="613" t="s">
        <v>674</v>
      </c>
      <c r="C1040" s="613" t="s">
        <v>2052</v>
      </c>
      <c r="D1040" s="613" t="s">
        <v>2053</v>
      </c>
      <c r="E1040" s="314" t="s">
        <v>2054</v>
      </c>
      <c r="F1040" s="613" t="s">
        <v>151</v>
      </c>
      <c r="G1040" s="613">
        <v>2009</v>
      </c>
      <c r="H1040" s="613" t="s">
        <v>1208</v>
      </c>
      <c r="I1040" s="609" t="s">
        <v>2714</v>
      </c>
      <c r="J1040" s="607" t="s">
        <v>2708</v>
      </c>
      <c r="K1040" s="610">
        <v>42537.657280092593</v>
      </c>
      <c r="L1040" s="611">
        <v>43132</v>
      </c>
      <c r="M1040" s="306" t="s">
        <v>3435</v>
      </c>
      <c r="N1040" s="612">
        <v>124</v>
      </c>
      <c r="O1040" s="298">
        <v>1033</v>
      </c>
      <c r="P1040" s="298"/>
    </row>
    <row r="1041" spans="2:16" ht="12.75">
      <c r="B1041" s="613" t="s">
        <v>674</v>
      </c>
      <c r="C1041" s="613" t="s">
        <v>2052</v>
      </c>
      <c r="D1041" s="613" t="s">
        <v>2053</v>
      </c>
      <c r="E1041" s="314" t="s">
        <v>2054</v>
      </c>
      <c r="F1041" s="613" t="s">
        <v>151</v>
      </c>
      <c r="G1041" s="613">
        <v>2009</v>
      </c>
      <c r="H1041" s="613" t="s">
        <v>1208</v>
      </c>
      <c r="I1041" s="609" t="s">
        <v>2714</v>
      </c>
      <c r="J1041" s="607" t="s">
        <v>2709</v>
      </c>
      <c r="K1041" s="610">
        <v>42537.657280092593</v>
      </c>
      <c r="L1041" s="611">
        <v>43101</v>
      </c>
      <c r="M1041" s="306" t="s">
        <v>3435</v>
      </c>
      <c r="N1041" s="612">
        <v>644</v>
      </c>
      <c r="O1041" s="298">
        <v>1034</v>
      </c>
      <c r="P1041" s="298"/>
    </row>
    <row r="1042" spans="2:16" ht="12.75">
      <c r="B1042" s="613" t="s">
        <v>674</v>
      </c>
      <c r="C1042" s="613" t="s">
        <v>2052</v>
      </c>
      <c r="D1042" s="613" t="s">
        <v>2053</v>
      </c>
      <c r="E1042" s="314" t="s">
        <v>2054</v>
      </c>
      <c r="F1042" s="613" t="s">
        <v>151</v>
      </c>
      <c r="G1042" s="613">
        <v>2009</v>
      </c>
      <c r="H1042" s="613" t="s">
        <v>1208</v>
      </c>
      <c r="I1042" s="609" t="s">
        <v>2714</v>
      </c>
      <c r="J1042" s="607" t="s">
        <v>2710</v>
      </c>
      <c r="K1042" s="610">
        <v>42537.657268518517</v>
      </c>
      <c r="L1042" s="611">
        <v>43070</v>
      </c>
      <c r="M1042" s="306" t="s">
        <v>3435</v>
      </c>
      <c r="N1042" s="612">
        <v>209</v>
      </c>
      <c r="O1042" s="298">
        <v>1035</v>
      </c>
      <c r="P1042" s="298"/>
    </row>
    <row r="1043" spans="2:16" ht="12.75">
      <c r="B1043" s="613" t="s">
        <v>701</v>
      </c>
      <c r="C1043" s="613" t="s">
        <v>2055</v>
      </c>
      <c r="D1043" s="613" t="s">
        <v>2056</v>
      </c>
      <c r="E1043" s="314" t="s">
        <v>2057</v>
      </c>
      <c r="F1043" s="613" t="s">
        <v>151</v>
      </c>
      <c r="G1043" s="613">
        <v>2010</v>
      </c>
      <c r="H1043" s="613" t="s">
        <v>1208</v>
      </c>
      <c r="I1043" s="609" t="s">
        <v>2714</v>
      </c>
      <c r="J1043" s="607" t="s">
        <v>2701</v>
      </c>
      <c r="K1043" s="610">
        <v>42537.657280092593</v>
      </c>
      <c r="L1043" s="611">
        <v>43344</v>
      </c>
      <c r="M1043" s="306" t="s">
        <v>3435</v>
      </c>
      <c r="N1043" s="612">
        <v>73</v>
      </c>
      <c r="O1043" s="298">
        <v>1036</v>
      </c>
      <c r="P1043" s="298"/>
    </row>
    <row r="1044" spans="2:16" ht="12.75">
      <c r="B1044" s="613" t="s">
        <v>701</v>
      </c>
      <c r="C1044" s="613" t="s">
        <v>2055</v>
      </c>
      <c r="D1044" s="613" t="s">
        <v>2056</v>
      </c>
      <c r="E1044" s="314" t="s">
        <v>2057</v>
      </c>
      <c r="F1044" s="613" t="s">
        <v>151</v>
      </c>
      <c r="G1044" s="613">
        <v>2010</v>
      </c>
      <c r="H1044" s="613" t="s">
        <v>1208</v>
      </c>
      <c r="I1044" s="609" t="s">
        <v>2714</v>
      </c>
      <c r="J1044" s="607" t="s">
        <v>2703</v>
      </c>
      <c r="K1044" s="610">
        <v>42537.657280092593</v>
      </c>
      <c r="L1044" s="611">
        <v>43313</v>
      </c>
      <c r="M1044" s="306" t="s">
        <v>3435</v>
      </c>
      <c r="N1044" s="612">
        <v>167</v>
      </c>
      <c r="O1044" s="298">
        <v>1037</v>
      </c>
      <c r="P1044" s="298"/>
    </row>
    <row r="1045" spans="2:16" ht="12.75">
      <c r="B1045" s="613" t="s">
        <v>701</v>
      </c>
      <c r="C1045" s="613" t="s">
        <v>2055</v>
      </c>
      <c r="D1045" s="613" t="s">
        <v>2056</v>
      </c>
      <c r="E1045" s="314" t="s">
        <v>2057</v>
      </c>
      <c r="F1045" s="613" t="s">
        <v>151</v>
      </c>
      <c r="G1045" s="613">
        <v>2010</v>
      </c>
      <c r="H1045" s="613" t="s">
        <v>1208</v>
      </c>
      <c r="I1045" s="609" t="s">
        <v>2714</v>
      </c>
      <c r="J1045" s="607" t="s">
        <v>2704</v>
      </c>
      <c r="K1045" s="610">
        <v>42537.657280092593</v>
      </c>
      <c r="L1045" s="611">
        <v>43282</v>
      </c>
      <c r="M1045" s="306" t="s">
        <v>3435</v>
      </c>
      <c r="N1045" s="612">
        <v>388</v>
      </c>
      <c r="O1045" s="298">
        <v>1038</v>
      </c>
      <c r="P1045" s="298"/>
    </row>
    <row r="1046" spans="2:16" ht="12.75">
      <c r="B1046" s="613" t="s">
        <v>701</v>
      </c>
      <c r="C1046" s="613" t="s">
        <v>2055</v>
      </c>
      <c r="D1046" s="613" t="s">
        <v>2056</v>
      </c>
      <c r="E1046" s="314" t="s">
        <v>2057</v>
      </c>
      <c r="F1046" s="613" t="s">
        <v>151</v>
      </c>
      <c r="G1046" s="613">
        <v>2010</v>
      </c>
      <c r="H1046" s="613" t="s">
        <v>1208</v>
      </c>
      <c r="I1046" s="609" t="s">
        <v>2714</v>
      </c>
      <c r="J1046" s="607" t="s">
        <v>2705</v>
      </c>
      <c r="K1046" s="610">
        <v>42537.657280092593</v>
      </c>
      <c r="L1046" s="611">
        <v>43252</v>
      </c>
      <c r="M1046" s="306" t="s">
        <v>3435</v>
      </c>
      <c r="N1046" s="612">
        <v>451</v>
      </c>
      <c r="O1046" s="298">
        <v>1039</v>
      </c>
      <c r="P1046" s="298"/>
    </row>
    <row r="1047" spans="2:16" ht="12.75">
      <c r="B1047" s="613" t="s">
        <v>701</v>
      </c>
      <c r="C1047" s="613" t="s">
        <v>2055</v>
      </c>
      <c r="D1047" s="613" t="s">
        <v>2056</v>
      </c>
      <c r="E1047" s="314" t="s">
        <v>2057</v>
      </c>
      <c r="F1047" s="613" t="s">
        <v>151</v>
      </c>
      <c r="G1047" s="613">
        <v>2010</v>
      </c>
      <c r="H1047" s="613" t="s">
        <v>1208</v>
      </c>
      <c r="I1047" s="609" t="s">
        <v>2714</v>
      </c>
      <c r="J1047" s="607" t="s">
        <v>2702</v>
      </c>
      <c r="K1047" s="610">
        <v>42537.657280092593</v>
      </c>
      <c r="L1047" s="611">
        <v>43221</v>
      </c>
      <c r="M1047" s="306" t="s">
        <v>3435</v>
      </c>
      <c r="N1047" s="612">
        <v>477</v>
      </c>
      <c r="O1047" s="298">
        <v>1040</v>
      </c>
      <c r="P1047" s="298"/>
    </row>
    <row r="1048" spans="2:16" ht="12.75">
      <c r="B1048" s="613" t="s">
        <v>701</v>
      </c>
      <c r="C1048" s="613" t="s">
        <v>2055</v>
      </c>
      <c r="D1048" s="613" t="s">
        <v>2056</v>
      </c>
      <c r="E1048" s="314" t="s">
        <v>2057</v>
      </c>
      <c r="F1048" s="613" t="s">
        <v>151</v>
      </c>
      <c r="G1048" s="613">
        <v>2010</v>
      </c>
      <c r="H1048" s="613" t="s">
        <v>1208</v>
      </c>
      <c r="I1048" s="609" t="s">
        <v>2714</v>
      </c>
      <c r="J1048" s="607" t="s">
        <v>2706</v>
      </c>
      <c r="K1048" s="610">
        <v>42537.657280092593</v>
      </c>
      <c r="L1048" s="611">
        <v>43191</v>
      </c>
      <c r="M1048" s="306" t="s">
        <v>3435</v>
      </c>
      <c r="N1048" s="612">
        <v>429</v>
      </c>
      <c r="O1048" s="298">
        <v>1041</v>
      </c>
      <c r="P1048" s="298"/>
    </row>
    <row r="1049" spans="2:16" ht="12.75">
      <c r="B1049" s="613" t="s">
        <v>701</v>
      </c>
      <c r="C1049" s="613" t="s">
        <v>2055</v>
      </c>
      <c r="D1049" s="613" t="s">
        <v>2056</v>
      </c>
      <c r="E1049" s="314" t="s">
        <v>2057</v>
      </c>
      <c r="F1049" s="613" t="s">
        <v>151</v>
      </c>
      <c r="G1049" s="613">
        <v>2010</v>
      </c>
      <c r="H1049" s="613" t="s">
        <v>1208</v>
      </c>
      <c r="I1049" s="609" t="s">
        <v>2714</v>
      </c>
      <c r="J1049" s="607" t="s">
        <v>2707</v>
      </c>
      <c r="K1049" s="610">
        <v>42537.657280092593</v>
      </c>
      <c r="L1049" s="611">
        <v>43160</v>
      </c>
      <c r="M1049" s="306" t="s">
        <v>3435</v>
      </c>
      <c r="N1049" s="612">
        <v>249</v>
      </c>
      <c r="O1049" s="298">
        <v>1042</v>
      </c>
      <c r="P1049" s="298"/>
    </row>
    <row r="1050" spans="2:16" ht="12.75">
      <c r="B1050" s="613" t="s">
        <v>598</v>
      </c>
      <c r="C1050" s="613" t="s">
        <v>1616</v>
      </c>
      <c r="D1050" s="613" t="s">
        <v>1617</v>
      </c>
      <c r="E1050" s="314" t="s">
        <v>1618</v>
      </c>
      <c r="F1050" s="613" t="s">
        <v>151</v>
      </c>
      <c r="G1050" s="613" t="s">
        <v>147</v>
      </c>
      <c r="H1050" s="613" t="s">
        <v>1208</v>
      </c>
      <c r="I1050" s="609" t="s">
        <v>2714</v>
      </c>
      <c r="J1050" s="607" t="s">
        <v>2699</v>
      </c>
      <c r="K1050" s="610">
        <v>42537.657708333332</v>
      </c>
      <c r="L1050" s="611">
        <v>43405</v>
      </c>
      <c r="M1050" s="306" t="s">
        <v>3435</v>
      </c>
      <c r="N1050" s="612">
        <v>337</v>
      </c>
      <c r="O1050" s="298">
        <v>1043</v>
      </c>
      <c r="P1050" s="298"/>
    </row>
    <row r="1051" spans="2:16" ht="12.75">
      <c r="B1051" s="613" t="s">
        <v>598</v>
      </c>
      <c r="C1051" s="613" t="s">
        <v>1616</v>
      </c>
      <c r="D1051" s="613" t="s">
        <v>1617</v>
      </c>
      <c r="E1051" s="314" t="s">
        <v>1618</v>
      </c>
      <c r="F1051" s="613" t="s">
        <v>151</v>
      </c>
      <c r="G1051" s="613" t="s">
        <v>147</v>
      </c>
      <c r="H1051" s="613" t="s">
        <v>1208</v>
      </c>
      <c r="I1051" s="609" t="s">
        <v>2714</v>
      </c>
      <c r="J1051" s="607" t="s">
        <v>2709</v>
      </c>
      <c r="K1051" s="610">
        <v>42537.657696759255</v>
      </c>
      <c r="L1051" s="611">
        <v>43101</v>
      </c>
      <c r="M1051" s="306" t="s">
        <v>3435</v>
      </c>
      <c r="N1051" s="612">
        <v>456</v>
      </c>
      <c r="O1051" s="298">
        <v>1044</v>
      </c>
      <c r="P1051" s="298"/>
    </row>
    <row r="1052" spans="2:16" ht="12.75">
      <c r="B1052" s="613" t="s">
        <v>598</v>
      </c>
      <c r="C1052" s="613" t="s">
        <v>1616</v>
      </c>
      <c r="D1052" s="613" t="s">
        <v>1617</v>
      </c>
      <c r="E1052" s="314" t="s">
        <v>1618</v>
      </c>
      <c r="F1052" s="613" t="s">
        <v>151</v>
      </c>
      <c r="G1052" s="613" t="s">
        <v>147</v>
      </c>
      <c r="H1052" s="613" t="s">
        <v>1208</v>
      </c>
      <c r="I1052" s="609" t="s">
        <v>2714</v>
      </c>
      <c r="J1052" s="607" t="s">
        <v>2707</v>
      </c>
      <c r="K1052" s="610">
        <v>42537.657280092593</v>
      </c>
      <c r="L1052" s="611">
        <v>43160</v>
      </c>
      <c r="M1052" s="306" t="s">
        <v>3435</v>
      </c>
      <c r="N1052" s="612">
        <v>1</v>
      </c>
      <c r="O1052" s="298">
        <v>1045</v>
      </c>
      <c r="P1052" s="298"/>
    </row>
    <row r="1053" spans="2:16" ht="12.75">
      <c r="B1053" s="613" t="s">
        <v>598</v>
      </c>
      <c r="C1053" s="613" t="s">
        <v>1616</v>
      </c>
      <c r="D1053" s="613" t="s">
        <v>1617</v>
      </c>
      <c r="E1053" s="314" t="s">
        <v>1618</v>
      </c>
      <c r="F1053" s="613" t="s">
        <v>151</v>
      </c>
      <c r="G1053" s="613" t="s">
        <v>147</v>
      </c>
      <c r="H1053" s="613" t="s">
        <v>1208</v>
      </c>
      <c r="I1053" s="609" t="s">
        <v>2714</v>
      </c>
      <c r="J1053" s="607" t="s">
        <v>2708</v>
      </c>
      <c r="K1053" s="610">
        <v>42537.657280092593</v>
      </c>
      <c r="L1053" s="611">
        <v>43132</v>
      </c>
      <c r="M1053" s="306" t="s">
        <v>3435</v>
      </c>
      <c r="N1053" s="612">
        <v>27</v>
      </c>
      <c r="O1053" s="298">
        <v>1046</v>
      </c>
      <c r="P1053" s="298"/>
    </row>
    <row r="1054" spans="2:16" ht="12.75">
      <c r="B1054" s="613" t="s">
        <v>598</v>
      </c>
      <c r="C1054" s="613" t="s">
        <v>1616</v>
      </c>
      <c r="D1054" s="613" t="s">
        <v>1617</v>
      </c>
      <c r="E1054" s="314" t="s">
        <v>1618</v>
      </c>
      <c r="F1054" s="613" t="s">
        <v>151</v>
      </c>
      <c r="G1054" s="613" t="s">
        <v>147</v>
      </c>
      <c r="H1054" s="613" t="s">
        <v>1208</v>
      </c>
      <c r="I1054" s="609" t="s">
        <v>2714</v>
      </c>
      <c r="J1054" s="607" t="s">
        <v>2710</v>
      </c>
      <c r="K1054" s="610">
        <v>42537.657280092593</v>
      </c>
      <c r="L1054" s="611">
        <v>43070</v>
      </c>
      <c r="M1054" s="306" t="s">
        <v>3435</v>
      </c>
      <c r="N1054" s="612">
        <v>493</v>
      </c>
      <c r="O1054" s="298">
        <v>1047</v>
      </c>
      <c r="P1054" s="298"/>
    </row>
    <row r="1055" spans="2:16" ht="12.75">
      <c r="B1055" s="613" t="s">
        <v>550</v>
      </c>
      <c r="C1055" s="613" t="s">
        <v>1637</v>
      </c>
      <c r="D1055" s="613" t="s">
        <v>1638</v>
      </c>
      <c r="E1055" s="314" t="s">
        <v>1639</v>
      </c>
      <c r="F1055" s="613" t="s">
        <v>151</v>
      </c>
      <c r="G1055" s="613" t="s">
        <v>147</v>
      </c>
      <c r="H1055" s="613" t="s">
        <v>1208</v>
      </c>
      <c r="I1055" s="609" t="s">
        <v>2714</v>
      </c>
      <c r="J1055" s="607" t="s">
        <v>2709</v>
      </c>
      <c r="K1055" s="610">
        <v>42537.657696759255</v>
      </c>
      <c r="L1055" s="611">
        <v>43101</v>
      </c>
      <c r="M1055" s="306" t="s">
        <v>3435</v>
      </c>
      <c r="N1055" s="612">
        <v>109</v>
      </c>
      <c r="O1055" s="298">
        <v>1048</v>
      </c>
      <c r="P1055" s="298"/>
    </row>
    <row r="1056" spans="2:16" ht="12.75">
      <c r="B1056" s="613" t="s">
        <v>596</v>
      </c>
      <c r="C1056" s="613" t="s">
        <v>1688</v>
      </c>
      <c r="D1056" s="613" t="s">
        <v>1689</v>
      </c>
      <c r="E1056" s="314" t="s">
        <v>1690</v>
      </c>
      <c r="F1056" s="613" t="s">
        <v>151</v>
      </c>
      <c r="G1056" s="613" t="s">
        <v>147</v>
      </c>
      <c r="H1056" s="613" t="s">
        <v>1208</v>
      </c>
      <c r="I1056" s="609" t="s">
        <v>2714</v>
      </c>
      <c r="J1056" s="607" t="s">
        <v>2699</v>
      </c>
      <c r="K1056" s="610">
        <v>42537.658958333333</v>
      </c>
      <c r="L1056" s="611">
        <v>43405</v>
      </c>
      <c r="M1056" s="306" t="s">
        <v>3435</v>
      </c>
      <c r="N1056" s="612">
        <v>111</v>
      </c>
      <c r="O1056" s="298">
        <v>1049</v>
      </c>
      <c r="P1056" s="298"/>
    </row>
    <row r="1057" spans="2:16" ht="12.75">
      <c r="B1057" s="613" t="s">
        <v>596</v>
      </c>
      <c r="C1057" s="613" t="s">
        <v>1688</v>
      </c>
      <c r="D1057" s="613" t="s">
        <v>1689</v>
      </c>
      <c r="E1057" s="314" t="s">
        <v>1690</v>
      </c>
      <c r="F1057" s="613" t="s">
        <v>151</v>
      </c>
      <c r="G1057" s="613" t="s">
        <v>147</v>
      </c>
      <c r="H1057" s="613" t="s">
        <v>1208</v>
      </c>
      <c r="I1057" s="609" t="s">
        <v>2714</v>
      </c>
      <c r="J1057" s="607" t="s">
        <v>2701</v>
      </c>
      <c r="K1057" s="610">
        <v>42537.658958333333</v>
      </c>
      <c r="L1057" s="611">
        <v>43344</v>
      </c>
      <c r="M1057" s="306" t="s">
        <v>3435</v>
      </c>
      <c r="N1057" s="612">
        <v>2</v>
      </c>
      <c r="O1057" s="298">
        <v>1050</v>
      </c>
      <c r="P1057" s="298"/>
    </row>
    <row r="1058" spans="2:16" ht="12.75">
      <c r="B1058" s="613" t="s">
        <v>596</v>
      </c>
      <c r="C1058" s="613" t="s">
        <v>1688</v>
      </c>
      <c r="D1058" s="613" t="s">
        <v>1689</v>
      </c>
      <c r="E1058" s="314" t="s">
        <v>1690</v>
      </c>
      <c r="F1058" s="613" t="s">
        <v>151</v>
      </c>
      <c r="G1058" s="613" t="s">
        <v>147</v>
      </c>
      <c r="H1058" s="613" t="s">
        <v>1208</v>
      </c>
      <c r="I1058" s="609" t="s">
        <v>2714</v>
      </c>
      <c r="J1058" s="607" t="s">
        <v>2709</v>
      </c>
      <c r="K1058" s="610">
        <v>42537.658946759257</v>
      </c>
      <c r="L1058" s="611">
        <v>43101</v>
      </c>
      <c r="M1058" s="306" t="s">
        <v>3435</v>
      </c>
      <c r="N1058" s="612">
        <v>279</v>
      </c>
      <c r="O1058" s="298">
        <v>1051</v>
      </c>
      <c r="P1058" s="298"/>
    </row>
    <row r="1059" spans="2:16" ht="12.75">
      <c r="B1059" s="613" t="s">
        <v>596</v>
      </c>
      <c r="C1059" s="613" t="s">
        <v>1688</v>
      </c>
      <c r="D1059" s="613" t="s">
        <v>1689</v>
      </c>
      <c r="E1059" s="314" t="s">
        <v>1690</v>
      </c>
      <c r="F1059" s="613" t="s">
        <v>151</v>
      </c>
      <c r="G1059" s="613" t="s">
        <v>147</v>
      </c>
      <c r="H1059" s="613" t="s">
        <v>1208</v>
      </c>
      <c r="I1059" s="609" t="s">
        <v>2714</v>
      </c>
      <c r="J1059" s="607" t="s">
        <v>2710</v>
      </c>
      <c r="K1059" s="610">
        <v>42537.658946759257</v>
      </c>
      <c r="L1059" s="611">
        <v>43070</v>
      </c>
      <c r="M1059" s="306" t="s">
        <v>3435</v>
      </c>
      <c r="N1059" s="612">
        <v>2</v>
      </c>
      <c r="O1059" s="298">
        <v>1052</v>
      </c>
      <c r="P1059" s="298"/>
    </row>
    <row r="1060" spans="2:16" ht="12.75">
      <c r="B1060" s="613" t="s">
        <v>593</v>
      </c>
      <c r="C1060" s="613" t="s">
        <v>1691</v>
      </c>
      <c r="D1060" s="613" t="s">
        <v>1692</v>
      </c>
      <c r="E1060" s="314" t="s">
        <v>1693</v>
      </c>
      <c r="F1060" s="613" t="s">
        <v>151</v>
      </c>
      <c r="G1060" s="613" t="s">
        <v>147</v>
      </c>
      <c r="H1060" s="613" t="s">
        <v>1208</v>
      </c>
      <c r="I1060" s="609" t="s">
        <v>2714</v>
      </c>
      <c r="J1060" s="607" t="s">
        <v>2699</v>
      </c>
      <c r="K1060" s="610">
        <v>42537.658958333333</v>
      </c>
      <c r="L1060" s="611">
        <v>43405</v>
      </c>
      <c r="M1060" s="306" t="s">
        <v>3435</v>
      </c>
      <c r="N1060" s="612">
        <v>476</v>
      </c>
      <c r="O1060" s="298">
        <v>1053</v>
      </c>
      <c r="P1060" s="298"/>
    </row>
    <row r="1061" spans="2:16" ht="12.75">
      <c r="B1061" s="613" t="s">
        <v>593</v>
      </c>
      <c r="C1061" s="613" t="s">
        <v>1691</v>
      </c>
      <c r="D1061" s="613" t="s">
        <v>1692</v>
      </c>
      <c r="E1061" s="314" t="s">
        <v>1693</v>
      </c>
      <c r="F1061" s="613" t="s">
        <v>151</v>
      </c>
      <c r="G1061" s="613" t="s">
        <v>147</v>
      </c>
      <c r="H1061" s="613" t="s">
        <v>1208</v>
      </c>
      <c r="I1061" s="609" t="s">
        <v>2714</v>
      </c>
      <c r="J1061" s="607" t="s">
        <v>2707</v>
      </c>
      <c r="K1061" s="610">
        <v>42537.658946759257</v>
      </c>
      <c r="L1061" s="611">
        <v>43160</v>
      </c>
      <c r="M1061" s="306" t="s">
        <v>3435</v>
      </c>
      <c r="N1061" s="612">
        <v>63</v>
      </c>
      <c r="O1061" s="298">
        <v>1054</v>
      </c>
      <c r="P1061" s="298"/>
    </row>
    <row r="1062" spans="2:16" ht="12.75">
      <c r="B1062" s="613" t="s">
        <v>593</v>
      </c>
      <c r="C1062" s="613" t="s">
        <v>1691</v>
      </c>
      <c r="D1062" s="613" t="s">
        <v>1692</v>
      </c>
      <c r="E1062" s="314" t="s">
        <v>1693</v>
      </c>
      <c r="F1062" s="613" t="s">
        <v>151</v>
      </c>
      <c r="G1062" s="613" t="s">
        <v>147</v>
      </c>
      <c r="H1062" s="613" t="s">
        <v>1208</v>
      </c>
      <c r="I1062" s="609" t="s">
        <v>2714</v>
      </c>
      <c r="J1062" s="607" t="s">
        <v>2708</v>
      </c>
      <c r="K1062" s="610">
        <v>42537.658946759257</v>
      </c>
      <c r="L1062" s="611">
        <v>43132</v>
      </c>
      <c r="M1062" s="306" t="s">
        <v>3435</v>
      </c>
      <c r="N1062" s="612">
        <v>381</v>
      </c>
      <c r="O1062" s="298">
        <v>1055</v>
      </c>
      <c r="P1062" s="298"/>
    </row>
    <row r="1063" spans="2:16" ht="12.75">
      <c r="B1063" s="613" t="s">
        <v>593</v>
      </c>
      <c r="C1063" s="613" t="s">
        <v>1691</v>
      </c>
      <c r="D1063" s="613" t="s">
        <v>1692</v>
      </c>
      <c r="E1063" s="314" t="s">
        <v>1693</v>
      </c>
      <c r="F1063" s="613" t="s">
        <v>151</v>
      </c>
      <c r="G1063" s="613" t="s">
        <v>147</v>
      </c>
      <c r="H1063" s="613" t="s">
        <v>1208</v>
      </c>
      <c r="I1063" s="609" t="s">
        <v>2714</v>
      </c>
      <c r="J1063" s="607" t="s">
        <v>2709</v>
      </c>
      <c r="K1063" s="610">
        <v>42537.658946759257</v>
      </c>
      <c r="L1063" s="611">
        <v>43101</v>
      </c>
      <c r="M1063" s="306" t="s">
        <v>3435</v>
      </c>
      <c r="N1063" s="612">
        <v>1440</v>
      </c>
      <c r="O1063" s="298">
        <v>1056</v>
      </c>
      <c r="P1063" s="298"/>
    </row>
    <row r="1064" spans="2:16" ht="12.75">
      <c r="B1064" s="613" t="s">
        <v>593</v>
      </c>
      <c r="C1064" s="613" t="s">
        <v>1691</v>
      </c>
      <c r="D1064" s="613" t="s">
        <v>1692</v>
      </c>
      <c r="E1064" s="314" t="s">
        <v>1693</v>
      </c>
      <c r="F1064" s="613" t="s">
        <v>151</v>
      </c>
      <c r="G1064" s="613" t="s">
        <v>147</v>
      </c>
      <c r="H1064" s="613" t="s">
        <v>1208</v>
      </c>
      <c r="I1064" s="609" t="s">
        <v>2714</v>
      </c>
      <c r="J1064" s="607" t="s">
        <v>2710</v>
      </c>
      <c r="K1064" s="610">
        <v>42537.658946759257</v>
      </c>
      <c r="L1064" s="611">
        <v>43070</v>
      </c>
      <c r="M1064" s="306" t="s">
        <v>3435</v>
      </c>
      <c r="N1064" s="612">
        <v>757</v>
      </c>
      <c r="O1064" s="298">
        <v>1057</v>
      </c>
      <c r="P1064" s="298"/>
    </row>
    <row r="1065" spans="2:16" ht="12.75">
      <c r="B1065" s="613" t="s">
        <v>677</v>
      </c>
      <c r="C1065" s="613" t="s">
        <v>2016</v>
      </c>
      <c r="D1065" s="613" t="s">
        <v>2017</v>
      </c>
      <c r="E1065" s="314" t="s">
        <v>2018</v>
      </c>
      <c r="F1065" s="613" t="s">
        <v>151</v>
      </c>
      <c r="G1065" s="613">
        <v>2009</v>
      </c>
      <c r="H1065" s="613" t="s">
        <v>1208</v>
      </c>
      <c r="I1065" s="609" t="s">
        <v>2714</v>
      </c>
      <c r="J1065" s="607" t="s">
        <v>2699</v>
      </c>
      <c r="K1065" s="610">
        <v>42537.656458333331</v>
      </c>
      <c r="L1065" s="611">
        <v>43405</v>
      </c>
      <c r="M1065" s="306" t="s">
        <v>3435</v>
      </c>
      <c r="N1065" s="612">
        <v>366</v>
      </c>
      <c r="O1065" s="298">
        <v>1058</v>
      </c>
      <c r="P1065" s="298"/>
    </row>
    <row r="1066" spans="2:16" ht="12.75">
      <c r="B1066" s="613" t="s">
        <v>677</v>
      </c>
      <c r="C1066" s="613" t="s">
        <v>2016</v>
      </c>
      <c r="D1066" s="613" t="s">
        <v>2017</v>
      </c>
      <c r="E1066" s="314" t="s">
        <v>2018</v>
      </c>
      <c r="F1066" s="613" t="s">
        <v>151</v>
      </c>
      <c r="G1066" s="613">
        <v>2009</v>
      </c>
      <c r="H1066" s="613" t="s">
        <v>1208</v>
      </c>
      <c r="I1066" s="609" t="s">
        <v>2714</v>
      </c>
      <c r="J1066" s="607" t="s">
        <v>2700</v>
      </c>
      <c r="K1066" s="610">
        <v>42537.656458333331</v>
      </c>
      <c r="L1066" s="611">
        <v>43374</v>
      </c>
      <c r="M1066" s="306" t="s">
        <v>3435</v>
      </c>
      <c r="N1066" s="612">
        <v>351</v>
      </c>
      <c r="O1066" s="298">
        <v>1059</v>
      </c>
      <c r="P1066" s="298"/>
    </row>
    <row r="1067" spans="2:16" ht="12.75">
      <c r="B1067" s="613" t="s">
        <v>677</v>
      </c>
      <c r="C1067" s="613" t="s">
        <v>2016</v>
      </c>
      <c r="D1067" s="613" t="s">
        <v>2017</v>
      </c>
      <c r="E1067" s="314" t="s">
        <v>2018</v>
      </c>
      <c r="F1067" s="613" t="s">
        <v>151</v>
      </c>
      <c r="G1067" s="613">
        <v>2009</v>
      </c>
      <c r="H1067" s="613" t="s">
        <v>1208</v>
      </c>
      <c r="I1067" s="609" t="s">
        <v>2714</v>
      </c>
      <c r="J1067" s="607" t="s">
        <v>2701</v>
      </c>
      <c r="K1067" s="610">
        <v>42537.656458333331</v>
      </c>
      <c r="L1067" s="611">
        <v>43344</v>
      </c>
      <c r="M1067" s="306" t="s">
        <v>3435</v>
      </c>
      <c r="N1067" s="612">
        <v>344</v>
      </c>
      <c r="O1067" s="298">
        <v>1060</v>
      </c>
      <c r="P1067" s="298"/>
    </row>
    <row r="1068" spans="2:16" ht="12.75">
      <c r="B1068" s="613" t="s">
        <v>677</v>
      </c>
      <c r="C1068" s="613" t="s">
        <v>2016</v>
      </c>
      <c r="D1068" s="613" t="s">
        <v>2017</v>
      </c>
      <c r="E1068" s="314" t="s">
        <v>2018</v>
      </c>
      <c r="F1068" s="613" t="s">
        <v>151</v>
      </c>
      <c r="G1068" s="613">
        <v>2009</v>
      </c>
      <c r="H1068" s="613" t="s">
        <v>1208</v>
      </c>
      <c r="I1068" s="609" t="s">
        <v>2714</v>
      </c>
      <c r="J1068" s="607" t="s">
        <v>2703</v>
      </c>
      <c r="K1068" s="610">
        <v>42537.656458333331</v>
      </c>
      <c r="L1068" s="611">
        <v>43313</v>
      </c>
      <c r="M1068" s="306" t="s">
        <v>3435</v>
      </c>
      <c r="N1068" s="612">
        <v>354</v>
      </c>
      <c r="O1068" s="298">
        <v>1061</v>
      </c>
      <c r="P1068" s="298"/>
    </row>
    <row r="1069" spans="2:16" ht="12.75">
      <c r="B1069" s="613" t="s">
        <v>677</v>
      </c>
      <c r="C1069" s="613" t="s">
        <v>2016</v>
      </c>
      <c r="D1069" s="613" t="s">
        <v>2017</v>
      </c>
      <c r="E1069" s="314" t="s">
        <v>2018</v>
      </c>
      <c r="F1069" s="613" t="s">
        <v>151</v>
      </c>
      <c r="G1069" s="613">
        <v>2009</v>
      </c>
      <c r="H1069" s="613" t="s">
        <v>1208</v>
      </c>
      <c r="I1069" s="609" t="s">
        <v>2714</v>
      </c>
      <c r="J1069" s="607" t="s">
        <v>2704</v>
      </c>
      <c r="K1069" s="610">
        <v>42537.656458333331</v>
      </c>
      <c r="L1069" s="611">
        <v>43282</v>
      </c>
      <c r="M1069" s="306" t="s">
        <v>3435</v>
      </c>
      <c r="N1069" s="612">
        <v>345</v>
      </c>
      <c r="O1069" s="298">
        <v>1062</v>
      </c>
      <c r="P1069" s="298"/>
    </row>
    <row r="1070" spans="2:16" ht="12.75">
      <c r="B1070" s="613" t="s">
        <v>677</v>
      </c>
      <c r="C1070" s="613" t="s">
        <v>2016</v>
      </c>
      <c r="D1070" s="613" t="s">
        <v>2017</v>
      </c>
      <c r="E1070" s="314" t="s">
        <v>2018</v>
      </c>
      <c r="F1070" s="613" t="s">
        <v>151</v>
      </c>
      <c r="G1070" s="613">
        <v>2009</v>
      </c>
      <c r="H1070" s="613" t="s">
        <v>1208</v>
      </c>
      <c r="I1070" s="609" t="s">
        <v>2714</v>
      </c>
      <c r="J1070" s="607" t="s">
        <v>2705</v>
      </c>
      <c r="K1070" s="610">
        <v>42537.656458333331</v>
      </c>
      <c r="L1070" s="611">
        <v>43252</v>
      </c>
      <c r="M1070" s="306" t="s">
        <v>3435</v>
      </c>
      <c r="N1070" s="612">
        <v>343</v>
      </c>
      <c r="O1070" s="298">
        <v>1063</v>
      </c>
      <c r="P1070" s="298"/>
    </row>
    <row r="1071" spans="2:16" ht="12.75">
      <c r="B1071" s="613" t="s">
        <v>677</v>
      </c>
      <c r="C1071" s="613" t="s">
        <v>2016</v>
      </c>
      <c r="D1071" s="613" t="s">
        <v>2017</v>
      </c>
      <c r="E1071" s="314" t="s">
        <v>2018</v>
      </c>
      <c r="F1071" s="613" t="s">
        <v>151</v>
      </c>
      <c r="G1071" s="613">
        <v>2009</v>
      </c>
      <c r="H1071" s="613" t="s">
        <v>1208</v>
      </c>
      <c r="I1071" s="609" t="s">
        <v>2714</v>
      </c>
      <c r="J1071" s="607" t="s">
        <v>2702</v>
      </c>
      <c r="K1071" s="610">
        <v>42537.656458333331</v>
      </c>
      <c r="L1071" s="611">
        <v>43221</v>
      </c>
      <c r="M1071" s="306" t="s">
        <v>3435</v>
      </c>
      <c r="N1071" s="612">
        <v>330</v>
      </c>
      <c r="O1071" s="298">
        <v>1064</v>
      </c>
      <c r="P1071" s="298"/>
    </row>
    <row r="1072" spans="2:16" ht="12.75">
      <c r="B1072" s="613" t="s">
        <v>677</v>
      </c>
      <c r="C1072" s="613" t="s">
        <v>2016</v>
      </c>
      <c r="D1072" s="613" t="s">
        <v>2017</v>
      </c>
      <c r="E1072" s="314" t="s">
        <v>2018</v>
      </c>
      <c r="F1072" s="613" t="s">
        <v>151</v>
      </c>
      <c r="G1072" s="613">
        <v>2009</v>
      </c>
      <c r="H1072" s="613" t="s">
        <v>1208</v>
      </c>
      <c r="I1072" s="609" t="s">
        <v>2714</v>
      </c>
      <c r="J1072" s="607" t="s">
        <v>2706</v>
      </c>
      <c r="K1072" s="610">
        <v>42537.656458333331</v>
      </c>
      <c r="L1072" s="611">
        <v>43191</v>
      </c>
      <c r="M1072" s="306" t="s">
        <v>3435</v>
      </c>
      <c r="N1072" s="612">
        <v>387</v>
      </c>
      <c r="O1072" s="298">
        <v>1065</v>
      </c>
      <c r="P1072" s="298"/>
    </row>
    <row r="1073" spans="2:16" ht="12.75">
      <c r="B1073" s="613" t="s">
        <v>677</v>
      </c>
      <c r="C1073" s="613" t="s">
        <v>2016</v>
      </c>
      <c r="D1073" s="613" t="s">
        <v>2017</v>
      </c>
      <c r="E1073" s="314" t="s">
        <v>2018</v>
      </c>
      <c r="F1073" s="613" t="s">
        <v>151</v>
      </c>
      <c r="G1073" s="613">
        <v>2009</v>
      </c>
      <c r="H1073" s="613" t="s">
        <v>1208</v>
      </c>
      <c r="I1073" s="609" t="s">
        <v>2714</v>
      </c>
      <c r="J1073" s="607" t="s">
        <v>2707</v>
      </c>
      <c r="K1073" s="610">
        <v>42537.656458333331</v>
      </c>
      <c r="L1073" s="611">
        <v>43160</v>
      </c>
      <c r="M1073" s="306" t="s">
        <v>3435</v>
      </c>
      <c r="N1073" s="612">
        <v>381</v>
      </c>
      <c r="O1073" s="298">
        <v>1066</v>
      </c>
      <c r="P1073" s="298"/>
    </row>
    <row r="1074" spans="2:16" ht="12.75">
      <c r="B1074" s="613" t="s">
        <v>677</v>
      </c>
      <c r="C1074" s="613" t="s">
        <v>2016</v>
      </c>
      <c r="D1074" s="613" t="s">
        <v>2017</v>
      </c>
      <c r="E1074" s="314" t="s">
        <v>2018</v>
      </c>
      <c r="F1074" s="613" t="s">
        <v>151</v>
      </c>
      <c r="G1074" s="613">
        <v>2009</v>
      </c>
      <c r="H1074" s="613" t="s">
        <v>1208</v>
      </c>
      <c r="I1074" s="609" t="s">
        <v>2714</v>
      </c>
      <c r="J1074" s="607" t="s">
        <v>2708</v>
      </c>
      <c r="K1074" s="610">
        <v>42537.656458333331</v>
      </c>
      <c r="L1074" s="611">
        <v>43132</v>
      </c>
      <c r="M1074" s="306" t="s">
        <v>3435</v>
      </c>
      <c r="N1074" s="612">
        <v>397</v>
      </c>
      <c r="O1074" s="298">
        <v>1067</v>
      </c>
      <c r="P1074" s="298"/>
    </row>
    <row r="1075" spans="2:16" ht="12.75">
      <c r="B1075" s="613" t="s">
        <v>677</v>
      </c>
      <c r="C1075" s="613" t="s">
        <v>2016</v>
      </c>
      <c r="D1075" s="613" t="s">
        <v>2017</v>
      </c>
      <c r="E1075" s="314" t="s">
        <v>2018</v>
      </c>
      <c r="F1075" s="613" t="s">
        <v>151</v>
      </c>
      <c r="G1075" s="613">
        <v>2009</v>
      </c>
      <c r="H1075" s="613" t="s">
        <v>1208</v>
      </c>
      <c r="I1075" s="609" t="s">
        <v>2714</v>
      </c>
      <c r="J1075" s="607" t="s">
        <v>2709</v>
      </c>
      <c r="K1075" s="610">
        <v>42537.656458333331</v>
      </c>
      <c r="L1075" s="611">
        <v>43101</v>
      </c>
      <c r="M1075" s="306" t="s">
        <v>3435</v>
      </c>
      <c r="N1075" s="612">
        <v>304</v>
      </c>
      <c r="O1075" s="298">
        <v>1068</v>
      </c>
      <c r="P1075" s="298"/>
    </row>
    <row r="1076" spans="2:16" ht="12.75">
      <c r="B1076" s="613" t="s">
        <v>677</v>
      </c>
      <c r="C1076" s="613" t="s">
        <v>2016</v>
      </c>
      <c r="D1076" s="613" t="s">
        <v>2017</v>
      </c>
      <c r="E1076" s="314" t="s">
        <v>2018</v>
      </c>
      <c r="F1076" s="613" t="s">
        <v>151</v>
      </c>
      <c r="G1076" s="613">
        <v>2009</v>
      </c>
      <c r="H1076" s="613" t="s">
        <v>1208</v>
      </c>
      <c r="I1076" s="609" t="s">
        <v>2714</v>
      </c>
      <c r="J1076" s="607" t="s">
        <v>2710</v>
      </c>
      <c r="K1076" s="610">
        <v>42537.656458333331</v>
      </c>
      <c r="L1076" s="611">
        <v>43070</v>
      </c>
      <c r="M1076" s="306" t="s">
        <v>3435</v>
      </c>
      <c r="N1076" s="612">
        <v>395</v>
      </c>
      <c r="O1076" s="298">
        <v>1069</v>
      </c>
      <c r="P1076" s="298"/>
    </row>
    <row r="1077" spans="2:16" ht="12.75">
      <c r="B1077" s="613" t="s">
        <v>678</v>
      </c>
      <c r="C1077" s="613" t="s">
        <v>2019</v>
      </c>
      <c r="D1077" s="613" t="s">
        <v>2020</v>
      </c>
      <c r="E1077" s="314" t="s">
        <v>2021</v>
      </c>
      <c r="F1077" s="613" t="s">
        <v>151</v>
      </c>
      <c r="G1077" s="613">
        <v>2009</v>
      </c>
      <c r="H1077" s="613" t="s">
        <v>1208</v>
      </c>
      <c r="I1077" s="609" t="s">
        <v>2714</v>
      </c>
      <c r="J1077" s="607" t="s">
        <v>2699</v>
      </c>
      <c r="K1077" s="610">
        <v>42537.656458333331</v>
      </c>
      <c r="L1077" s="611">
        <v>43405</v>
      </c>
      <c r="M1077" s="306" t="s">
        <v>3435</v>
      </c>
      <c r="N1077" s="612">
        <v>188</v>
      </c>
      <c r="O1077" s="298">
        <v>1070</v>
      </c>
      <c r="P1077" s="298"/>
    </row>
    <row r="1078" spans="2:16" ht="12.75">
      <c r="B1078" s="613" t="s">
        <v>678</v>
      </c>
      <c r="C1078" s="613" t="s">
        <v>2019</v>
      </c>
      <c r="D1078" s="613" t="s">
        <v>2020</v>
      </c>
      <c r="E1078" s="314" t="s">
        <v>2021</v>
      </c>
      <c r="F1078" s="613" t="s">
        <v>151</v>
      </c>
      <c r="G1078" s="613">
        <v>2009</v>
      </c>
      <c r="H1078" s="613" t="s">
        <v>1208</v>
      </c>
      <c r="I1078" s="609" t="s">
        <v>2714</v>
      </c>
      <c r="J1078" s="607" t="s">
        <v>2700</v>
      </c>
      <c r="K1078" s="610">
        <v>42537.656458333331</v>
      </c>
      <c r="L1078" s="611">
        <v>43374</v>
      </c>
      <c r="M1078" s="306" t="s">
        <v>3435</v>
      </c>
      <c r="N1078" s="612">
        <v>178</v>
      </c>
      <c r="O1078" s="298">
        <v>1071</v>
      </c>
      <c r="P1078" s="298"/>
    </row>
    <row r="1079" spans="2:16" ht="12.75">
      <c r="B1079" s="613" t="s">
        <v>678</v>
      </c>
      <c r="C1079" s="613" t="s">
        <v>2019</v>
      </c>
      <c r="D1079" s="613" t="s">
        <v>2020</v>
      </c>
      <c r="E1079" s="314" t="s">
        <v>2021</v>
      </c>
      <c r="F1079" s="613" t="s">
        <v>151</v>
      </c>
      <c r="G1079" s="613">
        <v>2009</v>
      </c>
      <c r="H1079" s="613" t="s">
        <v>1208</v>
      </c>
      <c r="I1079" s="609" t="s">
        <v>2714</v>
      </c>
      <c r="J1079" s="607" t="s">
        <v>2701</v>
      </c>
      <c r="K1079" s="610">
        <v>42537.656458333331</v>
      </c>
      <c r="L1079" s="611">
        <v>43344</v>
      </c>
      <c r="M1079" s="306" t="s">
        <v>3435</v>
      </c>
      <c r="N1079" s="612">
        <v>179</v>
      </c>
      <c r="O1079" s="298">
        <v>1072</v>
      </c>
      <c r="P1079" s="298"/>
    </row>
    <row r="1080" spans="2:16" ht="12.75">
      <c r="B1080" s="613" t="s">
        <v>678</v>
      </c>
      <c r="C1080" s="613" t="s">
        <v>2019</v>
      </c>
      <c r="D1080" s="613" t="s">
        <v>2020</v>
      </c>
      <c r="E1080" s="314" t="s">
        <v>2021</v>
      </c>
      <c r="F1080" s="613" t="s">
        <v>151</v>
      </c>
      <c r="G1080" s="613">
        <v>2009</v>
      </c>
      <c r="H1080" s="613" t="s">
        <v>1208</v>
      </c>
      <c r="I1080" s="609" t="s">
        <v>2714</v>
      </c>
      <c r="J1080" s="607" t="s">
        <v>2703</v>
      </c>
      <c r="K1080" s="610">
        <v>42537.656458333331</v>
      </c>
      <c r="L1080" s="611">
        <v>43313</v>
      </c>
      <c r="M1080" s="306" t="s">
        <v>3435</v>
      </c>
      <c r="N1080" s="612">
        <v>181</v>
      </c>
      <c r="O1080" s="298">
        <v>1073</v>
      </c>
      <c r="P1080" s="298"/>
    </row>
    <row r="1081" spans="2:16" ht="12.75">
      <c r="B1081" s="613" t="s">
        <v>678</v>
      </c>
      <c r="C1081" s="613" t="s">
        <v>2019</v>
      </c>
      <c r="D1081" s="613" t="s">
        <v>2020</v>
      </c>
      <c r="E1081" s="314" t="s">
        <v>2021</v>
      </c>
      <c r="F1081" s="613" t="s">
        <v>151</v>
      </c>
      <c r="G1081" s="613">
        <v>2009</v>
      </c>
      <c r="H1081" s="613" t="s">
        <v>1208</v>
      </c>
      <c r="I1081" s="609" t="s">
        <v>2714</v>
      </c>
      <c r="J1081" s="607" t="s">
        <v>2704</v>
      </c>
      <c r="K1081" s="610">
        <v>42537.656458333331</v>
      </c>
      <c r="L1081" s="611">
        <v>43282</v>
      </c>
      <c r="M1081" s="306" t="s">
        <v>3435</v>
      </c>
      <c r="N1081" s="612">
        <v>179</v>
      </c>
      <c r="O1081" s="298">
        <v>1074</v>
      </c>
      <c r="P1081" s="298"/>
    </row>
    <row r="1082" spans="2:16" ht="12.75">
      <c r="B1082" s="613" t="s">
        <v>678</v>
      </c>
      <c r="C1082" s="613" t="s">
        <v>2019</v>
      </c>
      <c r="D1082" s="613" t="s">
        <v>2020</v>
      </c>
      <c r="E1082" s="314" t="s">
        <v>2021</v>
      </c>
      <c r="F1082" s="613" t="s">
        <v>151</v>
      </c>
      <c r="G1082" s="613">
        <v>2009</v>
      </c>
      <c r="H1082" s="613" t="s">
        <v>1208</v>
      </c>
      <c r="I1082" s="609" t="s">
        <v>2714</v>
      </c>
      <c r="J1082" s="607" t="s">
        <v>2705</v>
      </c>
      <c r="K1082" s="610">
        <v>42537.656458333331</v>
      </c>
      <c r="L1082" s="611">
        <v>43252</v>
      </c>
      <c r="M1082" s="306" t="s">
        <v>3435</v>
      </c>
      <c r="N1082" s="612">
        <v>179</v>
      </c>
      <c r="O1082" s="298">
        <v>1075</v>
      </c>
      <c r="P1082" s="298"/>
    </row>
    <row r="1083" spans="2:16" ht="12.75">
      <c r="B1083" s="613" t="s">
        <v>678</v>
      </c>
      <c r="C1083" s="613" t="s">
        <v>2019</v>
      </c>
      <c r="D1083" s="613" t="s">
        <v>2020</v>
      </c>
      <c r="E1083" s="314" t="s">
        <v>2021</v>
      </c>
      <c r="F1083" s="613" t="s">
        <v>151</v>
      </c>
      <c r="G1083" s="613">
        <v>2009</v>
      </c>
      <c r="H1083" s="613" t="s">
        <v>1208</v>
      </c>
      <c r="I1083" s="609" t="s">
        <v>2714</v>
      </c>
      <c r="J1083" s="607" t="s">
        <v>2702</v>
      </c>
      <c r="K1083" s="610">
        <v>42537.656458333331</v>
      </c>
      <c r="L1083" s="611">
        <v>43221</v>
      </c>
      <c r="M1083" s="306" t="s">
        <v>3435</v>
      </c>
      <c r="N1083" s="612">
        <v>172</v>
      </c>
      <c r="O1083" s="298">
        <v>1076</v>
      </c>
      <c r="P1083" s="298"/>
    </row>
    <row r="1084" spans="2:16" ht="12.75">
      <c r="B1084" s="613" t="s">
        <v>678</v>
      </c>
      <c r="C1084" s="613" t="s">
        <v>2019</v>
      </c>
      <c r="D1084" s="613" t="s">
        <v>2020</v>
      </c>
      <c r="E1084" s="314" t="s">
        <v>2021</v>
      </c>
      <c r="F1084" s="613" t="s">
        <v>151</v>
      </c>
      <c r="G1084" s="613">
        <v>2009</v>
      </c>
      <c r="H1084" s="613" t="s">
        <v>1208</v>
      </c>
      <c r="I1084" s="609" t="s">
        <v>2714</v>
      </c>
      <c r="J1084" s="607" t="s">
        <v>2706</v>
      </c>
      <c r="K1084" s="610">
        <v>42537.656458333331</v>
      </c>
      <c r="L1084" s="611">
        <v>43191</v>
      </c>
      <c r="M1084" s="306" t="s">
        <v>3435</v>
      </c>
      <c r="N1084" s="612">
        <v>192</v>
      </c>
      <c r="O1084" s="298">
        <v>1077</v>
      </c>
      <c r="P1084" s="298"/>
    </row>
    <row r="1085" spans="2:16" ht="12.75">
      <c r="B1085" s="613" t="s">
        <v>678</v>
      </c>
      <c r="C1085" s="613" t="s">
        <v>2019</v>
      </c>
      <c r="D1085" s="613" t="s">
        <v>2020</v>
      </c>
      <c r="E1085" s="314" t="s">
        <v>2021</v>
      </c>
      <c r="F1085" s="613" t="s">
        <v>151</v>
      </c>
      <c r="G1085" s="613">
        <v>2009</v>
      </c>
      <c r="H1085" s="613" t="s">
        <v>1208</v>
      </c>
      <c r="I1085" s="609" t="s">
        <v>2714</v>
      </c>
      <c r="J1085" s="607" t="s">
        <v>2707</v>
      </c>
      <c r="K1085" s="610">
        <v>42537.656458333331</v>
      </c>
      <c r="L1085" s="611">
        <v>43160</v>
      </c>
      <c r="M1085" s="306" t="s">
        <v>3435</v>
      </c>
      <c r="N1085" s="612">
        <v>188</v>
      </c>
      <c r="O1085" s="298">
        <v>1078</v>
      </c>
      <c r="P1085" s="298"/>
    </row>
    <row r="1086" spans="2:16" ht="12.75">
      <c r="B1086" s="613" t="s">
        <v>678</v>
      </c>
      <c r="C1086" s="613" t="s">
        <v>2019</v>
      </c>
      <c r="D1086" s="613" t="s">
        <v>2020</v>
      </c>
      <c r="E1086" s="314" t="s">
        <v>2021</v>
      </c>
      <c r="F1086" s="613" t="s">
        <v>151</v>
      </c>
      <c r="G1086" s="613">
        <v>2009</v>
      </c>
      <c r="H1086" s="613" t="s">
        <v>1208</v>
      </c>
      <c r="I1086" s="609" t="s">
        <v>2714</v>
      </c>
      <c r="J1086" s="607" t="s">
        <v>2708</v>
      </c>
      <c r="K1086" s="610">
        <v>42537.656458333331</v>
      </c>
      <c r="L1086" s="611">
        <v>43132</v>
      </c>
      <c r="M1086" s="306" t="s">
        <v>3435</v>
      </c>
      <c r="N1086" s="612">
        <v>197</v>
      </c>
      <c r="O1086" s="298">
        <v>1079</v>
      </c>
      <c r="P1086" s="298"/>
    </row>
    <row r="1087" spans="2:16" ht="12.75">
      <c r="B1087" s="613" t="s">
        <v>678</v>
      </c>
      <c r="C1087" s="613" t="s">
        <v>2019</v>
      </c>
      <c r="D1087" s="613" t="s">
        <v>2020</v>
      </c>
      <c r="E1087" s="314" t="s">
        <v>2021</v>
      </c>
      <c r="F1087" s="613" t="s">
        <v>151</v>
      </c>
      <c r="G1087" s="613">
        <v>2009</v>
      </c>
      <c r="H1087" s="613" t="s">
        <v>1208</v>
      </c>
      <c r="I1087" s="609" t="s">
        <v>2714</v>
      </c>
      <c r="J1087" s="607" t="s">
        <v>2709</v>
      </c>
      <c r="K1087" s="610">
        <v>42537.656458333331</v>
      </c>
      <c r="L1087" s="611">
        <v>43101</v>
      </c>
      <c r="M1087" s="306" t="s">
        <v>3435</v>
      </c>
      <c r="N1087" s="612">
        <v>150</v>
      </c>
      <c r="O1087" s="298">
        <v>1080</v>
      </c>
      <c r="P1087" s="298"/>
    </row>
    <row r="1088" spans="2:16" ht="12.75">
      <c r="B1088" s="613" t="s">
        <v>678</v>
      </c>
      <c r="C1088" s="613" t="s">
        <v>2019</v>
      </c>
      <c r="D1088" s="613" t="s">
        <v>2020</v>
      </c>
      <c r="E1088" s="314" t="s">
        <v>2021</v>
      </c>
      <c r="F1088" s="613" t="s">
        <v>151</v>
      </c>
      <c r="G1088" s="613">
        <v>2009</v>
      </c>
      <c r="H1088" s="613" t="s">
        <v>1208</v>
      </c>
      <c r="I1088" s="609" t="s">
        <v>2714</v>
      </c>
      <c r="J1088" s="607" t="s">
        <v>2710</v>
      </c>
      <c r="K1088" s="610">
        <v>42537.656458333331</v>
      </c>
      <c r="L1088" s="611">
        <v>43070</v>
      </c>
      <c r="M1088" s="306" t="s">
        <v>3435</v>
      </c>
      <c r="N1088" s="612">
        <v>193</v>
      </c>
      <c r="O1088" s="298">
        <v>1081</v>
      </c>
      <c r="P1088" s="298"/>
    </row>
    <row r="1089" spans="2:16" ht="12.75">
      <c r="B1089" s="613" t="s">
        <v>599</v>
      </c>
      <c r="C1089" s="613" t="s">
        <v>1685</v>
      </c>
      <c r="D1089" s="613" t="s">
        <v>1686</v>
      </c>
      <c r="E1089" s="314" t="s">
        <v>1687</v>
      </c>
      <c r="F1089" s="613" t="s">
        <v>151</v>
      </c>
      <c r="G1089" s="613" t="s">
        <v>147</v>
      </c>
      <c r="H1089" s="613" t="s">
        <v>1208</v>
      </c>
      <c r="I1089" s="609" t="s">
        <v>2714</v>
      </c>
      <c r="J1089" s="607" t="s">
        <v>2699</v>
      </c>
      <c r="K1089" s="610">
        <v>42537.658958333333</v>
      </c>
      <c r="L1089" s="611">
        <v>43405</v>
      </c>
      <c r="M1089" s="306" t="s">
        <v>3435</v>
      </c>
      <c r="N1089" s="612">
        <v>59</v>
      </c>
      <c r="O1089" s="298">
        <v>1082</v>
      </c>
      <c r="P1089" s="298"/>
    </row>
    <row r="1090" spans="2:16" ht="12.75">
      <c r="B1090" s="613" t="s">
        <v>599</v>
      </c>
      <c r="C1090" s="613" t="s">
        <v>1685</v>
      </c>
      <c r="D1090" s="613" t="s">
        <v>1686</v>
      </c>
      <c r="E1090" s="314" t="s">
        <v>1687</v>
      </c>
      <c r="F1090" s="613" t="s">
        <v>151</v>
      </c>
      <c r="G1090" s="613" t="s">
        <v>147</v>
      </c>
      <c r="H1090" s="613" t="s">
        <v>1208</v>
      </c>
      <c r="I1090" s="609" t="s">
        <v>2714</v>
      </c>
      <c r="J1090" s="607" t="s">
        <v>2709</v>
      </c>
      <c r="K1090" s="610">
        <v>42537.658946759257</v>
      </c>
      <c r="L1090" s="611">
        <v>43101</v>
      </c>
      <c r="M1090" s="306" t="s">
        <v>3435</v>
      </c>
      <c r="N1090" s="612">
        <v>201</v>
      </c>
      <c r="O1090" s="298">
        <v>1083</v>
      </c>
      <c r="P1090" s="298"/>
    </row>
    <row r="1091" spans="2:16" ht="12.75">
      <c r="B1091" s="613" t="s">
        <v>599</v>
      </c>
      <c r="C1091" s="613" t="s">
        <v>1685</v>
      </c>
      <c r="D1091" s="613" t="s">
        <v>1686</v>
      </c>
      <c r="E1091" s="314" t="s">
        <v>1687</v>
      </c>
      <c r="F1091" s="613" t="s">
        <v>151</v>
      </c>
      <c r="G1091" s="613" t="s">
        <v>147</v>
      </c>
      <c r="H1091" s="613" t="s">
        <v>1208</v>
      </c>
      <c r="I1091" s="609" t="s">
        <v>2714</v>
      </c>
      <c r="J1091" s="607" t="s">
        <v>2710</v>
      </c>
      <c r="K1091" s="610">
        <v>42537.658946759257</v>
      </c>
      <c r="L1091" s="611">
        <v>43070</v>
      </c>
      <c r="M1091" s="306" t="s">
        <v>3435</v>
      </c>
      <c r="N1091" s="612">
        <v>58</v>
      </c>
      <c r="O1091" s="298">
        <v>1084</v>
      </c>
      <c r="P1091" s="298"/>
    </row>
    <row r="1092" spans="2:16" ht="12.75">
      <c r="B1092" s="613" t="s">
        <v>568</v>
      </c>
      <c r="C1092" s="613" t="s">
        <v>1703</v>
      </c>
      <c r="D1092" s="613" t="s">
        <v>1704</v>
      </c>
      <c r="E1092" s="314" t="s">
        <v>1705</v>
      </c>
      <c r="F1092" s="613" t="s">
        <v>151</v>
      </c>
      <c r="G1092" s="613" t="s">
        <v>147</v>
      </c>
      <c r="H1092" s="613" t="s">
        <v>1208</v>
      </c>
      <c r="I1092" s="609" t="s">
        <v>2714</v>
      </c>
      <c r="J1092" s="607" t="s">
        <v>2699</v>
      </c>
      <c r="K1092" s="610">
        <v>42537.659456018519</v>
      </c>
      <c r="L1092" s="611">
        <v>43405</v>
      </c>
      <c r="M1092" s="306" t="s">
        <v>3435</v>
      </c>
      <c r="N1092" s="612">
        <v>68</v>
      </c>
      <c r="O1092" s="298">
        <v>1085</v>
      </c>
      <c r="P1092" s="298"/>
    </row>
    <row r="1093" spans="2:16" ht="12.75">
      <c r="B1093" s="613" t="s">
        <v>568</v>
      </c>
      <c r="C1093" s="613" t="s">
        <v>1703</v>
      </c>
      <c r="D1093" s="613" t="s">
        <v>1704</v>
      </c>
      <c r="E1093" s="314" t="s">
        <v>1705</v>
      </c>
      <c r="F1093" s="613" t="s">
        <v>151</v>
      </c>
      <c r="G1093" s="613" t="s">
        <v>147</v>
      </c>
      <c r="H1093" s="613" t="s">
        <v>1208</v>
      </c>
      <c r="I1093" s="609" t="s">
        <v>2714</v>
      </c>
      <c r="J1093" s="607" t="s">
        <v>2709</v>
      </c>
      <c r="K1093" s="610">
        <v>42537.659444444442</v>
      </c>
      <c r="L1093" s="611">
        <v>43101</v>
      </c>
      <c r="M1093" s="306" t="s">
        <v>3435</v>
      </c>
      <c r="N1093" s="612">
        <v>64</v>
      </c>
      <c r="O1093" s="298">
        <v>1086</v>
      </c>
      <c r="P1093" s="298"/>
    </row>
    <row r="1094" spans="2:16" ht="12.75">
      <c r="B1094" s="613" t="s">
        <v>568</v>
      </c>
      <c r="C1094" s="613" t="s">
        <v>1703</v>
      </c>
      <c r="D1094" s="613" t="s">
        <v>1704</v>
      </c>
      <c r="E1094" s="314" t="s">
        <v>1705</v>
      </c>
      <c r="F1094" s="613" t="s">
        <v>151</v>
      </c>
      <c r="G1094" s="613" t="s">
        <v>147</v>
      </c>
      <c r="H1094" s="613" t="s">
        <v>1208</v>
      </c>
      <c r="I1094" s="609" t="s">
        <v>2714</v>
      </c>
      <c r="J1094" s="607" t="s">
        <v>2710</v>
      </c>
      <c r="K1094" s="610">
        <v>42537.659444444442</v>
      </c>
      <c r="L1094" s="611">
        <v>43070</v>
      </c>
      <c r="M1094" s="306" t="s">
        <v>3435</v>
      </c>
      <c r="N1094" s="612">
        <v>6</v>
      </c>
      <c r="O1094" s="298">
        <v>1087</v>
      </c>
      <c r="P1094" s="298"/>
    </row>
    <row r="1095" spans="2:16" ht="12.75">
      <c r="B1095" s="613" t="s">
        <v>817</v>
      </c>
      <c r="C1095" s="613" t="s">
        <v>1706</v>
      </c>
      <c r="D1095" s="613" t="s">
        <v>1707</v>
      </c>
      <c r="E1095" s="314" t="s">
        <v>1708</v>
      </c>
      <c r="F1095" s="613" t="s">
        <v>150</v>
      </c>
      <c r="G1095" s="613">
        <v>2012</v>
      </c>
      <c r="H1095" s="613" t="s">
        <v>39</v>
      </c>
      <c r="I1095" s="609" t="s">
        <v>2714</v>
      </c>
      <c r="J1095" s="607" t="s">
        <v>2699</v>
      </c>
      <c r="K1095" s="610">
        <v>42537.659456018519</v>
      </c>
      <c r="L1095" s="611">
        <v>43405</v>
      </c>
      <c r="M1095" s="306" t="s">
        <v>3435</v>
      </c>
      <c r="N1095" s="612">
        <v>1745</v>
      </c>
      <c r="O1095" s="298">
        <v>1088</v>
      </c>
      <c r="P1095" s="298"/>
    </row>
    <row r="1096" spans="2:16" ht="12.75">
      <c r="B1096" s="613" t="s">
        <v>817</v>
      </c>
      <c r="C1096" s="613" t="s">
        <v>1706</v>
      </c>
      <c r="D1096" s="613" t="s">
        <v>1707</v>
      </c>
      <c r="E1096" s="314" t="s">
        <v>1708</v>
      </c>
      <c r="F1096" s="613" t="s">
        <v>150</v>
      </c>
      <c r="G1096" s="613">
        <v>2012</v>
      </c>
      <c r="H1096" s="613" t="s">
        <v>39</v>
      </c>
      <c r="I1096" s="609" t="s">
        <v>2714</v>
      </c>
      <c r="J1096" s="607" t="s">
        <v>2701</v>
      </c>
      <c r="K1096" s="610">
        <v>42537.659456018519</v>
      </c>
      <c r="L1096" s="611">
        <v>43344</v>
      </c>
      <c r="M1096" s="306" t="s">
        <v>3435</v>
      </c>
      <c r="N1096" s="612">
        <v>1</v>
      </c>
      <c r="O1096" s="298">
        <v>1089</v>
      </c>
      <c r="P1096" s="298"/>
    </row>
    <row r="1097" spans="2:16" ht="12.75">
      <c r="B1097" s="613" t="s">
        <v>817</v>
      </c>
      <c r="C1097" s="613" t="s">
        <v>1706</v>
      </c>
      <c r="D1097" s="613" t="s">
        <v>1707</v>
      </c>
      <c r="E1097" s="314" t="s">
        <v>1708</v>
      </c>
      <c r="F1097" s="613" t="s">
        <v>150</v>
      </c>
      <c r="G1097" s="613">
        <v>2012</v>
      </c>
      <c r="H1097" s="613" t="s">
        <v>39</v>
      </c>
      <c r="I1097" s="609" t="s">
        <v>2714</v>
      </c>
      <c r="J1097" s="607" t="s">
        <v>2702</v>
      </c>
      <c r="K1097" s="610">
        <v>42537.659456018519</v>
      </c>
      <c r="L1097" s="611">
        <v>43221</v>
      </c>
      <c r="M1097" s="306" t="s">
        <v>3435</v>
      </c>
      <c r="N1097" s="612">
        <v>12</v>
      </c>
      <c r="O1097" s="298">
        <v>1090</v>
      </c>
      <c r="P1097" s="298"/>
    </row>
    <row r="1098" spans="2:16" ht="12.75">
      <c r="B1098" s="613" t="s">
        <v>817</v>
      </c>
      <c r="C1098" s="613" t="s">
        <v>1706</v>
      </c>
      <c r="D1098" s="613" t="s">
        <v>1707</v>
      </c>
      <c r="E1098" s="314" t="s">
        <v>1708</v>
      </c>
      <c r="F1098" s="613" t="s">
        <v>150</v>
      </c>
      <c r="G1098" s="613">
        <v>2012</v>
      </c>
      <c r="H1098" s="613" t="s">
        <v>39</v>
      </c>
      <c r="I1098" s="609" t="s">
        <v>2714</v>
      </c>
      <c r="J1098" s="607" t="s">
        <v>2704</v>
      </c>
      <c r="K1098" s="610">
        <v>42537.659456018519</v>
      </c>
      <c r="L1098" s="611">
        <v>43282</v>
      </c>
      <c r="M1098" s="306" t="s">
        <v>3435</v>
      </c>
      <c r="N1098" s="612">
        <v>1</v>
      </c>
      <c r="O1098" s="298">
        <v>1091</v>
      </c>
      <c r="P1098" s="298"/>
    </row>
    <row r="1099" spans="2:16" ht="12.75">
      <c r="B1099" s="613" t="s">
        <v>791</v>
      </c>
      <c r="C1099" s="613" t="s">
        <v>1706</v>
      </c>
      <c r="D1099" s="613" t="s">
        <v>1707</v>
      </c>
      <c r="E1099" s="314" t="s">
        <v>1708</v>
      </c>
      <c r="F1099" s="613" t="s">
        <v>150</v>
      </c>
      <c r="G1099" s="613">
        <v>2012</v>
      </c>
      <c r="H1099" s="613" t="s">
        <v>1307</v>
      </c>
      <c r="I1099" s="609" t="s">
        <v>2713</v>
      </c>
      <c r="J1099" s="607" t="s">
        <v>2707</v>
      </c>
      <c r="K1099" s="610">
        <v>42537.659444444442</v>
      </c>
      <c r="L1099" s="611">
        <v>43160</v>
      </c>
      <c r="M1099" s="306" t="s">
        <v>3435</v>
      </c>
      <c r="N1099" s="612">
        <v>52</v>
      </c>
      <c r="O1099" s="298">
        <v>1092</v>
      </c>
      <c r="P1099" s="298"/>
    </row>
    <row r="1100" spans="2:16" ht="12.75">
      <c r="B1100" s="613" t="s">
        <v>791</v>
      </c>
      <c r="C1100" s="613" t="s">
        <v>1706</v>
      </c>
      <c r="D1100" s="613" t="s">
        <v>1707</v>
      </c>
      <c r="E1100" s="314" t="s">
        <v>1708</v>
      </c>
      <c r="F1100" s="613" t="s">
        <v>150</v>
      </c>
      <c r="G1100" s="613">
        <v>2012</v>
      </c>
      <c r="H1100" s="613" t="s">
        <v>1307</v>
      </c>
      <c r="I1100" s="609" t="s">
        <v>2713</v>
      </c>
      <c r="J1100" s="607" t="s">
        <v>2708</v>
      </c>
      <c r="K1100" s="610">
        <v>42537.659444444442</v>
      </c>
      <c r="L1100" s="611">
        <v>43132</v>
      </c>
      <c r="M1100" s="306" t="s">
        <v>3435</v>
      </c>
      <c r="N1100" s="612">
        <v>27</v>
      </c>
      <c r="O1100" s="298">
        <v>1093</v>
      </c>
      <c r="P1100" s="298"/>
    </row>
    <row r="1101" spans="2:16" ht="12.75">
      <c r="B1101" s="613" t="s">
        <v>791</v>
      </c>
      <c r="C1101" s="613" t="s">
        <v>1706</v>
      </c>
      <c r="D1101" s="613" t="s">
        <v>1707</v>
      </c>
      <c r="E1101" s="314" t="s">
        <v>1708</v>
      </c>
      <c r="F1101" s="613" t="s">
        <v>150</v>
      </c>
      <c r="G1101" s="613">
        <v>2012</v>
      </c>
      <c r="H1101" s="613" t="s">
        <v>1307</v>
      </c>
      <c r="I1101" s="609" t="s">
        <v>2713</v>
      </c>
      <c r="J1101" s="607" t="s">
        <v>2709</v>
      </c>
      <c r="K1101" s="610">
        <v>42537.659444444442</v>
      </c>
      <c r="L1101" s="611">
        <v>43101</v>
      </c>
      <c r="M1101" s="306" t="s">
        <v>3435</v>
      </c>
      <c r="N1101" s="612">
        <v>472</v>
      </c>
      <c r="O1101" s="298">
        <v>1094</v>
      </c>
      <c r="P1101" s="298"/>
    </row>
    <row r="1102" spans="2:16" ht="12.75">
      <c r="B1102" s="613" t="s">
        <v>791</v>
      </c>
      <c r="C1102" s="613" t="s">
        <v>1706</v>
      </c>
      <c r="D1102" s="613" t="s">
        <v>1707</v>
      </c>
      <c r="E1102" s="314" t="s">
        <v>1708</v>
      </c>
      <c r="F1102" s="613" t="s">
        <v>150</v>
      </c>
      <c r="G1102" s="613">
        <v>2012</v>
      </c>
      <c r="H1102" s="613" t="s">
        <v>1307</v>
      </c>
      <c r="I1102" s="609" t="s">
        <v>2713</v>
      </c>
      <c r="J1102" s="607" t="s">
        <v>2709</v>
      </c>
      <c r="K1102" s="610">
        <v>42537.659444444442</v>
      </c>
      <c r="L1102" s="611">
        <v>43101</v>
      </c>
      <c r="M1102" s="306" t="s">
        <v>3435</v>
      </c>
      <c r="N1102" s="612">
        <v>473</v>
      </c>
      <c r="O1102" s="298">
        <v>1095</v>
      </c>
      <c r="P1102" s="298"/>
    </row>
    <row r="1103" spans="2:16" ht="12.75">
      <c r="B1103" s="613" t="s">
        <v>791</v>
      </c>
      <c r="C1103" s="613" t="s">
        <v>1706</v>
      </c>
      <c r="D1103" s="613" t="s">
        <v>1707</v>
      </c>
      <c r="E1103" s="314" t="s">
        <v>1708</v>
      </c>
      <c r="F1103" s="613" t="s">
        <v>150</v>
      </c>
      <c r="G1103" s="613">
        <v>2012</v>
      </c>
      <c r="H1103" s="613" t="s">
        <v>1307</v>
      </c>
      <c r="I1103" s="609" t="s">
        <v>2713</v>
      </c>
      <c r="J1103" s="607" t="s">
        <v>2710</v>
      </c>
      <c r="K1103" s="610">
        <v>42537.659444444442</v>
      </c>
      <c r="L1103" s="611">
        <v>43070</v>
      </c>
      <c r="M1103" s="306" t="s">
        <v>3435</v>
      </c>
      <c r="N1103" s="612">
        <v>273</v>
      </c>
      <c r="O1103" s="298">
        <v>1096</v>
      </c>
      <c r="P1103" s="298"/>
    </row>
    <row r="1104" spans="2:16" ht="12.75">
      <c r="B1104" s="613" t="s">
        <v>582</v>
      </c>
      <c r="C1104" s="613" t="s">
        <v>1718</v>
      </c>
      <c r="D1104" s="613" t="s">
        <v>1719</v>
      </c>
      <c r="E1104" s="314" t="s">
        <v>1720</v>
      </c>
      <c r="F1104" s="613" t="s">
        <v>151</v>
      </c>
      <c r="G1104" s="613" t="s">
        <v>147</v>
      </c>
      <c r="H1104" s="613" t="s">
        <v>1208</v>
      </c>
      <c r="I1104" s="609" t="s">
        <v>2714</v>
      </c>
      <c r="J1104" s="607" t="s">
        <v>2699</v>
      </c>
      <c r="K1104" s="610">
        <v>42537.659456018519</v>
      </c>
      <c r="L1104" s="611">
        <v>43405</v>
      </c>
      <c r="M1104" s="306" t="s">
        <v>3435</v>
      </c>
      <c r="N1104" s="612">
        <v>469</v>
      </c>
      <c r="O1104" s="298">
        <v>1097</v>
      </c>
      <c r="P1104" s="298"/>
    </row>
    <row r="1105" spans="2:16" ht="12.75">
      <c r="B1105" s="613" t="s">
        <v>582</v>
      </c>
      <c r="C1105" s="613" t="s">
        <v>1718</v>
      </c>
      <c r="D1105" s="613" t="s">
        <v>1719</v>
      </c>
      <c r="E1105" s="314" t="s">
        <v>1720</v>
      </c>
      <c r="F1105" s="613" t="s">
        <v>151</v>
      </c>
      <c r="G1105" s="613" t="s">
        <v>147</v>
      </c>
      <c r="H1105" s="613" t="s">
        <v>1208</v>
      </c>
      <c r="I1105" s="609" t="s">
        <v>2714</v>
      </c>
      <c r="J1105" s="607" t="s">
        <v>2709</v>
      </c>
      <c r="K1105" s="610">
        <v>42537.659444444442</v>
      </c>
      <c r="L1105" s="611">
        <v>43101</v>
      </c>
      <c r="M1105" s="306" t="s">
        <v>3435</v>
      </c>
      <c r="N1105" s="612">
        <v>282</v>
      </c>
      <c r="O1105" s="298">
        <v>1098</v>
      </c>
      <c r="P1105" s="298"/>
    </row>
    <row r="1106" spans="2:16" ht="12.75">
      <c r="B1106" s="613" t="s">
        <v>582</v>
      </c>
      <c r="C1106" s="613" t="s">
        <v>1718</v>
      </c>
      <c r="D1106" s="613" t="s">
        <v>1719</v>
      </c>
      <c r="E1106" s="314" t="s">
        <v>1720</v>
      </c>
      <c r="F1106" s="613" t="s">
        <v>151</v>
      </c>
      <c r="G1106" s="613" t="s">
        <v>147</v>
      </c>
      <c r="H1106" s="613" t="s">
        <v>1208</v>
      </c>
      <c r="I1106" s="609" t="s">
        <v>2714</v>
      </c>
      <c r="J1106" s="607" t="s">
        <v>2710</v>
      </c>
      <c r="K1106" s="610">
        <v>42537.659444444442</v>
      </c>
      <c r="L1106" s="611">
        <v>43070</v>
      </c>
      <c r="M1106" s="306" t="s">
        <v>3435</v>
      </c>
      <c r="N1106" s="612">
        <v>428</v>
      </c>
      <c r="O1106" s="298">
        <v>1099</v>
      </c>
      <c r="P1106" s="298"/>
    </row>
    <row r="1107" spans="2:16" ht="12.75">
      <c r="B1107" s="613" t="s">
        <v>535</v>
      </c>
      <c r="C1107" s="613" t="s">
        <v>1400</v>
      </c>
      <c r="D1107" s="613" t="s">
        <v>1401</v>
      </c>
      <c r="E1107" s="314" t="s">
        <v>1402</v>
      </c>
      <c r="F1107" s="613" t="s">
        <v>151</v>
      </c>
      <c r="G1107" s="613" t="s">
        <v>147</v>
      </c>
      <c r="H1107" s="613" t="s">
        <v>1208</v>
      </c>
      <c r="I1107" s="609" t="s">
        <v>2714</v>
      </c>
      <c r="J1107" s="607" t="s">
        <v>2699</v>
      </c>
      <c r="K1107" s="610">
        <v>42537.65997685185</v>
      </c>
      <c r="L1107" s="611">
        <v>43405</v>
      </c>
      <c r="M1107" s="306" t="s">
        <v>3435</v>
      </c>
      <c r="N1107" s="612">
        <v>3868</v>
      </c>
      <c r="O1107" s="298">
        <v>1100</v>
      </c>
      <c r="P1107" s="298"/>
    </row>
    <row r="1108" spans="2:16" ht="12.75">
      <c r="B1108" s="613" t="s">
        <v>535</v>
      </c>
      <c r="C1108" s="613" t="s">
        <v>1400</v>
      </c>
      <c r="D1108" s="613" t="s">
        <v>1401</v>
      </c>
      <c r="E1108" s="314" t="s">
        <v>1402</v>
      </c>
      <c r="F1108" s="613" t="s">
        <v>151</v>
      </c>
      <c r="G1108" s="613" t="s">
        <v>147</v>
      </c>
      <c r="H1108" s="613" t="s">
        <v>1208</v>
      </c>
      <c r="I1108" s="609" t="s">
        <v>2714</v>
      </c>
      <c r="J1108" s="607" t="s">
        <v>2701</v>
      </c>
      <c r="K1108" s="610">
        <v>42537.65997685185</v>
      </c>
      <c r="L1108" s="611">
        <v>43344</v>
      </c>
      <c r="M1108" s="306" t="s">
        <v>3435</v>
      </c>
      <c r="N1108" s="612">
        <v>6955</v>
      </c>
      <c r="O1108" s="298">
        <v>1101</v>
      </c>
      <c r="P1108" s="298"/>
    </row>
    <row r="1109" spans="2:16" ht="12.75">
      <c r="B1109" s="613" t="s">
        <v>535</v>
      </c>
      <c r="C1109" s="613" t="s">
        <v>1400</v>
      </c>
      <c r="D1109" s="613" t="s">
        <v>1401</v>
      </c>
      <c r="E1109" s="314" t="s">
        <v>1402</v>
      </c>
      <c r="F1109" s="613" t="s">
        <v>151</v>
      </c>
      <c r="G1109" s="613" t="s">
        <v>147</v>
      </c>
      <c r="H1109" s="613" t="s">
        <v>1208</v>
      </c>
      <c r="I1109" s="609" t="s">
        <v>2714</v>
      </c>
      <c r="J1109" s="607" t="s">
        <v>2703</v>
      </c>
      <c r="K1109" s="610">
        <v>42537.65997685185</v>
      </c>
      <c r="L1109" s="611">
        <v>43313</v>
      </c>
      <c r="M1109" s="306" t="s">
        <v>3435</v>
      </c>
      <c r="N1109" s="612">
        <v>4025</v>
      </c>
      <c r="O1109" s="298">
        <v>1102</v>
      </c>
      <c r="P1109" s="298"/>
    </row>
    <row r="1110" spans="2:16" ht="12.75">
      <c r="B1110" s="613" t="s">
        <v>535</v>
      </c>
      <c r="C1110" s="613" t="s">
        <v>1400</v>
      </c>
      <c r="D1110" s="613" t="s">
        <v>1401</v>
      </c>
      <c r="E1110" s="314" t="s">
        <v>1402</v>
      </c>
      <c r="F1110" s="613" t="s">
        <v>151</v>
      </c>
      <c r="G1110" s="613" t="s">
        <v>147</v>
      </c>
      <c r="H1110" s="613" t="s">
        <v>1208</v>
      </c>
      <c r="I1110" s="609" t="s">
        <v>2714</v>
      </c>
      <c r="J1110" s="607" t="s">
        <v>2704</v>
      </c>
      <c r="K1110" s="610">
        <v>42537.659965277773</v>
      </c>
      <c r="L1110" s="611">
        <v>43282</v>
      </c>
      <c r="M1110" s="306" t="s">
        <v>3435</v>
      </c>
      <c r="N1110" s="612">
        <v>2830</v>
      </c>
      <c r="O1110" s="298">
        <v>1103</v>
      </c>
      <c r="P1110" s="298"/>
    </row>
    <row r="1111" spans="2:16" ht="12.75">
      <c r="B1111" s="613" t="s">
        <v>535</v>
      </c>
      <c r="C1111" s="613" t="s">
        <v>1400</v>
      </c>
      <c r="D1111" s="613" t="s">
        <v>1401</v>
      </c>
      <c r="E1111" s="314" t="s">
        <v>1402</v>
      </c>
      <c r="F1111" s="613" t="s">
        <v>151</v>
      </c>
      <c r="G1111" s="613" t="s">
        <v>147</v>
      </c>
      <c r="H1111" s="613" t="s">
        <v>1208</v>
      </c>
      <c r="I1111" s="609" t="s">
        <v>2714</v>
      </c>
      <c r="J1111" s="607" t="s">
        <v>2705</v>
      </c>
      <c r="K1111" s="610">
        <v>42537.659965277773</v>
      </c>
      <c r="L1111" s="611">
        <v>43252</v>
      </c>
      <c r="M1111" s="306" t="s">
        <v>3435</v>
      </c>
      <c r="N1111" s="612">
        <v>2319</v>
      </c>
      <c r="O1111" s="298">
        <v>1104</v>
      </c>
      <c r="P1111" s="298"/>
    </row>
    <row r="1112" spans="2:16" ht="12.75">
      <c r="B1112" s="613" t="s">
        <v>535</v>
      </c>
      <c r="C1112" s="613" t="s">
        <v>1400</v>
      </c>
      <c r="D1112" s="613" t="s">
        <v>1401</v>
      </c>
      <c r="E1112" s="314" t="s">
        <v>1402</v>
      </c>
      <c r="F1112" s="613" t="s">
        <v>151</v>
      </c>
      <c r="G1112" s="613" t="s">
        <v>147</v>
      </c>
      <c r="H1112" s="613" t="s">
        <v>1208</v>
      </c>
      <c r="I1112" s="609" t="s">
        <v>2714</v>
      </c>
      <c r="J1112" s="607" t="s">
        <v>2702</v>
      </c>
      <c r="K1112" s="610">
        <v>42537.659965277773</v>
      </c>
      <c r="L1112" s="611">
        <v>43221</v>
      </c>
      <c r="M1112" s="306" t="s">
        <v>3435</v>
      </c>
      <c r="N1112" s="612">
        <v>1427</v>
      </c>
      <c r="O1112" s="298">
        <v>1105</v>
      </c>
      <c r="P1112" s="298"/>
    </row>
    <row r="1113" spans="2:16" ht="12.75">
      <c r="B1113" s="613" t="s">
        <v>535</v>
      </c>
      <c r="C1113" s="613" t="s">
        <v>1400</v>
      </c>
      <c r="D1113" s="613" t="s">
        <v>1401</v>
      </c>
      <c r="E1113" s="314" t="s">
        <v>1402</v>
      </c>
      <c r="F1113" s="613" t="s">
        <v>151</v>
      </c>
      <c r="G1113" s="613" t="s">
        <v>147</v>
      </c>
      <c r="H1113" s="613" t="s">
        <v>1208</v>
      </c>
      <c r="I1113" s="609" t="s">
        <v>2714</v>
      </c>
      <c r="J1113" s="607" t="s">
        <v>2709</v>
      </c>
      <c r="K1113" s="610">
        <v>42537.659965277773</v>
      </c>
      <c r="L1113" s="611">
        <v>43101</v>
      </c>
      <c r="M1113" s="306" t="s">
        <v>3435</v>
      </c>
      <c r="N1113" s="612">
        <v>1948</v>
      </c>
      <c r="O1113" s="298">
        <v>1106</v>
      </c>
      <c r="P1113" s="298"/>
    </row>
    <row r="1114" spans="2:16" ht="12.75">
      <c r="B1114" s="613" t="s">
        <v>535</v>
      </c>
      <c r="C1114" s="613" t="s">
        <v>1400</v>
      </c>
      <c r="D1114" s="613" t="s">
        <v>1401</v>
      </c>
      <c r="E1114" s="314" t="s">
        <v>1402</v>
      </c>
      <c r="F1114" s="613" t="s">
        <v>151</v>
      </c>
      <c r="G1114" s="613" t="s">
        <v>147</v>
      </c>
      <c r="H1114" s="613" t="s">
        <v>1208</v>
      </c>
      <c r="I1114" s="609" t="s">
        <v>2714</v>
      </c>
      <c r="J1114" s="607" t="s">
        <v>2710</v>
      </c>
      <c r="K1114" s="610">
        <v>42537.659965277773</v>
      </c>
      <c r="L1114" s="611">
        <v>43070</v>
      </c>
      <c r="M1114" s="306" t="s">
        <v>3435</v>
      </c>
      <c r="N1114" s="612">
        <v>6634</v>
      </c>
      <c r="O1114" s="298">
        <v>1107</v>
      </c>
      <c r="P1114" s="298"/>
    </row>
    <row r="1115" spans="2:16" ht="12.75">
      <c r="B1115" s="613" t="s">
        <v>553</v>
      </c>
      <c r="C1115" s="613" t="s">
        <v>1730</v>
      </c>
      <c r="D1115" s="613" t="s">
        <v>1731</v>
      </c>
      <c r="E1115" s="314" t="s">
        <v>1732</v>
      </c>
      <c r="F1115" s="613" t="s">
        <v>151</v>
      </c>
      <c r="G1115" s="613" t="s">
        <v>147</v>
      </c>
      <c r="H1115" s="613" t="s">
        <v>1208</v>
      </c>
      <c r="I1115" s="609" t="s">
        <v>2714</v>
      </c>
      <c r="J1115" s="607" t="s">
        <v>2699</v>
      </c>
      <c r="K1115" s="610">
        <v>42537.661400462959</v>
      </c>
      <c r="L1115" s="611">
        <v>43405</v>
      </c>
      <c r="M1115" s="306" t="s">
        <v>3435</v>
      </c>
      <c r="N1115" s="612">
        <v>122</v>
      </c>
      <c r="O1115" s="298">
        <v>1108</v>
      </c>
      <c r="P1115" s="298"/>
    </row>
    <row r="1116" spans="2:16" ht="12.75">
      <c r="B1116" s="613" t="s">
        <v>553</v>
      </c>
      <c r="C1116" s="613" t="s">
        <v>1730</v>
      </c>
      <c r="D1116" s="613" t="s">
        <v>1731</v>
      </c>
      <c r="E1116" s="314" t="s">
        <v>1732</v>
      </c>
      <c r="F1116" s="613" t="s">
        <v>151</v>
      </c>
      <c r="G1116" s="613" t="s">
        <v>147</v>
      </c>
      <c r="H1116" s="613" t="s">
        <v>1208</v>
      </c>
      <c r="I1116" s="609" t="s">
        <v>2714</v>
      </c>
      <c r="J1116" s="607" t="s">
        <v>2705</v>
      </c>
      <c r="K1116" s="610">
        <v>42537.661400462959</v>
      </c>
      <c r="L1116" s="611">
        <v>43252</v>
      </c>
      <c r="M1116" s="306" t="s">
        <v>3435</v>
      </c>
      <c r="N1116" s="612">
        <v>3</v>
      </c>
      <c r="O1116" s="298">
        <v>1109</v>
      </c>
      <c r="P1116" s="298"/>
    </row>
    <row r="1117" spans="2:16" ht="12.75">
      <c r="B1117" s="613" t="s">
        <v>553</v>
      </c>
      <c r="C1117" s="613" t="s">
        <v>1730</v>
      </c>
      <c r="D1117" s="613" t="s">
        <v>1731</v>
      </c>
      <c r="E1117" s="314" t="s">
        <v>1732</v>
      </c>
      <c r="F1117" s="613" t="s">
        <v>151</v>
      </c>
      <c r="G1117" s="613" t="s">
        <v>147</v>
      </c>
      <c r="H1117" s="613" t="s">
        <v>1208</v>
      </c>
      <c r="I1117" s="609" t="s">
        <v>2714</v>
      </c>
      <c r="J1117" s="607" t="s">
        <v>2702</v>
      </c>
      <c r="K1117" s="610">
        <v>42537.661400462959</v>
      </c>
      <c r="L1117" s="611">
        <v>43221</v>
      </c>
      <c r="M1117" s="306" t="s">
        <v>3435</v>
      </c>
      <c r="N1117" s="612">
        <v>1</v>
      </c>
      <c r="O1117" s="298">
        <v>1110</v>
      </c>
      <c r="P1117" s="298"/>
    </row>
    <row r="1118" spans="2:16" ht="12.75">
      <c r="B1118" s="613" t="s">
        <v>553</v>
      </c>
      <c r="C1118" s="613" t="s">
        <v>1730</v>
      </c>
      <c r="D1118" s="613" t="s">
        <v>1731</v>
      </c>
      <c r="E1118" s="314" t="s">
        <v>1732</v>
      </c>
      <c r="F1118" s="613" t="s">
        <v>151</v>
      </c>
      <c r="G1118" s="613" t="s">
        <v>147</v>
      </c>
      <c r="H1118" s="613" t="s">
        <v>1208</v>
      </c>
      <c r="I1118" s="609" t="s">
        <v>2714</v>
      </c>
      <c r="J1118" s="607" t="s">
        <v>2707</v>
      </c>
      <c r="K1118" s="610">
        <v>42537.661400462959</v>
      </c>
      <c r="L1118" s="611">
        <v>43160</v>
      </c>
      <c r="M1118" s="306" t="s">
        <v>3435</v>
      </c>
      <c r="N1118" s="612">
        <v>2</v>
      </c>
      <c r="O1118" s="298">
        <v>1111</v>
      </c>
      <c r="P1118" s="298"/>
    </row>
    <row r="1119" spans="2:16" ht="12.75">
      <c r="B1119" s="613" t="s">
        <v>553</v>
      </c>
      <c r="C1119" s="613" t="s">
        <v>1730</v>
      </c>
      <c r="D1119" s="613" t="s">
        <v>1731</v>
      </c>
      <c r="E1119" s="314" t="s">
        <v>1732</v>
      </c>
      <c r="F1119" s="613" t="s">
        <v>151</v>
      </c>
      <c r="G1119" s="613" t="s">
        <v>147</v>
      </c>
      <c r="H1119" s="613" t="s">
        <v>1208</v>
      </c>
      <c r="I1119" s="609" t="s">
        <v>2714</v>
      </c>
      <c r="J1119" s="607" t="s">
        <v>2708</v>
      </c>
      <c r="K1119" s="610">
        <v>42537.661400462959</v>
      </c>
      <c r="L1119" s="611">
        <v>43132</v>
      </c>
      <c r="M1119" s="306" t="s">
        <v>3435</v>
      </c>
      <c r="N1119" s="612">
        <v>12</v>
      </c>
      <c r="O1119" s="298">
        <v>1112</v>
      </c>
      <c r="P1119" s="298"/>
    </row>
    <row r="1120" spans="2:16" ht="12.75">
      <c r="B1120" s="613" t="s">
        <v>553</v>
      </c>
      <c r="C1120" s="613" t="s">
        <v>1730</v>
      </c>
      <c r="D1120" s="613" t="s">
        <v>1731</v>
      </c>
      <c r="E1120" s="314" t="s">
        <v>1732</v>
      </c>
      <c r="F1120" s="613" t="s">
        <v>151</v>
      </c>
      <c r="G1120" s="613" t="s">
        <v>147</v>
      </c>
      <c r="H1120" s="613" t="s">
        <v>1208</v>
      </c>
      <c r="I1120" s="609" t="s">
        <v>2714</v>
      </c>
      <c r="J1120" s="607" t="s">
        <v>2709</v>
      </c>
      <c r="K1120" s="610">
        <v>42537.661400462959</v>
      </c>
      <c r="L1120" s="611">
        <v>43101</v>
      </c>
      <c r="M1120" s="306" t="s">
        <v>3435</v>
      </c>
      <c r="N1120" s="612">
        <v>240</v>
      </c>
      <c r="O1120" s="298">
        <v>1113</v>
      </c>
      <c r="P1120" s="298"/>
    </row>
    <row r="1121" spans="2:16" ht="12.75">
      <c r="B1121" s="613" t="s">
        <v>553</v>
      </c>
      <c r="C1121" s="613" t="s">
        <v>1730</v>
      </c>
      <c r="D1121" s="613" t="s">
        <v>1731</v>
      </c>
      <c r="E1121" s="314" t="s">
        <v>1732</v>
      </c>
      <c r="F1121" s="613" t="s">
        <v>151</v>
      </c>
      <c r="G1121" s="613" t="s">
        <v>147</v>
      </c>
      <c r="H1121" s="613" t="s">
        <v>1208</v>
      </c>
      <c r="I1121" s="609" t="s">
        <v>2714</v>
      </c>
      <c r="J1121" s="607" t="s">
        <v>2710</v>
      </c>
      <c r="K1121" s="610">
        <v>42537.661400462959</v>
      </c>
      <c r="L1121" s="611">
        <v>43070</v>
      </c>
      <c r="M1121" s="306" t="s">
        <v>3435</v>
      </c>
      <c r="N1121" s="612">
        <v>15</v>
      </c>
      <c r="O1121" s="298">
        <v>1114</v>
      </c>
      <c r="P1121" s="298"/>
    </row>
    <row r="1122" spans="2:16" ht="12.75">
      <c r="B1122" s="613" t="s">
        <v>627</v>
      </c>
      <c r="C1122" s="613" t="s">
        <v>2530</v>
      </c>
      <c r="D1122" s="613" t="s">
        <v>1900</v>
      </c>
      <c r="E1122" s="314" t="s">
        <v>1901</v>
      </c>
      <c r="F1122" s="613" t="s">
        <v>151</v>
      </c>
      <c r="G1122" s="613" t="s">
        <v>147</v>
      </c>
      <c r="H1122" s="613" t="s">
        <v>1208</v>
      </c>
      <c r="I1122" s="609" t="s">
        <v>2714</v>
      </c>
      <c r="J1122" s="607" t="s">
        <v>2699</v>
      </c>
      <c r="K1122" s="610">
        <v>42537.648842592593</v>
      </c>
      <c r="L1122" s="611">
        <v>43405</v>
      </c>
      <c r="M1122" s="306" t="s">
        <v>3435</v>
      </c>
      <c r="N1122" s="612">
        <v>1</v>
      </c>
      <c r="O1122" s="298">
        <v>1115</v>
      </c>
      <c r="P1122" s="298"/>
    </row>
    <row r="1123" spans="2:16" ht="12.75">
      <c r="B1123" s="613" t="s">
        <v>627</v>
      </c>
      <c r="C1123" s="613" t="s">
        <v>2530</v>
      </c>
      <c r="D1123" s="613" t="s">
        <v>1900</v>
      </c>
      <c r="E1123" s="314" t="s">
        <v>1901</v>
      </c>
      <c r="F1123" s="613" t="s">
        <v>151</v>
      </c>
      <c r="G1123" s="613" t="s">
        <v>147</v>
      </c>
      <c r="H1123" s="613" t="s">
        <v>1208</v>
      </c>
      <c r="I1123" s="609" t="s">
        <v>2714</v>
      </c>
      <c r="J1123" s="607" t="s">
        <v>2705</v>
      </c>
      <c r="K1123" s="610">
        <v>42537.648842592593</v>
      </c>
      <c r="L1123" s="611">
        <v>43252</v>
      </c>
      <c r="M1123" s="306" t="s">
        <v>3435</v>
      </c>
      <c r="N1123" s="612">
        <v>1</v>
      </c>
      <c r="O1123" s="298">
        <v>1116</v>
      </c>
      <c r="P1123" s="298"/>
    </row>
    <row r="1124" spans="2:16" ht="12.75">
      <c r="B1124" s="613" t="s">
        <v>627</v>
      </c>
      <c r="C1124" s="613" t="s">
        <v>2530</v>
      </c>
      <c r="D1124" s="613" t="s">
        <v>1900</v>
      </c>
      <c r="E1124" s="314" t="s">
        <v>1901</v>
      </c>
      <c r="F1124" s="613" t="s">
        <v>151</v>
      </c>
      <c r="G1124" s="613" t="s">
        <v>147</v>
      </c>
      <c r="H1124" s="613" t="s">
        <v>1208</v>
      </c>
      <c r="I1124" s="609" t="s">
        <v>2714</v>
      </c>
      <c r="J1124" s="607" t="s">
        <v>2706</v>
      </c>
      <c r="K1124" s="610">
        <v>42537.648842592593</v>
      </c>
      <c r="L1124" s="611">
        <v>43191</v>
      </c>
      <c r="M1124" s="306" t="s">
        <v>3435</v>
      </c>
      <c r="N1124" s="612">
        <v>2</v>
      </c>
      <c r="O1124" s="298">
        <v>1117</v>
      </c>
      <c r="P1124" s="298"/>
    </row>
    <row r="1125" spans="2:16" ht="12.75">
      <c r="B1125" s="613" t="s">
        <v>627</v>
      </c>
      <c r="C1125" s="613" t="s">
        <v>2530</v>
      </c>
      <c r="D1125" s="613" t="s">
        <v>1900</v>
      </c>
      <c r="E1125" s="314" t="s">
        <v>1901</v>
      </c>
      <c r="F1125" s="613" t="s">
        <v>151</v>
      </c>
      <c r="G1125" s="613" t="s">
        <v>147</v>
      </c>
      <c r="H1125" s="613" t="s">
        <v>1208</v>
      </c>
      <c r="I1125" s="609" t="s">
        <v>2714</v>
      </c>
      <c r="J1125" s="607" t="s">
        <v>2708</v>
      </c>
      <c r="K1125" s="610">
        <v>42537.648842592593</v>
      </c>
      <c r="L1125" s="611">
        <v>43132</v>
      </c>
      <c r="M1125" s="306" t="s">
        <v>3435</v>
      </c>
      <c r="N1125" s="612">
        <v>2</v>
      </c>
      <c r="O1125" s="298">
        <v>1118</v>
      </c>
      <c r="P1125" s="298"/>
    </row>
    <row r="1126" spans="2:16" ht="12.75">
      <c r="B1126" s="613" t="s">
        <v>627</v>
      </c>
      <c r="C1126" s="613" t="s">
        <v>2530</v>
      </c>
      <c r="D1126" s="613" t="s">
        <v>1900</v>
      </c>
      <c r="E1126" s="314" t="s">
        <v>1901</v>
      </c>
      <c r="F1126" s="613" t="s">
        <v>151</v>
      </c>
      <c r="G1126" s="613" t="s">
        <v>147</v>
      </c>
      <c r="H1126" s="613" t="s">
        <v>1208</v>
      </c>
      <c r="I1126" s="609" t="s">
        <v>2714</v>
      </c>
      <c r="J1126" s="607" t="s">
        <v>2710</v>
      </c>
      <c r="K1126" s="610">
        <v>42537.648831018516</v>
      </c>
      <c r="L1126" s="611">
        <v>43070</v>
      </c>
      <c r="M1126" s="306" t="s">
        <v>3435</v>
      </c>
      <c r="N1126" s="612">
        <v>3</v>
      </c>
      <c r="O1126" s="298">
        <v>1119</v>
      </c>
      <c r="P1126" s="298"/>
    </row>
    <row r="1127" spans="2:16" ht="12.75">
      <c r="B1127" s="613" t="s">
        <v>546</v>
      </c>
      <c r="C1127" s="613" t="s">
        <v>1391</v>
      </c>
      <c r="D1127" s="613" t="s">
        <v>1392</v>
      </c>
      <c r="E1127" s="314" t="s">
        <v>1393</v>
      </c>
      <c r="F1127" s="613" t="s">
        <v>151</v>
      </c>
      <c r="G1127" s="613" t="s">
        <v>147</v>
      </c>
      <c r="H1127" s="613" t="s">
        <v>1208</v>
      </c>
      <c r="I1127" s="609" t="s">
        <v>2714</v>
      </c>
      <c r="J1127" s="607" t="s">
        <v>2710</v>
      </c>
      <c r="K1127" s="610">
        <v>42537.661400462959</v>
      </c>
      <c r="L1127" s="611">
        <v>43070</v>
      </c>
      <c r="M1127" s="306" t="s">
        <v>3435</v>
      </c>
      <c r="N1127" s="612">
        <v>200</v>
      </c>
      <c r="O1127" s="298">
        <v>1120</v>
      </c>
      <c r="P1127" s="298"/>
    </row>
    <row r="1128" spans="2:16" ht="12.75">
      <c r="B1128" s="613" t="s">
        <v>768</v>
      </c>
      <c r="C1128" s="613" t="s">
        <v>1439</v>
      </c>
      <c r="D1128" s="613" t="s">
        <v>1440</v>
      </c>
      <c r="E1128" s="314" t="s">
        <v>2466</v>
      </c>
      <c r="F1128" s="613" t="s">
        <v>150</v>
      </c>
      <c r="G1128" s="613">
        <v>2012</v>
      </c>
      <c r="H1128" s="613" t="s">
        <v>1208</v>
      </c>
      <c r="I1128" s="609" t="s">
        <v>2714</v>
      </c>
      <c r="J1128" s="607" t="s">
        <v>2701</v>
      </c>
      <c r="K1128" s="610">
        <v>42537.65997685185</v>
      </c>
      <c r="L1128" s="611">
        <v>43344</v>
      </c>
      <c r="M1128" s="306" t="s">
        <v>3435</v>
      </c>
      <c r="N1128" s="612">
        <v>26</v>
      </c>
      <c r="O1128" s="298">
        <v>1121</v>
      </c>
      <c r="P1128" s="298"/>
    </row>
    <row r="1129" spans="2:16" ht="12.75">
      <c r="B1129" s="613" t="s">
        <v>768</v>
      </c>
      <c r="C1129" s="613" t="s">
        <v>1439</v>
      </c>
      <c r="D1129" s="613" t="s">
        <v>1440</v>
      </c>
      <c r="E1129" s="314" t="s">
        <v>2466</v>
      </c>
      <c r="F1129" s="613" t="s">
        <v>150</v>
      </c>
      <c r="G1129" s="613">
        <v>2012</v>
      </c>
      <c r="H1129" s="613" t="s">
        <v>1208</v>
      </c>
      <c r="I1129" s="609" t="s">
        <v>2714</v>
      </c>
      <c r="J1129" s="607" t="s">
        <v>2703</v>
      </c>
      <c r="K1129" s="610">
        <v>42537.65997685185</v>
      </c>
      <c r="L1129" s="611">
        <v>43313</v>
      </c>
      <c r="M1129" s="306" t="s">
        <v>3435</v>
      </c>
      <c r="N1129" s="612">
        <v>80</v>
      </c>
      <c r="O1129" s="298">
        <v>1122</v>
      </c>
      <c r="P1129" s="298"/>
    </row>
    <row r="1130" spans="2:16" ht="12.75">
      <c r="B1130" s="613" t="s">
        <v>768</v>
      </c>
      <c r="C1130" s="613" t="s">
        <v>1439</v>
      </c>
      <c r="D1130" s="613" t="s">
        <v>1440</v>
      </c>
      <c r="E1130" s="314" t="s">
        <v>2466</v>
      </c>
      <c r="F1130" s="613" t="s">
        <v>150</v>
      </c>
      <c r="G1130" s="613">
        <v>2012</v>
      </c>
      <c r="H1130" s="613" t="s">
        <v>1208</v>
      </c>
      <c r="I1130" s="609" t="s">
        <v>2714</v>
      </c>
      <c r="J1130" s="607" t="s">
        <v>2704</v>
      </c>
      <c r="K1130" s="610">
        <v>42537.659965277773</v>
      </c>
      <c r="L1130" s="611">
        <v>43282</v>
      </c>
      <c r="M1130" s="306" t="s">
        <v>3435</v>
      </c>
      <c r="N1130" s="612">
        <v>152</v>
      </c>
      <c r="O1130" s="298">
        <v>1123</v>
      </c>
      <c r="P1130" s="298"/>
    </row>
    <row r="1131" spans="2:16" ht="12.75">
      <c r="B1131" s="613" t="s">
        <v>768</v>
      </c>
      <c r="C1131" s="613" t="s">
        <v>1439</v>
      </c>
      <c r="D1131" s="613" t="s">
        <v>1440</v>
      </c>
      <c r="E1131" s="314" t="s">
        <v>2466</v>
      </c>
      <c r="F1131" s="613" t="s">
        <v>150</v>
      </c>
      <c r="G1131" s="613">
        <v>2012</v>
      </c>
      <c r="H1131" s="613" t="s">
        <v>1208</v>
      </c>
      <c r="I1131" s="609" t="s">
        <v>2714</v>
      </c>
      <c r="J1131" s="607" t="s">
        <v>2705</v>
      </c>
      <c r="K1131" s="610">
        <v>42537.659965277773</v>
      </c>
      <c r="L1131" s="611">
        <v>43252</v>
      </c>
      <c r="M1131" s="306" t="s">
        <v>3435</v>
      </c>
      <c r="N1131" s="612">
        <v>212</v>
      </c>
      <c r="O1131" s="298">
        <v>1124</v>
      </c>
      <c r="P1131" s="298"/>
    </row>
    <row r="1132" spans="2:16" ht="12.75">
      <c r="B1132" s="613" t="s">
        <v>768</v>
      </c>
      <c r="C1132" s="613" t="s">
        <v>1439</v>
      </c>
      <c r="D1132" s="613" t="s">
        <v>1440</v>
      </c>
      <c r="E1132" s="314" t="s">
        <v>2466</v>
      </c>
      <c r="F1132" s="613" t="s">
        <v>150</v>
      </c>
      <c r="G1132" s="613">
        <v>2012</v>
      </c>
      <c r="H1132" s="613" t="s">
        <v>1208</v>
      </c>
      <c r="I1132" s="609" t="s">
        <v>2714</v>
      </c>
      <c r="J1132" s="607" t="s">
        <v>2702</v>
      </c>
      <c r="K1132" s="610">
        <v>42537.659965277773</v>
      </c>
      <c r="L1132" s="611">
        <v>43221</v>
      </c>
      <c r="M1132" s="306" t="s">
        <v>3435</v>
      </c>
      <c r="N1132" s="612">
        <v>233</v>
      </c>
      <c r="O1132" s="298">
        <v>1125</v>
      </c>
      <c r="P1132" s="298"/>
    </row>
    <row r="1133" spans="2:16" ht="12.75">
      <c r="B1133" s="613" t="s">
        <v>768</v>
      </c>
      <c r="C1133" s="613" t="s">
        <v>1439</v>
      </c>
      <c r="D1133" s="613" t="s">
        <v>1440</v>
      </c>
      <c r="E1133" s="314" t="s">
        <v>2466</v>
      </c>
      <c r="F1133" s="613" t="s">
        <v>150</v>
      </c>
      <c r="G1133" s="613">
        <v>2012</v>
      </c>
      <c r="H1133" s="613" t="s">
        <v>1208</v>
      </c>
      <c r="I1133" s="609" t="s">
        <v>2714</v>
      </c>
      <c r="J1133" s="607" t="s">
        <v>2706</v>
      </c>
      <c r="K1133" s="610">
        <v>42537.659965277773</v>
      </c>
      <c r="L1133" s="611">
        <v>43191</v>
      </c>
      <c r="M1133" s="306" t="s">
        <v>3435</v>
      </c>
      <c r="N1133" s="612">
        <v>231</v>
      </c>
      <c r="O1133" s="298">
        <v>1126</v>
      </c>
      <c r="P1133" s="298"/>
    </row>
    <row r="1134" spans="2:16" ht="12.75">
      <c r="B1134" s="613" t="s">
        <v>768</v>
      </c>
      <c r="C1134" s="613" t="s">
        <v>1439</v>
      </c>
      <c r="D1134" s="613" t="s">
        <v>1440</v>
      </c>
      <c r="E1134" s="314" t="s">
        <v>2466</v>
      </c>
      <c r="F1134" s="613" t="s">
        <v>150</v>
      </c>
      <c r="G1134" s="613">
        <v>2012</v>
      </c>
      <c r="H1134" s="613" t="s">
        <v>1208</v>
      </c>
      <c r="I1134" s="609" t="s">
        <v>2714</v>
      </c>
      <c r="J1134" s="607" t="s">
        <v>2707</v>
      </c>
      <c r="K1134" s="610">
        <v>42537.659965277773</v>
      </c>
      <c r="L1134" s="611">
        <v>43160</v>
      </c>
      <c r="M1134" s="306" t="s">
        <v>3435</v>
      </c>
      <c r="N1134" s="612">
        <v>82</v>
      </c>
      <c r="O1134" s="298">
        <v>1127</v>
      </c>
      <c r="P1134" s="298"/>
    </row>
    <row r="1135" spans="2:16" ht="12.75">
      <c r="B1135" s="613" t="s">
        <v>766</v>
      </c>
      <c r="C1135" s="613" t="s">
        <v>1775</v>
      </c>
      <c r="D1135" s="613" t="s">
        <v>1776</v>
      </c>
      <c r="E1135" s="314" t="s">
        <v>1777</v>
      </c>
      <c r="F1135" s="613" t="s">
        <v>150</v>
      </c>
      <c r="G1135" s="613">
        <v>2012</v>
      </c>
      <c r="H1135" s="613" t="s">
        <v>1208</v>
      </c>
      <c r="I1135" s="609" t="s">
        <v>2714</v>
      </c>
      <c r="J1135" s="607" t="s">
        <v>2699</v>
      </c>
      <c r="K1135" s="610">
        <v>42537.644641203704</v>
      </c>
      <c r="L1135" s="611">
        <v>43405</v>
      </c>
      <c r="M1135" s="306" t="s">
        <v>3435</v>
      </c>
      <c r="N1135" s="612">
        <v>12</v>
      </c>
      <c r="O1135" s="298">
        <v>1128</v>
      </c>
      <c r="P1135" s="298"/>
    </row>
    <row r="1136" spans="2:16" ht="12.75">
      <c r="B1136" s="613" t="s">
        <v>766</v>
      </c>
      <c r="C1136" s="613" t="s">
        <v>1775</v>
      </c>
      <c r="D1136" s="613" t="s">
        <v>1776</v>
      </c>
      <c r="E1136" s="314" t="s">
        <v>1777</v>
      </c>
      <c r="F1136" s="613" t="s">
        <v>150</v>
      </c>
      <c r="G1136" s="613">
        <v>2012</v>
      </c>
      <c r="H1136" s="613" t="s">
        <v>1208</v>
      </c>
      <c r="I1136" s="609" t="s">
        <v>2714</v>
      </c>
      <c r="J1136" s="607" t="s">
        <v>2700</v>
      </c>
      <c r="K1136" s="610">
        <v>42537.644641203704</v>
      </c>
      <c r="L1136" s="611">
        <v>43374</v>
      </c>
      <c r="M1136" s="306" t="s">
        <v>3435</v>
      </c>
      <c r="N1136" s="612">
        <v>11</v>
      </c>
      <c r="O1136" s="298">
        <v>1129</v>
      </c>
      <c r="P1136" s="298"/>
    </row>
    <row r="1137" spans="2:16" ht="12.75">
      <c r="B1137" s="613" t="s">
        <v>766</v>
      </c>
      <c r="C1137" s="613" t="s">
        <v>1775</v>
      </c>
      <c r="D1137" s="613" t="s">
        <v>1776</v>
      </c>
      <c r="E1137" s="314" t="s">
        <v>1777</v>
      </c>
      <c r="F1137" s="613" t="s">
        <v>150</v>
      </c>
      <c r="G1137" s="613">
        <v>2012</v>
      </c>
      <c r="H1137" s="613" t="s">
        <v>1208</v>
      </c>
      <c r="I1137" s="609" t="s">
        <v>2714</v>
      </c>
      <c r="J1137" s="607" t="s">
        <v>2701</v>
      </c>
      <c r="K1137" s="610">
        <v>42537.644629629627</v>
      </c>
      <c r="L1137" s="611">
        <v>43344</v>
      </c>
      <c r="M1137" s="306" t="s">
        <v>3435</v>
      </c>
      <c r="N1137" s="612">
        <v>12</v>
      </c>
      <c r="O1137" s="298">
        <v>1130</v>
      </c>
      <c r="P1137" s="298"/>
    </row>
    <row r="1138" spans="2:16" ht="12.75">
      <c r="B1138" s="613" t="s">
        <v>766</v>
      </c>
      <c r="C1138" s="613" t="s">
        <v>1775</v>
      </c>
      <c r="D1138" s="613" t="s">
        <v>1776</v>
      </c>
      <c r="E1138" s="314" t="s">
        <v>1777</v>
      </c>
      <c r="F1138" s="613" t="s">
        <v>150</v>
      </c>
      <c r="G1138" s="613">
        <v>2012</v>
      </c>
      <c r="H1138" s="613" t="s">
        <v>1208</v>
      </c>
      <c r="I1138" s="609" t="s">
        <v>2714</v>
      </c>
      <c r="J1138" s="607" t="s">
        <v>2703</v>
      </c>
      <c r="K1138" s="610">
        <v>42537.644629629627</v>
      </c>
      <c r="L1138" s="611">
        <v>43313</v>
      </c>
      <c r="M1138" s="306" t="s">
        <v>3435</v>
      </c>
      <c r="N1138" s="612">
        <v>14</v>
      </c>
      <c r="O1138" s="298">
        <v>1131</v>
      </c>
      <c r="P1138" s="298"/>
    </row>
    <row r="1139" spans="2:16" ht="12.75">
      <c r="B1139" s="613" t="s">
        <v>766</v>
      </c>
      <c r="C1139" s="613" t="s">
        <v>1775</v>
      </c>
      <c r="D1139" s="613" t="s">
        <v>1776</v>
      </c>
      <c r="E1139" s="314" t="s">
        <v>1777</v>
      </c>
      <c r="F1139" s="613" t="s">
        <v>150</v>
      </c>
      <c r="G1139" s="613">
        <v>2012</v>
      </c>
      <c r="H1139" s="613" t="s">
        <v>1208</v>
      </c>
      <c r="I1139" s="609" t="s">
        <v>2714</v>
      </c>
      <c r="J1139" s="607" t="s">
        <v>2704</v>
      </c>
      <c r="K1139" s="610">
        <v>42537.644629629627</v>
      </c>
      <c r="L1139" s="611">
        <v>43282</v>
      </c>
      <c r="M1139" s="306" t="s">
        <v>3435</v>
      </c>
      <c r="N1139" s="612">
        <v>27</v>
      </c>
      <c r="O1139" s="298">
        <v>1132</v>
      </c>
      <c r="P1139" s="298"/>
    </row>
    <row r="1140" spans="2:16" ht="12.75">
      <c r="B1140" s="613" t="s">
        <v>766</v>
      </c>
      <c r="C1140" s="613" t="s">
        <v>1775</v>
      </c>
      <c r="D1140" s="613" t="s">
        <v>1776</v>
      </c>
      <c r="E1140" s="314" t="s">
        <v>1777</v>
      </c>
      <c r="F1140" s="613" t="s">
        <v>150</v>
      </c>
      <c r="G1140" s="613">
        <v>2012</v>
      </c>
      <c r="H1140" s="613" t="s">
        <v>1208</v>
      </c>
      <c r="I1140" s="609" t="s">
        <v>2714</v>
      </c>
      <c r="J1140" s="607" t="s">
        <v>2705</v>
      </c>
      <c r="K1140" s="610">
        <v>42537.644629629627</v>
      </c>
      <c r="L1140" s="611">
        <v>43252</v>
      </c>
      <c r="M1140" s="306" t="s">
        <v>3435</v>
      </c>
      <c r="N1140" s="612">
        <v>28</v>
      </c>
      <c r="O1140" s="298">
        <v>1133</v>
      </c>
      <c r="P1140" s="298"/>
    </row>
    <row r="1141" spans="2:16" ht="12.75">
      <c r="B1141" s="613" t="s">
        <v>766</v>
      </c>
      <c r="C1141" s="613" t="s">
        <v>1775</v>
      </c>
      <c r="D1141" s="613" t="s">
        <v>1776</v>
      </c>
      <c r="E1141" s="314" t="s">
        <v>1777</v>
      </c>
      <c r="F1141" s="613" t="s">
        <v>150</v>
      </c>
      <c r="G1141" s="613">
        <v>2012</v>
      </c>
      <c r="H1141" s="613" t="s">
        <v>1208</v>
      </c>
      <c r="I1141" s="609" t="s">
        <v>2714</v>
      </c>
      <c r="J1141" s="607" t="s">
        <v>2702</v>
      </c>
      <c r="K1141" s="610">
        <v>42537.644629629627</v>
      </c>
      <c r="L1141" s="611">
        <v>43221</v>
      </c>
      <c r="M1141" s="306" t="s">
        <v>3435</v>
      </c>
      <c r="N1141" s="612">
        <v>24</v>
      </c>
      <c r="O1141" s="298">
        <v>1134</v>
      </c>
      <c r="P1141" s="298"/>
    </row>
    <row r="1142" spans="2:16" ht="12.75">
      <c r="B1142" s="613" t="s">
        <v>766</v>
      </c>
      <c r="C1142" s="613" t="s">
        <v>1775</v>
      </c>
      <c r="D1142" s="613" t="s">
        <v>1776</v>
      </c>
      <c r="E1142" s="314" t="s">
        <v>1777</v>
      </c>
      <c r="F1142" s="613" t="s">
        <v>150</v>
      </c>
      <c r="G1142" s="613">
        <v>2012</v>
      </c>
      <c r="H1142" s="613" t="s">
        <v>1208</v>
      </c>
      <c r="I1142" s="609" t="s">
        <v>2714</v>
      </c>
      <c r="J1142" s="607" t="s">
        <v>2706</v>
      </c>
      <c r="K1142" s="610">
        <v>42537.644629629627</v>
      </c>
      <c r="L1142" s="611">
        <v>43191</v>
      </c>
      <c r="M1142" s="306" t="s">
        <v>3435</v>
      </c>
      <c r="N1142" s="612">
        <v>17</v>
      </c>
      <c r="O1142" s="298">
        <v>1135</v>
      </c>
      <c r="P1142" s="298"/>
    </row>
    <row r="1143" spans="2:16" ht="12.75">
      <c r="B1143" s="613" t="s">
        <v>766</v>
      </c>
      <c r="C1143" s="613" t="s">
        <v>1775</v>
      </c>
      <c r="D1143" s="613" t="s">
        <v>1776</v>
      </c>
      <c r="E1143" s="314" t="s">
        <v>1777</v>
      </c>
      <c r="F1143" s="613" t="s">
        <v>150</v>
      </c>
      <c r="G1143" s="613">
        <v>2012</v>
      </c>
      <c r="H1143" s="613" t="s">
        <v>1208</v>
      </c>
      <c r="I1143" s="609" t="s">
        <v>2714</v>
      </c>
      <c r="J1143" s="607" t="s">
        <v>2707</v>
      </c>
      <c r="K1143" s="610">
        <v>42537.644629629627</v>
      </c>
      <c r="L1143" s="611">
        <v>43160</v>
      </c>
      <c r="M1143" s="306" t="s">
        <v>3435</v>
      </c>
      <c r="N1143" s="612">
        <v>16</v>
      </c>
      <c r="O1143" s="298">
        <v>1136</v>
      </c>
      <c r="P1143" s="298"/>
    </row>
    <row r="1144" spans="2:16" ht="12.75">
      <c r="B1144" s="613" t="s">
        <v>766</v>
      </c>
      <c r="C1144" s="613" t="s">
        <v>1775</v>
      </c>
      <c r="D1144" s="613" t="s">
        <v>1776</v>
      </c>
      <c r="E1144" s="314" t="s">
        <v>1777</v>
      </c>
      <c r="F1144" s="613" t="s">
        <v>150</v>
      </c>
      <c r="G1144" s="613">
        <v>2012</v>
      </c>
      <c r="H1144" s="613" t="s">
        <v>1208</v>
      </c>
      <c r="I1144" s="609" t="s">
        <v>2714</v>
      </c>
      <c r="J1144" s="607" t="s">
        <v>2708</v>
      </c>
      <c r="K1144" s="610">
        <v>42537.644629629627</v>
      </c>
      <c r="L1144" s="611">
        <v>43132</v>
      </c>
      <c r="M1144" s="306" t="s">
        <v>3435</v>
      </c>
      <c r="N1144" s="612">
        <v>15</v>
      </c>
      <c r="O1144" s="298">
        <v>1137</v>
      </c>
      <c r="P1144" s="298"/>
    </row>
    <row r="1145" spans="2:16" ht="12.75">
      <c r="B1145" s="613" t="s">
        <v>766</v>
      </c>
      <c r="C1145" s="613" t="s">
        <v>1775</v>
      </c>
      <c r="D1145" s="613" t="s">
        <v>1776</v>
      </c>
      <c r="E1145" s="314" t="s">
        <v>1777</v>
      </c>
      <c r="F1145" s="613" t="s">
        <v>150</v>
      </c>
      <c r="G1145" s="613">
        <v>2012</v>
      </c>
      <c r="H1145" s="613" t="s">
        <v>1208</v>
      </c>
      <c r="I1145" s="609" t="s">
        <v>2714</v>
      </c>
      <c r="J1145" s="607" t="s">
        <v>2709</v>
      </c>
      <c r="K1145" s="610">
        <v>42537.644629629627</v>
      </c>
      <c r="L1145" s="611">
        <v>43101</v>
      </c>
      <c r="M1145" s="306" t="s">
        <v>3435</v>
      </c>
      <c r="N1145" s="612">
        <v>10</v>
      </c>
      <c r="O1145" s="298">
        <v>1138</v>
      </c>
      <c r="P1145" s="298"/>
    </row>
    <row r="1146" spans="2:16" ht="12.75">
      <c r="B1146" s="613" t="s">
        <v>766</v>
      </c>
      <c r="C1146" s="613" t="s">
        <v>1775</v>
      </c>
      <c r="D1146" s="613" t="s">
        <v>1776</v>
      </c>
      <c r="E1146" s="314" t="s">
        <v>1777</v>
      </c>
      <c r="F1146" s="613" t="s">
        <v>150</v>
      </c>
      <c r="G1146" s="613">
        <v>2012</v>
      </c>
      <c r="H1146" s="613" t="s">
        <v>1208</v>
      </c>
      <c r="I1146" s="609" t="s">
        <v>2714</v>
      </c>
      <c r="J1146" s="607" t="s">
        <v>2710</v>
      </c>
      <c r="K1146" s="610">
        <v>42537.644629629627</v>
      </c>
      <c r="L1146" s="611">
        <v>43070</v>
      </c>
      <c r="M1146" s="306" t="s">
        <v>3435</v>
      </c>
      <c r="N1146" s="612">
        <v>13</v>
      </c>
      <c r="O1146" s="298">
        <v>1139</v>
      </c>
      <c r="P1146" s="298"/>
    </row>
    <row r="1147" spans="2:16" ht="12.75">
      <c r="B1147" s="613" t="s">
        <v>767</v>
      </c>
      <c r="C1147" s="613" t="s">
        <v>1778</v>
      </c>
      <c r="D1147" s="613" t="s">
        <v>1779</v>
      </c>
      <c r="E1147" s="314" t="s">
        <v>1780</v>
      </c>
      <c r="F1147" s="613" t="s">
        <v>150</v>
      </c>
      <c r="G1147" s="613">
        <v>2012</v>
      </c>
      <c r="H1147" s="613" t="s">
        <v>1208</v>
      </c>
      <c r="I1147" s="609" t="s">
        <v>2714</v>
      </c>
      <c r="J1147" s="607" t="s">
        <v>2699</v>
      </c>
      <c r="K1147" s="610">
        <v>42537.644641203704</v>
      </c>
      <c r="L1147" s="611">
        <v>43405</v>
      </c>
      <c r="M1147" s="306" t="s">
        <v>3435</v>
      </c>
      <c r="N1147" s="612">
        <v>15</v>
      </c>
      <c r="O1147" s="298">
        <v>1140</v>
      </c>
      <c r="P1147" s="298"/>
    </row>
    <row r="1148" spans="2:16" ht="12.75">
      <c r="B1148" s="613" t="s">
        <v>767</v>
      </c>
      <c r="C1148" s="613" t="s">
        <v>1778</v>
      </c>
      <c r="D1148" s="613" t="s">
        <v>1779</v>
      </c>
      <c r="E1148" s="314" t="s">
        <v>1780</v>
      </c>
      <c r="F1148" s="613" t="s">
        <v>150</v>
      </c>
      <c r="G1148" s="613">
        <v>2012</v>
      </c>
      <c r="H1148" s="613" t="s">
        <v>1208</v>
      </c>
      <c r="I1148" s="609" t="s">
        <v>2714</v>
      </c>
      <c r="J1148" s="607" t="s">
        <v>2700</v>
      </c>
      <c r="K1148" s="610">
        <v>42537.644641203704</v>
      </c>
      <c r="L1148" s="611">
        <v>43374</v>
      </c>
      <c r="M1148" s="306" t="s">
        <v>3435</v>
      </c>
      <c r="N1148" s="612">
        <v>17</v>
      </c>
      <c r="O1148" s="298">
        <v>1141</v>
      </c>
      <c r="P1148" s="298"/>
    </row>
    <row r="1149" spans="2:16" ht="12.75">
      <c r="B1149" s="613" t="s">
        <v>767</v>
      </c>
      <c r="C1149" s="613" t="s">
        <v>1778</v>
      </c>
      <c r="D1149" s="613" t="s">
        <v>1779</v>
      </c>
      <c r="E1149" s="314" t="s">
        <v>1780</v>
      </c>
      <c r="F1149" s="613" t="s">
        <v>150</v>
      </c>
      <c r="G1149" s="613">
        <v>2012</v>
      </c>
      <c r="H1149" s="613" t="s">
        <v>1208</v>
      </c>
      <c r="I1149" s="609" t="s">
        <v>2714</v>
      </c>
      <c r="J1149" s="607" t="s">
        <v>2701</v>
      </c>
      <c r="K1149" s="610">
        <v>42537.644629629627</v>
      </c>
      <c r="L1149" s="611">
        <v>43344</v>
      </c>
      <c r="M1149" s="306" t="s">
        <v>3435</v>
      </c>
      <c r="N1149" s="612">
        <v>17</v>
      </c>
      <c r="O1149" s="298">
        <v>1142</v>
      </c>
      <c r="P1149" s="298"/>
    </row>
    <row r="1150" spans="2:16" ht="12.75">
      <c r="B1150" s="613" t="s">
        <v>767</v>
      </c>
      <c r="C1150" s="613" t="s">
        <v>1778</v>
      </c>
      <c r="D1150" s="613" t="s">
        <v>1779</v>
      </c>
      <c r="E1150" s="314" t="s">
        <v>1780</v>
      </c>
      <c r="F1150" s="613" t="s">
        <v>150</v>
      </c>
      <c r="G1150" s="613">
        <v>2012</v>
      </c>
      <c r="H1150" s="613" t="s">
        <v>1208</v>
      </c>
      <c r="I1150" s="609" t="s">
        <v>2714</v>
      </c>
      <c r="J1150" s="607" t="s">
        <v>2703</v>
      </c>
      <c r="K1150" s="610">
        <v>42537.644629629627</v>
      </c>
      <c r="L1150" s="611">
        <v>43313</v>
      </c>
      <c r="M1150" s="306" t="s">
        <v>3435</v>
      </c>
      <c r="N1150" s="612">
        <v>15</v>
      </c>
      <c r="O1150" s="298">
        <v>1143</v>
      </c>
      <c r="P1150" s="298"/>
    </row>
    <row r="1151" spans="2:16" ht="12.75">
      <c r="B1151" s="613" t="s">
        <v>767</v>
      </c>
      <c r="C1151" s="613" t="s">
        <v>1778</v>
      </c>
      <c r="D1151" s="613" t="s">
        <v>1779</v>
      </c>
      <c r="E1151" s="314" t="s">
        <v>1780</v>
      </c>
      <c r="F1151" s="613" t="s">
        <v>150</v>
      </c>
      <c r="G1151" s="613">
        <v>2012</v>
      </c>
      <c r="H1151" s="613" t="s">
        <v>1208</v>
      </c>
      <c r="I1151" s="609" t="s">
        <v>2714</v>
      </c>
      <c r="J1151" s="607" t="s">
        <v>2704</v>
      </c>
      <c r="K1151" s="610">
        <v>42537.644629629627</v>
      </c>
      <c r="L1151" s="611">
        <v>43282</v>
      </c>
      <c r="M1151" s="306" t="s">
        <v>3435</v>
      </c>
      <c r="N1151" s="612">
        <v>29</v>
      </c>
      <c r="O1151" s="298">
        <v>1144</v>
      </c>
      <c r="P1151" s="298"/>
    </row>
    <row r="1152" spans="2:16" ht="12.75">
      <c r="B1152" s="613" t="s">
        <v>767</v>
      </c>
      <c r="C1152" s="613" t="s">
        <v>1778</v>
      </c>
      <c r="D1152" s="613" t="s">
        <v>1779</v>
      </c>
      <c r="E1152" s="314" t="s">
        <v>1780</v>
      </c>
      <c r="F1152" s="613" t="s">
        <v>150</v>
      </c>
      <c r="G1152" s="613">
        <v>2012</v>
      </c>
      <c r="H1152" s="613" t="s">
        <v>1208</v>
      </c>
      <c r="I1152" s="609" t="s">
        <v>2714</v>
      </c>
      <c r="J1152" s="607" t="s">
        <v>2705</v>
      </c>
      <c r="K1152" s="610">
        <v>42537.644629629627</v>
      </c>
      <c r="L1152" s="611">
        <v>43252</v>
      </c>
      <c r="M1152" s="306" t="s">
        <v>3435</v>
      </c>
      <c r="N1152" s="612">
        <v>29</v>
      </c>
      <c r="O1152" s="298">
        <v>1145</v>
      </c>
      <c r="P1152" s="298"/>
    </row>
    <row r="1153" spans="2:16" ht="12.75">
      <c r="B1153" s="613" t="s">
        <v>767</v>
      </c>
      <c r="C1153" s="613" t="s">
        <v>1778</v>
      </c>
      <c r="D1153" s="613" t="s">
        <v>1779</v>
      </c>
      <c r="E1153" s="314" t="s">
        <v>1780</v>
      </c>
      <c r="F1153" s="613" t="s">
        <v>150</v>
      </c>
      <c r="G1153" s="613">
        <v>2012</v>
      </c>
      <c r="H1153" s="613" t="s">
        <v>1208</v>
      </c>
      <c r="I1153" s="609" t="s">
        <v>2714</v>
      </c>
      <c r="J1153" s="607" t="s">
        <v>2702</v>
      </c>
      <c r="K1153" s="610">
        <v>42537.644629629627</v>
      </c>
      <c r="L1153" s="611">
        <v>43221</v>
      </c>
      <c r="M1153" s="306" t="s">
        <v>3435</v>
      </c>
      <c r="N1153" s="612">
        <v>27</v>
      </c>
      <c r="O1153" s="298">
        <v>1146</v>
      </c>
      <c r="P1153" s="298"/>
    </row>
    <row r="1154" spans="2:16" ht="12.75">
      <c r="B1154" s="613" t="s">
        <v>767</v>
      </c>
      <c r="C1154" s="613" t="s">
        <v>1778</v>
      </c>
      <c r="D1154" s="613" t="s">
        <v>1779</v>
      </c>
      <c r="E1154" s="314" t="s">
        <v>1780</v>
      </c>
      <c r="F1154" s="613" t="s">
        <v>150</v>
      </c>
      <c r="G1154" s="613">
        <v>2012</v>
      </c>
      <c r="H1154" s="613" t="s">
        <v>1208</v>
      </c>
      <c r="I1154" s="609" t="s">
        <v>2714</v>
      </c>
      <c r="J1154" s="607" t="s">
        <v>2706</v>
      </c>
      <c r="K1154" s="610">
        <v>42537.644629629627</v>
      </c>
      <c r="L1154" s="611">
        <v>43191</v>
      </c>
      <c r="M1154" s="306" t="s">
        <v>3435</v>
      </c>
      <c r="N1154" s="612">
        <v>14</v>
      </c>
      <c r="O1154" s="298">
        <v>1147</v>
      </c>
      <c r="P1154" s="298"/>
    </row>
    <row r="1155" spans="2:16" ht="12.75">
      <c r="B1155" s="613" t="s">
        <v>767</v>
      </c>
      <c r="C1155" s="613" t="s">
        <v>1778</v>
      </c>
      <c r="D1155" s="613" t="s">
        <v>1779</v>
      </c>
      <c r="E1155" s="314" t="s">
        <v>1780</v>
      </c>
      <c r="F1155" s="613" t="s">
        <v>150</v>
      </c>
      <c r="G1155" s="613">
        <v>2012</v>
      </c>
      <c r="H1155" s="613" t="s">
        <v>1208</v>
      </c>
      <c r="I1155" s="609" t="s">
        <v>2714</v>
      </c>
      <c r="J1155" s="607" t="s">
        <v>2707</v>
      </c>
      <c r="K1155" s="610">
        <v>42537.644629629627</v>
      </c>
      <c r="L1155" s="611">
        <v>43160</v>
      </c>
      <c r="M1155" s="306" t="s">
        <v>3435</v>
      </c>
      <c r="N1155" s="612">
        <v>19</v>
      </c>
      <c r="O1155" s="298">
        <v>1148</v>
      </c>
      <c r="P1155" s="298"/>
    </row>
    <row r="1156" spans="2:16" ht="12.75">
      <c r="B1156" s="613" t="s">
        <v>767</v>
      </c>
      <c r="C1156" s="613" t="s">
        <v>1778</v>
      </c>
      <c r="D1156" s="613" t="s">
        <v>1779</v>
      </c>
      <c r="E1156" s="314" t="s">
        <v>1780</v>
      </c>
      <c r="F1156" s="613" t="s">
        <v>150</v>
      </c>
      <c r="G1156" s="613">
        <v>2012</v>
      </c>
      <c r="H1156" s="613" t="s">
        <v>1208</v>
      </c>
      <c r="I1156" s="609" t="s">
        <v>2714</v>
      </c>
      <c r="J1156" s="607" t="s">
        <v>2708</v>
      </c>
      <c r="K1156" s="610">
        <v>42537.644629629627</v>
      </c>
      <c r="L1156" s="611">
        <v>43132</v>
      </c>
      <c r="M1156" s="306" t="s">
        <v>3435</v>
      </c>
      <c r="N1156" s="612">
        <v>15</v>
      </c>
      <c r="O1156" s="298">
        <v>1149</v>
      </c>
      <c r="P1156" s="298"/>
    </row>
    <row r="1157" spans="2:16" ht="12.75">
      <c r="B1157" s="613" t="s">
        <v>767</v>
      </c>
      <c r="C1157" s="613" t="s">
        <v>1778</v>
      </c>
      <c r="D1157" s="613" t="s">
        <v>1779</v>
      </c>
      <c r="E1157" s="314" t="s">
        <v>1780</v>
      </c>
      <c r="F1157" s="613" t="s">
        <v>150</v>
      </c>
      <c r="G1157" s="613">
        <v>2012</v>
      </c>
      <c r="H1157" s="613" t="s">
        <v>1208</v>
      </c>
      <c r="I1157" s="609" t="s">
        <v>2714</v>
      </c>
      <c r="J1157" s="607" t="s">
        <v>2709</v>
      </c>
      <c r="K1157" s="610">
        <v>42537.644629629627</v>
      </c>
      <c r="L1157" s="611">
        <v>43101</v>
      </c>
      <c r="M1157" s="306" t="s">
        <v>3435</v>
      </c>
      <c r="N1157" s="612">
        <v>4</v>
      </c>
      <c r="O1157" s="298">
        <v>1150</v>
      </c>
      <c r="P1157" s="298"/>
    </row>
    <row r="1158" spans="2:16" ht="12.75">
      <c r="B1158" s="613" t="s">
        <v>767</v>
      </c>
      <c r="C1158" s="613" t="s">
        <v>1778</v>
      </c>
      <c r="D1158" s="613" t="s">
        <v>1779</v>
      </c>
      <c r="E1158" s="314" t="s">
        <v>1780</v>
      </c>
      <c r="F1158" s="613" t="s">
        <v>150</v>
      </c>
      <c r="G1158" s="613">
        <v>2012</v>
      </c>
      <c r="H1158" s="613" t="s">
        <v>1208</v>
      </c>
      <c r="I1158" s="609" t="s">
        <v>2714</v>
      </c>
      <c r="J1158" s="607" t="s">
        <v>2710</v>
      </c>
      <c r="K1158" s="610">
        <v>42537.644629629627</v>
      </c>
      <c r="L1158" s="611">
        <v>43070</v>
      </c>
      <c r="M1158" s="306" t="s">
        <v>3435</v>
      </c>
      <c r="N1158" s="612">
        <v>12</v>
      </c>
      <c r="O1158" s="298">
        <v>1151</v>
      </c>
      <c r="P1158" s="298"/>
    </row>
    <row r="1159" spans="2:16" ht="12.75">
      <c r="B1159" s="613" t="s">
        <v>765</v>
      </c>
      <c r="C1159" s="613" t="s">
        <v>1781</v>
      </c>
      <c r="D1159" s="613" t="s">
        <v>1782</v>
      </c>
      <c r="E1159" s="314" t="s">
        <v>1783</v>
      </c>
      <c r="F1159" s="613" t="s">
        <v>150</v>
      </c>
      <c r="G1159" s="613">
        <v>2012</v>
      </c>
      <c r="H1159" s="613" t="s">
        <v>1208</v>
      </c>
      <c r="I1159" s="609" t="s">
        <v>2714</v>
      </c>
      <c r="J1159" s="607" t="s">
        <v>2703</v>
      </c>
      <c r="K1159" s="610">
        <v>42537.645601851851</v>
      </c>
      <c r="L1159" s="611">
        <v>43313</v>
      </c>
      <c r="M1159" s="306" t="s">
        <v>3435</v>
      </c>
      <c r="N1159" s="612">
        <v>4</v>
      </c>
      <c r="O1159" s="298">
        <v>1152</v>
      </c>
      <c r="P1159" s="298"/>
    </row>
    <row r="1160" spans="2:16" ht="12.75">
      <c r="B1160" s="613" t="s">
        <v>765</v>
      </c>
      <c r="C1160" s="613" t="s">
        <v>1781</v>
      </c>
      <c r="D1160" s="613" t="s">
        <v>1782</v>
      </c>
      <c r="E1160" s="314" t="s">
        <v>1783</v>
      </c>
      <c r="F1160" s="613" t="s">
        <v>150</v>
      </c>
      <c r="G1160" s="613">
        <v>2012</v>
      </c>
      <c r="H1160" s="613" t="s">
        <v>1208</v>
      </c>
      <c r="I1160" s="609" t="s">
        <v>2714</v>
      </c>
      <c r="J1160" s="607" t="s">
        <v>2705</v>
      </c>
      <c r="K1160" s="610">
        <v>42537.645601851851</v>
      </c>
      <c r="L1160" s="611">
        <v>43252</v>
      </c>
      <c r="M1160" s="306" t="s">
        <v>3435</v>
      </c>
      <c r="N1160" s="612">
        <v>12</v>
      </c>
      <c r="O1160" s="298">
        <v>1153</v>
      </c>
      <c r="P1160" s="298"/>
    </row>
    <row r="1161" spans="2:16" ht="12.75">
      <c r="B1161" s="613" t="s">
        <v>765</v>
      </c>
      <c r="C1161" s="613" t="s">
        <v>1781</v>
      </c>
      <c r="D1161" s="613" t="s">
        <v>1782</v>
      </c>
      <c r="E1161" s="314" t="s">
        <v>1783</v>
      </c>
      <c r="F1161" s="613" t="s">
        <v>150</v>
      </c>
      <c r="G1161" s="613">
        <v>2012</v>
      </c>
      <c r="H1161" s="613" t="s">
        <v>1208</v>
      </c>
      <c r="I1161" s="609" t="s">
        <v>2714</v>
      </c>
      <c r="J1161" s="607" t="s">
        <v>2710</v>
      </c>
      <c r="K1161" s="610">
        <v>42537.645601851851</v>
      </c>
      <c r="L1161" s="611">
        <v>43070</v>
      </c>
      <c r="M1161" s="306" t="s">
        <v>3435</v>
      </c>
      <c r="N1161" s="612">
        <v>4</v>
      </c>
      <c r="O1161" s="298">
        <v>1154</v>
      </c>
      <c r="P1161" s="298"/>
    </row>
    <row r="1162" spans="2:16" ht="12.75">
      <c r="B1162" s="613" t="s">
        <v>765</v>
      </c>
      <c r="C1162" s="613" t="s">
        <v>1781</v>
      </c>
      <c r="D1162" s="613" t="s">
        <v>1782</v>
      </c>
      <c r="E1162" s="314" t="s">
        <v>1783</v>
      </c>
      <c r="F1162" s="613" t="s">
        <v>150</v>
      </c>
      <c r="G1162" s="613">
        <v>2012</v>
      </c>
      <c r="H1162" s="613" t="s">
        <v>1208</v>
      </c>
      <c r="I1162" s="609" t="s">
        <v>2714</v>
      </c>
      <c r="J1162" s="607" t="s">
        <v>2699</v>
      </c>
      <c r="K1162" s="610">
        <v>42537.644641203704</v>
      </c>
      <c r="L1162" s="611">
        <v>43405</v>
      </c>
      <c r="M1162" s="306" t="s">
        <v>3435</v>
      </c>
      <c r="N1162" s="612">
        <v>5</v>
      </c>
      <c r="O1162" s="298">
        <v>1155</v>
      </c>
      <c r="P1162" s="298"/>
    </row>
    <row r="1163" spans="2:16" ht="12.75">
      <c r="B1163" s="613" t="s">
        <v>765</v>
      </c>
      <c r="C1163" s="613" t="s">
        <v>1781</v>
      </c>
      <c r="D1163" s="613" t="s">
        <v>1782</v>
      </c>
      <c r="E1163" s="314" t="s">
        <v>1783</v>
      </c>
      <c r="F1163" s="613" t="s">
        <v>150</v>
      </c>
      <c r="G1163" s="613">
        <v>2012</v>
      </c>
      <c r="H1163" s="613" t="s">
        <v>1208</v>
      </c>
      <c r="I1163" s="609" t="s">
        <v>2714</v>
      </c>
      <c r="J1163" s="607" t="s">
        <v>2700</v>
      </c>
      <c r="K1163" s="610">
        <v>42537.644641203704</v>
      </c>
      <c r="L1163" s="611">
        <v>43374</v>
      </c>
      <c r="M1163" s="306" t="s">
        <v>3435</v>
      </c>
      <c r="N1163" s="612">
        <v>6</v>
      </c>
      <c r="O1163" s="298">
        <v>1156</v>
      </c>
      <c r="P1163" s="298"/>
    </row>
    <row r="1164" spans="2:16" ht="12.75">
      <c r="B1164" s="613" t="s">
        <v>765</v>
      </c>
      <c r="C1164" s="613" t="s">
        <v>1781</v>
      </c>
      <c r="D1164" s="613" t="s">
        <v>1782</v>
      </c>
      <c r="E1164" s="314" t="s">
        <v>1783</v>
      </c>
      <c r="F1164" s="613" t="s">
        <v>150</v>
      </c>
      <c r="G1164" s="613">
        <v>2012</v>
      </c>
      <c r="H1164" s="613" t="s">
        <v>1208</v>
      </c>
      <c r="I1164" s="609" t="s">
        <v>2714</v>
      </c>
      <c r="J1164" s="607" t="s">
        <v>2701</v>
      </c>
      <c r="K1164" s="610">
        <v>42537.644629629627</v>
      </c>
      <c r="L1164" s="611">
        <v>43344</v>
      </c>
      <c r="M1164" s="306" t="s">
        <v>3435</v>
      </c>
      <c r="N1164" s="612">
        <v>10</v>
      </c>
      <c r="O1164" s="298">
        <v>1157</v>
      </c>
      <c r="P1164" s="298"/>
    </row>
    <row r="1165" spans="2:16" ht="12.75">
      <c r="B1165" s="613" t="s">
        <v>765</v>
      </c>
      <c r="C1165" s="613" t="s">
        <v>1781</v>
      </c>
      <c r="D1165" s="613" t="s">
        <v>1782</v>
      </c>
      <c r="E1165" s="314" t="s">
        <v>1783</v>
      </c>
      <c r="F1165" s="613" t="s">
        <v>150</v>
      </c>
      <c r="G1165" s="613">
        <v>2012</v>
      </c>
      <c r="H1165" s="613" t="s">
        <v>1208</v>
      </c>
      <c r="I1165" s="609" t="s">
        <v>2714</v>
      </c>
      <c r="J1165" s="607" t="s">
        <v>2704</v>
      </c>
      <c r="K1165" s="610">
        <v>42537.644629629627</v>
      </c>
      <c r="L1165" s="611">
        <v>43282</v>
      </c>
      <c r="M1165" s="306" t="s">
        <v>3435</v>
      </c>
      <c r="N1165" s="612">
        <v>13</v>
      </c>
      <c r="O1165" s="298">
        <v>1158</v>
      </c>
      <c r="P1165" s="298"/>
    </row>
    <row r="1166" spans="2:16" ht="12.75">
      <c r="B1166" s="613" t="s">
        <v>765</v>
      </c>
      <c r="C1166" s="613" t="s">
        <v>1781</v>
      </c>
      <c r="D1166" s="613" t="s">
        <v>1782</v>
      </c>
      <c r="E1166" s="314" t="s">
        <v>1783</v>
      </c>
      <c r="F1166" s="613" t="s">
        <v>150</v>
      </c>
      <c r="G1166" s="613">
        <v>2012</v>
      </c>
      <c r="H1166" s="613" t="s">
        <v>1208</v>
      </c>
      <c r="I1166" s="609" t="s">
        <v>2714</v>
      </c>
      <c r="J1166" s="607" t="s">
        <v>2702</v>
      </c>
      <c r="K1166" s="610">
        <v>42537.644629629627</v>
      </c>
      <c r="L1166" s="611">
        <v>43221</v>
      </c>
      <c r="M1166" s="306" t="s">
        <v>3435</v>
      </c>
      <c r="N1166" s="612">
        <v>14</v>
      </c>
      <c r="O1166" s="298">
        <v>1159</v>
      </c>
      <c r="P1166" s="298"/>
    </row>
    <row r="1167" spans="2:16" ht="12.75">
      <c r="B1167" s="613" t="s">
        <v>765</v>
      </c>
      <c r="C1167" s="613" t="s">
        <v>1781</v>
      </c>
      <c r="D1167" s="613" t="s">
        <v>1782</v>
      </c>
      <c r="E1167" s="314" t="s">
        <v>1783</v>
      </c>
      <c r="F1167" s="613" t="s">
        <v>150</v>
      </c>
      <c r="G1167" s="613">
        <v>2012</v>
      </c>
      <c r="H1167" s="613" t="s">
        <v>1208</v>
      </c>
      <c r="I1167" s="609" t="s">
        <v>2714</v>
      </c>
      <c r="J1167" s="607" t="s">
        <v>2706</v>
      </c>
      <c r="K1167" s="610">
        <v>42537.644629629627</v>
      </c>
      <c r="L1167" s="611">
        <v>43191</v>
      </c>
      <c r="M1167" s="306" t="s">
        <v>3435</v>
      </c>
      <c r="N1167" s="612">
        <v>7</v>
      </c>
      <c r="O1167" s="298">
        <v>1160</v>
      </c>
      <c r="P1167" s="298"/>
    </row>
    <row r="1168" spans="2:16" ht="12.75">
      <c r="B1168" s="613" t="s">
        <v>765</v>
      </c>
      <c r="C1168" s="613" t="s">
        <v>1781</v>
      </c>
      <c r="D1168" s="613" t="s">
        <v>1782</v>
      </c>
      <c r="E1168" s="314" t="s">
        <v>1783</v>
      </c>
      <c r="F1168" s="613" t="s">
        <v>150</v>
      </c>
      <c r="G1168" s="613">
        <v>2012</v>
      </c>
      <c r="H1168" s="613" t="s">
        <v>1208</v>
      </c>
      <c r="I1168" s="609" t="s">
        <v>2714</v>
      </c>
      <c r="J1168" s="607" t="s">
        <v>2707</v>
      </c>
      <c r="K1168" s="610">
        <v>42537.644629629627</v>
      </c>
      <c r="L1168" s="611">
        <v>43160</v>
      </c>
      <c r="M1168" s="306" t="s">
        <v>3435</v>
      </c>
      <c r="N1168" s="612">
        <v>6</v>
      </c>
      <c r="O1168" s="298">
        <v>1161</v>
      </c>
      <c r="P1168" s="298"/>
    </row>
    <row r="1169" spans="2:16" ht="12.75">
      <c r="B1169" s="613" t="s">
        <v>765</v>
      </c>
      <c r="C1169" s="613" t="s">
        <v>1781</v>
      </c>
      <c r="D1169" s="613" t="s">
        <v>1782</v>
      </c>
      <c r="E1169" s="314" t="s">
        <v>1783</v>
      </c>
      <c r="F1169" s="613" t="s">
        <v>150</v>
      </c>
      <c r="G1169" s="613">
        <v>2012</v>
      </c>
      <c r="H1169" s="613" t="s">
        <v>1208</v>
      </c>
      <c r="I1169" s="609" t="s">
        <v>2714</v>
      </c>
      <c r="J1169" s="607" t="s">
        <v>2708</v>
      </c>
      <c r="K1169" s="610">
        <v>42537.644629629627</v>
      </c>
      <c r="L1169" s="611">
        <v>43132</v>
      </c>
      <c r="M1169" s="306" t="s">
        <v>3435</v>
      </c>
      <c r="N1169" s="612">
        <v>5</v>
      </c>
      <c r="O1169" s="298">
        <v>1162</v>
      </c>
      <c r="P1169" s="298"/>
    </row>
    <row r="1170" spans="2:16" ht="12.75">
      <c r="B1170" s="613" t="s">
        <v>765</v>
      </c>
      <c r="C1170" s="613" t="s">
        <v>1781</v>
      </c>
      <c r="D1170" s="613" t="s">
        <v>1782</v>
      </c>
      <c r="E1170" s="314" t="s">
        <v>1783</v>
      </c>
      <c r="F1170" s="613" t="s">
        <v>150</v>
      </c>
      <c r="G1170" s="613">
        <v>2012</v>
      </c>
      <c r="H1170" s="613" t="s">
        <v>1208</v>
      </c>
      <c r="I1170" s="609" t="s">
        <v>2714</v>
      </c>
      <c r="J1170" s="607" t="s">
        <v>2709</v>
      </c>
      <c r="K1170" s="610">
        <v>42537.644629629627</v>
      </c>
      <c r="L1170" s="611">
        <v>43101</v>
      </c>
      <c r="M1170" s="306" t="s">
        <v>3435</v>
      </c>
      <c r="N1170" s="612">
        <v>3</v>
      </c>
      <c r="O1170" s="298">
        <v>1163</v>
      </c>
      <c r="P1170" s="298"/>
    </row>
    <row r="1171" spans="2:16" ht="12.75">
      <c r="B1171" s="613" t="s">
        <v>826</v>
      </c>
      <c r="C1171" s="613" t="s">
        <v>1460</v>
      </c>
      <c r="D1171" s="613" t="s">
        <v>1461</v>
      </c>
      <c r="E1171" s="314" t="s">
        <v>1462</v>
      </c>
      <c r="F1171" s="613" t="s">
        <v>150</v>
      </c>
      <c r="G1171" s="613" t="s">
        <v>147</v>
      </c>
      <c r="H1171" s="613" t="s">
        <v>1208</v>
      </c>
      <c r="I1171" s="609" t="s">
        <v>2714</v>
      </c>
      <c r="J1171" s="607" t="s">
        <v>2699</v>
      </c>
      <c r="K1171" s="610">
        <v>42537.648842592593</v>
      </c>
      <c r="L1171" s="611">
        <v>43405</v>
      </c>
      <c r="M1171" s="306" t="s">
        <v>3435</v>
      </c>
      <c r="N1171" s="612">
        <v>207</v>
      </c>
      <c r="O1171" s="298">
        <v>1164</v>
      </c>
      <c r="P1171" s="298"/>
    </row>
    <row r="1172" spans="2:16" ht="12.75">
      <c r="B1172" s="613" t="s">
        <v>826</v>
      </c>
      <c r="C1172" s="613" t="s">
        <v>1460</v>
      </c>
      <c r="D1172" s="613" t="s">
        <v>1461</v>
      </c>
      <c r="E1172" s="314" t="s">
        <v>1462</v>
      </c>
      <c r="F1172" s="613" t="s">
        <v>150</v>
      </c>
      <c r="G1172" s="613" t="s">
        <v>147</v>
      </c>
      <c r="H1172" s="613" t="s">
        <v>1208</v>
      </c>
      <c r="I1172" s="609" t="s">
        <v>2714</v>
      </c>
      <c r="J1172" s="607" t="s">
        <v>2700</v>
      </c>
      <c r="K1172" s="610">
        <v>42537.648842592593</v>
      </c>
      <c r="L1172" s="611">
        <v>43374</v>
      </c>
      <c r="M1172" s="306" t="s">
        <v>3435</v>
      </c>
      <c r="N1172" s="612">
        <v>176</v>
      </c>
      <c r="O1172" s="298">
        <v>1165</v>
      </c>
      <c r="P1172" s="298"/>
    </row>
    <row r="1173" spans="2:16" ht="12.75">
      <c r="B1173" s="613" t="s">
        <v>826</v>
      </c>
      <c r="C1173" s="613" t="s">
        <v>1460</v>
      </c>
      <c r="D1173" s="613" t="s">
        <v>1461</v>
      </c>
      <c r="E1173" s="314" t="s">
        <v>1462</v>
      </c>
      <c r="F1173" s="613" t="s">
        <v>150</v>
      </c>
      <c r="G1173" s="613" t="s">
        <v>147</v>
      </c>
      <c r="H1173" s="613" t="s">
        <v>1208</v>
      </c>
      <c r="I1173" s="609" t="s">
        <v>2714</v>
      </c>
      <c r="J1173" s="607" t="s">
        <v>2701</v>
      </c>
      <c r="K1173" s="610">
        <v>42537.648842592593</v>
      </c>
      <c r="L1173" s="611">
        <v>43344</v>
      </c>
      <c r="M1173" s="306" t="s">
        <v>3435</v>
      </c>
      <c r="N1173" s="612">
        <v>180</v>
      </c>
      <c r="O1173" s="298">
        <v>1166</v>
      </c>
      <c r="P1173" s="298"/>
    </row>
    <row r="1174" spans="2:16" ht="12.75">
      <c r="B1174" s="613" t="s">
        <v>826</v>
      </c>
      <c r="C1174" s="613" t="s">
        <v>1460</v>
      </c>
      <c r="D1174" s="613" t="s">
        <v>1461</v>
      </c>
      <c r="E1174" s="314" t="s">
        <v>1462</v>
      </c>
      <c r="F1174" s="613" t="s">
        <v>150</v>
      </c>
      <c r="G1174" s="613" t="s">
        <v>147</v>
      </c>
      <c r="H1174" s="613" t="s">
        <v>1208</v>
      </c>
      <c r="I1174" s="609" t="s">
        <v>2714</v>
      </c>
      <c r="J1174" s="607" t="s">
        <v>2703</v>
      </c>
      <c r="K1174" s="610">
        <v>42537.648842592593</v>
      </c>
      <c r="L1174" s="611">
        <v>43313</v>
      </c>
      <c r="M1174" s="306" t="s">
        <v>3435</v>
      </c>
      <c r="N1174" s="612">
        <v>146</v>
      </c>
      <c r="O1174" s="298">
        <v>1167</v>
      </c>
      <c r="P1174" s="298"/>
    </row>
    <row r="1175" spans="2:16" ht="12.75">
      <c r="B1175" s="613" t="s">
        <v>826</v>
      </c>
      <c r="C1175" s="613" t="s">
        <v>1460</v>
      </c>
      <c r="D1175" s="613" t="s">
        <v>1461</v>
      </c>
      <c r="E1175" s="314" t="s">
        <v>1462</v>
      </c>
      <c r="F1175" s="613" t="s">
        <v>150</v>
      </c>
      <c r="G1175" s="613" t="s">
        <v>147</v>
      </c>
      <c r="H1175" s="613" t="s">
        <v>1208</v>
      </c>
      <c r="I1175" s="609" t="s">
        <v>2714</v>
      </c>
      <c r="J1175" s="607" t="s">
        <v>2704</v>
      </c>
      <c r="K1175" s="610">
        <v>42537.648842592593</v>
      </c>
      <c r="L1175" s="611">
        <v>43282</v>
      </c>
      <c r="M1175" s="306" t="s">
        <v>3435</v>
      </c>
      <c r="N1175" s="612">
        <v>177</v>
      </c>
      <c r="O1175" s="298">
        <v>1168</v>
      </c>
      <c r="P1175" s="298"/>
    </row>
    <row r="1176" spans="2:16" ht="12.75">
      <c r="B1176" s="613" t="s">
        <v>826</v>
      </c>
      <c r="C1176" s="613" t="s">
        <v>1460</v>
      </c>
      <c r="D1176" s="613" t="s">
        <v>1461</v>
      </c>
      <c r="E1176" s="314" t="s">
        <v>1462</v>
      </c>
      <c r="F1176" s="613" t="s">
        <v>150</v>
      </c>
      <c r="G1176" s="613" t="s">
        <v>147</v>
      </c>
      <c r="H1176" s="613" t="s">
        <v>1208</v>
      </c>
      <c r="I1176" s="609" t="s">
        <v>2714</v>
      </c>
      <c r="J1176" s="607" t="s">
        <v>2705</v>
      </c>
      <c r="K1176" s="610">
        <v>42537.648842592593</v>
      </c>
      <c r="L1176" s="611">
        <v>43252</v>
      </c>
      <c r="M1176" s="306" t="s">
        <v>3435</v>
      </c>
      <c r="N1176" s="612">
        <v>183</v>
      </c>
      <c r="O1176" s="298">
        <v>1169</v>
      </c>
      <c r="P1176" s="298"/>
    </row>
    <row r="1177" spans="2:16" ht="12.75">
      <c r="B1177" s="613" t="s">
        <v>826</v>
      </c>
      <c r="C1177" s="613" t="s">
        <v>1460</v>
      </c>
      <c r="D1177" s="613" t="s">
        <v>1461</v>
      </c>
      <c r="E1177" s="314" t="s">
        <v>1462</v>
      </c>
      <c r="F1177" s="613" t="s">
        <v>150</v>
      </c>
      <c r="G1177" s="613" t="s">
        <v>147</v>
      </c>
      <c r="H1177" s="613" t="s">
        <v>1208</v>
      </c>
      <c r="I1177" s="609" t="s">
        <v>2714</v>
      </c>
      <c r="J1177" s="607" t="s">
        <v>2702</v>
      </c>
      <c r="K1177" s="610">
        <v>42537.648842592593</v>
      </c>
      <c r="L1177" s="611">
        <v>43221</v>
      </c>
      <c r="M1177" s="306" t="s">
        <v>3435</v>
      </c>
      <c r="N1177" s="612">
        <v>185</v>
      </c>
      <c r="O1177" s="298">
        <v>1170</v>
      </c>
      <c r="P1177" s="298"/>
    </row>
    <row r="1178" spans="2:16" ht="12.75">
      <c r="B1178" s="613" t="s">
        <v>826</v>
      </c>
      <c r="C1178" s="613" t="s">
        <v>1460</v>
      </c>
      <c r="D1178" s="613" t="s">
        <v>1461</v>
      </c>
      <c r="E1178" s="314" t="s">
        <v>1462</v>
      </c>
      <c r="F1178" s="613" t="s">
        <v>150</v>
      </c>
      <c r="G1178" s="613" t="s">
        <v>147</v>
      </c>
      <c r="H1178" s="613" t="s">
        <v>1208</v>
      </c>
      <c r="I1178" s="609" t="s">
        <v>2714</v>
      </c>
      <c r="J1178" s="607" t="s">
        <v>2706</v>
      </c>
      <c r="K1178" s="610">
        <v>42537.648842592593</v>
      </c>
      <c r="L1178" s="611">
        <v>43191</v>
      </c>
      <c r="M1178" s="306" t="s">
        <v>3435</v>
      </c>
      <c r="N1178" s="612">
        <v>200</v>
      </c>
      <c r="O1178" s="298">
        <v>1171</v>
      </c>
      <c r="P1178" s="298"/>
    </row>
    <row r="1179" spans="2:16" ht="12.75">
      <c r="B1179" s="613" t="s">
        <v>826</v>
      </c>
      <c r="C1179" s="613" t="s">
        <v>1460</v>
      </c>
      <c r="D1179" s="613" t="s">
        <v>1461</v>
      </c>
      <c r="E1179" s="314" t="s">
        <v>1462</v>
      </c>
      <c r="F1179" s="613" t="s">
        <v>150</v>
      </c>
      <c r="G1179" s="613" t="s">
        <v>147</v>
      </c>
      <c r="H1179" s="613" t="s">
        <v>1208</v>
      </c>
      <c r="I1179" s="609" t="s">
        <v>2714</v>
      </c>
      <c r="J1179" s="607" t="s">
        <v>2707</v>
      </c>
      <c r="K1179" s="610">
        <v>42537.648842592593</v>
      </c>
      <c r="L1179" s="611">
        <v>43160</v>
      </c>
      <c r="M1179" s="306" t="s">
        <v>3435</v>
      </c>
      <c r="N1179" s="612">
        <v>207</v>
      </c>
      <c r="O1179" s="298">
        <v>1172</v>
      </c>
      <c r="P1179" s="298"/>
    </row>
    <row r="1180" spans="2:16" ht="12.75">
      <c r="B1180" s="613" t="s">
        <v>826</v>
      </c>
      <c r="C1180" s="613" t="s">
        <v>1460</v>
      </c>
      <c r="D1180" s="613" t="s">
        <v>1461</v>
      </c>
      <c r="E1180" s="314" t="s">
        <v>1462</v>
      </c>
      <c r="F1180" s="613" t="s">
        <v>150</v>
      </c>
      <c r="G1180" s="613" t="s">
        <v>147</v>
      </c>
      <c r="H1180" s="613" t="s">
        <v>1208</v>
      </c>
      <c r="I1180" s="609" t="s">
        <v>2714</v>
      </c>
      <c r="J1180" s="607" t="s">
        <v>2708</v>
      </c>
      <c r="K1180" s="610">
        <v>42537.648842592593</v>
      </c>
      <c r="L1180" s="611">
        <v>43132</v>
      </c>
      <c r="M1180" s="306" t="s">
        <v>3435</v>
      </c>
      <c r="N1180" s="612">
        <v>229</v>
      </c>
      <c r="O1180" s="298">
        <v>1173</v>
      </c>
      <c r="P1180" s="298"/>
    </row>
    <row r="1181" spans="2:16" ht="12.75">
      <c r="B1181" s="613" t="s">
        <v>826</v>
      </c>
      <c r="C1181" s="613" t="s">
        <v>1460</v>
      </c>
      <c r="D1181" s="613" t="s">
        <v>1461</v>
      </c>
      <c r="E1181" s="314" t="s">
        <v>1462</v>
      </c>
      <c r="F1181" s="613" t="s">
        <v>150</v>
      </c>
      <c r="G1181" s="613" t="s">
        <v>147</v>
      </c>
      <c r="H1181" s="613" t="s">
        <v>1208</v>
      </c>
      <c r="I1181" s="609" t="s">
        <v>2714</v>
      </c>
      <c r="J1181" s="607" t="s">
        <v>2709</v>
      </c>
      <c r="K1181" s="610">
        <v>42537.648831018516</v>
      </c>
      <c r="L1181" s="611">
        <v>43101</v>
      </c>
      <c r="M1181" s="306" t="s">
        <v>3435</v>
      </c>
      <c r="N1181" s="612">
        <v>254</v>
      </c>
      <c r="O1181" s="298">
        <v>1174</v>
      </c>
      <c r="P1181" s="298"/>
    </row>
    <row r="1182" spans="2:16" ht="12.75">
      <c r="B1182" s="613" t="s">
        <v>826</v>
      </c>
      <c r="C1182" s="613" t="s">
        <v>1460</v>
      </c>
      <c r="D1182" s="613" t="s">
        <v>1461</v>
      </c>
      <c r="E1182" s="314" t="s">
        <v>1462</v>
      </c>
      <c r="F1182" s="613" t="s">
        <v>150</v>
      </c>
      <c r="G1182" s="613" t="s">
        <v>147</v>
      </c>
      <c r="H1182" s="613" t="s">
        <v>1208</v>
      </c>
      <c r="I1182" s="609" t="s">
        <v>2714</v>
      </c>
      <c r="J1182" s="607" t="s">
        <v>2710</v>
      </c>
      <c r="K1182" s="610">
        <v>42537.648831018516</v>
      </c>
      <c r="L1182" s="611">
        <v>43070</v>
      </c>
      <c r="M1182" s="306" t="s">
        <v>3435</v>
      </c>
      <c r="N1182" s="612">
        <v>250</v>
      </c>
      <c r="O1182" s="298">
        <v>1175</v>
      </c>
      <c r="P1182" s="298"/>
    </row>
    <row r="1183" spans="2:16" ht="12.75">
      <c r="B1183" s="613" t="s">
        <v>606</v>
      </c>
      <c r="C1183" s="613" t="s">
        <v>1469</v>
      </c>
      <c r="D1183" s="613" t="s">
        <v>1470</v>
      </c>
      <c r="E1183" s="314" t="s">
        <v>1471</v>
      </c>
      <c r="F1183" s="613" t="s">
        <v>151</v>
      </c>
      <c r="G1183" s="613" t="s">
        <v>147</v>
      </c>
      <c r="H1183" s="613" t="s">
        <v>1208</v>
      </c>
      <c r="I1183" s="609" t="s">
        <v>2714</v>
      </c>
      <c r="J1183" s="607" t="s">
        <v>2707</v>
      </c>
      <c r="K1183" s="610">
        <v>42537.650046296294</v>
      </c>
      <c r="L1183" s="611">
        <v>43160</v>
      </c>
      <c r="M1183" s="306" t="s">
        <v>3435</v>
      </c>
      <c r="N1183" s="612">
        <v>12</v>
      </c>
      <c r="O1183" s="298">
        <v>1176</v>
      </c>
      <c r="P1183" s="298"/>
    </row>
    <row r="1184" spans="2:16" ht="12.75">
      <c r="B1184" s="613" t="s">
        <v>606</v>
      </c>
      <c r="C1184" s="613" t="s">
        <v>1469</v>
      </c>
      <c r="D1184" s="613" t="s">
        <v>1470</v>
      </c>
      <c r="E1184" s="314" t="s">
        <v>1471</v>
      </c>
      <c r="F1184" s="613" t="s">
        <v>151</v>
      </c>
      <c r="G1184" s="613" t="s">
        <v>147</v>
      </c>
      <c r="H1184" s="613" t="s">
        <v>1208</v>
      </c>
      <c r="I1184" s="609" t="s">
        <v>2714</v>
      </c>
      <c r="J1184" s="607" t="s">
        <v>2708</v>
      </c>
      <c r="K1184" s="610">
        <v>42537.650046296294</v>
      </c>
      <c r="L1184" s="611">
        <v>43132</v>
      </c>
      <c r="M1184" s="306" t="s">
        <v>3435</v>
      </c>
      <c r="N1184" s="612">
        <v>73</v>
      </c>
      <c r="O1184" s="298">
        <v>1177</v>
      </c>
      <c r="P1184" s="298"/>
    </row>
    <row r="1185" spans="2:16" ht="12.75">
      <c r="B1185" s="613" t="s">
        <v>606</v>
      </c>
      <c r="C1185" s="613" t="s">
        <v>1469</v>
      </c>
      <c r="D1185" s="613" t="s">
        <v>1470</v>
      </c>
      <c r="E1185" s="314" t="s">
        <v>1471</v>
      </c>
      <c r="F1185" s="613" t="s">
        <v>151</v>
      </c>
      <c r="G1185" s="613" t="s">
        <v>147</v>
      </c>
      <c r="H1185" s="613" t="s">
        <v>1208</v>
      </c>
      <c r="I1185" s="609" t="s">
        <v>2714</v>
      </c>
      <c r="J1185" s="607" t="s">
        <v>2709</v>
      </c>
      <c r="K1185" s="610">
        <v>42537.650046296294</v>
      </c>
      <c r="L1185" s="611">
        <v>43101</v>
      </c>
      <c r="M1185" s="306" t="s">
        <v>3435</v>
      </c>
      <c r="N1185" s="612">
        <v>36</v>
      </c>
      <c r="O1185" s="298">
        <v>1178</v>
      </c>
      <c r="P1185" s="298"/>
    </row>
    <row r="1186" spans="2:16" ht="12.75">
      <c r="B1186" s="613" t="s">
        <v>606</v>
      </c>
      <c r="C1186" s="613" t="s">
        <v>1469</v>
      </c>
      <c r="D1186" s="613" t="s">
        <v>1470</v>
      </c>
      <c r="E1186" s="314" t="s">
        <v>1471</v>
      </c>
      <c r="F1186" s="613" t="s">
        <v>151</v>
      </c>
      <c r="G1186" s="613" t="s">
        <v>147</v>
      </c>
      <c r="H1186" s="613" t="s">
        <v>1208</v>
      </c>
      <c r="I1186" s="609" t="s">
        <v>2714</v>
      </c>
      <c r="J1186" s="607" t="s">
        <v>2710</v>
      </c>
      <c r="K1186" s="610">
        <v>42537.650046296294</v>
      </c>
      <c r="L1186" s="611">
        <v>43070</v>
      </c>
      <c r="M1186" s="306" t="s">
        <v>3435</v>
      </c>
      <c r="N1186" s="612">
        <v>87</v>
      </c>
      <c r="O1186" s="298">
        <v>1179</v>
      </c>
      <c r="P1186" s="298"/>
    </row>
    <row r="1187" spans="2:16" ht="12.75">
      <c r="B1187" s="613" t="s">
        <v>542</v>
      </c>
      <c r="C1187" s="613" t="s">
        <v>1475</v>
      </c>
      <c r="D1187" s="613" t="s">
        <v>1476</v>
      </c>
      <c r="E1187" s="314" t="s">
        <v>1477</v>
      </c>
      <c r="F1187" s="613" t="s">
        <v>151</v>
      </c>
      <c r="G1187" s="613" t="s">
        <v>147</v>
      </c>
      <c r="H1187" s="613" t="s">
        <v>1208</v>
      </c>
      <c r="I1187" s="609" t="s">
        <v>2714</v>
      </c>
      <c r="J1187" s="607" t="s">
        <v>2699</v>
      </c>
      <c r="K1187" s="610">
        <v>42537.650057870371</v>
      </c>
      <c r="L1187" s="611">
        <v>43405</v>
      </c>
      <c r="M1187" s="306" t="s">
        <v>3435</v>
      </c>
      <c r="N1187" s="612">
        <v>3</v>
      </c>
      <c r="O1187" s="298">
        <v>1180</v>
      </c>
      <c r="P1187" s="298"/>
    </row>
    <row r="1188" spans="2:16" ht="12.75">
      <c r="B1188" s="613" t="s">
        <v>542</v>
      </c>
      <c r="C1188" s="613" t="s">
        <v>1475</v>
      </c>
      <c r="D1188" s="613" t="s">
        <v>1476</v>
      </c>
      <c r="E1188" s="314" t="s">
        <v>1477</v>
      </c>
      <c r="F1188" s="613" t="s">
        <v>151</v>
      </c>
      <c r="G1188" s="613" t="s">
        <v>147</v>
      </c>
      <c r="H1188" s="613" t="s">
        <v>1208</v>
      </c>
      <c r="I1188" s="609" t="s">
        <v>2714</v>
      </c>
      <c r="J1188" s="607" t="s">
        <v>2709</v>
      </c>
      <c r="K1188" s="610">
        <v>42537.650046296294</v>
      </c>
      <c r="L1188" s="611">
        <v>43101</v>
      </c>
      <c r="M1188" s="306" t="s">
        <v>3435</v>
      </c>
      <c r="N1188" s="612">
        <v>5</v>
      </c>
      <c r="O1188" s="298">
        <v>1181</v>
      </c>
      <c r="P1188" s="298"/>
    </row>
    <row r="1189" spans="2:16" ht="12.75">
      <c r="B1189" s="613" t="s">
        <v>508</v>
      </c>
      <c r="C1189" s="613" t="s">
        <v>1502</v>
      </c>
      <c r="D1189" s="613" t="s">
        <v>1503</v>
      </c>
      <c r="E1189" s="314" t="s">
        <v>1504</v>
      </c>
      <c r="F1189" s="613" t="s">
        <v>151</v>
      </c>
      <c r="G1189" s="613" t="s">
        <v>147</v>
      </c>
      <c r="H1189" s="613" t="s">
        <v>1208</v>
      </c>
      <c r="I1189" s="609" t="s">
        <v>2714</v>
      </c>
      <c r="J1189" s="607" t="s">
        <v>2706</v>
      </c>
      <c r="K1189" s="610">
        <v>42537.65457175926</v>
      </c>
      <c r="L1189" s="611">
        <v>43191</v>
      </c>
      <c r="M1189" s="306" t="s">
        <v>3435</v>
      </c>
      <c r="N1189" s="612">
        <v>1</v>
      </c>
      <c r="O1189" s="298">
        <v>1182</v>
      </c>
      <c r="P1189" s="298"/>
    </row>
    <row r="1190" spans="2:16" ht="12.75">
      <c r="B1190" s="613" t="s">
        <v>508</v>
      </c>
      <c r="C1190" s="613" t="s">
        <v>1502</v>
      </c>
      <c r="D1190" s="613" t="s">
        <v>1503</v>
      </c>
      <c r="E1190" s="314" t="s">
        <v>1504</v>
      </c>
      <c r="F1190" s="613" t="s">
        <v>151</v>
      </c>
      <c r="G1190" s="613" t="s">
        <v>147</v>
      </c>
      <c r="H1190" s="613" t="s">
        <v>1208</v>
      </c>
      <c r="I1190" s="609" t="s">
        <v>2714</v>
      </c>
      <c r="J1190" s="607" t="s">
        <v>2707</v>
      </c>
      <c r="K1190" s="610">
        <v>42537.65457175926</v>
      </c>
      <c r="L1190" s="611">
        <v>43160</v>
      </c>
      <c r="M1190" s="306" t="s">
        <v>3435</v>
      </c>
      <c r="N1190" s="612">
        <v>5</v>
      </c>
      <c r="O1190" s="298">
        <v>1183</v>
      </c>
      <c r="P1190" s="298"/>
    </row>
    <row r="1191" spans="2:16" ht="12.75">
      <c r="B1191" s="613" t="s">
        <v>508</v>
      </c>
      <c r="C1191" s="613" t="s">
        <v>1502</v>
      </c>
      <c r="D1191" s="613" t="s">
        <v>1503</v>
      </c>
      <c r="E1191" s="314" t="s">
        <v>1504</v>
      </c>
      <c r="F1191" s="613" t="s">
        <v>151</v>
      </c>
      <c r="G1191" s="613" t="s">
        <v>147</v>
      </c>
      <c r="H1191" s="613" t="s">
        <v>1208</v>
      </c>
      <c r="I1191" s="609" t="s">
        <v>2714</v>
      </c>
      <c r="J1191" s="607" t="s">
        <v>2708</v>
      </c>
      <c r="K1191" s="610">
        <v>42537.654560185183</v>
      </c>
      <c r="L1191" s="611">
        <v>43132</v>
      </c>
      <c r="M1191" s="306" t="s">
        <v>3435</v>
      </c>
      <c r="N1191" s="612">
        <v>18</v>
      </c>
      <c r="O1191" s="298">
        <v>1184</v>
      </c>
      <c r="P1191" s="298"/>
    </row>
    <row r="1192" spans="2:16" ht="12.75">
      <c r="B1192" s="613" t="s">
        <v>508</v>
      </c>
      <c r="C1192" s="613" t="s">
        <v>1502</v>
      </c>
      <c r="D1192" s="613" t="s">
        <v>1503</v>
      </c>
      <c r="E1192" s="314" t="s">
        <v>1504</v>
      </c>
      <c r="F1192" s="613" t="s">
        <v>151</v>
      </c>
      <c r="G1192" s="613" t="s">
        <v>147</v>
      </c>
      <c r="H1192" s="613" t="s">
        <v>1208</v>
      </c>
      <c r="I1192" s="609" t="s">
        <v>2714</v>
      </c>
      <c r="J1192" s="607" t="s">
        <v>2709</v>
      </c>
      <c r="K1192" s="610">
        <v>42537.654560185183</v>
      </c>
      <c r="L1192" s="611">
        <v>43101</v>
      </c>
      <c r="M1192" s="306" t="s">
        <v>3435</v>
      </c>
      <c r="N1192" s="612">
        <v>7</v>
      </c>
      <c r="O1192" s="298">
        <v>1185</v>
      </c>
      <c r="P1192" s="298"/>
    </row>
    <row r="1193" spans="2:16" ht="12.75">
      <c r="B1193" s="613" t="s">
        <v>508</v>
      </c>
      <c r="C1193" s="613" t="s">
        <v>1502</v>
      </c>
      <c r="D1193" s="613" t="s">
        <v>1503</v>
      </c>
      <c r="E1193" s="314" t="s">
        <v>1504</v>
      </c>
      <c r="F1193" s="613" t="s">
        <v>151</v>
      </c>
      <c r="G1193" s="613" t="s">
        <v>147</v>
      </c>
      <c r="H1193" s="613" t="s">
        <v>1208</v>
      </c>
      <c r="I1193" s="609" t="s">
        <v>2714</v>
      </c>
      <c r="J1193" s="607" t="s">
        <v>2710</v>
      </c>
      <c r="K1193" s="610">
        <v>42537.654560185183</v>
      </c>
      <c r="L1193" s="611">
        <v>43070</v>
      </c>
      <c r="M1193" s="306" t="s">
        <v>3435</v>
      </c>
      <c r="N1193" s="612">
        <v>18</v>
      </c>
      <c r="O1193" s="298">
        <v>1186</v>
      </c>
      <c r="P1193" s="298"/>
    </row>
    <row r="1194" spans="2:16" ht="12.75">
      <c r="B1194" s="613" t="s">
        <v>833</v>
      </c>
      <c r="C1194" s="613" t="s">
        <v>1511</v>
      </c>
      <c r="D1194" s="613" t="s">
        <v>1512</v>
      </c>
      <c r="E1194" s="314" t="s">
        <v>2606</v>
      </c>
      <c r="F1194" s="613" t="s">
        <v>151</v>
      </c>
      <c r="G1194" s="613" t="s">
        <v>147</v>
      </c>
      <c r="H1194" s="613" t="s">
        <v>1208</v>
      </c>
      <c r="I1194" s="609" t="s">
        <v>2714</v>
      </c>
      <c r="J1194" s="607" t="s">
        <v>2699</v>
      </c>
      <c r="K1194" s="610">
        <v>42537.657708333332</v>
      </c>
      <c r="L1194" s="611">
        <v>43405</v>
      </c>
      <c r="M1194" s="306" t="s">
        <v>3435</v>
      </c>
      <c r="N1194" s="612">
        <v>99</v>
      </c>
      <c r="O1194" s="298">
        <v>1187</v>
      </c>
      <c r="P1194" s="298"/>
    </row>
    <row r="1195" spans="2:16" ht="12.75">
      <c r="B1195" s="613" t="s">
        <v>833</v>
      </c>
      <c r="C1195" s="613" t="s">
        <v>1511</v>
      </c>
      <c r="D1195" s="613" t="s">
        <v>1512</v>
      </c>
      <c r="E1195" s="314" t="s">
        <v>2606</v>
      </c>
      <c r="F1195" s="613" t="s">
        <v>151</v>
      </c>
      <c r="G1195" s="613" t="s">
        <v>147</v>
      </c>
      <c r="H1195" s="613" t="s">
        <v>1208</v>
      </c>
      <c r="I1195" s="609" t="s">
        <v>2714</v>
      </c>
      <c r="J1195" s="607" t="s">
        <v>2707</v>
      </c>
      <c r="K1195" s="610">
        <v>42537.657696759255</v>
      </c>
      <c r="L1195" s="611">
        <v>43160</v>
      </c>
      <c r="M1195" s="306" t="s">
        <v>3435</v>
      </c>
      <c r="N1195" s="612">
        <v>24</v>
      </c>
      <c r="O1195" s="298">
        <v>1188</v>
      </c>
      <c r="P1195" s="298"/>
    </row>
    <row r="1196" spans="2:16" ht="12.75">
      <c r="B1196" s="613" t="s">
        <v>833</v>
      </c>
      <c r="C1196" s="613" t="s">
        <v>1511</v>
      </c>
      <c r="D1196" s="613" t="s">
        <v>1512</v>
      </c>
      <c r="E1196" s="314" t="s">
        <v>2606</v>
      </c>
      <c r="F1196" s="613" t="s">
        <v>151</v>
      </c>
      <c r="G1196" s="613" t="s">
        <v>147</v>
      </c>
      <c r="H1196" s="613" t="s">
        <v>1208</v>
      </c>
      <c r="I1196" s="609" t="s">
        <v>2714</v>
      </c>
      <c r="J1196" s="607" t="s">
        <v>2708</v>
      </c>
      <c r="K1196" s="610">
        <v>42537.657696759255</v>
      </c>
      <c r="L1196" s="611">
        <v>43132</v>
      </c>
      <c r="M1196" s="306" t="s">
        <v>3435</v>
      </c>
      <c r="N1196" s="612">
        <v>327</v>
      </c>
      <c r="O1196" s="298">
        <v>1189</v>
      </c>
      <c r="P1196" s="298"/>
    </row>
    <row r="1197" spans="2:16" ht="12.75">
      <c r="B1197" s="613" t="s">
        <v>833</v>
      </c>
      <c r="C1197" s="613" t="s">
        <v>1511</v>
      </c>
      <c r="D1197" s="613" t="s">
        <v>1512</v>
      </c>
      <c r="E1197" s="314" t="s">
        <v>2606</v>
      </c>
      <c r="F1197" s="613" t="s">
        <v>151</v>
      </c>
      <c r="G1197" s="613" t="s">
        <v>147</v>
      </c>
      <c r="H1197" s="613" t="s">
        <v>1208</v>
      </c>
      <c r="I1197" s="609" t="s">
        <v>2714</v>
      </c>
      <c r="J1197" s="607" t="s">
        <v>2709</v>
      </c>
      <c r="K1197" s="610">
        <v>42537.657696759255</v>
      </c>
      <c r="L1197" s="611">
        <v>43101</v>
      </c>
      <c r="M1197" s="306" t="s">
        <v>3435</v>
      </c>
      <c r="N1197" s="612">
        <v>316</v>
      </c>
      <c r="O1197" s="298">
        <v>1190</v>
      </c>
      <c r="P1197" s="298"/>
    </row>
    <row r="1198" spans="2:16" ht="12.75">
      <c r="B1198" s="613" t="s">
        <v>833</v>
      </c>
      <c r="C1198" s="613" t="s">
        <v>1511</v>
      </c>
      <c r="D1198" s="613" t="s">
        <v>1512</v>
      </c>
      <c r="E1198" s="314" t="s">
        <v>2606</v>
      </c>
      <c r="F1198" s="613" t="s">
        <v>151</v>
      </c>
      <c r="G1198" s="613" t="s">
        <v>147</v>
      </c>
      <c r="H1198" s="613" t="s">
        <v>1208</v>
      </c>
      <c r="I1198" s="609" t="s">
        <v>2714</v>
      </c>
      <c r="J1198" s="607" t="s">
        <v>2710</v>
      </c>
      <c r="K1198" s="610">
        <v>42537.657696759255</v>
      </c>
      <c r="L1198" s="611">
        <v>43070</v>
      </c>
      <c r="M1198" s="306" t="s">
        <v>3435</v>
      </c>
      <c r="N1198" s="612">
        <v>346</v>
      </c>
      <c r="O1198" s="298">
        <v>1191</v>
      </c>
      <c r="P1198" s="298"/>
    </row>
    <row r="1199" spans="2:16" ht="12.75">
      <c r="B1199" s="613" t="s">
        <v>676</v>
      </c>
      <c r="C1199" s="613" t="s">
        <v>1529</v>
      </c>
      <c r="D1199" s="613" t="s">
        <v>1530</v>
      </c>
      <c r="E1199" s="314" t="s">
        <v>1531</v>
      </c>
      <c r="F1199" s="613" t="s">
        <v>150</v>
      </c>
      <c r="G1199" s="613" t="s">
        <v>147</v>
      </c>
      <c r="H1199" s="613" t="s">
        <v>1208</v>
      </c>
      <c r="I1199" s="609" t="s">
        <v>2714</v>
      </c>
      <c r="J1199" s="607" t="s">
        <v>2701</v>
      </c>
      <c r="K1199" s="610">
        <v>42537.655798611107</v>
      </c>
      <c r="L1199" s="611">
        <v>43344</v>
      </c>
      <c r="M1199" s="306" t="s">
        <v>3435</v>
      </c>
      <c r="N1199" s="612">
        <v>11</v>
      </c>
      <c r="O1199" s="298">
        <v>1192</v>
      </c>
      <c r="P1199" s="298"/>
    </row>
    <row r="1200" spans="2:16" ht="12.75">
      <c r="B1200" s="613" t="s">
        <v>676</v>
      </c>
      <c r="C1200" s="613" t="s">
        <v>1529</v>
      </c>
      <c r="D1200" s="613" t="s">
        <v>1530</v>
      </c>
      <c r="E1200" s="314" t="s">
        <v>1531</v>
      </c>
      <c r="F1200" s="613" t="s">
        <v>150</v>
      </c>
      <c r="G1200" s="613" t="s">
        <v>147</v>
      </c>
      <c r="H1200" s="613" t="s">
        <v>1208</v>
      </c>
      <c r="I1200" s="609" t="s">
        <v>2714</v>
      </c>
      <c r="J1200" s="607" t="s">
        <v>2703</v>
      </c>
      <c r="K1200" s="610">
        <v>42537.655798611107</v>
      </c>
      <c r="L1200" s="611">
        <v>43313</v>
      </c>
      <c r="M1200" s="306" t="s">
        <v>3435</v>
      </c>
      <c r="N1200" s="612">
        <v>37</v>
      </c>
      <c r="O1200" s="298">
        <v>1193</v>
      </c>
      <c r="P1200" s="298"/>
    </row>
    <row r="1201" spans="2:16" ht="12.75">
      <c r="B1201" s="613" t="s">
        <v>676</v>
      </c>
      <c r="C1201" s="613" t="s">
        <v>1529</v>
      </c>
      <c r="D1201" s="613" t="s">
        <v>1530</v>
      </c>
      <c r="E1201" s="314" t="s">
        <v>1531</v>
      </c>
      <c r="F1201" s="613" t="s">
        <v>150</v>
      </c>
      <c r="G1201" s="613" t="s">
        <v>147</v>
      </c>
      <c r="H1201" s="613" t="s">
        <v>1208</v>
      </c>
      <c r="I1201" s="609" t="s">
        <v>2714</v>
      </c>
      <c r="J1201" s="607" t="s">
        <v>2704</v>
      </c>
      <c r="K1201" s="610">
        <v>42537.655798611107</v>
      </c>
      <c r="L1201" s="611">
        <v>43282</v>
      </c>
      <c r="M1201" s="306" t="s">
        <v>3435</v>
      </c>
      <c r="N1201" s="612">
        <v>51</v>
      </c>
      <c r="O1201" s="298">
        <v>1194</v>
      </c>
      <c r="P1201" s="298"/>
    </row>
    <row r="1202" spans="2:16" ht="12.75">
      <c r="B1202" s="613" t="s">
        <v>676</v>
      </c>
      <c r="C1202" s="613" t="s">
        <v>1529</v>
      </c>
      <c r="D1202" s="613" t="s">
        <v>1530</v>
      </c>
      <c r="E1202" s="314" t="s">
        <v>1531</v>
      </c>
      <c r="F1202" s="613" t="s">
        <v>150</v>
      </c>
      <c r="G1202" s="613" t="s">
        <v>147</v>
      </c>
      <c r="H1202" s="613" t="s">
        <v>1208</v>
      </c>
      <c r="I1202" s="609" t="s">
        <v>2714</v>
      </c>
      <c r="J1202" s="607" t="s">
        <v>2705</v>
      </c>
      <c r="K1202" s="610">
        <v>42537.655798611107</v>
      </c>
      <c r="L1202" s="611">
        <v>43252</v>
      </c>
      <c r="M1202" s="306" t="s">
        <v>3435</v>
      </c>
      <c r="N1202" s="612">
        <v>70</v>
      </c>
      <c r="O1202" s="298">
        <v>1195</v>
      </c>
      <c r="P1202" s="298"/>
    </row>
    <row r="1203" spans="2:16" ht="12.75">
      <c r="B1203" s="613" t="s">
        <v>676</v>
      </c>
      <c r="C1203" s="613" t="s">
        <v>1529</v>
      </c>
      <c r="D1203" s="613" t="s">
        <v>1530</v>
      </c>
      <c r="E1203" s="314" t="s">
        <v>1531</v>
      </c>
      <c r="F1203" s="613" t="s">
        <v>150</v>
      </c>
      <c r="G1203" s="613" t="s">
        <v>147</v>
      </c>
      <c r="H1203" s="613" t="s">
        <v>1208</v>
      </c>
      <c r="I1203" s="609" t="s">
        <v>2714</v>
      </c>
      <c r="J1203" s="607" t="s">
        <v>2702</v>
      </c>
      <c r="K1203" s="610">
        <v>42537.655798611107</v>
      </c>
      <c r="L1203" s="611">
        <v>43221</v>
      </c>
      <c r="M1203" s="306" t="s">
        <v>3435</v>
      </c>
      <c r="N1203" s="612">
        <v>65</v>
      </c>
      <c r="O1203" s="298">
        <v>1196</v>
      </c>
      <c r="P1203" s="298"/>
    </row>
    <row r="1204" spans="2:16" ht="12.75">
      <c r="B1204" s="613" t="s">
        <v>676</v>
      </c>
      <c r="C1204" s="613" t="s">
        <v>1529</v>
      </c>
      <c r="D1204" s="613" t="s">
        <v>1530</v>
      </c>
      <c r="E1204" s="314" t="s">
        <v>1531</v>
      </c>
      <c r="F1204" s="613" t="s">
        <v>150</v>
      </c>
      <c r="G1204" s="613" t="s">
        <v>147</v>
      </c>
      <c r="H1204" s="613" t="s">
        <v>1208</v>
      </c>
      <c r="I1204" s="609" t="s">
        <v>2714</v>
      </c>
      <c r="J1204" s="607" t="s">
        <v>2706</v>
      </c>
      <c r="K1204" s="610">
        <v>42537.655787037038</v>
      </c>
      <c r="L1204" s="611">
        <v>43191</v>
      </c>
      <c r="M1204" s="306" t="s">
        <v>3435</v>
      </c>
      <c r="N1204" s="612">
        <v>46</v>
      </c>
      <c r="O1204" s="298">
        <v>1197</v>
      </c>
      <c r="P1204" s="298"/>
    </row>
    <row r="1205" spans="2:16" ht="12.75">
      <c r="B1205" s="613" t="s">
        <v>676</v>
      </c>
      <c r="C1205" s="613" t="s">
        <v>1529</v>
      </c>
      <c r="D1205" s="613" t="s">
        <v>1530</v>
      </c>
      <c r="E1205" s="314" t="s">
        <v>1531</v>
      </c>
      <c r="F1205" s="613" t="s">
        <v>150</v>
      </c>
      <c r="G1205" s="613" t="s">
        <v>147</v>
      </c>
      <c r="H1205" s="613" t="s">
        <v>1208</v>
      </c>
      <c r="I1205" s="609" t="s">
        <v>2714</v>
      </c>
      <c r="J1205" s="607" t="s">
        <v>2707</v>
      </c>
      <c r="K1205" s="610">
        <v>42537.655787037038</v>
      </c>
      <c r="L1205" s="611">
        <v>43160</v>
      </c>
      <c r="M1205" s="306" t="s">
        <v>3435</v>
      </c>
      <c r="N1205" s="612">
        <v>20</v>
      </c>
      <c r="O1205" s="298">
        <v>1198</v>
      </c>
      <c r="P1205" s="298"/>
    </row>
    <row r="1206" spans="2:16" ht="12.75">
      <c r="B1206" s="613" t="s">
        <v>676</v>
      </c>
      <c r="C1206" s="613" t="s">
        <v>1529</v>
      </c>
      <c r="D1206" s="613" t="s">
        <v>1530</v>
      </c>
      <c r="E1206" s="314" t="s">
        <v>1531</v>
      </c>
      <c r="F1206" s="613" t="s">
        <v>150</v>
      </c>
      <c r="G1206" s="613" t="s">
        <v>147</v>
      </c>
      <c r="H1206" s="613" t="s">
        <v>1208</v>
      </c>
      <c r="I1206" s="609" t="s">
        <v>2714</v>
      </c>
      <c r="J1206" s="607" t="s">
        <v>2708</v>
      </c>
      <c r="K1206" s="610">
        <v>42537.655787037038</v>
      </c>
      <c r="L1206" s="611">
        <v>43132</v>
      </c>
      <c r="M1206" s="306" t="s">
        <v>3435</v>
      </c>
      <c r="N1206" s="612">
        <v>18</v>
      </c>
      <c r="O1206" s="298">
        <v>1199</v>
      </c>
      <c r="P1206" s="298"/>
    </row>
    <row r="1207" spans="2:16" ht="12.75">
      <c r="B1207" s="613" t="s">
        <v>519</v>
      </c>
      <c r="C1207" s="613" t="s">
        <v>1532</v>
      </c>
      <c r="D1207" s="613" t="s">
        <v>1533</v>
      </c>
      <c r="E1207" s="314" t="s">
        <v>1534</v>
      </c>
      <c r="F1207" s="613" t="s">
        <v>151</v>
      </c>
      <c r="G1207" s="613" t="s">
        <v>147</v>
      </c>
      <c r="H1207" s="613" t="s">
        <v>1208</v>
      </c>
      <c r="I1207" s="609" t="s">
        <v>2714</v>
      </c>
      <c r="J1207" s="607" t="s">
        <v>2699</v>
      </c>
      <c r="K1207" s="610">
        <v>42537.655798611107</v>
      </c>
      <c r="L1207" s="611">
        <v>43405</v>
      </c>
      <c r="M1207" s="306" t="s">
        <v>3435</v>
      </c>
      <c r="N1207" s="612">
        <v>1</v>
      </c>
      <c r="O1207" s="298">
        <v>1200</v>
      </c>
      <c r="P1207" s="298"/>
    </row>
    <row r="1208" spans="2:16" ht="12.75">
      <c r="B1208" s="613" t="s">
        <v>519</v>
      </c>
      <c r="C1208" s="613" t="s">
        <v>1532</v>
      </c>
      <c r="D1208" s="613" t="s">
        <v>1533</v>
      </c>
      <c r="E1208" s="314" t="s">
        <v>1534</v>
      </c>
      <c r="F1208" s="613" t="s">
        <v>151</v>
      </c>
      <c r="G1208" s="613" t="s">
        <v>147</v>
      </c>
      <c r="H1208" s="613" t="s">
        <v>1208</v>
      </c>
      <c r="I1208" s="609" t="s">
        <v>2714</v>
      </c>
      <c r="J1208" s="607" t="s">
        <v>2706</v>
      </c>
      <c r="K1208" s="610">
        <v>42537.655787037038</v>
      </c>
      <c r="L1208" s="611">
        <v>43191</v>
      </c>
      <c r="M1208" s="306" t="s">
        <v>3435</v>
      </c>
      <c r="N1208" s="612">
        <v>6</v>
      </c>
      <c r="O1208" s="298">
        <v>1201</v>
      </c>
      <c r="P1208" s="298"/>
    </row>
    <row r="1209" spans="2:16" ht="12.75">
      <c r="B1209" s="613" t="s">
        <v>519</v>
      </c>
      <c r="C1209" s="613" t="s">
        <v>1532</v>
      </c>
      <c r="D1209" s="613" t="s">
        <v>1533</v>
      </c>
      <c r="E1209" s="314" t="s">
        <v>1534</v>
      </c>
      <c r="F1209" s="613" t="s">
        <v>151</v>
      </c>
      <c r="G1209" s="613" t="s">
        <v>147</v>
      </c>
      <c r="H1209" s="613" t="s">
        <v>1208</v>
      </c>
      <c r="I1209" s="609" t="s">
        <v>2714</v>
      </c>
      <c r="J1209" s="607" t="s">
        <v>2707</v>
      </c>
      <c r="K1209" s="610">
        <v>42537.655787037038</v>
      </c>
      <c r="L1209" s="611">
        <v>43160</v>
      </c>
      <c r="M1209" s="306" t="s">
        <v>3435</v>
      </c>
      <c r="N1209" s="612">
        <v>19</v>
      </c>
      <c r="O1209" s="298">
        <v>1202</v>
      </c>
      <c r="P1209" s="298"/>
    </row>
    <row r="1210" spans="2:16" ht="12.75">
      <c r="B1210" s="613" t="s">
        <v>519</v>
      </c>
      <c r="C1210" s="613" t="s">
        <v>1532</v>
      </c>
      <c r="D1210" s="613" t="s">
        <v>1533</v>
      </c>
      <c r="E1210" s="314" t="s">
        <v>1534</v>
      </c>
      <c r="F1210" s="613" t="s">
        <v>151</v>
      </c>
      <c r="G1210" s="613" t="s">
        <v>147</v>
      </c>
      <c r="H1210" s="613" t="s">
        <v>1208</v>
      </c>
      <c r="I1210" s="609" t="s">
        <v>2714</v>
      </c>
      <c r="J1210" s="607" t="s">
        <v>2708</v>
      </c>
      <c r="K1210" s="610">
        <v>42537.655787037038</v>
      </c>
      <c r="L1210" s="611">
        <v>43132</v>
      </c>
      <c r="M1210" s="306" t="s">
        <v>3435</v>
      </c>
      <c r="N1210" s="612">
        <v>16</v>
      </c>
      <c r="O1210" s="298">
        <v>1203</v>
      </c>
      <c r="P1210" s="298"/>
    </row>
    <row r="1211" spans="2:16" ht="12.75">
      <c r="B1211" s="613" t="s">
        <v>519</v>
      </c>
      <c r="C1211" s="613" t="s">
        <v>1532</v>
      </c>
      <c r="D1211" s="613" t="s">
        <v>1533</v>
      </c>
      <c r="E1211" s="314" t="s">
        <v>1534</v>
      </c>
      <c r="F1211" s="613" t="s">
        <v>151</v>
      </c>
      <c r="G1211" s="613" t="s">
        <v>147</v>
      </c>
      <c r="H1211" s="613" t="s">
        <v>1208</v>
      </c>
      <c r="I1211" s="609" t="s">
        <v>2714</v>
      </c>
      <c r="J1211" s="607" t="s">
        <v>2709</v>
      </c>
      <c r="K1211" s="610">
        <v>42537.655787037038</v>
      </c>
      <c r="L1211" s="611">
        <v>43101</v>
      </c>
      <c r="M1211" s="306" t="s">
        <v>3435</v>
      </c>
      <c r="N1211" s="612">
        <v>15</v>
      </c>
      <c r="O1211" s="298">
        <v>1204</v>
      </c>
      <c r="P1211" s="298"/>
    </row>
    <row r="1212" spans="2:16" ht="12.75">
      <c r="B1212" s="613" t="s">
        <v>519</v>
      </c>
      <c r="C1212" s="613" t="s">
        <v>1532</v>
      </c>
      <c r="D1212" s="613" t="s">
        <v>1533</v>
      </c>
      <c r="E1212" s="314" t="s">
        <v>1534</v>
      </c>
      <c r="F1212" s="613" t="s">
        <v>151</v>
      </c>
      <c r="G1212" s="613" t="s">
        <v>147</v>
      </c>
      <c r="H1212" s="613" t="s">
        <v>1208</v>
      </c>
      <c r="I1212" s="609" t="s">
        <v>2714</v>
      </c>
      <c r="J1212" s="607" t="s">
        <v>2710</v>
      </c>
      <c r="K1212" s="610">
        <v>42537.655787037038</v>
      </c>
      <c r="L1212" s="611">
        <v>43070</v>
      </c>
      <c r="M1212" s="306" t="s">
        <v>3435</v>
      </c>
      <c r="N1212" s="612">
        <v>13</v>
      </c>
      <c r="O1212" s="298">
        <v>1205</v>
      </c>
      <c r="P1212" s="298"/>
    </row>
    <row r="1213" spans="2:16" ht="12.75">
      <c r="B1213" s="613" t="s">
        <v>626</v>
      </c>
      <c r="C1213" s="613" t="s">
        <v>1535</v>
      </c>
      <c r="D1213" s="613" t="s">
        <v>1536</v>
      </c>
      <c r="E1213" s="314" t="s">
        <v>1537</v>
      </c>
      <c r="F1213" s="613" t="s">
        <v>151</v>
      </c>
      <c r="G1213" s="613" t="s">
        <v>147</v>
      </c>
      <c r="H1213" s="613" t="s">
        <v>1208</v>
      </c>
      <c r="I1213" s="609" t="s">
        <v>2714</v>
      </c>
      <c r="J1213" s="607" t="s">
        <v>2701</v>
      </c>
      <c r="K1213" s="610">
        <v>42537.655798611107</v>
      </c>
      <c r="L1213" s="611">
        <v>43344</v>
      </c>
      <c r="M1213" s="306" t="s">
        <v>3435</v>
      </c>
      <c r="N1213" s="612">
        <v>1</v>
      </c>
      <c r="O1213" s="298">
        <v>1206</v>
      </c>
      <c r="P1213" s="298"/>
    </row>
    <row r="1214" spans="2:16" ht="12.75">
      <c r="B1214" s="613" t="s">
        <v>626</v>
      </c>
      <c r="C1214" s="613" t="s">
        <v>1535</v>
      </c>
      <c r="D1214" s="613" t="s">
        <v>1536</v>
      </c>
      <c r="E1214" s="314" t="s">
        <v>1537</v>
      </c>
      <c r="F1214" s="613" t="s">
        <v>151</v>
      </c>
      <c r="G1214" s="613" t="s">
        <v>147</v>
      </c>
      <c r="H1214" s="613" t="s">
        <v>1208</v>
      </c>
      <c r="I1214" s="609" t="s">
        <v>2714</v>
      </c>
      <c r="J1214" s="607" t="s">
        <v>2706</v>
      </c>
      <c r="K1214" s="610">
        <v>42537.655787037038</v>
      </c>
      <c r="L1214" s="611">
        <v>43191</v>
      </c>
      <c r="M1214" s="306" t="s">
        <v>3435</v>
      </c>
      <c r="N1214" s="612">
        <v>1</v>
      </c>
      <c r="O1214" s="298">
        <v>1207</v>
      </c>
      <c r="P1214" s="298"/>
    </row>
    <row r="1215" spans="2:16" ht="12.75">
      <c r="B1215" s="613" t="s">
        <v>626</v>
      </c>
      <c r="C1215" s="613" t="s">
        <v>1535</v>
      </c>
      <c r="D1215" s="613" t="s">
        <v>1536</v>
      </c>
      <c r="E1215" s="314" t="s">
        <v>1537</v>
      </c>
      <c r="F1215" s="613" t="s">
        <v>151</v>
      </c>
      <c r="G1215" s="613" t="s">
        <v>147</v>
      </c>
      <c r="H1215" s="613" t="s">
        <v>1208</v>
      </c>
      <c r="I1215" s="609" t="s">
        <v>2714</v>
      </c>
      <c r="J1215" s="607" t="s">
        <v>2708</v>
      </c>
      <c r="K1215" s="610">
        <v>42537.655787037038</v>
      </c>
      <c r="L1215" s="611">
        <v>43132</v>
      </c>
      <c r="M1215" s="306" t="s">
        <v>3435</v>
      </c>
      <c r="N1215" s="612">
        <v>1</v>
      </c>
      <c r="O1215" s="298">
        <v>1208</v>
      </c>
      <c r="P1215" s="298"/>
    </row>
    <row r="1216" spans="2:16" ht="12.75">
      <c r="B1216" s="613" t="s">
        <v>626</v>
      </c>
      <c r="C1216" s="613" t="s">
        <v>1535</v>
      </c>
      <c r="D1216" s="613" t="s">
        <v>1536</v>
      </c>
      <c r="E1216" s="314" t="s">
        <v>1537</v>
      </c>
      <c r="F1216" s="613" t="s">
        <v>151</v>
      </c>
      <c r="G1216" s="613" t="s">
        <v>147</v>
      </c>
      <c r="H1216" s="613" t="s">
        <v>1208</v>
      </c>
      <c r="I1216" s="609" t="s">
        <v>2714</v>
      </c>
      <c r="J1216" s="607" t="s">
        <v>2709</v>
      </c>
      <c r="K1216" s="610">
        <v>42537.655787037038</v>
      </c>
      <c r="L1216" s="611">
        <v>43101</v>
      </c>
      <c r="M1216" s="306" t="s">
        <v>3435</v>
      </c>
      <c r="N1216" s="612">
        <v>1</v>
      </c>
      <c r="O1216" s="298">
        <v>1209</v>
      </c>
      <c r="P1216" s="298"/>
    </row>
    <row r="1217" spans="2:16" ht="12.75">
      <c r="B1217" s="613" t="s">
        <v>583</v>
      </c>
      <c r="C1217" s="613" t="s">
        <v>1550</v>
      </c>
      <c r="D1217" s="613" t="s">
        <v>1551</v>
      </c>
      <c r="E1217" s="314" t="s">
        <v>1552</v>
      </c>
      <c r="F1217" s="613" t="s">
        <v>151</v>
      </c>
      <c r="G1217" s="613" t="s">
        <v>147</v>
      </c>
      <c r="H1217" s="613" t="s">
        <v>1208</v>
      </c>
      <c r="I1217" s="609" t="s">
        <v>2714</v>
      </c>
      <c r="J1217" s="607" t="s">
        <v>2699</v>
      </c>
      <c r="K1217" s="610">
        <v>42537.656458333331</v>
      </c>
      <c r="L1217" s="611">
        <v>43405</v>
      </c>
      <c r="M1217" s="306" t="s">
        <v>3435</v>
      </c>
      <c r="N1217" s="612">
        <v>323</v>
      </c>
      <c r="O1217" s="298">
        <v>1210</v>
      </c>
      <c r="P1217" s="298"/>
    </row>
    <row r="1218" spans="2:16" ht="12.75">
      <c r="B1218" s="613" t="s">
        <v>583</v>
      </c>
      <c r="C1218" s="613" t="s">
        <v>1550</v>
      </c>
      <c r="D1218" s="613" t="s">
        <v>1551</v>
      </c>
      <c r="E1218" s="314" t="s">
        <v>1552</v>
      </c>
      <c r="F1218" s="613" t="s">
        <v>151</v>
      </c>
      <c r="G1218" s="613" t="s">
        <v>147</v>
      </c>
      <c r="H1218" s="613" t="s">
        <v>1208</v>
      </c>
      <c r="I1218" s="609" t="s">
        <v>2714</v>
      </c>
      <c r="J1218" s="607" t="s">
        <v>2702</v>
      </c>
      <c r="K1218" s="610">
        <v>42537.656458333331</v>
      </c>
      <c r="L1218" s="611">
        <v>43221</v>
      </c>
      <c r="M1218" s="306" t="s">
        <v>3435</v>
      </c>
      <c r="N1218" s="612">
        <v>105</v>
      </c>
      <c r="O1218" s="298">
        <v>1211</v>
      </c>
      <c r="P1218" s="298"/>
    </row>
    <row r="1219" spans="2:16" ht="12.75">
      <c r="B1219" s="613" t="s">
        <v>583</v>
      </c>
      <c r="C1219" s="613" t="s">
        <v>1550</v>
      </c>
      <c r="D1219" s="613" t="s">
        <v>1551</v>
      </c>
      <c r="E1219" s="314" t="s">
        <v>1552</v>
      </c>
      <c r="F1219" s="613" t="s">
        <v>151</v>
      </c>
      <c r="G1219" s="613" t="s">
        <v>147</v>
      </c>
      <c r="H1219" s="613" t="s">
        <v>1208</v>
      </c>
      <c r="I1219" s="609" t="s">
        <v>2714</v>
      </c>
      <c r="J1219" s="607" t="s">
        <v>2706</v>
      </c>
      <c r="K1219" s="610">
        <v>42537.656458333331</v>
      </c>
      <c r="L1219" s="611">
        <v>43191</v>
      </c>
      <c r="M1219" s="306" t="s">
        <v>3435</v>
      </c>
      <c r="N1219" s="612">
        <v>227</v>
      </c>
      <c r="O1219" s="298">
        <v>1212</v>
      </c>
      <c r="P1219" s="298"/>
    </row>
    <row r="1220" spans="2:16" ht="12.75">
      <c r="B1220" s="613" t="s">
        <v>583</v>
      </c>
      <c r="C1220" s="613" t="s">
        <v>1550</v>
      </c>
      <c r="D1220" s="613" t="s">
        <v>1551</v>
      </c>
      <c r="E1220" s="314" t="s">
        <v>1552</v>
      </c>
      <c r="F1220" s="613" t="s">
        <v>151</v>
      </c>
      <c r="G1220" s="613" t="s">
        <v>147</v>
      </c>
      <c r="H1220" s="613" t="s">
        <v>1208</v>
      </c>
      <c r="I1220" s="609" t="s">
        <v>2714</v>
      </c>
      <c r="J1220" s="607" t="s">
        <v>2707</v>
      </c>
      <c r="K1220" s="610">
        <v>42537.656458333331</v>
      </c>
      <c r="L1220" s="611">
        <v>43160</v>
      </c>
      <c r="M1220" s="306" t="s">
        <v>3435</v>
      </c>
      <c r="N1220" s="612">
        <v>331</v>
      </c>
      <c r="O1220" s="298">
        <v>1213</v>
      </c>
      <c r="P1220" s="298"/>
    </row>
    <row r="1221" spans="2:16" ht="12.75">
      <c r="B1221" s="613" t="s">
        <v>583</v>
      </c>
      <c r="C1221" s="613" t="s">
        <v>1550</v>
      </c>
      <c r="D1221" s="613" t="s">
        <v>1551</v>
      </c>
      <c r="E1221" s="314" t="s">
        <v>1552</v>
      </c>
      <c r="F1221" s="613" t="s">
        <v>151</v>
      </c>
      <c r="G1221" s="613" t="s">
        <v>147</v>
      </c>
      <c r="H1221" s="613" t="s">
        <v>1208</v>
      </c>
      <c r="I1221" s="609" t="s">
        <v>2714</v>
      </c>
      <c r="J1221" s="607" t="s">
        <v>2708</v>
      </c>
      <c r="K1221" s="610">
        <v>42537.656458333331</v>
      </c>
      <c r="L1221" s="611">
        <v>43132</v>
      </c>
      <c r="M1221" s="306" t="s">
        <v>3435</v>
      </c>
      <c r="N1221" s="612">
        <v>434</v>
      </c>
      <c r="O1221" s="298">
        <v>1214</v>
      </c>
      <c r="P1221" s="298"/>
    </row>
    <row r="1222" spans="2:16" ht="12.75">
      <c r="B1222" s="613" t="s">
        <v>583</v>
      </c>
      <c r="C1222" s="613" t="s">
        <v>1550</v>
      </c>
      <c r="D1222" s="613" t="s">
        <v>1551</v>
      </c>
      <c r="E1222" s="314" t="s">
        <v>1552</v>
      </c>
      <c r="F1222" s="613" t="s">
        <v>151</v>
      </c>
      <c r="G1222" s="613" t="s">
        <v>147</v>
      </c>
      <c r="H1222" s="613" t="s">
        <v>1208</v>
      </c>
      <c r="I1222" s="609" t="s">
        <v>2714</v>
      </c>
      <c r="J1222" s="607" t="s">
        <v>2709</v>
      </c>
      <c r="K1222" s="610">
        <v>42537.656458333331</v>
      </c>
      <c r="L1222" s="611">
        <v>43101</v>
      </c>
      <c r="M1222" s="306" t="s">
        <v>3435</v>
      </c>
      <c r="N1222" s="612">
        <v>490</v>
      </c>
      <c r="O1222" s="298">
        <v>1215</v>
      </c>
      <c r="P1222" s="298"/>
    </row>
    <row r="1223" spans="2:16" ht="12.75">
      <c r="B1223" s="613" t="s">
        <v>583</v>
      </c>
      <c r="C1223" s="613" t="s">
        <v>1550</v>
      </c>
      <c r="D1223" s="613" t="s">
        <v>1551</v>
      </c>
      <c r="E1223" s="314" t="s">
        <v>1552</v>
      </c>
      <c r="F1223" s="613" t="s">
        <v>151</v>
      </c>
      <c r="G1223" s="613" t="s">
        <v>147</v>
      </c>
      <c r="H1223" s="613" t="s">
        <v>1208</v>
      </c>
      <c r="I1223" s="609" t="s">
        <v>2714</v>
      </c>
      <c r="J1223" s="607" t="s">
        <v>2710</v>
      </c>
      <c r="K1223" s="610">
        <v>42537.656458333331</v>
      </c>
      <c r="L1223" s="611">
        <v>43070</v>
      </c>
      <c r="M1223" s="306" t="s">
        <v>3435</v>
      </c>
      <c r="N1223" s="612">
        <v>599</v>
      </c>
      <c r="O1223" s="298">
        <v>1216</v>
      </c>
      <c r="P1223" s="298"/>
    </row>
    <row r="1224" spans="2:16" ht="12.75">
      <c r="B1224" s="613" t="s">
        <v>586</v>
      </c>
      <c r="C1224" s="613" t="s">
        <v>1553</v>
      </c>
      <c r="D1224" s="613" t="s">
        <v>1554</v>
      </c>
      <c r="E1224" s="314" t="s">
        <v>1555</v>
      </c>
      <c r="F1224" s="613" t="s">
        <v>151</v>
      </c>
      <c r="G1224" s="613" t="s">
        <v>147</v>
      </c>
      <c r="H1224" s="613" t="s">
        <v>1208</v>
      </c>
      <c r="I1224" s="609" t="s">
        <v>2714</v>
      </c>
      <c r="J1224" s="607" t="s">
        <v>2701</v>
      </c>
      <c r="K1224" s="610">
        <v>42537.656458333331</v>
      </c>
      <c r="L1224" s="611">
        <v>43344</v>
      </c>
      <c r="M1224" s="306" t="s">
        <v>3435</v>
      </c>
      <c r="N1224" s="612">
        <v>26</v>
      </c>
      <c r="O1224" s="298">
        <v>1217</v>
      </c>
      <c r="P1224" s="298"/>
    </row>
    <row r="1225" spans="2:16" ht="12.75">
      <c r="B1225" s="613" t="s">
        <v>586</v>
      </c>
      <c r="C1225" s="613" t="s">
        <v>1553</v>
      </c>
      <c r="D1225" s="613" t="s">
        <v>1554</v>
      </c>
      <c r="E1225" s="314" t="s">
        <v>1555</v>
      </c>
      <c r="F1225" s="613" t="s">
        <v>151</v>
      </c>
      <c r="G1225" s="613" t="s">
        <v>147</v>
      </c>
      <c r="H1225" s="613" t="s">
        <v>1208</v>
      </c>
      <c r="I1225" s="609" t="s">
        <v>2714</v>
      </c>
      <c r="J1225" s="607" t="s">
        <v>2703</v>
      </c>
      <c r="K1225" s="610">
        <v>42537.656458333331</v>
      </c>
      <c r="L1225" s="611">
        <v>43313</v>
      </c>
      <c r="M1225" s="306" t="s">
        <v>3435</v>
      </c>
      <c r="N1225" s="612">
        <v>46</v>
      </c>
      <c r="O1225" s="298">
        <v>1218</v>
      </c>
      <c r="P1225" s="298"/>
    </row>
    <row r="1226" spans="2:16" ht="12.75">
      <c r="B1226" s="613" t="s">
        <v>586</v>
      </c>
      <c r="C1226" s="613" t="s">
        <v>1553</v>
      </c>
      <c r="D1226" s="613" t="s">
        <v>1554</v>
      </c>
      <c r="E1226" s="314" t="s">
        <v>1555</v>
      </c>
      <c r="F1226" s="613" t="s">
        <v>151</v>
      </c>
      <c r="G1226" s="613" t="s">
        <v>147</v>
      </c>
      <c r="H1226" s="613" t="s">
        <v>1208</v>
      </c>
      <c r="I1226" s="609" t="s">
        <v>2714</v>
      </c>
      <c r="J1226" s="607" t="s">
        <v>2704</v>
      </c>
      <c r="K1226" s="610">
        <v>42537.656458333331</v>
      </c>
      <c r="L1226" s="611">
        <v>43282</v>
      </c>
      <c r="M1226" s="306" t="s">
        <v>3435</v>
      </c>
      <c r="N1226" s="612">
        <v>53</v>
      </c>
      <c r="O1226" s="298">
        <v>1219</v>
      </c>
      <c r="P1226" s="298"/>
    </row>
    <row r="1227" spans="2:16" ht="12.75">
      <c r="B1227" s="613" t="s">
        <v>586</v>
      </c>
      <c r="C1227" s="613" t="s">
        <v>1553</v>
      </c>
      <c r="D1227" s="613" t="s">
        <v>1554</v>
      </c>
      <c r="E1227" s="314" t="s">
        <v>1555</v>
      </c>
      <c r="F1227" s="613" t="s">
        <v>151</v>
      </c>
      <c r="G1227" s="613" t="s">
        <v>147</v>
      </c>
      <c r="H1227" s="613" t="s">
        <v>1208</v>
      </c>
      <c r="I1227" s="609" t="s">
        <v>2714</v>
      </c>
      <c r="J1227" s="607" t="s">
        <v>2705</v>
      </c>
      <c r="K1227" s="610">
        <v>42537.656458333331</v>
      </c>
      <c r="L1227" s="611">
        <v>43252</v>
      </c>
      <c r="M1227" s="306" t="s">
        <v>3435</v>
      </c>
      <c r="N1227" s="612">
        <v>57</v>
      </c>
      <c r="O1227" s="298">
        <v>1220</v>
      </c>
      <c r="P1227" s="298"/>
    </row>
    <row r="1228" spans="2:16" ht="12.75">
      <c r="B1228" s="613" t="s">
        <v>586</v>
      </c>
      <c r="C1228" s="613" t="s">
        <v>1553</v>
      </c>
      <c r="D1228" s="613" t="s">
        <v>1554</v>
      </c>
      <c r="E1228" s="314" t="s">
        <v>1555</v>
      </c>
      <c r="F1228" s="613" t="s">
        <v>151</v>
      </c>
      <c r="G1228" s="613" t="s">
        <v>147</v>
      </c>
      <c r="H1228" s="613" t="s">
        <v>1208</v>
      </c>
      <c r="I1228" s="609" t="s">
        <v>2714</v>
      </c>
      <c r="J1228" s="607" t="s">
        <v>2702</v>
      </c>
      <c r="K1228" s="610">
        <v>42537.656458333331</v>
      </c>
      <c r="L1228" s="611">
        <v>43221</v>
      </c>
      <c r="M1228" s="306" t="s">
        <v>3435</v>
      </c>
      <c r="N1228" s="612">
        <v>57</v>
      </c>
      <c r="O1228" s="298">
        <v>1221</v>
      </c>
      <c r="P1228" s="298"/>
    </row>
    <row r="1229" spans="2:16" ht="12.75">
      <c r="B1229" s="613" t="s">
        <v>586</v>
      </c>
      <c r="C1229" s="613" t="s">
        <v>1553</v>
      </c>
      <c r="D1229" s="613" t="s">
        <v>1554</v>
      </c>
      <c r="E1229" s="314" t="s">
        <v>1555</v>
      </c>
      <c r="F1229" s="613" t="s">
        <v>151</v>
      </c>
      <c r="G1229" s="613" t="s">
        <v>147</v>
      </c>
      <c r="H1229" s="613" t="s">
        <v>1208</v>
      </c>
      <c r="I1229" s="609" t="s">
        <v>2714</v>
      </c>
      <c r="J1229" s="607" t="s">
        <v>2706</v>
      </c>
      <c r="K1229" s="610">
        <v>42537.656458333331</v>
      </c>
      <c r="L1229" s="611">
        <v>43191</v>
      </c>
      <c r="M1229" s="306" t="s">
        <v>3435</v>
      </c>
      <c r="N1229" s="612">
        <v>61</v>
      </c>
      <c r="O1229" s="298">
        <v>1222</v>
      </c>
      <c r="P1229" s="298"/>
    </row>
    <row r="1230" spans="2:16" ht="12.75">
      <c r="B1230" s="613" t="s">
        <v>586</v>
      </c>
      <c r="C1230" s="613" t="s">
        <v>1553</v>
      </c>
      <c r="D1230" s="613" t="s">
        <v>1554</v>
      </c>
      <c r="E1230" s="314" t="s">
        <v>1555</v>
      </c>
      <c r="F1230" s="613" t="s">
        <v>151</v>
      </c>
      <c r="G1230" s="613" t="s">
        <v>147</v>
      </c>
      <c r="H1230" s="613" t="s">
        <v>1208</v>
      </c>
      <c r="I1230" s="609" t="s">
        <v>2714</v>
      </c>
      <c r="J1230" s="607" t="s">
        <v>2707</v>
      </c>
      <c r="K1230" s="610">
        <v>42537.656458333331</v>
      </c>
      <c r="L1230" s="611">
        <v>43160</v>
      </c>
      <c r="M1230" s="306" t="s">
        <v>3435</v>
      </c>
      <c r="N1230" s="612">
        <v>60</v>
      </c>
      <c r="O1230" s="298">
        <v>1223</v>
      </c>
      <c r="P1230" s="298"/>
    </row>
    <row r="1231" spans="2:16" ht="12.75">
      <c r="B1231" s="613" t="s">
        <v>586</v>
      </c>
      <c r="C1231" s="613" t="s">
        <v>1553</v>
      </c>
      <c r="D1231" s="613" t="s">
        <v>1554</v>
      </c>
      <c r="E1231" s="314" t="s">
        <v>1555</v>
      </c>
      <c r="F1231" s="613" t="s">
        <v>151</v>
      </c>
      <c r="G1231" s="613" t="s">
        <v>147</v>
      </c>
      <c r="H1231" s="613" t="s">
        <v>1208</v>
      </c>
      <c r="I1231" s="609" t="s">
        <v>2714</v>
      </c>
      <c r="J1231" s="607" t="s">
        <v>2708</v>
      </c>
      <c r="K1231" s="610">
        <v>42537.656458333331</v>
      </c>
      <c r="L1231" s="611">
        <v>43132</v>
      </c>
      <c r="M1231" s="306" t="s">
        <v>3435</v>
      </c>
      <c r="N1231" s="612">
        <v>67</v>
      </c>
      <c r="O1231" s="298">
        <v>1224</v>
      </c>
      <c r="P1231" s="298"/>
    </row>
    <row r="1232" spans="2:16" ht="12.75">
      <c r="B1232" s="613" t="s">
        <v>586</v>
      </c>
      <c r="C1232" s="613" t="s">
        <v>1553</v>
      </c>
      <c r="D1232" s="613" t="s">
        <v>1554</v>
      </c>
      <c r="E1232" s="314" t="s">
        <v>1555</v>
      </c>
      <c r="F1232" s="613" t="s">
        <v>151</v>
      </c>
      <c r="G1232" s="613" t="s">
        <v>147</v>
      </c>
      <c r="H1232" s="613" t="s">
        <v>1208</v>
      </c>
      <c r="I1232" s="609" t="s">
        <v>2714</v>
      </c>
      <c r="J1232" s="607" t="s">
        <v>2709</v>
      </c>
      <c r="K1232" s="610">
        <v>42537.656458333331</v>
      </c>
      <c r="L1232" s="611">
        <v>43101</v>
      </c>
      <c r="M1232" s="306" t="s">
        <v>3435</v>
      </c>
      <c r="N1232" s="612">
        <v>61</v>
      </c>
      <c r="O1232" s="298">
        <v>1225</v>
      </c>
      <c r="P1232" s="298"/>
    </row>
    <row r="1233" spans="2:16" ht="12.75">
      <c r="B1233" s="613" t="s">
        <v>586</v>
      </c>
      <c r="C1233" s="613" t="s">
        <v>1553</v>
      </c>
      <c r="D1233" s="613" t="s">
        <v>1554</v>
      </c>
      <c r="E1233" s="314" t="s">
        <v>1555</v>
      </c>
      <c r="F1233" s="613" t="s">
        <v>151</v>
      </c>
      <c r="G1233" s="613" t="s">
        <v>147</v>
      </c>
      <c r="H1233" s="613" t="s">
        <v>1208</v>
      </c>
      <c r="I1233" s="609" t="s">
        <v>2714</v>
      </c>
      <c r="J1233" s="607" t="s">
        <v>2710</v>
      </c>
      <c r="K1233" s="610">
        <v>42537.656458333331</v>
      </c>
      <c r="L1233" s="611">
        <v>43070</v>
      </c>
      <c r="M1233" s="306" t="s">
        <v>3435</v>
      </c>
      <c r="N1233" s="612">
        <v>57</v>
      </c>
      <c r="O1233" s="298">
        <v>1226</v>
      </c>
      <c r="P1233" s="298"/>
    </row>
    <row r="1234" spans="2:16" ht="12.75">
      <c r="B1234" s="613" t="s">
        <v>602</v>
      </c>
      <c r="C1234" s="613" t="s">
        <v>1571</v>
      </c>
      <c r="D1234" s="613" t="s">
        <v>1572</v>
      </c>
      <c r="E1234" s="314" t="s">
        <v>1573</v>
      </c>
      <c r="F1234" s="613" t="s">
        <v>151</v>
      </c>
      <c r="G1234" s="613" t="s">
        <v>147</v>
      </c>
      <c r="H1234" s="613" t="s">
        <v>1208</v>
      </c>
      <c r="I1234" s="609" t="s">
        <v>2714</v>
      </c>
      <c r="J1234" s="607" t="s">
        <v>2699</v>
      </c>
      <c r="K1234" s="610">
        <v>42537.656458333331</v>
      </c>
      <c r="L1234" s="611">
        <v>43405</v>
      </c>
      <c r="M1234" s="306" t="s">
        <v>3435</v>
      </c>
      <c r="N1234" s="612">
        <v>221</v>
      </c>
      <c r="O1234" s="298">
        <v>1227</v>
      </c>
      <c r="P1234" s="298"/>
    </row>
    <row r="1235" spans="2:16" ht="12.75">
      <c r="B1235" s="613" t="s">
        <v>602</v>
      </c>
      <c r="C1235" s="613" t="s">
        <v>1571</v>
      </c>
      <c r="D1235" s="613" t="s">
        <v>1572</v>
      </c>
      <c r="E1235" s="314" t="s">
        <v>1573</v>
      </c>
      <c r="F1235" s="613" t="s">
        <v>151</v>
      </c>
      <c r="G1235" s="613" t="s">
        <v>147</v>
      </c>
      <c r="H1235" s="613" t="s">
        <v>1208</v>
      </c>
      <c r="I1235" s="609" t="s">
        <v>2714</v>
      </c>
      <c r="J1235" s="607" t="s">
        <v>2700</v>
      </c>
      <c r="K1235" s="610">
        <v>42537.656458333331</v>
      </c>
      <c r="L1235" s="611">
        <v>43374</v>
      </c>
      <c r="M1235" s="306" t="s">
        <v>3435</v>
      </c>
      <c r="N1235" s="612">
        <v>8</v>
      </c>
      <c r="O1235" s="298">
        <v>1228</v>
      </c>
      <c r="P1235" s="298"/>
    </row>
    <row r="1236" spans="2:16" ht="12.75">
      <c r="B1236" s="613" t="s">
        <v>602</v>
      </c>
      <c r="C1236" s="613" t="s">
        <v>1571</v>
      </c>
      <c r="D1236" s="613" t="s">
        <v>1572</v>
      </c>
      <c r="E1236" s="314" t="s">
        <v>1573</v>
      </c>
      <c r="F1236" s="613" t="s">
        <v>151</v>
      </c>
      <c r="G1236" s="613" t="s">
        <v>147</v>
      </c>
      <c r="H1236" s="613" t="s">
        <v>1208</v>
      </c>
      <c r="I1236" s="609" t="s">
        <v>2714</v>
      </c>
      <c r="J1236" s="607" t="s">
        <v>2701</v>
      </c>
      <c r="K1236" s="610">
        <v>42537.656458333331</v>
      </c>
      <c r="L1236" s="611">
        <v>43344</v>
      </c>
      <c r="M1236" s="306" t="s">
        <v>3435</v>
      </c>
      <c r="N1236" s="612">
        <v>4</v>
      </c>
      <c r="O1236" s="298">
        <v>1229</v>
      </c>
      <c r="P1236" s="298"/>
    </row>
    <row r="1237" spans="2:16" ht="12.75">
      <c r="B1237" s="613" t="s">
        <v>602</v>
      </c>
      <c r="C1237" s="613" t="s">
        <v>1571</v>
      </c>
      <c r="D1237" s="613" t="s">
        <v>1572</v>
      </c>
      <c r="E1237" s="314" t="s">
        <v>1573</v>
      </c>
      <c r="F1237" s="613" t="s">
        <v>151</v>
      </c>
      <c r="G1237" s="613" t="s">
        <v>147</v>
      </c>
      <c r="H1237" s="613" t="s">
        <v>1208</v>
      </c>
      <c r="I1237" s="609" t="s">
        <v>2714</v>
      </c>
      <c r="J1237" s="607" t="s">
        <v>2706</v>
      </c>
      <c r="K1237" s="610">
        <v>42537.656458333331</v>
      </c>
      <c r="L1237" s="611">
        <v>43191</v>
      </c>
      <c r="M1237" s="306" t="s">
        <v>3435</v>
      </c>
      <c r="N1237" s="612">
        <v>2</v>
      </c>
      <c r="O1237" s="298">
        <v>1230</v>
      </c>
      <c r="P1237" s="298"/>
    </row>
    <row r="1238" spans="2:16" ht="12.75">
      <c r="B1238" s="613" t="s">
        <v>602</v>
      </c>
      <c r="C1238" s="613" t="s">
        <v>1571</v>
      </c>
      <c r="D1238" s="613" t="s">
        <v>1572</v>
      </c>
      <c r="E1238" s="314" t="s">
        <v>1573</v>
      </c>
      <c r="F1238" s="613" t="s">
        <v>151</v>
      </c>
      <c r="G1238" s="613" t="s">
        <v>147</v>
      </c>
      <c r="H1238" s="613" t="s">
        <v>1208</v>
      </c>
      <c r="I1238" s="609" t="s">
        <v>2714</v>
      </c>
      <c r="J1238" s="607" t="s">
        <v>2707</v>
      </c>
      <c r="K1238" s="610">
        <v>42537.656458333331</v>
      </c>
      <c r="L1238" s="611">
        <v>43160</v>
      </c>
      <c r="M1238" s="306" t="s">
        <v>3435</v>
      </c>
      <c r="N1238" s="612">
        <v>170</v>
      </c>
      <c r="O1238" s="298">
        <v>1231</v>
      </c>
      <c r="P1238" s="298"/>
    </row>
    <row r="1239" spans="2:16" ht="12.75">
      <c r="B1239" s="613" t="s">
        <v>602</v>
      </c>
      <c r="C1239" s="613" t="s">
        <v>1571</v>
      </c>
      <c r="D1239" s="613" t="s">
        <v>1572</v>
      </c>
      <c r="E1239" s="314" t="s">
        <v>1573</v>
      </c>
      <c r="F1239" s="613" t="s">
        <v>151</v>
      </c>
      <c r="G1239" s="613" t="s">
        <v>147</v>
      </c>
      <c r="H1239" s="613" t="s">
        <v>1208</v>
      </c>
      <c r="I1239" s="609" t="s">
        <v>2714</v>
      </c>
      <c r="J1239" s="607" t="s">
        <v>2708</v>
      </c>
      <c r="K1239" s="610">
        <v>42537.656458333331</v>
      </c>
      <c r="L1239" s="611">
        <v>43132</v>
      </c>
      <c r="M1239" s="306" t="s">
        <v>3435</v>
      </c>
      <c r="N1239" s="612">
        <v>244</v>
      </c>
      <c r="O1239" s="298">
        <v>1232</v>
      </c>
      <c r="P1239" s="298"/>
    </row>
    <row r="1240" spans="2:16" ht="12.75">
      <c r="B1240" s="613" t="s">
        <v>602</v>
      </c>
      <c r="C1240" s="613" t="s">
        <v>1571</v>
      </c>
      <c r="D1240" s="613" t="s">
        <v>1572</v>
      </c>
      <c r="E1240" s="314" t="s">
        <v>1573</v>
      </c>
      <c r="F1240" s="613" t="s">
        <v>151</v>
      </c>
      <c r="G1240" s="613" t="s">
        <v>147</v>
      </c>
      <c r="H1240" s="613" t="s">
        <v>1208</v>
      </c>
      <c r="I1240" s="609" t="s">
        <v>2714</v>
      </c>
      <c r="J1240" s="607" t="s">
        <v>2709</v>
      </c>
      <c r="K1240" s="610">
        <v>42537.656458333331</v>
      </c>
      <c r="L1240" s="611">
        <v>43101</v>
      </c>
      <c r="M1240" s="306" t="s">
        <v>3435</v>
      </c>
      <c r="N1240" s="612">
        <v>389</v>
      </c>
      <c r="O1240" s="298">
        <v>1233</v>
      </c>
      <c r="P1240" s="298"/>
    </row>
    <row r="1241" spans="2:16" ht="12.75">
      <c r="B1241" s="613" t="s">
        <v>602</v>
      </c>
      <c r="C1241" s="613" t="s">
        <v>1571</v>
      </c>
      <c r="D1241" s="613" t="s">
        <v>1572</v>
      </c>
      <c r="E1241" s="314" t="s">
        <v>1573</v>
      </c>
      <c r="F1241" s="613" t="s">
        <v>151</v>
      </c>
      <c r="G1241" s="613" t="s">
        <v>147</v>
      </c>
      <c r="H1241" s="613" t="s">
        <v>1208</v>
      </c>
      <c r="I1241" s="609" t="s">
        <v>2714</v>
      </c>
      <c r="J1241" s="607" t="s">
        <v>2710</v>
      </c>
      <c r="K1241" s="610">
        <v>42537.656458333331</v>
      </c>
      <c r="L1241" s="611">
        <v>43070</v>
      </c>
      <c r="M1241" s="306" t="s">
        <v>3435</v>
      </c>
      <c r="N1241" s="612">
        <v>464</v>
      </c>
      <c r="O1241" s="298">
        <v>1234</v>
      </c>
      <c r="P1241" s="298"/>
    </row>
    <row r="1242" spans="2:16" ht="12.75">
      <c r="B1242" s="613" t="s">
        <v>554</v>
      </c>
      <c r="C1242" s="613" t="s">
        <v>1586</v>
      </c>
      <c r="D1242" s="613" t="s">
        <v>1587</v>
      </c>
      <c r="E1242" s="314" t="s">
        <v>1588</v>
      </c>
      <c r="F1242" s="613" t="s">
        <v>151</v>
      </c>
      <c r="G1242" s="613" t="s">
        <v>147</v>
      </c>
      <c r="H1242" s="613" t="s">
        <v>1208</v>
      </c>
      <c r="I1242" s="609" t="s">
        <v>2714</v>
      </c>
      <c r="J1242" s="607" t="s">
        <v>2699</v>
      </c>
      <c r="K1242" s="610">
        <v>42537.656458333331</v>
      </c>
      <c r="L1242" s="611">
        <v>43405</v>
      </c>
      <c r="M1242" s="306" t="s">
        <v>3435</v>
      </c>
      <c r="N1242" s="612">
        <v>83</v>
      </c>
      <c r="O1242" s="298">
        <v>1235</v>
      </c>
      <c r="P1242" s="298"/>
    </row>
    <row r="1243" spans="2:16" ht="12.75">
      <c r="B1243" s="613" t="s">
        <v>554</v>
      </c>
      <c r="C1243" s="613" t="s">
        <v>1586</v>
      </c>
      <c r="D1243" s="613" t="s">
        <v>1587</v>
      </c>
      <c r="E1243" s="314" t="s">
        <v>1588</v>
      </c>
      <c r="F1243" s="613" t="s">
        <v>151</v>
      </c>
      <c r="G1243" s="613" t="s">
        <v>147</v>
      </c>
      <c r="H1243" s="613" t="s">
        <v>1208</v>
      </c>
      <c r="I1243" s="609" t="s">
        <v>2714</v>
      </c>
      <c r="J1243" s="607" t="s">
        <v>2700</v>
      </c>
      <c r="K1243" s="610">
        <v>42537.656458333331</v>
      </c>
      <c r="L1243" s="611">
        <v>43374</v>
      </c>
      <c r="M1243" s="306" t="s">
        <v>3435</v>
      </c>
      <c r="N1243" s="612">
        <v>67</v>
      </c>
      <c r="O1243" s="298">
        <v>1236</v>
      </c>
      <c r="P1243" s="298"/>
    </row>
    <row r="1244" spans="2:16" ht="12.75">
      <c r="B1244" s="613" t="s">
        <v>554</v>
      </c>
      <c r="C1244" s="613" t="s">
        <v>1586</v>
      </c>
      <c r="D1244" s="613" t="s">
        <v>1587</v>
      </c>
      <c r="E1244" s="314" t="s">
        <v>1588</v>
      </c>
      <c r="F1244" s="613" t="s">
        <v>151</v>
      </c>
      <c r="G1244" s="613" t="s">
        <v>147</v>
      </c>
      <c r="H1244" s="613" t="s">
        <v>1208</v>
      </c>
      <c r="I1244" s="609" t="s">
        <v>2714</v>
      </c>
      <c r="J1244" s="607" t="s">
        <v>2701</v>
      </c>
      <c r="K1244" s="610">
        <v>42537.656458333331</v>
      </c>
      <c r="L1244" s="611">
        <v>43344</v>
      </c>
      <c r="M1244" s="306" t="s">
        <v>3435</v>
      </c>
      <c r="N1244" s="612">
        <v>79</v>
      </c>
      <c r="O1244" s="298">
        <v>1237</v>
      </c>
      <c r="P1244" s="298"/>
    </row>
    <row r="1245" spans="2:16" ht="12.75">
      <c r="B1245" s="613" t="s">
        <v>554</v>
      </c>
      <c r="C1245" s="613" t="s">
        <v>1586</v>
      </c>
      <c r="D1245" s="613" t="s">
        <v>1587</v>
      </c>
      <c r="E1245" s="314" t="s">
        <v>1588</v>
      </c>
      <c r="F1245" s="613" t="s">
        <v>151</v>
      </c>
      <c r="G1245" s="613" t="s">
        <v>147</v>
      </c>
      <c r="H1245" s="613" t="s">
        <v>1208</v>
      </c>
      <c r="I1245" s="609" t="s">
        <v>2714</v>
      </c>
      <c r="J1245" s="607" t="s">
        <v>2703</v>
      </c>
      <c r="K1245" s="610">
        <v>42537.656458333331</v>
      </c>
      <c r="L1245" s="611">
        <v>43313</v>
      </c>
      <c r="M1245" s="306" t="s">
        <v>3435</v>
      </c>
      <c r="N1245" s="612">
        <v>82</v>
      </c>
      <c r="O1245" s="298">
        <v>1238</v>
      </c>
      <c r="P1245" s="298"/>
    </row>
    <row r="1246" spans="2:16" ht="12.75">
      <c r="B1246" s="613" t="s">
        <v>554</v>
      </c>
      <c r="C1246" s="613" t="s">
        <v>1586</v>
      </c>
      <c r="D1246" s="613" t="s">
        <v>1587</v>
      </c>
      <c r="E1246" s="314" t="s">
        <v>1588</v>
      </c>
      <c r="F1246" s="613" t="s">
        <v>151</v>
      </c>
      <c r="G1246" s="613" t="s">
        <v>147</v>
      </c>
      <c r="H1246" s="613" t="s">
        <v>1208</v>
      </c>
      <c r="I1246" s="609" t="s">
        <v>2714</v>
      </c>
      <c r="J1246" s="607" t="s">
        <v>2704</v>
      </c>
      <c r="K1246" s="610">
        <v>42537.656458333331</v>
      </c>
      <c r="L1246" s="611">
        <v>43282</v>
      </c>
      <c r="M1246" s="306" t="s">
        <v>3435</v>
      </c>
      <c r="N1246" s="612">
        <v>95</v>
      </c>
      <c r="O1246" s="298">
        <v>1239</v>
      </c>
      <c r="P1246" s="298"/>
    </row>
    <row r="1247" spans="2:16" ht="12.75">
      <c r="B1247" s="613" t="s">
        <v>554</v>
      </c>
      <c r="C1247" s="613" t="s">
        <v>1586</v>
      </c>
      <c r="D1247" s="613" t="s">
        <v>1587</v>
      </c>
      <c r="E1247" s="314" t="s">
        <v>1588</v>
      </c>
      <c r="F1247" s="613" t="s">
        <v>151</v>
      </c>
      <c r="G1247" s="613" t="s">
        <v>147</v>
      </c>
      <c r="H1247" s="613" t="s">
        <v>1208</v>
      </c>
      <c r="I1247" s="609" t="s">
        <v>2714</v>
      </c>
      <c r="J1247" s="607" t="s">
        <v>2705</v>
      </c>
      <c r="K1247" s="610">
        <v>42537.656458333331</v>
      </c>
      <c r="L1247" s="611">
        <v>43252</v>
      </c>
      <c r="M1247" s="306" t="s">
        <v>3435</v>
      </c>
      <c r="N1247" s="612">
        <v>104</v>
      </c>
      <c r="O1247" s="298">
        <v>1240</v>
      </c>
      <c r="P1247" s="298"/>
    </row>
    <row r="1248" spans="2:16" ht="12.75">
      <c r="B1248" s="613" t="s">
        <v>554</v>
      </c>
      <c r="C1248" s="613" t="s">
        <v>1586</v>
      </c>
      <c r="D1248" s="613" t="s">
        <v>1587</v>
      </c>
      <c r="E1248" s="314" t="s">
        <v>1588</v>
      </c>
      <c r="F1248" s="613" t="s">
        <v>151</v>
      </c>
      <c r="G1248" s="613" t="s">
        <v>147</v>
      </c>
      <c r="H1248" s="613" t="s">
        <v>1208</v>
      </c>
      <c r="I1248" s="609" t="s">
        <v>2714</v>
      </c>
      <c r="J1248" s="607" t="s">
        <v>2702</v>
      </c>
      <c r="K1248" s="610">
        <v>42537.656458333331</v>
      </c>
      <c r="L1248" s="611">
        <v>43221</v>
      </c>
      <c r="M1248" s="306" t="s">
        <v>3435</v>
      </c>
      <c r="N1248" s="612">
        <v>110</v>
      </c>
      <c r="O1248" s="298">
        <v>1241</v>
      </c>
      <c r="P1248" s="298"/>
    </row>
    <row r="1249" spans="2:16" ht="12.75">
      <c r="B1249" s="613" t="s">
        <v>554</v>
      </c>
      <c r="C1249" s="613" t="s">
        <v>1586</v>
      </c>
      <c r="D1249" s="613" t="s">
        <v>1587</v>
      </c>
      <c r="E1249" s="314" t="s">
        <v>1588</v>
      </c>
      <c r="F1249" s="613" t="s">
        <v>151</v>
      </c>
      <c r="G1249" s="613" t="s">
        <v>147</v>
      </c>
      <c r="H1249" s="613" t="s">
        <v>1208</v>
      </c>
      <c r="I1249" s="609" t="s">
        <v>2714</v>
      </c>
      <c r="J1249" s="607" t="s">
        <v>2706</v>
      </c>
      <c r="K1249" s="610">
        <v>42537.656458333331</v>
      </c>
      <c r="L1249" s="611">
        <v>43191</v>
      </c>
      <c r="M1249" s="306" t="s">
        <v>3435</v>
      </c>
      <c r="N1249" s="612">
        <v>119</v>
      </c>
      <c r="O1249" s="298">
        <v>1242</v>
      </c>
      <c r="P1249" s="298"/>
    </row>
    <row r="1250" spans="2:16" ht="12.75">
      <c r="B1250" s="613" t="s">
        <v>554</v>
      </c>
      <c r="C1250" s="613" t="s">
        <v>1586</v>
      </c>
      <c r="D1250" s="613" t="s">
        <v>1587</v>
      </c>
      <c r="E1250" s="314" t="s">
        <v>1588</v>
      </c>
      <c r="F1250" s="613" t="s">
        <v>151</v>
      </c>
      <c r="G1250" s="613" t="s">
        <v>147</v>
      </c>
      <c r="H1250" s="613" t="s">
        <v>1208</v>
      </c>
      <c r="I1250" s="609" t="s">
        <v>2714</v>
      </c>
      <c r="J1250" s="607" t="s">
        <v>2707</v>
      </c>
      <c r="K1250" s="610">
        <v>42537.656458333331</v>
      </c>
      <c r="L1250" s="611">
        <v>43160</v>
      </c>
      <c r="M1250" s="306" t="s">
        <v>3435</v>
      </c>
      <c r="N1250" s="612">
        <v>123</v>
      </c>
      <c r="O1250" s="298">
        <v>1243</v>
      </c>
      <c r="P1250" s="298"/>
    </row>
    <row r="1251" spans="2:16" ht="12.75">
      <c r="B1251" s="613" t="s">
        <v>554</v>
      </c>
      <c r="C1251" s="613" t="s">
        <v>1586</v>
      </c>
      <c r="D1251" s="613" t="s">
        <v>1587</v>
      </c>
      <c r="E1251" s="314" t="s">
        <v>1588</v>
      </c>
      <c r="F1251" s="613" t="s">
        <v>151</v>
      </c>
      <c r="G1251" s="613" t="s">
        <v>147</v>
      </c>
      <c r="H1251" s="613" t="s">
        <v>1208</v>
      </c>
      <c r="I1251" s="609" t="s">
        <v>2714</v>
      </c>
      <c r="J1251" s="607" t="s">
        <v>2708</v>
      </c>
      <c r="K1251" s="610">
        <v>42537.656458333331</v>
      </c>
      <c r="L1251" s="611">
        <v>43132</v>
      </c>
      <c r="M1251" s="306" t="s">
        <v>3435</v>
      </c>
      <c r="N1251" s="612">
        <v>140</v>
      </c>
      <c r="O1251" s="298">
        <v>1244</v>
      </c>
      <c r="P1251" s="298"/>
    </row>
    <row r="1252" spans="2:16" ht="12.75">
      <c r="B1252" s="613" t="s">
        <v>554</v>
      </c>
      <c r="C1252" s="613" t="s">
        <v>1586</v>
      </c>
      <c r="D1252" s="613" t="s">
        <v>1587</v>
      </c>
      <c r="E1252" s="314" t="s">
        <v>1588</v>
      </c>
      <c r="F1252" s="613" t="s">
        <v>151</v>
      </c>
      <c r="G1252" s="613" t="s">
        <v>147</v>
      </c>
      <c r="H1252" s="613" t="s">
        <v>1208</v>
      </c>
      <c r="I1252" s="609" t="s">
        <v>2714</v>
      </c>
      <c r="J1252" s="607" t="s">
        <v>2709</v>
      </c>
      <c r="K1252" s="610">
        <v>42537.656458333331</v>
      </c>
      <c r="L1252" s="611">
        <v>43101</v>
      </c>
      <c r="M1252" s="306" t="s">
        <v>3435</v>
      </c>
      <c r="N1252" s="612">
        <v>110</v>
      </c>
      <c r="O1252" s="298">
        <v>1245</v>
      </c>
      <c r="P1252" s="298"/>
    </row>
    <row r="1253" spans="2:16" ht="12.75">
      <c r="B1253" s="613" t="s">
        <v>554</v>
      </c>
      <c r="C1253" s="613" t="s">
        <v>1586</v>
      </c>
      <c r="D1253" s="613" t="s">
        <v>1587</v>
      </c>
      <c r="E1253" s="314" t="s">
        <v>1588</v>
      </c>
      <c r="F1253" s="613" t="s">
        <v>151</v>
      </c>
      <c r="G1253" s="613" t="s">
        <v>147</v>
      </c>
      <c r="H1253" s="613" t="s">
        <v>1208</v>
      </c>
      <c r="I1253" s="609" t="s">
        <v>2714</v>
      </c>
      <c r="J1253" s="607" t="s">
        <v>2710</v>
      </c>
      <c r="K1253" s="610">
        <v>42537.656458333331</v>
      </c>
      <c r="L1253" s="611">
        <v>43070</v>
      </c>
      <c r="M1253" s="306" t="s">
        <v>3435</v>
      </c>
      <c r="N1253" s="612">
        <v>149</v>
      </c>
      <c r="O1253" s="298">
        <v>1246</v>
      </c>
      <c r="P1253" s="298"/>
    </row>
    <row r="1254" spans="2:16" ht="12.75">
      <c r="B1254" s="613" t="s">
        <v>839</v>
      </c>
      <c r="C1254" s="613" t="s">
        <v>2584</v>
      </c>
      <c r="D1254" s="613" t="s">
        <v>1593</v>
      </c>
      <c r="E1254" s="314" t="s">
        <v>1594</v>
      </c>
      <c r="F1254" s="613" t="s">
        <v>151</v>
      </c>
      <c r="G1254" s="613" t="s">
        <v>147</v>
      </c>
      <c r="H1254" s="613" t="s">
        <v>1208</v>
      </c>
      <c r="I1254" s="609" t="s">
        <v>2714</v>
      </c>
      <c r="J1254" s="607" t="s">
        <v>2699</v>
      </c>
      <c r="K1254" s="610">
        <v>42537.656458333331</v>
      </c>
      <c r="L1254" s="611">
        <v>43405</v>
      </c>
      <c r="M1254" s="306" t="s">
        <v>3435</v>
      </c>
      <c r="N1254" s="612">
        <v>293</v>
      </c>
      <c r="O1254" s="298">
        <v>1247</v>
      </c>
      <c r="P1254" s="298"/>
    </row>
    <row r="1255" spans="2:16" ht="12.75">
      <c r="B1255" s="613" t="s">
        <v>839</v>
      </c>
      <c r="C1255" s="613" t="s">
        <v>2584</v>
      </c>
      <c r="D1255" s="613" t="s">
        <v>1593</v>
      </c>
      <c r="E1255" s="314" t="s">
        <v>1594</v>
      </c>
      <c r="F1255" s="613" t="s">
        <v>151</v>
      </c>
      <c r="G1255" s="613" t="s">
        <v>147</v>
      </c>
      <c r="H1255" s="613" t="s">
        <v>1208</v>
      </c>
      <c r="I1255" s="609" t="s">
        <v>2714</v>
      </c>
      <c r="J1255" s="607" t="s">
        <v>2707</v>
      </c>
      <c r="K1255" s="610">
        <v>42537.656458333331</v>
      </c>
      <c r="L1255" s="611">
        <v>43160</v>
      </c>
      <c r="M1255" s="306" t="s">
        <v>3435</v>
      </c>
      <c r="N1255" s="612">
        <v>52</v>
      </c>
      <c r="O1255" s="298">
        <v>1248</v>
      </c>
      <c r="P1255" s="298"/>
    </row>
    <row r="1256" spans="2:16" ht="12.75">
      <c r="B1256" s="613" t="s">
        <v>839</v>
      </c>
      <c r="C1256" s="613" t="s">
        <v>2584</v>
      </c>
      <c r="D1256" s="613" t="s">
        <v>1593</v>
      </c>
      <c r="E1256" s="314" t="s">
        <v>1594</v>
      </c>
      <c r="F1256" s="613" t="s">
        <v>151</v>
      </c>
      <c r="G1256" s="613" t="s">
        <v>147</v>
      </c>
      <c r="H1256" s="613" t="s">
        <v>1208</v>
      </c>
      <c r="I1256" s="609" t="s">
        <v>2714</v>
      </c>
      <c r="J1256" s="607" t="s">
        <v>2708</v>
      </c>
      <c r="K1256" s="610">
        <v>42537.656458333331</v>
      </c>
      <c r="L1256" s="611">
        <v>43132</v>
      </c>
      <c r="M1256" s="306" t="s">
        <v>3435</v>
      </c>
      <c r="N1256" s="612">
        <v>13</v>
      </c>
      <c r="O1256" s="298">
        <v>1249</v>
      </c>
      <c r="P1256" s="298"/>
    </row>
    <row r="1257" spans="2:16" ht="12.75">
      <c r="B1257" s="613" t="s">
        <v>839</v>
      </c>
      <c r="C1257" s="613" t="s">
        <v>2584</v>
      </c>
      <c r="D1257" s="613" t="s">
        <v>1593</v>
      </c>
      <c r="E1257" s="314" t="s">
        <v>1594</v>
      </c>
      <c r="F1257" s="613" t="s">
        <v>151</v>
      </c>
      <c r="G1257" s="613" t="s">
        <v>147</v>
      </c>
      <c r="H1257" s="613" t="s">
        <v>1208</v>
      </c>
      <c r="I1257" s="609" t="s">
        <v>2714</v>
      </c>
      <c r="J1257" s="607" t="s">
        <v>2709</v>
      </c>
      <c r="K1257" s="610">
        <v>42537.656458333331</v>
      </c>
      <c r="L1257" s="611">
        <v>43101</v>
      </c>
      <c r="M1257" s="306" t="s">
        <v>3435</v>
      </c>
      <c r="N1257" s="612">
        <v>213</v>
      </c>
      <c r="O1257" s="298">
        <v>1250</v>
      </c>
      <c r="P1257" s="298"/>
    </row>
    <row r="1258" spans="2:16" ht="12.75">
      <c r="B1258" s="613" t="s">
        <v>839</v>
      </c>
      <c r="C1258" s="613" t="s">
        <v>2584</v>
      </c>
      <c r="D1258" s="613" t="s">
        <v>1593</v>
      </c>
      <c r="E1258" s="314" t="s">
        <v>1594</v>
      </c>
      <c r="F1258" s="613" t="s">
        <v>151</v>
      </c>
      <c r="G1258" s="613" t="s">
        <v>147</v>
      </c>
      <c r="H1258" s="613" t="s">
        <v>1208</v>
      </c>
      <c r="I1258" s="609" t="s">
        <v>2714</v>
      </c>
      <c r="J1258" s="607" t="s">
        <v>2710</v>
      </c>
      <c r="K1258" s="610">
        <v>42537.656458333331</v>
      </c>
      <c r="L1258" s="611">
        <v>43070</v>
      </c>
      <c r="M1258" s="306" t="s">
        <v>3435</v>
      </c>
      <c r="N1258" s="612">
        <v>60</v>
      </c>
      <c r="O1258" s="298">
        <v>1251</v>
      </c>
      <c r="P1258" s="298"/>
    </row>
    <row r="1259" spans="2:16" ht="12.75">
      <c r="B1259" s="613" t="s">
        <v>614</v>
      </c>
      <c r="C1259" s="613" t="s">
        <v>1784</v>
      </c>
      <c r="D1259" s="613" t="s">
        <v>1785</v>
      </c>
      <c r="E1259" s="314" t="s">
        <v>1786</v>
      </c>
      <c r="F1259" s="613" t="s">
        <v>151</v>
      </c>
      <c r="G1259" s="613" t="s">
        <v>147</v>
      </c>
      <c r="H1259" s="613" t="s">
        <v>1208</v>
      </c>
      <c r="I1259" s="609" t="s">
        <v>2714</v>
      </c>
      <c r="J1259" s="607" t="s">
        <v>2699</v>
      </c>
      <c r="K1259" s="610">
        <v>42537.657708333332</v>
      </c>
      <c r="L1259" s="611">
        <v>43405</v>
      </c>
      <c r="M1259" s="306" t="s">
        <v>3435</v>
      </c>
      <c r="N1259" s="612">
        <v>136</v>
      </c>
      <c r="O1259" s="298">
        <v>1252</v>
      </c>
      <c r="P1259" s="298"/>
    </row>
    <row r="1260" spans="2:16" ht="12.75">
      <c r="B1260" s="613" t="s">
        <v>614</v>
      </c>
      <c r="C1260" s="613" t="s">
        <v>1784</v>
      </c>
      <c r="D1260" s="613" t="s">
        <v>1785</v>
      </c>
      <c r="E1260" s="314" t="s">
        <v>1786</v>
      </c>
      <c r="F1260" s="613" t="s">
        <v>151</v>
      </c>
      <c r="G1260" s="613" t="s">
        <v>147</v>
      </c>
      <c r="H1260" s="613" t="s">
        <v>1208</v>
      </c>
      <c r="I1260" s="609" t="s">
        <v>2714</v>
      </c>
      <c r="J1260" s="607" t="s">
        <v>2700</v>
      </c>
      <c r="K1260" s="610">
        <v>42537.657708333332</v>
      </c>
      <c r="L1260" s="611">
        <v>43374</v>
      </c>
      <c r="M1260" s="306" t="s">
        <v>3435</v>
      </c>
      <c r="N1260" s="612">
        <v>150</v>
      </c>
      <c r="O1260" s="298">
        <v>1253</v>
      </c>
      <c r="P1260" s="298"/>
    </row>
    <row r="1261" spans="2:16" ht="12.75">
      <c r="B1261" s="613" t="s">
        <v>614</v>
      </c>
      <c r="C1261" s="613" t="s">
        <v>1784</v>
      </c>
      <c r="D1261" s="613" t="s">
        <v>1785</v>
      </c>
      <c r="E1261" s="314" t="s">
        <v>1786</v>
      </c>
      <c r="F1261" s="613" t="s">
        <v>151</v>
      </c>
      <c r="G1261" s="613" t="s">
        <v>147</v>
      </c>
      <c r="H1261" s="613" t="s">
        <v>1208</v>
      </c>
      <c r="I1261" s="609" t="s">
        <v>2714</v>
      </c>
      <c r="J1261" s="607" t="s">
        <v>2701</v>
      </c>
      <c r="K1261" s="610">
        <v>42537.657708333332</v>
      </c>
      <c r="L1261" s="611">
        <v>43344</v>
      </c>
      <c r="M1261" s="306" t="s">
        <v>3435</v>
      </c>
      <c r="N1261" s="612">
        <v>170</v>
      </c>
      <c r="O1261" s="298">
        <v>1254</v>
      </c>
      <c r="P1261" s="298"/>
    </row>
    <row r="1262" spans="2:16" ht="12.75">
      <c r="B1262" s="613" t="s">
        <v>614</v>
      </c>
      <c r="C1262" s="613" t="s">
        <v>1784</v>
      </c>
      <c r="D1262" s="613" t="s">
        <v>1785</v>
      </c>
      <c r="E1262" s="314" t="s">
        <v>1786</v>
      </c>
      <c r="F1262" s="613" t="s">
        <v>151</v>
      </c>
      <c r="G1262" s="613" t="s">
        <v>147</v>
      </c>
      <c r="H1262" s="613" t="s">
        <v>1208</v>
      </c>
      <c r="I1262" s="609" t="s">
        <v>2714</v>
      </c>
      <c r="J1262" s="607" t="s">
        <v>2703</v>
      </c>
      <c r="K1262" s="610">
        <v>42537.657708333332</v>
      </c>
      <c r="L1262" s="611">
        <v>43313</v>
      </c>
      <c r="M1262" s="306" t="s">
        <v>3435</v>
      </c>
      <c r="N1262" s="612">
        <v>159</v>
      </c>
      <c r="O1262" s="298">
        <v>1255</v>
      </c>
      <c r="P1262" s="298"/>
    </row>
    <row r="1263" spans="2:16" ht="12.75">
      <c r="B1263" s="613" t="s">
        <v>614</v>
      </c>
      <c r="C1263" s="613" t="s">
        <v>1784</v>
      </c>
      <c r="D1263" s="613" t="s">
        <v>1785</v>
      </c>
      <c r="E1263" s="314" t="s">
        <v>1786</v>
      </c>
      <c r="F1263" s="613" t="s">
        <v>151</v>
      </c>
      <c r="G1263" s="613" t="s">
        <v>147</v>
      </c>
      <c r="H1263" s="613" t="s">
        <v>1208</v>
      </c>
      <c r="I1263" s="609" t="s">
        <v>2714</v>
      </c>
      <c r="J1263" s="607" t="s">
        <v>2704</v>
      </c>
      <c r="K1263" s="610">
        <v>42537.657708333332</v>
      </c>
      <c r="L1263" s="611">
        <v>43282</v>
      </c>
      <c r="M1263" s="306" t="s">
        <v>3435</v>
      </c>
      <c r="N1263" s="612">
        <v>160</v>
      </c>
      <c r="O1263" s="298">
        <v>1256</v>
      </c>
      <c r="P1263" s="298"/>
    </row>
    <row r="1264" spans="2:16" ht="12.75">
      <c r="B1264" s="613" t="s">
        <v>614</v>
      </c>
      <c r="C1264" s="613" t="s">
        <v>1784</v>
      </c>
      <c r="D1264" s="613" t="s">
        <v>1785</v>
      </c>
      <c r="E1264" s="314" t="s">
        <v>1786</v>
      </c>
      <c r="F1264" s="613" t="s">
        <v>151</v>
      </c>
      <c r="G1264" s="613" t="s">
        <v>147</v>
      </c>
      <c r="H1264" s="613" t="s">
        <v>1208</v>
      </c>
      <c r="I1264" s="609" t="s">
        <v>2714</v>
      </c>
      <c r="J1264" s="607" t="s">
        <v>2705</v>
      </c>
      <c r="K1264" s="610">
        <v>42537.657708333332</v>
      </c>
      <c r="L1264" s="611">
        <v>43252</v>
      </c>
      <c r="M1264" s="306" t="s">
        <v>3435</v>
      </c>
      <c r="N1264" s="612">
        <v>175</v>
      </c>
      <c r="O1264" s="298">
        <v>1257</v>
      </c>
      <c r="P1264" s="298"/>
    </row>
    <row r="1265" spans="2:16" ht="12.75">
      <c r="B1265" s="613" t="s">
        <v>614</v>
      </c>
      <c r="C1265" s="613" t="s">
        <v>1784</v>
      </c>
      <c r="D1265" s="613" t="s">
        <v>1785</v>
      </c>
      <c r="E1265" s="314" t="s">
        <v>1786</v>
      </c>
      <c r="F1265" s="613" t="s">
        <v>151</v>
      </c>
      <c r="G1265" s="613" t="s">
        <v>147</v>
      </c>
      <c r="H1265" s="613" t="s">
        <v>1208</v>
      </c>
      <c r="I1265" s="609" t="s">
        <v>2714</v>
      </c>
      <c r="J1265" s="607" t="s">
        <v>2702</v>
      </c>
      <c r="K1265" s="610">
        <v>42537.657708333332</v>
      </c>
      <c r="L1265" s="611">
        <v>43221</v>
      </c>
      <c r="M1265" s="306" t="s">
        <v>3435</v>
      </c>
      <c r="N1265" s="612">
        <v>174</v>
      </c>
      <c r="O1265" s="298">
        <v>1258</v>
      </c>
      <c r="P1265" s="298"/>
    </row>
    <row r="1266" spans="2:16" ht="12.75">
      <c r="B1266" s="613" t="s">
        <v>614</v>
      </c>
      <c r="C1266" s="613" t="s">
        <v>1784</v>
      </c>
      <c r="D1266" s="613" t="s">
        <v>1785</v>
      </c>
      <c r="E1266" s="314" t="s">
        <v>1786</v>
      </c>
      <c r="F1266" s="613" t="s">
        <v>151</v>
      </c>
      <c r="G1266" s="613" t="s">
        <v>147</v>
      </c>
      <c r="H1266" s="613" t="s">
        <v>1208</v>
      </c>
      <c r="I1266" s="609" t="s">
        <v>2714</v>
      </c>
      <c r="J1266" s="607" t="s">
        <v>2706</v>
      </c>
      <c r="K1266" s="610">
        <v>42537.657696759255</v>
      </c>
      <c r="L1266" s="611">
        <v>43191</v>
      </c>
      <c r="M1266" s="306" t="s">
        <v>3435</v>
      </c>
      <c r="N1266" s="612">
        <v>189</v>
      </c>
      <c r="O1266" s="298">
        <v>1259</v>
      </c>
      <c r="P1266" s="298"/>
    </row>
    <row r="1267" spans="2:16" ht="12.75">
      <c r="B1267" s="613" t="s">
        <v>614</v>
      </c>
      <c r="C1267" s="613" t="s">
        <v>1784</v>
      </c>
      <c r="D1267" s="613" t="s">
        <v>1785</v>
      </c>
      <c r="E1267" s="314" t="s">
        <v>1786</v>
      </c>
      <c r="F1267" s="613" t="s">
        <v>151</v>
      </c>
      <c r="G1267" s="613" t="s">
        <v>147</v>
      </c>
      <c r="H1267" s="613" t="s">
        <v>1208</v>
      </c>
      <c r="I1267" s="609" t="s">
        <v>2714</v>
      </c>
      <c r="J1267" s="607" t="s">
        <v>2707</v>
      </c>
      <c r="K1267" s="610">
        <v>42537.657696759255</v>
      </c>
      <c r="L1267" s="611">
        <v>43160</v>
      </c>
      <c r="M1267" s="306" t="s">
        <v>3435</v>
      </c>
      <c r="N1267" s="612">
        <v>137</v>
      </c>
      <c r="O1267" s="298">
        <v>1260</v>
      </c>
      <c r="P1267" s="298"/>
    </row>
    <row r="1268" spans="2:16" ht="12.75">
      <c r="B1268" s="613" t="s">
        <v>614</v>
      </c>
      <c r="C1268" s="613" t="s">
        <v>1784</v>
      </c>
      <c r="D1268" s="613" t="s">
        <v>1785</v>
      </c>
      <c r="E1268" s="314" t="s">
        <v>1786</v>
      </c>
      <c r="F1268" s="613" t="s">
        <v>151</v>
      </c>
      <c r="G1268" s="613" t="s">
        <v>147</v>
      </c>
      <c r="H1268" s="613" t="s">
        <v>1208</v>
      </c>
      <c r="I1268" s="609" t="s">
        <v>2714</v>
      </c>
      <c r="J1268" s="607" t="s">
        <v>2708</v>
      </c>
      <c r="K1268" s="610">
        <v>42537.657696759255</v>
      </c>
      <c r="L1268" s="611">
        <v>43132</v>
      </c>
      <c r="M1268" s="306" t="s">
        <v>3435</v>
      </c>
      <c r="N1268" s="612">
        <v>15</v>
      </c>
      <c r="O1268" s="298">
        <v>1261</v>
      </c>
      <c r="P1268" s="298"/>
    </row>
    <row r="1269" spans="2:16" ht="12.75">
      <c r="B1269" s="613" t="s">
        <v>614</v>
      </c>
      <c r="C1269" s="613" t="s">
        <v>1784</v>
      </c>
      <c r="D1269" s="613" t="s">
        <v>1785</v>
      </c>
      <c r="E1269" s="314" t="s">
        <v>1786</v>
      </c>
      <c r="F1269" s="613" t="s">
        <v>151</v>
      </c>
      <c r="G1269" s="613" t="s">
        <v>147</v>
      </c>
      <c r="H1269" s="613" t="s">
        <v>1208</v>
      </c>
      <c r="I1269" s="609" t="s">
        <v>2714</v>
      </c>
      <c r="J1269" s="607" t="s">
        <v>2709</v>
      </c>
      <c r="K1269" s="610">
        <v>42537.657696759255</v>
      </c>
      <c r="L1269" s="611">
        <v>43101</v>
      </c>
      <c r="M1269" s="306" t="s">
        <v>3435</v>
      </c>
      <c r="N1269" s="612">
        <v>175</v>
      </c>
      <c r="O1269" s="298">
        <v>1262</v>
      </c>
      <c r="P1269" s="298"/>
    </row>
    <row r="1270" spans="2:16" ht="12.75">
      <c r="B1270" s="613" t="s">
        <v>614</v>
      </c>
      <c r="C1270" s="613" t="s">
        <v>1784</v>
      </c>
      <c r="D1270" s="613" t="s">
        <v>1785</v>
      </c>
      <c r="E1270" s="314" t="s">
        <v>1786</v>
      </c>
      <c r="F1270" s="613" t="s">
        <v>151</v>
      </c>
      <c r="G1270" s="613" t="s">
        <v>147</v>
      </c>
      <c r="H1270" s="613" t="s">
        <v>1208</v>
      </c>
      <c r="I1270" s="609" t="s">
        <v>2714</v>
      </c>
      <c r="J1270" s="607" t="s">
        <v>2710</v>
      </c>
      <c r="K1270" s="610">
        <v>42537.657696759255</v>
      </c>
      <c r="L1270" s="611">
        <v>43070</v>
      </c>
      <c r="M1270" s="306" t="s">
        <v>3435</v>
      </c>
      <c r="N1270" s="612">
        <v>192</v>
      </c>
      <c r="O1270" s="298">
        <v>1263</v>
      </c>
      <c r="P1270" s="298"/>
    </row>
    <row r="1271" spans="2:16" ht="12.75">
      <c r="B1271" s="613" t="s">
        <v>770</v>
      </c>
      <c r="C1271" s="613" t="s">
        <v>1625</v>
      </c>
      <c r="D1271" s="613" t="s">
        <v>1626</v>
      </c>
      <c r="E1271" s="314" t="s">
        <v>1627</v>
      </c>
      <c r="F1271" s="613" t="s">
        <v>151</v>
      </c>
      <c r="G1271" s="613" t="s">
        <v>147</v>
      </c>
      <c r="H1271" s="613" t="s">
        <v>1208</v>
      </c>
      <c r="I1271" s="609" t="s">
        <v>2714</v>
      </c>
      <c r="J1271" s="607" t="s">
        <v>2649</v>
      </c>
      <c r="K1271" s="610">
        <v>42537.657696759255</v>
      </c>
      <c r="L1271" s="611">
        <v>42675</v>
      </c>
      <c r="M1271" s="306" t="s">
        <v>3435</v>
      </c>
      <c r="N1271" s="612">
        <v>4</v>
      </c>
      <c r="O1271" s="298">
        <v>1264</v>
      </c>
      <c r="P1271" s="298"/>
    </row>
    <row r="1272" spans="2:16" ht="12.75">
      <c r="B1272" s="613" t="s">
        <v>770</v>
      </c>
      <c r="C1272" s="613" t="s">
        <v>1625</v>
      </c>
      <c r="D1272" s="613" t="s">
        <v>1626</v>
      </c>
      <c r="E1272" s="314" t="s">
        <v>1627</v>
      </c>
      <c r="F1272" s="613" t="s">
        <v>151</v>
      </c>
      <c r="G1272" s="613" t="s">
        <v>147</v>
      </c>
      <c r="H1272" s="613" t="s">
        <v>1208</v>
      </c>
      <c r="I1272" s="609" t="s">
        <v>2714</v>
      </c>
      <c r="J1272" s="607" t="s">
        <v>2650</v>
      </c>
      <c r="K1272" s="610">
        <v>42537.657696759255</v>
      </c>
      <c r="L1272" s="611">
        <v>42644</v>
      </c>
      <c r="M1272" s="306" t="s">
        <v>3435</v>
      </c>
      <c r="N1272" s="612">
        <v>114</v>
      </c>
      <c r="O1272" s="298">
        <v>1265</v>
      </c>
      <c r="P1272" s="298"/>
    </row>
    <row r="1273" spans="2:16" ht="12.75">
      <c r="B1273" s="613" t="s">
        <v>770</v>
      </c>
      <c r="C1273" s="613" t="s">
        <v>1625</v>
      </c>
      <c r="D1273" s="613" t="s">
        <v>1626</v>
      </c>
      <c r="E1273" s="314" t="s">
        <v>1627</v>
      </c>
      <c r="F1273" s="613" t="s">
        <v>151</v>
      </c>
      <c r="G1273" s="613" t="s">
        <v>147</v>
      </c>
      <c r="H1273" s="613" t="s">
        <v>1208</v>
      </c>
      <c r="I1273" s="609" t="s">
        <v>2714</v>
      </c>
      <c r="J1273" s="607" t="s">
        <v>2711</v>
      </c>
      <c r="K1273" s="610">
        <v>42537.657696759255</v>
      </c>
      <c r="L1273" s="611">
        <v>42552</v>
      </c>
      <c r="M1273" s="306" t="s">
        <v>3435</v>
      </c>
      <c r="N1273" s="612">
        <v>296</v>
      </c>
      <c r="O1273" s="298">
        <v>1266</v>
      </c>
      <c r="P1273" s="298"/>
    </row>
    <row r="1274" spans="2:16" ht="12.75">
      <c r="B1274" s="613" t="s">
        <v>770</v>
      </c>
      <c r="C1274" s="613" t="s">
        <v>1625</v>
      </c>
      <c r="D1274" s="613" t="s">
        <v>1626</v>
      </c>
      <c r="E1274" s="314" t="s">
        <v>1627</v>
      </c>
      <c r="F1274" s="613" t="s">
        <v>151</v>
      </c>
      <c r="G1274" s="613" t="s">
        <v>147</v>
      </c>
      <c r="H1274" s="613" t="s">
        <v>1208</v>
      </c>
      <c r="I1274" s="609" t="s">
        <v>2714</v>
      </c>
      <c r="J1274" s="607" t="s">
        <v>2651</v>
      </c>
      <c r="K1274" s="610">
        <v>42537.657696759255</v>
      </c>
      <c r="L1274" s="611">
        <v>42614</v>
      </c>
      <c r="M1274" s="306" t="s">
        <v>3435</v>
      </c>
      <c r="N1274" s="612">
        <v>280</v>
      </c>
      <c r="O1274" s="298">
        <v>1267</v>
      </c>
      <c r="P1274" s="298"/>
    </row>
    <row r="1275" spans="2:16" ht="12.75">
      <c r="B1275" s="613" t="s">
        <v>770</v>
      </c>
      <c r="C1275" s="613" t="s">
        <v>1625</v>
      </c>
      <c r="D1275" s="613" t="s">
        <v>1626</v>
      </c>
      <c r="E1275" s="314" t="s">
        <v>1627</v>
      </c>
      <c r="F1275" s="613" t="s">
        <v>151</v>
      </c>
      <c r="G1275" s="613" t="s">
        <v>147</v>
      </c>
      <c r="H1275" s="613" t="s">
        <v>1208</v>
      </c>
      <c r="I1275" s="609" t="s">
        <v>2714</v>
      </c>
      <c r="J1275" s="607" t="s">
        <v>2712</v>
      </c>
      <c r="K1275" s="610">
        <v>42537.657696759255</v>
      </c>
      <c r="L1275" s="611">
        <v>42583</v>
      </c>
      <c r="M1275" s="306" t="s">
        <v>3435</v>
      </c>
      <c r="N1275" s="612">
        <v>259</v>
      </c>
      <c r="O1275" s="298">
        <v>1268</v>
      </c>
      <c r="P1275" s="298"/>
    </row>
    <row r="1276" spans="2:16" ht="12.75">
      <c r="B1276" s="613" t="s">
        <v>545</v>
      </c>
      <c r="C1276" s="613" t="s">
        <v>1640</v>
      </c>
      <c r="D1276" s="613" t="s">
        <v>1641</v>
      </c>
      <c r="E1276" s="314" t="s">
        <v>1642</v>
      </c>
      <c r="F1276" s="613" t="s">
        <v>151</v>
      </c>
      <c r="G1276" s="613" t="s">
        <v>147</v>
      </c>
      <c r="H1276" s="613" t="s">
        <v>1208</v>
      </c>
      <c r="I1276" s="609" t="s">
        <v>2714</v>
      </c>
      <c r="J1276" s="607" t="s">
        <v>2701</v>
      </c>
      <c r="K1276" s="610">
        <v>42537.657708333332</v>
      </c>
      <c r="L1276" s="611">
        <v>43344</v>
      </c>
      <c r="M1276" s="306" t="s">
        <v>3435</v>
      </c>
      <c r="N1276" s="612">
        <v>30</v>
      </c>
      <c r="O1276" s="298">
        <v>1269</v>
      </c>
      <c r="P1276" s="298"/>
    </row>
    <row r="1277" spans="2:16" ht="12.75">
      <c r="B1277" s="613" t="s">
        <v>545</v>
      </c>
      <c r="C1277" s="613" t="s">
        <v>1640</v>
      </c>
      <c r="D1277" s="613" t="s">
        <v>1641</v>
      </c>
      <c r="E1277" s="314" t="s">
        <v>1642</v>
      </c>
      <c r="F1277" s="613" t="s">
        <v>151</v>
      </c>
      <c r="G1277" s="613" t="s">
        <v>147</v>
      </c>
      <c r="H1277" s="613" t="s">
        <v>1208</v>
      </c>
      <c r="I1277" s="609" t="s">
        <v>2714</v>
      </c>
      <c r="J1277" s="607" t="s">
        <v>2703</v>
      </c>
      <c r="K1277" s="610">
        <v>42537.657708333332</v>
      </c>
      <c r="L1277" s="611">
        <v>43313</v>
      </c>
      <c r="M1277" s="306" t="s">
        <v>3435</v>
      </c>
      <c r="N1277" s="612">
        <v>89</v>
      </c>
      <c r="O1277" s="298">
        <v>1270</v>
      </c>
      <c r="P1277" s="298"/>
    </row>
    <row r="1278" spans="2:16" ht="12.75">
      <c r="B1278" s="613" t="s">
        <v>545</v>
      </c>
      <c r="C1278" s="613" t="s">
        <v>1640</v>
      </c>
      <c r="D1278" s="613" t="s">
        <v>1641</v>
      </c>
      <c r="E1278" s="314" t="s">
        <v>1642</v>
      </c>
      <c r="F1278" s="613" t="s">
        <v>151</v>
      </c>
      <c r="G1278" s="613" t="s">
        <v>147</v>
      </c>
      <c r="H1278" s="613" t="s">
        <v>1208</v>
      </c>
      <c r="I1278" s="609" t="s">
        <v>2714</v>
      </c>
      <c r="J1278" s="607" t="s">
        <v>2704</v>
      </c>
      <c r="K1278" s="610">
        <v>42537.657708333332</v>
      </c>
      <c r="L1278" s="611">
        <v>43282</v>
      </c>
      <c r="M1278" s="306" t="s">
        <v>3435</v>
      </c>
      <c r="N1278" s="612">
        <v>41</v>
      </c>
      <c r="O1278" s="298">
        <v>1271</v>
      </c>
      <c r="P1278" s="298"/>
    </row>
    <row r="1279" spans="2:16" ht="12.75">
      <c r="B1279" s="613" t="s">
        <v>545</v>
      </c>
      <c r="C1279" s="613" t="s">
        <v>1640</v>
      </c>
      <c r="D1279" s="613" t="s">
        <v>1641</v>
      </c>
      <c r="E1279" s="314" t="s">
        <v>1642</v>
      </c>
      <c r="F1279" s="613" t="s">
        <v>151</v>
      </c>
      <c r="G1279" s="613" t="s">
        <v>147</v>
      </c>
      <c r="H1279" s="613" t="s">
        <v>1208</v>
      </c>
      <c r="I1279" s="609" t="s">
        <v>2714</v>
      </c>
      <c r="J1279" s="607" t="s">
        <v>2705</v>
      </c>
      <c r="K1279" s="610">
        <v>42537.657708333332</v>
      </c>
      <c r="L1279" s="611">
        <v>43252</v>
      </c>
      <c r="M1279" s="306" t="s">
        <v>3435</v>
      </c>
      <c r="N1279" s="612">
        <v>81</v>
      </c>
      <c r="O1279" s="298">
        <v>1272</v>
      </c>
      <c r="P1279" s="298"/>
    </row>
    <row r="1280" spans="2:16" ht="12.75">
      <c r="B1280" s="613" t="s">
        <v>545</v>
      </c>
      <c r="C1280" s="613" t="s">
        <v>1640</v>
      </c>
      <c r="D1280" s="613" t="s">
        <v>1641</v>
      </c>
      <c r="E1280" s="314" t="s">
        <v>1642</v>
      </c>
      <c r="F1280" s="613" t="s">
        <v>151</v>
      </c>
      <c r="G1280" s="613" t="s">
        <v>147</v>
      </c>
      <c r="H1280" s="613" t="s">
        <v>1208</v>
      </c>
      <c r="I1280" s="609" t="s">
        <v>2714</v>
      </c>
      <c r="J1280" s="607" t="s">
        <v>2702</v>
      </c>
      <c r="K1280" s="610">
        <v>42537.657708333332</v>
      </c>
      <c r="L1280" s="611">
        <v>43221</v>
      </c>
      <c r="M1280" s="306" t="s">
        <v>3435</v>
      </c>
      <c r="N1280" s="612">
        <v>106</v>
      </c>
      <c r="O1280" s="298">
        <v>1273</v>
      </c>
      <c r="P1280" s="298"/>
    </row>
    <row r="1281" spans="2:16" ht="12.75">
      <c r="B1281" s="613" t="s">
        <v>545</v>
      </c>
      <c r="C1281" s="613" t="s">
        <v>1640</v>
      </c>
      <c r="D1281" s="613" t="s">
        <v>1641</v>
      </c>
      <c r="E1281" s="314" t="s">
        <v>1642</v>
      </c>
      <c r="F1281" s="613" t="s">
        <v>151</v>
      </c>
      <c r="G1281" s="613" t="s">
        <v>147</v>
      </c>
      <c r="H1281" s="613" t="s">
        <v>1208</v>
      </c>
      <c r="I1281" s="609" t="s">
        <v>2714</v>
      </c>
      <c r="J1281" s="607" t="s">
        <v>2706</v>
      </c>
      <c r="K1281" s="610">
        <v>42537.657696759255</v>
      </c>
      <c r="L1281" s="611">
        <v>43191</v>
      </c>
      <c r="M1281" s="306" t="s">
        <v>3435</v>
      </c>
      <c r="N1281" s="612">
        <v>127</v>
      </c>
      <c r="O1281" s="298">
        <v>1274</v>
      </c>
      <c r="P1281" s="298"/>
    </row>
    <row r="1282" spans="2:16" ht="12.75">
      <c r="B1282" s="613" t="s">
        <v>545</v>
      </c>
      <c r="C1282" s="613" t="s">
        <v>1640</v>
      </c>
      <c r="D1282" s="613" t="s">
        <v>1641</v>
      </c>
      <c r="E1282" s="314" t="s">
        <v>1642</v>
      </c>
      <c r="F1282" s="613" t="s">
        <v>151</v>
      </c>
      <c r="G1282" s="613" t="s">
        <v>147</v>
      </c>
      <c r="H1282" s="613" t="s">
        <v>1208</v>
      </c>
      <c r="I1282" s="609" t="s">
        <v>2714</v>
      </c>
      <c r="J1282" s="607" t="s">
        <v>2707</v>
      </c>
      <c r="K1282" s="610">
        <v>42537.657696759255</v>
      </c>
      <c r="L1282" s="611">
        <v>43160</v>
      </c>
      <c r="M1282" s="306" t="s">
        <v>3435</v>
      </c>
      <c r="N1282" s="612">
        <v>56</v>
      </c>
      <c r="O1282" s="298">
        <v>1275</v>
      </c>
      <c r="P1282" s="298"/>
    </row>
    <row r="1283" spans="2:16" ht="12.75">
      <c r="B1283" s="613" t="s">
        <v>545</v>
      </c>
      <c r="C1283" s="613" t="s">
        <v>1640</v>
      </c>
      <c r="D1283" s="613" t="s">
        <v>1641</v>
      </c>
      <c r="E1283" s="314" t="s">
        <v>1642</v>
      </c>
      <c r="F1283" s="613" t="s">
        <v>151</v>
      </c>
      <c r="G1283" s="613" t="s">
        <v>147</v>
      </c>
      <c r="H1283" s="613" t="s">
        <v>1208</v>
      </c>
      <c r="I1283" s="609" t="s">
        <v>2714</v>
      </c>
      <c r="J1283" s="607" t="s">
        <v>2708</v>
      </c>
      <c r="K1283" s="610">
        <v>42537.657696759255</v>
      </c>
      <c r="L1283" s="611">
        <v>43132</v>
      </c>
      <c r="M1283" s="306" t="s">
        <v>3435</v>
      </c>
      <c r="N1283" s="612">
        <v>51</v>
      </c>
      <c r="O1283" s="298">
        <v>1276</v>
      </c>
      <c r="P1283" s="298"/>
    </row>
    <row r="1284" spans="2:16" ht="12.75">
      <c r="B1284" s="613" t="s">
        <v>569</v>
      </c>
      <c r="C1284" s="613" t="s">
        <v>1646</v>
      </c>
      <c r="D1284" s="613" t="s">
        <v>1647</v>
      </c>
      <c r="E1284" s="314" t="s">
        <v>1648</v>
      </c>
      <c r="F1284" s="613" t="s">
        <v>151</v>
      </c>
      <c r="G1284" s="613" t="s">
        <v>147</v>
      </c>
      <c r="H1284" s="613" t="s">
        <v>1208</v>
      </c>
      <c r="I1284" s="609" t="s">
        <v>2714</v>
      </c>
      <c r="J1284" s="607" t="s">
        <v>2706</v>
      </c>
      <c r="K1284" s="610">
        <v>42537.658287037033</v>
      </c>
      <c r="L1284" s="611">
        <v>43191</v>
      </c>
      <c r="M1284" s="306" t="s">
        <v>3435</v>
      </c>
      <c r="N1284" s="612">
        <v>1</v>
      </c>
      <c r="O1284" s="298">
        <v>1277</v>
      </c>
      <c r="P1284" s="298"/>
    </row>
    <row r="1285" spans="2:16" ht="12.75">
      <c r="B1285" s="613" t="s">
        <v>569</v>
      </c>
      <c r="C1285" s="613" t="s">
        <v>1646</v>
      </c>
      <c r="D1285" s="613" t="s">
        <v>1647</v>
      </c>
      <c r="E1285" s="314" t="s">
        <v>1648</v>
      </c>
      <c r="F1285" s="613" t="s">
        <v>151</v>
      </c>
      <c r="G1285" s="613" t="s">
        <v>147</v>
      </c>
      <c r="H1285" s="613" t="s">
        <v>1208</v>
      </c>
      <c r="I1285" s="609" t="s">
        <v>2714</v>
      </c>
      <c r="J1285" s="607" t="s">
        <v>2707</v>
      </c>
      <c r="K1285" s="610">
        <v>42537.658275462964</v>
      </c>
      <c r="L1285" s="611">
        <v>43160</v>
      </c>
      <c r="M1285" s="306" t="s">
        <v>3435</v>
      </c>
      <c r="N1285" s="612">
        <v>22</v>
      </c>
      <c r="O1285" s="298">
        <v>1278</v>
      </c>
      <c r="P1285" s="298"/>
    </row>
    <row r="1286" spans="2:16" ht="12.75">
      <c r="B1286" s="613" t="s">
        <v>603</v>
      </c>
      <c r="C1286" s="613" t="s">
        <v>2607</v>
      </c>
      <c r="D1286" s="613" t="s">
        <v>1665</v>
      </c>
      <c r="E1286" s="314" t="s">
        <v>1666</v>
      </c>
      <c r="F1286" s="613" t="s">
        <v>151</v>
      </c>
      <c r="G1286" s="613" t="s">
        <v>147</v>
      </c>
      <c r="H1286" s="613" t="s">
        <v>1208</v>
      </c>
      <c r="I1286" s="609" t="s">
        <v>2714</v>
      </c>
      <c r="J1286" s="607" t="s">
        <v>2699</v>
      </c>
      <c r="K1286" s="610">
        <v>42537.65829861111</v>
      </c>
      <c r="L1286" s="611">
        <v>43405</v>
      </c>
      <c r="M1286" s="306" t="s">
        <v>3435</v>
      </c>
      <c r="N1286" s="612">
        <v>34</v>
      </c>
      <c r="O1286" s="298">
        <v>1279</v>
      </c>
      <c r="P1286" s="298"/>
    </row>
    <row r="1287" spans="2:16" ht="12.75">
      <c r="B1287" s="613" t="s">
        <v>603</v>
      </c>
      <c r="C1287" s="613" t="s">
        <v>2607</v>
      </c>
      <c r="D1287" s="613" t="s">
        <v>1665</v>
      </c>
      <c r="E1287" s="314" t="s">
        <v>1666</v>
      </c>
      <c r="F1287" s="613" t="s">
        <v>151</v>
      </c>
      <c r="G1287" s="613" t="s">
        <v>147</v>
      </c>
      <c r="H1287" s="613" t="s">
        <v>1208</v>
      </c>
      <c r="I1287" s="609" t="s">
        <v>2714</v>
      </c>
      <c r="J1287" s="607" t="s">
        <v>2705</v>
      </c>
      <c r="K1287" s="610">
        <v>42537.658287037033</v>
      </c>
      <c r="L1287" s="611">
        <v>43252</v>
      </c>
      <c r="M1287" s="306" t="s">
        <v>3435</v>
      </c>
      <c r="N1287" s="612">
        <v>2</v>
      </c>
      <c r="O1287" s="298">
        <v>1280</v>
      </c>
      <c r="P1287" s="298"/>
    </row>
    <row r="1288" spans="2:16" ht="12.75">
      <c r="B1288" s="613" t="s">
        <v>603</v>
      </c>
      <c r="C1288" s="613" t="s">
        <v>2607</v>
      </c>
      <c r="D1288" s="613" t="s">
        <v>1665</v>
      </c>
      <c r="E1288" s="314" t="s">
        <v>1666</v>
      </c>
      <c r="F1288" s="613" t="s">
        <v>151</v>
      </c>
      <c r="G1288" s="613" t="s">
        <v>147</v>
      </c>
      <c r="H1288" s="613" t="s">
        <v>1208</v>
      </c>
      <c r="I1288" s="609" t="s">
        <v>2714</v>
      </c>
      <c r="J1288" s="607" t="s">
        <v>2702</v>
      </c>
      <c r="K1288" s="610">
        <v>42537.658287037033</v>
      </c>
      <c r="L1288" s="611">
        <v>43221</v>
      </c>
      <c r="M1288" s="306" t="s">
        <v>3435</v>
      </c>
      <c r="N1288" s="612">
        <v>12</v>
      </c>
      <c r="O1288" s="298">
        <v>1281</v>
      </c>
      <c r="P1288" s="298"/>
    </row>
    <row r="1289" spans="2:16" ht="12.75">
      <c r="B1289" s="613" t="s">
        <v>603</v>
      </c>
      <c r="C1289" s="613" t="s">
        <v>2607</v>
      </c>
      <c r="D1289" s="613" t="s">
        <v>1665</v>
      </c>
      <c r="E1289" s="314" t="s">
        <v>1666</v>
      </c>
      <c r="F1289" s="613" t="s">
        <v>151</v>
      </c>
      <c r="G1289" s="613" t="s">
        <v>147</v>
      </c>
      <c r="H1289" s="613" t="s">
        <v>1208</v>
      </c>
      <c r="I1289" s="609" t="s">
        <v>2714</v>
      </c>
      <c r="J1289" s="607" t="s">
        <v>2706</v>
      </c>
      <c r="K1289" s="610">
        <v>42537.658287037033</v>
      </c>
      <c r="L1289" s="611">
        <v>43191</v>
      </c>
      <c r="M1289" s="306" t="s">
        <v>3435</v>
      </c>
      <c r="N1289" s="612">
        <v>42</v>
      </c>
      <c r="O1289" s="298">
        <v>1282</v>
      </c>
      <c r="P1289" s="298"/>
    </row>
    <row r="1290" spans="2:16" ht="12.75">
      <c r="B1290" s="613" t="s">
        <v>603</v>
      </c>
      <c r="C1290" s="613" t="s">
        <v>2607</v>
      </c>
      <c r="D1290" s="613" t="s">
        <v>1665</v>
      </c>
      <c r="E1290" s="314" t="s">
        <v>1666</v>
      </c>
      <c r="F1290" s="613" t="s">
        <v>151</v>
      </c>
      <c r="G1290" s="613" t="s">
        <v>147</v>
      </c>
      <c r="H1290" s="613" t="s">
        <v>1208</v>
      </c>
      <c r="I1290" s="609" t="s">
        <v>2714</v>
      </c>
      <c r="J1290" s="607" t="s">
        <v>2707</v>
      </c>
      <c r="K1290" s="610">
        <v>42537.658275462964</v>
      </c>
      <c r="L1290" s="611">
        <v>43160</v>
      </c>
      <c r="M1290" s="306" t="s">
        <v>3435</v>
      </c>
      <c r="N1290" s="612">
        <v>111</v>
      </c>
      <c r="O1290" s="298">
        <v>1283</v>
      </c>
      <c r="P1290" s="298"/>
    </row>
    <row r="1291" spans="2:16" ht="12.75">
      <c r="B1291" s="613" t="s">
        <v>603</v>
      </c>
      <c r="C1291" s="613" t="s">
        <v>2607</v>
      </c>
      <c r="D1291" s="613" t="s">
        <v>1665</v>
      </c>
      <c r="E1291" s="314" t="s">
        <v>1666</v>
      </c>
      <c r="F1291" s="613" t="s">
        <v>151</v>
      </c>
      <c r="G1291" s="613" t="s">
        <v>147</v>
      </c>
      <c r="H1291" s="613" t="s">
        <v>1208</v>
      </c>
      <c r="I1291" s="609" t="s">
        <v>2714</v>
      </c>
      <c r="J1291" s="607" t="s">
        <v>2708</v>
      </c>
      <c r="K1291" s="610">
        <v>42537.658275462964</v>
      </c>
      <c r="L1291" s="611">
        <v>43132</v>
      </c>
      <c r="M1291" s="306" t="s">
        <v>3435</v>
      </c>
      <c r="N1291" s="612">
        <v>150</v>
      </c>
      <c r="O1291" s="298">
        <v>1284</v>
      </c>
      <c r="P1291" s="298"/>
    </row>
    <row r="1292" spans="2:16" ht="12.75">
      <c r="B1292" s="613" t="s">
        <v>603</v>
      </c>
      <c r="C1292" s="613" t="s">
        <v>2607</v>
      </c>
      <c r="D1292" s="613" t="s">
        <v>1665</v>
      </c>
      <c r="E1292" s="314" t="s">
        <v>1666</v>
      </c>
      <c r="F1292" s="613" t="s">
        <v>151</v>
      </c>
      <c r="G1292" s="613" t="s">
        <v>147</v>
      </c>
      <c r="H1292" s="613" t="s">
        <v>1208</v>
      </c>
      <c r="I1292" s="609" t="s">
        <v>2714</v>
      </c>
      <c r="J1292" s="607" t="s">
        <v>2709</v>
      </c>
      <c r="K1292" s="610">
        <v>42537.658275462964</v>
      </c>
      <c r="L1292" s="611">
        <v>43101</v>
      </c>
      <c r="M1292" s="306" t="s">
        <v>3435</v>
      </c>
      <c r="N1292" s="612">
        <v>171</v>
      </c>
      <c r="O1292" s="298">
        <v>1285</v>
      </c>
      <c r="P1292" s="298"/>
    </row>
    <row r="1293" spans="2:16" ht="12.75">
      <c r="B1293" s="613" t="s">
        <v>603</v>
      </c>
      <c r="C1293" s="613" t="s">
        <v>2607</v>
      </c>
      <c r="D1293" s="613" t="s">
        <v>1665</v>
      </c>
      <c r="E1293" s="314" t="s">
        <v>1666</v>
      </c>
      <c r="F1293" s="613" t="s">
        <v>151</v>
      </c>
      <c r="G1293" s="613" t="s">
        <v>147</v>
      </c>
      <c r="H1293" s="613" t="s">
        <v>1208</v>
      </c>
      <c r="I1293" s="609" t="s">
        <v>2714</v>
      </c>
      <c r="J1293" s="607" t="s">
        <v>2710</v>
      </c>
      <c r="K1293" s="610">
        <v>42537.658275462964</v>
      </c>
      <c r="L1293" s="611">
        <v>43070</v>
      </c>
      <c r="M1293" s="306" t="s">
        <v>3435</v>
      </c>
      <c r="N1293" s="612">
        <v>159</v>
      </c>
      <c r="O1293" s="298">
        <v>1286</v>
      </c>
      <c r="P1293" s="298"/>
    </row>
    <row r="1294" spans="2:16" ht="12.75">
      <c r="B1294" s="613" t="s">
        <v>588</v>
      </c>
      <c r="C1294" s="613" t="s">
        <v>2608</v>
      </c>
      <c r="D1294" s="613" t="s">
        <v>1668</v>
      </c>
      <c r="E1294" s="314" t="s">
        <v>1669</v>
      </c>
      <c r="F1294" s="613" t="s">
        <v>151</v>
      </c>
      <c r="G1294" s="613" t="s">
        <v>147</v>
      </c>
      <c r="H1294" s="613" t="s">
        <v>1208</v>
      </c>
      <c r="I1294" s="609" t="s">
        <v>2714</v>
      </c>
      <c r="J1294" s="607" t="s">
        <v>2699</v>
      </c>
      <c r="K1294" s="610">
        <v>42537.65829861111</v>
      </c>
      <c r="L1294" s="611">
        <v>43405</v>
      </c>
      <c r="M1294" s="306" t="s">
        <v>3435</v>
      </c>
      <c r="N1294" s="612">
        <v>61</v>
      </c>
      <c r="O1294" s="298">
        <v>1287</v>
      </c>
      <c r="P1294" s="298"/>
    </row>
    <row r="1295" spans="2:16" ht="12.75">
      <c r="B1295" s="613" t="s">
        <v>588</v>
      </c>
      <c r="C1295" s="613" t="s">
        <v>2608</v>
      </c>
      <c r="D1295" s="613" t="s">
        <v>1668</v>
      </c>
      <c r="E1295" s="314" t="s">
        <v>1669</v>
      </c>
      <c r="F1295" s="613" t="s">
        <v>151</v>
      </c>
      <c r="G1295" s="613" t="s">
        <v>147</v>
      </c>
      <c r="H1295" s="613" t="s">
        <v>1208</v>
      </c>
      <c r="I1295" s="609" t="s">
        <v>2714</v>
      </c>
      <c r="J1295" s="607" t="s">
        <v>2700</v>
      </c>
      <c r="K1295" s="610">
        <v>42537.65829861111</v>
      </c>
      <c r="L1295" s="611">
        <v>43374</v>
      </c>
      <c r="M1295" s="306" t="s">
        <v>3435</v>
      </c>
      <c r="N1295" s="612">
        <v>14</v>
      </c>
      <c r="O1295" s="298">
        <v>1288</v>
      </c>
      <c r="P1295" s="298"/>
    </row>
    <row r="1296" spans="2:16" ht="12.75">
      <c r="B1296" s="613" t="s">
        <v>588</v>
      </c>
      <c r="C1296" s="613" t="s">
        <v>2608</v>
      </c>
      <c r="D1296" s="613" t="s">
        <v>1668</v>
      </c>
      <c r="E1296" s="314" t="s">
        <v>1669</v>
      </c>
      <c r="F1296" s="613" t="s">
        <v>151</v>
      </c>
      <c r="G1296" s="613" t="s">
        <v>147</v>
      </c>
      <c r="H1296" s="613" t="s">
        <v>1208</v>
      </c>
      <c r="I1296" s="609" t="s">
        <v>2714</v>
      </c>
      <c r="J1296" s="607" t="s">
        <v>2701</v>
      </c>
      <c r="K1296" s="610">
        <v>42537.658287037033</v>
      </c>
      <c r="L1296" s="611">
        <v>43344</v>
      </c>
      <c r="M1296" s="306" t="s">
        <v>3435</v>
      </c>
      <c r="N1296" s="612">
        <v>13</v>
      </c>
      <c r="O1296" s="298">
        <v>1289</v>
      </c>
      <c r="P1296" s="298"/>
    </row>
    <row r="1297" spans="2:16" ht="12.75">
      <c r="B1297" s="613" t="s">
        <v>588</v>
      </c>
      <c r="C1297" s="613" t="s">
        <v>2608</v>
      </c>
      <c r="D1297" s="613" t="s">
        <v>1668</v>
      </c>
      <c r="E1297" s="314" t="s">
        <v>1669</v>
      </c>
      <c r="F1297" s="613" t="s">
        <v>151</v>
      </c>
      <c r="G1297" s="613" t="s">
        <v>147</v>
      </c>
      <c r="H1297" s="613" t="s">
        <v>1208</v>
      </c>
      <c r="I1297" s="609" t="s">
        <v>2714</v>
      </c>
      <c r="J1297" s="607" t="s">
        <v>2703</v>
      </c>
      <c r="K1297" s="610">
        <v>42537.658287037033</v>
      </c>
      <c r="L1297" s="611">
        <v>43313</v>
      </c>
      <c r="M1297" s="306" t="s">
        <v>3435</v>
      </c>
      <c r="N1297" s="612">
        <v>13</v>
      </c>
      <c r="O1297" s="298">
        <v>1290</v>
      </c>
      <c r="P1297" s="298"/>
    </row>
    <row r="1298" spans="2:16" ht="12.75">
      <c r="B1298" s="613" t="s">
        <v>588</v>
      </c>
      <c r="C1298" s="613" t="s">
        <v>2608</v>
      </c>
      <c r="D1298" s="613" t="s">
        <v>1668</v>
      </c>
      <c r="E1298" s="314" t="s">
        <v>1669</v>
      </c>
      <c r="F1298" s="613" t="s">
        <v>151</v>
      </c>
      <c r="G1298" s="613" t="s">
        <v>147</v>
      </c>
      <c r="H1298" s="613" t="s">
        <v>1208</v>
      </c>
      <c r="I1298" s="609" t="s">
        <v>2714</v>
      </c>
      <c r="J1298" s="607" t="s">
        <v>2704</v>
      </c>
      <c r="K1298" s="610">
        <v>42537.658287037033</v>
      </c>
      <c r="L1298" s="611">
        <v>43282</v>
      </c>
      <c r="M1298" s="306" t="s">
        <v>3435</v>
      </c>
      <c r="N1298" s="612">
        <v>12</v>
      </c>
      <c r="O1298" s="298">
        <v>1291</v>
      </c>
      <c r="P1298" s="298"/>
    </row>
    <row r="1299" spans="2:16" ht="12.75">
      <c r="B1299" s="613" t="s">
        <v>588</v>
      </c>
      <c r="C1299" s="613" t="s">
        <v>2608</v>
      </c>
      <c r="D1299" s="613" t="s">
        <v>1668</v>
      </c>
      <c r="E1299" s="314" t="s">
        <v>1669</v>
      </c>
      <c r="F1299" s="613" t="s">
        <v>151</v>
      </c>
      <c r="G1299" s="613" t="s">
        <v>147</v>
      </c>
      <c r="H1299" s="613" t="s">
        <v>1208</v>
      </c>
      <c r="I1299" s="609" t="s">
        <v>2714</v>
      </c>
      <c r="J1299" s="607" t="s">
        <v>2705</v>
      </c>
      <c r="K1299" s="610">
        <v>42537.658287037033</v>
      </c>
      <c r="L1299" s="611">
        <v>43252</v>
      </c>
      <c r="M1299" s="306" t="s">
        <v>3435</v>
      </c>
      <c r="N1299" s="612">
        <v>13</v>
      </c>
      <c r="O1299" s="298">
        <v>1292</v>
      </c>
      <c r="P1299" s="298"/>
    </row>
    <row r="1300" spans="2:16" ht="12.75">
      <c r="B1300" s="613" t="s">
        <v>588</v>
      </c>
      <c r="C1300" s="613" t="s">
        <v>2608</v>
      </c>
      <c r="D1300" s="613" t="s">
        <v>1668</v>
      </c>
      <c r="E1300" s="314" t="s">
        <v>1669</v>
      </c>
      <c r="F1300" s="613" t="s">
        <v>151</v>
      </c>
      <c r="G1300" s="613" t="s">
        <v>147</v>
      </c>
      <c r="H1300" s="613" t="s">
        <v>1208</v>
      </c>
      <c r="I1300" s="609" t="s">
        <v>2714</v>
      </c>
      <c r="J1300" s="607" t="s">
        <v>2702</v>
      </c>
      <c r="K1300" s="610">
        <v>42537.658287037033</v>
      </c>
      <c r="L1300" s="611">
        <v>43221</v>
      </c>
      <c r="M1300" s="306" t="s">
        <v>3435</v>
      </c>
      <c r="N1300" s="612">
        <v>16</v>
      </c>
      <c r="O1300" s="298">
        <v>1293</v>
      </c>
      <c r="P1300" s="298"/>
    </row>
    <row r="1301" spans="2:16" ht="12.75">
      <c r="B1301" s="613" t="s">
        <v>588</v>
      </c>
      <c r="C1301" s="613" t="s">
        <v>2608</v>
      </c>
      <c r="D1301" s="613" t="s">
        <v>1668</v>
      </c>
      <c r="E1301" s="314" t="s">
        <v>1669</v>
      </c>
      <c r="F1301" s="613" t="s">
        <v>151</v>
      </c>
      <c r="G1301" s="613" t="s">
        <v>147</v>
      </c>
      <c r="H1301" s="613" t="s">
        <v>1208</v>
      </c>
      <c r="I1301" s="609" t="s">
        <v>2714</v>
      </c>
      <c r="J1301" s="607" t="s">
        <v>2706</v>
      </c>
      <c r="K1301" s="610">
        <v>42537.658287037033</v>
      </c>
      <c r="L1301" s="611">
        <v>43191</v>
      </c>
      <c r="M1301" s="306" t="s">
        <v>3435</v>
      </c>
      <c r="N1301" s="612">
        <v>18</v>
      </c>
      <c r="O1301" s="298">
        <v>1294</v>
      </c>
      <c r="P1301" s="298"/>
    </row>
    <row r="1302" spans="2:16" ht="12.75">
      <c r="B1302" s="613" t="s">
        <v>588</v>
      </c>
      <c r="C1302" s="613" t="s">
        <v>2608</v>
      </c>
      <c r="D1302" s="613" t="s">
        <v>1668</v>
      </c>
      <c r="E1302" s="314" t="s">
        <v>1669</v>
      </c>
      <c r="F1302" s="613" t="s">
        <v>151</v>
      </c>
      <c r="G1302" s="613" t="s">
        <v>147</v>
      </c>
      <c r="H1302" s="613" t="s">
        <v>1208</v>
      </c>
      <c r="I1302" s="609" t="s">
        <v>2714</v>
      </c>
      <c r="J1302" s="607" t="s">
        <v>2707</v>
      </c>
      <c r="K1302" s="610">
        <v>42537.658275462964</v>
      </c>
      <c r="L1302" s="611">
        <v>43160</v>
      </c>
      <c r="M1302" s="306" t="s">
        <v>3435</v>
      </c>
      <c r="N1302" s="612">
        <v>41</v>
      </c>
      <c r="O1302" s="298">
        <v>1295</v>
      </c>
      <c r="P1302" s="298"/>
    </row>
    <row r="1303" spans="2:16" ht="12.75">
      <c r="B1303" s="613" t="s">
        <v>588</v>
      </c>
      <c r="C1303" s="613" t="s">
        <v>2608</v>
      </c>
      <c r="D1303" s="613" t="s">
        <v>1668</v>
      </c>
      <c r="E1303" s="314" t="s">
        <v>1669</v>
      </c>
      <c r="F1303" s="613" t="s">
        <v>151</v>
      </c>
      <c r="G1303" s="613" t="s">
        <v>147</v>
      </c>
      <c r="H1303" s="613" t="s">
        <v>1208</v>
      </c>
      <c r="I1303" s="609" t="s">
        <v>2714</v>
      </c>
      <c r="J1303" s="607" t="s">
        <v>2708</v>
      </c>
      <c r="K1303" s="610">
        <v>42537.658275462964</v>
      </c>
      <c r="L1303" s="611">
        <v>43132</v>
      </c>
      <c r="M1303" s="306" t="s">
        <v>3435</v>
      </c>
      <c r="N1303" s="612">
        <v>52</v>
      </c>
      <c r="O1303" s="298">
        <v>1296</v>
      </c>
      <c r="P1303" s="298"/>
    </row>
    <row r="1304" spans="2:16" ht="12.75">
      <c r="B1304" s="613" t="s">
        <v>588</v>
      </c>
      <c r="C1304" s="613" t="s">
        <v>2608</v>
      </c>
      <c r="D1304" s="613" t="s">
        <v>1668</v>
      </c>
      <c r="E1304" s="314" t="s">
        <v>1669</v>
      </c>
      <c r="F1304" s="613" t="s">
        <v>151</v>
      </c>
      <c r="G1304" s="613" t="s">
        <v>147</v>
      </c>
      <c r="H1304" s="613" t="s">
        <v>1208</v>
      </c>
      <c r="I1304" s="609" t="s">
        <v>2714</v>
      </c>
      <c r="J1304" s="607" t="s">
        <v>2709</v>
      </c>
      <c r="K1304" s="610">
        <v>42537.658275462964</v>
      </c>
      <c r="L1304" s="611">
        <v>43101</v>
      </c>
      <c r="M1304" s="306" t="s">
        <v>3435</v>
      </c>
      <c r="N1304" s="612">
        <v>63</v>
      </c>
      <c r="O1304" s="298">
        <v>1297</v>
      </c>
      <c r="P1304" s="298"/>
    </row>
    <row r="1305" spans="2:16" ht="12.75">
      <c r="B1305" s="613" t="s">
        <v>588</v>
      </c>
      <c r="C1305" s="613" t="s">
        <v>2608</v>
      </c>
      <c r="D1305" s="613" t="s">
        <v>1668</v>
      </c>
      <c r="E1305" s="314" t="s">
        <v>1669</v>
      </c>
      <c r="F1305" s="613" t="s">
        <v>151</v>
      </c>
      <c r="G1305" s="613" t="s">
        <v>147</v>
      </c>
      <c r="H1305" s="613" t="s">
        <v>1208</v>
      </c>
      <c r="I1305" s="609" t="s">
        <v>2714</v>
      </c>
      <c r="J1305" s="607" t="s">
        <v>2710</v>
      </c>
      <c r="K1305" s="610">
        <v>42537.658275462964</v>
      </c>
      <c r="L1305" s="611">
        <v>43070</v>
      </c>
      <c r="M1305" s="306" t="s">
        <v>3435</v>
      </c>
      <c r="N1305" s="612">
        <v>93</v>
      </c>
      <c r="O1305" s="298">
        <v>1298</v>
      </c>
      <c r="P1305" s="298"/>
    </row>
    <row r="1306" spans="2:16" ht="12.75">
      <c r="B1306" s="613" t="s">
        <v>759</v>
      </c>
      <c r="C1306" s="613" t="s">
        <v>1700</v>
      </c>
      <c r="D1306" s="613" t="s">
        <v>1701</v>
      </c>
      <c r="E1306" s="314" t="s">
        <v>1702</v>
      </c>
      <c r="F1306" s="613" t="s">
        <v>150</v>
      </c>
      <c r="G1306" s="613">
        <v>2011</v>
      </c>
      <c r="H1306" s="613" t="s">
        <v>1208</v>
      </c>
      <c r="I1306" s="609" t="s">
        <v>2714</v>
      </c>
      <c r="J1306" s="607" t="s">
        <v>2702</v>
      </c>
      <c r="K1306" s="610">
        <v>42537.658946759257</v>
      </c>
      <c r="L1306" s="611">
        <v>43221</v>
      </c>
      <c r="M1306" s="306" t="s">
        <v>3435</v>
      </c>
      <c r="N1306" s="612">
        <v>23</v>
      </c>
      <c r="O1306" s="298">
        <v>1299</v>
      </c>
      <c r="P1306" s="298"/>
    </row>
    <row r="1307" spans="2:16" ht="12.75">
      <c r="B1307" s="613" t="s">
        <v>759</v>
      </c>
      <c r="C1307" s="613" t="s">
        <v>1700</v>
      </c>
      <c r="D1307" s="613" t="s">
        <v>1701</v>
      </c>
      <c r="E1307" s="314" t="s">
        <v>1702</v>
      </c>
      <c r="F1307" s="613" t="s">
        <v>150</v>
      </c>
      <c r="G1307" s="613">
        <v>2011</v>
      </c>
      <c r="H1307" s="613" t="s">
        <v>1208</v>
      </c>
      <c r="I1307" s="609" t="s">
        <v>2714</v>
      </c>
      <c r="J1307" s="607" t="s">
        <v>2706</v>
      </c>
      <c r="K1307" s="610">
        <v>42537.658946759257</v>
      </c>
      <c r="L1307" s="611">
        <v>43191</v>
      </c>
      <c r="M1307" s="306" t="s">
        <v>3435</v>
      </c>
      <c r="N1307" s="612">
        <v>25</v>
      </c>
      <c r="O1307" s="298">
        <v>1300</v>
      </c>
      <c r="P1307" s="298"/>
    </row>
    <row r="1308" spans="2:16" ht="12.75">
      <c r="B1308" s="613" t="s">
        <v>759</v>
      </c>
      <c r="C1308" s="613" t="s">
        <v>1700</v>
      </c>
      <c r="D1308" s="613" t="s">
        <v>1701</v>
      </c>
      <c r="E1308" s="314" t="s">
        <v>1702</v>
      </c>
      <c r="F1308" s="613" t="s">
        <v>150</v>
      </c>
      <c r="G1308" s="613">
        <v>2011</v>
      </c>
      <c r="H1308" s="613" t="s">
        <v>1208</v>
      </c>
      <c r="I1308" s="609" t="s">
        <v>2714</v>
      </c>
      <c r="J1308" s="607" t="s">
        <v>2707</v>
      </c>
      <c r="K1308" s="610">
        <v>42537.658946759257</v>
      </c>
      <c r="L1308" s="611">
        <v>43160</v>
      </c>
      <c r="M1308" s="306" t="s">
        <v>3435</v>
      </c>
      <c r="N1308" s="612">
        <v>20</v>
      </c>
      <c r="O1308" s="298">
        <v>1301</v>
      </c>
      <c r="P1308" s="298"/>
    </row>
    <row r="1309" spans="2:16" ht="12.75">
      <c r="B1309" s="613" t="s">
        <v>534</v>
      </c>
      <c r="C1309" s="613" t="s">
        <v>1709</v>
      </c>
      <c r="D1309" s="613" t="s">
        <v>1710</v>
      </c>
      <c r="E1309" s="314" t="s">
        <v>1711</v>
      </c>
      <c r="F1309" s="613" t="s">
        <v>151</v>
      </c>
      <c r="G1309" s="613" t="s">
        <v>147</v>
      </c>
      <c r="H1309" s="613" t="s">
        <v>1208</v>
      </c>
      <c r="I1309" s="609" t="s">
        <v>2714</v>
      </c>
      <c r="J1309" s="607" t="s">
        <v>2700</v>
      </c>
      <c r="K1309" s="610">
        <v>42537.659456018519</v>
      </c>
      <c r="L1309" s="611">
        <v>43374</v>
      </c>
      <c r="M1309" s="306" t="s">
        <v>3435</v>
      </c>
      <c r="N1309" s="612">
        <v>12</v>
      </c>
      <c r="O1309" s="298">
        <v>1302</v>
      </c>
      <c r="P1309" s="298"/>
    </row>
    <row r="1310" spans="2:16" ht="12.75">
      <c r="B1310" s="613" t="s">
        <v>534</v>
      </c>
      <c r="C1310" s="613" t="s">
        <v>1709</v>
      </c>
      <c r="D1310" s="613" t="s">
        <v>1710</v>
      </c>
      <c r="E1310" s="314" t="s">
        <v>1711</v>
      </c>
      <c r="F1310" s="613" t="s">
        <v>151</v>
      </c>
      <c r="G1310" s="613" t="s">
        <v>147</v>
      </c>
      <c r="H1310" s="613" t="s">
        <v>1208</v>
      </c>
      <c r="I1310" s="609" t="s">
        <v>2714</v>
      </c>
      <c r="J1310" s="607" t="s">
        <v>2701</v>
      </c>
      <c r="K1310" s="610">
        <v>42537.659456018519</v>
      </c>
      <c r="L1310" s="611">
        <v>43344</v>
      </c>
      <c r="M1310" s="306" t="s">
        <v>3435</v>
      </c>
      <c r="N1310" s="612">
        <v>14</v>
      </c>
      <c r="O1310" s="298">
        <v>1303</v>
      </c>
      <c r="P1310" s="298"/>
    </row>
    <row r="1311" spans="2:16" ht="12.75">
      <c r="B1311" s="613" t="s">
        <v>534</v>
      </c>
      <c r="C1311" s="613" t="s">
        <v>1709</v>
      </c>
      <c r="D1311" s="613" t="s">
        <v>1710</v>
      </c>
      <c r="E1311" s="314" t="s">
        <v>1711</v>
      </c>
      <c r="F1311" s="613" t="s">
        <v>151</v>
      </c>
      <c r="G1311" s="613" t="s">
        <v>147</v>
      </c>
      <c r="H1311" s="613" t="s">
        <v>1208</v>
      </c>
      <c r="I1311" s="609" t="s">
        <v>2714</v>
      </c>
      <c r="J1311" s="607" t="s">
        <v>2703</v>
      </c>
      <c r="K1311" s="610">
        <v>42537.659456018519</v>
      </c>
      <c r="L1311" s="611">
        <v>43313</v>
      </c>
      <c r="M1311" s="306" t="s">
        <v>3435</v>
      </c>
      <c r="N1311" s="612">
        <v>17</v>
      </c>
      <c r="O1311" s="298">
        <v>1304</v>
      </c>
      <c r="P1311" s="298"/>
    </row>
    <row r="1312" spans="2:16" ht="12.75">
      <c r="B1312" s="613" t="s">
        <v>534</v>
      </c>
      <c r="C1312" s="613" t="s">
        <v>1709</v>
      </c>
      <c r="D1312" s="613" t="s">
        <v>1710</v>
      </c>
      <c r="E1312" s="314" t="s">
        <v>1711</v>
      </c>
      <c r="F1312" s="613" t="s">
        <v>151</v>
      </c>
      <c r="G1312" s="613" t="s">
        <v>147</v>
      </c>
      <c r="H1312" s="613" t="s">
        <v>1208</v>
      </c>
      <c r="I1312" s="609" t="s">
        <v>2714</v>
      </c>
      <c r="J1312" s="607" t="s">
        <v>2704</v>
      </c>
      <c r="K1312" s="610">
        <v>42537.659456018519</v>
      </c>
      <c r="L1312" s="611">
        <v>43282</v>
      </c>
      <c r="M1312" s="306" t="s">
        <v>3435</v>
      </c>
      <c r="N1312" s="612">
        <v>23</v>
      </c>
      <c r="O1312" s="298">
        <v>1305</v>
      </c>
      <c r="P1312" s="298"/>
    </row>
    <row r="1313" spans="2:16" ht="12.75">
      <c r="B1313" s="613" t="s">
        <v>534</v>
      </c>
      <c r="C1313" s="613" t="s">
        <v>1709</v>
      </c>
      <c r="D1313" s="613" t="s">
        <v>1710</v>
      </c>
      <c r="E1313" s="314" t="s">
        <v>1711</v>
      </c>
      <c r="F1313" s="613" t="s">
        <v>151</v>
      </c>
      <c r="G1313" s="613" t="s">
        <v>147</v>
      </c>
      <c r="H1313" s="613" t="s">
        <v>1208</v>
      </c>
      <c r="I1313" s="609" t="s">
        <v>2714</v>
      </c>
      <c r="J1313" s="607" t="s">
        <v>2705</v>
      </c>
      <c r="K1313" s="610">
        <v>42537.659444444442</v>
      </c>
      <c r="L1313" s="611">
        <v>43252</v>
      </c>
      <c r="M1313" s="306" t="s">
        <v>3435</v>
      </c>
      <c r="N1313" s="612">
        <v>24</v>
      </c>
      <c r="O1313" s="298">
        <v>1306</v>
      </c>
      <c r="P1313" s="298"/>
    </row>
    <row r="1314" spans="2:16" ht="12.75">
      <c r="B1314" s="613" t="s">
        <v>534</v>
      </c>
      <c r="C1314" s="613" t="s">
        <v>1709</v>
      </c>
      <c r="D1314" s="613" t="s">
        <v>1710</v>
      </c>
      <c r="E1314" s="314" t="s">
        <v>1711</v>
      </c>
      <c r="F1314" s="613" t="s">
        <v>151</v>
      </c>
      <c r="G1314" s="613" t="s">
        <v>147</v>
      </c>
      <c r="H1314" s="613" t="s">
        <v>1208</v>
      </c>
      <c r="I1314" s="609" t="s">
        <v>2714</v>
      </c>
      <c r="J1314" s="607" t="s">
        <v>2702</v>
      </c>
      <c r="K1314" s="610">
        <v>42537.659444444442</v>
      </c>
      <c r="L1314" s="611">
        <v>43221</v>
      </c>
      <c r="M1314" s="306" t="s">
        <v>3435</v>
      </c>
      <c r="N1314" s="612">
        <v>35</v>
      </c>
      <c r="O1314" s="298">
        <v>1307</v>
      </c>
      <c r="P1314" s="298"/>
    </row>
    <row r="1315" spans="2:16" ht="12.75">
      <c r="B1315" s="613" t="s">
        <v>534</v>
      </c>
      <c r="C1315" s="613" t="s">
        <v>1709</v>
      </c>
      <c r="D1315" s="613" t="s">
        <v>1710</v>
      </c>
      <c r="E1315" s="314" t="s">
        <v>1711</v>
      </c>
      <c r="F1315" s="613" t="s">
        <v>151</v>
      </c>
      <c r="G1315" s="613" t="s">
        <v>147</v>
      </c>
      <c r="H1315" s="613" t="s">
        <v>1208</v>
      </c>
      <c r="I1315" s="609" t="s">
        <v>2714</v>
      </c>
      <c r="J1315" s="607" t="s">
        <v>2706</v>
      </c>
      <c r="K1315" s="610">
        <v>42537.659444444442</v>
      </c>
      <c r="L1315" s="611">
        <v>43191</v>
      </c>
      <c r="M1315" s="306" t="s">
        <v>3435</v>
      </c>
      <c r="N1315" s="612">
        <v>42</v>
      </c>
      <c r="O1315" s="298">
        <v>1308</v>
      </c>
      <c r="P1315" s="298"/>
    </row>
    <row r="1316" spans="2:16" ht="12.75">
      <c r="B1316" s="613" t="s">
        <v>534</v>
      </c>
      <c r="C1316" s="613" t="s">
        <v>1709</v>
      </c>
      <c r="D1316" s="613" t="s">
        <v>1710</v>
      </c>
      <c r="E1316" s="314" t="s">
        <v>1711</v>
      </c>
      <c r="F1316" s="613" t="s">
        <v>151</v>
      </c>
      <c r="G1316" s="613" t="s">
        <v>147</v>
      </c>
      <c r="H1316" s="613" t="s">
        <v>1208</v>
      </c>
      <c r="I1316" s="609" t="s">
        <v>2714</v>
      </c>
      <c r="J1316" s="607" t="s">
        <v>2707</v>
      </c>
      <c r="K1316" s="610">
        <v>42537.659444444442</v>
      </c>
      <c r="L1316" s="611">
        <v>43160</v>
      </c>
      <c r="M1316" s="306" t="s">
        <v>3435</v>
      </c>
      <c r="N1316" s="612">
        <v>38</v>
      </c>
      <c r="O1316" s="298">
        <v>1309</v>
      </c>
      <c r="P1316" s="298"/>
    </row>
    <row r="1317" spans="2:16" ht="12.75">
      <c r="B1317" s="613" t="s">
        <v>534</v>
      </c>
      <c r="C1317" s="613" t="s">
        <v>1709</v>
      </c>
      <c r="D1317" s="613" t="s">
        <v>1710</v>
      </c>
      <c r="E1317" s="314" t="s">
        <v>1711</v>
      </c>
      <c r="F1317" s="613" t="s">
        <v>151</v>
      </c>
      <c r="G1317" s="613" t="s">
        <v>147</v>
      </c>
      <c r="H1317" s="613" t="s">
        <v>1208</v>
      </c>
      <c r="I1317" s="609" t="s">
        <v>2714</v>
      </c>
      <c r="J1317" s="607" t="s">
        <v>2708</v>
      </c>
      <c r="K1317" s="610">
        <v>42537.659444444442</v>
      </c>
      <c r="L1317" s="611">
        <v>43132</v>
      </c>
      <c r="M1317" s="306" t="s">
        <v>3435</v>
      </c>
      <c r="N1317" s="612">
        <v>41</v>
      </c>
      <c r="O1317" s="298">
        <v>1310</v>
      </c>
      <c r="P1317" s="298"/>
    </row>
    <row r="1318" spans="2:16" ht="12.75">
      <c r="B1318" s="613" t="s">
        <v>534</v>
      </c>
      <c r="C1318" s="613" t="s">
        <v>1709</v>
      </c>
      <c r="D1318" s="613" t="s">
        <v>1710</v>
      </c>
      <c r="E1318" s="314" t="s">
        <v>1711</v>
      </c>
      <c r="F1318" s="613" t="s">
        <v>151</v>
      </c>
      <c r="G1318" s="613" t="s">
        <v>147</v>
      </c>
      <c r="H1318" s="613" t="s">
        <v>1208</v>
      </c>
      <c r="I1318" s="609" t="s">
        <v>2714</v>
      </c>
      <c r="J1318" s="607" t="s">
        <v>2709</v>
      </c>
      <c r="K1318" s="610">
        <v>42537.659444444442</v>
      </c>
      <c r="L1318" s="611">
        <v>43101</v>
      </c>
      <c r="M1318" s="306" t="s">
        <v>3435</v>
      </c>
      <c r="N1318" s="612">
        <v>46</v>
      </c>
      <c r="O1318" s="298">
        <v>1311</v>
      </c>
      <c r="P1318" s="298"/>
    </row>
    <row r="1319" spans="2:16" ht="12.75">
      <c r="B1319" s="613" t="s">
        <v>534</v>
      </c>
      <c r="C1319" s="613" t="s">
        <v>1709</v>
      </c>
      <c r="D1319" s="613" t="s">
        <v>1710</v>
      </c>
      <c r="E1319" s="314" t="s">
        <v>1711</v>
      </c>
      <c r="F1319" s="613" t="s">
        <v>151</v>
      </c>
      <c r="G1319" s="613" t="s">
        <v>147</v>
      </c>
      <c r="H1319" s="613" t="s">
        <v>1208</v>
      </c>
      <c r="I1319" s="609" t="s">
        <v>2714</v>
      </c>
      <c r="J1319" s="607" t="s">
        <v>2710</v>
      </c>
      <c r="K1319" s="610">
        <v>42537.659444444442</v>
      </c>
      <c r="L1319" s="611">
        <v>43070</v>
      </c>
      <c r="M1319" s="306" t="s">
        <v>3435</v>
      </c>
      <c r="N1319" s="612">
        <v>59</v>
      </c>
      <c r="O1319" s="298">
        <v>1312</v>
      </c>
      <c r="P1319" s="298"/>
    </row>
    <row r="1320" spans="2:16" ht="12.75">
      <c r="B1320" s="613" t="s">
        <v>503</v>
      </c>
      <c r="C1320" s="613" t="s">
        <v>1712</v>
      </c>
      <c r="D1320" s="613" t="s">
        <v>1713</v>
      </c>
      <c r="E1320" s="314" t="s">
        <v>1714</v>
      </c>
      <c r="F1320" s="613" t="s">
        <v>151</v>
      </c>
      <c r="G1320" s="613" t="s">
        <v>147</v>
      </c>
      <c r="H1320" s="613" t="s">
        <v>1208</v>
      </c>
      <c r="I1320" s="609" t="s">
        <v>2714</v>
      </c>
      <c r="J1320" s="607" t="s">
        <v>2699</v>
      </c>
      <c r="K1320" s="610">
        <v>42537.659456018519</v>
      </c>
      <c r="L1320" s="611">
        <v>43405</v>
      </c>
      <c r="M1320" s="306" t="s">
        <v>3435</v>
      </c>
      <c r="N1320" s="612">
        <v>5</v>
      </c>
      <c r="O1320" s="298">
        <v>1313</v>
      </c>
      <c r="P1320" s="298"/>
    </row>
    <row r="1321" spans="2:16" ht="12.75">
      <c r="B1321" s="613" t="s">
        <v>503</v>
      </c>
      <c r="C1321" s="613" t="s">
        <v>1712</v>
      </c>
      <c r="D1321" s="613" t="s">
        <v>1713</v>
      </c>
      <c r="E1321" s="314" t="s">
        <v>1714</v>
      </c>
      <c r="F1321" s="613" t="s">
        <v>151</v>
      </c>
      <c r="G1321" s="613" t="s">
        <v>147</v>
      </c>
      <c r="H1321" s="613" t="s">
        <v>1208</v>
      </c>
      <c r="I1321" s="609" t="s">
        <v>2714</v>
      </c>
      <c r="J1321" s="607" t="s">
        <v>2700</v>
      </c>
      <c r="K1321" s="610">
        <v>42537.659456018519</v>
      </c>
      <c r="L1321" s="611">
        <v>43374</v>
      </c>
      <c r="M1321" s="306" t="s">
        <v>3435</v>
      </c>
      <c r="N1321" s="612">
        <v>11</v>
      </c>
      <c r="O1321" s="298">
        <v>1314</v>
      </c>
      <c r="P1321" s="298"/>
    </row>
    <row r="1322" spans="2:16" ht="12.75">
      <c r="B1322" s="613" t="s">
        <v>503</v>
      </c>
      <c r="C1322" s="613" t="s">
        <v>1712</v>
      </c>
      <c r="D1322" s="613" t="s">
        <v>1713</v>
      </c>
      <c r="E1322" s="314" t="s">
        <v>1714</v>
      </c>
      <c r="F1322" s="613" t="s">
        <v>151</v>
      </c>
      <c r="G1322" s="613" t="s">
        <v>147</v>
      </c>
      <c r="H1322" s="613" t="s">
        <v>1208</v>
      </c>
      <c r="I1322" s="609" t="s">
        <v>2714</v>
      </c>
      <c r="J1322" s="607" t="s">
        <v>2701</v>
      </c>
      <c r="K1322" s="610">
        <v>42537.659456018519</v>
      </c>
      <c r="L1322" s="611">
        <v>43344</v>
      </c>
      <c r="M1322" s="306" t="s">
        <v>3435</v>
      </c>
      <c r="N1322" s="612">
        <v>23</v>
      </c>
      <c r="O1322" s="298">
        <v>1315</v>
      </c>
      <c r="P1322" s="298"/>
    </row>
    <row r="1323" spans="2:16" ht="12.75">
      <c r="B1323" s="613" t="s">
        <v>503</v>
      </c>
      <c r="C1323" s="613" t="s">
        <v>1712</v>
      </c>
      <c r="D1323" s="613" t="s">
        <v>1713</v>
      </c>
      <c r="E1323" s="314" t="s">
        <v>1714</v>
      </c>
      <c r="F1323" s="613" t="s">
        <v>151</v>
      </c>
      <c r="G1323" s="613" t="s">
        <v>147</v>
      </c>
      <c r="H1323" s="613" t="s">
        <v>1208</v>
      </c>
      <c r="I1323" s="609" t="s">
        <v>2714</v>
      </c>
      <c r="J1323" s="607" t="s">
        <v>2703</v>
      </c>
      <c r="K1323" s="610">
        <v>42537.659456018519</v>
      </c>
      <c r="L1323" s="611">
        <v>43313</v>
      </c>
      <c r="M1323" s="306" t="s">
        <v>3435</v>
      </c>
      <c r="N1323" s="612">
        <v>37</v>
      </c>
      <c r="O1323" s="298">
        <v>1316</v>
      </c>
      <c r="P1323" s="298"/>
    </row>
    <row r="1324" spans="2:16" ht="12.75">
      <c r="B1324" s="613" t="s">
        <v>503</v>
      </c>
      <c r="C1324" s="613" t="s">
        <v>1712</v>
      </c>
      <c r="D1324" s="613" t="s">
        <v>1713</v>
      </c>
      <c r="E1324" s="314" t="s">
        <v>1714</v>
      </c>
      <c r="F1324" s="613" t="s">
        <v>151</v>
      </c>
      <c r="G1324" s="613" t="s">
        <v>147</v>
      </c>
      <c r="H1324" s="613" t="s">
        <v>1208</v>
      </c>
      <c r="I1324" s="609" t="s">
        <v>2714</v>
      </c>
      <c r="J1324" s="607" t="s">
        <v>2704</v>
      </c>
      <c r="K1324" s="610">
        <v>42537.659456018519</v>
      </c>
      <c r="L1324" s="611">
        <v>43282</v>
      </c>
      <c r="M1324" s="306" t="s">
        <v>3435</v>
      </c>
      <c r="N1324" s="612">
        <v>33</v>
      </c>
      <c r="O1324" s="298">
        <v>1317</v>
      </c>
      <c r="P1324" s="298"/>
    </row>
    <row r="1325" spans="2:16" ht="12.75">
      <c r="B1325" s="613" t="s">
        <v>503</v>
      </c>
      <c r="C1325" s="613" t="s">
        <v>1712</v>
      </c>
      <c r="D1325" s="613" t="s">
        <v>1713</v>
      </c>
      <c r="E1325" s="314" t="s">
        <v>1714</v>
      </c>
      <c r="F1325" s="613" t="s">
        <v>151</v>
      </c>
      <c r="G1325" s="613" t="s">
        <v>147</v>
      </c>
      <c r="H1325" s="613" t="s">
        <v>1208</v>
      </c>
      <c r="I1325" s="609" t="s">
        <v>2714</v>
      </c>
      <c r="J1325" s="607" t="s">
        <v>2705</v>
      </c>
      <c r="K1325" s="610">
        <v>42537.659456018519</v>
      </c>
      <c r="L1325" s="611">
        <v>43252</v>
      </c>
      <c r="M1325" s="306" t="s">
        <v>3435</v>
      </c>
      <c r="N1325" s="612">
        <v>34</v>
      </c>
      <c r="O1325" s="298">
        <v>1318</v>
      </c>
      <c r="P1325" s="298"/>
    </row>
    <row r="1326" spans="2:16" ht="12.75">
      <c r="B1326" s="613" t="s">
        <v>503</v>
      </c>
      <c r="C1326" s="613" t="s">
        <v>1712</v>
      </c>
      <c r="D1326" s="613" t="s">
        <v>1713</v>
      </c>
      <c r="E1326" s="314" t="s">
        <v>1714</v>
      </c>
      <c r="F1326" s="613" t="s">
        <v>151</v>
      </c>
      <c r="G1326" s="613" t="s">
        <v>147</v>
      </c>
      <c r="H1326" s="613" t="s">
        <v>1208</v>
      </c>
      <c r="I1326" s="609" t="s">
        <v>2714</v>
      </c>
      <c r="J1326" s="607" t="s">
        <v>2702</v>
      </c>
      <c r="K1326" s="610">
        <v>42537.659444444442</v>
      </c>
      <c r="L1326" s="611">
        <v>43221</v>
      </c>
      <c r="M1326" s="306" t="s">
        <v>3435</v>
      </c>
      <c r="N1326" s="612">
        <v>24</v>
      </c>
      <c r="O1326" s="298">
        <v>1319</v>
      </c>
      <c r="P1326" s="298"/>
    </row>
    <row r="1327" spans="2:16" ht="12.75">
      <c r="B1327" s="613" t="s">
        <v>503</v>
      </c>
      <c r="C1327" s="613" t="s">
        <v>1712</v>
      </c>
      <c r="D1327" s="613" t="s">
        <v>1713</v>
      </c>
      <c r="E1327" s="314" t="s">
        <v>1714</v>
      </c>
      <c r="F1327" s="613" t="s">
        <v>151</v>
      </c>
      <c r="G1327" s="613" t="s">
        <v>147</v>
      </c>
      <c r="H1327" s="613" t="s">
        <v>1208</v>
      </c>
      <c r="I1327" s="609" t="s">
        <v>2714</v>
      </c>
      <c r="J1327" s="607" t="s">
        <v>2706</v>
      </c>
      <c r="K1327" s="610">
        <v>42537.659444444442</v>
      </c>
      <c r="L1327" s="611">
        <v>43191</v>
      </c>
      <c r="M1327" s="306" t="s">
        <v>3435</v>
      </c>
      <c r="N1327" s="612">
        <v>23</v>
      </c>
      <c r="O1327" s="298">
        <v>1320</v>
      </c>
      <c r="P1327" s="298"/>
    </row>
    <row r="1328" spans="2:16" ht="12.75">
      <c r="B1328" s="613" t="s">
        <v>503</v>
      </c>
      <c r="C1328" s="613" t="s">
        <v>1712</v>
      </c>
      <c r="D1328" s="613" t="s">
        <v>1713</v>
      </c>
      <c r="E1328" s="314" t="s">
        <v>1714</v>
      </c>
      <c r="F1328" s="613" t="s">
        <v>151</v>
      </c>
      <c r="G1328" s="613" t="s">
        <v>147</v>
      </c>
      <c r="H1328" s="613" t="s">
        <v>1208</v>
      </c>
      <c r="I1328" s="609" t="s">
        <v>2714</v>
      </c>
      <c r="J1328" s="607" t="s">
        <v>2707</v>
      </c>
      <c r="K1328" s="610">
        <v>42537.659444444442</v>
      </c>
      <c r="L1328" s="611">
        <v>43160</v>
      </c>
      <c r="M1328" s="306" t="s">
        <v>3435</v>
      </c>
      <c r="N1328" s="612">
        <v>18</v>
      </c>
      <c r="O1328" s="298">
        <v>1321</v>
      </c>
      <c r="P1328" s="298"/>
    </row>
    <row r="1329" spans="2:16" ht="12.75">
      <c r="B1329" s="613" t="s">
        <v>503</v>
      </c>
      <c r="C1329" s="613" t="s">
        <v>1712</v>
      </c>
      <c r="D1329" s="613" t="s">
        <v>1713</v>
      </c>
      <c r="E1329" s="314" t="s">
        <v>1714</v>
      </c>
      <c r="F1329" s="613" t="s">
        <v>151</v>
      </c>
      <c r="G1329" s="613" t="s">
        <v>147</v>
      </c>
      <c r="H1329" s="613" t="s">
        <v>1208</v>
      </c>
      <c r="I1329" s="609" t="s">
        <v>2714</v>
      </c>
      <c r="J1329" s="607" t="s">
        <v>2708</v>
      </c>
      <c r="K1329" s="610">
        <v>42537.659444444442</v>
      </c>
      <c r="L1329" s="611">
        <v>43132</v>
      </c>
      <c r="M1329" s="306" t="s">
        <v>3435</v>
      </c>
      <c r="N1329" s="612">
        <v>13</v>
      </c>
      <c r="O1329" s="298">
        <v>1322</v>
      </c>
      <c r="P1329" s="298"/>
    </row>
    <row r="1330" spans="2:16" ht="12.75">
      <c r="B1330" s="613" t="s">
        <v>503</v>
      </c>
      <c r="C1330" s="613" t="s">
        <v>1712</v>
      </c>
      <c r="D1330" s="613" t="s">
        <v>1713</v>
      </c>
      <c r="E1330" s="314" t="s">
        <v>1714</v>
      </c>
      <c r="F1330" s="613" t="s">
        <v>151</v>
      </c>
      <c r="G1330" s="613" t="s">
        <v>147</v>
      </c>
      <c r="H1330" s="613" t="s">
        <v>1208</v>
      </c>
      <c r="I1330" s="609" t="s">
        <v>2714</v>
      </c>
      <c r="J1330" s="607" t="s">
        <v>2709</v>
      </c>
      <c r="K1330" s="610">
        <v>42537.659444444442</v>
      </c>
      <c r="L1330" s="611">
        <v>43101</v>
      </c>
      <c r="M1330" s="306" t="s">
        <v>3435</v>
      </c>
      <c r="N1330" s="612">
        <v>11</v>
      </c>
      <c r="O1330" s="298">
        <v>1323</v>
      </c>
      <c r="P1330" s="298"/>
    </row>
    <row r="1331" spans="2:16" ht="12.75">
      <c r="B1331" s="613" t="s">
        <v>503</v>
      </c>
      <c r="C1331" s="613" t="s">
        <v>1712</v>
      </c>
      <c r="D1331" s="613" t="s">
        <v>1713</v>
      </c>
      <c r="E1331" s="314" t="s">
        <v>1714</v>
      </c>
      <c r="F1331" s="613" t="s">
        <v>151</v>
      </c>
      <c r="G1331" s="613" t="s">
        <v>147</v>
      </c>
      <c r="H1331" s="613" t="s">
        <v>1208</v>
      </c>
      <c r="I1331" s="609" t="s">
        <v>2714</v>
      </c>
      <c r="J1331" s="607" t="s">
        <v>2710</v>
      </c>
      <c r="K1331" s="610">
        <v>42537.659444444442</v>
      </c>
      <c r="L1331" s="611">
        <v>43070</v>
      </c>
      <c r="M1331" s="306" t="s">
        <v>3435</v>
      </c>
      <c r="N1331" s="612">
        <v>10</v>
      </c>
      <c r="O1331" s="298">
        <v>1324</v>
      </c>
      <c r="P1331" s="298"/>
    </row>
    <row r="1332" spans="2:16" ht="12.75">
      <c r="B1332" s="613" t="s">
        <v>689</v>
      </c>
      <c r="C1332" s="613" t="s">
        <v>2314</v>
      </c>
      <c r="D1332" s="613" t="s">
        <v>2315</v>
      </c>
      <c r="E1332" s="314" t="s">
        <v>2316</v>
      </c>
      <c r="F1332" s="613" t="s">
        <v>151</v>
      </c>
      <c r="G1332" s="613">
        <v>2010</v>
      </c>
      <c r="H1332" s="613" t="s">
        <v>1208</v>
      </c>
      <c r="I1332" s="609" t="s">
        <v>2714</v>
      </c>
      <c r="J1332" s="607" t="s">
        <v>2699</v>
      </c>
      <c r="K1332" s="610">
        <v>42537.65997685185</v>
      </c>
      <c r="L1332" s="611">
        <v>43405</v>
      </c>
      <c r="M1332" s="306" t="s">
        <v>3435</v>
      </c>
      <c r="N1332" s="612">
        <v>80</v>
      </c>
      <c r="O1332" s="298">
        <v>1325</v>
      </c>
      <c r="P1332" s="298"/>
    </row>
    <row r="1333" spans="2:16" ht="12.75">
      <c r="B1333" s="613" t="s">
        <v>689</v>
      </c>
      <c r="C1333" s="613" t="s">
        <v>2314</v>
      </c>
      <c r="D1333" s="613" t="s">
        <v>2315</v>
      </c>
      <c r="E1333" s="314" t="s">
        <v>2316</v>
      </c>
      <c r="F1333" s="613" t="s">
        <v>151</v>
      </c>
      <c r="G1333" s="613">
        <v>2010</v>
      </c>
      <c r="H1333" s="613" t="s">
        <v>1208</v>
      </c>
      <c r="I1333" s="609" t="s">
        <v>2714</v>
      </c>
      <c r="J1333" s="607" t="s">
        <v>2700</v>
      </c>
      <c r="K1333" s="610">
        <v>42537.65997685185</v>
      </c>
      <c r="L1333" s="611">
        <v>43374</v>
      </c>
      <c r="M1333" s="306" t="s">
        <v>3435</v>
      </c>
      <c r="N1333" s="612">
        <v>38</v>
      </c>
      <c r="O1333" s="298">
        <v>1326</v>
      </c>
      <c r="P1333" s="298"/>
    </row>
    <row r="1334" spans="2:16" ht="12.75">
      <c r="B1334" s="613" t="s">
        <v>689</v>
      </c>
      <c r="C1334" s="613" t="s">
        <v>2314</v>
      </c>
      <c r="D1334" s="613" t="s">
        <v>2315</v>
      </c>
      <c r="E1334" s="314" t="s">
        <v>2316</v>
      </c>
      <c r="F1334" s="613" t="s">
        <v>151</v>
      </c>
      <c r="G1334" s="613">
        <v>2010</v>
      </c>
      <c r="H1334" s="613" t="s">
        <v>1208</v>
      </c>
      <c r="I1334" s="609" t="s">
        <v>2714</v>
      </c>
      <c r="J1334" s="607" t="s">
        <v>2701</v>
      </c>
      <c r="K1334" s="610">
        <v>42537.65997685185</v>
      </c>
      <c r="L1334" s="611">
        <v>43344</v>
      </c>
      <c r="M1334" s="306" t="s">
        <v>3435</v>
      </c>
      <c r="N1334" s="612">
        <v>31</v>
      </c>
      <c r="O1334" s="298">
        <v>1327</v>
      </c>
      <c r="P1334" s="298"/>
    </row>
    <row r="1335" spans="2:16" ht="12.75">
      <c r="B1335" s="613" t="s">
        <v>689</v>
      </c>
      <c r="C1335" s="613" t="s">
        <v>2314</v>
      </c>
      <c r="D1335" s="613" t="s">
        <v>2315</v>
      </c>
      <c r="E1335" s="314" t="s">
        <v>2316</v>
      </c>
      <c r="F1335" s="613" t="s">
        <v>151</v>
      </c>
      <c r="G1335" s="613">
        <v>2010</v>
      </c>
      <c r="H1335" s="613" t="s">
        <v>1208</v>
      </c>
      <c r="I1335" s="609" t="s">
        <v>2714</v>
      </c>
      <c r="J1335" s="607" t="s">
        <v>2703</v>
      </c>
      <c r="K1335" s="610">
        <v>42537.659965277773</v>
      </c>
      <c r="L1335" s="611">
        <v>43313</v>
      </c>
      <c r="M1335" s="306" t="s">
        <v>3435</v>
      </c>
      <c r="N1335" s="612">
        <v>31</v>
      </c>
      <c r="O1335" s="298">
        <v>1328</v>
      </c>
      <c r="P1335" s="298"/>
    </row>
    <row r="1336" spans="2:16" ht="12.75">
      <c r="B1336" s="613" t="s">
        <v>689</v>
      </c>
      <c r="C1336" s="613" t="s">
        <v>2314</v>
      </c>
      <c r="D1336" s="613" t="s">
        <v>2315</v>
      </c>
      <c r="E1336" s="314" t="s">
        <v>2316</v>
      </c>
      <c r="F1336" s="613" t="s">
        <v>151</v>
      </c>
      <c r="G1336" s="613">
        <v>2010</v>
      </c>
      <c r="H1336" s="613" t="s">
        <v>1208</v>
      </c>
      <c r="I1336" s="609" t="s">
        <v>2714</v>
      </c>
      <c r="J1336" s="607" t="s">
        <v>2704</v>
      </c>
      <c r="K1336" s="610">
        <v>42537.659965277773</v>
      </c>
      <c r="L1336" s="611">
        <v>43282</v>
      </c>
      <c r="M1336" s="306" t="s">
        <v>3435</v>
      </c>
      <c r="N1336" s="612">
        <v>33</v>
      </c>
      <c r="O1336" s="298">
        <v>1329</v>
      </c>
      <c r="P1336" s="298"/>
    </row>
    <row r="1337" spans="2:16" ht="12.75">
      <c r="B1337" s="613" t="s">
        <v>689</v>
      </c>
      <c r="C1337" s="613" t="s">
        <v>2314</v>
      </c>
      <c r="D1337" s="613" t="s">
        <v>2315</v>
      </c>
      <c r="E1337" s="314" t="s">
        <v>2316</v>
      </c>
      <c r="F1337" s="613" t="s">
        <v>151</v>
      </c>
      <c r="G1337" s="613">
        <v>2010</v>
      </c>
      <c r="H1337" s="613" t="s">
        <v>1208</v>
      </c>
      <c r="I1337" s="609" t="s">
        <v>2714</v>
      </c>
      <c r="J1337" s="607" t="s">
        <v>2705</v>
      </c>
      <c r="K1337" s="610">
        <v>42537.659965277773</v>
      </c>
      <c r="L1337" s="611">
        <v>43252</v>
      </c>
      <c r="M1337" s="306" t="s">
        <v>3435</v>
      </c>
      <c r="N1337" s="612">
        <v>37</v>
      </c>
      <c r="O1337" s="298">
        <v>1330</v>
      </c>
      <c r="P1337" s="298"/>
    </row>
    <row r="1338" spans="2:16" ht="12.75">
      <c r="B1338" s="613" t="s">
        <v>689</v>
      </c>
      <c r="C1338" s="613" t="s">
        <v>2314</v>
      </c>
      <c r="D1338" s="613" t="s">
        <v>2315</v>
      </c>
      <c r="E1338" s="314" t="s">
        <v>2316</v>
      </c>
      <c r="F1338" s="613" t="s">
        <v>151</v>
      </c>
      <c r="G1338" s="613">
        <v>2010</v>
      </c>
      <c r="H1338" s="613" t="s">
        <v>1208</v>
      </c>
      <c r="I1338" s="609" t="s">
        <v>2714</v>
      </c>
      <c r="J1338" s="607" t="s">
        <v>2702</v>
      </c>
      <c r="K1338" s="610">
        <v>42537.659965277773</v>
      </c>
      <c r="L1338" s="611">
        <v>43221</v>
      </c>
      <c r="M1338" s="306" t="s">
        <v>3435</v>
      </c>
      <c r="N1338" s="612">
        <v>44</v>
      </c>
      <c r="O1338" s="298">
        <v>1331</v>
      </c>
      <c r="P1338" s="298"/>
    </row>
    <row r="1339" spans="2:16" ht="12.75">
      <c r="B1339" s="613" t="s">
        <v>689</v>
      </c>
      <c r="C1339" s="613" t="s">
        <v>2314</v>
      </c>
      <c r="D1339" s="613" t="s">
        <v>2315</v>
      </c>
      <c r="E1339" s="314" t="s">
        <v>2316</v>
      </c>
      <c r="F1339" s="613" t="s">
        <v>151</v>
      </c>
      <c r="G1339" s="613">
        <v>2010</v>
      </c>
      <c r="H1339" s="613" t="s">
        <v>1208</v>
      </c>
      <c r="I1339" s="609" t="s">
        <v>2714</v>
      </c>
      <c r="J1339" s="607" t="s">
        <v>2706</v>
      </c>
      <c r="K1339" s="610">
        <v>42537.659965277773</v>
      </c>
      <c r="L1339" s="611">
        <v>43191</v>
      </c>
      <c r="M1339" s="306" t="s">
        <v>3435</v>
      </c>
      <c r="N1339" s="612">
        <v>55</v>
      </c>
      <c r="O1339" s="298">
        <v>1332</v>
      </c>
      <c r="P1339" s="298"/>
    </row>
    <row r="1340" spans="2:16" ht="12.75">
      <c r="B1340" s="613" t="s">
        <v>689</v>
      </c>
      <c r="C1340" s="613" t="s">
        <v>2314</v>
      </c>
      <c r="D1340" s="613" t="s">
        <v>2315</v>
      </c>
      <c r="E1340" s="314" t="s">
        <v>2316</v>
      </c>
      <c r="F1340" s="613" t="s">
        <v>151</v>
      </c>
      <c r="G1340" s="613">
        <v>2010</v>
      </c>
      <c r="H1340" s="613" t="s">
        <v>1208</v>
      </c>
      <c r="I1340" s="609" t="s">
        <v>2714</v>
      </c>
      <c r="J1340" s="607" t="s">
        <v>2707</v>
      </c>
      <c r="K1340" s="610">
        <v>42537.659965277773</v>
      </c>
      <c r="L1340" s="611">
        <v>43160</v>
      </c>
      <c r="M1340" s="306" t="s">
        <v>3435</v>
      </c>
      <c r="N1340" s="612">
        <v>63</v>
      </c>
      <c r="O1340" s="298">
        <v>1333</v>
      </c>
      <c r="P1340" s="298"/>
    </row>
    <row r="1341" spans="2:16" ht="12.75">
      <c r="B1341" s="613" t="s">
        <v>689</v>
      </c>
      <c r="C1341" s="613" t="s">
        <v>2314</v>
      </c>
      <c r="D1341" s="613" t="s">
        <v>2315</v>
      </c>
      <c r="E1341" s="314" t="s">
        <v>2316</v>
      </c>
      <c r="F1341" s="613" t="s">
        <v>151</v>
      </c>
      <c r="G1341" s="613">
        <v>2010</v>
      </c>
      <c r="H1341" s="613" t="s">
        <v>1208</v>
      </c>
      <c r="I1341" s="609" t="s">
        <v>2714</v>
      </c>
      <c r="J1341" s="607" t="s">
        <v>2708</v>
      </c>
      <c r="K1341" s="610">
        <v>42537.659965277773</v>
      </c>
      <c r="L1341" s="611">
        <v>43132</v>
      </c>
      <c r="M1341" s="306" t="s">
        <v>3435</v>
      </c>
      <c r="N1341" s="612">
        <v>77</v>
      </c>
      <c r="O1341" s="298">
        <v>1334</v>
      </c>
      <c r="P1341" s="298"/>
    </row>
    <row r="1342" spans="2:16" ht="12.75">
      <c r="B1342" s="613" t="s">
        <v>689</v>
      </c>
      <c r="C1342" s="613" t="s">
        <v>2314</v>
      </c>
      <c r="D1342" s="613" t="s">
        <v>2315</v>
      </c>
      <c r="E1342" s="314" t="s">
        <v>2316</v>
      </c>
      <c r="F1342" s="613" t="s">
        <v>151</v>
      </c>
      <c r="G1342" s="613">
        <v>2010</v>
      </c>
      <c r="H1342" s="613" t="s">
        <v>1208</v>
      </c>
      <c r="I1342" s="609" t="s">
        <v>2714</v>
      </c>
      <c r="J1342" s="607" t="s">
        <v>2709</v>
      </c>
      <c r="K1342" s="610">
        <v>42537.659965277773</v>
      </c>
      <c r="L1342" s="611">
        <v>43101</v>
      </c>
      <c r="M1342" s="306" t="s">
        <v>3435</v>
      </c>
      <c r="N1342" s="612">
        <v>91</v>
      </c>
      <c r="O1342" s="298">
        <v>1335</v>
      </c>
      <c r="P1342" s="298"/>
    </row>
    <row r="1343" spans="2:16" ht="12.75">
      <c r="B1343" s="613" t="s">
        <v>689</v>
      </c>
      <c r="C1343" s="613" t="s">
        <v>2314</v>
      </c>
      <c r="D1343" s="613" t="s">
        <v>2315</v>
      </c>
      <c r="E1343" s="314" t="s">
        <v>2316</v>
      </c>
      <c r="F1343" s="613" t="s">
        <v>151</v>
      </c>
      <c r="G1343" s="613">
        <v>2010</v>
      </c>
      <c r="H1343" s="613" t="s">
        <v>1208</v>
      </c>
      <c r="I1343" s="609" t="s">
        <v>2714</v>
      </c>
      <c r="J1343" s="607" t="s">
        <v>2710</v>
      </c>
      <c r="K1343" s="610">
        <v>42537.659965277773</v>
      </c>
      <c r="L1343" s="611">
        <v>43070</v>
      </c>
      <c r="M1343" s="306" t="s">
        <v>3435</v>
      </c>
      <c r="N1343" s="612">
        <v>123</v>
      </c>
      <c r="O1343" s="298">
        <v>1336</v>
      </c>
      <c r="P1343" s="298"/>
    </row>
    <row r="1344" spans="2:16" ht="12.75">
      <c r="B1344" s="613" t="s">
        <v>505</v>
      </c>
      <c r="C1344" s="613" t="s">
        <v>1721</v>
      </c>
      <c r="D1344" s="613" t="s">
        <v>1722</v>
      </c>
      <c r="E1344" s="314" t="s">
        <v>1723</v>
      </c>
      <c r="F1344" s="613" t="s">
        <v>151</v>
      </c>
      <c r="G1344" s="613" t="s">
        <v>147</v>
      </c>
      <c r="H1344" s="613" t="s">
        <v>1208</v>
      </c>
      <c r="I1344" s="609" t="s">
        <v>2714</v>
      </c>
      <c r="J1344" s="607" t="s">
        <v>2707</v>
      </c>
      <c r="K1344" s="610">
        <v>42537.659444444442</v>
      </c>
      <c r="L1344" s="611">
        <v>43160</v>
      </c>
      <c r="M1344" s="306" t="s">
        <v>3435</v>
      </c>
      <c r="N1344" s="612">
        <v>6</v>
      </c>
      <c r="O1344" s="298">
        <v>1337</v>
      </c>
      <c r="P1344" s="298"/>
    </row>
    <row r="1345" spans="2:16" ht="12.75">
      <c r="B1345" s="613" t="s">
        <v>505</v>
      </c>
      <c r="C1345" s="613" t="s">
        <v>1721</v>
      </c>
      <c r="D1345" s="613" t="s">
        <v>1722</v>
      </c>
      <c r="E1345" s="314" t="s">
        <v>1723</v>
      </c>
      <c r="F1345" s="613" t="s">
        <v>151</v>
      </c>
      <c r="G1345" s="613" t="s">
        <v>147</v>
      </c>
      <c r="H1345" s="613" t="s">
        <v>1208</v>
      </c>
      <c r="I1345" s="609" t="s">
        <v>2714</v>
      </c>
      <c r="J1345" s="607" t="s">
        <v>2708</v>
      </c>
      <c r="K1345" s="610">
        <v>42537.659444444442</v>
      </c>
      <c r="L1345" s="611">
        <v>43132</v>
      </c>
      <c r="M1345" s="306" t="s">
        <v>3435</v>
      </c>
      <c r="N1345" s="612">
        <v>7</v>
      </c>
      <c r="O1345" s="298">
        <v>1338</v>
      </c>
      <c r="P1345" s="298"/>
    </row>
    <row r="1346" spans="2:16" ht="12.75">
      <c r="B1346" s="613" t="s">
        <v>505</v>
      </c>
      <c r="C1346" s="613" t="s">
        <v>1721</v>
      </c>
      <c r="D1346" s="613" t="s">
        <v>1722</v>
      </c>
      <c r="E1346" s="314" t="s">
        <v>1723</v>
      </c>
      <c r="F1346" s="613" t="s">
        <v>151</v>
      </c>
      <c r="G1346" s="613" t="s">
        <v>147</v>
      </c>
      <c r="H1346" s="613" t="s">
        <v>1208</v>
      </c>
      <c r="I1346" s="609" t="s">
        <v>2714</v>
      </c>
      <c r="J1346" s="607" t="s">
        <v>2709</v>
      </c>
      <c r="K1346" s="610">
        <v>42537.659444444442</v>
      </c>
      <c r="L1346" s="611">
        <v>43101</v>
      </c>
      <c r="M1346" s="306" t="s">
        <v>3435</v>
      </c>
      <c r="N1346" s="612">
        <v>8</v>
      </c>
      <c r="O1346" s="298">
        <v>1339</v>
      </c>
      <c r="P1346" s="298"/>
    </row>
    <row r="1347" spans="2:16" ht="12.75">
      <c r="B1347" s="613" t="s">
        <v>505</v>
      </c>
      <c r="C1347" s="613" t="s">
        <v>1721</v>
      </c>
      <c r="D1347" s="613" t="s">
        <v>1722</v>
      </c>
      <c r="E1347" s="314" t="s">
        <v>1723</v>
      </c>
      <c r="F1347" s="613" t="s">
        <v>151</v>
      </c>
      <c r="G1347" s="613" t="s">
        <v>147</v>
      </c>
      <c r="H1347" s="613" t="s">
        <v>1208</v>
      </c>
      <c r="I1347" s="609" t="s">
        <v>2714</v>
      </c>
      <c r="J1347" s="607" t="s">
        <v>2710</v>
      </c>
      <c r="K1347" s="610">
        <v>42537.659444444442</v>
      </c>
      <c r="L1347" s="611">
        <v>43070</v>
      </c>
      <c r="M1347" s="306" t="s">
        <v>3435</v>
      </c>
      <c r="N1347" s="612">
        <v>11</v>
      </c>
      <c r="O1347" s="298">
        <v>1340</v>
      </c>
      <c r="P1347" s="298"/>
    </row>
    <row r="1348" spans="2:16" ht="12.75">
      <c r="B1348" s="613" t="s">
        <v>601</v>
      </c>
      <c r="C1348" s="613" t="s">
        <v>2628</v>
      </c>
      <c r="D1348" s="613" t="s">
        <v>1395</v>
      </c>
      <c r="E1348" s="314" t="s">
        <v>1396</v>
      </c>
      <c r="F1348" s="613" t="s">
        <v>151</v>
      </c>
      <c r="G1348" s="613" t="s">
        <v>147</v>
      </c>
      <c r="H1348" s="613" t="s">
        <v>1208</v>
      </c>
      <c r="I1348" s="609" t="s">
        <v>2714</v>
      </c>
      <c r="J1348" s="607" t="s">
        <v>2699</v>
      </c>
      <c r="K1348" s="610">
        <v>42537.661400462959</v>
      </c>
      <c r="L1348" s="611">
        <v>43405</v>
      </c>
      <c r="M1348" s="306" t="s">
        <v>3435</v>
      </c>
      <c r="N1348" s="612">
        <v>181</v>
      </c>
      <c r="O1348" s="298">
        <v>1341</v>
      </c>
      <c r="P1348" s="298"/>
    </row>
    <row r="1349" spans="2:16" ht="12.75">
      <c r="B1349" s="613" t="s">
        <v>601</v>
      </c>
      <c r="C1349" s="613" t="s">
        <v>2628</v>
      </c>
      <c r="D1349" s="613" t="s">
        <v>1395</v>
      </c>
      <c r="E1349" s="314" t="s">
        <v>1396</v>
      </c>
      <c r="F1349" s="613" t="s">
        <v>151</v>
      </c>
      <c r="G1349" s="613" t="s">
        <v>147</v>
      </c>
      <c r="H1349" s="613" t="s">
        <v>1208</v>
      </c>
      <c r="I1349" s="609" t="s">
        <v>2714</v>
      </c>
      <c r="J1349" s="607" t="s">
        <v>2700</v>
      </c>
      <c r="K1349" s="610">
        <v>42537.661400462959</v>
      </c>
      <c r="L1349" s="611">
        <v>43374</v>
      </c>
      <c r="M1349" s="306" t="s">
        <v>3435</v>
      </c>
      <c r="N1349" s="612">
        <v>55</v>
      </c>
      <c r="O1349" s="298">
        <v>1342</v>
      </c>
      <c r="P1349" s="298"/>
    </row>
    <row r="1350" spans="2:16" ht="12.75">
      <c r="B1350" s="613" t="s">
        <v>601</v>
      </c>
      <c r="C1350" s="613" t="s">
        <v>2628</v>
      </c>
      <c r="D1350" s="613" t="s">
        <v>1395</v>
      </c>
      <c r="E1350" s="314" t="s">
        <v>1396</v>
      </c>
      <c r="F1350" s="613" t="s">
        <v>151</v>
      </c>
      <c r="G1350" s="613" t="s">
        <v>147</v>
      </c>
      <c r="H1350" s="613" t="s">
        <v>1208</v>
      </c>
      <c r="I1350" s="609" t="s">
        <v>2714</v>
      </c>
      <c r="J1350" s="607" t="s">
        <v>2701</v>
      </c>
      <c r="K1350" s="610">
        <v>42537.661400462959</v>
      </c>
      <c r="L1350" s="611">
        <v>43344</v>
      </c>
      <c r="M1350" s="306" t="s">
        <v>3435</v>
      </c>
      <c r="N1350" s="612">
        <v>41</v>
      </c>
      <c r="O1350" s="298">
        <v>1343</v>
      </c>
      <c r="P1350" s="298"/>
    </row>
    <row r="1351" spans="2:16" ht="12.75">
      <c r="B1351" s="613" t="s">
        <v>601</v>
      </c>
      <c r="C1351" s="613" t="s">
        <v>2628</v>
      </c>
      <c r="D1351" s="613" t="s">
        <v>1395</v>
      </c>
      <c r="E1351" s="314" t="s">
        <v>1396</v>
      </c>
      <c r="F1351" s="613" t="s">
        <v>151</v>
      </c>
      <c r="G1351" s="613" t="s">
        <v>147</v>
      </c>
      <c r="H1351" s="613" t="s">
        <v>1208</v>
      </c>
      <c r="I1351" s="609" t="s">
        <v>2714</v>
      </c>
      <c r="J1351" s="607" t="s">
        <v>2703</v>
      </c>
      <c r="K1351" s="610">
        <v>42537.661400462959</v>
      </c>
      <c r="L1351" s="611">
        <v>43313</v>
      </c>
      <c r="M1351" s="306" t="s">
        <v>3435</v>
      </c>
      <c r="N1351" s="612">
        <v>37</v>
      </c>
      <c r="O1351" s="298">
        <v>1344</v>
      </c>
      <c r="P1351" s="298"/>
    </row>
    <row r="1352" spans="2:16" ht="12.75">
      <c r="B1352" s="613" t="s">
        <v>601</v>
      </c>
      <c r="C1352" s="613" t="s">
        <v>2628</v>
      </c>
      <c r="D1352" s="613" t="s">
        <v>1395</v>
      </c>
      <c r="E1352" s="314" t="s">
        <v>1396</v>
      </c>
      <c r="F1352" s="613" t="s">
        <v>151</v>
      </c>
      <c r="G1352" s="613" t="s">
        <v>147</v>
      </c>
      <c r="H1352" s="613" t="s">
        <v>1208</v>
      </c>
      <c r="I1352" s="609" t="s">
        <v>2714</v>
      </c>
      <c r="J1352" s="607" t="s">
        <v>2704</v>
      </c>
      <c r="K1352" s="610">
        <v>42537.661400462959</v>
      </c>
      <c r="L1352" s="611">
        <v>43282</v>
      </c>
      <c r="M1352" s="306" t="s">
        <v>3435</v>
      </c>
      <c r="N1352" s="612">
        <v>37</v>
      </c>
      <c r="O1352" s="298">
        <v>1345</v>
      </c>
      <c r="P1352" s="298"/>
    </row>
    <row r="1353" spans="2:16" ht="12.75">
      <c r="B1353" s="613" t="s">
        <v>601</v>
      </c>
      <c r="C1353" s="613" t="s">
        <v>2628</v>
      </c>
      <c r="D1353" s="613" t="s">
        <v>1395</v>
      </c>
      <c r="E1353" s="314" t="s">
        <v>1396</v>
      </c>
      <c r="F1353" s="613" t="s">
        <v>151</v>
      </c>
      <c r="G1353" s="613" t="s">
        <v>147</v>
      </c>
      <c r="H1353" s="613" t="s">
        <v>1208</v>
      </c>
      <c r="I1353" s="609" t="s">
        <v>2714</v>
      </c>
      <c r="J1353" s="607" t="s">
        <v>2705</v>
      </c>
      <c r="K1353" s="610">
        <v>42537.661400462959</v>
      </c>
      <c r="L1353" s="611">
        <v>43252</v>
      </c>
      <c r="M1353" s="306" t="s">
        <v>3435</v>
      </c>
      <c r="N1353" s="612">
        <v>49</v>
      </c>
      <c r="O1353" s="298">
        <v>1346</v>
      </c>
      <c r="P1353" s="298"/>
    </row>
    <row r="1354" spans="2:16" ht="12.75">
      <c r="B1354" s="613" t="s">
        <v>601</v>
      </c>
      <c r="C1354" s="613" t="s">
        <v>2628</v>
      </c>
      <c r="D1354" s="613" t="s">
        <v>1395</v>
      </c>
      <c r="E1354" s="314" t="s">
        <v>1396</v>
      </c>
      <c r="F1354" s="613" t="s">
        <v>151</v>
      </c>
      <c r="G1354" s="613" t="s">
        <v>147</v>
      </c>
      <c r="H1354" s="613" t="s">
        <v>1208</v>
      </c>
      <c r="I1354" s="609" t="s">
        <v>2714</v>
      </c>
      <c r="J1354" s="607" t="s">
        <v>2707</v>
      </c>
      <c r="K1354" s="610">
        <v>42537.661400462959</v>
      </c>
      <c r="L1354" s="611">
        <v>43160</v>
      </c>
      <c r="M1354" s="306" t="s">
        <v>3435</v>
      </c>
      <c r="N1354" s="612">
        <v>127</v>
      </c>
      <c r="O1354" s="298">
        <v>1347</v>
      </c>
      <c r="P1354" s="298"/>
    </row>
    <row r="1355" spans="2:16" ht="12.75">
      <c r="B1355" s="613" t="s">
        <v>601</v>
      </c>
      <c r="C1355" s="613" t="s">
        <v>2628</v>
      </c>
      <c r="D1355" s="613" t="s">
        <v>1395</v>
      </c>
      <c r="E1355" s="314" t="s">
        <v>1396</v>
      </c>
      <c r="F1355" s="613" t="s">
        <v>151</v>
      </c>
      <c r="G1355" s="613" t="s">
        <v>147</v>
      </c>
      <c r="H1355" s="613" t="s">
        <v>1208</v>
      </c>
      <c r="I1355" s="609" t="s">
        <v>2714</v>
      </c>
      <c r="J1355" s="607" t="s">
        <v>2702</v>
      </c>
      <c r="K1355" s="610">
        <v>42537.661400462959</v>
      </c>
      <c r="L1355" s="611">
        <v>43221</v>
      </c>
      <c r="M1355" s="306" t="s">
        <v>3435</v>
      </c>
      <c r="N1355" s="612">
        <v>63</v>
      </c>
      <c r="O1355" s="298">
        <v>1348</v>
      </c>
      <c r="P1355" s="298"/>
    </row>
    <row r="1356" spans="2:16" ht="12.75">
      <c r="B1356" s="613" t="s">
        <v>601</v>
      </c>
      <c r="C1356" s="613" t="s">
        <v>2628</v>
      </c>
      <c r="D1356" s="613" t="s">
        <v>1395</v>
      </c>
      <c r="E1356" s="314" t="s">
        <v>1396</v>
      </c>
      <c r="F1356" s="613" t="s">
        <v>151</v>
      </c>
      <c r="G1356" s="613" t="s">
        <v>147</v>
      </c>
      <c r="H1356" s="613" t="s">
        <v>1208</v>
      </c>
      <c r="I1356" s="609" t="s">
        <v>2714</v>
      </c>
      <c r="J1356" s="607" t="s">
        <v>2706</v>
      </c>
      <c r="K1356" s="610">
        <v>42537.661400462959</v>
      </c>
      <c r="L1356" s="611">
        <v>43191</v>
      </c>
      <c r="M1356" s="306" t="s">
        <v>3435</v>
      </c>
      <c r="N1356" s="612">
        <v>96</v>
      </c>
      <c r="O1356" s="298">
        <v>1349</v>
      </c>
      <c r="P1356" s="298"/>
    </row>
    <row r="1357" spans="2:16" ht="12.75">
      <c r="B1357" s="613" t="s">
        <v>601</v>
      </c>
      <c r="C1357" s="613" t="s">
        <v>2628</v>
      </c>
      <c r="D1357" s="613" t="s">
        <v>1395</v>
      </c>
      <c r="E1357" s="314" t="s">
        <v>1396</v>
      </c>
      <c r="F1357" s="613" t="s">
        <v>151</v>
      </c>
      <c r="G1357" s="613" t="s">
        <v>147</v>
      </c>
      <c r="H1357" s="613" t="s">
        <v>1208</v>
      </c>
      <c r="I1357" s="609" t="s">
        <v>2714</v>
      </c>
      <c r="J1357" s="607" t="s">
        <v>2708</v>
      </c>
      <c r="K1357" s="610">
        <v>42537.661400462959</v>
      </c>
      <c r="L1357" s="611">
        <v>43132</v>
      </c>
      <c r="M1357" s="306" t="s">
        <v>3435</v>
      </c>
      <c r="N1357" s="612">
        <v>152</v>
      </c>
      <c r="O1357" s="298">
        <v>1350</v>
      </c>
      <c r="P1357" s="298"/>
    </row>
    <row r="1358" spans="2:16" ht="12.75">
      <c r="B1358" s="613" t="s">
        <v>601</v>
      </c>
      <c r="C1358" s="613" t="s">
        <v>2628</v>
      </c>
      <c r="D1358" s="613" t="s">
        <v>1395</v>
      </c>
      <c r="E1358" s="314" t="s">
        <v>1396</v>
      </c>
      <c r="F1358" s="613" t="s">
        <v>151</v>
      </c>
      <c r="G1358" s="613" t="s">
        <v>147</v>
      </c>
      <c r="H1358" s="613" t="s">
        <v>1208</v>
      </c>
      <c r="I1358" s="609" t="s">
        <v>2714</v>
      </c>
      <c r="J1358" s="607" t="s">
        <v>2709</v>
      </c>
      <c r="K1358" s="610">
        <v>42537.661400462959</v>
      </c>
      <c r="L1358" s="611">
        <v>43101</v>
      </c>
      <c r="M1358" s="306" t="s">
        <v>3435</v>
      </c>
      <c r="N1358" s="612">
        <v>297</v>
      </c>
      <c r="O1358" s="298">
        <v>1351</v>
      </c>
      <c r="P1358" s="298"/>
    </row>
    <row r="1359" spans="2:16" ht="12.75">
      <c r="B1359" s="613" t="s">
        <v>601</v>
      </c>
      <c r="C1359" s="613" t="s">
        <v>2628</v>
      </c>
      <c r="D1359" s="613" t="s">
        <v>1395</v>
      </c>
      <c r="E1359" s="314" t="s">
        <v>1396</v>
      </c>
      <c r="F1359" s="613" t="s">
        <v>151</v>
      </c>
      <c r="G1359" s="613" t="s">
        <v>147</v>
      </c>
      <c r="H1359" s="613" t="s">
        <v>1208</v>
      </c>
      <c r="I1359" s="609" t="s">
        <v>2714</v>
      </c>
      <c r="J1359" s="607" t="s">
        <v>2710</v>
      </c>
      <c r="K1359" s="610">
        <v>42537.661400462959</v>
      </c>
      <c r="L1359" s="611">
        <v>43070</v>
      </c>
      <c r="M1359" s="306" t="s">
        <v>3435</v>
      </c>
      <c r="N1359" s="612">
        <v>208</v>
      </c>
      <c r="O1359" s="298">
        <v>1352</v>
      </c>
      <c r="P1359" s="298"/>
    </row>
    <row r="1360" spans="2:16" ht="12.75">
      <c r="B1360" s="613" t="s">
        <v>622</v>
      </c>
      <c r="C1360" s="613" t="s">
        <v>1733</v>
      </c>
      <c r="D1360" s="613" t="s">
        <v>1734</v>
      </c>
      <c r="E1360" s="314" t="s">
        <v>1735</v>
      </c>
      <c r="F1360" s="613" t="s">
        <v>151</v>
      </c>
      <c r="G1360" s="613" t="s">
        <v>147</v>
      </c>
      <c r="H1360" s="613" t="s">
        <v>1208</v>
      </c>
      <c r="I1360" s="609" t="s">
        <v>2714</v>
      </c>
      <c r="J1360" s="607" t="s">
        <v>2699</v>
      </c>
      <c r="K1360" s="610">
        <v>42537.661400462959</v>
      </c>
      <c r="L1360" s="611">
        <v>43405</v>
      </c>
      <c r="M1360" s="306" t="s">
        <v>3435</v>
      </c>
      <c r="N1360" s="612">
        <v>98</v>
      </c>
      <c r="O1360" s="298">
        <v>1353</v>
      </c>
      <c r="P1360" s="298"/>
    </row>
    <row r="1361" spans="2:16" ht="12.75">
      <c r="B1361" s="613" t="s">
        <v>622</v>
      </c>
      <c r="C1361" s="613" t="s">
        <v>1733</v>
      </c>
      <c r="D1361" s="613" t="s">
        <v>1734</v>
      </c>
      <c r="E1361" s="314" t="s">
        <v>1735</v>
      </c>
      <c r="F1361" s="613" t="s">
        <v>151</v>
      </c>
      <c r="G1361" s="613" t="s">
        <v>147</v>
      </c>
      <c r="H1361" s="613" t="s">
        <v>1208</v>
      </c>
      <c r="I1361" s="609" t="s">
        <v>2714</v>
      </c>
      <c r="J1361" s="607" t="s">
        <v>2700</v>
      </c>
      <c r="K1361" s="610">
        <v>42537.661400462959</v>
      </c>
      <c r="L1361" s="611">
        <v>43374</v>
      </c>
      <c r="M1361" s="306" t="s">
        <v>3435</v>
      </c>
      <c r="N1361" s="612">
        <v>94</v>
      </c>
      <c r="O1361" s="298">
        <v>1354</v>
      </c>
      <c r="P1361" s="298"/>
    </row>
    <row r="1362" spans="2:16" ht="12.75">
      <c r="B1362" s="613" t="s">
        <v>622</v>
      </c>
      <c r="C1362" s="613" t="s">
        <v>1733</v>
      </c>
      <c r="D1362" s="613" t="s">
        <v>1734</v>
      </c>
      <c r="E1362" s="314" t="s">
        <v>1735</v>
      </c>
      <c r="F1362" s="613" t="s">
        <v>151</v>
      </c>
      <c r="G1362" s="613" t="s">
        <v>147</v>
      </c>
      <c r="H1362" s="613" t="s">
        <v>1208</v>
      </c>
      <c r="I1362" s="609" t="s">
        <v>2714</v>
      </c>
      <c r="J1362" s="607" t="s">
        <v>2701</v>
      </c>
      <c r="K1362" s="610">
        <v>42537.661400462959</v>
      </c>
      <c r="L1362" s="611">
        <v>43344</v>
      </c>
      <c r="M1362" s="306" t="s">
        <v>3435</v>
      </c>
      <c r="N1362" s="612">
        <v>101</v>
      </c>
      <c r="O1362" s="298">
        <v>1355</v>
      </c>
      <c r="P1362" s="298"/>
    </row>
    <row r="1363" spans="2:16" ht="12.75">
      <c r="B1363" s="613" t="s">
        <v>622</v>
      </c>
      <c r="C1363" s="613" t="s">
        <v>1733</v>
      </c>
      <c r="D1363" s="613" t="s">
        <v>1734</v>
      </c>
      <c r="E1363" s="314" t="s">
        <v>1735</v>
      </c>
      <c r="F1363" s="613" t="s">
        <v>151</v>
      </c>
      <c r="G1363" s="613" t="s">
        <v>147</v>
      </c>
      <c r="H1363" s="613" t="s">
        <v>1208</v>
      </c>
      <c r="I1363" s="609" t="s">
        <v>2714</v>
      </c>
      <c r="J1363" s="607" t="s">
        <v>2703</v>
      </c>
      <c r="K1363" s="610">
        <v>42537.661400462959</v>
      </c>
      <c r="L1363" s="611">
        <v>43313</v>
      </c>
      <c r="M1363" s="306" t="s">
        <v>3435</v>
      </c>
      <c r="N1363" s="612">
        <v>102</v>
      </c>
      <c r="O1363" s="298">
        <v>1356</v>
      </c>
      <c r="P1363" s="298"/>
    </row>
    <row r="1364" spans="2:16" ht="12.75">
      <c r="B1364" s="613" t="s">
        <v>622</v>
      </c>
      <c r="C1364" s="613" t="s">
        <v>1733</v>
      </c>
      <c r="D1364" s="613" t="s">
        <v>1734</v>
      </c>
      <c r="E1364" s="314" t="s">
        <v>1735</v>
      </c>
      <c r="F1364" s="613" t="s">
        <v>151</v>
      </c>
      <c r="G1364" s="613" t="s">
        <v>147</v>
      </c>
      <c r="H1364" s="613" t="s">
        <v>1208</v>
      </c>
      <c r="I1364" s="609" t="s">
        <v>2714</v>
      </c>
      <c r="J1364" s="607" t="s">
        <v>2704</v>
      </c>
      <c r="K1364" s="610">
        <v>42537.661400462959</v>
      </c>
      <c r="L1364" s="611">
        <v>43282</v>
      </c>
      <c r="M1364" s="306" t="s">
        <v>3435</v>
      </c>
      <c r="N1364" s="612">
        <v>105</v>
      </c>
      <c r="O1364" s="298">
        <v>1357</v>
      </c>
      <c r="P1364" s="298"/>
    </row>
    <row r="1365" spans="2:16" ht="12.75">
      <c r="B1365" s="613" t="s">
        <v>622</v>
      </c>
      <c r="C1365" s="613" t="s">
        <v>1733</v>
      </c>
      <c r="D1365" s="613" t="s">
        <v>1734</v>
      </c>
      <c r="E1365" s="314" t="s">
        <v>1735</v>
      </c>
      <c r="F1365" s="613" t="s">
        <v>151</v>
      </c>
      <c r="G1365" s="613" t="s">
        <v>147</v>
      </c>
      <c r="H1365" s="613" t="s">
        <v>1208</v>
      </c>
      <c r="I1365" s="609" t="s">
        <v>2714</v>
      </c>
      <c r="J1365" s="607" t="s">
        <v>2705</v>
      </c>
      <c r="K1365" s="610">
        <v>42537.661400462959</v>
      </c>
      <c r="L1365" s="611">
        <v>43252</v>
      </c>
      <c r="M1365" s="306" t="s">
        <v>3435</v>
      </c>
      <c r="N1365" s="612">
        <v>105</v>
      </c>
      <c r="O1365" s="298">
        <v>1358</v>
      </c>
      <c r="P1365" s="298"/>
    </row>
    <row r="1366" spans="2:16" ht="12.75">
      <c r="B1366" s="613" t="s">
        <v>622</v>
      </c>
      <c r="C1366" s="613" t="s">
        <v>1733</v>
      </c>
      <c r="D1366" s="613" t="s">
        <v>1734</v>
      </c>
      <c r="E1366" s="314" t="s">
        <v>1735</v>
      </c>
      <c r="F1366" s="613" t="s">
        <v>151</v>
      </c>
      <c r="G1366" s="613" t="s">
        <v>147</v>
      </c>
      <c r="H1366" s="613" t="s">
        <v>1208</v>
      </c>
      <c r="I1366" s="609" t="s">
        <v>2714</v>
      </c>
      <c r="J1366" s="607" t="s">
        <v>2702</v>
      </c>
      <c r="K1366" s="610">
        <v>42537.661400462959</v>
      </c>
      <c r="L1366" s="611">
        <v>43221</v>
      </c>
      <c r="M1366" s="306" t="s">
        <v>3435</v>
      </c>
      <c r="N1366" s="612">
        <v>102</v>
      </c>
      <c r="O1366" s="298">
        <v>1359</v>
      </c>
      <c r="P1366" s="298"/>
    </row>
    <row r="1367" spans="2:16" ht="12.75">
      <c r="B1367" s="613" t="s">
        <v>622</v>
      </c>
      <c r="C1367" s="613" t="s">
        <v>1733</v>
      </c>
      <c r="D1367" s="613" t="s">
        <v>1734</v>
      </c>
      <c r="E1367" s="314" t="s">
        <v>1735</v>
      </c>
      <c r="F1367" s="613" t="s">
        <v>151</v>
      </c>
      <c r="G1367" s="613" t="s">
        <v>147</v>
      </c>
      <c r="H1367" s="613" t="s">
        <v>1208</v>
      </c>
      <c r="I1367" s="609" t="s">
        <v>2714</v>
      </c>
      <c r="J1367" s="607" t="s">
        <v>2706</v>
      </c>
      <c r="K1367" s="610">
        <v>42537.661400462959</v>
      </c>
      <c r="L1367" s="611">
        <v>43191</v>
      </c>
      <c r="M1367" s="306" t="s">
        <v>3435</v>
      </c>
      <c r="N1367" s="612">
        <v>102</v>
      </c>
      <c r="O1367" s="298">
        <v>1360</v>
      </c>
      <c r="P1367" s="298"/>
    </row>
    <row r="1368" spans="2:16" ht="12.75">
      <c r="B1368" s="613" t="s">
        <v>622</v>
      </c>
      <c r="C1368" s="613" t="s">
        <v>1733</v>
      </c>
      <c r="D1368" s="613" t="s">
        <v>1734</v>
      </c>
      <c r="E1368" s="314" t="s">
        <v>1735</v>
      </c>
      <c r="F1368" s="613" t="s">
        <v>151</v>
      </c>
      <c r="G1368" s="613" t="s">
        <v>147</v>
      </c>
      <c r="H1368" s="613" t="s">
        <v>1208</v>
      </c>
      <c r="I1368" s="609" t="s">
        <v>2714</v>
      </c>
      <c r="J1368" s="607" t="s">
        <v>2707</v>
      </c>
      <c r="K1368" s="610">
        <v>42537.661400462959</v>
      </c>
      <c r="L1368" s="611">
        <v>43160</v>
      </c>
      <c r="M1368" s="306" t="s">
        <v>3435</v>
      </c>
      <c r="N1368" s="612">
        <v>99</v>
      </c>
      <c r="O1368" s="298">
        <v>1361</v>
      </c>
      <c r="P1368" s="298"/>
    </row>
    <row r="1369" spans="2:16" ht="12.75">
      <c r="B1369" s="613" t="s">
        <v>622</v>
      </c>
      <c r="C1369" s="613" t="s">
        <v>1733</v>
      </c>
      <c r="D1369" s="613" t="s">
        <v>1734</v>
      </c>
      <c r="E1369" s="314" t="s">
        <v>1735</v>
      </c>
      <c r="F1369" s="613" t="s">
        <v>151</v>
      </c>
      <c r="G1369" s="613" t="s">
        <v>147</v>
      </c>
      <c r="H1369" s="613" t="s">
        <v>1208</v>
      </c>
      <c r="I1369" s="609" t="s">
        <v>2714</v>
      </c>
      <c r="J1369" s="607" t="s">
        <v>2708</v>
      </c>
      <c r="K1369" s="610">
        <v>42537.661400462959</v>
      </c>
      <c r="L1369" s="611">
        <v>43132</v>
      </c>
      <c r="M1369" s="306" t="s">
        <v>3435</v>
      </c>
      <c r="N1369" s="612">
        <v>106</v>
      </c>
      <c r="O1369" s="298">
        <v>1362</v>
      </c>
      <c r="P1369" s="298"/>
    </row>
    <row r="1370" spans="2:16" ht="12.75">
      <c r="B1370" s="613" t="s">
        <v>622</v>
      </c>
      <c r="C1370" s="613" t="s">
        <v>1733</v>
      </c>
      <c r="D1370" s="613" t="s">
        <v>1734</v>
      </c>
      <c r="E1370" s="314" t="s">
        <v>1735</v>
      </c>
      <c r="F1370" s="613" t="s">
        <v>151</v>
      </c>
      <c r="G1370" s="613" t="s">
        <v>147</v>
      </c>
      <c r="H1370" s="613" t="s">
        <v>1208</v>
      </c>
      <c r="I1370" s="609" t="s">
        <v>2714</v>
      </c>
      <c r="J1370" s="607" t="s">
        <v>2709</v>
      </c>
      <c r="K1370" s="610">
        <v>42537.661400462959</v>
      </c>
      <c r="L1370" s="611">
        <v>43101</v>
      </c>
      <c r="M1370" s="306" t="s">
        <v>3435</v>
      </c>
      <c r="N1370" s="612">
        <v>81</v>
      </c>
      <c r="O1370" s="298">
        <v>1363</v>
      </c>
      <c r="P1370" s="298"/>
    </row>
    <row r="1371" spans="2:16" ht="12.75">
      <c r="B1371" s="613" t="s">
        <v>622</v>
      </c>
      <c r="C1371" s="613" t="s">
        <v>1733</v>
      </c>
      <c r="D1371" s="613" t="s">
        <v>1734</v>
      </c>
      <c r="E1371" s="314" t="s">
        <v>1735</v>
      </c>
      <c r="F1371" s="613" t="s">
        <v>151</v>
      </c>
      <c r="G1371" s="613" t="s">
        <v>147</v>
      </c>
      <c r="H1371" s="613" t="s">
        <v>1208</v>
      </c>
      <c r="I1371" s="609" t="s">
        <v>2714</v>
      </c>
      <c r="J1371" s="607" t="s">
        <v>2710</v>
      </c>
      <c r="K1371" s="610">
        <v>42537.661400462959</v>
      </c>
      <c r="L1371" s="611">
        <v>43070</v>
      </c>
      <c r="M1371" s="306" t="s">
        <v>3435</v>
      </c>
      <c r="N1371" s="612">
        <v>103</v>
      </c>
      <c r="O1371" s="298">
        <v>1364</v>
      </c>
      <c r="P1371" s="298"/>
    </row>
    <row r="1372" spans="2:16" ht="12.75">
      <c r="B1372" s="613" t="s">
        <v>628</v>
      </c>
      <c r="C1372" s="613" t="s">
        <v>1634</v>
      </c>
      <c r="D1372" s="613" t="s">
        <v>1635</v>
      </c>
      <c r="E1372" s="314" t="s">
        <v>1636</v>
      </c>
      <c r="F1372" s="613" t="s">
        <v>151</v>
      </c>
      <c r="G1372" s="613" t="s">
        <v>147</v>
      </c>
      <c r="H1372" s="613" t="s">
        <v>1208</v>
      </c>
      <c r="I1372" s="609" t="s">
        <v>2714</v>
      </c>
      <c r="J1372" s="607" t="s">
        <v>2701</v>
      </c>
      <c r="K1372" s="610">
        <v>42537.657708333332</v>
      </c>
      <c r="L1372" s="611">
        <v>43344</v>
      </c>
      <c r="M1372" s="306" t="s">
        <v>3435</v>
      </c>
      <c r="N1372" s="612">
        <v>1</v>
      </c>
      <c r="O1372" s="298">
        <v>1365</v>
      </c>
      <c r="P1372" s="298"/>
    </row>
    <row r="1373" spans="2:16" ht="12.75">
      <c r="B1373" s="613" t="s">
        <v>628</v>
      </c>
      <c r="C1373" s="613" t="s">
        <v>1634</v>
      </c>
      <c r="D1373" s="613" t="s">
        <v>1635</v>
      </c>
      <c r="E1373" s="314" t="s">
        <v>1636</v>
      </c>
      <c r="F1373" s="613" t="s">
        <v>151</v>
      </c>
      <c r="G1373" s="613" t="s">
        <v>147</v>
      </c>
      <c r="H1373" s="613" t="s">
        <v>1208</v>
      </c>
      <c r="I1373" s="609" t="s">
        <v>2714</v>
      </c>
      <c r="J1373" s="607" t="s">
        <v>2703</v>
      </c>
      <c r="K1373" s="610">
        <v>42537.657708333332</v>
      </c>
      <c r="L1373" s="611">
        <v>43313</v>
      </c>
      <c r="M1373" s="306" t="s">
        <v>3435</v>
      </c>
      <c r="N1373" s="612">
        <v>1</v>
      </c>
      <c r="O1373" s="298">
        <v>1366</v>
      </c>
      <c r="P1373" s="298"/>
    </row>
    <row r="1374" spans="2:16" ht="12.75">
      <c r="B1374" s="613" t="s">
        <v>628</v>
      </c>
      <c r="C1374" s="613" t="s">
        <v>1634</v>
      </c>
      <c r="D1374" s="613" t="s">
        <v>1635</v>
      </c>
      <c r="E1374" s="314" t="s">
        <v>1636</v>
      </c>
      <c r="F1374" s="613" t="s">
        <v>151</v>
      </c>
      <c r="G1374" s="613" t="s">
        <v>147</v>
      </c>
      <c r="H1374" s="613" t="s">
        <v>1208</v>
      </c>
      <c r="I1374" s="609" t="s">
        <v>2714</v>
      </c>
      <c r="J1374" s="607" t="s">
        <v>2704</v>
      </c>
      <c r="K1374" s="610">
        <v>42537.657708333332</v>
      </c>
      <c r="L1374" s="611">
        <v>43282</v>
      </c>
      <c r="M1374" s="306" t="s">
        <v>3435</v>
      </c>
      <c r="N1374" s="612">
        <v>1</v>
      </c>
      <c r="O1374" s="298">
        <v>1367</v>
      </c>
      <c r="P1374" s="298"/>
    </row>
    <row r="1375" spans="2:16" ht="12.75">
      <c r="B1375" s="613" t="s">
        <v>628</v>
      </c>
      <c r="C1375" s="613" t="s">
        <v>1634</v>
      </c>
      <c r="D1375" s="613" t="s">
        <v>1635</v>
      </c>
      <c r="E1375" s="314" t="s">
        <v>1636</v>
      </c>
      <c r="F1375" s="613" t="s">
        <v>151</v>
      </c>
      <c r="G1375" s="613" t="s">
        <v>147</v>
      </c>
      <c r="H1375" s="613" t="s">
        <v>1208</v>
      </c>
      <c r="I1375" s="609" t="s">
        <v>2714</v>
      </c>
      <c r="J1375" s="607" t="s">
        <v>2702</v>
      </c>
      <c r="K1375" s="610">
        <v>42537.657708333332</v>
      </c>
      <c r="L1375" s="611">
        <v>43221</v>
      </c>
      <c r="M1375" s="306" t="s">
        <v>3435</v>
      </c>
      <c r="N1375" s="612">
        <v>1</v>
      </c>
      <c r="O1375" s="298">
        <v>1368</v>
      </c>
      <c r="P1375" s="298"/>
    </row>
    <row r="1376" spans="2:16" ht="12.75">
      <c r="B1376" s="613" t="s">
        <v>628</v>
      </c>
      <c r="C1376" s="613" t="s">
        <v>1634</v>
      </c>
      <c r="D1376" s="613" t="s">
        <v>1635</v>
      </c>
      <c r="E1376" s="314" t="s">
        <v>1636</v>
      </c>
      <c r="F1376" s="613" t="s">
        <v>151</v>
      </c>
      <c r="G1376" s="613" t="s">
        <v>147</v>
      </c>
      <c r="H1376" s="613" t="s">
        <v>1208</v>
      </c>
      <c r="I1376" s="609" t="s">
        <v>2714</v>
      </c>
      <c r="J1376" s="607" t="s">
        <v>2707</v>
      </c>
      <c r="K1376" s="610">
        <v>42537.657696759255</v>
      </c>
      <c r="L1376" s="611">
        <v>43160</v>
      </c>
      <c r="M1376" s="306" t="s">
        <v>3435</v>
      </c>
      <c r="N1376" s="612">
        <v>1</v>
      </c>
      <c r="O1376" s="298">
        <v>1369</v>
      </c>
      <c r="P1376" s="298"/>
    </row>
    <row r="1377" spans="2:16" ht="12.75">
      <c r="B1377" s="613" t="s">
        <v>509</v>
      </c>
      <c r="C1377" s="613" t="s">
        <v>1463</v>
      </c>
      <c r="D1377" s="613" t="s">
        <v>1464</v>
      </c>
      <c r="E1377" s="314" t="s">
        <v>1465</v>
      </c>
      <c r="F1377" s="613" t="s">
        <v>151</v>
      </c>
      <c r="G1377" s="613" t="s">
        <v>147</v>
      </c>
      <c r="H1377" s="613" t="s">
        <v>1208</v>
      </c>
      <c r="I1377" s="609" t="s">
        <v>2714</v>
      </c>
      <c r="J1377" s="607" t="s">
        <v>2699</v>
      </c>
      <c r="K1377" s="610">
        <v>42537.648842592593</v>
      </c>
      <c r="L1377" s="611">
        <v>43405</v>
      </c>
      <c r="M1377" s="306" t="s">
        <v>3435</v>
      </c>
      <c r="N1377" s="612">
        <v>1</v>
      </c>
      <c r="O1377" s="298">
        <v>1370</v>
      </c>
      <c r="P1377" s="298"/>
    </row>
    <row r="1378" spans="2:16" ht="12.75">
      <c r="B1378" s="613" t="s">
        <v>509</v>
      </c>
      <c r="C1378" s="613" t="s">
        <v>1463</v>
      </c>
      <c r="D1378" s="613" t="s">
        <v>1464</v>
      </c>
      <c r="E1378" s="314" t="s">
        <v>1465</v>
      </c>
      <c r="F1378" s="613" t="s">
        <v>151</v>
      </c>
      <c r="G1378" s="613" t="s">
        <v>147</v>
      </c>
      <c r="H1378" s="613" t="s">
        <v>1208</v>
      </c>
      <c r="I1378" s="609" t="s">
        <v>2714</v>
      </c>
      <c r="J1378" s="607" t="s">
        <v>2700</v>
      </c>
      <c r="K1378" s="610">
        <v>42537.648842592593</v>
      </c>
      <c r="L1378" s="611">
        <v>43374</v>
      </c>
      <c r="M1378" s="306" t="s">
        <v>3435</v>
      </c>
      <c r="N1378" s="612">
        <v>1</v>
      </c>
      <c r="O1378" s="298">
        <v>1371</v>
      </c>
      <c r="P1378" s="298"/>
    </row>
    <row r="1379" spans="2:16" ht="12.75">
      <c r="B1379" s="613" t="s">
        <v>509</v>
      </c>
      <c r="C1379" s="613" t="s">
        <v>1463</v>
      </c>
      <c r="D1379" s="613" t="s">
        <v>1464</v>
      </c>
      <c r="E1379" s="314" t="s">
        <v>1465</v>
      </c>
      <c r="F1379" s="613" t="s">
        <v>151</v>
      </c>
      <c r="G1379" s="613" t="s">
        <v>147</v>
      </c>
      <c r="H1379" s="613" t="s">
        <v>1208</v>
      </c>
      <c r="I1379" s="609" t="s">
        <v>2714</v>
      </c>
      <c r="J1379" s="607" t="s">
        <v>2703</v>
      </c>
      <c r="K1379" s="610">
        <v>42537.648842592593</v>
      </c>
      <c r="L1379" s="611">
        <v>43313</v>
      </c>
      <c r="M1379" s="306" t="s">
        <v>3435</v>
      </c>
      <c r="N1379" s="612">
        <v>1</v>
      </c>
      <c r="O1379" s="298">
        <v>1372</v>
      </c>
      <c r="P1379" s="298"/>
    </row>
    <row r="1380" spans="2:16" ht="12.75">
      <c r="B1380" s="613" t="s">
        <v>509</v>
      </c>
      <c r="C1380" s="613" t="s">
        <v>1463</v>
      </c>
      <c r="D1380" s="613" t="s">
        <v>1464</v>
      </c>
      <c r="E1380" s="314" t="s">
        <v>1465</v>
      </c>
      <c r="F1380" s="613" t="s">
        <v>151</v>
      </c>
      <c r="G1380" s="613" t="s">
        <v>147</v>
      </c>
      <c r="H1380" s="613" t="s">
        <v>1208</v>
      </c>
      <c r="I1380" s="609" t="s">
        <v>2714</v>
      </c>
      <c r="J1380" s="607" t="s">
        <v>2704</v>
      </c>
      <c r="K1380" s="610">
        <v>42537.648842592593</v>
      </c>
      <c r="L1380" s="611">
        <v>43282</v>
      </c>
      <c r="M1380" s="306" t="s">
        <v>3435</v>
      </c>
      <c r="N1380" s="612">
        <v>2</v>
      </c>
      <c r="O1380" s="298">
        <v>1373</v>
      </c>
      <c r="P1380" s="298"/>
    </row>
    <row r="1381" spans="2:16" ht="12.75">
      <c r="B1381" s="613" t="s">
        <v>509</v>
      </c>
      <c r="C1381" s="613" t="s">
        <v>1463</v>
      </c>
      <c r="D1381" s="613" t="s">
        <v>1464</v>
      </c>
      <c r="E1381" s="314" t="s">
        <v>1465</v>
      </c>
      <c r="F1381" s="613" t="s">
        <v>151</v>
      </c>
      <c r="G1381" s="613" t="s">
        <v>147</v>
      </c>
      <c r="H1381" s="613" t="s">
        <v>1208</v>
      </c>
      <c r="I1381" s="609" t="s">
        <v>2714</v>
      </c>
      <c r="J1381" s="607" t="s">
        <v>2705</v>
      </c>
      <c r="K1381" s="610">
        <v>42537.648842592593</v>
      </c>
      <c r="L1381" s="611">
        <v>43252</v>
      </c>
      <c r="M1381" s="306" t="s">
        <v>3435</v>
      </c>
      <c r="N1381" s="612">
        <v>2</v>
      </c>
      <c r="O1381" s="298">
        <v>1374</v>
      </c>
      <c r="P1381" s="298"/>
    </row>
    <row r="1382" spans="2:16" ht="12.75">
      <c r="B1382" s="613" t="s">
        <v>509</v>
      </c>
      <c r="C1382" s="613" t="s">
        <v>1463</v>
      </c>
      <c r="D1382" s="613" t="s">
        <v>1464</v>
      </c>
      <c r="E1382" s="314" t="s">
        <v>1465</v>
      </c>
      <c r="F1382" s="613" t="s">
        <v>151</v>
      </c>
      <c r="G1382" s="613" t="s">
        <v>147</v>
      </c>
      <c r="H1382" s="613" t="s">
        <v>1208</v>
      </c>
      <c r="I1382" s="609" t="s">
        <v>2714</v>
      </c>
      <c r="J1382" s="607" t="s">
        <v>2702</v>
      </c>
      <c r="K1382" s="610">
        <v>42537.648842592593</v>
      </c>
      <c r="L1382" s="611">
        <v>43221</v>
      </c>
      <c r="M1382" s="306" t="s">
        <v>3435</v>
      </c>
      <c r="N1382" s="612">
        <v>1</v>
      </c>
      <c r="O1382" s="298">
        <v>1375</v>
      </c>
      <c r="P1382" s="298"/>
    </row>
    <row r="1383" spans="2:16" ht="12.75">
      <c r="B1383" s="613" t="s">
        <v>509</v>
      </c>
      <c r="C1383" s="613" t="s">
        <v>1463</v>
      </c>
      <c r="D1383" s="613" t="s">
        <v>1464</v>
      </c>
      <c r="E1383" s="314" t="s">
        <v>1465</v>
      </c>
      <c r="F1383" s="613" t="s">
        <v>151</v>
      </c>
      <c r="G1383" s="613" t="s">
        <v>147</v>
      </c>
      <c r="H1383" s="613" t="s">
        <v>1208</v>
      </c>
      <c r="I1383" s="609" t="s">
        <v>2714</v>
      </c>
      <c r="J1383" s="607" t="s">
        <v>2706</v>
      </c>
      <c r="K1383" s="610">
        <v>42537.648842592593</v>
      </c>
      <c r="L1383" s="611">
        <v>43191</v>
      </c>
      <c r="M1383" s="306" t="s">
        <v>3435</v>
      </c>
      <c r="N1383" s="612">
        <v>2</v>
      </c>
      <c r="O1383" s="298">
        <v>1376</v>
      </c>
      <c r="P1383" s="298"/>
    </row>
    <row r="1384" spans="2:16" ht="12.75">
      <c r="B1384" s="613" t="s">
        <v>509</v>
      </c>
      <c r="C1384" s="613" t="s">
        <v>1463</v>
      </c>
      <c r="D1384" s="613" t="s">
        <v>1464</v>
      </c>
      <c r="E1384" s="314" t="s">
        <v>1465</v>
      </c>
      <c r="F1384" s="613" t="s">
        <v>151</v>
      </c>
      <c r="G1384" s="613" t="s">
        <v>147</v>
      </c>
      <c r="H1384" s="613" t="s">
        <v>1208</v>
      </c>
      <c r="I1384" s="609" t="s">
        <v>2714</v>
      </c>
      <c r="J1384" s="607" t="s">
        <v>2707</v>
      </c>
      <c r="K1384" s="610">
        <v>42537.648842592593</v>
      </c>
      <c r="L1384" s="611">
        <v>43160</v>
      </c>
      <c r="M1384" s="306" t="s">
        <v>3435</v>
      </c>
      <c r="N1384" s="612">
        <v>1</v>
      </c>
      <c r="O1384" s="298">
        <v>1377</v>
      </c>
      <c r="P1384" s="298"/>
    </row>
    <row r="1385" spans="2:16" ht="12.75">
      <c r="B1385" s="613" t="s">
        <v>509</v>
      </c>
      <c r="C1385" s="613" t="s">
        <v>1463</v>
      </c>
      <c r="D1385" s="613" t="s">
        <v>1464</v>
      </c>
      <c r="E1385" s="314" t="s">
        <v>1465</v>
      </c>
      <c r="F1385" s="613" t="s">
        <v>151</v>
      </c>
      <c r="G1385" s="613" t="s">
        <v>147</v>
      </c>
      <c r="H1385" s="613" t="s">
        <v>1208</v>
      </c>
      <c r="I1385" s="609" t="s">
        <v>2714</v>
      </c>
      <c r="J1385" s="607" t="s">
        <v>2708</v>
      </c>
      <c r="K1385" s="610">
        <v>42537.648842592593</v>
      </c>
      <c r="L1385" s="611">
        <v>43132</v>
      </c>
      <c r="M1385" s="306" t="s">
        <v>3435</v>
      </c>
      <c r="N1385" s="612">
        <v>1</v>
      </c>
      <c r="O1385" s="298">
        <v>1378</v>
      </c>
      <c r="P1385" s="298"/>
    </row>
    <row r="1386" spans="2:16" ht="12.75">
      <c r="B1386" s="613" t="s">
        <v>509</v>
      </c>
      <c r="C1386" s="613" t="s">
        <v>1463</v>
      </c>
      <c r="D1386" s="613" t="s">
        <v>1464</v>
      </c>
      <c r="E1386" s="314" t="s">
        <v>1465</v>
      </c>
      <c r="F1386" s="613" t="s">
        <v>151</v>
      </c>
      <c r="G1386" s="613" t="s">
        <v>147</v>
      </c>
      <c r="H1386" s="613" t="s">
        <v>1208</v>
      </c>
      <c r="I1386" s="609" t="s">
        <v>2714</v>
      </c>
      <c r="J1386" s="607" t="s">
        <v>2709</v>
      </c>
      <c r="K1386" s="610">
        <v>42537.648831018516</v>
      </c>
      <c r="L1386" s="611">
        <v>43101</v>
      </c>
      <c r="M1386" s="306" t="s">
        <v>3435</v>
      </c>
      <c r="N1386" s="612">
        <v>1</v>
      </c>
      <c r="O1386" s="298">
        <v>1379</v>
      </c>
      <c r="P1386" s="298"/>
    </row>
    <row r="1387" spans="2:16" ht="12.75">
      <c r="B1387" s="613" t="s">
        <v>772</v>
      </c>
      <c r="C1387" s="613" t="s">
        <v>2544</v>
      </c>
      <c r="D1387" s="613" t="s">
        <v>1398</v>
      </c>
      <c r="E1387" s="314" t="s">
        <v>1399</v>
      </c>
      <c r="F1387" s="613" t="s">
        <v>150</v>
      </c>
      <c r="G1387" s="613" t="s">
        <v>147</v>
      </c>
      <c r="H1387" s="613" t="s">
        <v>1208</v>
      </c>
      <c r="I1387" s="609" t="s">
        <v>2714</v>
      </c>
      <c r="J1387" s="607" t="s">
        <v>2699</v>
      </c>
      <c r="K1387" s="610">
        <v>42537.650057870371</v>
      </c>
      <c r="L1387" s="611">
        <v>43405</v>
      </c>
      <c r="M1387" s="306" t="s">
        <v>3435</v>
      </c>
      <c r="N1387" s="612">
        <v>1323</v>
      </c>
      <c r="O1387" s="298">
        <v>1380</v>
      </c>
      <c r="P1387" s="298"/>
    </row>
    <row r="1388" spans="2:16" ht="12.75">
      <c r="B1388" s="613" t="s">
        <v>772</v>
      </c>
      <c r="C1388" s="613" t="s">
        <v>2544</v>
      </c>
      <c r="D1388" s="613" t="s">
        <v>1398</v>
      </c>
      <c r="E1388" s="314" t="s">
        <v>1399</v>
      </c>
      <c r="F1388" s="613" t="s">
        <v>150</v>
      </c>
      <c r="G1388" s="613" t="s">
        <v>147</v>
      </c>
      <c r="H1388" s="613" t="s">
        <v>1208</v>
      </c>
      <c r="I1388" s="609" t="s">
        <v>2714</v>
      </c>
      <c r="J1388" s="607" t="s">
        <v>2700</v>
      </c>
      <c r="K1388" s="610">
        <v>42537.650057870371</v>
      </c>
      <c r="L1388" s="611">
        <v>43374</v>
      </c>
      <c r="M1388" s="306" t="s">
        <v>3435</v>
      </c>
      <c r="N1388" s="612">
        <v>1026</v>
      </c>
      <c r="O1388" s="298">
        <v>1381</v>
      </c>
      <c r="P1388" s="298"/>
    </row>
    <row r="1389" spans="2:16" ht="12.75">
      <c r="B1389" s="613" t="s">
        <v>772</v>
      </c>
      <c r="C1389" s="613" t="s">
        <v>2544</v>
      </c>
      <c r="D1389" s="613" t="s">
        <v>1398</v>
      </c>
      <c r="E1389" s="314" t="s">
        <v>1399</v>
      </c>
      <c r="F1389" s="613" t="s">
        <v>150</v>
      </c>
      <c r="G1389" s="613" t="s">
        <v>147</v>
      </c>
      <c r="H1389" s="613" t="s">
        <v>1208</v>
      </c>
      <c r="I1389" s="609" t="s">
        <v>2714</v>
      </c>
      <c r="J1389" s="607" t="s">
        <v>2703</v>
      </c>
      <c r="K1389" s="610">
        <v>42537.650057870371</v>
      </c>
      <c r="L1389" s="611">
        <v>43313</v>
      </c>
      <c r="M1389" s="306" t="s">
        <v>3435</v>
      </c>
      <c r="N1389" s="612">
        <v>797</v>
      </c>
      <c r="O1389" s="298">
        <v>1382</v>
      </c>
      <c r="P1389" s="298"/>
    </row>
    <row r="1390" spans="2:16" ht="12.75">
      <c r="B1390" s="613" t="s">
        <v>772</v>
      </c>
      <c r="C1390" s="613" t="s">
        <v>2544</v>
      </c>
      <c r="D1390" s="613" t="s">
        <v>1398</v>
      </c>
      <c r="E1390" s="314" t="s">
        <v>1399</v>
      </c>
      <c r="F1390" s="613" t="s">
        <v>150</v>
      </c>
      <c r="G1390" s="613" t="s">
        <v>147</v>
      </c>
      <c r="H1390" s="613" t="s">
        <v>1208</v>
      </c>
      <c r="I1390" s="609" t="s">
        <v>2714</v>
      </c>
      <c r="J1390" s="607" t="s">
        <v>2704</v>
      </c>
      <c r="K1390" s="610">
        <v>42537.650057870371</v>
      </c>
      <c r="L1390" s="611">
        <v>43282</v>
      </c>
      <c r="M1390" s="306" t="s">
        <v>3435</v>
      </c>
      <c r="N1390" s="612">
        <v>4094</v>
      </c>
      <c r="O1390" s="298">
        <v>1383</v>
      </c>
      <c r="P1390" s="298"/>
    </row>
    <row r="1391" spans="2:16" ht="12.75">
      <c r="B1391" s="613" t="s">
        <v>772</v>
      </c>
      <c r="C1391" s="613" t="s">
        <v>2544</v>
      </c>
      <c r="D1391" s="613" t="s">
        <v>1398</v>
      </c>
      <c r="E1391" s="314" t="s">
        <v>1399</v>
      </c>
      <c r="F1391" s="613" t="s">
        <v>150</v>
      </c>
      <c r="G1391" s="613" t="s">
        <v>147</v>
      </c>
      <c r="H1391" s="613" t="s">
        <v>1208</v>
      </c>
      <c r="I1391" s="609" t="s">
        <v>2714</v>
      </c>
      <c r="J1391" s="607" t="s">
        <v>2705</v>
      </c>
      <c r="K1391" s="610">
        <v>42537.650046296294</v>
      </c>
      <c r="L1391" s="611">
        <v>43252</v>
      </c>
      <c r="M1391" s="306" t="s">
        <v>3435</v>
      </c>
      <c r="N1391" s="612">
        <v>2676</v>
      </c>
      <c r="O1391" s="298">
        <v>1384</v>
      </c>
      <c r="P1391" s="298"/>
    </row>
    <row r="1392" spans="2:16" ht="12.75">
      <c r="B1392" s="613" t="s">
        <v>772</v>
      </c>
      <c r="C1392" s="613" t="s">
        <v>2544</v>
      </c>
      <c r="D1392" s="613" t="s">
        <v>1398</v>
      </c>
      <c r="E1392" s="314" t="s">
        <v>1399</v>
      </c>
      <c r="F1392" s="613" t="s">
        <v>150</v>
      </c>
      <c r="G1392" s="613" t="s">
        <v>147</v>
      </c>
      <c r="H1392" s="613" t="s">
        <v>1208</v>
      </c>
      <c r="I1392" s="609" t="s">
        <v>2714</v>
      </c>
      <c r="J1392" s="607" t="s">
        <v>2702</v>
      </c>
      <c r="K1392" s="610">
        <v>42537.650046296294</v>
      </c>
      <c r="L1392" s="611">
        <v>43221</v>
      </c>
      <c r="M1392" s="306" t="s">
        <v>3435</v>
      </c>
      <c r="N1392" s="612">
        <v>1606</v>
      </c>
      <c r="O1392" s="298">
        <v>1385</v>
      </c>
      <c r="P1392" s="298"/>
    </row>
    <row r="1393" spans="2:16" ht="12.75">
      <c r="B1393" s="613" t="s">
        <v>772</v>
      </c>
      <c r="C1393" s="613" t="s">
        <v>2544</v>
      </c>
      <c r="D1393" s="613" t="s">
        <v>1398</v>
      </c>
      <c r="E1393" s="314" t="s">
        <v>1399</v>
      </c>
      <c r="F1393" s="613" t="s">
        <v>150</v>
      </c>
      <c r="G1393" s="613" t="s">
        <v>147</v>
      </c>
      <c r="H1393" s="613" t="s">
        <v>1208</v>
      </c>
      <c r="I1393" s="609" t="s">
        <v>2714</v>
      </c>
      <c r="J1393" s="607" t="s">
        <v>2706</v>
      </c>
      <c r="K1393" s="610">
        <v>42537.650046296294</v>
      </c>
      <c r="L1393" s="611">
        <v>43191</v>
      </c>
      <c r="M1393" s="306" t="s">
        <v>3435</v>
      </c>
      <c r="N1393" s="612">
        <v>436</v>
      </c>
      <c r="O1393" s="298">
        <v>1386</v>
      </c>
      <c r="P1393" s="298"/>
    </row>
    <row r="1394" spans="2:16" ht="12.75">
      <c r="B1394" s="613" t="s">
        <v>772</v>
      </c>
      <c r="C1394" s="613" t="s">
        <v>2544</v>
      </c>
      <c r="D1394" s="613" t="s">
        <v>1398</v>
      </c>
      <c r="E1394" s="314" t="s">
        <v>1399</v>
      </c>
      <c r="F1394" s="613" t="s">
        <v>150</v>
      </c>
      <c r="G1394" s="613" t="s">
        <v>147</v>
      </c>
      <c r="H1394" s="613" t="s">
        <v>1208</v>
      </c>
      <c r="I1394" s="609" t="s">
        <v>2714</v>
      </c>
      <c r="J1394" s="607" t="s">
        <v>2708</v>
      </c>
      <c r="K1394" s="610">
        <v>42537.650046296294</v>
      </c>
      <c r="L1394" s="611">
        <v>43132</v>
      </c>
      <c r="M1394" s="306" t="s">
        <v>3435</v>
      </c>
      <c r="N1394" s="612">
        <v>4719</v>
      </c>
      <c r="O1394" s="298">
        <v>1387</v>
      </c>
      <c r="P1394" s="298"/>
    </row>
    <row r="1395" spans="2:16" ht="12.75">
      <c r="B1395" s="613" t="s">
        <v>772</v>
      </c>
      <c r="C1395" s="613" t="s">
        <v>2544</v>
      </c>
      <c r="D1395" s="613" t="s">
        <v>1398</v>
      </c>
      <c r="E1395" s="314" t="s">
        <v>1399</v>
      </c>
      <c r="F1395" s="613" t="s">
        <v>150</v>
      </c>
      <c r="G1395" s="613" t="s">
        <v>147</v>
      </c>
      <c r="H1395" s="613" t="s">
        <v>1208</v>
      </c>
      <c r="I1395" s="609" t="s">
        <v>2714</v>
      </c>
      <c r="J1395" s="607" t="s">
        <v>2709</v>
      </c>
      <c r="K1395" s="610">
        <v>42537.650046296294</v>
      </c>
      <c r="L1395" s="611">
        <v>43101</v>
      </c>
      <c r="M1395" s="306" t="s">
        <v>3435</v>
      </c>
      <c r="N1395" s="612">
        <v>5215</v>
      </c>
      <c r="O1395" s="298">
        <v>1388</v>
      </c>
      <c r="P1395" s="298"/>
    </row>
    <row r="1396" spans="2:16" ht="12.75">
      <c r="B1396" s="613" t="s">
        <v>772</v>
      </c>
      <c r="C1396" s="613" t="s">
        <v>2605</v>
      </c>
      <c r="D1396" s="613" t="s">
        <v>1737</v>
      </c>
      <c r="E1396" s="314" t="s">
        <v>1738</v>
      </c>
      <c r="F1396" s="613" t="s">
        <v>150</v>
      </c>
      <c r="G1396" s="613" t="s">
        <v>147</v>
      </c>
      <c r="H1396" s="613" t="s">
        <v>1208</v>
      </c>
      <c r="I1396" s="609" t="s">
        <v>2714</v>
      </c>
      <c r="J1396" s="607" t="s">
        <v>2699</v>
      </c>
      <c r="K1396" s="610">
        <v>42537.657708333332</v>
      </c>
      <c r="L1396" s="611">
        <v>43405</v>
      </c>
      <c r="M1396" s="306" t="s">
        <v>3435</v>
      </c>
      <c r="N1396" s="612">
        <v>4574</v>
      </c>
      <c r="O1396" s="298">
        <v>1389</v>
      </c>
      <c r="P1396" s="298"/>
    </row>
    <row r="1397" spans="2:16" ht="12.75">
      <c r="B1397" s="613" t="s">
        <v>772</v>
      </c>
      <c r="C1397" s="613" t="s">
        <v>2605</v>
      </c>
      <c r="D1397" s="613" t="s">
        <v>1737</v>
      </c>
      <c r="E1397" s="314" t="s">
        <v>1738</v>
      </c>
      <c r="F1397" s="613" t="s">
        <v>150</v>
      </c>
      <c r="G1397" s="613" t="s">
        <v>147</v>
      </c>
      <c r="H1397" s="613" t="s">
        <v>1208</v>
      </c>
      <c r="I1397" s="609" t="s">
        <v>2714</v>
      </c>
      <c r="J1397" s="607" t="s">
        <v>2700</v>
      </c>
      <c r="K1397" s="610">
        <v>42537.657708333332</v>
      </c>
      <c r="L1397" s="611">
        <v>43374</v>
      </c>
      <c r="M1397" s="306" t="s">
        <v>3435</v>
      </c>
      <c r="N1397" s="612">
        <v>284</v>
      </c>
      <c r="O1397" s="298">
        <v>1390</v>
      </c>
      <c r="P1397" s="298"/>
    </row>
    <row r="1398" spans="2:16" ht="12.75">
      <c r="B1398" s="613" t="s">
        <v>772</v>
      </c>
      <c r="C1398" s="613" t="s">
        <v>2605</v>
      </c>
      <c r="D1398" s="613" t="s">
        <v>1737</v>
      </c>
      <c r="E1398" s="314" t="s">
        <v>1738</v>
      </c>
      <c r="F1398" s="613" t="s">
        <v>150</v>
      </c>
      <c r="G1398" s="613" t="s">
        <v>147</v>
      </c>
      <c r="H1398" s="613" t="s">
        <v>1208</v>
      </c>
      <c r="I1398" s="609" t="s">
        <v>2714</v>
      </c>
      <c r="J1398" s="607" t="s">
        <v>2701</v>
      </c>
      <c r="K1398" s="610">
        <v>42537.657708333332</v>
      </c>
      <c r="L1398" s="611">
        <v>43344</v>
      </c>
      <c r="M1398" s="306" t="s">
        <v>3435</v>
      </c>
      <c r="N1398" s="612">
        <v>1125</v>
      </c>
      <c r="O1398" s="298">
        <v>1391</v>
      </c>
      <c r="P1398" s="298"/>
    </row>
    <row r="1399" spans="2:16" ht="12.75">
      <c r="B1399" s="613" t="s">
        <v>772</v>
      </c>
      <c r="C1399" s="613" t="s">
        <v>2605</v>
      </c>
      <c r="D1399" s="613" t="s">
        <v>1737</v>
      </c>
      <c r="E1399" s="314" t="s">
        <v>1738</v>
      </c>
      <c r="F1399" s="613" t="s">
        <v>150</v>
      </c>
      <c r="G1399" s="613" t="s">
        <v>147</v>
      </c>
      <c r="H1399" s="613" t="s">
        <v>1208</v>
      </c>
      <c r="I1399" s="609" t="s">
        <v>2714</v>
      </c>
      <c r="J1399" s="607" t="s">
        <v>2703</v>
      </c>
      <c r="K1399" s="610">
        <v>42537.657708333332</v>
      </c>
      <c r="L1399" s="611">
        <v>43313</v>
      </c>
      <c r="M1399" s="306" t="s">
        <v>3435</v>
      </c>
      <c r="N1399" s="612">
        <v>2441</v>
      </c>
      <c r="O1399" s="298">
        <v>1392</v>
      </c>
      <c r="P1399" s="298"/>
    </row>
    <row r="1400" spans="2:16" ht="12.75">
      <c r="B1400" s="613" t="s">
        <v>772</v>
      </c>
      <c r="C1400" s="613" t="s">
        <v>2605</v>
      </c>
      <c r="D1400" s="613" t="s">
        <v>1737</v>
      </c>
      <c r="E1400" s="314" t="s">
        <v>1738</v>
      </c>
      <c r="F1400" s="613" t="s">
        <v>150</v>
      </c>
      <c r="G1400" s="613" t="s">
        <v>147</v>
      </c>
      <c r="H1400" s="613" t="s">
        <v>1208</v>
      </c>
      <c r="I1400" s="609" t="s">
        <v>2714</v>
      </c>
      <c r="J1400" s="607" t="s">
        <v>2704</v>
      </c>
      <c r="K1400" s="610">
        <v>42537.657708333332</v>
      </c>
      <c r="L1400" s="611">
        <v>43282</v>
      </c>
      <c r="M1400" s="306" t="s">
        <v>3435</v>
      </c>
      <c r="N1400" s="612">
        <v>3359</v>
      </c>
      <c r="O1400" s="298">
        <v>1393</v>
      </c>
      <c r="P1400" s="298"/>
    </row>
    <row r="1401" spans="2:16" ht="12.75">
      <c r="B1401" s="613" t="s">
        <v>772</v>
      </c>
      <c r="C1401" s="613" t="s">
        <v>2605</v>
      </c>
      <c r="D1401" s="613" t="s">
        <v>1737</v>
      </c>
      <c r="E1401" s="314" t="s">
        <v>1738</v>
      </c>
      <c r="F1401" s="613" t="s">
        <v>150</v>
      </c>
      <c r="G1401" s="613" t="s">
        <v>147</v>
      </c>
      <c r="H1401" s="613" t="s">
        <v>1208</v>
      </c>
      <c r="I1401" s="609" t="s">
        <v>2714</v>
      </c>
      <c r="J1401" s="607" t="s">
        <v>2705</v>
      </c>
      <c r="K1401" s="610">
        <v>42537.657708333332</v>
      </c>
      <c r="L1401" s="611">
        <v>43252</v>
      </c>
      <c r="M1401" s="306" t="s">
        <v>3435</v>
      </c>
      <c r="N1401" s="612">
        <v>2444</v>
      </c>
      <c r="O1401" s="298">
        <v>1394</v>
      </c>
      <c r="P1401" s="298"/>
    </row>
    <row r="1402" spans="2:16" ht="12.75">
      <c r="B1402" s="613" t="s">
        <v>772</v>
      </c>
      <c r="C1402" s="613" t="s">
        <v>2605</v>
      </c>
      <c r="D1402" s="613" t="s">
        <v>1737</v>
      </c>
      <c r="E1402" s="314" t="s">
        <v>1738</v>
      </c>
      <c r="F1402" s="613" t="s">
        <v>150</v>
      </c>
      <c r="G1402" s="613" t="s">
        <v>147</v>
      </c>
      <c r="H1402" s="613" t="s">
        <v>1208</v>
      </c>
      <c r="I1402" s="609" t="s">
        <v>2714</v>
      </c>
      <c r="J1402" s="607" t="s">
        <v>2702</v>
      </c>
      <c r="K1402" s="610">
        <v>42537.657708333332</v>
      </c>
      <c r="L1402" s="611">
        <v>43221</v>
      </c>
      <c r="M1402" s="306" t="s">
        <v>3435</v>
      </c>
      <c r="N1402" s="612">
        <v>1542</v>
      </c>
      <c r="O1402" s="298">
        <v>1395</v>
      </c>
      <c r="P1402" s="298"/>
    </row>
    <row r="1403" spans="2:16" ht="12.75">
      <c r="B1403" s="613" t="s">
        <v>772</v>
      </c>
      <c r="C1403" s="613" t="s">
        <v>2605</v>
      </c>
      <c r="D1403" s="613" t="s">
        <v>1737</v>
      </c>
      <c r="E1403" s="314" t="s">
        <v>1738</v>
      </c>
      <c r="F1403" s="613" t="s">
        <v>150</v>
      </c>
      <c r="G1403" s="613" t="s">
        <v>147</v>
      </c>
      <c r="H1403" s="613" t="s">
        <v>1208</v>
      </c>
      <c r="I1403" s="609" t="s">
        <v>2714</v>
      </c>
      <c r="J1403" s="607" t="s">
        <v>2706</v>
      </c>
      <c r="K1403" s="610">
        <v>42537.657696759255</v>
      </c>
      <c r="L1403" s="611">
        <v>43191</v>
      </c>
      <c r="M1403" s="306" t="s">
        <v>3435</v>
      </c>
      <c r="N1403" s="612">
        <v>1175</v>
      </c>
      <c r="O1403" s="298">
        <v>1396</v>
      </c>
      <c r="P1403" s="298"/>
    </row>
    <row r="1404" spans="2:16" ht="12.75">
      <c r="B1404" s="613" t="s">
        <v>772</v>
      </c>
      <c r="C1404" s="613" t="s">
        <v>2605</v>
      </c>
      <c r="D1404" s="613" t="s">
        <v>1737</v>
      </c>
      <c r="E1404" s="314" t="s">
        <v>1738</v>
      </c>
      <c r="F1404" s="613" t="s">
        <v>150</v>
      </c>
      <c r="G1404" s="613" t="s">
        <v>147</v>
      </c>
      <c r="H1404" s="613" t="s">
        <v>1208</v>
      </c>
      <c r="I1404" s="609" t="s">
        <v>2714</v>
      </c>
      <c r="J1404" s="607" t="s">
        <v>2707</v>
      </c>
      <c r="K1404" s="610">
        <v>42537.657696759255</v>
      </c>
      <c r="L1404" s="611">
        <v>43160</v>
      </c>
      <c r="M1404" s="306" t="s">
        <v>3435</v>
      </c>
      <c r="N1404" s="612">
        <v>1549</v>
      </c>
      <c r="O1404" s="298">
        <v>1397</v>
      </c>
      <c r="P1404" s="298"/>
    </row>
    <row r="1405" spans="2:16" ht="12.75">
      <c r="B1405" s="613" t="s">
        <v>772</v>
      </c>
      <c r="C1405" s="613" t="s">
        <v>2605</v>
      </c>
      <c r="D1405" s="613" t="s">
        <v>1737</v>
      </c>
      <c r="E1405" s="314" t="s">
        <v>1738</v>
      </c>
      <c r="F1405" s="613" t="s">
        <v>150</v>
      </c>
      <c r="G1405" s="613" t="s">
        <v>147</v>
      </c>
      <c r="H1405" s="613" t="s">
        <v>1208</v>
      </c>
      <c r="I1405" s="609" t="s">
        <v>2714</v>
      </c>
      <c r="J1405" s="607" t="s">
        <v>2708</v>
      </c>
      <c r="K1405" s="610">
        <v>42537.657696759255</v>
      </c>
      <c r="L1405" s="611">
        <v>43132</v>
      </c>
      <c r="M1405" s="306" t="s">
        <v>3435</v>
      </c>
      <c r="N1405" s="612">
        <v>1784</v>
      </c>
      <c r="O1405" s="298">
        <v>1398</v>
      </c>
      <c r="P1405" s="298"/>
    </row>
    <row r="1406" spans="2:16" ht="12.75">
      <c r="B1406" s="613" t="s">
        <v>772</v>
      </c>
      <c r="C1406" s="613" t="s">
        <v>2605</v>
      </c>
      <c r="D1406" s="613" t="s">
        <v>1737</v>
      </c>
      <c r="E1406" s="314" t="s">
        <v>1738</v>
      </c>
      <c r="F1406" s="613" t="s">
        <v>150</v>
      </c>
      <c r="G1406" s="613" t="s">
        <v>147</v>
      </c>
      <c r="H1406" s="613" t="s">
        <v>1208</v>
      </c>
      <c r="I1406" s="609" t="s">
        <v>2714</v>
      </c>
      <c r="J1406" s="607" t="s">
        <v>2709</v>
      </c>
      <c r="K1406" s="610">
        <v>42537.657696759255</v>
      </c>
      <c r="L1406" s="611">
        <v>43101</v>
      </c>
      <c r="M1406" s="306" t="s">
        <v>3435</v>
      </c>
      <c r="N1406" s="612">
        <v>5129</v>
      </c>
      <c r="O1406" s="298">
        <v>1399</v>
      </c>
      <c r="P1406" s="298"/>
    </row>
    <row r="1407" spans="2:16" ht="12.75">
      <c r="B1407" s="613" t="s">
        <v>772</v>
      </c>
      <c r="C1407" s="613" t="s">
        <v>2605</v>
      </c>
      <c r="D1407" s="613" t="s">
        <v>1737</v>
      </c>
      <c r="E1407" s="314" t="s">
        <v>1738</v>
      </c>
      <c r="F1407" s="613" t="s">
        <v>150</v>
      </c>
      <c r="G1407" s="613" t="s">
        <v>147</v>
      </c>
      <c r="H1407" s="613" t="s">
        <v>1208</v>
      </c>
      <c r="I1407" s="609" t="s">
        <v>2714</v>
      </c>
      <c r="J1407" s="607" t="s">
        <v>2710</v>
      </c>
      <c r="K1407" s="610">
        <v>42537.657696759255</v>
      </c>
      <c r="L1407" s="611">
        <v>43070</v>
      </c>
      <c r="M1407" s="306" t="s">
        <v>3435</v>
      </c>
      <c r="N1407" s="612">
        <v>3313</v>
      </c>
      <c r="O1407" s="298">
        <v>1400</v>
      </c>
      <c r="P1407" s="298"/>
    </row>
    <row r="1408" spans="2:16" ht="12.75">
      <c r="B1408" s="613" t="s">
        <v>661</v>
      </c>
      <c r="C1408" s="613" t="s">
        <v>1998</v>
      </c>
      <c r="D1408" s="613" t="s">
        <v>1999</v>
      </c>
      <c r="E1408" s="314" t="s">
        <v>2000</v>
      </c>
      <c r="F1408" s="613" t="s">
        <v>151</v>
      </c>
      <c r="G1408" s="613">
        <v>2009</v>
      </c>
      <c r="H1408" s="613" t="s">
        <v>1208</v>
      </c>
      <c r="I1408" s="609" t="s">
        <v>2714</v>
      </c>
      <c r="J1408" s="607" t="s">
        <v>2699</v>
      </c>
      <c r="K1408" s="610">
        <v>42537.655798611107</v>
      </c>
      <c r="L1408" s="611">
        <v>43405</v>
      </c>
      <c r="M1408" s="306" t="s">
        <v>3435</v>
      </c>
      <c r="N1408" s="612">
        <v>5321</v>
      </c>
      <c r="O1408" s="298">
        <v>1401</v>
      </c>
      <c r="P1408" s="298"/>
    </row>
    <row r="1409" spans="2:16" ht="12.75">
      <c r="B1409" s="613" t="s">
        <v>661</v>
      </c>
      <c r="C1409" s="613" t="s">
        <v>1998</v>
      </c>
      <c r="D1409" s="613" t="s">
        <v>1999</v>
      </c>
      <c r="E1409" s="314" t="s">
        <v>2000</v>
      </c>
      <c r="F1409" s="613" t="s">
        <v>151</v>
      </c>
      <c r="G1409" s="613">
        <v>2009</v>
      </c>
      <c r="H1409" s="613" t="s">
        <v>1208</v>
      </c>
      <c r="I1409" s="609" t="s">
        <v>2714</v>
      </c>
      <c r="J1409" s="607" t="s">
        <v>2700</v>
      </c>
      <c r="K1409" s="610">
        <v>42537.655798611107</v>
      </c>
      <c r="L1409" s="611">
        <v>43374</v>
      </c>
      <c r="M1409" s="306" t="s">
        <v>3435</v>
      </c>
      <c r="N1409" s="612">
        <v>1242</v>
      </c>
      <c r="O1409" s="298">
        <v>1402</v>
      </c>
      <c r="P1409" s="298"/>
    </row>
    <row r="1410" spans="2:16" ht="12.75">
      <c r="B1410" s="613" t="s">
        <v>661</v>
      </c>
      <c r="C1410" s="613" t="s">
        <v>1998</v>
      </c>
      <c r="D1410" s="613" t="s">
        <v>1999</v>
      </c>
      <c r="E1410" s="314" t="s">
        <v>2000</v>
      </c>
      <c r="F1410" s="613" t="s">
        <v>151</v>
      </c>
      <c r="G1410" s="613">
        <v>2009</v>
      </c>
      <c r="H1410" s="613" t="s">
        <v>1208</v>
      </c>
      <c r="I1410" s="609" t="s">
        <v>2714</v>
      </c>
      <c r="J1410" s="607" t="s">
        <v>2701</v>
      </c>
      <c r="K1410" s="610">
        <v>42537.655798611107</v>
      </c>
      <c r="L1410" s="611">
        <v>43344</v>
      </c>
      <c r="M1410" s="306" t="s">
        <v>3435</v>
      </c>
      <c r="N1410" s="612">
        <v>1009</v>
      </c>
      <c r="O1410" s="298">
        <v>1403</v>
      </c>
      <c r="P1410" s="298"/>
    </row>
    <row r="1411" spans="2:16" ht="12.75">
      <c r="B1411" s="613" t="s">
        <v>661</v>
      </c>
      <c r="C1411" s="613" t="s">
        <v>1998</v>
      </c>
      <c r="D1411" s="613" t="s">
        <v>1999</v>
      </c>
      <c r="E1411" s="314" t="s">
        <v>2000</v>
      </c>
      <c r="F1411" s="613" t="s">
        <v>151</v>
      </c>
      <c r="G1411" s="613">
        <v>2009</v>
      </c>
      <c r="H1411" s="613" t="s">
        <v>1208</v>
      </c>
      <c r="I1411" s="609" t="s">
        <v>2714</v>
      </c>
      <c r="J1411" s="607" t="s">
        <v>2703</v>
      </c>
      <c r="K1411" s="610">
        <v>42537.655798611107</v>
      </c>
      <c r="L1411" s="611">
        <v>43313</v>
      </c>
      <c r="M1411" s="306" t="s">
        <v>3435</v>
      </c>
      <c r="N1411" s="612">
        <v>4208</v>
      </c>
      <c r="O1411" s="298">
        <v>1404</v>
      </c>
      <c r="P1411" s="298"/>
    </row>
    <row r="1412" spans="2:16" ht="12.75">
      <c r="B1412" s="613" t="s">
        <v>661</v>
      </c>
      <c r="C1412" s="613" t="s">
        <v>1998</v>
      </c>
      <c r="D1412" s="613" t="s">
        <v>1999</v>
      </c>
      <c r="E1412" s="314" t="s">
        <v>2000</v>
      </c>
      <c r="F1412" s="613" t="s">
        <v>151</v>
      </c>
      <c r="G1412" s="613">
        <v>2009</v>
      </c>
      <c r="H1412" s="613" t="s">
        <v>1208</v>
      </c>
      <c r="I1412" s="609" t="s">
        <v>2714</v>
      </c>
      <c r="J1412" s="607" t="s">
        <v>2704</v>
      </c>
      <c r="K1412" s="610">
        <v>42537.655798611107</v>
      </c>
      <c r="L1412" s="611">
        <v>43282</v>
      </c>
      <c r="M1412" s="306" t="s">
        <v>3435</v>
      </c>
      <c r="N1412" s="612">
        <v>6061</v>
      </c>
      <c r="O1412" s="298">
        <v>1405</v>
      </c>
      <c r="P1412" s="298"/>
    </row>
    <row r="1413" spans="2:16" ht="12.75">
      <c r="B1413" s="613" t="s">
        <v>661</v>
      </c>
      <c r="C1413" s="613" t="s">
        <v>1998</v>
      </c>
      <c r="D1413" s="613" t="s">
        <v>1999</v>
      </c>
      <c r="E1413" s="314" t="s">
        <v>2000</v>
      </c>
      <c r="F1413" s="613" t="s">
        <v>151</v>
      </c>
      <c r="G1413" s="613">
        <v>2009</v>
      </c>
      <c r="H1413" s="613" t="s">
        <v>1208</v>
      </c>
      <c r="I1413" s="609" t="s">
        <v>2714</v>
      </c>
      <c r="J1413" s="607" t="s">
        <v>2705</v>
      </c>
      <c r="K1413" s="610">
        <v>42537.655798611107</v>
      </c>
      <c r="L1413" s="611">
        <v>43252</v>
      </c>
      <c r="M1413" s="306" t="s">
        <v>3435</v>
      </c>
      <c r="N1413" s="612">
        <v>777</v>
      </c>
      <c r="O1413" s="298">
        <v>1406</v>
      </c>
      <c r="P1413" s="298"/>
    </row>
    <row r="1414" spans="2:16" ht="12.75">
      <c r="B1414" s="613" t="s">
        <v>661</v>
      </c>
      <c r="C1414" s="613" t="s">
        <v>1998</v>
      </c>
      <c r="D1414" s="613" t="s">
        <v>1999</v>
      </c>
      <c r="E1414" s="314" t="s">
        <v>2000</v>
      </c>
      <c r="F1414" s="613" t="s">
        <v>151</v>
      </c>
      <c r="G1414" s="613">
        <v>2009</v>
      </c>
      <c r="H1414" s="613" t="s">
        <v>1208</v>
      </c>
      <c r="I1414" s="609" t="s">
        <v>2714</v>
      </c>
      <c r="J1414" s="607" t="s">
        <v>2702</v>
      </c>
      <c r="K1414" s="610">
        <v>42537.655787037038</v>
      </c>
      <c r="L1414" s="611">
        <v>43221</v>
      </c>
      <c r="M1414" s="306" t="s">
        <v>3435</v>
      </c>
      <c r="N1414" s="612">
        <v>662</v>
      </c>
      <c r="O1414" s="298">
        <v>1407</v>
      </c>
      <c r="P1414" s="298"/>
    </row>
    <row r="1415" spans="2:16" ht="12.75">
      <c r="B1415" s="613" t="s">
        <v>661</v>
      </c>
      <c r="C1415" s="613" t="s">
        <v>1998</v>
      </c>
      <c r="D1415" s="613" t="s">
        <v>1999</v>
      </c>
      <c r="E1415" s="314" t="s">
        <v>2000</v>
      </c>
      <c r="F1415" s="613" t="s">
        <v>151</v>
      </c>
      <c r="G1415" s="613">
        <v>2009</v>
      </c>
      <c r="H1415" s="613" t="s">
        <v>1208</v>
      </c>
      <c r="I1415" s="609" t="s">
        <v>2714</v>
      </c>
      <c r="J1415" s="607" t="s">
        <v>2706</v>
      </c>
      <c r="K1415" s="610">
        <v>42537.655787037038</v>
      </c>
      <c r="L1415" s="611">
        <v>43191</v>
      </c>
      <c r="M1415" s="306" t="s">
        <v>3435</v>
      </c>
      <c r="N1415" s="612">
        <v>2647</v>
      </c>
      <c r="O1415" s="298">
        <v>1408</v>
      </c>
      <c r="P1415" s="298"/>
    </row>
    <row r="1416" spans="2:16" ht="12.75">
      <c r="B1416" s="613" t="s">
        <v>661</v>
      </c>
      <c r="C1416" s="613" t="s">
        <v>1998</v>
      </c>
      <c r="D1416" s="613" t="s">
        <v>1999</v>
      </c>
      <c r="E1416" s="314" t="s">
        <v>2000</v>
      </c>
      <c r="F1416" s="613" t="s">
        <v>151</v>
      </c>
      <c r="G1416" s="613">
        <v>2009</v>
      </c>
      <c r="H1416" s="613" t="s">
        <v>1208</v>
      </c>
      <c r="I1416" s="609" t="s">
        <v>2714</v>
      </c>
      <c r="J1416" s="607" t="s">
        <v>2707</v>
      </c>
      <c r="K1416" s="610">
        <v>42537.655787037038</v>
      </c>
      <c r="L1416" s="611">
        <v>43160</v>
      </c>
      <c r="M1416" s="306" t="s">
        <v>3435</v>
      </c>
      <c r="N1416" s="612">
        <v>2372</v>
      </c>
      <c r="O1416" s="298">
        <v>1409</v>
      </c>
      <c r="P1416" s="298"/>
    </row>
    <row r="1417" spans="2:16" ht="12.75">
      <c r="B1417" s="613" t="s">
        <v>661</v>
      </c>
      <c r="C1417" s="613" t="s">
        <v>1998</v>
      </c>
      <c r="D1417" s="613" t="s">
        <v>1999</v>
      </c>
      <c r="E1417" s="314" t="s">
        <v>2000</v>
      </c>
      <c r="F1417" s="613" t="s">
        <v>151</v>
      </c>
      <c r="G1417" s="613">
        <v>2009</v>
      </c>
      <c r="H1417" s="613" t="s">
        <v>1208</v>
      </c>
      <c r="I1417" s="609" t="s">
        <v>2714</v>
      </c>
      <c r="J1417" s="607" t="s">
        <v>2708</v>
      </c>
      <c r="K1417" s="610">
        <v>42537.655787037038</v>
      </c>
      <c r="L1417" s="611">
        <v>43132</v>
      </c>
      <c r="M1417" s="306" t="s">
        <v>3435</v>
      </c>
      <c r="N1417" s="612">
        <v>3613</v>
      </c>
      <c r="O1417" s="298">
        <v>1410</v>
      </c>
      <c r="P1417" s="298"/>
    </row>
    <row r="1418" spans="2:16" ht="12.75">
      <c r="B1418" s="613" t="s">
        <v>661</v>
      </c>
      <c r="C1418" s="613" t="s">
        <v>1998</v>
      </c>
      <c r="D1418" s="613" t="s">
        <v>1999</v>
      </c>
      <c r="E1418" s="314" t="s">
        <v>2000</v>
      </c>
      <c r="F1418" s="613" t="s">
        <v>151</v>
      </c>
      <c r="G1418" s="613">
        <v>2009</v>
      </c>
      <c r="H1418" s="613" t="s">
        <v>1208</v>
      </c>
      <c r="I1418" s="609" t="s">
        <v>2714</v>
      </c>
      <c r="J1418" s="607" t="s">
        <v>2709</v>
      </c>
      <c r="K1418" s="610">
        <v>42537.655787037038</v>
      </c>
      <c r="L1418" s="611">
        <v>43101</v>
      </c>
      <c r="M1418" s="306" t="s">
        <v>3435</v>
      </c>
      <c r="N1418" s="612">
        <v>4725</v>
      </c>
      <c r="O1418" s="298">
        <v>1411</v>
      </c>
      <c r="P1418" s="298"/>
    </row>
    <row r="1419" spans="2:16" ht="12.75">
      <c r="B1419" s="613" t="s">
        <v>661</v>
      </c>
      <c r="C1419" s="613" t="s">
        <v>1998</v>
      </c>
      <c r="D1419" s="613" t="s">
        <v>1999</v>
      </c>
      <c r="E1419" s="314" t="s">
        <v>2000</v>
      </c>
      <c r="F1419" s="613" t="s">
        <v>151</v>
      </c>
      <c r="G1419" s="613">
        <v>2009</v>
      </c>
      <c r="H1419" s="613" t="s">
        <v>1208</v>
      </c>
      <c r="I1419" s="609" t="s">
        <v>2714</v>
      </c>
      <c r="J1419" s="607" t="s">
        <v>2710</v>
      </c>
      <c r="K1419" s="610">
        <v>42537.655787037038</v>
      </c>
      <c r="L1419" s="611">
        <v>43070</v>
      </c>
      <c r="M1419" s="306" t="s">
        <v>3435</v>
      </c>
      <c r="N1419" s="612">
        <v>6352</v>
      </c>
      <c r="O1419" s="298">
        <v>1412</v>
      </c>
      <c r="P1419" s="298"/>
    </row>
    <row r="1420" spans="2:16" ht="12.75">
      <c r="B1420" s="613" t="s">
        <v>661</v>
      </c>
      <c r="C1420" s="613" t="s">
        <v>2120</v>
      </c>
      <c r="D1420" s="613" t="s">
        <v>2121</v>
      </c>
      <c r="E1420" s="314" t="s">
        <v>2122</v>
      </c>
      <c r="F1420" s="613" t="s">
        <v>151</v>
      </c>
      <c r="G1420" s="613">
        <v>2009</v>
      </c>
      <c r="H1420" s="613" t="s">
        <v>1208</v>
      </c>
      <c r="I1420" s="609" t="s">
        <v>2714</v>
      </c>
      <c r="J1420" s="607" t="s">
        <v>2699</v>
      </c>
      <c r="K1420" s="610">
        <v>42537.658958333333</v>
      </c>
      <c r="L1420" s="611">
        <v>43405</v>
      </c>
      <c r="M1420" s="306" t="s">
        <v>3435</v>
      </c>
      <c r="N1420" s="612">
        <v>1649</v>
      </c>
      <c r="O1420" s="298">
        <v>1413</v>
      </c>
      <c r="P1420" s="298"/>
    </row>
    <row r="1421" spans="2:16" ht="12.75">
      <c r="B1421" s="613" t="s">
        <v>661</v>
      </c>
      <c r="C1421" s="613" t="s">
        <v>2120</v>
      </c>
      <c r="D1421" s="613" t="s">
        <v>2121</v>
      </c>
      <c r="E1421" s="314" t="s">
        <v>2122</v>
      </c>
      <c r="F1421" s="613" t="s">
        <v>151</v>
      </c>
      <c r="G1421" s="613">
        <v>2009</v>
      </c>
      <c r="H1421" s="613" t="s">
        <v>1208</v>
      </c>
      <c r="I1421" s="609" t="s">
        <v>2714</v>
      </c>
      <c r="J1421" s="607" t="s">
        <v>2700</v>
      </c>
      <c r="K1421" s="610">
        <v>42537.658958333333</v>
      </c>
      <c r="L1421" s="611">
        <v>43374</v>
      </c>
      <c r="M1421" s="306" t="s">
        <v>3435</v>
      </c>
      <c r="N1421" s="612">
        <v>344</v>
      </c>
      <c r="O1421" s="298">
        <v>1414</v>
      </c>
      <c r="P1421" s="298"/>
    </row>
    <row r="1422" spans="2:16" ht="12.75">
      <c r="B1422" s="613" t="s">
        <v>661</v>
      </c>
      <c r="C1422" s="613" t="s">
        <v>2120</v>
      </c>
      <c r="D1422" s="613" t="s">
        <v>2121</v>
      </c>
      <c r="E1422" s="314" t="s">
        <v>2122</v>
      </c>
      <c r="F1422" s="613" t="s">
        <v>151</v>
      </c>
      <c r="G1422" s="613">
        <v>2009</v>
      </c>
      <c r="H1422" s="613" t="s">
        <v>1208</v>
      </c>
      <c r="I1422" s="609" t="s">
        <v>2714</v>
      </c>
      <c r="J1422" s="607" t="s">
        <v>2701</v>
      </c>
      <c r="K1422" s="610">
        <v>42537.658958333333</v>
      </c>
      <c r="L1422" s="611">
        <v>43344</v>
      </c>
      <c r="M1422" s="306" t="s">
        <v>3435</v>
      </c>
      <c r="N1422" s="612">
        <v>3052</v>
      </c>
      <c r="O1422" s="298">
        <v>1415</v>
      </c>
      <c r="P1422" s="298"/>
    </row>
    <row r="1423" spans="2:16" ht="12.75">
      <c r="B1423" s="613" t="s">
        <v>661</v>
      </c>
      <c r="C1423" s="613" t="s">
        <v>2120</v>
      </c>
      <c r="D1423" s="613" t="s">
        <v>2121</v>
      </c>
      <c r="E1423" s="314" t="s">
        <v>2122</v>
      </c>
      <c r="F1423" s="613" t="s">
        <v>151</v>
      </c>
      <c r="G1423" s="613">
        <v>2009</v>
      </c>
      <c r="H1423" s="613" t="s">
        <v>1208</v>
      </c>
      <c r="I1423" s="609" t="s">
        <v>2714</v>
      </c>
      <c r="J1423" s="607" t="s">
        <v>2703</v>
      </c>
      <c r="K1423" s="610">
        <v>42537.658946759257</v>
      </c>
      <c r="L1423" s="611">
        <v>43313</v>
      </c>
      <c r="M1423" s="306" t="s">
        <v>3435</v>
      </c>
      <c r="N1423" s="612">
        <v>1556</v>
      </c>
      <c r="O1423" s="298">
        <v>1416</v>
      </c>
      <c r="P1423" s="298"/>
    </row>
    <row r="1424" spans="2:16" ht="12.75">
      <c r="B1424" s="613" t="s">
        <v>661</v>
      </c>
      <c r="C1424" s="613" t="s">
        <v>2120</v>
      </c>
      <c r="D1424" s="613" t="s">
        <v>2121</v>
      </c>
      <c r="E1424" s="314" t="s">
        <v>2122</v>
      </c>
      <c r="F1424" s="613" t="s">
        <v>151</v>
      </c>
      <c r="G1424" s="613">
        <v>2009</v>
      </c>
      <c r="H1424" s="613" t="s">
        <v>1208</v>
      </c>
      <c r="I1424" s="609" t="s">
        <v>2714</v>
      </c>
      <c r="J1424" s="607" t="s">
        <v>2704</v>
      </c>
      <c r="K1424" s="610">
        <v>42537.658946759257</v>
      </c>
      <c r="L1424" s="611">
        <v>43282</v>
      </c>
      <c r="M1424" s="306" t="s">
        <v>3435</v>
      </c>
      <c r="N1424" s="612">
        <v>2154</v>
      </c>
      <c r="O1424" s="298">
        <v>1417</v>
      </c>
      <c r="P1424" s="298"/>
    </row>
    <row r="1425" spans="2:16" ht="12.75">
      <c r="B1425" s="613" t="s">
        <v>661</v>
      </c>
      <c r="C1425" s="613" t="s">
        <v>2120</v>
      </c>
      <c r="D1425" s="613" t="s">
        <v>2121</v>
      </c>
      <c r="E1425" s="314" t="s">
        <v>2122</v>
      </c>
      <c r="F1425" s="613" t="s">
        <v>151</v>
      </c>
      <c r="G1425" s="613">
        <v>2009</v>
      </c>
      <c r="H1425" s="613" t="s">
        <v>1208</v>
      </c>
      <c r="I1425" s="609" t="s">
        <v>2714</v>
      </c>
      <c r="J1425" s="607" t="s">
        <v>2705</v>
      </c>
      <c r="K1425" s="610">
        <v>42537.658946759257</v>
      </c>
      <c r="L1425" s="611">
        <v>43252</v>
      </c>
      <c r="M1425" s="306" t="s">
        <v>3435</v>
      </c>
      <c r="N1425" s="612">
        <v>322</v>
      </c>
      <c r="O1425" s="298">
        <v>1418</v>
      </c>
      <c r="P1425" s="298"/>
    </row>
    <row r="1426" spans="2:16" ht="12.75">
      <c r="B1426" s="613" t="s">
        <v>661</v>
      </c>
      <c r="C1426" s="613" t="s">
        <v>2120</v>
      </c>
      <c r="D1426" s="613" t="s">
        <v>2121</v>
      </c>
      <c r="E1426" s="314" t="s">
        <v>2122</v>
      </c>
      <c r="F1426" s="613" t="s">
        <v>151</v>
      </c>
      <c r="G1426" s="613">
        <v>2009</v>
      </c>
      <c r="H1426" s="613" t="s">
        <v>1208</v>
      </c>
      <c r="I1426" s="609" t="s">
        <v>2714</v>
      </c>
      <c r="J1426" s="607" t="s">
        <v>2706</v>
      </c>
      <c r="K1426" s="610">
        <v>42537.658946759257</v>
      </c>
      <c r="L1426" s="611">
        <v>43191</v>
      </c>
      <c r="M1426" s="306" t="s">
        <v>3435</v>
      </c>
      <c r="N1426" s="612">
        <v>434</v>
      </c>
      <c r="O1426" s="298">
        <v>1419</v>
      </c>
      <c r="P1426" s="298"/>
    </row>
    <row r="1427" spans="2:16" ht="12.75">
      <c r="B1427" s="613" t="s">
        <v>661</v>
      </c>
      <c r="C1427" s="613" t="s">
        <v>2120</v>
      </c>
      <c r="D1427" s="613" t="s">
        <v>2121</v>
      </c>
      <c r="E1427" s="314" t="s">
        <v>2122</v>
      </c>
      <c r="F1427" s="613" t="s">
        <v>151</v>
      </c>
      <c r="G1427" s="613">
        <v>2009</v>
      </c>
      <c r="H1427" s="613" t="s">
        <v>1208</v>
      </c>
      <c r="I1427" s="609" t="s">
        <v>2714</v>
      </c>
      <c r="J1427" s="607" t="s">
        <v>2707</v>
      </c>
      <c r="K1427" s="610">
        <v>42537.658946759257</v>
      </c>
      <c r="L1427" s="611">
        <v>43160</v>
      </c>
      <c r="M1427" s="306" t="s">
        <v>3435</v>
      </c>
      <c r="N1427" s="612">
        <v>603</v>
      </c>
      <c r="O1427" s="298">
        <v>1420</v>
      </c>
      <c r="P1427" s="298"/>
    </row>
    <row r="1428" spans="2:16" ht="12.75">
      <c r="B1428" s="613" t="s">
        <v>661</v>
      </c>
      <c r="C1428" s="613" t="s">
        <v>2120</v>
      </c>
      <c r="D1428" s="613" t="s">
        <v>2121</v>
      </c>
      <c r="E1428" s="314" t="s">
        <v>2122</v>
      </c>
      <c r="F1428" s="613" t="s">
        <v>151</v>
      </c>
      <c r="G1428" s="613">
        <v>2009</v>
      </c>
      <c r="H1428" s="613" t="s">
        <v>1208</v>
      </c>
      <c r="I1428" s="609" t="s">
        <v>2714</v>
      </c>
      <c r="J1428" s="607" t="s">
        <v>2708</v>
      </c>
      <c r="K1428" s="610">
        <v>42537.658946759257</v>
      </c>
      <c r="L1428" s="611">
        <v>43132</v>
      </c>
      <c r="M1428" s="306" t="s">
        <v>3435</v>
      </c>
      <c r="N1428" s="612">
        <v>1044</v>
      </c>
      <c r="O1428" s="298">
        <v>1421</v>
      </c>
      <c r="P1428" s="298"/>
    </row>
    <row r="1429" spans="2:16" ht="12.75">
      <c r="B1429" s="613" t="s">
        <v>661</v>
      </c>
      <c r="C1429" s="613" t="s">
        <v>2120</v>
      </c>
      <c r="D1429" s="613" t="s">
        <v>2121</v>
      </c>
      <c r="E1429" s="314" t="s">
        <v>2122</v>
      </c>
      <c r="F1429" s="613" t="s">
        <v>151</v>
      </c>
      <c r="G1429" s="613">
        <v>2009</v>
      </c>
      <c r="H1429" s="613" t="s">
        <v>1208</v>
      </c>
      <c r="I1429" s="609" t="s">
        <v>2714</v>
      </c>
      <c r="J1429" s="607" t="s">
        <v>2709</v>
      </c>
      <c r="K1429" s="610">
        <v>42537.658946759257</v>
      </c>
      <c r="L1429" s="611">
        <v>43101</v>
      </c>
      <c r="M1429" s="306" t="s">
        <v>3435</v>
      </c>
      <c r="N1429" s="612">
        <v>1250</v>
      </c>
      <c r="O1429" s="298">
        <v>1422</v>
      </c>
      <c r="P1429" s="298"/>
    </row>
    <row r="1430" spans="2:16" ht="12.75">
      <c r="B1430" s="613" t="s">
        <v>661</v>
      </c>
      <c r="C1430" s="613" t="s">
        <v>2120</v>
      </c>
      <c r="D1430" s="613" t="s">
        <v>2121</v>
      </c>
      <c r="E1430" s="314" t="s">
        <v>2122</v>
      </c>
      <c r="F1430" s="613" t="s">
        <v>151</v>
      </c>
      <c r="G1430" s="613">
        <v>2009</v>
      </c>
      <c r="H1430" s="613" t="s">
        <v>1208</v>
      </c>
      <c r="I1430" s="609" t="s">
        <v>2714</v>
      </c>
      <c r="J1430" s="607" t="s">
        <v>2710</v>
      </c>
      <c r="K1430" s="610">
        <v>42537.658946759257</v>
      </c>
      <c r="L1430" s="611">
        <v>43070</v>
      </c>
      <c r="M1430" s="306" t="s">
        <v>3435</v>
      </c>
      <c r="N1430" s="612">
        <v>2626</v>
      </c>
      <c r="O1430" s="298">
        <v>1423</v>
      </c>
      <c r="P1430" s="298"/>
    </row>
    <row r="1431" spans="2:16" ht="12.75">
      <c r="B1431" s="613" t="s">
        <v>770</v>
      </c>
      <c r="C1431" s="613" t="s">
        <v>1793</v>
      </c>
      <c r="D1431" s="613" t="s">
        <v>1794</v>
      </c>
      <c r="E1431" s="314" t="s">
        <v>1795</v>
      </c>
      <c r="F1431" s="613" t="s">
        <v>150</v>
      </c>
      <c r="G1431" s="613">
        <v>2012</v>
      </c>
      <c r="H1431" s="613" t="s">
        <v>1208</v>
      </c>
      <c r="I1431" s="609" t="s">
        <v>2714</v>
      </c>
      <c r="J1431" s="607" t="s">
        <v>2644</v>
      </c>
      <c r="K1431" s="610">
        <v>42537.650046296294</v>
      </c>
      <c r="L1431" s="611">
        <v>42705</v>
      </c>
      <c r="M1431" s="306" t="s">
        <v>3435</v>
      </c>
      <c r="N1431" s="612">
        <v>44</v>
      </c>
      <c r="O1431" s="298">
        <v>1424</v>
      </c>
      <c r="P1431" s="298"/>
    </row>
    <row r="1432" spans="2:16" ht="12.75">
      <c r="B1432" s="613" t="s">
        <v>770</v>
      </c>
      <c r="C1432" s="613" t="s">
        <v>1793</v>
      </c>
      <c r="D1432" s="613" t="s">
        <v>1794</v>
      </c>
      <c r="E1432" s="314" t="s">
        <v>1795</v>
      </c>
      <c r="F1432" s="613" t="s">
        <v>150</v>
      </c>
      <c r="G1432" s="613">
        <v>2012</v>
      </c>
      <c r="H1432" s="613" t="s">
        <v>1208</v>
      </c>
      <c r="I1432" s="609" t="s">
        <v>2714</v>
      </c>
      <c r="J1432" s="607" t="s">
        <v>2650</v>
      </c>
      <c r="K1432" s="610">
        <v>42537.650046296294</v>
      </c>
      <c r="L1432" s="611">
        <v>42644</v>
      </c>
      <c r="M1432" s="306" t="s">
        <v>3435</v>
      </c>
      <c r="N1432" s="612">
        <v>691</v>
      </c>
      <c r="O1432" s="298">
        <v>1425</v>
      </c>
      <c r="P1432" s="298"/>
    </row>
    <row r="1433" spans="2:16" ht="12.75">
      <c r="B1433" s="613" t="s">
        <v>770</v>
      </c>
      <c r="C1433" s="613" t="s">
        <v>1793</v>
      </c>
      <c r="D1433" s="613" t="s">
        <v>1794</v>
      </c>
      <c r="E1433" s="314" t="s">
        <v>1795</v>
      </c>
      <c r="F1433" s="613" t="s">
        <v>150</v>
      </c>
      <c r="G1433" s="613">
        <v>2012</v>
      </c>
      <c r="H1433" s="613" t="s">
        <v>1208</v>
      </c>
      <c r="I1433" s="609" t="s">
        <v>2714</v>
      </c>
      <c r="J1433" s="607" t="s">
        <v>2651</v>
      </c>
      <c r="K1433" s="610">
        <v>42537.650046296294</v>
      </c>
      <c r="L1433" s="611">
        <v>42614</v>
      </c>
      <c r="M1433" s="306" t="s">
        <v>3435</v>
      </c>
      <c r="N1433" s="612">
        <v>4195</v>
      </c>
      <c r="O1433" s="298">
        <v>1426</v>
      </c>
      <c r="P1433" s="298"/>
    </row>
    <row r="1434" spans="2:16" ht="12.75">
      <c r="B1434" s="613" t="s">
        <v>770</v>
      </c>
      <c r="C1434" s="613" t="s">
        <v>1793</v>
      </c>
      <c r="D1434" s="613" t="s">
        <v>1794</v>
      </c>
      <c r="E1434" s="314" t="s">
        <v>1795</v>
      </c>
      <c r="F1434" s="613" t="s">
        <v>150</v>
      </c>
      <c r="G1434" s="613">
        <v>2012</v>
      </c>
      <c r="H1434" s="613" t="s">
        <v>1208</v>
      </c>
      <c r="I1434" s="609" t="s">
        <v>2714</v>
      </c>
      <c r="J1434" s="607" t="s">
        <v>2712</v>
      </c>
      <c r="K1434" s="610">
        <v>42537.650046296294</v>
      </c>
      <c r="L1434" s="611">
        <v>42583</v>
      </c>
      <c r="M1434" s="306" t="s">
        <v>3435</v>
      </c>
      <c r="N1434" s="612">
        <v>689</v>
      </c>
      <c r="O1434" s="298">
        <v>1427</v>
      </c>
      <c r="P1434" s="298"/>
    </row>
    <row r="1435" spans="2:16" ht="12.75">
      <c r="B1435" s="613" t="s">
        <v>770</v>
      </c>
      <c r="C1435" s="613" t="s">
        <v>1793</v>
      </c>
      <c r="D1435" s="613" t="s">
        <v>1794</v>
      </c>
      <c r="E1435" s="314" t="s">
        <v>1795</v>
      </c>
      <c r="F1435" s="613" t="s">
        <v>150</v>
      </c>
      <c r="G1435" s="613">
        <v>2012</v>
      </c>
      <c r="H1435" s="613" t="s">
        <v>1208</v>
      </c>
      <c r="I1435" s="609" t="s">
        <v>2714</v>
      </c>
      <c r="J1435" s="607" t="s">
        <v>2711</v>
      </c>
      <c r="K1435" s="610">
        <v>42537.650046296294</v>
      </c>
      <c r="L1435" s="611">
        <v>42552</v>
      </c>
      <c r="M1435" s="306" t="s">
        <v>3435</v>
      </c>
      <c r="N1435" s="612">
        <v>2368</v>
      </c>
      <c r="O1435" s="298">
        <v>1428</v>
      </c>
      <c r="P1435" s="298"/>
    </row>
    <row r="1436" spans="2:16" ht="12.75">
      <c r="B1436" s="613" t="s">
        <v>770</v>
      </c>
      <c r="C1436" s="613" t="s">
        <v>1796</v>
      </c>
      <c r="D1436" s="613" t="s">
        <v>1797</v>
      </c>
      <c r="E1436" s="314" t="s">
        <v>1798</v>
      </c>
      <c r="F1436" s="613" t="s">
        <v>150</v>
      </c>
      <c r="G1436" s="613">
        <v>2012</v>
      </c>
      <c r="H1436" s="613" t="s">
        <v>1208</v>
      </c>
      <c r="I1436" s="609" t="s">
        <v>2714</v>
      </c>
      <c r="J1436" s="607" t="s">
        <v>2650</v>
      </c>
      <c r="K1436" s="610">
        <v>42537.657696759255</v>
      </c>
      <c r="L1436" s="611">
        <v>42644</v>
      </c>
      <c r="M1436" s="306" t="s">
        <v>3435</v>
      </c>
      <c r="N1436" s="612">
        <v>299</v>
      </c>
      <c r="O1436" s="298">
        <v>1429</v>
      </c>
      <c r="P1436" s="298"/>
    </row>
    <row r="1437" spans="2:16" ht="12.75">
      <c r="B1437" s="613" t="s">
        <v>770</v>
      </c>
      <c r="C1437" s="613" t="s">
        <v>1796</v>
      </c>
      <c r="D1437" s="613" t="s">
        <v>1797</v>
      </c>
      <c r="E1437" s="314" t="s">
        <v>1798</v>
      </c>
      <c r="F1437" s="613" t="s">
        <v>150</v>
      </c>
      <c r="G1437" s="613">
        <v>2012</v>
      </c>
      <c r="H1437" s="613" t="s">
        <v>1208</v>
      </c>
      <c r="I1437" s="609" t="s">
        <v>2714</v>
      </c>
      <c r="J1437" s="607" t="s">
        <v>2651</v>
      </c>
      <c r="K1437" s="610">
        <v>42537.657696759255</v>
      </c>
      <c r="L1437" s="611">
        <v>42614</v>
      </c>
      <c r="M1437" s="306" t="s">
        <v>3435</v>
      </c>
      <c r="N1437" s="612">
        <v>4</v>
      </c>
      <c r="O1437" s="298">
        <v>1430</v>
      </c>
      <c r="P1437" s="298"/>
    </row>
    <row r="1438" spans="2:16" ht="12.75">
      <c r="B1438" s="613" t="s">
        <v>770</v>
      </c>
      <c r="C1438" s="613" t="s">
        <v>1796</v>
      </c>
      <c r="D1438" s="613" t="s">
        <v>1797</v>
      </c>
      <c r="E1438" s="314" t="s">
        <v>1798</v>
      </c>
      <c r="F1438" s="613" t="s">
        <v>150</v>
      </c>
      <c r="G1438" s="613">
        <v>2012</v>
      </c>
      <c r="H1438" s="613" t="s">
        <v>1208</v>
      </c>
      <c r="I1438" s="609" t="s">
        <v>2714</v>
      </c>
      <c r="J1438" s="607" t="s">
        <v>2712</v>
      </c>
      <c r="K1438" s="610">
        <v>42537.657696759255</v>
      </c>
      <c r="L1438" s="611">
        <v>42583</v>
      </c>
      <c r="M1438" s="306" t="s">
        <v>3435</v>
      </c>
      <c r="N1438" s="612">
        <v>1234</v>
      </c>
      <c r="O1438" s="298">
        <v>1431</v>
      </c>
      <c r="P1438" s="298"/>
    </row>
    <row r="1439" spans="2:16" ht="12.75">
      <c r="B1439" s="613" t="s">
        <v>770</v>
      </c>
      <c r="C1439" s="613" t="s">
        <v>1796</v>
      </c>
      <c r="D1439" s="613" t="s">
        <v>1797</v>
      </c>
      <c r="E1439" s="314" t="s">
        <v>1798</v>
      </c>
      <c r="F1439" s="613" t="s">
        <v>150</v>
      </c>
      <c r="G1439" s="613">
        <v>2012</v>
      </c>
      <c r="H1439" s="613" t="s">
        <v>1208</v>
      </c>
      <c r="I1439" s="609" t="s">
        <v>2714</v>
      </c>
      <c r="J1439" s="607" t="s">
        <v>2711</v>
      </c>
      <c r="K1439" s="610">
        <v>42537.657696759255</v>
      </c>
      <c r="L1439" s="611">
        <v>42552</v>
      </c>
      <c r="M1439" s="306" t="s">
        <v>3435</v>
      </c>
      <c r="N1439" s="612">
        <v>1384</v>
      </c>
      <c r="O1439" s="298">
        <v>1432</v>
      </c>
      <c r="P1439" s="298"/>
    </row>
    <row r="1440" spans="2:16" ht="12.75">
      <c r="B1440" s="613" t="s">
        <v>874</v>
      </c>
      <c r="C1440" s="613" t="s">
        <v>1739</v>
      </c>
      <c r="D1440" s="613" t="s">
        <v>1740</v>
      </c>
      <c r="E1440" s="314" t="s">
        <v>1741</v>
      </c>
      <c r="F1440" s="613" t="s">
        <v>151</v>
      </c>
      <c r="G1440" s="613" t="s">
        <v>147</v>
      </c>
      <c r="H1440" s="613" t="s">
        <v>1208</v>
      </c>
      <c r="I1440" s="609" t="s">
        <v>2714</v>
      </c>
      <c r="J1440" s="607" t="s">
        <v>2699</v>
      </c>
      <c r="K1440" s="610">
        <v>42537.657280092593</v>
      </c>
      <c r="L1440" s="611">
        <v>43405</v>
      </c>
      <c r="M1440" s="306" t="s">
        <v>3435</v>
      </c>
      <c r="N1440" s="612">
        <v>912</v>
      </c>
      <c r="O1440" s="298">
        <v>1433</v>
      </c>
      <c r="P1440" s="298"/>
    </row>
    <row r="1441" spans="2:16" ht="12.75">
      <c r="B1441" s="613" t="s">
        <v>874</v>
      </c>
      <c r="C1441" s="613" t="s">
        <v>1739</v>
      </c>
      <c r="D1441" s="613" t="s">
        <v>1740</v>
      </c>
      <c r="E1441" s="314" t="s">
        <v>1741</v>
      </c>
      <c r="F1441" s="613" t="s">
        <v>151</v>
      </c>
      <c r="G1441" s="613" t="s">
        <v>147</v>
      </c>
      <c r="H1441" s="613" t="s">
        <v>1208</v>
      </c>
      <c r="I1441" s="609" t="s">
        <v>2714</v>
      </c>
      <c r="J1441" s="607" t="s">
        <v>2700</v>
      </c>
      <c r="K1441" s="610">
        <v>42537.657280092593</v>
      </c>
      <c r="L1441" s="611">
        <v>43374</v>
      </c>
      <c r="M1441" s="306" t="s">
        <v>3435</v>
      </c>
      <c r="N1441" s="612">
        <v>842</v>
      </c>
      <c r="O1441" s="298">
        <v>1434</v>
      </c>
      <c r="P1441" s="298"/>
    </row>
    <row r="1442" spans="2:16" ht="12.75">
      <c r="B1442" s="613" t="s">
        <v>874</v>
      </c>
      <c r="C1442" s="613" t="s">
        <v>1739</v>
      </c>
      <c r="D1442" s="613" t="s">
        <v>1740</v>
      </c>
      <c r="E1442" s="314" t="s">
        <v>1741</v>
      </c>
      <c r="F1442" s="613" t="s">
        <v>151</v>
      </c>
      <c r="G1442" s="613" t="s">
        <v>147</v>
      </c>
      <c r="H1442" s="613" t="s">
        <v>1208</v>
      </c>
      <c r="I1442" s="609" t="s">
        <v>2714</v>
      </c>
      <c r="J1442" s="607" t="s">
        <v>2701</v>
      </c>
      <c r="K1442" s="610">
        <v>42537.657280092593</v>
      </c>
      <c r="L1442" s="611">
        <v>43344</v>
      </c>
      <c r="M1442" s="306" t="s">
        <v>3435</v>
      </c>
      <c r="N1442" s="612">
        <v>1669</v>
      </c>
      <c r="O1442" s="298">
        <v>1435</v>
      </c>
      <c r="P1442" s="298"/>
    </row>
    <row r="1443" spans="2:16" ht="12.75">
      <c r="B1443" s="613" t="s">
        <v>874</v>
      </c>
      <c r="C1443" s="613" t="s">
        <v>1739</v>
      </c>
      <c r="D1443" s="613" t="s">
        <v>1740</v>
      </c>
      <c r="E1443" s="314" t="s">
        <v>1741</v>
      </c>
      <c r="F1443" s="613" t="s">
        <v>151</v>
      </c>
      <c r="G1443" s="613" t="s">
        <v>147</v>
      </c>
      <c r="H1443" s="613" t="s">
        <v>1208</v>
      </c>
      <c r="I1443" s="609" t="s">
        <v>2714</v>
      </c>
      <c r="J1443" s="607" t="s">
        <v>2703</v>
      </c>
      <c r="K1443" s="610">
        <v>42537.657280092593</v>
      </c>
      <c r="L1443" s="611">
        <v>43313</v>
      </c>
      <c r="M1443" s="306" t="s">
        <v>3435</v>
      </c>
      <c r="N1443" s="612">
        <v>3719</v>
      </c>
      <c r="O1443" s="298">
        <v>1436</v>
      </c>
      <c r="P1443" s="298"/>
    </row>
    <row r="1444" spans="2:16" ht="12.75">
      <c r="B1444" s="613" t="s">
        <v>874</v>
      </c>
      <c r="C1444" s="613" t="s">
        <v>1739</v>
      </c>
      <c r="D1444" s="613" t="s">
        <v>1740</v>
      </c>
      <c r="E1444" s="314" t="s">
        <v>1741</v>
      </c>
      <c r="F1444" s="613" t="s">
        <v>151</v>
      </c>
      <c r="G1444" s="613" t="s">
        <v>147</v>
      </c>
      <c r="H1444" s="613" t="s">
        <v>1208</v>
      </c>
      <c r="I1444" s="609" t="s">
        <v>2714</v>
      </c>
      <c r="J1444" s="607" t="s">
        <v>2704</v>
      </c>
      <c r="K1444" s="610">
        <v>42537.657280092593</v>
      </c>
      <c r="L1444" s="611">
        <v>43282</v>
      </c>
      <c r="M1444" s="306" t="s">
        <v>3435</v>
      </c>
      <c r="N1444" s="612">
        <v>5069</v>
      </c>
      <c r="O1444" s="298">
        <v>1437</v>
      </c>
      <c r="P1444" s="298"/>
    </row>
    <row r="1445" spans="2:16" ht="12.75">
      <c r="B1445" s="613" t="s">
        <v>874</v>
      </c>
      <c r="C1445" s="613" t="s">
        <v>1739</v>
      </c>
      <c r="D1445" s="613" t="s">
        <v>1740</v>
      </c>
      <c r="E1445" s="314" t="s">
        <v>1741</v>
      </c>
      <c r="F1445" s="613" t="s">
        <v>151</v>
      </c>
      <c r="G1445" s="613" t="s">
        <v>147</v>
      </c>
      <c r="H1445" s="613" t="s">
        <v>1208</v>
      </c>
      <c r="I1445" s="609" t="s">
        <v>2714</v>
      </c>
      <c r="J1445" s="607" t="s">
        <v>2705</v>
      </c>
      <c r="K1445" s="610">
        <v>42537.657280092593</v>
      </c>
      <c r="L1445" s="611">
        <v>43252</v>
      </c>
      <c r="M1445" s="306" t="s">
        <v>3435</v>
      </c>
      <c r="N1445" s="612">
        <v>6647</v>
      </c>
      <c r="O1445" s="298">
        <v>1438</v>
      </c>
      <c r="P1445" s="298"/>
    </row>
    <row r="1446" spans="2:16" ht="12.75">
      <c r="B1446" s="613" t="s">
        <v>874</v>
      </c>
      <c r="C1446" s="613" t="s">
        <v>1739</v>
      </c>
      <c r="D1446" s="613" t="s">
        <v>1740</v>
      </c>
      <c r="E1446" s="314" t="s">
        <v>1741</v>
      </c>
      <c r="F1446" s="613" t="s">
        <v>151</v>
      </c>
      <c r="G1446" s="613" t="s">
        <v>147</v>
      </c>
      <c r="H1446" s="613" t="s">
        <v>1208</v>
      </c>
      <c r="I1446" s="609" t="s">
        <v>2714</v>
      </c>
      <c r="J1446" s="607" t="s">
        <v>2702</v>
      </c>
      <c r="K1446" s="610">
        <v>42537.657280092593</v>
      </c>
      <c r="L1446" s="611">
        <v>43221</v>
      </c>
      <c r="M1446" s="306" t="s">
        <v>3435</v>
      </c>
      <c r="N1446" s="612">
        <v>6511</v>
      </c>
      <c r="O1446" s="298">
        <v>1439</v>
      </c>
      <c r="P1446" s="298"/>
    </row>
    <row r="1447" spans="2:16" ht="12.75">
      <c r="B1447" s="613" t="s">
        <v>874</v>
      </c>
      <c r="C1447" s="613" t="s">
        <v>1739</v>
      </c>
      <c r="D1447" s="613" t="s">
        <v>1740</v>
      </c>
      <c r="E1447" s="314" t="s">
        <v>1741</v>
      </c>
      <c r="F1447" s="613" t="s">
        <v>151</v>
      </c>
      <c r="G1447" s="613" t="s">
        <v>147</v>
      </c>
      <c r="H1447" s="613" t="s">
        <v>1208</v>
      </c>
      <c r="I1447" s="609" t="s">
        <v>2714</v>
      </c>
      <c r="J1447" s="607" t="s">
        <v>2706</v>
      </c>
      <c r="K1447" s="610">
        <v>42537.657280092593</v>
      </c>
      <c r="L1447" s="611">
        <v>43191</v>
      </c>
      <c r="M1447" s="306" t="s">
        <v>3435</v>
      </c>
      <c r="N1447" s="612">
        <v>5621</v>
      </c>
      <c r="O1447" s="298">
        <v>1440</v>
      </c>
      <c r="P1447" s="298"/>
    </row>
    <row r="1448" spans="2:16" ht="12.75">
      <c r="B1448" s="613" t="s">
        <v>874</v>
      </c>
      <c r="C1448" s="613" t="s">
        <v>1739</v>
      </c>
      <c r="D1448" s="613" t="s">
        <v>1740</v>
      </c>
      <c r="E1448" s="314" t="s">
        <v>1741</v>
      </c>
      <c r="F1448" s="613" t="s">
        <v>151</v>
      </c>
      <c r="G1448" s="613" t="s">
        <v>147</v>
      </c>
      <c r="H1448" s="613" t="s">
        <v>1208</v>
      </c>
      <c r="I1448" s="609" t="s">
        <v>2714</v>
      </c>
      <c r="J1448" s="607" t="s">
        <v>2707</v>
      </c>
      <c r="K1448" s="610">
        <v>42537.657280092593</v>
      </c>
      <c r="L1448" s="611">
        <v>43160</v>
      </c>
      <c r="M1448" s="306" t="s">
        <v>3435</v>
      </c>
      <c r="N1448" s="612">
        <v>4013</v>
      </c>
      <c r="O1448" s="298">
        <v>1441</v>
      </c>
      <c r="P1448" s="298"/>
    </row>
    <row r="1449" spans="2:16" ht="12.75">
      <c r="B1449" s="613" t="s">
        <v>874</v>
      </c>
      <c r="C1449" s="613" t="s">
        <v>1739</v>
      </c>
      <c r="D1449" s="613" t="s">
        <v>1740</v>
      </c>
      <c r="E1449" s="314" t="s">
        <v>1741</v>
      </c>
      <c r="F1449" s="613" t="s">
        <v>151</v>
      </c>
      <c r="G1449" s="613" t="s">
        <v>147</v>
      </c>
      <c r="H1449" s="613" t="s">
        <v>1208</v>
      </c>
      <c r="I1449" s="609" t="s">
        <v>2714</v>
      </c>
      <c r="J1449" s="607" t="s">
        <v>2709</v>
      </c>
      <c r="K1449" s="610">
        <v>42537.657280092593</v>
      </c>
      <c r="L1449" s="611">
        <v>43101</v>
      </c>
      <c r="M1449" s="306" t="s">
        <v>3435</v>
      </c>
      <c r="N1449" s="612">
        <v>11</v>
      </c>
      <c r="O1449" s="298">
        <v>1442</v>
      </c>
      <c r="P1449" s="298"/>
    </row>
    <row r="1450" spans="2:16" ht="12.75">
      <c r="B1450" s="613" t="s">
        <v>874</v>
      </c>
      <c r="C1450" s="613" t="s">
        <v>1739</v>
      </c>
      <c r="D1450" s="613" t="s">
        <v>1740</v>
      </c>
      <c r="E1450" s="314" t="s">
        <v>1741</v>
      </c>
      <c r="F1450" s="613" t="s">
        <v>151</v>
      </c>
      <c r="G1450" s="613" t="s">
        <v>147</v>
      </c>
      <c r="H1450" s="613" t="s">
        <v>1208</v>
      </c>
      <c r="I1450" s="609" t="s">
        <v>2714</v>
      </c>
      <c r="J1450" s="607" t="s">
        <v>2710</v>
      </c>
      <c r="K1450" s="610">
        <v>42537.657280092593</v>
      </c>
      <c r="L1450" s="611">
        <v>43070</v>
      </c>
      <c r="M1450" s="306" t="s">
        <v>3435</v>
      </c>
      <c r="N1450" s="612">
        <v>974</v>
      </c>
      <c r="O1450" s="298">
        <v>1443</v>
      </c>
      <c r="P1450" s="298"/>
    </row>
    <row r="1451" spans="2:16" ht="12.75">
      <c r="B1451" s="613" t="s">
        <v>898</v>
      </c>
      <c r="C1451" s="613" t="s">
        <v>2058</v>
      </c>
      <c r="D1451" s="613" t="s">
        <v>2059</v>
      </c>
      <c r="E1451" s="314" t="s">
        <v>2060</v>
      </c>
      <c r="F1451" s="613" t="s">
        <v>151</v>
      </c>
      <c r="G1451" s="613" t="s">
        <v>147</v>
      </c>
      <c r="H1451" s="613" t="s">
        <v>1208</v>
      </c>
      <c r="I1451" s="609" t="s">
        <v>2714</v>
      </c>
      <c r="J1451" s="607" t="s">
        <v>2699</v>
      </c>
      <c r="K1451" s="610">
        <v>42537.657280092593</v>
      </c>
      <c r="L1451" s="611">
        <v>43405</v>
      </c>
      <c r="M1451" s="306" t="s">
        <v>3435</v>
      </c>
      <c r="N1451" s="612">
        <v>682</v>
      </c>
      <c r="O1451" s="298">
        <v>1444</v>
      </c>
      <c r="P1451" s="298"/>
    </row>
    <row r="1452" spans="2:16" ht="12.75">
      <c r="B1452" s="613" t="s">
        <v>898</v>
      </c>
      <c r="C1452" s="613" t="s">
        <v>2058</v>
      </c>
      <c r="D1452" s="613" t="s">
        <v>2059</v>
      </c>
      <c r="E1452" s="314" t="s">
        <v>2060</v>
      </c>
      <c r="F1452" s="613" t="s">
        <v>151</v>
      </c>
      <c r="G1452" s="613" t="s">
        <v>147</v>
      </c>
      <c r="H1452" s="613" t="s">
        <v>1208</v>
      </c>
      <c r="I1452" s="609" t="s">
        <v>2714</v>
      </c>
      <c r="J1452" s="607" t="s">
        <v>2700</v>
      </c>
      <c r="K1452" s="610">
        <v>42537.657280092593</v>
      </c>
      <c r="L1452" s="611">
        <v>43374</v>
      </c>
      <c r="M1452" s="306" t="s">
        <v>3435</v>
      </c>
      <c r="N1452" s="612">
        <v>300</v>
      </c>
      <c r="O1452" s="298">
        <v>1445</v>
      </c>
      <c r="P1452" s="298"/>
    </row>
    <row r="1453" spans="2:16" ht="12.75">
      <c r="B1453" s="613" t="s">
        <v>898</v>
      </c>
      <c r="C1453" s="613" t="s">
        <v>2058</v>
      </c>
      <c r="D1453" s="613" t="s">
        <v>2059</v>
      </c>
      <c r="E1453" s="314" t="s">
        <v>2060</v>
      </c>
      <c r="F1453" s="613" t="s">
        <v>151</v>
      </c>
      <c r="G1453" s="613" t="s">
        <v>147</v>
      </c>
      <c r="H1453" s="613" t="s">
        <v>1208</v>
      </c>
      <c r="I1453" s="609" t="s">
        <v>2714</v>
      </c>
      <c r="J1453" s="607" t="s">
        <v>2701</v>
      </c>
      <c r="K1453" s="610">
        <v>42537.657280092593</v>
      </c>
      <c r="L1453" s="611">
        <v>43344</v>
      </c>
      <c r="M1453" s="306" t="s">
        <v>3435</v>
      </c>
      <c r="N1453" s="612">
        <v>37</v>
      </c>
      <c r="O1453" s="298">
        <v>1446</v>
      </c>
      <c r="P1453" s="298"/>
    </row>
    <row r="1454" spans="2:16" ht="12.75">
      <c r="B1454" s="613" t="s">
        <v>898</v>
      </c>
      <c r="C1454" s="613" t="s">
        <v>2058</v>
      </c>
      <c r="D1454" s="613" t="s">
        <v>2059</v>
      </c>
      <c r="E1454" s="314" t="s">
        <v>2060</v>
      </c>
      <c r="F1454" s="613" t="s">
        <v>151</v>
      </c>
      <c r="G1454" s="613" t="s">
        <v>147</v>
      </c>
      <c r="H1454" s="613" t="s">
        <v>1208</v>
      </c>
      <c r="I1454" s="609" t="s">
        <v>2714</v>
      </c>
      <c r="J1454" s="607" t="s">
        <v>2703</v>
      </c>
      <c r="K1454" s="610">
        <v>42537.657280092593</v>
      </c>
      <c r="L1454" s="611">
        <v>43313</v>
      </c>
      <c r="M1454" s="306" t="s">
        <v>3435</v>
      </c>
      <c r="N1454" s="612">
        <v>245</v>
      </c>
      <c r="O1454" s="298">
        <v>1447</v>
      </c>
      <c r="P1454" s="298"/>
    </row>
    <row r="1455" spans="2:16" ht="12.75">
      <c r="B1455" s="613" t="s">
        <v>898</v>
      </c>
      <c r="C1455" s="613" t="s">
        <v>2058</v>
      </c>
      <c r="D1455" s="613" t="s">
        <v>2059</v>
      </c>
      <c r="E1455" s="314" t="s">
        <v>2060</v>
      </c>
      <c r="F1455" s="613" t="s">
        <v>151</v>
      </c>
      <c r="G1455" s="613" t="s">
        <v>147</v>
      </c>
      <c r="H1455" s="613" t="s">
        <v>1208</v>
      </c>
      <c r="I1455" s="609" t="s">
        <v>2714</v>
      </c>
      <c r="J1455" s="607" t="s">
        <v>2704</v>
      </c>
      <c r="K1455" s="610">
        <v>42537.657280092593</v>
      </c>
      <c r="L1455" s="611">
        <v>43282</v>
      </c>
      <c r="M1455" s="306" t="s">
        <v>3435</v>
      </c>
      <c r="N1455" s="612">
        <v>580</v>
      </c>
      <c r="O1455" s="298">
        <v>1448</v>
      </c>
      <c r="P1455" s="298"/>
    </row>
    <row r="1456" spans="2:16" ht="12.75">
      <c r="B1456" s="613" t="s">
        <v>898</v>
      </c>
      <c r="C1456" s="613" t="s">
        <v>2058</v>
      </c>
      <c r="D1456" s="613" t="s">
        <v>2059</v>
      </c>
      <c r="E1456" s="314" t="s">
        <v>2060</v>
      </c>
      <c r="F1456" s="613" t="s">
        <v>151</v>
      </c>
      <c r="G1456" s="613" t="s">
        <v>147</v>
      </c>
      <c r="H1456" s="613" t="s">
        <v>1208</v>
      </c>
      <c r="I1456" s="609" t="s">
        <v>2714</v>
      </c>
      <c r="J1456" s="607" t="s">
        <v>2705</v>
      </c>
      <c r="K1456" s="610">
        <v>42537.657280092593</v>
      </c>
      <c r="L1456" s="611">
        <v>43252</v>
      </c>
      <c r="M1456" s="306" t="s">
        <v>3435</v>
      </c>
      <c r="N1456" s="612">
        <v>817</v>
      </c>
      <c r="O1456" s="298">
        <v>1449</v>
      </c>
      <c r="P1456" s="298"/>
    </row>
    <row r="1457" spans="2:16" ht="12.75">
      <c r="B1457" s="613" t="s">
        <v>898</v>
      </c>
      <c r="C1457" s="613" t="s">
        <v>2058</v>
      </c>
      <c r="D1457" s="613" t="s">
        <v>2059</v>
      </c>
      <c r="E1457" s="314" t="s">
        <v>2060</v>
      </c>
      <c r="F1457" s="613" t="s">
        <v>151</v>
      </c>
      <c r="G1457" s="613" t="s">
        <v>147</v>
      </c>
      <c r="H1457" s="613" t="s">
        <v>1208</v>
      </c>
      <c r="I1457" s="609" t="s">
        <v>2714</v>
      </c>
      <c r="J1457" s="607" t="s">
        <v>2702</v>
      </c>
      <c r="K1457" s="610">
        <v>42537.657280092593</v>
      </c>
      <c r="L1457" s="611">
        <v>43221</v>
      </c>
      <c r="M1457" s="306" t="s">
        <v>3435</v>
      </c>
      <c r="N1457" s="612">
        <v>821</v>
      </c>
      <c r="O1457" s="298">
        <v>1450</v>
      </c>
      <c r="P1457" s="298"/>
    </row>
    <row r="1458" spans="2:16" ht="12.75">
      <c r="B1458" s="613" t="s">
        <v>898</v>
      </c>
      <c r="C1458" s="613" t="s">
        <v>2058</v>
      </c>
      <c r="D1458" s="613" t="s">
        <v>2059</v>
      </c>
      <c r="E1458" s="314" t="s">
        <v>2060</v>
      </c>
      <c r="F1458" s="613" t="s">
        <v>151</v>
      </c>
      <c r="G1458" s="613" t="s">
        <v>147</v>
      </c>
      <c r="H1458" s="613" t="s">
        <v>1208</v>
      </c>
      <c r="I1458" s="609" t="s">
        <v>2714</v>
      </c>
      <c r="J1458" s="607" t="s">
        <v>2706</v>
      </c>
      <c r="K1458" s="610">
        <v>42537.657280092593</v>
      </c>
      <c r="L1458" s="611">
        <v>43191</v>
      </c>
      <c r="M1458" s="306" t="s">
        <v>3435</v>
      </c>
      <c r="N1458" s="612">
        <v>661</v>
      </c>
      <c r="O1458" s="298">
        <v>1451</v>
      </c>
      <c r="P1458" s="298"/>
    </row>
    <row r="1459" spans="2:16" ht="12.75">
      <c r="B1459" s="613" t="s">
        <v>898</v>
      </c>
      <c r="C1459" s="613" t="s">
        <v>2058</v>
      </c>
      <c r="D1459" s="613" t="s">
        <v>2059</v>
      </c>
      <c r="E1459" s="314" t="s">
        <v>2060</v>
      </c>
      <c r="F1459" s="613" t="s">
        <v>151</v>
      </c>
      <c r="G1459" s="613" t="s">
        <v>147</v>
      </c>
      <c r="H1459" s="613" t="s">
        <v>1208</v>
      </c>
      <c r="I1459" s="609" t="s">
        <v>2714</v>
      </c>
      <c r="J1459" s="607" t="s">
        <v>2707</v>
      </c>
      <c r="K1459" s="610">
        <v>42537.657280092593</v>
      </c>
      <c r="L1459" s="611">
        <v>43160</v>
      </c>
      <c r="M1459" s="306" t="s">
        <v>3435</v>
      </c>
      <c r="N1459" s="612">
        <v>341</v>
      </c>
      <c r="O1459" s="298">
        <v>1452</v>
      </c>
      <c r="P1459" s="298"/>
    </row>
    <row r="1460" spans="2:16" ht="12.75">
      <c r="B1460" s="613" t="s">
        <v>898</v>
      </c>
      <c r="C1460" s="613" t="s">
        <v>2058</v>
      </c>
      <c r="D1460" s="613" t="s">
        <v>2059</v>
      </c>
      <c r="E1460" s="314" t="s">
        <v>2060</v>
      </c>
      <c r="F1460" s="613" t="s">
        <v>151</v>
      </c>
      <c r="G1460" s="613" t="s">
        <v>147</v>
      </c>
      <c r="H1460" s="613" t="s">
        <v>1208</v>
      </c>
      <c r="I1460" s="609" t="s">
        <v>2714</v>
      </c>
      <c r="J1460" s="607" t="s">
        <v>2708</v>
      </c>
      <c r="K1460" s="610">
        <v>42537.657280092593</v>
      </c>
      <c r="L1460" s="611">
        <v>43132</v>
      </c>
      <c r="M1460" s="306" t="s">
        <v>3435</v>
      </c>
      <c r="N1460" s="612">
        <v>370</v>
      </c>
      <c r="O1460" s="298">
        <v>1453</v>
      </c>
      <c r="P1460" s="298"/>
    </row>
    <row r="1461" spans="2:16" ht="12.75">
      <c r="B1461" s="613" t="s">
        <v>898</v>
      </c>
      <c r="C1461" s="613" t="s">
        <v>2058</v>
      </c>
      <c r="D1461" s="613" t="s">
        <v>2059</v>
      </c>
      <c r="E1461" s="314" t="s">
        <v>2060</v>
      </c>
      <c r="F1461" s="613" t="s">
        <v>151</v>
      </c>
      <c r="G1461" s="613" t="s">
        <v>147</v>
      </c>
      <c r="H1461" s="613" t="s">
        <v>1208</v>
      </c>
      <c r="I1461" s="609" t="s">
        <v>2714</v>
      </c>
      <c r="J1461" s="607" t="s">
        <v>2709</v>
      </c>
      <c r="K1461" s="610">
        <v>42537.657280092593</v>
      </c>
      <c r="L1461" s="611">
        <v>43101</v>
      </c>
      <c r="M1461" s="306" t="s">
        <v>3435</v>
      </c>
      <c r="N1461" s="612">
        <v>252</v>
      </c>
      <c r="O1461" s="298">
        <v>1454</v>
      </c>
      <c r="P1461" s="298"/>
    </row>
    <row r="1462" spans="2:16" ht="12.75">
      <c r="B1462" s="613" t="s">
        <v>898</v>
      </c>
      <c r="C1462" s="613" t="s">
        <v>2058</v>
      </c>
      <c r="D1462" s="613" t="s">
        <v>2059</v>
      </c>
      <c r="E1462" s="314" t="s">
        <v>2060</v>
      </c>
      <c r="F1462" s="613" t="s">
        <v>151</v>
      </c>
      <c r="G1462" s="613" t="s">
        <v>147</v>
      </c>
      <c r="H1462" s="613" t="s">
        <v>1208</v>
      </c>
      <c r="I1462" s="609" t="s">
        <v>2714</v>
      </c>
      <c r="J1462" s="607" t="s">
        <v>2710</v>
      </c>
      <c r="K1462" s="610">
        <v>42537.657280092593</v>
      </c>
      <c r="L1462" s="611">
        <v>43070</v>
      </c>
      <c r="M1462" s="306" t="s">
        <v>3435</v>
      </c>
      <c r="N1462" s="612">
        <v>393</v>
      </c>
      <c r="O1462" s="298">
        <v>1455</v>
      </c>
      <c r="P1462" s="298"/>
    </row>
    <row r="1463" spans="2:16" ht="12.75">
      <c r="B1463" s="613" t="s">
        <v>785</v>
      </c>
      <c r="C1463" s="613" t="s">
        <v>2579</v>
      </c>
      <c r="D1463" s="613" t="s">
        <v>2408</v>
      </c>
      <c r="E1463" s="314" t="s">
        <v>2409</v>
      </c>
      <c r="F1463" s="613" t="s">
        <v>150</v>
      </c>
      <c r="G1463" s="613">
        <v>2012</v>
      </c>
      <c r="H1463" s="613" t="s">
        <v>1208</v>
      </c>
      <c r="I1463" s="609" t="s">
        <v>2714</v>
      </c>
      <c r="J1463" s="607" t="s">
        <v>2699</v>
      </c>
      <c r="K1463" s="610">
        <v>42537.656458333331</v>
      </c>
      <c r="L1463" s="611">
        <v>43405</v>
      </c>
      <c r="M1463" s="306" t="s">
        <v>3435</v>
      </c>
      <c r="N1463" s="612">
        <v>4919</v>
      </c>
      <c r="O1463" s="298">
        <v>1456</v>
      </c>
      <c r="P1463" s="298"/>
    </row>
    <row r="1464" spans="2:16" ht="12.75">
      <c r="B1464" s="613" t="s">
        <v>785</v>
      </c>
      <c r="C1464" s="613" t="s">
        <v>2579</v>
      </c>
      <c r="D1464" s="613" t="s">
        <v>2408</v>
      </c>
      <c r="E1464" s="314" t="s">
        <v>2409</v>
      </c>
      <c r="F1464" s="613" t="s">
        <v>150</v>
      </c>
      <c r="G1464" s="613">
        <v>2012</v>
      </c>
      <c r="H1464" s="613" t="s">
        <v>1208</v>
      </c>
      <c r="I1464" s="609" t="s">
        <v>2714</v>
      </c>
      <c r="J1464" s="607" t="s">
        <v>2700</v>
      </c>
      <c r="K1464" s="610">
        <v>42537.656458333331</v>
      </c>
      <c r="L1464" s="611">
        <v>43374</v>
      </c>
      <c r="M1464" s="306" t="s">
        <v>3435</v>
      </c>
      <c r="N1464" s="612">
        <v>5013</v>
      </c>
      <c r="O1464" s="298">
        <v>1457</v>
      </c>
      <c r="P1464" s="298"/>
    </row>
    <row r="1465" spans="2:16" ht="12.75">
      <c r="B1465" s="613" t="s">
        <v>785</v>
      </c>
      <c r="C1465" s="613" t="s">
        <v>2579</v>
      </c>
      <c r="D1465" s="613" t="s">
        <v>2408</v>
      </c>
      <c r="E1465" s="314" t="s">
        <v>2409</v>
      </c>
      <c r="F1465" s="613" t="s">
        <v>150</v>
      </c>
      <c r="G1465" s="613">
        <v>2012</v>
      </c>
      <c r="H1465" s="613" t="s">
        <v>1208</v>
      </c>
      <c r="I1465" s="609" t="s">
        <v>2714</v>
      </c>
      <c r="J1465" s="607" t="s">
        <v>2701</v>
      </c>
      <c r="K1465" s="610">
        <v>42537.656458333331</v>
      </c>
      <c r="L1465" s="611">
        <v>43344</v>
      </c>
      <c r="M1465" s="306" t="s">
        <v>3435</v>
      </c>
      <c r="N1465" s="612">
        <v>4229</v>
      </c>
      <c r="O1465" s="298">
        <v>1458</v>
      </c>
      <c r="P1465" s="298"/>
    </row>
    <row r="1466" spans="2:16" ht="12.75">
      <c r="B1466" s="613" t="s">
        <v>785</v>
      </c>
      <c r="C1466" s="613" t="s">
        <v>2579</v>
      </c>
      <c r="D1466" s="613" t="s">
        <v>2408</v>
      </c>
      <c r="E1466" s="314" t="s">
        <v>2409</v>
      </c>
      <c r="F1466" s="613" t="s">
        <v>150</v>
      </c>
      <c r="G1466" s="613">
        <v>2012</v>
      </c>
      <c r="H1466" s="613" t="s">
        <v>1208</v>
      </c>
      <c r="I1466" s="609" t="s">
        <v>2714</v>
      </c>
      <c r="J1466" s="607" t="s">
        <v>2703</v>
      </c>
      <c r="K1466" s="610">
        <v>42537.656458333331</v>
      </c>
      <c r="L1466" s="611">
        <v>43313</v>
      </c>
      <c r="M1466" s="306" t="s">
        <v>3435</v>
      </c>
      <c r="N1466" s="612">
        <v>4058</v>
      </c>
      <c r="O1466" s="298">
        <v>1459</v>
      </c>
      <c r="P1466" s="298"/>
    </row>
    <row r="1467" spans="2:16" ht="12.75">
      <c r="B1467" s="613" t="s">
        <v>785</v>
      </c>
      <c r="C1467" s="613" t="s">
        <v>2579</v>
      </c>
      <c r="D1467" s="613" t="s">
        <v>2408</v>
      </c>
      <c r="E1467" s="314" t="s">
        <v>2409</v>
      </c>
      <c r="F1467" s="613" t="s">
        <v>150</v>
      </c>
      <c r="G1467" s="613">
        <v>2012</v>
      </c>
      <c r="H1467" s="613" t="s">
        <v>1208</v>
      </c>
      <c r="I1467" s="609" t="s">
        <v>2714</v>
      </c>
      <c r="J1467" s="607" t="s">
        <v>2704</v>
      </c>
      <c r="K1467" s="610">
        <v>42537.656458333331</v>
      </c>
      <c r="L1467" s="611">
        <v>43282</v>
      </c>
      <c r="M1467" s="306" t="s">
        <v>3435</v>
      </c>
      <c r="N1467" s="612">
        <v>3769</v>
      </c>
      <c r="O1467" s="298">
        <v>1460</v>
      </c>
      <c r="P1467" s="298"/>
    </row>
    <row r="1468" spans="2:16" ht="12.75">
      <c r="B1468" s="613" t="s">
        <v>785</v>
      </c>
      <c r="C1468" s="613" t="s">
        <v>2579</v>
      </c>
      <c r="D1468" s="613" t="s">
        <v>2408</v>
      </c>
      <c r="E1468" s="314" t="s">
        <v>2409</v>
      </c>
      <c r="F1468" s="613" t="s">
        <v>150</v>
      </c>
      <c r="G1468" s="613">
        <v>2012</v>
      </c>
      <c r="H1468" s="613" t="s">
        <v>1208</v>
      </c>
      <c r="I1468" s="609" t="s">
        <v>2714</v>
      </c>
      <c r="J1468" s="607" t="s">
        <v>2705</v>
      </c>
      <c r="K1468" s="610">
        <v>42537.656458333331</v>
      </c>
      <c r="L1468" s="611">
        <v>43252</v>
      </c>
      <c r="M1468" s="306" t="s">
        <v>3435</v>
      </c>
      <c r="N1468" s="612">
        <v>4035</v>
      </c>
      <c r="O1468" s="298">
        <v>1461</v>
      </c>
      <c r="P1468" s="298"/>
    </row>
    <row r="1469" spans="2:16" ht="12.75">
      <c r="B1469" s="613" t="s">
        <v>785</v>
      </c>
      <c r="C1469" s="613" t="s">
        <v>2579</v>
      </c>
      <c r="D1469" s="613" t="s">
        <v>2408</v>
      </c>
      <c r="E1469" s="314" t="s">
        <v>2409</v>
      </c>
      <c r="F1469" s="613" t="s">
        <v>150</v>
      </c>
      <c r="G1469" s="613">
        <v>2012</v>
      </c>
      <c r="H1469" s="613" t="s">
        <v>1208</v>
      </c>
      <c r="I1469" s="609" t="s">
        <v>2714</v>
      </c>
      <c r="J1469" s="607" t="s">
        <v>2702</v>
      </c>
      <c r="K1469" s="610">
        <v>42537.656458333331</v>
      </c>
      <c r="L1469" s="611">
        <v>43221</v>
      </c>
      <c r="M1469" s="306" t="s">
        <v>3435</v>
      </c>
      <c r="N1469" s="612">
        <v>3829</v>
      </c>
      <c r="O1469" s="298">
        <v>1462</v>
      </c>
      <c r="P1469" s="298"/>
    </row>
    <row r="1470" spans="2:16" ht="12.75">
      <c r="B1470" s="613" t="s">
        <v>785</v>
      </c>
      <c r="C1470" s="613" t="s">
        <v>2579</v>
      </c>
      <c r="D1470" s="613" t="s">
        <v>2408</v>
      </c>
      <c r="E1470" s="314" t="s">
        <v>2409</v>
      </c>
      <c r="F1470" s="613" t="s">
        <v>150</v>
      </c>
      <c r="G1470" s="613">
        <v>2012</v>
      </c>
      <c r="H1470" s="613" t="s">
        <v>1208</v>
      </c>
      <c r="I1470" s="609" t="s">
        <v>2714</v>
      </c>
      <c r="J1470" s="607" t="s">
        <v>2706</v>
      </c>
      <c r="K1470" s="610">
        <v>42537.656458333331</v>
      </c>
      <c r="L1470" s="611">
        <v>43191</v>
      </c>
      <c r="M1470" s="306" t="s">
        <v>3435</v>
      </c>
      <c r="N1470" s="612">
        <v>3707</v>
      </c>
      <c r="O1470" s="298">
        <v>1463</v>
      </c>
      <c r="P1470" s="298"/>
    </row>
    <row r="1471" spans="2:16" ht="12.75">
      <c r="B1471" s="613" t="s">
        <v>785</v>
      </c>
      <c r="C1471" s="613" t="s">
        <v>2579</v>
      </c>
      <c r="D1471" s="613" t="s">
        <v>2408</v>
      </c>
      <c r="E1471" s="314" t="s">
        <v>2409</v>
      </c>
      <c r="F1471" s="613" t="s">
        <v>150</v>
      </c>
      <c r="G1471" s="613">
        <v>2012</v>
      </c>
      <c r="H1471" s="613" t="s">
        <v>1208</v>
      </c>
      <c r="I1471" s="609" t="s">
        <v>2714</v>
      </c>
      <c r="J1471" s="607" t="s">
        <v>2707</v>
      </c>
      <c r="K1471" s="610">
        <v>42537.656458333331</v>
      </c>
      <c r="L1471" s="611">
        <v>43160</v>
      </c>
      <c r="M1471" s="306" t="s">
        <v>3435</v>
      </c>
      <c r="N1471" s="612">
        <v>4455</v>
      </c>
      <c r="O1471" s="298">
        <v>1464</v>
      </c>
      <c r="P1471" s="298"/>
    </row>
    <row r="1472" spans="2:16" ht="12.75">
      <c r="B1472" s="613" t="s">
        <v>785</v>
      </c>
      <c r="C1472" s="613" t="s">
        <v>2579</v>
      </c>
      <c r="D1472" s="613" t="s">
        <v>2408</v>
      </c>
      <c r="E1472" s="314" t="s">
        <v>2409</v>
      </c>
      <c r="F1472" s="613" t="s">
        <v>150</v>
      </c>
      <c r="G1472" s="613">
        <v>2012</v>
      </c>
      <c r="H1472" s="613" t="s">
        <v>1208</v>
      </c>
      <c r="I1472" s="609" t="s">
        <v>2714</v>
      </c>
      <c r="J1472" s="607" t="s">
        <v>2708</v>
      </c>
      <c r="K1472" s="610">
        <v>42537.656458333331</v>
      </c>
      <c r="L1472" s="611">
        <v>43132</v>
      </c>
      <c r="M1472" s="306" t="s">
        <v>3435</v>
      </c>
      <c r="N1472" s="612">
        <v>5065</v>
      </c>
      <c r="O1472" s="298">
        <v>1465</v>
      </c>
      <c r="P1472" s="298"/>
    </row>
    <row r="1473" spans="2:16" ht="12.75">
      <c r="B1473" s="613" t="s">
        <v>785</v>
      </c>
      <c r="C1473" s="613" t="s">
        <v>2579</v>
      </c>
      <c r="D1473" s="613" t="s">
        <v>2408</v>
      </c>
      <c r="E1473" s="314" t="s">
        <v>2409</v>
      </c>
      <c r="F1473" s="613" t="s">
        <v>150</v>
      </c>
      <c r="G1473" s="613">
        <v>2012</v>
      </c>
      <c r="H1473" s="613" t="s">
        <v>1208</v>
      </c>
      <c r="I1473" s="609" t="s">
        <v>2714</v>
      </c>
      <c r="J1473" s="607" t="s">
        <v>2709</v>
      </c>
      <c r="K1473" s="610">
        <v>42537.656458333331</v>
      </c>
      <c r="L1473" s="611">
        <v>43101</v>
      </c>
      <c r="M1473" s="306" t="s">
        <v>3435</v>
      </c>
      <c r="N1473" s="612">
        <v>4782</v>
      </c>
      <c r="O1473" s="298">
        <v>1466</v>
      </c>
      <c r="P1473" s="298"/>
    </row>
    <row r="1474" spans="2:16" ht="12.75">
      <c r="B1474" s="613" t="s">
        <v>785</v>
      </c>
      <c r="C1474" s="613" t="s">
        <v>2579</v>
      </c>
      <c r="D1474" s="613" t="s">
        <v>2408</v>
      </c>
      <c r="E1474" s="314" t="s">
        <v>2409</v>
      </c>
      <c r="F1474" s="613" t="s">
        <v>150</v>
      </c>
      <c r="G1474" s="613">
        <v>2012</v>
      </c>
      <c r="H1474" s="613" t="s">
        <v>1208</v>
      </c>
      <c r="I1474" s="609" t="s">
        <v>2714</v>
      </c>
      <c r="J1474" s="607" t="s">
        <v>2710</v>
      </c>
      <c r="K1474" s="610">
        <v>42537.656446759254</v>
      </c>
      <c r="L1474" s="611">
        <v>43070</v>
      </c>
      <c r="M1474" s="306" t="s">
        <v>3435</v>
      </c>
      <c r="N1474" s="612">
        <v>3588</v>
      </c>
      <c r="O1474" s="298">
        <v>1467</v>
      </c>
      <c r="P1474" s="298"/>
    </row>
    <row r="1475" spans="2:16" ht="12.75">
      <c r="B1475" s="613" t="s">
        <v>761</v>
      </c>
      <c r="C1475" s="613" t="s">
        <v>2410</v>
      </c>
      <c r="D1475" s="613" t="s">
        <v>2411</v>
      </c>
      <c r="E1475" s="314" t="s">
        <v>2412</v>
      </c>
      <c r="F1475" s="613" t="s">
        <v>150</v>
      </c>
      <c r="G1475" s="613">
        <v>2012</v>
      </c>
      <c r="H1475" s="613" t="s">
        <v>1208</v>
      </c>
      <c r="I1475" s="609" t="s">
        <v>2714</v>
      </c>
      <c r="J1475" s="607" t="s">
        <v>2699</v>
      </c>
      <c r="K1475" s="610">
        <v>42537.656458333331</v>
      </c>
      <c r="L1475" s="611">
        <v>43405</v>
      </c>
      <c r="M1475" s="306" t="s">
        <v>3435</v>
      </c>
      <c r="N1475" s="612">
        <v>8553</v>
      </c>
      <c r="O1475" s="298">
        <v>1468</v>
      </c>
      <c r="P1475" s="298"/>
    </row>
    <row r="1476" spans="2:16" ht="12.75">
      <c r="B1476" s="613" t="s">
        <v>761</v>
      </c>
      <c r="C1476" s="613" t="s">
        <v>2410</v>
      </c>
      <c r="D1476" s="613" t="s">
        <v>2411</v>
      </c>
      <c r="E1476" s="314" t="s">
        <v>2412</v>
      </c>
      <c r="F1476" s="613" t="s">
        <v>150</v>
      </c>
      <c r="G1476" s="613">
        <v>2012</v>
      </c>
      <c r="H1476" s="613" t="s">
        <v>1208</v>
      </c>
      <c r="I1476" s="609" t="s">
        <v>2714</v>
      </c>
      <c r="J1476" s="607" t="s">
        <v>2700</v>
      </c>
      <c r="K1476" s="610">
        <v>42537.656458333331</v>
      </c>
      <c r="L1476" s="611">
        <v>43374</v>
      </c>
      <c r="M1476" s="306" t="s">
        <v>3435</v>
      </c>
      <c r="N1476" s="612">
        <v>8671</v>
      </c>
      <c r="O1476" s="298">
        <v>1469</v>
      </c>
      <c r="P1476" s="298"/>
    </row>
    <row r="1477" spans="2:16" ht="12.75">
      <c r="B1477" s="613" t="s">
        <v>761</v>
      </c>
      <c r="C1477" s="613" t="s">
        <v>2410</v>
      </c>
      <c r="D1477" s="613" t="s">
        <v>2411</v>
      </c>
      <c r="E1477" s="314" t="s">
        <v>2412</v>
      </c>
      <c r="F1477" s="613" t="s">
        <v>150</v>
      </c>
      <c r="G1477" s="613">
        <v>2012</v>
      </c>
      <c r="H1477" s="613" t="s">
        <v>1208</v>
      </c>
      <c r="I1477" s="609" t="s">
        <v>2714</v>
      </c>
      <c r="J1477" s="607" t="s">
        <v>2701</v>
      </c>
      <c r="K1477" s="610">
        <v>42537.656458333331</v>
      </c>
      <c r="L1477" s="611">
        <v>43344</v>
      </c>
      <c r="M1477" s="306" t="s">
        <v>3435</v>
      </c>
      <c r="N1477" s="612">
        <v>4583</v>
      </c>
      <c r="O1477" s="298">
        <v>1470</v>
      </c>
      <c r="P1477" s="298"/>
    </row>
    <row r="1478" spans="2:16" ht="12.75">
      <c r="B1478" s="613" t="s">
        <v>761</v>
      </c>
      <c r="C1478" s="613" t="s">
        <v>2410</v>
      </c>
      <c r="D1478" s="613" t="s">
        <v>2411</v>
      </c>
      <c r="E1478" s="314" t="s">
        <v>2412</v>
      </c>
      <c r="F1478" s="613" t="s">
        <v>150</v>
      </c>
      <c r="G1478" s="613">
        <v>2012</v>
      </c>
      <c r="H1478" s="613" t="s">
        <v>1208</v>
      </c>
      <c r="I1478" s="609" t="s">
        <v>2714</v>
      </c>
      <c r="J1478" s="607" t="s">
        <v>2703</v>
      </c>
      <c r="K1478" s="610">
        <v>42537.656458333331</v>
      </c>
      <c r="L1478" s="611">
        <v>43313</v>
      </c>
      <c r="M1478" s="306" t="s">
        <v>3435</v>
      </c>
      <c r="N1478" s="612">
        <v>5659</v>
      </c>
      <c r="O1478" s="298">
        <v>1471</v>
      </c>
      <c r="P1478" s="298"/>
    </row>
    <row r="1479" spans="2:16" ht="12.75">
      <c r="B1479" s="613" t="s">
        <v>761</v>
      </c>
      <c r="C1479" s="613" t="s">
        <v>2410</v>
      </c>
      <c r="D1479" s="613" t="s">
        <v>2411</v>
      </c>
      <c r="E1479" s="314" t="s">
        <v>2412</v>
      </c>
      <c r="F1479" s="613" t="s">
        <v>150</v>
      </c>
      <c r="G1479" s="613">
        <v>2012</v>
      </c>
      <c r="H1479" s="613" t="s">
        <v>1208</v>
      </c>
      <c r="I1479" s="609" t="s">
        <v>2714</v>
      </c>
      <c r="J1479" s="607" t="s">
        <v>2704</v>
      </c>
      <c r="K1479" s="610">
        <v>42537.656458333331</v>
      </c>
      <c r="L1479" s="611">
        <v>43282</v>
      </c>
      <c r="M1479" s="306" t="s">
        <v>3435</v>
      </c>
      <c r="N1479" s="612">
        <v>5255</v>
      </c>
      <c r="O1479" s="298">
        <v>1472</v>
      </c>
      <c r="P1479" s="298"/>
    </row>
    <row r="1480" spans="2:16" ht="12.75">
      <c r="B1480" s="613" t="s">
        <v>761</v>
      </c>
      <c r="C1480" s="613" t="s">
        <v>2410</v>
      </c>
      <c r="D1480" s="613" t="s">
        <v>2411</v>
      </c>
      <c r="E1480" s="314" t="s">
        <v>2412</v>
      </c>
      <c r="F1480" s="613" t="s">
        <v>150</v>
      </c>
      <c r="G1480" s="613">
        <v>2012</v>
      </c>
      <c r="H1480" s="613" t="s">
        <v>1208</v>
      </c>
      <c r="I1480" s="609" t="s">
        <v>2714</v>
      </c>
      <c r="J1480" s="607" t="s">
        <v>2705</v>
      </c>
      <c r="K1480" s="610">
        <v>42537.656458333331</v>
      </c>
      <c r="L1480" s="611">
        <v>43252</v>
      </c>
      <c r="M1480" s="306" t="s">
        <v>3435</v>
      </c>
      <c r="N1480" s="612">
        <v>6936</v>
      </c>
      <c r="O1480" s="298">
        <v>1473</v>
      </c>
      <c r="P1480" s="298"/>
    </row>
    <row r="1481" spans="2:16" ht="12.75">
      <c r="B1481" s="613" t="s">
        <v>761</v>
      </c>
      <c r="C1481" s="613" t="s">
        <v>2410</v>
      </c>
      <c r="D1481" s="613" t="s">
        <v>2411</v>
      </c>
      <c r="E1481" s="314" t="s">
        <v>2412</v>
      </c>
      <c r="F1481" s="613" t="s">
        <v>150</v>
      </c>
      <c r="G1481" s="613">
        <v>2012</v>
      </c>
      <c r="H1481" s="613" t="s">
        <v>1208</v>
      </c>
      <c r="I1481" s="609" t="s">
        <v>2714</v>
      </c>
      <c r="J1481" s="607" t="s">
        <v>2702</v>
      </c>
      <c r="K1481" s="610">
        <v>42537.656458333331</v>
      </c>
      <c r="L1481" s="611">
        <v>43221</v>
      </c>
      <c r="M1481" s="306" t="s">
        <v>3435</v>
      </c>
      <c r="N1481" s="612">
        <v>6336</v>
      </c>
      <c r="O1481" s="298">
        <v>1474</v>
      </c>
      <c r="P1481" s="298"/>
    </row>
    <row r="1482" spans="2:16" ht="12.75">
      <c r="B1482" s="613" t="s">
        <v>761</v>
      </c>
      <c r="C1482" s="613" t="s">
        <v>2410</v>
      </c>
      <c r="D1482" s="613" t="s">
        <v>2411</v>
      </c>
      <c r="E1482" s="314" t="s">
        <v>2412</v>
      </c>
      <c r="F1482" s="613" t="s">
        <v>150</v>
      </c>
      <c r="G1482" s="613">
        <v>2012</v>
      </c>
      <c r="H1482" s="613" t="s">
        <v>1208</v>
      </c>
      <c r="I1482" s="609" t="s">
        <v>2714</v>
      </c>
      <c r="J1482" s="607" t="s">
        <v>2706</v>
      </c>
      <c r="K1482" s="610">
        <v>42537.656458333331</v>
      </c>
      <c r="L1482" s="611">
        <v>43191</v>
      </c>
      <c r="M1482" s="306" t="s">
        <v>3435</v>
      </c>
      <c r="N1482" s="612">
        <v>7972</v>
      </c>
      <c r="O1482" s="298">
        <v>1475</v>
      </c>
      <c r="P1482" s="298"/>
    </row>
    <row r="1483" spans="2:16" ht="12.75">
      <c r="B1483" s="613" t="s">
        <v>761</v>
      </c>
      <c r="C1483" s="613" t="s">
        <v>2410</v>
      </c>
      <c r="D1483" s="613" t="s">
        <v>2411</v>
      </c>
      <c r="E1483" s="314" t="s">
        <v>2412</v>
      </c>
      <c r="F1483" s="613" t="s">
        <v>150</v>
      </c>
      <c r="G1483" s="613">
        <v>2012</v>
      </c>
      <c r="H1483" s="613" t="s">
        <v>1208</v>
      </c>
      <c r="I1483" s="609" t="s">
        <v>2714</v>
      </c>
      <c r="J1483" s="607" t="s">
        <v>2707</v>
      </c>
      <c r="K1483" s="610">
        <v>42537.656458333331</v>
      </c>
      <c r="L1483" s="611">
        <v>43160</v>
      </c>
      <c r="M1483" s="306" t="s">
        <v>3435</v>
      </c>
      <c r="N1483" s="612">
        <v>8695</v>
      </c>
      <c r="O1483" s="298">
        <v>1476</v>
      </c>
      <c r="P1483" s="298"/>
    </row>
    <row r="1484" spans="2:16" ht="12.75">
      <c r="B1484" s="613" t="s">
        <v>761</v>
      </c>
      <c r="C1484" s="613" t="s">
        <v>2410</v>
      </c>
      <c r="D1484" s="613" t="s">
        <v>2411</v>
      </c>
      <c r="E1484" s="314" t="s">
        <v>2412</v>
      </c>
      <c r="F1484" s="613" t="s">
        <v>150</v>
      </c>
      <c r="G1484" s="613">
        <v>2012</v>
      </c>
      <c r="H1484" s="613" t="s">
        <v>1208</v>
      </c>
      <c r="I1484" s="609" t="s">
        <v>2714</v>
      </c>
      <c r="J1484" s="607" t="s">
        <v>2708</v>
      </c>
      <c r="K1484" s="610">
        <v>42537.656458333331</v>
      </c>
      <c r="L1484" s="611">
        <v>43132</v>
      </c>
      <c r="M1484" s="306" t="s">
        <v>3435</v>
      </c>
      <c r="N1484" s="612">
        <v>9147</v>
      </c>
      <c r="O1484" s="298">
        <v>1477</v>
      </c>
      <c r="P1484" s="298"/>
    </row>
    <row r="1485" spans="2:16" ht="12.75">
      <c r="B1485" s="613" t="s">
        <v>761</v>
      </c>
      <c r="C1485" s="613" t="s">
        <v>2410</v>
      </c>
      <c r="D1485" s="613" t="s">
        <v>2411</v>
      </c>
      <c r="E1485" s="314" t="s">
        <v>2412</v>
      </c>
      <c r="F1485" s="613" t="s">
        <v>150</v>
      </c>
      <c r="G1485" s="613">
        <v>2012</v>
      </c>
      <c r="H1485" s="613" t="s">
        <v>1208</v>
      </c>
      <c r="I1485" s="609" t="s">
        <v>2714</v>
      </c>
      <c r="J1485" s="607" t="s">
        <v>2709</v>
      </c>
      <c r="K1485" s="610">
        <v>42537.656458333331</v>
      </c>
      <c r="L1485" s="611">
        <v>43101</v>
      </c>
      <c r="M1485" s="306" t="s">
        <v>3435</v>
      </c>
      <c r="N1485" s="612">
        <v>7799</v>
      </c>
      <c r="O1485" s="298">
        <v>1478</v>
      </c>
      <c r="P1485" s="298"/>
    </row>
    <row r="1486" spans="2:16" ht="12.75">
      <c r="B1486" s="613" t="s">
        <v>761</v>
      </c>
      <c r="C1486" s="613" t="s">
        <v>2410</v>
      </c>
      <c r="D1486" s="613" t="s">
        <v>2411</v>
      </c>
      <c r="E1486" s="314" t="s">
        <v>2412</v>
      </c>
      <c r="F1486" s="613" t="s">
        <v>150</v>
      </c>
      <c r="G1486" s="613">
        <v>2012</v>
      </c>
      <c r="H1486" s="613" t="s">
        <v>1208</v>
      </c>
      <c r="I1486" s="609" t="s">
        <v>2714</v>
      </c>
      <c r="J1486" s="607" t="s">
        <v>2710</v>
      </c>
      <c r="K1486" s="610">
        <v>42537.656446759254</v>
      </c>
      <c r="L1486" s="611">
        <v>43070</v>
      </c>
      <c r="M1486" s="306" t="s">
        <v>3435</v>
      </c>
      <c r="N1486" s="612">
        <v>9124</v>
      </c>
      <c r="O1486" s="298">
        <v>1479</v>
      </c>
      <c r="P1486" s="298"/>
    </row>
    <row r="1487" spans="2:16" ht="12.75">
      <c r="B1487" s="613" t="s">
        <v>640</v>
      </c>
      <c r="C1487" s="613" t="s">
        <v>1896</v>
      </c>
      <c r="D1487" s="613" t="s">
        <v>1897</v>
      </c>
      <c r="E1487" s="314" t="s">
        <v>1898</v>
      </c>
      <c r="F1487" s="613" t="s">
        <v>151</v>
      </c>
      <c r="G1487" s="613">
        <v>2005</v>
      </c>
      <c r="H1487" s="613" t="s">
        <v>1208</v>
      </c>
      <c r="I1487" s="609" t="s">
        <v>2714</v>
      </c>
      <c r="J1487" s="607" t="s">
        <v>2699</v>
      </c>
      <c r="K1487" s="610">
        <v>42537.645613425921</v>
      </c>
      <c r="L1487" s="611">
        <v>43405</v>
      </c>
      <c r="M1487" s="306" t="s">
        <v>3435</v>
      </c>
      <c r="N1487" s="612">
        <v>6956</v>
      </c>
      <c r="O1487" s="298">
        <v>1480</v>
      </c>
      <c r="P1487" s="298"/>
    </row>
    <row r="1488" spans="2:16" ht="12.75">
      <c r="B1488" s="613" t="s">
        <v>640</v>
      </c>
      <c r="C1488" s="613" t="s">
        <v>1896</v>
      </c>
      <c r="D1488" s="613" t="s">
        <v>1897</v>
      </c>
      <c r="E1488" s="314" t="s">
        <v>1898</v>
      </c>
      <c r="F1488" s="613" t="s">
        <v>151</v>
      </c>
      <c r="G1488" s="613">
        <v>2005</v>
      </c>
      <c r="H1488" s="613" t="s">
        <v>1208</v>
      </c>
      <c r="I1488" s="609" t="s">
        <v>2714</v>
      </c>
      <c r="J1488" s="607" t="s">
        <v>2700</v>
      </c>
      <c r="K1488" s="610">
        <v>42537.645613425921</v>
      </c>
      <c r="L1488" s="611">
        <v>43374</v>
      </c>
      <c r="M1488" s="306" t="s">
        <v>3435</v>
      </c>
      <c r="N1488" s="612">
        <v>6380</v>
      </c>
      <c r="O1488" s="298">
        <v>1481</v>
      </c>
      <c r="P1488" s="298"/>
    </row>
    <row r="1489" spans="2:16" ht="12.75">
      <c r="B1489" s="613" t="s">
        <v>640</v>
      </c>
      <c r="C1489" s="613" t="s">
        <v>1896</v>
      </c>
      <c r="D1489" s="613" t="s">
        <v>1897</v>
      </c>
      <c r="E1489" s="314" t="s">
        <v>1898</v>
      </c>
      <c r="F1489" s="613" t="s">
        <v>151</v>
      </c>
      <c r="G1489" s="613">
        <v>2005</v>
      </c>
      <c r="H1489" s="613" t="s">
        <v>1208</v>
      </c>
      <c r="I1489" s="609" t="s">
        <v>2714</v>
      </c>
      <c r="J1489" s="607" t="s">
        <v>2701</v>
      </c>
      <c r="K1489" s="610">
        <v>42537.645601851851</v>
      </c>
      <c r="L1489" s="611">
        <v>43344</v>
      </c>
      <c r="M1489" s="306" t="s">
        <v>3435</v>
      </c>
      <c r="N1489" s="612">
        <v>4116</v>
      </c>
      <c r="O1489" s="298">
        <v>1482</v>
      </c>
      <c r="P1489" s="298"/>
    </row>
    <row r="1490" spans="2:16" ht="12.75">
      <c r="B1490" s="613" t="s">
        <v>640</v>
      </c>
      <c r="C1490" s="613" t="s">
        <v>1896</v>
      </c>
      <c r="D1490" s="613" t="s">
        <v>1897</v>
      </c>
      <c r="E1490" s="314" t="s">
        <v>1898</v>
      </c>
      <c r="F1490" s="613" t="s">
        <v>151</v>
      </c>
      <c r="G1490" s="613">
        <v>2005</v>
      </c>
      <c r="H1490" s="613" t="s">
        <v>1208</v>
      </c>
      <c r="I1490" s="609" t="s">
        <v>2714</v>
      </c>
      <c r="J1490" s="607" t="s">
        <v>2703</v>
      </c>
      <c r="K1490" s="610">
        <v>42537.645601851851</v>
      </c>
      <c r="L1490" s="611">
        <v>43313</v>
      </c>
      <c r="M1490" s="306" t="s">
        <v>3435</v>
      </c>
      <c r="N1490" s="612">
        <v>6145</v>
      </c>
      <c r="O1490" s="298">
        <v>1483</v>
      </c>
      <c r="P1490" s="298"/>
    </row>
    <row r="1491" spans="2:16" ht="12.75">
      <c r="B1491" s="613" t="s">
        <v>640</v>
      </c>
      <c r="C1491" s="613" t="s">
        <v>1896</v>
      </c>
      <c r="D1491" s="613" t="s">
        <v>1897</v>
      </c>
      <c r="E1491" s="314" t="s">
        <v>1898</v>
      </c>
      <c r="F1491" s="613" t="s">
        <v>151</v>
      </c>
      <c r="G1491" s="613">
        <v>2005</v>
      </c>
      <c r="H1491" s="613" t="s">
        <v>1208</v>
      </c>
      <c r="I1491" s="609" t="s">
        <v>2714</v>
      </c>
      <c r="J1491" s="607" t="s">
        <v>2704</v>
      </c>
      <c r="K1491" s="610">
        <v>42537.645601851851</v>
      </c>
      <c r="L1491" s="611">
        <v>43282</v>
      </c>
      <c r="M1491" s="306" t="s">
        <v>3435</v>
      </c>
      <c r="N1491" s="612">
        <v>6362</v>
      </c>
      <c r="O1491" s="298">
        <v>1484</v>
      </c>
      <c r="P1491" s="298"/>
    </row>
    <row r="1492" spans="2:16" ht="12.75">
      <c r="B1492" s="613" t="s">
        <v>640</v>
      </c>
      <c r="C1492" s="613" t="s">
        <v>1896</v>
      </c>
      <c r="D1492" s="613" t="s">
        <v>1897</v>
      </c>
      <c r="E1492" s="314" t="s">
        <v>1898</v>
      </c>
      <c r="F1492" s="613" t="s">
        <v>151</v>
      </c>
      <c r="G1492" s="613">
        <v>2005</v>
      </c>
      <c r="H1492" s="613" t="s">
        <v>1208</v>
      </c>
      <c r="I1492" s="609" t="s">
        <v>2714</v>
      </c>
      <c r="J1492" s="607" t="s">
        <v>2705</v>
      </c>
      <c r="K1492" s="610">
        <v>42537.645601851851</v>
      </c>
      <c r="L1492" s="611">
        <v>43252</v>
      </c>
      <c r="M1492" s="306" t="s">
        <v>3435</v>
      </c>
      <c r="N1492" s="612">
        <v>5690</v>
      </c>
      <c r="O1492" s="298">
        <v>1485</v>
      </c>
      <c r="P1492" s="298"/>
    </row>
    <row r="1493" spans="2:16" ht="12.75">
      <c r="B1493" s="613" t="s">
        <v>640</v>
      </c>
      <c r="C1493" s="613" t="s">
        <v>1896</v>
      </c>
      <c r="D1493" s="613" t="s">
        <v>1897</v>
      </c>
      <c r="E1493" s="314" t="s">
        <v>1898</v>
      </c>
      <c r="F1493" s="613" t="s">
        <v>151</v>
      </c>
      <c r="G1493" s="613">
        <v>2005</v>
      </c>
      <c r="H1493" s="613" t="s">
        <v>1208</v>
      </c>
      <c r="I1493" s="609" t="s">
        <v>2714</v>
      </c>
      <c r="J1493" s="607" t="s">
        <v>2702</v>
      </c>
      <c r="K1493" s="610">
        <v>42537.645601851851</v>
      </c>
      <c r="L1493" s="611">
        <v>43221</v>
      </c>
      <c r="M1493" s="306" t="s">
        <v>3435</v>
      </c>
      <c r="N1493" s="612">
        <v>6490</v>
      </c>
      <c r="O1493" s="298">
        <v>1486</v>
      </c>
      <c r="P1493" s="298"/>
    </row>
    <row r="1494" spans="2:16" ht="12.75">
      <c r="B1494" s="613" t="s">
        <v>640</v>
      </c>
      <c r="C1494" s="613" t="s">
        <v>1896</v>
      </c>
      <c r="D1494" s="613" t="s">
        <v>1897</v>
      </c>
      <c r="E1494" s="314" t="s">
        <v>1898</v>
      </c>
      <c r="F1494" s="613" t="s">
        <v>151</v>
      </c>
      <c r="G1494" s="613">
        <v>2005</v>
      </c>
      <c r="H1494" s="613" t="s">
        <v>1208</v>
      </c>
      <c r="I1494" s="609" t="s">
        <v>2714</v>
      </c>
      <c r="J1494" s="607" t="s">
        <v>2706</v>
      </c>
      <c r="K1494" s="610">
        <v>42537.645601851851</v>
      </c>
      <c r="L1494" s="611">
        <v>43191</v>
      </c>
      <c r="M1494" s="306" t="s">
        <v>3435</v>
      </c>
      <c r="N1494" s="612">
        <v>6801</v>
      </c>
      <c r="O1494" s="298">
        <v>1487</v>
      </c>
      <c r="P1494" s="298"/>
    </row>
    <row r="1495" spans="2:16" ht="12.75">
      <c r="B1495" s="613" t="s">
        <v>640</v>
      </c>
      <c r="C1495" s="613" t="s">
        <v>1896</v>
      </c>
      <c r="D1495" s="613" t="s">
        <v>1897</v>
      </c>
      <c r="E1495" s="314" t="s">
        <v>1898</v>
      </c>
      <c r="F1495" s="613" t="s">
        <v>151</v>
      </c>
      <c r="G1495" s="613">
        <v>2005</v>
      </c>
      <c r="H1495" s="613" t="s">
        <v>1208</v>
      </c>
      <c r="I1495" s="609" t="s">
        <v>2714</v>
      </c>
      <c r="J1495" s="607" t="s">
        <v>2707</v>
      </c>
      <c r="K1495" s="610">
        <v>42537.645601851851</v>
      </c>
      <c r="L1495" s="611">
        <v>43160</v>
      </c>
      <c r="M1495" s="306" t="s">
        <v>3435</v>
      </c>
      <c r="N1495" s="612">
        <v>5928</v>
      </c>
      <c r="O1495" s="298">
        <v>1488</v>
      </c>
      <c r="P1495" s="298"/>
    </row>
    <row r="1496" spans="2:16" ht="12.75">
      <c r="B1496" s="613" t="s">
        <v>640</v>
      </c>
      <c r="C1496" s="613" t="s">
        <v>1896</v>
      </c>
      <c r="D1496" s="613" t="s">
        <v>1897</v>
      </c>
      <c r="E1496" s="314" t="s">
        <v>1898</v>
      </c>
      <c r="F1496" s="613" t="s">
        <v>151</v>
      </c>
      <c r="G1496" s="613">
        <v>2005</v>
      </c>
      <c r="H1496" s="613" t="s">
        <v>1208</v>
      </c>
      <c r="I1496" s="609" t="s">
        <v>2714</v>
      </c>
      <c r="J1496" s="607" t="s">
        <v>2708</v>
      </c>
      <c r="K1496" s="610">
        <v>42537.645601851851</v>
      </c>
      <c r="L1496" s="611">
        <v>43132</v>
      </c>
      <c r="M1496" s="306" t="s">
        <v>3435</v>
      </c>
      <c r="N1496" s="612">
        <v>3382</v>
      </c>
      <c r="O1496" s="298">
        <v>1489</v>
      </c>
      <c r="P1496" s="298"/>
    </row>
    <row r="1497" spans="2:16" ht="12.75">
      <c r="B1497" s="613" t="s">
        <v>640</v>
      </c>
      <c r="C1497" s="613" t="s">
        <v>1896</v>
      </c>
      <c r="D1497" s="613" t="s">
        <v>1897</v>
      </c>
      <c r="E1497" s="314" t="s">
        <v>1898</v>
      </c>
      <c r="F1497" s="613" t="s">
        <v>151</v>
      </c>
      <c r="G1497" s="613">
        <v>2005</v>
      </c>
      <c r="H1497" s="613" t="s">
        <v>1208</v>
      </c>
      <c r="I1497" s="609" t="s">
        <v>2714</v>
      </c>
      <c r="J1497" s="607" t="s">
        <v>2709</v>
      </c>
      <c r="K1497" s="610">
        <v>42537.645601851851</v>
      </c>
      <c r="L1497" s="611">
        <v>43101</v>
      </c>
      <c r="M1497" s="306" t="s">
        <v>3435</v>
      </c>
      <c r="N1497" s="612">
        <v>1320</v>
      </c>
      <c r="O1497" s="298">
        <v>1490</v>
      </c>
      <c r="P1497" s="298"/>
    </row>
    <row r="1498" spans="2:16" ht="12.75">
      <c r="B1498" s="613" t="s">
        <v>640</v>
      </c>
      <c r="C1498" s="613" t="s">
        <v>1896</v>
      </c>
      <c r="D1498" s="613" t="s">
        <v>1897</v>
      </c>
      <c r="E1498" s="314" t="s">
        <v>1898</v>
      </c>
      <c r="F1498" s="613" t="s">
        <v>151</v>
      </c>
      <c r="G1498" s="613">
        <v>2005</v>
      </c>
      <c r="H1498" s="613" t="s">
        <v>1208</v>
      </c>
      <c r="I1498" s="609" t="s">
        <v>2714</v>
      </c>
      <c r="J1498" s="607" t="s">
        <v>2710</v>
      </c>
      <c r="K1498" s="610">
        <v>42537.645601851851</v>
      </c>
      <c r="L1498" s="611">
        <v>43070</v>
      </c>
      <c r="M1498" s="306" t="s">
        <v>3435</v>
      </c>
      <c r="N1498" s="612">
        <v>6458</v>
      </c>
      <c r="O1498" s="298">
        <v>1491</v>
      </c>
      <c r="P1498" s="298"/>
    </row>
    <row r="1499" spans="2:16" ht="12.75">
      <c r="B1499" s="613" t="s">
        <v>639</v>
      </c>
      <c r="C1499" s="613" t="s">
        <v>1937</v>
      </c>
      <c r="D1499" s="613" t="s">
        <v>1938</v>
      </c>
      <c r="E1499" s="314" t="s">
        <v>1939</v>
      </c>
      <c r="F1499" s="613" t="s">
        <v>151</v>
      </c>
      <c r="G1499" s="613">
        <v>2005</v>
      </c>
      <c r="H1499" s="613" t="s">
        <v>1208</v>
      </c>
      <c r="I1499" s="609" t="s">
        <v>2714</v>
      </c>
      <c r="J1499" s="607" t="s">
        <v>2699</v>
      </c>
      <c r="K1499" s="610">
        <v>42537.650057870371</v>
      </c>
      <c r="L1499" s="611">
        <v>43405</v>
      </c>
      <c r="M1499" s="306" t="s">
        <v>3435</v>
      </c>
      <c r="N1499" s="612">
        <v>6649</v>
      </c>
      <c r="O1499" s="298">
        <v>1492</v>
      </c>
      <c r="P1499" s="298"/>
    </row>
    <row r="1500" spans="2:16" ht="12.75">
      <c r="B1500" s="613" t="s">
        <v>639</v>
      </c>
      <c r="C1500" s="613" t="s">
        <v>1937</v>
      </c>
      <c r="D1500" s="613" t="s">
        <v>1938</v>
      </c>
      <c r="E1500" s="314" t="s">
        <v>1939</v>
      </c>
      <c r="F1500" s="613" t="s">
        <v>151</v>
      </c>
      <c r="G1500" s="613">
        <v>2005</v>
      </c>
      <c r="H1500" s="613" t="s">
        <v>1208</v>
      </c>
      <c r="I1500" s="609" t="s">
        <v>2714</v>
      </c>
      <c r="J1500" s="607" t="s">
        <v>2700</v>
      </c>
      <c r="K1500" s="610">
        <v>42537.650057870371</v>
      </c>
      <c r="L1500" s="611">
        <v>43374</v>
      </c>
      <c r="M1500" s="306" t="s">
        <v>3435</v>
      </c>
      <c r="N1500" s="612">
        <v>2455</v>
      </c>
      <c r="O1500" s="298">
        <v>1493</v>
      </c>
      <c r="P1500" s="298"/>
    </row>
    <row r="1501" spans="2:16" ht="12.75">
      <c r="B1501" s="613" t="s">
        <v>639</v>
      </c>
      <c r="C1501" s="613" t="s">
        <v>1937</v>
      </c>
      <c r="D1501" s="613" t="s">
        <v>1938</v>
      </c>
      <c r="E1501" s="314" t="s">
        <v>1939</v>
      </c>
      <c r="F1501" s="613" t="s">
        <v>151</v>
      </c>
      <c r="G1501" s="613">
        <v>2005</v>
      </c>
      <c r="H1501" s="613" t="s">
        <v>1208</v>
      </c>
      <c r="I1501" s="609" t="s">
        <v>2714</v>
      </c>
      <c r="J1501" s="607" t="s">
        <v>2701</v>
      </c>
      <c r="K1501" s="610">
        <v>42537.650057870371</v>
      </c>
      <c r="L1501" s="611">
        <v>43344</v>
      </c>
      <c r="M1501" s="306" t="s">
        <v>3435</v>
      </c>
      <c r="N1501" s="612">
        <v>5899</v>
      </c>
      <c r="O1501" s="298">
        <v>1494</v>
      </c>
      <c r="P1501" s="298"/>
    </row>
    <row r="1502" spans="2:16" ht="12.75">
      <c r="B1502" s="613" t="s">
        <v>639</v>
      </c>
      <c r="C1502" s="613" t="s">
        <v>1937</v>
      </c>
      <c r="D1502" s="613" t="s">
        <v>1938</v>
      </c>
      <c r="E1502" s="314" t="s">
        <v>1939</v>
      </c>
      <c r="F1502" s="613" t="s">
        <v>151</v>
      </c>
      <c r="G1502" s="613">
        <v>2005</v>
      </c>
      <c r="H1502" s="613" t="s">
        <v>1208</v>
      </c>
      <c r="I1502" s="609" t="s">
        <v>2714</v>
      </c>
      <c r="J1502" s="607" t="s">
        <v>2703</v>
      </c>
      <c r="K1502" s="610">
        <v>42537.650057870371</v>
      </c>
      <c r="L1502" s="611">
        <v>43313</v>
      </c>
      <c r="M1502" s="306" t="s">
        <v>3435</v>
      </c>
      <c r="N1502" s="612">
        <v>5384</v>
      </c>
      <c r="O1502" s="298">
        <v>1495</v>
      </c>
      <c r="P1502" s="298"/>
    </row>
    <row r="1503" spans="2:16" ht="12.75">
      <c r="B1503" s="613" t="s">
        <v>639</v>
      </c>
      <c r="C1503" s="613" t="s">
        <v>1937</v>
      </c>
      <c r="D1503" s="613" t="s">
        <v>1938</v>
      </c>
      <c r="E1503" s="314" t="s">
        <v>1939</v>
      </c>
      <c r="F1503" s="613" t="s">
        <v>151</v>
      </c>
      <c r="G1503" s="613">
        <v>2005</v>
      </c>
      <c r="H1503" s="613" t="s">
        <v>1208</v>
      </c>
      <c r="I1503" s="609" t="s">
        <v>2714</v>
      </c>
      <c r="J1503" s="607" t="s">
        <v>2704</v>
      </c>
      <c r="K1503" s="610">
        <v>42537.650057870371</v>
      </c>
      <c r="L1503" s="611">
        <v>43282</v>
      </c>
      <c r="M1503" s="306" t="s">
        <v>3435</v>
      </c>
      <c r="N1503" s="612">
        <v>5320</v>
      </c>
      <c r="O1503" s="298">
        <v>1496</v>
      </c>
      <c r="P1503" s="298"/>
    </row>
    <row r="1504" spans="2:16" ht="12.75">
      <c r="B1504" s="613" t="s">
        <v>639</v>
      </c>
      <c r="C1504" s="613" t="s">
        <v>1937</v>
      </c>
      <c r="D1504" s="613" t="s">
        <v>1938</v>
      </c>
      <c r="E1504" s="314" t="s">
        <v>1939</v>
      </c>
      <c r="F1504" s="613" t="s">
        <v>151</v>
      </c>
      <c r="G1504" s="613">
        <v>2005</v>
      </c>
      <c r="H1504" s="613" t="s">
        <v>1208</v>
      </c>
      <c r="I1504" s="609" t="s">
        <v>2714</v>
      </c>
      <c r="J1504" s="607" t="s">
        <v>2705</v>
      </c>
      <c r="K1504" s="610">
        <v>42537.650046296294</v>
      </c>
      <c r="L1504" s="611">
        <v>43252</v>
      </c>
      <c r="M1504" s="306" t="s">
        <v>3435</v>
      </c>
      <c r="N1504" s="612">
        <v>4956</v>
      </c>
      <c r="O1504" s="298">
        <v>1497</v>
      </c>
      <c r="P1504" s="298"/>
    </row>
    <row r="1505" spans="2:16" ht="12.75">
      <c r="B1505" s="613" t="s">
        <v>639</v>
      </c>
      <c r="C1505" s="613" t="s">
        <v>1937</v>
      </c>
      <c r="D1505" s="613" t="s">
        <v>1938</v>
      </c>
      <c r="E1505" s="314" t="s">
        <v>1939</v>
      </c>
      <c r="F1505" s="613" t="s">
        <v>151</v>
      </c>
      <c r="G1505" s="613">
        <v>2005</v>
      </c>
      <c r="H1505" s="613" t="s">
        <v>1208</v>
      </c>
      <c r="I1505" s="609" t="s">
        <v>2714</v>
      </c>
      <c r="J1505" s="607" t="s">
        <v>2702</v>
      </c>
      <c r="K1505" s="610">
        <v>42537.650046296294</v>
      </c>
      <c r="L1505" s="611">
        <v>43221</v>
      </c>
      <c r="M1505" s="306" t="s">
        <v>3435</v>
      </c>
      <c r="N1505" s="612">
        <v>6739</v>
      </c>
      <c r="O1505" s="298">
        <v>1498</v>
      </c>
      <c r="P1505" s="298"/>
    </row>
    <row r="1506" spans="2:16" ht="12.75">
      <c r="B1506" s="613" t="s">
        <v>639</v>
      </c>
      <c r="C1506" s="613" t="s">
        <v>1937</v>
      </c>
      <c r="D1506" s="613" t="s">
        <v>1938</v>
      </c>
      <c r="E1506" s="314" t="s">
        <v>1939</v>
      </c>
      <c r="F1506" s="613" t="s">
        <v>151</v>
      </c>
      <c r="G1506" s="613">
        <v>2005</v>
      </c>
      <c r="H1506" s="613" t="s">
        <v>1208</v>
      </c>
      <c r="I1506" s="609" t="s">
        <v>2714</v>
      </c>
      <c r="J1506" s="607" t="s">
        <v>2706</v>
      </c>
      <c r="K1506" s="610">
        <v>42537.650046296294</v>
      </c>
      <c r="L1506" s="611">
        <v>43191</v>
      </c>
      <c r="M1506" s="306" t="s">
        <v>3435</v>
      </c>
      <c r="N1506" s="612">
        <v>5531</v>
      </c>
      <c r="O1506" s="298">
        <v>1499</v>
      </c>
      <c r="P1506" s="298"/>
    </row>
    <row r="1507" spans="2:16" ht="12.75">
      <c r="B1507" s="613" t="s">
        <v>639</v>
      </c>
      <c r="C1507" s="613" t="s">
        <v>1937</v>
      </c>
      <c r="D1507" s="613" t="s">
        <v>1938</v>
      </c>
      <c r="E1507" s="314" t="s">
        <v>1939</v>
      </c>
      <c r="F1507" s="613" t="s">
        <v>151</v>
      </c>
      <c r="G1507" s="613">
        <v>2005</v>
      </c>
      <c r="H1507" s="613" t="s">
        <v>1208</v>
      </c>
      <c r="I1507" s="609" t="s">
        <v>2714</v>
      </c>
      <c r="J1507" s="607" t="s">
        <v>2707</v>
      </c>
      <c r="K1507" s="610">
        <v>42537.650046296294</v>
      </c>
      <c r="L1507" s="611">
        <v>43160</v>
      </c>
      <c r="M1507" s="306" t="s">
        <v>3435</v>
      </c>
      <c r="N1507" s="612">
        <v>5020</v>
      </c>
      <c r="O1507" s="298">
        <v>1500</v>
      </c>
      <c r="P1507" s="298"/>
    </row>
    <row r="1508" spans="2:16" ht="12.75">
      <c r="B1508" s="613" t="s">
        <v>639</v>
      </c>
      <c r="C1508" s="613" t="s">
        <v>1937</v>
      </c>
      <c r="D1508" s="613" t="s">
        <v>1938</v>
      </c>
      <c r="E1508" s="314" t="s">
        <v>1939</v>
      </c>
      <c r="F1508" s="613" t="s">
        <v>151</v>
      </c>
      <c r="G1508" s="613">
        <v>2005</v>
      </c>
      <c r="H1508" s="613" t="s">
        <v>1208</v>
      </c>
      <c r="I1508" s="609" t="s">
        <v>2714</v>
      </c>
      <c r="J1508" s="607" t="s">
        <v>2708</v>
      </c>
      <c r="K1508" s="610">
        <v>42537.650046296294</v>
      </c>
      <c r="L1508" s="611">
        <v>43132</v>
      </c>
      <c r="M1508" s="306" t="s">
        <v>3435</v>
      </c>
      <c r="N1508" s="612">
        <v>5807</v>
      </c>
      <c r="O1508" s="298">
        <v>1501</v>
      </c>
      <c r="P1508" s="298"/>
    </row>
    <row r="1509" spans="2:16" ht="12.75">
      <c r="B1509" s="613" t="s">
        <v>639</v>
      </c>
      <c r="C1509" s="613" t="s">
        <v>1937</v>
      </c>
      <c r="D1509" s="613" t="s">
        <v>1938</v>
      </c>
      <c r="E1509" s="314" t="s">
        <v>1939</v>
      </c>
      <c r="F1509" s="613" t="s">
        <v>151</v>
      </c>
      <c r="G1509" s="613">
        <v>2005</v>
      </c>
      <c r="H1509" s="613" t="s">
        <v>1208</v>
      </c>
      <c r="I1509" s="609" t="s">
        <v>2714</v>
      </c>
      <c r="J1509" s="607" t="s">
        <v>2709</v>
      </c>
      <c r="K1509" s="610">
        <v>42537.650046296294</v>
      </c>
      <c r="L1509" s="611">
        <v>43101</v>
      </c>
      <c r="M1509" s="306" t="s">
        <v>3435</v>
      </c>
      <c r="N1509" s="612">
        <v>5973</v>
      </c>
      <c r="O1509" s="298">
        <v>1502</v>
      </c>
      <c r="P1509" s="298"/>
    </row>
    <row r="1510" spans="2:16" ht="12.75">
      <c r="B1510" s="613" t="s">
        <v>639</v>
      </c>
      <c r="C1510" s="613" t="s">
        <v>1937</v>
      </c>
      <c r="D1510" s="613" t="s">
        <v>1938</v>
      </c>
      <c r="E1510" s="314" t="s">
        <v>1939</v>
      </c>
      <c r="F1510" s="613" t="s">
        <v>151</v>
      </c>
      <c r="G1510" s="613">
        <v>2005</v>
      </c>
      <c r="H1510" s="613" t="s">
        <v>1208</v>
      </c>
      <c r="I1510" s="609" t="s">
        <v>2714</v>
      </c>
      <c r="J1510" s="607" t="s">
        <v>2710</v>
      </c>
      <c r="K1510" s="610">
        <v>42537.650046296294</v>
      </c>
      <c r="L1510" s="611">
        <v>43070</v>
      </c>
      <c r="M1510" s="306" t="s">
        <v>3435</v>
      </c>
      <c r="N1510" s="612">
        <v>5360</v>
      </c>
      <c r="O1510" s="298">
        <v>1503</v>
      </c>
      <c r="P1510" s="298"/>
    </row>
    <row r="1511" spans="2:16" ht="12.75">
      <c r="B1511" s="613" t="s">
        <v>2766</v>
      </c>
      <c r="C1511" s="613" t="s">
        <v>1887</v>
      </c>
      <c r="D1511" s="613" t="s">
        <v>1888</v>
      </c>
      <c r="E1511" s="314" t="s">
        <v>1889</v>
      </c>
      <c r="F1511" s="613" t="s">
        <v>151</v>
      </c>
      <c r="G1511" s="613">
        <v>2007</v>
      </c>
      <c r="H1511" s="613" t="s">
        <v>1208</v>
      </c>
      <c r="I1511" s="609" t="s">
        <v>2714</v>
      </c>
      <c r="J1511" s="607" t="s">
        <v>2699</v>
      </c>
      <c r="K1511" s="610">
        <v>42537.645613425921</v>
      </c>
      <c r="L1511" s="611">
        <v>43405</v>
      </c>
      <c r="M1511" s="306" t="s">
        <v>3435</v>
      </c>
      <c r="N1511" s="612">
        <v>488</v>
      </c>
      <c r="O1511" s="298">
        <v>1504</v>
      </c>
      <c r="P1511" s="298"/>
    </row>
    <row r="1512" spans="2:16" ht="12.75">
      <c r="B1512" s="613" t="s">
        <v>2766</v>
      </c>
      <c r="C1512" s="613" t="s">
        <v>1887</v>
      </c>
      <c r="D1512" s="613" t="s">
        <v>1888</v>
      </c>
      <c r="E1512" s="314" t="s">
        <v>1889</v>
      </c>
      <c r="F1512" s="613" t="s">
        <v>151</v>
      </c>
      <c r="G1512" s="613">
        <v>2007</v>
      </c>
      <c r="H1512" s="613" t="s">
        <v>1208</v>
      </c>
      <c r="I1512" s="609" t="s">
        <v>2714</v>
      </c>
      <c r="J1512" s="607" t="s">
        <v>2700</v>
      </c>
      <c r="K1512" s="610">
        <v>42537.645613425921</v>
      </c>
      <c r="L1512" s="611">
        <v>43374</v>
      </c>
      <c r="M1512" s="306" t="s">
        <v>3435</v>
      </c>
      <c r="N1512" s="612">
        <v>608</v>
      </c>
      <c r="O1512" s="298">
        <v>1505</v>
      </c>
      <c r="P1512" s="298"/>
    </row>
    <row r="1513" spans="2:16" ht="12.75">
      <c r="B1513" s="613" t="s">
        <v>2766</v>
      </c>
      <c r="C1513" s="613" t="s">
        <v>1887</v>
      </c>
      <c r="D1513" s="613" t="s">
        <v>1888</v>
      </c>
      <c r="E1513" s="314" t="s">
        <v>1889</v>
      </c>
      <c r="F1513" s="613" t="s">
        <v>151</v>
      </c>
      <c r="G1513" s="613">
        <v>2007</v>
      </c>
      <c r="H1513" s="613" t="s">
        <v>1208</v>
      </c>
      <c r="I1513" s="609" t="s">
        <v>2714</v>
      </c>
      <c r="J1513" s="607" t="s">
        <v>2701</v>
      </c>
      <c r="K1513" s="610">
        <v>42537.645601851851</v>
      </c>
      <c r="L1513" s="611">
        <v>43344</v>
      </c>
      <c r="M1513" s="306" t="s">
        <v>3435</v>
      </c>
      <c r="N1513" s="612">
        <v>883</v>
      </c>
      <c r="O1513" s="298">
        <v>1506</v>
      </c>
      <c r="P1513" s="298"/>
    </row>
    <row r="1514" spans="2:16" ht="12.75">
      <c r="B1514" s="613" t="s">
        <v>2766</v>
      </c>
      <c r="C1514" s="613" t="s">
        <v>1887</v>
      </c>
      <c r="D1514" s="613" t="s">
        <v>1888</v>
      </c>
      <c r="E1514" s="314" t="s">
        <v>1889</v>
      </c>
      <c r="F1514" s="613" t="s">
        <v>151</v>
      </c>
      <c r="G1514" s="613">
        <v>2007</v>
      </c>
      <c r="H1514" s="613" t="s">
        <v>1208</v>
      </c>
      <c r="I1514" s="609" t="s">
        <v>2714</v>
      </c>
      <c r="J1514" s="607" t="s">
        <v>2703</v>
      </c>
      <c r="K1514" s="610">
        <v>42537.645601851851</v>
      </c>
      <c r="L1514" s="611">
        <v>43313</v>
      </c>
      <c r="M1514" s="306" t="s">
        <v>3435</v>
      </c>
      <c r="N1514" s="612">
        <v>910</v>
      </c>
      <c r="O1514" s="298">
        <v>1507</v>
      </c>
      <c r="P1514" s="298"/>
    </row>
    <row r="1515" spans="2:16" ht="12.75">
      <c r="B1515" s="613" t="s">
        <v>2766</v>
      </c>
      <c r="C1515" s="613" t="s">
        <v>1887</v>
      </c>
      <c r="D1515" s="613" t="s">
        <v>1888</v>
      </c>
      <c r="E1515" s="314" t="s">
        <v>1889</v>
      </c>
      <c r="F1515" s="613" t="s">
        <v>151</v>
      </c>
      <c r="G1515" s="613">
        <v>2007</v>
      </c>
      <c r="H1515" s="613" t="s">
        <v>1208</v>
      </c>
      <c r="I1515" s="609" t="s">
        <v>2714</v>
      </c>
      <c r="J1515" s="607" t="s">
        <v>2704</v>
      </c>
      <c r="K1515" s="610">
        <v>42537.645601851851</v>
      </c>
      <c r="L1515" s="611">
        <v>43282</v>
      </c>
      <c r="M1515" s="306" t="s">
        <v>3435</v>
      </c>
      <c r="N1515" s="612">
        <v>1074</v>
      </c>
      <c r="O1515" s="298">
        <v>1508</v>
      </c>
      <c r="P1515" s="298"/>
    </row>
    <row r="1516" spans="2:16" ht="12.75">
      <c r="B1516" s="613" t="s">
        <v>2766</v>
      </c>
      <c r="C1516" s="613" t="s">
        <v>1887</v>
      </c>
      <c r="D1516" s="613" t="s">
        <v>1888</v>
      </c>
      <c r="E1516" s="314" t="s">
        <v>1889</v>
      </c>
      <c r="F1516" s="613" t="s">
        <v>151</v>
      </c>
      <c r="G1516" s="613">
        <v>2007</v>
      </c>
      <c r="H1516" s="613" t="s">
        <v>1208</v>
      </c>
      <c r="I1516" s="609" t="s">
        <v>2714</v>
      </c>
      <c r="J1516" s="607" t="s">
        <v>2705</v>
      </c>
      <c r="K1516" s="610">
        <v>42537.645601851851</v>
      </c>
      <c r="L1516" s="611">
        <v>43252</v>
      </c>
      <c r="M1516" s="306" t="s">
        <v>3435</v>
      </c>
      <c r="N1516" s="612">
        <v>1082</v>
      </c>
      <c r="O1516" s="298">
        <v>1509</v>
      </c>
      <c r="P1516" s="298"/>
    </row>
    <row r="1517" spans="2:16" ht="12.75">
      <c r="B1517" s="613" t="s">
        <v>2766</v>
      </c>
      <c r="C1517" s="613" t="s">
        <v>1887</v>
      </c>
      <c r="D1517" s="613" t="s">
        <v>1888</v>
      </c>
      <c r="E1517" s="314" t="s">
        <v>1889</v>
      </c>
      <c r="F1517" s="613" t="s">
        <v>151</v>
      </c>
      <c r="G1517" s="613">
        <v>2007</v>
      </c>
      <c r="H1517" s="613" t="s">
        <v>1208</v>
      </c>
      <c r="I1517" s="609" t="s">
        <v>2714</v>
      </c>
      <c r="J1517" s="607" t="s">
        <v>2702</v>
      </c>
      <c r="K1517" s="610">
        <v>42537.645601851851</v>
      </c>
      <c r="L1517" s="611">
        <v>43221</v>
      </c>
      <c r="M1517" s="306" t="s">
        <v>3435</v>
      </c>
      <c r="N1517" s="612">
        <v>1095</v>
      </c>
      <c r="O1517" s="298">
        <v>1510</v>
      </c>
      <c r="P1517" s="298"/>
    </row>
    <row r="1518" spans="2:16" ht="12.75">
      <c r="B1518" s="613" t="s">
        <v>2766</v>
      </c>
      <c r="C1518" s="613" t="s">
        <v>1887</v>
      </c>
      <c r="D1518" s="613" t="s">
        <v>1888</v>
      </c>
      <c r="E1518" s="314" t="s">
        <v>1889</v>
      </c>
      <c r="F1518" s="613" t="s">
        <v>151</v>
      </c>
      <c r="G1518" s="613">
        <v>2007</v>
      </c>
      <c r="H1518" s="613" t="s">
        <v>1208</v>
      </c>
      <c r="I1518" s="609" t="s">
        <v>2714</v>
      </c>
      <c r="J1518" s="607" t="s">
        <v>2706</v>
      </c>
      <c r="K1518" s="610">
        <v>42537.645601851851</v>
      </c>
      <c r="L1518" s="611">
        <v>43191</v>
      </c>
      <c r="M1518" s="306" t="s">
        <v>3435</v>
      </c>
      <c r="N1518" s="612">
        <v>1104</v>
      </c>
      <c r="O1518" s="298">
        <v>1511</v>
      </c>
      <c r="P1518" s="298"/>
    </row>
    <row r="1519" spans="2:16" ht="12.75">
      <c r="B1519" s="613" t="s">
        <v>2766</v>
      </c>
      <c r="C1519" s="613" t="s">
        <v>1887</v>
      </c>
      <c r="D1519" s="613" t="s">
        <v>1888</v>
      </c>
      <c r="E1519" s="314" t="s">
        <v>1889</v>
      </c>
      <c r="F1519" s="613" t="s">
        <v>151</v>
      </c>
      <c r="G1519" s="613">
        <v>2007</v>
      </c>
      <c r="H1519" s="613" t="s">
        <v>1208</v>
      </c>
      <c r="I1519" s="609" t="s">
        <v>2714</v>
      </c>
      <c r="J1519" s="607" t="s">
        <v>2707</v>
      </c>
      <c r="K1519" s="610">
        <v>42537.645601851851</v>
      </c>
      <c r="L1519" s="611">
        <v>43160</v>
      </c>
      <c r="M1519" s="306" t="s">
        <v>3435</v>
      </c>
      <c r="N1519" s="612">
        <v>1044</v>
      </c>
      <c r="O1519" s="298">
        <v>1512</v>
      </c>
      <c r="P1519" s="298"/>
    </row>
    <row r="1520" spans="2:16" ht="12.75">
      <c r="B1520" s="613" t="s">
        <v>2766</v>
      </c>
      <c r="C1520" s="613" t="s">
        <v>1887</v>
      </c>
      <c r="D1520" s="613" t="s">
        <v>1888</v>
      </c>
      <c r="E1520" s="314" t="s">
        <v>1889</v>
      </c>
      <c r="F1520" s="613" t="s">
        <v>151</v>
      </c>
      <c r="G1520" s="613">
        <v>2007</v>
      </c>
      <c r="H1520" s="613" t="s">
        <v>1208</v>
      </c>
      <c r="I1520" s="609" t="s">
        <v>2714</v>
      </c>
      <c r="J1520" s="607" t="s">
        <v>2708</v>
      </c>
      <c r="K1520" s="610">
        <v>42537.645601851851</v>
      </c>
      <c r="L1520" s="611">
        <v>43132</v>
      </c>
      <c r="M1520" s="306" t="s">
        <v>3435</v>
      </c>
      <c r="N1520" s="612">
        <v>895</v>
      </c>
      <c r="O1520" s="298">
        <v>1513</v>
      </c>
      <c r="P1520" s="298"/>
    </row>
    <row r="1521" spans="2:16" ht="12.75">
      <c r="B1521" s="613" t="s">
        <v>2766</v>
      </c>
      <c r="C1521" s="613" t="s">
        <v>1887</v>
      </c>
      <c r="D1521" s="613" t="s">
        <v>1888</v>
      </c>
      <c r="E1521" s="314" t="s">
        <v>1889</v>
      </c>
      <c r="F1521" s="613" t="s">
        <v>151</v>
      </c>
      <c r="G1521" s="613">
        <v>2007</v>
      </c>
      <c r="H1521" s="613" t="s">
        <v>1208</v>
      </c>
      <c r="I1521" s="609" t="s">
        <v>2714</v>
      </c>
      <c r="J1521" s="607" t="s">
        <v>2709</v>
      </c>
      <c r="K1521" s="610">
        <v>42537.645601851851</v>
      </c>
      <c r="L1521" s="611">
        <v>43101</v>
      </c>
      <c r="M1521" s="306" t="s">
        <v>3435</v>
      </c>
      <c r="N1521" s="612">
        <v>590</v>
      </c>
      <c r="O1521" s="298">
        <v>1514</v>
      </c>
      <c r="P1521" s="298"/>
    </row>
    <row r="1522" spans="2:16" ht="12.75">
      <c r="B1522" s="613" t="s">
        <v>2766</v>
      </c>
      <c r="C1522" s="613" t="s">
        <v>1887</v>
      </c>
      <c r="D1522" s="613" t="s">
        <v>1888</v>
      </c>
      <c r="E1522" s="314" t="s">
        <v>1889</v>
      </c>
      <c r="F1522" s="613" t="s">
        <v>151</v>
      </c>
      <c r="G1522" s="613">
        <v>2007</v>
      </c>
      <c r="H1522" s="613" t="s">
        <v>1208</v>
      </c>
      <c r="I1522" s="609" t="s">
        <v>2714</v>
      </c>
      <c r="J1522" s="607" t="s">
        <v>2710</v>
      </c>
      <c r="K1522" s="610">
        <v>42537.645601851851</v>
      </c>
      <c r="L1522" s="611">
        <v>43070</v>
      </c>
      <c r="M1522" s="306" t="s">
        <v>3435</v>
      </c>
      <c r="N1522" s="612">
        <v>412</v>
      </c>
      <c r="O1522" s="298">
        <v>1515</v>
      </c>
      <c r="P1522" s="298"/>
    </row>
    <row r="1523" spans="2:16" ht="12.75">
      <c r="B1523" s="613" t="s">
        <v>638</v>
      </c>
      <c r="C1523" s="613" t="s">
        <v>2106</v>
      </c>
      <c r="D1523" s="613" t="s">
        <v>2107</v>
      </c>
      <c r="E1523" s="314" t="s">
        <v>2438</v>
      </c>
      <c r="F1523" s="613" t="s">
        <v>151</v>
      </c>
      <c r="G1523" s="613">
        <v>2005</v>
      </c>
      <c r="H1523" s="613" t="s">
        <v>1208</v>
      </c>
      <c r="I1523" s="609" t="s">
        <v>2714</v>
      </c>
      <c r="J1523" s="607" t="s">
        <v>2699</v>
      </c>
      <c r="K1523" s="610">
        <v>42537.65829861111</v>
      </c>
      <c r="L1523" s="611">
        <v>43405</v>
      </c>
      <c r="M1523" s="306" t="s">
        <v>3435</v>
      </c>
      <c r="N1523" s="612">
        <v>9285</v>
      </c>
      <c r="O1523" s="298">
        <v>1516</v>
      </c>
      <c r="P1523" s="298"/>
    </row>
    <row r="1524" spans="2:16" ht="12.75">
      <c r="B1524" s="613" t="s">
        <v>638</v>
      </c>
      <c r="C1524" s="613" t="s">
        <v>2106</v>
      </c>
      <c r="D1524" s="613" t="s">
        <v>2107</v>
      </c>
      <c r="E1524" s="314" t="s">
        <v>2438</v>
      </c>
      <c r="F1524" s="613" t="s">
        <v>151</v>
      </c>
      <c r="G1524" s="613">
        <v>2005</v>
      </c>
      <c r="H1524" s="613" t="s">
        <v>1208</v>
      </c>
      <c r="I1524" s="609" t="s">
        <v>2714</v>
      </c>
      <c r="J1524" s="607" t="s">
        <v>2700</v>
      </c>
      <c r="K1524" s="610">
        <v>42537.65829861111</v>
      </c>
      <c r="L1524" s="611">
        <v>43374</v>
      </c>
      <c r="M1524" s="306" t="s">
        <v>3435</v>
      </c>
      <c r="N1524" s="612">
        <v>8521</v>
      </c>
      <c r="O1524" s="298">
        <v>1517</v>
      </c>
      <c r="P1524" s="298"/>
    </row>
    <row r="1525" spans="2:16" ht="12.75">
      <c r="B1525" s="613" t="s">
        <v>638</v>
      </c>
      <c r="C1525" s="613" t="s">
        <v>2106</v>
      </c>
      <c r="D1525" s="613" t="s">
        <v>2107</v>
      </c>
      <c r="E1525" s="314" t="s">
        <v>2438</v>
      </c>
      <c r="F1525" s="613" t="s">
        <v>151</v>
      </c>
      <c r="G1525" s="613">
        <v>2005</v>
      </c>
      <c r="H1525" s="613" t="s">
        <v>1208</v>
      </c>
      <c r="I1525" s="609" t="s">
        <v>2714</v>
      </c>
      <c r="J1525" s="607" t="s">
        <v>2701</v>
      </c>
      <c r="K1525" s="610">
        <v>42537.65829861111</v>
      </c>
      <c r="L1525" s="611">
        <v>43344</v>
      </c>
      <c r="M1525" s="306" t="s">
        <v>3435</v>
      </c>
      <c r="N1525" s="612">
        <v>10257</v>
      </c>
      <c r="O1525" s="298">
        <v>1518</v>
      </c>
      <c r="P1525" s="298"/>
    </row>
    <row r="1526" spans="2:16" ht="12.75">
      <c r="B1526" s="613" t="s">
        <v>638</v>
      </c>
      <c r="C1526" s="613" t="s">
        <v>2106</v>
      </c>
      <c r="D1526" s="613" t="s">
        <v>2107</v>
      </c>
      <c r="E1526" s="314" t="s">
        <v>2438</v>
      </c>
      <c r="F1526" s="613" t="s">
        <v>151</v>
      </c>
      <c r="G1526" s="613">
        <v>2005</v>
      </c>
      <c r="H1526" s="613" t="s">
        <v>1208</v>
      </c>
      <c r="I1526" s="609" t="s">
        <v>2714</v>
      </c>
      <c r="J1526" s="607" t="s">
        <v>2703</v>
      </c>
      <c r="K1526" s="610">
        <v>42537.658287037033</v>
      </c>
      <c r="L1526" s="611">
        <v>43313</v>
      </c>
      <c r="M1526" s="306" t="s">
        <v>3435</v>
      </c>
      <c r="N1526" s="612">
        <v>4</v>
      </c>
      <c r="O1526" s="298">
        <v>1519</v>
      </c>
      <c r="P1526" s="298"/>
    </row>
    <row r="1527" spans="2:16" ht="12.75">
      <c r="B1527" s="613" t="s">
        <v>638</v>
      </c>
      <c r="C1527" s="613" t="s">
        <v>2106</v>
      </c>
      <c r="D1527" s="613" t="s">
        <v>2107</v>
      </c>
      <c r="E1527" s="314" t="s">
        <v>2438</v>
      </c>
      <c r="F1527" s="613" t="s">
        <v>151</v>
      </c>
      <c r="G1527" s="613">
        <v>2005</v>
      </c>
      <c r="H1527" s="613" t="s">
        <v>1208</v>
      </c>
      <c r="I1527" s="609" t="s">
        <v>2714</v>
      </c>
      <c r="J1527" s="607" t="s">
        <v>2703</v>
      </c>
      <c r="K1527" s="610">
        <v>42537.658287037033</v>
      </c>
      <c r="L1527" s="611">
        <v>43313</v>
      </c>
      <c r="M1527" s="306" t="s">
        <v>3435</v>
      </c>
      <c r="N1527" s="612">
        <v>16437</v>
      </c>
      <c r="O1527" s="298">
        <v>1520</v>
      </c>
      <c r="P1527" s="298"/>
    </row>
    <row r="1528" spans="2:16" ht="12.75">
      <c r="B1528" s="613" t="s">
        <v>638</v>
      </c>
      <c r="C1528" s="613" t="s">
        <v>2106</v>
      </c>
      <c r="D1528" s="613" t="s">
        <v>2107</v>
      </c>
      <c r="E1528" s="314" t="s">
        <v>2438</v>
      </c>
      <c r="F1528" s="613" t="s">
        <v>151</v>
      </c>
      <c r="G1528" s="613">
        <v>2005</v>
      </c>
      <c r="H1528" s="613" t="s">
        <v>1208</v>
      </c>
      <c r="I1528" s="609" t="s">
        <v>2714</v>
      </c>
      <c r="J1528" s="607" t="s">
        <v>2704</v>
      </c>
      <c r="K1528" s="610">
        <v>42537.658287037033</v>
      </c>
      <c r="L1528" s="611">
        <v>43282</v>
      </c>
      <c r="M1528" s="306" t="s">
        <v>3435</v>
      </c>
      <c r="N1528" s="612">
        <v>30273</v>
      </c>
      <c r="O1528" s="298">
        <v>1521</v>
      </c>
      <c r="P1528" s="298"/>
    </row>
    <row r="1529" spans="2:16" ht="12.75">
      <c r="B1529" s="613" t="s">
        <v>638</v>
      </c>
      <c r="C1529" s="613" t="s">
        <v>2106</v>
      </c>
      <c r="D1529" s="613" t="s">
        <v>2107</v>
      </c>
      <c r="E1529" s="314" t="s">
        <v>2438</v>
      </c>
      <c r="F1529" s="613" t="s">
        <v>151</v>
      </c>
      <c r="G1529" s="613">
        <v>2005</v>
      </c>
      <c r="H1529" s="613" t="s">
        <v>1208</v>
      </c>
      <c r="I1529" s="609" t="s">
        <v>2714</v>
      </c>
      <c r="J1529" s="607" t="s">
        <v>2705</v>
      </c>
      <c r="K1529" s="610">
        <v>42537.658287037033</v>
      </c>
      <c r="L1529" s="611">
        <v>43252</v>
      </c>
      <c r="M1529" s="306" t="s">
        <v>3435</v>
      </c>
      <c r="N1529" s="612">
        <v>34414</v>
      </c>
      <c r="O1529" s="298">
        <v>1522</v>
      </c>
      <c r="P1529" s="298"/>
    </row>
    <row r="1530" spans="2:16" ht="12.75">
      <c r="B1530" s="613" t="s">
        <v>638</v>
      </c>
      <c r="C1530" s="613" t="s">
        <v>2106</v>
      </c>
      <c r="D1530" s="613" t="s">
        <v>2107</v>
      </c>
      <c r="E1530" s="314" t="s">
        <v>2438</v>
      </c>
      <c r="F1530" s="613" t="s">
        <v>151</v>
      </c>
      <c r="G1530" s="613">
        <v>2005</v>
      </c>
      <c r="H1530" s="613" t="s">
        <v>1208</v>
      </c>
      <c r="I1530" s="609" t="s">
        <v>2714</v>
      </c>
      <c r="J1530" s="607" t="s">
        <v>2702</v>
      </c>
      <c r="K1530" s="610">
        <v>42537.658287037033</v>
      </c>
      <c r="L1530" s="611">
        <v>43221</v>
      </c>
      <c r="M1530" s="306" t="s">
        <v>3435</v>
      </c>
      <c r="N1530" s="612">
        <v>28713</v>
      </c>
      <c r="O1530" s="298">
        <v>1523</v>
      </c>
      <c r="P1530" s="298"/>
    </row>
    <row r="1531" spans="2:16" ht="12.75">
      <c r="B1531" s="613" t="s">
        <v>638</v>
      </c>
      <c r="C1531" s="613" t="s">
        <v>2106</v>
      </c>
      <c r="D1531" s="613" t="s">
        <v>2107</v>
      </c>
      <c r="E1531" s="314" t="s">
        <v>2438</v>
      </c>
      <c r="F1531" s="613" t="s">
        <v>151</v>
      </c>
      <c r="G1531" s="613">
        <v>2005</v>
      </c>
      <c r="H1531" s="613" t="s">
        <v>1208</v>
      </c>
      <c r="I1531" s="609" t="s">
        <v>2714</v>
      </c>
      <c r="J1531" s="607" t="s">
        <v>2706</v>
      </c>
      <c r="K1531" s="610">
        <v>42537.658287037033</v>
      </c>
      <c r="L1531" s="611">
        <v>43191</v>
      </c>
      <c r="M1531" s="306" t="s">
        <v>3435</v>
      </c>
      <c r="N1531" s="612">
        <v>32317</v>
      </c>
      <c r="O1531" s="298">
        <v>1524</v>
      </c>
      <c r="P1531" s="298"/>
    </row>
    <row r="1532" spans="2:16" ht="12.75">
      <c r="B1532" s="613" t="s">
        <v>638</v>
      </c>
      <c r="C1532" s="613" t="s">
        <v>2106</v>
      </c>
      <c r="D1532" s="613" t="s">
        <v>2107</v>
      </c>
      <c r="E1532" s="314" t="s">
        <v>2438</v>
      </c>
      <c r="F1532" s="613" t="s">
        <v>151</v>
      </c>
      <c r="G1532" s="613">
        <v>2005</v>
      </c>
      <c r="H1532" s="613" t="s">
        <v>1208</v>
      </c>
      <c r="I1532" s="609" t="s">
        <v>2714</v>
      </c>
      <c r="J1532" s="607" t="s">
        <v>2707</v>
      </c>
      <c r="K1532" s="610">
        <v>42537.658275462964</v>
      </c>
      <c r="L1532" s="611">
        <v>43160</v>
      </c>
      <c r="M1532" s="306" t="s">
        <v>3435</v>
      </c>
      <c r="N1532" s="612">
        <v>19731</v>
      </c>
      <c r="O1532" s="298">
        <v>1525</v>
      </c>
      <c r="P1532" s="298"/>
    </row>
    <row r="1533" spans="2:16" ht="12.75">
      <c r="B1533" s="613" t="s">
        <v>638</v>
      </c>
      <c r="C1533" s="613" t="s">
        <v>2106</v>
      </c>
      <c r="D1533" s="613" t="s">
        <v>2107</v>
      </c>
      <c r="E1533" s="314" t="s">
        <v>2438</v>
      </c>
      <c r="F1533" s="613" t="s">
        <v>151</v>
      </c>
      <c r="G1533" s="613">
        <v>2005</v>
      </c>
      <c r="H1533" s="613" t="s">
        <v>1208</v>
      </c>
      <c r="I1533" s="609" t="s">
        <v>2714</v>
      </c>
      <c r="J1533" s="607" t="s">
        <v>2708</v>
      </c>
      <c r="K1533" s="610">
        <v>42537.658275462964</v>
      </c>
      <c r="L1533" s="611">
        <v>43132</v>
      </c>
      <c r="M1533" s="306" t="s">
        <v>3435</v>
      </c>
      <c r="N1533" s="612">
        <v>8519</v>
      </c>
      <c r="O1533" s="298">
        <v>1526</v>
      </c>
      <c r="P1533" s="298"/>
    </row>
    <row r="1534" spans="2:16" ht="12.75">
      <c r="B1534" s="613" t="s">
        <v>638</v>
      </c>
      <c r="C1534" s="613" t="s">
        <v>2106</v>
      </c>
      <c r="D1534" s="613" t="s">
        <v>2107</v>
      </c>
      <c r="E1534" s="314" t="s">
        <v>2438</v>
      </c>
      <c r="F1534" s="613" t="s">
        <v>151</v>
      </c>
      <c r="G1534" s="613">
        <v>2005</v>
      </c>
      <c r="H1534" s="613" t="s">
        <v>1208</v>
      </c>
      <c r="I1534" s="609" t="s">
        <v>2714</v>
      </c>
      <c r="J1534" s="607" t="s">
        <v>2709</v>
      </c>
      <c r="K1534" s="610">
        <v>42537.658275462964</v>
      </c>
      <c r="L1534" s="611">
        <v>43101</v>
      </c>
      <c r="M1534" s="306" t="s">
        <v>3435</v>
      </c>
      <c r="N1534" s="612">
        <v>8904</v>
      </c>
      <c r="O1534" s="298">
        <v>1527</v>
      </c>
      <c r="P1534" s="298"/>
    </row>
    <row r="1535" spans="2:16" ht="12.75">
      <c r="B1535" s="613" t="s">
        <v>638</v>
      </c>
      <c r="C1535" s="613" t="s">
        <v>2106</v>
      </c>
      <c r="D1535" s="613" t="s">
        <v>2107</v>
      </c>
      <c r="E1535" s="314" t="s">
        <v>2438</v>
      </c>
      <c r="F1535" s="613" t="s">
        <v>151</v>
      </c>
      <c r="G1535" s="613">
        <v>2005</v>
      </c>
      <c r="H1535" s="613" t="s">
        <v>1208</v>
      </c>
      <c r="I1535" s="609" t="s">
        <v>2714</v>
      </c>
      <c r="J1535" s="607" t="s">
        <v>2710</v>
      </c>
      <c r="K1535" s="610">
        <v>42537.658275462964</v>
      </c>
      <c r="L1535" s="611">
        <v>43070</v>
      </c>
      <c r="M1535" s="306" t="s">
        <v>3435</v>
      </c>
      <c r="N1535" s="612">
        <v>1932</v>
      </c>
      <c r="O1535" s="298">
        <v>1528</v>
      </c>
      <c r="P1535" s="298"/>
    </row>
    <row r="1536" spans="2:16" ht="12.75">
      <c r="B1536" s="613" t="s">
        <v>710</v>
      </c>
      <c r="C1536" s="613" t="s">
        <v>2160</v>
      </c>
      <c r="D1536" s="613" t="s">
        <v>2161</v>
      </c>
      <c r="E1536" s="314" t="s">
        <v>2162</v>
      </c>
      <c r="F1536" s="613" t="s">
        <v>151</v>
      </c>
      <c r="G1536" s="613">
        <v>2009</v>
      </c>
      <c r="H1536" s="613" t="s">
        <v>1208</v>
      </c>
      <c r="I1536" s="609" t="s">
        <v>2714</v>
      </c>
      <c r="J1536" s="607" t="s">
        <v>2699</v>
      </c>
      <c r="K1536" s="610">
        <v>42537.659456018519</v>
      </c>
      <c r="L1536" s="611">
        <v>43405</v>
      </c>
      <c r="M1536" s="306" t="s">
        <v>3435</v>
      </c>
      <c r="N1536" s="612">
        <v>908</v>
      </c>
      <c r="O1536" s="298">
        <v>1529</v>
      </c>
      <c r="P1536" s="298"/>
    </row>
    <row r="1537" spans="2:16" ht="12.75">
      <c r="B1537" s="613" t="s">
        <v>710</v>
      </c>
      <c r="C1537" s="613" t="s">
        <v>2160</v>
      </c>
      <c r="D1537" s="613" t="s">
        <v>2161</v>
      </c>
      <c r="E1537" s="314" t="s">
        <v>2162</v>
      </c>
      <c r="F1537" s="613" t="s">
        <v>151</v>
      </c>
      <c r="G1537" s="613">
        <v>2009</v>
      </c>
      <c r="H1537" s="613" t="s">
        <v>1208</v>
      </c>
      <c r="I1537" s="609" t="s">
        <v>2714</v>
      </c>
      <c r="J1537" s="607" t="s">
        <v>2700</v>
      </c>
      <c r="K1537" s="610">
        <v>42537.659456018519</v>
      </c>
      <c r="L1537" s="611">
        <v>43374</v>
      </c>
      <c r="M1537" s="306" t="s">
        <v>3435</v>
      </c>
      <c r="N1537" s="612">
        <v>57</v>
      </c>
      <c r="O1537" s="298">
        <v>1530</v>
      </c>
      <c r="P1537" s="298"/>
    </row>
    <row r="1538" spans="2:16" ht="12.75">
      <c r="B1538" s="613" t="s">
        <v>710</v>
      </c>
      <c r="C1538" s="613" t="s">
        <v>2160</v>
      </c>
      <c r="D1538" s="613" t="s">
        <v>2161</v>
      </c>
      <c r="E1538" s="314" t="s">
        <v>2162</v>
      </c>
      <c r="F1538" s="613" t="s">
        <v>151</v>
      </c>
      <c r="G1538" s="613">
        <v>2009</v>
      </c>
      <c r="H1538" s="613" t="s">
        <v>1208</v>
      </c>
      <c r="I1538" s="609" t="s">
        <v>2714</v>
      </c>
      <c r="J1538" s="607" t="s">
        <v>2701</v>
      </c>
      <c r="K1538" s="610">
        <v>42537.659456018519</v>
      </c>
      <c r="L1538" s="611">
        <v>43344</v>
      </c>
      <c r="M1538" s="306" t="s">
        <v>3435</v>
      </c>
      <c r="N1538" s="612">
        <v>27</v>
      </c>
      <c r="O1538" s="298">
        <v>1531</v>
      </c>
      <c r="P1538" s="298"/>
    </row>
    <row r="1539" spans="2:16" ht="12.75">
      <c r="B1539" s="613" t="s">
        <v>710</v>
      </c>
      <c r="C1539" s="613" t="s">
        <v>2160</v>
      </c>
      <c r="D1539" s="613" t="s">
        <v>2161</v>
      </c>
      <c r="E1539" s="314" t="s">
        <v>2162</v>
      </c>
      <c r="F1539" s="613" t="s">
        <v>151</v>
      </c>
      <c r="G1539" s="613">
        <v>2009</v>
      </c>
      <c r="H1539" s="613" t="s">
        <v>1208</v>
      </c>
      <c r="I1539" s="609" t="s">
        <v>2714</v>
      </c>
      <c r="J1539" s="607" t="s">
        <v>2703</v>
      </c>
      <c r="K1539" s="610">
        <v>42537.659456018519</v>
      </c>
      <c r="L1539" s="611">
        <v>43313</v>
      </c>
      <c r="M1539" s="306" t="s">
        <v>3435</v>
      </c>
      <c r="N1539" s="612">
        <v>28</v>
      </c>
      <c r="O1539" s="298">
        <v>1532</v>
      </c>
      <c r="P1539" s="298"/>
    </row>
    <row r="1540" spans="2:16" ht="12.75">
      <c r="B1540" s="613" t="s">
        <v>710</v>
      </c>
      <c r="C1540" s="613" t="s">
        <v>2160</v>
      </c>
      <c r="D1540" s="613" t="s">
        <v>2161</v>
      </c>
      <c r="E1540" s="314" t="s">
        <v>2162</v>
      </c>
      <c r="F1540" s="613" t="s">
        <v>151</v>
      </c>
      <c r="G1540" s="613">
        <v>2009</v>
      </c>
      <c r="H1540" s="613" t="s">
        <v>1208</v>
      </c>
      <c r="I1540" s="609" t="s">
        <v>2714</v>
      </c>
      <c r="J1540" s="607" t="s">
        <v>2705</v>
      </c>
      <c r="K1540" s="610">
        <v>42537.659456018519</v>
      </c>
      <c r="L1540" s="611">
        <v>43252</v>
      </c>
      <c r="M1540" s="306" t="s">
        <v>3435</v>
      </c>
      <c r="N1540" s="612">
        <v>54</v>
      </c>
      <c r="O1540" s="298">
        <v>1533</v>
      </c>
      <c r="P1540" s="298"/>
    </row>
    <row r="1541" spans="2:16" ht="12.75">
      <c r="B1541" s="613" t="s">
        <v>710</v>
      </c>
      <c r="C1541" s="613" t="s">
        <v>2160</v>
      </c>
      <c r="D1541" s="613" t="s">
        <v>2161</v>
      </c>
      <c r="E1541" s="314" t="s">
        <v>2162</v>
      </c>
      <c r="F1541" s="613" t="s">
        <v>151</v>
      </c>
      <c r="G1541" s="613">
        <v>2009</v>
      </c>
      <c r="H1541" s="613" t="s">
        <v>1208</v>
      </c>
      <c r="I1541" s="609" t="s">
        <v>2714</v>
      </c>
      <c r="J1541" s="607" t="s">
        <v>2702</v>
      </c>
      <c r="K1541" s="610">
        <v>42537.659444444442</v>
      </c>
      <c r="L1541" s="611">
        <v>43221</v>
      </c>
      <c r="M1541" s="306" t="s">
        <v>3435</v>
      </c>
      <c r="N1541" s="612">
        <v>105</v>
      </c>
      <c r="O1541" s="298">
        <v>1534</v>
      </c>
      <c r="P1541" s="298"/>
    </row>
    <row r="1542" spans="2:16" ht="12.75">
      <c r="B1542" s="613" t="s">
        <v>710</v>
      </c>
      <c r="C1542" s="613" t="s">
        <v>2160</v>
      </c>
      <c r="D1542" s="613" t="s">
        <v>2161</v>
      </c>
      <c r="E1542" s="314" t="s">
        <v>2162</v>
      </c>
      <c r="F1542" s="613" t="s">
        <v>151</v>
      </c>
      <c r="G1542" s="613">
        <v>2009</v>
      </c>
      <c r="H1542" s="613" t="s">
        <v>1208</v>
      </c>
      <c r="I1542" s="609" t="s">
        <v>2714</v>
      </c>
      <c r="J1542" s="607" t="s">
        <v>2706</v>
      </c>
      <c r="K1542" s="610">
        <v>42537.659444444442</v>
      </c>
      <c r="L1542" s="611">
        <v>43191</v>
      </c>
      <c r="M1542" s="306" t="s">
        <v>3435</v>
      </c>
      <c r="N1542" s="612">
        <v>189</v>
      </c>
      <c r="O1542" s="298">
        <v>1535</v>
      </c>
      <c r="P1542" s="298"/>
    </row>
    <row r="1543" spans="2:16" ht="12.75">
      <c r="B1543" s="613" t="s">
        <v>710</v>
      </c>
      <c r="C1543" s="613" t="s">
        <v>2160</v>
      </c>
      <c r="D1543" s="613" t="s">
        <v>2161</v>
      </c>
      <c r="E1543" s="314" t="s">
        <v>2162</v>
      </c>
      <c r="F1543" s="613" t="s">
        <v>151</v>
      </c>
      <c r="G1543" s="613">
        <v>2009</v>
      </c>
      <c r="H1543" s="613" t="s">
        <v>1208</v>
      </c>
      <c r="I1543" s="609" t="s">
        <v>2714</v>
      </c>
      <c r="J1543" s="607" t="s">
        <v>2707</v>
      </c>
      <c r="K1543" s="610">
        <v>42537.659444444442</v>
      </c>
      <c r="L1543" s="611">
        <v>43160</v>
      </c>
      <c r="M1543" s="306" t="s">
        <v>3435</v>
      </c>
      <c r="N1543" s="612">
        <v>368</v>
      </c>
      <c r="O1543" s="298">
        <v>1536</v>
      </c>
      <c r="P1543" s="298"/>
    </row>
    <row r="1544" spans="2:16" ht="12.75">
      <c r="B1544" s="613" t="s">
        <v>710</v>
      </c>
      <c r="C1544" s="613" t="s">
        <v>2160</v>
      </c>
      <c r="D1544" s="613" t="s">
        <v>2161</v>
      </c>
      <c r="E1544" s="314" t="s">
        <v>2162</v>
      </c>
      <c r="F1544" s="613" t="s">
        <v>151</v>
      </c>
      <c r="G1544" s="613">
        <v>2009</v>
      </c>
      <c r="H1544" s="613" t="s">
        <v>1208</v>
      </c>
      <c r="I1544" s="609" t="s">
        <v>2714</v>
      </c>
      <c r="J1544" s="607" t="s">
        <v>2708</v>
      </c>
      <c r="K1544" s="610">
        <v>42537.659444444442</v>
      </c>
      <c r="L1544" s="611">
        <v>43132</v>
      </c>
      <c r="M1544" s="306" t="s">
        <v>3435</v>
      </c>
      <c r="N1544" s="612">
        <v>604</v>
      </c>
      <c r="O1544" s="298">
        <v>1537</v>
      </c>
      <c r="P1544" s="298"/>
    </row>
    <row r="1545" spans="2:16" ht="12.75">
      <c r="B1545" s="613" t="s">
        <v>710</v>
      </c>
      <c r="C1545" s="613" t="s">
        <v>2160</v>
      </c>
      <c r="D1545" s="613" t="s">
        <v>2161</v>
      </c>
      <c r="E1545" s="314" t="s">
        <v>2162</v>
      </c>
      <c r="F1545" s="613" t="s">
        <v>151</v>
      </c>
      <c r="G1545" s="613">
        <v>2009</v>
      </c>
      <c r="H1545" s="613" t="s">
        <v>1208</v>
      </c>
      <c r="I1545" s="609" t="s">
        <v>2714</v>
      </c>
      <c r="J1545" s="607" t="s">
        <v>2709</v>
      </c>
      <c r="K1545" s="610">
        <v>42537.659444444442</v>
      </c>
      <c r="L1545" s="611">
        <v>43101</v>
      </c>
      <c r="M1545" s="306" t="s">
        <v>3435</v>
      </c>
      <c r="N1545" s="612">
        <v>974</v>
      </c>
      <c r="O1545" s="298">
        <v>1538</v>
      </c>
      <c r="P1545" s="298"/>
    </row>
    <row r="1546" spans="2:16" ht="12.75">
      <c r="B1546" s="613" t="s">
        <v>710</v>
      </c>
      <c r="C1546" s="613" t="s">
        <v>2160</v>
      </c>
      <c r="D1546" s="613" t="s">
        <v>2161</v>
      </c>
      <c r="E1546" s="314" t="s">
        <v>2162</v>
      </c>
      <c r="F1546" s="613" t="s">
        <v>151</v>
      </c>
      <c r="G1546" s="613">
        <v>2009</v>
      </c>
      <c r="H1546" s="613" t="s">
        <v>1208</v>
      </c>
      <c r="I1546" s="609" t="s">
        <v>2714</v>
      </c>
      <c r="J1546" s="607" t="s">
        <v>2710</v>
      </c>
      <c r="K1546" s="610">
        <v>42537.659444444442</v>
      </c>
      <c r="L1546" s="611">
        <v>43070</v>
      </c>
      <c r="M1546" s="306" t="s">
        <v>3435</v>
      </c>
      <c r="N1546" s="612">
        <v>909</v>
      </c>
      <c r="O1546" s="298">
        <v>1539</v>
      </c>
      <c r="P1546" s="298"/>
    </row>
    <row r="1547" spans="2:16" ht="12.75">
      <c r="B1547" s="613" t="s">
        <v>705</v>
      </c>
      <c r="C1547" s="613" t="s">
        <v>1951</v>
      </c>
      <c r="D1547" s="613" t="s">
        <v>1952</v>
      </c>
      <c r="E1547" s="314" t="s">
        <v>1953</v>
      </c>
      <c r="F1547" s="613" t="s">
        <v>151</v>
      </c>
      <c r="G1547" s="613">
        <v>2005</v>
      </c>
      <c r="H1547" s="613" t="s">
        <v>1208</v>
      </c>
      <c r="I1547" s="609" t="s">
        <v>2714</v>
      </c>
      <c r="J1547" s="607" t="s">
        <v>2699</v>
      </c>
      <c r="K1547" s="610">
        <v>42537.650057870371</v>
      </c>
      <c r="L1547" s="611">
        <v>43405</v>
      </c>
      <c r="M1547" s="306" t="s">
        <v>3435</v>
      </c>
      <c r="N1547" s="612">
        <v>4538</v>
      </c>
      <c r="O1547" s="298">
        <v>1540</v>
      </c>
      <c r="P1547" s="298"/>
    </row>
    <row r="1548" spans="2:16" ht="12.75">
      <c r="B1548" s="613" t="s">
        <v>705</v>
      </c>
      <c r="C1548" s="613" t="s">
        <v>1951</v>
      </c>
      <c r="D1548" s="613" t="s">
        <v>1952</v>
      </c>
      <c r="E1548" s="314" t="s">
        <v>1953</v>
      </c>
      <c r="F1548" s="613" t="s">
        <v>151</v>
      </c>
      <c r="G1548" s="613">
        <v>2005</v>
      </c>
      <c r="H1548" s="613" t="s">
        <v>1208</v>
      </c>
      <c r="I1548" s="609" t="s">
        <v>2714</v>
      </c>
      <c r="J1548" s="607" t="s">
        <v>2700</v>
      </c>
      <c r="K1548" s="610">
        <v>42537.650057870371</v>
      </c>
      <c r="L1548" s="611">
        <v>43374</v>
      </c>
      <c r="M1548" s="306" t="s">
        <v>3435</v>
      </c>
      <c r="N1548" s="612">
        <v>4115</v>
      </c>
      <c r="O1548" s="298">
        <v>1541</v>
      </c>
      <c r="P1548" s="298"/>
    </row>
    <row r="1549" spans="2:16" ht="12.75">
      <c r="B1549" s="613" t="s">
        <v>705</v>
      </c>
      <c r="C1549" s="613" t="s">
        <v>1951</v>
      </c>
      <c r="D1549" s="613" t="s">
        <v>1952</v>
      </c>
      <c r="E1549" s="314" t="s">
        <v>1953</v>
      </c>
      <c r="F1549" s="613" t="s">
        <v>151</v>
      </c>
      <c r="G1549" s="613">
        <v>2005</v>
      </c>
      <c r="H1549" s="613" t="s">
        <v>1208</v>
      </c>
      <c r="I1549" s="609" t="s">
        <v>2714</v>
      </c>
      <c r="J1549" s="607" t="s">
        <v>2701</v>
      </c>
      <c r="K1549" s="610">
        <v>42537.650057870371</v>
      </c>
      <c r="L1549" s="611">
        <v>43344</v>
      </c>
      <c r="M1549" s="306" t="s">
        <v>3435</v>
      </c>
      <c r="N1549" s="612">
        <v>4767</v>
      </c>
      <c r="O1549" s="298">
        <v>1542</v>
      </c>
      <c r="P1549" s="298"/>
    </row>
    <row r="1550" spans="2:16" ht="12.75">
      <c r="B1550" s="613" t="s">
        <v>705</v>
      </c>
      <c r="C1550" s="613" t="s">
        <v>1951</v>
      </c>
      <c r="D1550" s="613" t="s">
        <v>1952</v>
      </c>
      <c r="E1550" s="314" t="s">
        <v>1953</v>
      </c>
      <c r="F1550" s="613" t="s">
        <v>151</v>
      </c>
      <c r="G1550" s="613">
        <v>2005</v>
      </c>
      <c r="H1550" s="613" t="s">
        <v>1208</v>
      </c>
      <c r="I1550" s="609" t="s">
        <v>2714</v>
      </c>
      <c r="J1550" s="607" t="s">
        <v>2703</v>
      </c>
      <c r="K1550" s="610">
        <v>42537.650057870371</v>
      </c>
      <c r="L1550" s="611">
        <v>43313</v>
      </c>
      <c r="M1550" s="306" t="s">
        <v>3435</v>
      </c>
      <c r="N1550" s="612">
        <v>7028</v>
      </c>
      <c r="O1550" s="298">
        <v>1543</v>
      </c>
      <c r="P1550" s="298"/>
    </row>
    <row r="1551" spans="2:16" ht="12.75">
      <c r="B1551" s="613" t="s">
        <v>705</v>
      </c>
      <c r="C1551" s="613" t="s">
        <v>1951</v>
      </c>
      <c r="D1551" s="613" t="s">
        <v>1952</v>
      </c>
      <c r="E1551" s="314" t="s">
        <v>1953</v>
      </c>
      <c r="F1551" s="613" t="s">
        <v>151</v>
      </c>
      <c r="G1551" s="613">
        <v>2005</v>
      </c>
      <c r="H1551" s="613" t="s">
        <v>1208</v>
      </c>
      <c r="I1551" s="609" t="s">
        <v>2714</v>
      </c>
      <c r="J1551" s="607" t="s">
        <v>2704</v>
      </c>
      <c r="K1551" s="610">
        <v>42537.650057870371</v>
      </c>
      <c r="L1551" s="611">
        <v>43282</v>
      </c>
      <c r="M1551" s="306" t="s">
        <v>3435</v>
      </c>
      <c r="N1551" s="612">
        <v>14132</v>
      </c>
      <c r="O1551" s="298">
        <v>1544</v>
      </c>
      <c r="P1551" s="298"/>
    </row>
    <row r="1552" spans="2:16" ht="12.75">
      <c r="B1552" s="613" t="s">
        <v>705</v>
      </c>
      <c r="C1552" s="613" t="s">
        <v>1951</v>
      </c>
      <c r="D1552" s="613" t="s">
        <v>1952</v>
      </c>
      <c r="E1552" s="314" t="s">
        <v>1953</v>
      </c>
      <c r="F1552" s="613" t="s">
        <v>151</v>
      </c>
      <c r="G1552" s="613">
        <v>2005</v>
      </c>
      <c r="H1552" s="613" t="s">
        <v>1208</v>
      </c>
      <c r="I1552" s="609" t="s">
        <v>2714</v>
      </c>
      <c r="J1552" s="607" t="s">
        <v>2705</v>
      </c>
      <c r="K1552" s="610">
        <v>42537.650046296294</v>
      </c>
      <c r="L1552" s="611">
        <v>43252</v>
      </c>
      <c r="M1552" s="306" t="s">
        <v>3435</v>
      </c>
      <c r="N1552" s="612">
        <v>16387</v>
      </c>
      <c r="O1552" s="298">
        <v>1545</v>
      </c>
      <c r="P1552" s="298"/>
    </row>
    <row r="1553" spans="2:16" ht="12.75">
      <c r="B1553" s="613" t="s">
        <v>705</v>
      </c>
      <c r="C1553" s="613" t="s">
        <v>1951</v>
      </c>
      <c r="D1553" s="613" t="s">
        <v>1952</v>
      </c>
      <c r="E1553" s="314" t="s">
        <v>1953</v>
      </c>
      <c r="F1553" s="613" t="s">
        <v>151</v>
      </c>
      <c r="G1553" s="613">
        <v>2005</v>
      </c>
      <c r="H1553" s="613" t="s">
        <v>1208</v>
      </c>
      <c r="I1553" s="609" t="s">
        <v>2714</v>
      </c>
      <c r="J1553" s="607" t="s">
        <v>2702</v>
      </c>
      <c r="K1553" s="610">
        <v>42537.650046296294</v>
      </c>
      <c r="L1553" s="611">
        <v>43221</v>
      </c>
      <c r="M1553" s="306" t="s">
        <v>3435</v>
      </c>
      <c r="N1553" s="612">
        <v>13281</v>
      </c>
      <c r="O1553" s="298">
        <v>1546</v>
      </c>
      <c r="P1553" s="298"/>
    </row>
    <row r="1554" spans="2:16" ht="12.75">
      <c r="B1554" s="613" t="s">
        <v>705</v>
      </c>
      <c r="C1554" s="613" t="s">
        <v>1951</v>
      </c>
      <c r="D1554" s="613" t="s">
        <v>1952</v>
      </c>
      <c r="E1554" s="314" t="s">
        <v>1953</v>
      </c>
      <c r="F1554" s="613" t="s">
        <v>151</v>
      </c>
      <c r="G1554" s="613">
        <v>2005</v>
      </c>
      <c r="H1554" s="613" t="s">
        <v>1208</v>
      </c>
      <c r="I1554" s="609" t="s">
        <v>2714</v>
      </c>
      <c r="J1554" s="607" t="s">
        <v>2706</v>
      </c>
      <c r="K1554" s="610">
        <v>42537.650046296294</v>
      </c>
      <c r="L1554" s="611">
        <v>43191</v>
      </c>
      <c r="M1554" s="306" t="s">
        <v>3435</v>
      </c>
      <c r="N1554" s="612">
        <v>14902</v>
      </c>
      <c r="O1554" s="298">
        <v>1547</v>
      </c>
      <c r="P1554" s="298"/>
    </row>
    <row r="1555" spans="2:16" ht="12.75">
      <c r="B1555" s="613" t="s">
        <v>705</v>
      </c>
      <c r="C1555" s="613" t="s">
        <v>1951</v>
      </c>
      <c r="D1555" s="613" t="s">
        <v>1952</v>
      </c>
      <c r="E1555" s="314" t="s">
        <v>1953</v>
      </c>
      <c r="F1555" s="613" t="s">
        <v>151</v>
      </c>
      <c r="G1555" s="613">
        <v>2005</v>
      </c>
      <c r="H1555" s="613" t="s">
        <v>1208</v>
      </c>
      <c r="I1555" s="609" t="s">
        <v>2714</v>
      </c>
      <c r="J1555" s="607" t="s">
        <v>2707</v>
      </c>
      <c r="K1555" s="610">
        <v>42537.650046296294</v>
      </c>
      <c r="L1555" s="611">
        <v>43160</v>
      </c>
      <c r="M1555" s="306" t="s">
        <v>3435</v>
      </c>
      <c r="N1555" s="612">
        <v>8737</v>
      </c>
      <c r="O1555" s="298">
        <v>1548</v>
      </c>
      <c r="P1555" s="298"/>
    </row>
    <row r="1556" spans="2:16" ht="12.75">
      <c r="B1556" s="613" t="s">
        <v>705</v>
      </c>
      <c r="C1556" s="613" t="s">
        <v>1951</v>
      </c>
      <c r="D1556" s="613" t="s">
        <v>1952</v>
      </c>
      <c r="E1556" s="314" t="s">
        <v>1953</v>
      </c>
      <c r="F1556" s="613" t="s">
        <v>151</v>
      </c>
      <c r="G1556" s="613">
        <v>2005</v>
      </c>
      <c r="H1556" s="613" t="s">
        <v>1208</v>
      </c>
      <c r="I1556" s="609" t="s">
        <v>2714</v>
      </c>
      <c r="J1556" s="607" t="s">
        <v>2708</v>
      </c>
      <c r="K1556" s="610">
        <v>42537.650046296294</v>
      </c>
      <c r="L1556" s="611">
        <v>43132</v>
      </c>
      <c r="M1556" s="306" t="s">
        <v>3435</v>
      </c>
      <c r="N1556" s="612">
        <v>3866</v>
      </c>
      <c r="O1556" s="298">
        <v>1549</v>
      </c>
      <c r="P1556" s="298"/>
    </row>
    <row r="1557" spans="2:16" ht="12.75">
      <c r="B1557" s="613" t="s">
        <v>705</v>
      </c>
      <c r="C1557" s="613" t="s">
        <v>1951</v>
      </c>
      <c r="D1557" s="613" t="s">
        <v>1952</v>
      </c>
      <c r="E1557" s="314" t="s">
        <v>1953</v>
      </c>
      <c r="F1557" s="613" t="s">
        <v>151</v>
      </c>
      <c r="G1557" s="613">
        <v>2005</v>
      </c>
      <c r="H1557" s="613" t="s">
        <v>1208</v>
      </c>
      <c r="I1557" s="609" t="s">
        <v>2714</v>
      </c>
      <c r="J1557" s="607" t="s">
        <v>2709</v>
      </c>
      <c r="K1557" s="610">
        <v>42537.650046296294</v>
      </c>
      <c r="L1557" s="611">
        <v>43101</v>
      </c>
      <c r="M1557" s="306" t="s">
        <v>3435</v>
      </c>
      <c r="N1557" s="612">
        <v>4224</v>
      </c>
      <c r="O1557" s="298">
        <v>1550</v>
      </c>
      <c r="P1557" s="298"/>
    </row>
    <row r="1558" spans="2:16" ht="12.75">
      <c r="B1558" s="613" t="s">
        <v>705</v>
      </c>
      <c r="C1558" s="613" t="s">
        <v>1951</v>
      </c>
      <c r="D1558" s="613" t="s">
        <v>1952</v>
      </c>
      <c r="E1558" s="314" t="s">
        <v>1953</v>
      </c>
      <c r="F1558" s="613" t="s">
        <v>151</v>
      </c>
      <c r="G1558" s="613">
        <v>2005</v>
      </c>
      <c r="H1558" s="613" t="s">
        <v>1208</v>
      </c>
      <c r="I1558" s="609" t="s">
        <v>2714</v>
      </c>
      <c r="J1558" s="607" t="s">
        <v>2710</v>
      </c>
      <c r="K1558" s="610">
        <v>42537.650046296294</v>
      </c>
      <c r="L1558" s="611">
        <v>43070</v>
      </c>
      <c r="M1558" s="306" t="s">
        <v>3435</v>
      </c>
      <c r="N1558" s="612">
        <v>1132</v>
      </c>
      <c r="O1558" s="298">
        <v>1551</v>
      </c>
      <c r="P1558" s="298"/>
    </row>
    <row r="1559" spans="2:16" ht="12.75">
      <c r="B1559" s="613" t="s">
        <v>647</v>
      </c>
      <c r="C1559" s="613" t="s">
        <v>2070</v>
      </c>
      <c r="D1559" s="613" t="s">
        <v>2071</v>
      </c>
      <c r="E1559" s="314" t="s">
        <v>2072</v>
      </c>
      <c r="F1559" s="613" t="s">
        <v>151</v>
      </c>
      <c r="G1559" s="613">
        <v>2008</v>
      </c>
      <c r="H1559" s="613" t="s">
        <v>1208</v>
      </c>
      <c r="I1559" s="609" t="s">
        <v>2714</v>
      </c>
      <c r="J1559" s="607" t="s">
        <v>2709</v>
      </c>
      <c r="K1559" s="610">
        <v>42537.6175</v>
      </c>
      <c r="L1559" s="611">
        <v>43101</v>
      </c>
      <c r="M1559" s="306" t="s">
        <v>3435</v>
      </c>
      <c r="N1559" s="612">
        <v>4380</v>
      </c>
      <c r="O1559" s="298">
        <v>1552</v>
      </c>
      <c r="P1559" s="298"/>
    </row>
    <row r="1560" spans="2:16" ht="12.75">
      <c r="B1560" s="613" t="s">
        <v>647</v>
      </c>
      <c r="C1560" s="613" t="s">
        <v>2070</v>
      </c>
      <c r="D1560" s="613" t="s">
        <v>2071</v>
      </c>
      <c r="E1560" s="314" t="s">
        <v>2072</v>
      </c>
      <c r="F1560" s="613" t="s">
        <v>151</v>
      </c>
      <c r="G1560" s="613">
        <v>2008</v>
      </c>
      <c r="H1560" s="613" t="s">
        <v>1208</v>
      </c>
      <c r="I1560" s="609" t="s">
        <v>2714</v>
      </c>
      <c r="J1560" s="607" t="s">
        <v>2710</v>
      </c>
      <c r="K1560" s="610">
        <v>42537.6175</v>
      </c>
      <c r="L1560" s="611">
        <v>43070</v>
      </c>
      <c r="M1560" s="306" t="s">
        <v>3435</v>
      </c>
      <c r="N1560" s="612">
        <v>5044</v>
      </c>
      <c r="O1560" s="298">
        <v>1553</v>
      </c>
      <c r="P1560" s="298"/>
    </row>
    <row r="1561" spans="2:16" ht="12.75">
      <c r="B1561" s="613" t="s">
        <v>648</v>
      </c>
      <c r="C1561" s="613" t="s">
        <v>1846</v>
      </c>
      <c r="D1561" s="613" t="s">
        <v>1847</v>
      </c>
      <c r="E1561" s="314" t="s">
        <v>1848</v>
      </c>
      <c r="F1561" s="613" t="s">
        <v>151</v>
      </c>
      <c r="G1561" s="613">
        <v>2008</v>
      </c>
      <c r="H1561" s="613" t="s">
        <v>1208</v>
      </c>
      <c r="I1561" s="609" t="s">
        <v>2714</v>
      </c>
      <c r="J1561" s="607" t="s">
        <v>2699</v>
      </c>
      <c r="K1561" s="610">
        <v>42537.644641203704</v>
      </c>
      <c r="L1561" s="611">
        <v>43405</v>
      </c>
      <c r="M1561" s="306" t="s">
        <v>3435</v>
      </c>
      <c r="N1561" s="612">
        <v>31</v>
      </c>
      <c r="O1561" s="298">
        <v>1554</v>
      </c>
      <c r="P1561" s="298"/>
    </row>
    <row r="1562" spans="2:16" ht="12.75">
      <c r="B1562" s="613" t="s">
        <v>648</v>
      </c>
      <c r="C1562" s="613" t="s">
        <v>1846</v>
      </c>
      <c r="D1562" s="613" t="s">
        <v>1847</v>
      </c>
      <c r="E1562" s="314" t="s">
        <v>1848</v>
      </c>
      <c r="F1562" s="613" t="s">
        <v>151</v>
      </c>
      <c r="G1562" s="613">
        <v>2008</v>
      </c>
      <c r="H1562" s="613" t="s">
        <v>1208</v>
      </c>
      <c r="I1562" s="609" t="s">
        <v>2714</v>
      </c>
      <c r="J1562" s="607" t="s">
        <v>2700</v>
      </c>
      <c r="K1562" s="610">
        <v>42537.644641203704</v>
      </c>
      <c r="L1562" s="611">
        <v>43374</v>
      </c>
      <c r="M1562" s="306" t="s">
        <v>3435</v>
      </c>
      <c r="N1562" s="612">
        <v>5</v>
      </c>
      <c r="O1562" s="298">
        <v>1555</v>
      </c>
      <c r="P1562" s="298"/>
    </row>
    <row r="1563" spans="2:16" ht="12.75">
      <c r="B1563" s="613" t="s">
        <v>648</v>
      </c>
      <c r="C1563" s="613" t="s">
        <v>1846</v>
      </c>
      <c r="D1563" s="613" t="s">
        <v>1847</v>
      </c>
      <c r="E1563" s="314" t="s">
        <v>1848</v>
      </c>
      <c r="F1563" s="613" t="s">
        <v>151</v>
      </c>
      <c r="G1563" s="613">
        <v>2008</v>
      </c>
      <c r="H1563" s="613" t="s">
        <v>1208</v>
      </c>
      <c r="I1563" s="609" t="s">
        <v>2714</v>
      </c>
      <c r="J1563" s="607" t="s">
        <v>2701</v>
      </c>
      <c r="K1563" s="610">
        <v>42537.644629629627</v>
      </c>
      <c r="L1563" s="611">
        <v>43344</v>
      </c>
      <c r="M1563" s="306" t="s">
        <v>3435</v>
      </c>
      <c r="N1563" s="612">
        <v>9</v>
      </c>
      <c r="O1563" s="298">
        <v>1556</v>
      </c>
      <c r="P1563" s="298"/>
    </row>
    <row r="1564" spans="2:16" ht="12.75">
      <c r="B1564" s="613" t="s">
        <v>648</v>
      </c>
      <c r="C1564" s="613" t="s">
        <v>1846</v>
      </c>
      <c r="D1564" s="613" t="s">
        <v>1847</v>
      </c>
      <c r="E1564" s="314" t="s">
        <v>1848</v>
      </c>
      <c r="F1564" s="613" t="s">
        <v>151</v>
      </c>
      <c r="G1564" s="613">
        <v>2008</v>
      </c>
      <c r="H1564" s="613" t="s">
        <v>1208</v>
      </c>
      <c r="I1564" s="609" t="s">
        <v>2714</v>
      </c>
      <c r="J1564" s="607" t="s">
        <v>2703</v>
      </c>
      <c r="K1564" s="610">
        <v>42537.644629629627</v>
      </c>
      <c r="L1564" s="611">
        <v>43313</v>
      </c>
      <c r="M1564" s="306" t="s">
        <v>3435</v>
      </c>
      <c r="N1564" s="612">
        <v>7</v>
      </c>
      <c r="O1564" s="298">
        <v>1557</v>
      </c>
      <c r="P1564" s="298"/>
    </row>
    <row r="1565" spans="2:16" ht="12.75">
      <c r="B1565" s="613" t="s">
        <v>648</v>
      </c>
      <c r="C1565" s="613" t="s">
        <v>1846</v>
      </c>
      <c r="D1565" s="613" t="s">
        <v>1847</v>
      </c>
      <c r="E1565" s="314" t="s">
        <v>1848</v>
      </c>
      <c r="F1565" s="613" t="s">
        <v>151</v>
      </c>
      <c r="G1565" s="613">
        <v>2008</v>
      </c>
      <c r="H1565" s="613" t="s">
        <v>1208</v>
      </c>
      <c r="I1565" s="609" t="s">
        <v>2714</v>
      </c>
      <c r="J1565" s="607" t="s">
        <v>2704</v>
      </c>
      <c r="K1565" s="610">
        <v>42537.644629629627</v>
      </c>
      <c r="L1565" s="611">
        <v>43282</v>
      </c>
      <c r="M1565" s="306" t="s">
        <v>3435</v>
      </c>
      <c r="N1565" s="612">
        <v>21</v>
      </c>
      <c r="O1565" s="298">
        <v>1558</v>
      </c>
      <c r="P1565" s="298"/>
    </row>
    <row r="1566" spans="2:16" ht="12.75">
      <c r="B1566" s="613" t="s">
        <v>648</v>
      </c>
      <c r="C1566" s="613" t="s">
        <v>1846</v>
      </c>
      <c r="D1566" s="613" t="s">
        <v>1847</v>
      </c>
      <c r="E1566" s="314" t="s">
        <v>1848</v>
      </c>
      <c r="F1566" s="613" t="s">
        <v>151</v>
      </c>
      <c r="G1566" s="613">
        <v>2008</v>
      </c>
      <c r="H1566" s="613" t="s">
        <v>1208</v>
      </c>
      <c r="I1566" s="609" t="s">
        <v>2714</v>
      </c>
      <c r="J1566" s="607" t="s">
        <v>2705</v>
      </c>
      <c r="K1566" s="610">
        <v>42537.644629629627</v>
      </c>
      <c r="L1566" s="611">
        <v>43252</v>
      </c>
      <c r="M1566" s="306" t="s">
        <v>3435</v>
      </c>
      <c r="N1566" s="612">
        <v>232</v>
      </c>
      <c r="O1566" s="298">
        <v>1559</v>
      </c>
      <c r="P1566" s="298"/>
    </row>
    <row r="1567" spans="2:16" ht="12.75">
      <c r="B1567" s="613" t="s">
        <v>648</v>
      </c>
      <c r="C1567" s="613" t="s">
        <v>1846</v>
      </c>
      <c r="D1567" s="613" t="s">
        <v>1847</v>
      </c>
      <c r="E1567" s="314" t="s">
        <v>1848</v>
      </c>
      <c r="F1567" s="613" t="s">
        <v>151</v>
      </c>
      <c r="G1567" s="613">
        <v>2008</v>
      </c>
      <c r="H1567" s="613" t="s">
        <v>1208</v>
      </c>
      <c r="I1567" s="609" t="s">
        <v>2714</v>
      </c>
      <c r="J1567" s="607" t="s">
        <v>2702</v>
      </c>
      <c r="K1567" s="610">
        <v>42537.644629629627</v>
      </c>
      <c r="L1567" s="611">
        <v>43221</v>
      </c>
      <c r="M1567" s="306" t="s">
        <v>3435</v>
      </c>
      <c r="N1567" s="612">
        <v>242</v>
      </c>
      <c r="O1567" s="298">
        <v>1560</v>
      </c>
      <c r="P1567" s="298"/>
    </row>
    <row r="1568" spans="2:16" ht="12.75">
      <c r="B1568" s="613" t="s">
        <v>648</v>
      </c>
      <c r="C1568" s="613" t="s">
        <v>1846</v>
      </c>
      <c r="D1568" s="613" t="s">
        <v>1847</v>
      </c>
      <c r="E1568" s="314" t="s">
        <v>1848</v>
      </c>
      <c r="F1568" s="613" t="s">
        <v>151</v>
      </c>
      <c r="G1568" s="613">
        <v>2008</v>
      </c>
      <c r="H1568" s="613" t="s">
        <v>1208</v>
      </c>
      <c r="I1568" s="609" t="s">
        <v>2714</v>
      </c>
      <c r="J1568" s="607" t="s">
        <v>2706</v>
      </c>
      <c r="K1568" s="610">
        <v>42537.644629629627</v>
      </c>
      <c r="L1568" s="611">
        <v>43191</v>
      </c>
      <c r="M1568" s="306" t="s">
        <v>3435</v>
      </c>
      <c r="N1568" s="612">
        <v>87</v>
      </c>
      <c r="O1568" s="298">
        <v>1561</v>
      </c>
      <c r="P1568" s="298"/>
    </row>
    <row r="1569" spans="2:16" ht="12.75">
      <c r="B1569" s="613" t="s">
        <v>648</v>
      </c>
      <c r="C1569" s="613" t="s">
        <v>1846</v>
      </c>
      <c r="D1569" s="613" t="s">
        <v>1847</v>
      </c>
      <c r="E1569" s="314" t="s">
        <v>1848</v>
      </c>
      <c r="F1569" s="613" t="s">
        <v>151</v>
      </c>
      <c r="G1569" s="613">
        <v>2008</v>
      </c>
      <c r="H1569" s="613" t="s">
        <v>1208</v>
      </c>
      <c r="I1569" s="609" t="s">
        <v>2714</v>
      </c>
      <c r="J1569" s="607" t="s">
        <v>2707</v>
      </c>
      <c r="K1569" s="610">
        <v>42537.644629629627</v>
      </c>
      <c r="L1569" s="611">
        <v>43160</v>
      </c>
      <c r="M1569" s="306" t="s">
        <v>3435</v>
      </c>
      <c r="N1569" s="612">
        <v>24</v>
      </c>
      <c r="O1569" s="298">
        <v>1562</v>
      </c>
      <c r="P1569" s="298"/>
    </row>
    <row r="1570" spans="2:16" ht="12.75">
      <c r="B1570" s="613" t="s">
        <v>648</v>
      </c>
      <c r="C1570" s="613" t="s">
        <v>1846</v>
      </c>
      <c r="D1570" s="613" t="s">
        <v>1847</v>
      </c>
      <c r="E1570" s="314" t="s">
        <v>1848</v>
      </c>
      <c r="F1570" s="613" t="s">
        <v>151</v>
      </c>
      <c r="G1570" s="613">
        <v>2008</v>
      </c>
      <c r="H1570" s="613" t="s">
        <v>1208</v>
      </c>
      <c r="I1570" s="609" t="s">
        <v>2714</v>
      </c>
      <c r="J1570" s="607" t="s">
        <v>2708</v>
      </c>
      <c r="K1570" s="610">
        <v>42537.644629629627</v>
      </c>
      <c r="L1570" s="611">
        <v>43132</v>
      </c>
      <c r="M1570" s="306" t="s">
        <v>3435</v>
      </c>
      <c r="N1570" s="612">
        <v>21</v>
      </c>
      <c r="O1570" s="298">
        <v>1563</v>
      </c>
      <c r="P1570" s="298"/>
    </row>
    <row r="1571" spans="2:16" ht="12.75">
      <c r="B1571" s="613" t="s">
        <v>648</v>
      </c>
      <c r="C1571" s="613" t="s">
        <v>1846</v>
      </c>
      <c r="D1571" s="613" t="s">
        <v>1847</v>
      </c>
      <c r="E1571" s="314" t="s">
        <v>1848</v>
      </c>
      <c r="F1571" s="613" t="s">
        <v>151</v>
      </c>
      <c r="G1571" s="613">
        <v>2008</v>
      </c>
      <c r="H1571" s="613" t="s">
        <v>1208</v>
      </c>
      <c r="I1571" s="609" t="s">
        <v>2714</v>
      </c>
      <c r="J1571" s="607" t="s">
        <v>2709</v>
      </c>
      <c r="K1571" s="610">
        <v>42537.644629629627</v>
      </c>
      <c r="L1571" s="611">
        <v>43101</v>
      </c>
      <c r="M1571" s="306" t="s">
        <v>3435</v>
      </c>
      <c r="N1571" s="612">
        <v>39</v>
      </c>
      <c r="O1571" s="298">
        <v>1564</v>
      </c>
      <c r="P1571" s="298"/>
    </row>
    <row r="1572" spans="2:16" ht="12.75">
      <c r="B1572" s="613" t="s">
        <v>648</v>
      </c>
      <c r="C1572" s="613" t="s">
        <v>1846</v>
      </c>
      <c r="D1572" s="613" t="s">
        <v>1847</v>
      </c>
      <c r="E1572" s="314" t="s">
        <v>1848</v>
      </c>
      <c r="F1572" s="613" t="s">
        <v>151</v>
      </c>
      <c r="G1572" s="613">
        <v>2008</v>
      </c>
      <c r="H1572" s="613" t="s">
        <v>1208</v>
      </c>
      <c r="I1572" s="609" t="s">
        <v>2714</v>
      </c>
      <c r="J1572" s="607" t="s">
        <v>2710</v>
      </c>
      <c r="K1572" s="610">
        <v>42537.644629629627</v>
      </c>
      <c r="L1572" s="611">
        <v>43070</v>
      </c>
      <c r="M1572" s="306" t="s">
        <v>3435</v>
      </c>
      <c r="N1572" s="612">
        <v>23</v>
      </c>
      <c r="O1572" s="298">
        <v>1565</v>
      </c>
      <c r="P1572" s="298"/>
    </row>
    <row r="1573" spans="2:16" ht="12.75">
      <c r="B1573" s="613" t="s">
        <v>649</v>
      </c>
      <c r="C1573" s="613" t="s">
        <v>2169</v>
      </c>
      <c r="D1573" s="613" t="s">
        <v>2170</v>
      </c>
      <c r="E1573" s="314" t="s">
        <v>2171</v>
      </c>
      <c r="F1573" s="613" t="s">
        <v>151</v>
      </c>
      <c r="G1573" s="613">
        <v>2008</v>
      </c>
      <c r="H1573" s="613" t="s">
        <v>1208</v>
      </c>
      <c r="I1573" s="609" t="s">
        <v>2714</v>
      </c>
      <c r="J1573" s="607" t="s">
        <v>2699</v>
      </c>
      <c r="K1573" s="610">
        <v>42537.65997685185</v>
      </c>
      <c r="L1573" s="611">
        <v>43405</v>
      </c>
      <c r="M1573" s="306" t="s">
        <v>3435</v>
      </c>
      <c r="N1573" s="612">
        <v>63</v>
      </c>
      <c r="O1573" s="298">
        <v>1566</v>
      </c>
      <c r="P1573" s="298"/>
    </row>
    <row r="1574" spans="2:16" ht="12.75">
      <c r="B1574" s="613" t="s">
        <v>649</v>
      </c>
      <c r="C1574" s="613" t="s">
        <v>2169</v>
      </c>
      <c r="D1574" s="613" t="s">
        <v>2170</v>
      </c>
      <c r="E1574" s="314" t="s">
        <v>2171</v>
      </c>
      <c r="F1574" s="613" t="s">
        <v>151</v>
      </c>
      <c r="G1574" s="613">
        <v>2008</v>
      </c>
      <c r="H1574" s="613" t="s">
        <v>1208</v>
      </c>
      <c r="I1574" s="609" t="s">
        <v>2714</v>
      </c>
      <c r="J1574" s="607" t="s">
        <v>2700</v>
      </c>
      <c r="K1574" s="610">
        <v>42537.65997685185</v>
      </c>
      <c r="L1574" s="611">
        <v>43374</v>
      </c>
      <c r="M1574" s="306" t="s">
        <v>3435</v>
      </c>
      <c r="N1574" s="612">
        <v>20</v>
      </c>
      <c r="O1574" s="298">
        <v>1567</v>
      </c>
      <c r="P1574" s="298"/>
    </row>
    <row r="1575" spans="2:16" ht="12.75">
      <c r="B1575" s="613" t="s">
        <v>649</v>
      </c>
      <c r="C1575" s="613" t="s">
        <v>2169</v>
      </c>
      <c r="D1575" s="613" t="s">
        <v>2170</v>
      </c>
      <c r="E1575" s="314" t="s">
        <v>2171</v>
      </c>
      <c r="F1575" s="613" t="s">
        <v>151</v>
      </c>
      <c r="G1575" s="613">
        <v>2008</v>
      </c>
      <c r="H1575" s="613" t="s">
        <v>1208</v>
      </c>
      <c r="I1575" s="609" t="s">
        <v>2714</v>
      </c>
      <c r="J1575" s="607" t="s">
        <v>2701</v>
      </c>
      <c r="K1575" s="610">
        <v>42537.65997685185</v>
      </c>
      <c r="L1575" s="611">
        <v>43344</v>
      </c>
      <c r="M1575" s="306" t="s">
        <v>3435</v>
      </c>
      <c r="N1575" s="612">
        <v>39</v>
      </c>
      <c r="O1575" s="298">
        <v>1568</v>
      </c>
      <c r="P1575" s="298"/>
    </row>
    <row r="1576" spans="2:16" ht="12.75">
      <c r="B1576" s="613" t="s">
        <v>649</v>
      </c>
      <c r="C1576" s="613" t="s">
        <v>2169</v>
      </c>
      <c r="D1576" s="613" t="s">
        <v>2170</v>
      </c>
      <c r="E1576" s="314" t="s">
        <v>2171</v>
      </c>
      <c r="F1576" s="613" t="s">
        <v>151</v>
      </c>
      <c r="G1576" s="613">
        <v>2008</v>
      </c>
      <c r="H1576" s="613" t="s">
        <v>1208</v>
      </c>
      <c r="I1576" s="609" t="s">
        <v>2714</v>
      </c>
      <c r="J1576" s="607" t="s">
        <v>2703</v>
      </c>
      <c r="K1576" s="610">
        <v>42537.659965277773</v>
      </c>
      <c r="L1576" s="611">
        <v>43313</v>
      </c>
      <c r="M1576" s="306" t="s">
        <v>3435</v>
      </c>
      <c r="N1576" s="612">
        <v>48</v>
      </c>
      <c r="O1576" s="298">
        <v>1569</v>
      </c>
      <c r="P1576" s="298"/>
    </row>
    <row r="1577" spans="2:16" ht="12.75">
      <c r="B1577" s="613" t="s">
        <v>649</v>
      </c>
      <c r="C1577" s="613" t="s">
        <v>2169</v>
      </c>
      <c r="D1577" s="613" t="s">
        <v>2170</v>
      </c>
      <c r="E1577" s="314" t="s">
        <v>2171</v>
      </c>
      <c r="F1577" s="613" t="s">
        <v>151</v>
      </c>
      <c r="G1577" s="613">
        <v>2008</v>
      </c>
      <c r="H1577" s="613" t="s">
        <v>1208</v>
      </c>
      <c r="I1577" s="609" t="s">
        <v>2714</v>
      </c>
      <c r="J1577" s="607" t="s">
        <v>2704</v>
      </c>
      <c r="K1577" s="610">
        <v>42537.659965277773</v>
      </c>
      <c r="L1577" s="611">
        <v>43282</v>
      </c>
      <c r="M1577" s="306" t="s">
        <v>3435</v>
      </c>
      <c r="N1577" s="612">
        <v>71</v>
      </c>
      <c r="O1577" s="298">
        <v>1570</v>
      </c>
      <c r="P1577" s="298"/>
    </row>
    <row r="1578" spans="2:16" ht="12.75">
      <c r="B1578" s="613" t="s">
        <v>649</v>
      </c>
      <c r="C1578" s="613" t="s">
        <v>2169</v>
      </c>
      <c r="D1578" s="613" t="s">
        <v>2170</v>
      </c>
      <c r="E1578" s="314" t="s">
        <v>2171</v>
      </c>
      <c r="F1578" s="613" t="s">
        <v>151</v>
      </c>
      <c r="G1578" s="613">
        <v>2008</v>
      </c>
      <c r="H1578" s="613" t="s">
        <v>1208</v>
      </c>
      <c r="I1578" s="609" t="s">
        <v>2714</v>
      </c>
      <c r="J1578" s="607" t="s">
        <v>2705</v>
      </c>
      <c r="K1578" s="610">
        <v>42537.659965277773</v>
      </c>
      <c r="L1578" s="611">
        <v>43252</v>
      </c>
      <c r="M1578" s="306" t="s">
        <v>3435</v>
      </c>
      <c r="N1578" s="612">
        <v>326</v>
      </c>
      <c r="O1578" s="298">
        <v>1571</v>
      </c>
      <c r="P1578" s="298"/>
    </row>
    <row r="1579" spans="2:16" ht="12.75">
      <c r="B1579" s="613" t="s">
        <v>649</v>
      </c>
      <c r="C1579" s="613" t="s">
        <v>2169</v>
      </c>
      <c r="D1579" s="613" t="s">
        <v>2170</v>
      </c>
      <c r="E1579" s="314" t="s">
        <v>2171</v>
      </c>
      <c r="F1579" s="613" t="s">
        <v>151</v>
      </c>
      <c r="G1579" s="613">
        <v>2008</v>
      </c>
      <c r="H1579" s="613" t="s">
        <v>1208</v>
      </c>
      <c r="I1579" s="609" t="s">
        <v>2714</v>
      </c>
      <c r="J1579" s="607" t="s">
        <v>2702</v>
      </c>
      <c r="K1579" s="610">
        <v>42537.659965277773</v>
      </c>
      <c r="L1579" s="611">
        <v>43221</v>
      </c>
      <c r="M1579" s="306" t="s">
        <v>3435</v>
      </c>
      <c r="N1579" s="612">
        <v>339</v>
      </c>
      <c r="O1579" s="298">
        <v>1572</v>
      </c>
      <c r="P1579" s="298"/>
    </row>
    <row r="1580" spans="2:16" ht="12.75">
      <c r="B1580" s="613" t="s">
        <v>649</v>
      </c>
      <c r="C1580" s="613" t="s">
        <v>2169</v>
      </c>
      <c r="D1580" s="613" t="s">
        <v>2170</v>
      </c>
      <c r="E1580" s="314" t="s">
        <v>2171</v>
      </c>
      <c r="F1580" s="613" t="s">
        <v>151</v>
      </c>
      <c r="G1580" s="613">
        <v>2008</v>
      </c>
      <c r="H1580" s="613" t="s">
        <v>1208</v>
      </c>
      <c r="I1580" s="609" t="s">
        <v>2714</v>
      </c>
      <c r="J1580" s="607" t="s">
        <v>2706</v>
      </c>
      <c r="K1580" s="610">
        <v>42537.659965277773</v>
      </c>
      <c r="L1580" s="611">
        <v>43191</v>
      </c>
      <c r="M1580" s="306" t="s">
        <v>3435</v>
      </c>
      <c r="N1580" s="612">
        <v>120</v>
      </c>
      <c r="O1580" s="298">
        <v>1573</v>
      </c>
      <c r="P1580" s="298"/>
    </row>
    <row r="1581" spans="2:16" ht="12.75">
      <c r="B1581" s="613" t="s">
        <v>649</v>
      </c>
      <c r="C1581" s="613" t="s">
        <v>2169</v>
      </c>
      <c r="D1581" s="613" t="s">
        <v>2170</v>
      </c>
      <c r="E1581" s="314" t="s">
        <v>2171</v>
      </c>
      <c r="F1581" s="613" t="s">
        <v>151</v>
      </c>
      <c r="G1581" s="613">
        <v>2008</v>
      </c>
      <c r="H1581" s="613" t="s">
        <v>1208</v>
      </c>
      <c r="I1581" s="609" t="s">
        <v>2714</v>
      </c>
      <c r="J1581" s="607" t="s">
        <v>2707</v>
      </c>
      <c r="K1581" s="610">
        <v>42537.659965277773</v>
      </c>
      <c r="L1581" s="611">
        <v>43160</v>
      </c>
      <c r="M1581" s="306" t="s">
        <v>3435</v>
      </c>
      <c r="N1581" s="612">
        <v>59</v>
      </c>
      <c r="O1581" s="298">
        <v>1574</v>
      </c>
      <c r="P1581" s="298"/>
    </row>
    <row r="1582" spans="2:16" ht="12.75">
      <c r="B1582" s="613" t="s">
        <v>649</v>
      </c>
      <c r="C1582" s="613" t="s">
        <v>2169</v>
      </c>
      <c r="D1582" s="613" t="s">
        <v>2170</v>
      </c>
      <c r="E1582" s="314" t="s">
        <v>2171</v>
      </c>
      <c r="F1582" s="613" t="s">
        <v>151</v>
      </c>
      <c r="G1582" s="613">
        <v>2008</v>
      </c>
      <c r="H1582" s="613" t="s">
        <v>1208</v>
      </c>
      <c r="I1582" s="609" t="s">
        <v>2714</v>
      </c>
      <c r="J1582" s="607" t="s">
        <v>2708</v>
      </c>
      <c r="K1582" s="610">
        <v>42537.659965277773</v>
      </c>
      <c r="L1582" s="611">
        <v>43132</v>
      </c>
      <c r="M1582" s="306" t="s">
        <v>3435</v>
      </c>
      <c r="N1582" s="612">
        <v>58</v>
      </c>
      <c r="O1582" s="298">
        <v>1575</v>
      </c>
      <c r="P1582" s="298"/>
    </row>
    <row r="1583" spans="2:16" ht="12.75">
      <c r="B1583" s="613" t="s">
        <v>649</v>
      </c>
      <c r="C1583" s="613" t="s">
        <v>2169</v>
      </c>
      <c r="D1583" s="613" t="s">
        <v>2170</v>
      </c>
      <c r="E1583" s="314" t="s">
        <v>2171</v>
      </c>
      <c r="F1583" s="613" t="s">
        <v>151</v>
      </c>
      <c r="G1583" s="613">
        <v>2008</v>
      </c>
      <c r="H1583" s="613" t="s">
        <v>1208</v>
      </c>
      <c r="I1583" s="609" t="s">
        <v>2714</v>
      </c>
      <c r="J1583" s="607" t="s">
        <v>2709</v>
      </c>
      <c r="K1583" s="610">
        <v>42537.659965277773</v>
      </c>
      <c r="L1583" s="611">
        <v>43101</v>
      </c>
      <c r="M1583" s="306" t="s">
        <v>3435</v>
      </c>
      <c r="N1583" s="612">
        <v>64</v>
      </c>
      <c r="O1583" s="298">
        <v>1576</v>
      </c>
      <c r="P1583" s="298"/>
    </row>
    <row r="1584" spans="2:16" ht="12.75">
      <c r="B1584" s="613" t="s">
        <v>649</v>
      </c>
      <c r="C1584" s="613" t="s">
        <v>2169</v>
      </c>
      <c r="D1584" s="613" t="s">
        <v>2170</v>
      </c>
      <c r="E1584" s="314" t="s">
        <v>2171</v>
      </c>
      <c r="F1584" s="613" t="s">
        <v>151</v>
      </c>
      <c r="G1584" s="613">
        <v>2008</v>
      </c>
      <c r="H1584" s="613" t="s">
        <v>1208</v>
      </c>
      <c r="I1584" s="609" t="s">
        <v>2714</v>
      </c>
      <c r="J1584" s="607" t="s">
        <v>2710</v>
      </c>
      <c r="K1584" s="610">
        <v>42537.659965277773</v>
      </c>
      <c r="L1584" s="611">
        <v>43070</v>
      </c>
      <c r="M1584" s="306" t="s">
        <v>3435</v>
      </c>
      <c r="N1584" s="612">
        <v>51</v>
      </c>
      <c r="O1584" s="298">
        <v>1577</v>
      </c>
      <c r="P1584" s="298"/>
    </row>
    <row r="1585" spans="2:16" ht="12.75">
      <c r="B1585" s="613" t="s">
        <v>655</v>
      </c>
      <c r="C1585" s="613" t="s">
        <v>2609</v>
      </c>
      <c r="D1585" s="613" t="s">
        <v>2115</v>
      </c>
      <c r="E1585" s="314" t="s">
        <v>2116</v>
      </c>
      <c r="F1585" s="613" t="s">
        <v>151</v>
      </c>
      <c r="G1585" s="613" t="s">
        <v>147</v>
      </c>
      <c r="H1585" s="613" t="s">
        <v>1208</v>
      </c>
      <c r="I1585" s="609" t="s">
        <v>2714</v>
      </c>
      <c r="J1585" s="607" t="s">
        <v>2699</v>
      </c>
      <c r="K1585" s="610">
        <v>42537.658958333333</v>
      </c>
      <c r="L1585" s="611">
        <v>43405</v>
      </c>
      <c r="M1585" s="306" t="s">
        <v>3435</v>
      </c>
      <c r="N1585" s="612">
        <v>816</v>
      </c>
      <c r="O1585" s="298">
        <v>1578</v>
      </c>
      <c r="P1585" s="298"/>
    </row>
    <row r="1586" spans="2:16" ht="12.75">
      <c r="B1586" s="613" t="s">
        <v>655</v>
      </c>
      <c r="C1586" s="613" t="s">
        <v>2609</v>
      </c>
      <c r="D1586" s="613" t="s">
        <v>2115</v>
      </c>
      <c r="E1586" s="314" t="s">
        <v>2116</v>
      </c>
      <c r="F1586" s="613" t="s">
        <v>151</v>
      </c>
      <c r="G1586" s="613" t="s">
        <v>147</v>
      </c>
      <c r="H1586" s="613" t="s">
        <v>1208</v>
      </c>
      <c r="I1586" s="609" t="s">
        <v>2714</v>
      </c>
      <c r="J1586" s="607" t="s">
        <v>2700</v>
      </c>
      <c r="K1586" s="610">
        <v>42537.658958333333</v>
      </c>
      <c r="L1586" s="611">
        <v>43374</v>
      </c>
      <c r="M1586" s="306" t="s">
        <v>3435</v>
      </c>
      <c r="N1586" s="612">
        <v>621</v>
      </c>
      <c r="O1586" s="298">
        <v>1579</v>
      </c>
      <c r="P1586" s="298"/>
    </row>
    <row r="1587" spans="2:16" ht="12.75">
      <c r="B1587" s="613" t="s">
        <v>655</v>
      </c>
      <c r="C1587" s="613" t="s">
        <v>2609</v>
      </c>
      <c r="D1587" s="613" t="s">
        <v>2115</v>
      </c>
      <c r="E1587" s="314" t="s">
        <v>2116</v>
      </c>
      <c r="F1587" s="613" t="s">
        <v>151</v>
      </c>
      <c r="G1587" s="613" t="s">
        <v>147</v>
      </c>
      <c r="H1587" s="613" t="s">
        <v>1208</v>
      </c>
      <c r="I1587" s="609" t="s">
        <v>2714</v>
      </c>
      <c r="J1587" s="607" t="s">
        <v>2701</v>
      </c>
      <c r="K1587" s="610">
        <v>42537.658958333333</v>
      </c>
      <c r="L1587" s="611">
        <v>43344</v>
      </c>
      <c r="M1587" s="306" t="s">
        <v>3435</v>
      </c>
      <c r="N1587" s="612">
        <v>368</v>
      </c>
      <c r="O1587" s="298">
        <v>1580</v>
      </c>
      <c r="P1587" s="298"/>
    </row>
    <row r="1588" spans="2:16" ht="12.75">
      <c r="B1588" s="613" t="s">
        <v>655</v>
      </c>
      <c r="C1588" s="613" t="s">
        <v>2609</v>
      </c>
      <c r="D1588" s="613" t="s">
        <v>2115</v>
      </c>
      <c r="E1588" s="314" t="s">
        <v>2116</v>
      </c>
      <c r="F1588" s="613" t="s">
        <v>151</v>
      </c>
      <c r="G1588" s="613" t="s">
        <v>147</v>
      </c>
      <c r="H1588" s="613" t="s">
        <v>1208</v>
      </c>
      <c r="I1588" s="609" t="s">
        <v>2714</v>
      </c>
      <c r="J1588" s="607" t="s">
        <v>2704</v>
      </c>
      <c r="K1588" s="610">
        <v>42537.658946759257</v>
      </c>
      <c r="L1588" s="611">
        <v>43282</v>
      </c>
      <c r="M1588" s="306" t="s">
        <v>3435</v>
      </c>
      <c r="N1588" s="612">
        <v>1997</v>
      </c>
      <c r="O1588" s="298">
        <v>1581</v>
      </c>
      <c r="P1588" s="298"/>
    </row>
    <row r="1589" spans="2:16" ht="12.75">
      <c r="B1589" s="613" t="s">
        <v>655</v>
      </c>
      <c r="C1589" s="613" t="s">
        <v>2609</v>
      </c>
      <c r="D1589" s="613" t="s">
        <v>2115</v>
      </c>
      <c r="E1589" s="314" t="s">
        <v>2116</v>
      </c>
      <c r="F1589" s="613" t="s">
        <v>151</v>
      </c>
      <c r="G1589" s="613" t="s">
        <v>147</v>
      </c>
      <c r="H1589" s="613" t="s">
        <v>1208</v>
      </c>
      <c r="I1589" s="609" t="s">
        <v>2714</v>
      </c>
      <c r="J1589" s="607" t="s">
        <v>2702</v>
      </c>
      <c r="K1589" s="610">
        <v>42537.658946759257</v>
      </c>
      <c r="L1589" s="611">
        <v>43221</v>
      </c>
      <c r="M1589" s="306" t="s">
        <v>3435</v>
      </c>
      <c r="N1589" s="612">
        <v>1727</v>
      </c>
      <c r="O1589" s="298">
        <v>1582</v>
      </c>
      <c r="P1589" s="298"/>
    </row>
    <row r="1590" spans="2:16" ht="12.75">
      <c r="B1590" s="613" t="s">
        <v>655</v>
      </c>
      <c r="C1590" s="613" t="s">
        <v>2609</v>
      </c>
      <c r="D1590" s="613" t="s">
        <v>2115</v>
      </c>
      <c r="E1590" s="314" t="s">
        <v>2116</v>
      </c>
      <c r="F1590" s="613" t="s">
        <v>151</v>
      </c>
      <c r="G1590" s="613" t="s">
        <v>147</v>
      </c>
      <c r="H1590" s="613" t="s">
        <v>1208</v>
      </c>
      <c r="I1590" s="609" t="s">
        <v>2714</v>
      </c>
      <c r="J1590" s="607" t="s">
        <v>2706</v>
      </c>
      <c r="K1590" s="610">
        <v>42537.658946759257</v>
      </c>
      <c r="L1590" s="611">
        <v>43191</v>
      </c>
      <c r="M1590" s="306" t="s">
        <v>3435</v>
      </c>
      <c r="N1590" s="612">
        <v>1746</v>
      </c>
      <c r="O1590" s="298">
        <v>1583</v>
      </c>
      <c r="P1590" s="298"/>
    </row>
    <row r="1591" spans="2:16" ht="12.75">
      <c r="B1591" s="613" t="s">
        <v>655</v>
      </c>
      <c r="C1591" s="613" t="s">
        <v>2609</v>
      </c>
      <c r="D1591" s="613" t="s">
        <v>2115</v>
      </c>
      <c r="E1591" s="314" t="s">
        <v>2116</v>
      </c>
      <c r="F1591" s="613" t="s">
        <v>151</v>
      </c>
      <c r="G1591" s="613" t="s">
        <v>147</v>
      </c>
      <c r="H1591" s="613" t="s">
        <v>1208</v>
      </c>
      <c r="I1591" s="609" t="s">
        <v>2714</v>
      </c>
      <c r="J1591" s="607" t="s">
        <v>2707</v>
      </c>
      <c r="K1591" s="610">
        <v>42537.658946759257</v>
      </c>
      <c r="L1591" s="611">
        <v>43160</v>
      </c>
      <c r="M1591" s="306" t="s">
        <v>3435</v>
      </c>
      <c r="N1591" s="612">
        <v>933</v>
      </c>
      <c r="O1591" s="298">
        <v>1584</v>
      </c>
      <c r="P1591" s="298"/>
    </row>
    <row r="1592" spans="2:16" ht="12.75">
      <c r="B1592" s="613" t="s">
        <v>655</v>
      </c>
      <c r="C1592" s="613" t="s">
        <v>2609</v>
      </c>
      <c r="D1592" s="613" t="s">
        <v>2115</v>
      </c>
      <c r="E1592" s="314" t="s">
        <v>2116</v>
      </c>
      <c r="F1592" s="613" t="s">
        <v>151</v>
      </c>
      <c r="G1592" s="613" t="s">
        <v>147</v>
      </c>
      <c r="H1592" s="613" t="s">
        <v>1208</v>
      </c>
      <c r="I1592" s="609" t="s">
        <v>2714</v>
      </c>
      <c r="J1592" s="607" t="s">
        <v>2708</v>
      </c>
      <c r="K1592" s="610">
        <v>42537.658946759257</v>
      </c>
      <c r="L1592" s="611">
        <v>43132</v>
      </c>
      <c r="M1592" s="306" t="s">
        <v>3435</v>
      </c>
      <c r="N1592" s="612">
        <v>1414</v>
      </c>
      <c r="O1592" s="298">
        <v>1585</v>
      </c>
      <c r="P1592" s="298"/>
    </row>
    <row r="1593" spans="2:16" ht="12.75">
      <c r="B1593" s="613" t="s">
        <v>655</v>
      </c>
      <c r="C1593" s="613" t="s">
        <v>2609</v>
      </c>
      <c r="D1593" s="613" t="s">
        <v>2115</v>
      </c>
      <c r="E1593" s="314" t="s">
        <v>2116</v>
      </c>
      <c r="F1593" s="613" t="s">
        <v>151</v>
      </c>
      <c r="G1593" s="613" t="s">
        <v>147</v>
      </c>
      <c r="H1593" s="613" t="s">
        <v>1208</v>
      </c>
      <c r="I1593" s="609" t="s">
        <v>2714</v>
      </c>
      <c r="J1593" s="607" t="s">
        <v>2709</v>
      </c>
      <c r="K1593" s="610">
        <v>42537.658946759257</v>
      </c>
      <c r="L1593" s="611">
        <v>43101</v>
      </c>
      <c r="M1593" s="306" t="s">
        <v>3435</v>
      </c>
      <c r="N1593" s="612">
        <v>1219</v>
      </c>
      <c r="O1593" s="298">
        <v>1586</v>
      </c>
      <c r="P1593" s="298"/>
    </row>
    <row r="1594" spans="2:16" ht="12.75">
      <c r="B1594" s="613" t="s">
        <v>655</v>
      </c>
      <c r="C1594" s="613" t="s">
        <v>2609</v>
      </c>
      <c r="D1594" s="613" t="s">
        <v>2115</v>
      </c>
      <c r="E1594" s="314" t="s">
        <v>2116</v>
      </c>
      <c r="F1594" s="613" t="s">
        <v>151</v>
      </c>
      <c r="G1594" s="613" t="s">
        <v>147</v>
      </c>
      <c r="H1594" s="613" t="s">
        <v>1208</v>
      </c>
      <c r="I1594" s="609" t="s">
        <v>2714</v>
      </c>
      <c r="J1594" s="607" t="s">
        <v>2710</v>
      </c>
      <c r="K1594" s="610">
        <v>42537.658946759257</v>
      </c>
      <c r="L1594" s="611">
        <v>43070</v>
      </c>
      <c r="M1594" s="306" t="s">
        <v>3435</v>
      </c>
      <c r="N1594" s="612">
        <v>1542</v>
      </c>
      <c r="O1594" s="298">
        <v>1587</v>
      </c>
      <c r="P1594" s="298"/>
    </row>
    <row r="1595" spans="2:16" ht="12.75">
      <c r="B1595" s="613" t="s">
        <v>655</v>
      </c>
      <c r="C1595" s="613" t="s">
        <v>2609</v>
      </c>
      <c r="D1595" s="613" t="s">
        <v>2115</v>
      </c>
      <c r="E1595" s="314" t="s">
        <v>2116</v>
      </c>
      <c r="F1595" s="613" t="s">
        <v>151</v>
      </c>
      <c r="G1595" s="613" t="s">
        <v>147</v>
      </c>
      <c r="H1595" s="613" t="s">
        <v>1208</v>
      </c>
      <c r="I1595" s="609" t="s">
        <v>2714</v>
      </c>
      <c r="J1595" s="607" t="s">
        <v>2703</v>
      </c>
      <c r="K1595" s="610">
        <v>42537.658287037033</v>
      </c>
      <c r="L1595" s="611">
        <v>43313</v>
      </c>
      <c r="M1595" s="306" t="s">
        <v>3435</v>
      </c>
      <c r="N1595" s="612">
        <v>814</v>
      </c>
      <c r="O1595" s="298">
        <v>1588</v>
      </c>
      <c r="P1595" s="298"/>
    </row>
    <row r="1596" spans="2:16" ht="12.75">
      <c r="B1596" s="613" t="s">
        <v>655</v>
      </c>
      <c r="C1596" s="613" t="s">
        <v>2609</v>
      </c>
      <c r="D1596" s="613" t="s">
        <v>2115</v>
      </c>
      <c r="E1596" s="314" t="s">
        <v>2116</v>
      </c>
      <c r="F1596" s="613" t="s">
        <v>151</v>
      </c>
      <c r="G1596" s="613" t="s">
        <v>147</v>
      </c>
      <c r="H1596" s="613" t="s">
        <v>1208</v>
      </c>
      <c r="I1596" s="609" t="s">
        <v>2714</v>
      </c>
      <c r="J1596" s="607" t="s">
        <v>2705</v>
      </c>
      <c r="K1596" s="610">
        <v>42537.658287037033</v>
      </c>
      <c r="L1596" s="611">
        <v>43252</v>
      </c>
      <c r="M1596" s="306" t="s">
        <v>3435</v>
      </c>
      <c r="N1596" s="612">
        <v>1842</v>
      </c>
      <c r="O1596" s="298">
        <v>1589</v>
      </c>
      <c r="P1596" s="298"/>
    </row>
    <row r="1597" spans="2:16" ht="12.75">
      <c r="B1597" s="613" t="s">
        <v>700</v>
      </c>
      <c r="C1597" s="613" t="s">
        <v>1940</v>
      </c>
      <c r="D1597" s="613" t="s">
        <v>1941</v>
      </c>
      <c r="E1597" s="314" t="s">
        <v>1942</v>
      </c>
      <c r="F1597" s="613" t="s">
        <v>151</v>
      </c>
      <c r="G1597" s="613">
        <v>2010</v>
      </c>
      <c r="H1597" s="613" t="s">
        <v>1208</v>
      </c>
      <c r="I1597" s="609" t="s">
        <v>2714</v>
      </c>
      <c r="J1597" s="607" t="s">
        <v>2699</v>
      </c>
      <c r="K1597" s="610">
        <v>42537.650057870371</v>
      </c>
      <c r="L1597" s="611">
        <v>43405</v>
      </c>
      <c r="M1597" s="306" t="s">
        <v>3435</v>
      </c>
      <c r="N1597" s="612">
        <v>65</v>
      </c>
      <c r="O1597" s="298">
        <v>1590</v>
      </c>
      <c r="P1597" s="298"/>
    </row>
    <row r="1598" spans="2:16" ht="12.75">
      <c r="B1598" s="613" t="s">
        <v>700</v>
      </c>
      <c r="C1598" s="613" t="s">
        <v>1940</v>
      </c>
      <c r="D1598" s="613" t="s">
        <v>1941</v>
      </c>
      <c r="E1598" s="314" t="s">
        <v>1942</v>
      </c>
      <c r="F1598" s="613" t="s">
        <v>151</v>
      </c>
      <c r="G1598" s="613">
        <v>2010</v>
      </c>
      <c r="H1598" s="613" t="s">
        <v>1208</v>
      </c>
      <c r="I1598" s="609" t="s">
        <v>2714</v>
      </c>
      <c r="J1598" s="607" t="s">
        <v>2701</v>
      </c>
      <c r="K1598" s="610">
        <v>42537.650057870371</v>
      </c>
      <c r="L1598" s="611">
        <v>43344</v>
      </c>
      <c r="M1598" s="306" t="s">
        <v>3435</v>
      </c>
      <c r="N1598" s="612">
        <v>3</v>
      </c>
      <c r="O1598" s="298">
        <v>1591</v>
      </c>
      <c r="P1598" s="298"/>
    </row>
    <row r="1599" spans="2:16" ht="12.75">
      <c r="B1599" s="613" t="s">
        <v>700</v>
      </c>
      <c r="C1599" s="613" t="s">
        <v>1940</v>
      </c>
      <c r="D1599" s="613" t="s">
        <v>1941</v>
      </c>
      <c r="E1599" s="314" t="s">
        <v>1942</v>
      </c>
      <c r="F1599" s="613" t="s">
        <v>151</v>
      </c>
      <c r="G1599" s="613">
        <v>2010</v>
      </c>
      <c r="H1599" s="613" t="s">
        <v>1208</v>
      </c>
      <c r="I1599" s="609" t="s">
        <v>2714</v>
      </c>
      <c r="J1599" s="607" t="s">
        <v>2703</v>
      </c>
      <c r="K1599" s="610">
        <v>42537.650057870371</v>
      </c>
      <c r="L1599" s="611">
        <v>43313</v>
      </c>
      <c r="M1599" s="306" t="s">
        <v>3435</v>
      </c>
      <c r="N1599" s="612">
        <v>2246</v>
      </c>
      <c r="O1599" s="298">
        <v>1592</v>
      </c>
      <c r="P1599" s="298"/>
    </row>
    <row r="1600" spans="2:16" ht="12.75">
      <c r="B1600" s="613" t="s">
        <v>700</v>
      </c>
      <c r="C1600" s="613" t="s">
        <v>1940</v>
      </c>
      <c r="D1600" s="613" t="s">
        <v>1941</v>
      </c>
      <c r="E1600" s="314" t="s">
        <v>1942</v>
      </c>
      <c r="F1600" s="613" t="s">
        <v>151</v>
      </c>
      <c r="G1600" s="613">
        <v>2010</v>
      </c>
      <c r="H1600" s="613" t="s">
        <v>1208</v>
      </c>
      <c r="I1600" s="609" t="s">
        <v>2714</v>
      </c>
      <c r="J1600" s="607" t="s">
        <v>2704</v>
      </c>
      <c r="K1600" s="610">
        <v>42537.650057870371</v>
      </c>
      <c r="L1600" s="611">
        <v>43282</v>
      </c>
      <c r="M1600" s="306" t="s">
        <v>3435</v>
      </c>
      <c r="N1600" s="612">
        <v>812</v>
      </c>
      <c r="O1600" s="298">
        <v>1593</v>
      </c>
      <c r="P1600" s="298"/>
    </row>
    <row r="1601" spans="2:16" ht="12.75">
      <c r="B1601" s="613" t="s">
        <v>700</v>
      </c>
      <c r="C1601" s="613" t="s">
        <v>1940</v>
      </c>
      <c r="D1601" s="613" t="s">
        <v>1941</v>
      </c>
      <c r="E1601" s="314" t="s">
        <v>1942</v>
      </c>
      <c r="F1601" s="613" t="s">
        <v>151</v>
      </c>
      <c r="G1601" s="613">
        <v>2010</v>
      </c>
      <c r="H1601" s="613" t="s">
        <v>1208</v>
      </c>
      <c r="I1601" s="609" t="s">
        <v>2714</v>
      </c>
      <c r="J1601" s="607" t="s">
        <v>2705</v>
      </c>
      <c r="K1601" s="610">
        <v>42537.650046296294</v>
      </c>
      <c r="L1601" s="611">
        <v>43252</v>
      </c>
      <c r="M1601" s="306" t="s">
        <v>3435</v>
      </c>
      <c r="N1601" s="612">
        <v>284</v>
      </c>
      <c r="O1601" s="298">
        <v>1594</v>
      </c>
      <c r="P1601" s="298"/>
    </row>
    <row r="1602" spans="2:16" ht="12.75">
      <c r="B1602" s="613" t="s">
        <v>700</v>
      </c>
      <c r="C1602" s="613" t="s">
        <v>1940</v>
      </c>
      <c r="D1602" s="613" t="s">
        <v>1941</v>
      </c>
      <c r="E1602" s="314" t="s">
        <v>1942</v>
      </c>
      <c r="F1602" s="613" t="s">
        <v>151</v>
      </c>
      <c r="G1602" s="613">
        <v>2010</v>
      </c>
      <c r="H1602" s="613" t="s">
        <v>1208</v>
      </c>
      <c r="I1602" s="609" t="s">
        <v>2714</v>
      </c>
      <c r="J1602" s="607" t="s">
        <v>2709</v>
      </c>
      <c r="K1602" s="610">
        <v>42537.650046296294</v>
      </c>
      <c r="L1602" s="611">
        <v>43101</v>
      </c>
      <c r="M1602" s="306" t="s">
        <v>3435</v>
      </c>
      <c r="N1602" s="612">
        <v>16</v>
      </c>
      <c r="O1602" s="298">
        <v>1595</v>
      </c>
      <c r="P1602" s="298"/>
    </row>
    <row r="1603" spans="2:16" ht="12.75">
      <c r="B1603" s="613" t="s">
        <v>700</v>
      </c>
      <c r="C1603" s="613" t="s">
        <v>1940</v>
      </c>
      <c r="D1603" s="613" t="s">
        <v>1941</v>
      </c>
      <c r="E1603" s="314" t="s">
        <v>1942</v>
      </c>
      <c r="F1603" s="613" t="s">
        <v>151</v>
      </c>
      <c r="G1603" s="613">
        <v>2010</v>
      </c>
      <c r="H1603" s="613" t="s">
        <v>1208</v>
      </c>
      <c r="I1603" s="609" t="s">
        <v>2714</v>
      </c>
      <c r="J1603" s="607" t="s">
        <v>2702</v>
      </c>
      <c r="K1603" s="610">
        <v>42537.650046296294</v>
      </c>
      <c r="L1603" s="611">
        <v>43221</v>
      </c>
      <c r="M1603" s="306" t="s">
        <v>3435</v>
      </c>
      <c r="N1603" s="612">
        <v>2507</v>
      </c>
      <c r="O1603" s="298">
        <v>1596</v>
      </c>
      <c r="P1603" s="298"/>
    </row>
    <row r="1604" spans="2:16" ht="12.75">
      <c r="B1604" s="613" t="s">
        <v>700</v>
      </c>
      <c r="C1604" s="613" t="s">
        <v>1940</v>
      </c>
      <c r="D1604" s="613" t="s">
        <v>1941</v>
      </c>
      <c r="E1604" s="314" t="s">
        <v>1942</v>
      </c>
      <c r="F1604" s="613" t="s">
        <v>151</v>
      </c>
      <c r="G1604" s="613">
        <v>2010</v>
      </c>
      <c r="H1604" s="613" t="s">
        <v>1208</v>
      </c>
      <c r="I1604" s="609" t="s">
        <v>2714</v>
      </c>
      <c r="J1604" s="607" t="s">
        <v>2706</v>
      </c>
      <c r="K1604" s="610">
        <v>42537.650046296294</v>
      </c>
      <c r="L1604" s="611">
        <v>43191</v>
      </c>
      <c r="M1604" s="306" t="s">
        <v>3435</v>
      </c>
      <c r="N1604" s="612">
        <v>4166</v>
      </c>
      <c r="O1604" s="298">
        <v>1597</v>
      </c>
      <c r="P1604" s="298"/>
    </row>
    <row r="1605" spans="2:16" ht="12.75">
      <c r="B1605" s="613" t="s">
        <v>700</v>
      </c>
      <c r="C1605" s="613" t="s">
        <v>1940</v>
      </c>
      <c r="D1605" s="613" t="s">
        <v>1941</v>
      </c>
      <c r="E1605" s="314" t="s">
        <v>1942</v>
      </c>
      <c r="F1605" s="613" t="s">
        <v>151</v>
      </c>
      <c r="G1605" s="613">
        <v>2010</v>
      </c>
      <c r="H1605" s="613" t="s">
        <v>1208</v>
      </c>
      <c r="I1605" s="609" t="s">
        <v>2714</v>
      </c>
      <c r="J1605" s="607" t="s">
        <v>2707</v>
      </c>
      <c r="K1605" s="610">
        <v>42537.650046296294</v>
      </c>
      <c r="L1605" s="611">
        <v>43160</v>
      </c>
      <c r="M1605" s="306" t="s">
        <v>3435</v>
      </c>
      <c r="N1605" s="612">
        <v>1471</v>
      </c>
      <c r="O1605" s="298">
        <v>1598</v>
      </c>
      <c r="P1605" s="298"/>
    </row>
    <row r="1606" spans="2:16" ht="12.75">
      <c r="B1606" s="613" t="s">
        <v>700</v>
      </c>
      <c r="C1606" s="613" t="s">
        <v>1940</v>
      </c>
      <c r="D1606" s="613" t="s">
        <v>1941</v>
      </c>
      <c r="E1606" s="314" t="s">
        <v>1942</v>
      </c>
      <c r="F1606" s="613" t="s">
        <v>151</v>
      </c>
      <c r="G1606" s="613">
        <v>2010</v>
      </c>
      <c r="H1606" s="613" t="s">
        <v>1208</v>
      </c>
      <c r="I1606" s="609" t="s">
        <v>2714</v>
      </c>
      <c r="J1606" s="607" t="s">
        <v>2708</v>
      </c>
      <c r="K1606" s="610">
        <v>42537.650046296294</v>
      </c>
      <c r="L1606" s="611">
        <v>43132</v>
      </c>
      <c r="M1606" s="306" t="s">
        <v>3435</v>
      </c>
      <c r="N1606" s="612">
        <v>2370</v>
      </c>
      <c r="O1606" s="298">
        <v>1599</v>
      </c>
      <c r="P1606" s="298"/>
    </row>
    <row r="1607" spans="2:16" ht="12.75">
      <c r="B1607" s="613" t="s">
        <v>700</v>
      </c>
      <c r="C1607" s="613" t="s">
        <v>1940</v>
      </c>
      <c r="D1607" s="613" t="s">
        <v>1943</v>
      </c>
      <c r="E1607" s="314" t="s">
        <v>1944</v>
      </c>
      <c r="F1607" s="613" t="s">
        <v>151</v>
      </c>
      <c r="G1607" s="613">
        <v>2010</v>
      </c>
      <c r="H1607" s="613" t="s">
        <v>1208</v>
      </c>
      <c r="I1607" s="609" t="s">
        <v>2714</v>
      </c>
      <c r="J1607" s="607" t="s">
        <v>2699</v>
      </c>
      <c r="K1607" s="610">
        <v>42537.650057870371</v>
      </c>
      <c r="L1607" s="611">
        <v>43405</v>
      </c>
      <c r="M1607" s="306" t="s">
        <v>3435</v>
      </c>
      <c r="N1607" s="612">
        <v>57</v>
      </c>
      <c r="O1607" s="298">
        <v>1600</v>
      </c>
      <c r="P1607" s="298"/>
    </row>
    <row r="1608" spans="2:16" ht="12.75">
      <c r="B1608" s="613" t="s">
        <v>700</v>
      </c>
      <c r="C1608" s="613" t="s">
        <v>1940</v>
      </c>
      <c r="D1608" s="613" t="s">
        <v>1943</v>
      </c>
      <c r="E1608" s="314" t="s">
        <v>1944</v>
      </c>
      <c r="F1608" s="613" t="s">
        <v>151</v>
      </c>
      <c r="G1608" s="613">
        <v>2010</v>
      </c>
      <c r="H1608" s="613" t="s">
        <v>1208</v>
      </c>
      <c r="I1608" s="609" t="s">
        <v>2714</v>
      </c>
      <c r="J1608" s="607" t="s">
        <v>2703</v>
      </c>
      <c r="K1608" s="610">
        <v>42537.650057870371</v>
      </c>
      <c r="L1608" s="611">
        <v>43313</v>
      </c>
      <c r="M1608" s="306" t="s">
        <v>3435</v>
      </c>
      <c r="N1608" s="612">
        <v>3816</v>
      </c>
      <c r="O1608" s="298">
        <v>1601</v>
      </c>
      <c r="P1608" s="298"/>
    </row>
    <row r="1609" spans="2:16" ht="12.75">
      <c r="B1609" s="613" t="s">
        <v>700</v>
      </c>
      <c r="C1609" s="613" t="s">
        <v>1940</v>
      </c>
      <c r="D1609" s="613" t="s">
        <v>1943</v>
      </c>
      <c r="E1609" s="314" t="s">
        <v>1944</v>
      </c>
      <c r="F1609" s="613" t="s">
        <v>151</v>
      </c>
      <c r="G1609" s="613">
        <v>2010</v>
      </c>
      <c r="H1609" s="613" t="s">
        <v>1208</v>
      </c>
      <c r="I1609" s="609" t="s">
        <v>2714</v>
      </c>
      <c r="J1609" s="607" t="s">
        <v>2704</v>
      </c>
      <c r="K1609" s="610">
        <v>42537.650057870371</v>
      </c>
      <c r="L1609" s="611">
        <v>43282</v>
      </c>
      <c r="M1609" s="306" t="s">
        <v>3435</v>
      </c>
      <c r="N1609" s="612">
        <v>1974</v>
      </c>
      <c r="O1609" s="298">
        <v>1602</v>
      </c>
      <c r="P1609" s="298"/>
    </row>
    <row r="1610" spans="2:16" ht="12.75">
      <c r="B1610" s="613" t="s">
        <v>700</v>
      </c>
      <c r="C1610" s="613" t="s">
        <v>1940</v>
      </c>
      <c r="D1610" s="613" t="s">
        <v>1943</v>
      </c>
      <c r="E1610" s="314" t="s">
        <v>1944</v>
      </c>
      <c r="F1610" s="613" t="s">
        <v>151</v>
      </c>
      <c r="G1610" s="613">
        <v>2010</v>
      </c>
      <c r="H1610" s="613" t="s">
        <v>1208</v>
      </c>
      <c r="I1610" s="609" t="s">
        <v>2714</v>
      </c>
      <c r="J1610" s="607" t="s">
        <v>2705</v>
      </c>
      <c r="K1610" s="610">
        <v>42537.650046296294</v>
      </c>
      <c r="L1610" s="611">
        <v>43252</v>
      </c>
      <c r="M1610" s="306" t="s">
        <v>3435</v>
      </c>
      <c r="N1610" s="612">
        <v>643</v>
      </c>
      <c r="O1610" s="298">
        <v>1603</v>
      </c>
      <c r="P1610" s="298"/>
    </row>
    <row r="1611" spans="2:16" ht="12.75">
      <c r="B1611" s="613" t="s">
        <v>700</v>
      </c>
      <c r="C1611" s="613" t="s">
        <v>1940</v>
      </c>
      <c r="D1611" s="613" t="s">
        <v>1943</v>
      </c>
      <c r="E1611" s="314" t="s">
        <v>1944</v>
      </c>
      <c r="F1611" s="613" t="s">
        <v>151</v>
      </c>
      <c r="G1611" s="613">
        <v>2010</v>
      </c>
      <c r="H1611" s="613" t="s">
        <v>1208</v>
      </c>
      <c r="I1611" s="609" t="s">
        <v>2714</v>
      </c>
      <c r="J1611" s="607" t="s">
        <v>2709</v>
      </c>
      <c r="K1611" s="610">
        <v>42537.650046296294</v>
      </c>
      <c r="L1611" s="611">
        <v>43101</v>
      </c>
      <c r="M1611" s="306" t="s">
        <v>3435</v>
      </c>
      <c r="N1611" s="612">
        <v>26</v>
      </c>
      <c r="O1611" s="298">
        <v>1604</v>
      </c>
      <c r="P1611" s="298"/>
    </row>
    <row r="1612" spans="2:16" ht="12.75">
      <c r="B1612" s="613" t="s">
        <v>700</v>
      </c>
      <c r="C1612" s="613" t="s">
        <v>1940</v>
      </c>
      <c r="D1612" s="613" t="s">
        <v>1943</v>
      </c>
      <c r="E1612" s="314" t="s">
        <v>1944</v>
      </c>
      <c r="F1612" s="613" t="s">
        <v>151</v>
      </c>
      <c r="G1612" s="613">
        <v>2010</v>
      </c>
      <c r="H1612" s="613" t="s">
        <v>1208</v>
      </c>
      <c r="I1612" s="609" t="s">
        <v>2714</v>
      </c>
      <c r="J1612" s="607" t="s">
        <v>2702</v>
      </c>
      <c r="K1612" s="610">
        <v>42537.650046296294</v>
      </c>
      <c r="L1612" s="611">
        <v>43221</v>
      </c>
      <c r="M1612" s="306" t="s">
        <v>3435</v>
      </c>
      <c r="N1612" s="612">
        <v>2575</v>
      </c>
      <c r="O1612" s="298">
        <v>1605</v>
      </c>
      <c r="P1612" s="298"/>
    </row>
    <row r="1613" spans="2:16" ht="12.75">
      <c r="B1613" s="613" t="s">
        <v>700</v>
      </c>
      <c r="C1613" s="613" t="s">
        <v>1940</v>
      </c>
      <c r="D1613" s="613" t="s">
        <v>1943</v>
      </c>
      <c r="E1613" s="314" t="s">
        <v>1944</v>
      </c>
      <c r="F1613" s="613" t="s">
        <v>151</v>
      </c>
      <c r="G1613" s="613">
        <v>2010</v>
      </c>
      <c r="H1613" s="613" t="s">
        <v>1208</v>
      </c>
      <c r="I1613" s="609" t="s">
        <v>2714</v>
      </c>
      <c r="J1613" s="607" t="s">
        <v>2706</v>
      </c>
      <c r="K1613" s="610">
        <v>42537.650046296294</v>
      </c>
      <c r="L1613" s="611">
        <v>43191</v>
      </c>
      <c r="M1613" s="306" t="s">
        <v>3435</v>
      </c>
      <c r="N1613" s="612">
        <v>4500</v>
      </c>
      <c r="O1613" s="298">
        <v>1606</v>
      </c>
      <c r="P1613" s="298"/>
    </row>
    <row r="1614" spans="2:16" ht="12.75">
      <c r="B1614" s="613" t="s">
        <v>700</v>
      </c>
      <c r="C1614" s="613" t="s">
        <v>1940</v>
      </c>
      <c r="D1614" s="613" t="s">
        <v>1943</v>
      </c>
      <c r="E1614" s="314" t="s">
        <v>1944</v>
      </c>
      <c r="F1614" s="613" t="s">
        <v>151</v>
      </c>
      <c r="G1614" s="613">
        <v>2010</v>
      </c>
      <c r="H1614" s="613" t="s">
        <v>1208</v>
      </c>
      <c r="I1614" s="609" t="s">
        <v>2714</v>
      </c>
      <c r="J1614" s="607" t="s">
        <v>2707</v>
      </c>
      <c r="K1614" s="610">
        <v>42537.650046296294</v>
      </c>
      <c r="L1614" s="611">
        <v>43160</v>
      </c>
      <c r="M1614" s="306" t="s">
        <v>3435</v>
      </c>
      <c r="N1614" s="612">
        <v>2403</v>
      </c>
      <c r="O1614" s="298">
        <v>1607</v>
      </c>
      <c r="P1614" s="298"/>
    </row>
    <row r="1615" spans="2:16" ht="12.75">
      <c r="B1615" s="613" t="s">
        <v>700</v>
      </c>
      <c r="C1615" s="613" t="s">
        <v>1940</v>
      </c>
      <c r="D1615" s="613" t="s">
        <v>1943</v>
      </c>
      <c r="E1615" s="314" t="s">
        <v>1944</v>
      </c>
      <c r="F1615" s="613" t="s">
        <v>151</v>
      </c>
      <c r="G1615" s="613">
        <v>2010</v>
      </c>
      <c r="H1615" s="613" t="s">
        <v>1208</v>
      </c>
      <c r="I1615" s="609" t="s">
        <v>2714</v>
      </c>
      <c r="J1615" s="607" t="s">
        <v>2708</v>
      </c>
      <c r="K1615" s="610">
        <v>42537.650046296294</v>
      </c>
      <c r="L1615" s="611">
        <v>43132</v>
      </c>
      <c r="M1615" s="306" t="s">
        <v>3435</v>
      </c>
      <c r="N1615" s="612">
        <v>2529</v>
      </c>
      <c r="O1615" s="298">
        <v>1608</v>
      </c>
      <c r="P1615" s="298"/>
    </row>
    <row r="1616" spans="2:16" ht="12.75">
      <c r="B1616" s="613" t="s">
        <v>643</v>
      </c>
      <c r="C1616" s="613" t="s">
        <v>2007</v>
      </c>
      <c r="D1616" s="613" t="s">
        <v>2008</v>
      </c>
      <c r="E1616" s="314" t="s">
        <v>2009</v>
      </c>
      <c r="F1616" s="613" t="s">
        <v>151</v>
      </c>
      <c r="G1616" s="613">
        <v>2007</v>
      </c>
      <c r="H1616" s="613" t="s">
        <v>1208</v>
      </c>
      <c r="I1616" s="609" t="s">
        <v>2714</v>
      </c>
      <c r="J1616" s="607" t="s">
        <v>2709</v>
      </c>
      <c r="K1616" s="610">
        <v>42537.623483796291</v>
      </c>
      <c r="L1616" s="611">
        <v>43101</v>
      </c>
      <c r="M1616" s="306" t="s">
        <v>3435</v>
      </c>
      <c r="N1616" s="612">
        <v>3729</v>
      </c>
      <c r="O1616" s="298">
        <v>1609</v>
      </c>
      <c r="P1616" s="298"/>
    </row>
    <row r="1617" spans="2:16" ht="12.75">
      <c r="B1617" s="613" t="s">
        <v>651</v>
      </c>
      <c r="C1617" s="613" t="s">
        <v>2526</v>
      </c>
      <c r="D1617" s="613" t="s">
        <v>2250</v>
      </c>
      <c r="E1617" s="314" t="s">
        <v>2251</v>
      </c>
      <c r="F1617" s="613" t="s">
        <v>151</v>
      </c>
      <c r="G1617" s="613">
        <v>2008</v>
      </c>
      <c r="H1617" s="613" t="s">
        <v>1208</v>
      </c>
      <c r="I1617" s="609" t="s">
        <v>2714</v>
      </c>
      <c r="J1617" s="607" t="s">
        <v>2699</v>
      </c>
      <c r="K1617" s="610">
        <v>42537.644641203704</v>
      </c>
      <c r="L1617" s="611">
        <v>43405</v>
      </c>
      <c r="M1617" s="306" t="s">
        <v>3435</v>
      </c>
      <c r="N1617" s="612">
        <v>2743</v>
      </c>
      <c r="O1617" s="298">
        <v>1610</v>
      </c>
      <c r="P1617" s="298"/>
    </row>
    <row r="1618" spans="2:16" ht="12.75">
      <c r="B1618" s="613" t="s">
        <v>651</v>
      </c>
      <c r="C1618" s="613" t="s">
        <v>2526</v>
      </c>
      <c r="D1618" s="613" t="s">
        <v>2250</v>
      </c>
      <c r="E1618" s="314" t="s">
        <v>2251</v>
      </c>
      <c r="F1618" s="613" t="s">
        <v>151</v>
      </c>
      <c r="G1618" s="613">
        <v>2008</v>
      </c>
      <c r="H1618" s="613" t="s">
        <v>1208</v>
      </c>
      <c r="I1618" s="609" t="s">
        <v>2714</v>
      </c>
      <c r="J1618" s="607" t="s">
        <v>2700</v>
      </c>
      <c r="K1618" s="610">
        <v>42537.644641203704</v>
      </c>
      <c r="L1618" s="611">
        <v>43374</v>
      </c>
      <c r="M1618" s="306" t="s">
        <v>3435</v>
      </c>
      <c r="N1618" s="612">
        <v>3516</v>
      </c>
      <c r="O1618" s="298">
        <v>1611</v>
      </c>
      <c r="P1618" s="298"/>
    </row>
    <row r="1619" spans="2:16" ht="12.75">
      <c r="B1619" s="613" t="s">
        <v>651</v>
      </c>
      <c r="C1619" s="613" t="s">
        <v>2526</v>
      </c>
      <c r="D1619" s="613" t="s">
        <v>2250</v>
      </c>
      <c r="E1619" s="314" t="s">
        <v>2251</v>
      </c>
      <c r="F1619" s="613" t="s">
        <v>151</v>
      </c>
      <c r="G1619" s="613">
        <v>2008</v>
      </c>
      <c r="H1619" s="613" t="s">
        <v>1208</v>
      </c>
      <c r="I1619" s="609" t="s">
        <v>2714</v>
      </c>
      <c r="J1619" s="607" t="s">
        <v>2701</v>
      </c>
      <c r="K1619" s="610">
        <v>42537.644629629627</v>
      </c>
      <c r="L1619" s="611">
        <v>43344</v>
      </c>
      <c r="M1619" s="306" t="s">
        <v>3435</v>
      </c>
      <c r="N1619" s="612">
        <v>4252</v>
      </c>
      <c r="O1619" s="298">
        <v>1612</v>
      </c>
      <c r="P1619" s="298"/>
    </row>
    <row r="1620" spans="2:16" ht="12.75">
      <c r="B1620" s="613" t="s">
        <v>651</v>
      </c>
      <c r="C1620" s="613" t="s">
        <v>2526</v>
      </c>
      <c r="D1620" s="613" t="s">
        <v>2250</v>
      </c>
      <c r="E1620" s="314" t="s">
        <v>2251</v>
      </c>
      <c r="F1620" s="613" t="s">
        <v>151</v>
      </c>
      <c r="G1620" s="613">
        <v>2008</v>
      </c>
      <c r="H1620" s="613" t="s">
        <v>1208</v>
      </c>
      <c r="I1620" s="609" t="s">
        <v>2714</v>
      </c>
      <c r="J1620" s="607" t="s">
        <v>2703</v>
      </c>
      <c r="K1620" s="610">
        <v>42537.644629629627</v>
      </c>
      <c r="L1620" s="611">
        <v>43313</v>
      </c>
      <c r="M1620" s="306" t="s">
        <v>3435</v>
      </c>
      <c r="N1620" s="612">
        <v>5365</v>
      </c>
      <c r="O1620" s="298">
        <v>1613</v>
      </c>
      <c r="P1620" s="298"/>
    </row>
    <row r="1621" spans="2:16" ht="12.75">
      <c r="B1621" s="613" t="s">
        <v>651</v>
      </c>
      <c r="C1621" s="613" t="s">
        <v>2526</v>
      </c>
      <c r="D1621" s="613" t="s">
        <v>2250</v>
      </c>
      <c r="E1621" s="314" t="s">
        <v>2251</v>
      </c>
      <c r="F1621" s="613" t="s">
        <v>151</v>
      </c>
      <c r="G1621" s="613">
        <v>2008</v>
      </c>
      <c r="H1621" s="613" t="s">
        <v>1208</v>
      </c>
      <c r="I1621" s="609" t="s">
        <v>2714</v>
      </c>
      <c r="J1621" s="607" t="s">
        <v>2704</v>
      </c>
      <c r="K1621" s="610">
        <v>42537.644629629627</v>
      </c>
      <c r="L1621" s="611">
        <v>43282</v>
      </c>
      <c r="M1621" s="306" t="s">
        <v>3435</v>
      </c>
      <c r="N1621" s="612">
        <v>6600</v>
      </c>
      <c r="O1621" s="298">
        <v>1614</v>
      </c>
      <c r="P1621" s="298"/>
    </row>
    <row r="1622" spans="2:16" ht="12.75">
      <c r="B1622" s="613" t="s">
        <v>651</v>
      </c>
      <c r="C1622" s="613" t="s">
        <v>2526</v>
      </c>
      <c r="D1622" s="613" t="s">
        <v>2250</v>
      </c>
      <c r="E1622" s="314" t="s">
        <v>2251</v>
      </c>
      <c r="F1622" s="613" t="s">
        <v>151</v>
      </c>
      <c r="G1622" s="613">
        <v>2008</v>
      </c>
      <c r="H1622" s="613" t="s">
        <v>1208</v>
      </c>
      <c r="I1622" s="609" t="s">
        <v>2714</v>
      </c>
      <c r="J1622" s="607" t="s">
        <v>2705</v>
      </c>
      <c r="K1622" s="610">
        <v>42537.644629629627</v>
      </c>
      <c r="L1622" s="611">
        <v>43252</v>
      </c>
      <c r="M1622" s="306" t="s">
        <v>3435</v>
      </c>
      <c r="N1622" s="612">
        <v>6604</v>
      </c>
      <c r="O1622" s="298">
        <v>1615</v>
      </c>
      <c r="P1622" s="298"/>
    </row>
    <row r="1623" spans="2:16" ht="12.75">
      <c r="B1623" s="613" t="s">
        <v>651</v>
      </c>
      <c r="C1623" s="613" t="s">
        <v>2526</v>
      </c>
      <c r="D1623" s="613" t="s">
        <v>2250</v>
      </c>
      <c r="E1623" s="314" t="s">
        <v>2251</v>
      </c>
      <c r="F1623" s="613" t="s">
        <v>151</v>
      </c>
      <c r="G1623" s="613">
        <v>2008</v>
      </c>
      <c r="H1623" s="613" t="s">
        <v>1208</v>
      </c>
      <c r="I1623" s="609" t="s">
        <v>2714</v>
      </c>
      <c r="J1623" s="607" t="s">
        <v>2702</v>
      </c>
      <c r="K1623" s="610">
        <v>42537.644629629627</v>
      </c>
      <c r="L1623" s="611">
        <v>43221</v>
      </c>
      <c r="M1623" s="306" t="s">
        <v>3435</v>
      </c>
      <c r="N1623" s="612">
        <v>6783</v>
      </c>
      <c r="O1623" s="298">
        <v>1616</v>
      </c>
      <c r="P1623" s="298"/>
    </row>
    <row r="1624" spans="2:16" ht="12.75">
      <c r="B1624" s="613" t="s">
        <v>651</v>
      </c>
      <c r="C1624" s="613" t="s">
        <v>2526</v>
      </c>
      <c r="D1624" s="613" t="s">
        <v>2250</v>
      </c>
      <c r="E1624" s="314" t="s">
        <v>2251</v>
      </c>
      <c r="F1624" s="613" t="s">
        <v>151</v>
      </c>
      <c r="G1624" s="613">
        <v>2008</v>
      </c>
      <c r="H1624" s="613" t="s">
        <v>1208</v>
      </c>
      <c r="I1624" s="609" t="s">
        <v>2714</v>
      </c>
      <c r="J1624" s="607" t="s">
        <v>2706</v>
      </c>
      <c r="K1624" s="610">
        <v>42537.644629629627</v>
      </c>
      <c r="L1624" s="611">
        <v>43191</v>
      </c>
      <c r="M1624" s="306" t="s">
        <v>3435</v>
      </c>
      <c r="N1624" s="612">
        <v>6151</v>
      </c>
      <c r="O1624" s="298">
        <v>1617</v>
      </c>
      <c r="P1624" s="298"/>
    </row>
    <row r="1625" spans="2:16" ht="12.75">
      <c r="B1625" s="613" t="s">
        <v>651</v>
      </c>
      <c r="C1625" s="613" t="s">
        <v>2526</v>
      </c>
      <c r="D1625" s="613" t="s">
        <v>2250</v>
      </c>
      <c r="E1625" s="314" t="s">
        <v>2251</v>
      </c>
      <c r="F1625" s="613" t="s">
        <v>151</v>
      </c>
      <c r="G1625" s="613">
        <v>2008</v>
      </c>
      <c r="H1625" s="613" t="s">
        <v>1208</v>
      </c>
      <c r="I1625" s="609" t="s">
        <v>2714</v>
      </c>
      <c r="J1625" s="607" t="s">
        <v>2707</v>
      </c>
      <c r="K1625" s="610">
        <v>42537.644629629627</v>
      </c>
      <c r="L1625" s="611">
        <v>43160</v>
      </c>
      <c r="M1625" s="306" t="s">
        <v>3435</v>
      </c>
      <c r="N1625" s="612">
        <v>5938</v>
      </c>
      <c r="O1625" s="298">
        <v>1618</v>
      </c>
      <c r="P1625" s="298"/>
    </row>
    <row r="1626" spans="2:16" ht="12.75">
      <c r="B1626" s="613" t="s">
        <v>651</v>
      </c>
      <c r="C1626" s="613" t="s">
        <v>2526</v>
      </c>
      <c r="D1626" s="613" t="s">
        <v>2250</v>
      </c>
      <c r="E1626" s="314" t="s">
        <v>2251</v>
      </c>
      <c r="F1626" s="613" t="s">
        <v>151</v>
      </c>
      <c r="G1626" s="613">
        <v>2008</v>
      </c>
      <c r="H1626" s="613" t="s">
        <v>1208</v>
      </c>
      <c r="I1626" s="609" t="s">
        <v>2714</v>
      </c>
      <c r="J1626" s="607" t="s">
        <v>2708</v>
      </c>
      <c r="K1626" s="610">
        <v>42537.644629629627</v>
      </c>
      <c r="L1626" s="611">
        <v>43132</v>
      </c>
      <c r="M1626" s="306" t="s">
        <v>3435</v>
      </c>
      <c r="N1626" s="612">
        <v>5248</v>
      </c>
      <c r="O1626" s="298">
        <v>1619</v>
      </c>
      <c r="P1626" s="298"/>
    </row>
    <row r="1627" spans="2:16" ht="12.75">
      <c r="B1627" s="613" t="s">
        <v>651</v>
      </c>
      <c r="C1627" s="613" t="s">
        <v>2526</v>
      </c>
      <c r="D1627" s="613" t="s">
        <v>2250</v>
      </c>
      <c r="E1627" s="314" t="s">
        <v>2251</v>
      </c>
      <c r="F1627" s="613" t="s">
        <v>151</v>
      </c>
      <c r="G1627" s="613">
        <v>2008</v>
      </c>
      <c r="H1627" s="613" t="s">
        <v>1208</v>
      </c>
      <c r="I1627" s="609" t="s">
        <v>2714</v>
      </c>
      <c r="J1627" s="607" t="s">
        <v>2709</v>
      </c>
      <c r="K1627" s="610">
        <v>42537.644629629627</v>
      </c>
      <c r="L1627" s="611">
        <v>43101</v>
      </c>
      <c r="M1627" s="306" t="s">
        <v>3435</v>
      </c>
      <c r="N1627" s="612">
        <v>3759</v>
      </c>
      <c r="O1627" s="298">
        <v>1620</v>
      </c>
      <c r="P1627" s="298"/>
    </row>
    <row r="1628" spans="2:16" ht="12.75">
      <c r="B1628" s="613" t="s">
        <v>651</v>
      </c>
      <c r="C1628" s="613" t="s">
        <v>2526</v>
      </c>
      <c r="D1628" s="613" t="s">
        <v>2250</v>
      </c>
      <c r="E1628" s="314" t="s">
        <v>2251</v>
      </c>
      <c r="F1628" s="613" t="s">
        <v>151</v>
      </c>
      <c r="G1628" s="613">
        <v>2008</v>
      </c>
      <c r="H1628" s="613" t="s">
        <v>1208</v>
      </c>
      <c r="I1628" s="609" t="s">
        <v>2714</v>
      </c>
      <c r="J1628" s="607" t="s">
        <v>2710</v>
      </c>
      <c r="K1628" s="610">
        <v>42537.644629629627</v>
      </c>
      <c r="L1628" s="611">
        <v>43070</v>
      </c>
      <c r="M1628" s="306" t="s">
        <v>3435</v>
      </c>
      <c r="N1628" s="612">
        <v>3140</v>
      </c>
      <c r="O1628" s="298">
        <v>1621</v>
      </c>
      <c r="P1628" s="298"/>
    </row>
    <row r="1629" spans="2:16" ht="12.75">
      <c r="B1629" s="613" t="s">
        <v>651</v>
      </c>
      <c r="C1629" s="613" t="s">
        <v>2526</v>
      </c>
      <c r="D1629" s="613" t="s">
        <v>2252</v>
      </c>
      <c r="E1629" s="314" t="s">
        <v>2253</v>
      </c>
      <c r="F1629" s="613" t="s">
        <v>151</v>
      </c>
      <c r="G1629" s="613">
        <v>2008</v>
      </c>
      <c r="H1629" s="613" t="s">
        <v>1208</v>
      </c>
      <c r="I1629" s="609" t="s">
        <v>2714</v>
      </c>
      <c r="J1629" s="607" t="s">
        <v>2699</v>
      </c>
      <c r="K1629" s="610">
        <v>42537.644641203704</v>
      </c>
      <c r="L1629" s="611">
        <v>43405</v>
      </c>
      <c r="M1629" s="306" t="s">
        <v>3435</v>
      </c>
      <c r="N1629" s="612">
        <v>8146</v>
      </c>
      <c r="O1629" s="298">
        <v>1622</v>
      </c>
      <c r="P1629" s="298"/>
    </row>
    <row r="1630" spans="2:16" ht="12.75">
      <c r="B1630" s="613" t="s">
        <v>651</v>
      </c>
      <c r="C1630" s="613" t="s">
        <v>2526</v>
      </c>
      <c r="D1630" s="613" t="s">
        <v>2252</v>
      </c>
      <c r="E1630" s="314" t="s">
        <v>2253</v>
      </c>
      <c r="F1630" s="613" t="s">
        <v>151</v>
      </c>
      <c r="G1630" s="613">
        <v>2008</v>
      </c>
      <c r="H1630" s="613" t="s">
        <v>1208</v>
      </c>
      <c r="I1630" s="609" t="s">
        <v>2714</v>
      </c>
      <c r="J1630" s="607" t="s">
        <v>2700</v>
      </c>
      <c r="K1630" s="610">
        <v>42537.644641203704</v>
      </c>
      <c r="L1630" s="611">
        <v>43374</v>
      </c>
      <c r="M1630" s="306" t="s">
        <v>3435</v>
      </c>
      <c r="N1630" s="612">
        <v>10443</v>
      </c>
      <c r="O1630" s="298">
        <v>1623</v>
      </c>
      <c r="P1630" s="298"/>
    </row>
    <row r="1631" spans="2:16" ht="12.75">
      <c r="B1631" s="613" t="s">
        <v>651</v>
      </c>
      <c r="C1631" s="613" t="s">
        <v>2526</v>
      </c>
      <c r="D1631" s="613" t="s">
        <v>2252</v>
      </c>
      <c r="E1631" s="314" t="s">
        <v>2253</v>
      </c>
      <c r="F1631" s="613" t="s">
        <v>151</v>
      </c>
      <c r="G1631" s="613">
        <v>2008</v>
      </c>
      <c r="H1631" s="613" t="s">
        <v>1208</v>
      </c>
      <c r="I1631" s="609" t="s">
        <v>2714</v>
      </c>
      <c r="J1631" s="607" t="s">
        <v>2701</v>
      </c>
      <c r="K1631" s="610">
        <v>42537.644629629627</v>
      </c>
      <c r="L1631" s="611">
        <v>43344</v>
      </c>
      <c r="M1631" s="306" t="s">
        <v>3435</v>
      </c>
      <c r="N1631" s="612">
        <v>12629</v>
      </c>
      <c r="O1631" s="298">
        <v>1624</v>
      </c>
      <c r="P1631" s="298"/>
    </row>
    <row r="1632" spans="2:16" ht="12.75">
      <c r="B1632" s="613" t="s">
        <v>651</v>
      </c>
      <c r="C1632" s="613" t="s">
        <v>2526</v>
      </c>
      <c r="D1632" s="613" t="s">
        <v>2252</v>
      </c>
      <c r="E1632" s="314" t="s">
        <v>2253</v>
      </c>
      <c r="F1632" s="613" t="s">
        <v>151</v>
      </c>
      <c r="G1632" s="613">
        <v>2008</v>
      </c>
      <c r="H1632" s="613" t="s">
        <v>1208</v>
      </c>
      <c r="I1632" s="609" t="s">
        <v>2714</v>
      </c>
      <c r="J1632" s="607" t="s">
        <v>2703</v>
      </c>
      <c r="K1632" s="610">
        <v>42537.644629629627</v>
      </c>
      <c r="L1632" s="611">
        <v>43313</v>
      </c>
      <c r="M1632" s="306" t="s">
        <v>3435</v>
      </c>
      <c r="N1632" s="612">
        <v>15936</v>
      </c>
      <c r="O1632" s="298">
        <v>1625</v>
      </c>
      <c r="P1632" s="298"/>
    </row>
    <row r="1633" spans="2:16" ht="12.75">
      <c r="B1633" s="613" t="s">
        <v>651</v>
      </c>
      <c r="C1633" s="613" t="s">
        <v>2526</v>
      </c>
      <c r="D1633" s="613" t="s">
        <v>2252</v>
      </c>
      <c r="E1633" s="314" t="s">
        <v>2253</v>
      </c>
      <c r="F1633" s="613" t="s">
        <v>151</v>
      </c>
      <c r="G1633" s="613">
        <v>2008</v>
      </c>
      <c r="H1633" s="613" t="s">
        <v>1208</v>
      </c>
      <c r="I1633" s="609" t="s">
        <v>2714</v>
      </c>
      <c r="J1633" s="607" t="s">
        <v>2704</v>
      </c>
      <c r="K1633" s="610">
        <v>42537.644629629627</v>
      </c>
      <c r="L1633" s="611">
        <v>43282</v>
      </c>
      <c r="M1633" s="306" t="s">
        <v>3435</v>
      </c>
      <c r="N1633" s="612">
        <v>19603</v>
      </c>
      <c r="O1633" s="298">
        <v>1626</v>
      </c>
      <c r="P1633" s="298"/>
    </row>
    <row r="1634" spans="2:16" ht="12.75">
      <c r="B1634" s="613" t="s">
        <v>651</v>
      </c>
      <c r="C1634" s="613" t="s">
        <v>2526</v>
      </c>
      <c r="D1634" s="613" t="s">
        <v>2252</v>
      </c>
      <c r="E1634" s="314" t="s">
        <v>2253</v>
      </c>
      <c r="F1634" s="613" t="s">
        <v>151</v>
      </c>
      <c r="G1634" s="613">
        <v>2008</v>
      </c>
      <c r="H1634" s="613" t="s">
        <v>1208</v>
      </c>
      <c r="I1634" s="609" t="s">
        <v>2714</v>
      </c>
      <c r="J1634" s="607" t="s">
        <v>2705</v>
      </c>
      <c r="K1634" s="610">
        <v>42537.644629629627</v>
      </c>
      <c r="L1634" s="611">
        <v>43252</v>
      </c>
      <c r="M1634" s="306" t="s">
        <v>3435</v>
      </c>
      <c r="N1634" s="612">
        <v>19616</v>
      </c>
      <c r="O1634" s="298">
        <v>1627</v>
      </c>
      <c r="P1634" s="298"/>
    </row>
    <row r="1635" spans="2:16" ht="12.75">
      <c r="B1635" s="613" t="s">
        <v>651</v>
      </c>
      <c r="C1635" s="613" t="s">
        <v>2526</v>
      </c>
      <c r="D1635" s="613" t="s">
        <v>2252</v>
      </c>
      <c r="E1635" s="314" t="s">
        <v>2253</v>
      </c>
      <c r="F1635" s="613" t="s">
        <v>151</v>
      </c>
      <c r="G1635" s="613">
        <v>2008</v>
      </c>
      <c r="H1635" s="613" t="s">
        <v>1208</v>
      </c>
      <c r="I1635" s="609" t="s">
        <v>2714</v>
      </c>
      <c r="J1635" s="607" t="s">
        <v>2702</v>
      </c>
      <c r="K1635" s="610">
        <v>42537.644629629627</v>
      </c>
      <c r="L1635" s="611">
        <v>43221</v>
      </c>
      <c r="M1635" s="306" t="s">
        <v>3435</v>
      </c>
      <c r="N1635" s="612">
        <v>20147</v>
      </c>
      <c r="O1635" s="298">
        <v>1628</v>
      </c>
      <c r="P1635" s="298"/>
    </row>
    <row r="1636" spans="2:16" ht="12.75">
      <c r="B1636" s="613" t="s">
        <v>651</v>
      </c>
      <c r="C1636" s="613" t="s">
        <v>2526</v>
      </c>
      <c r="D1636" s="613" t="s">
        <v>2252</v>
      </c>
      <c r="E1636" s="314" t="s">
        <v>2253</v>
      </c>
      <c r="F1636" s="613" t="s">
        <v>151</v>
      </c>
      <c r="G1636" s="613">
        <v>2008</v>
      </c>
      <c r="H1636" s="613" t="s">
        <v>1208</v>
      </c>
      <c r="I1636" s="609" t="s">
        <v>2714</v>
      </c>
      <c r="J1636" s="607" t="s">
        <v>2706</v>
      </c>
      <c r="K1636" s="610">
        <v>42537.644629629627</v>
      </c>
      <c r="L1636" s="611">
        <v>43191</v>
      </c>
      <c r="M1636" s="306" t="s">
        <v>3435</v>
      </c>
      <c r="N1636" s="612">
        <v>18267</v>
      </c>
      <c r="O1636" s="298">
        <v>1629</v>
      </c>
      <c r="P1636" s="298"/>
    </row>
    <row r="1637" spans="2:16" ht="12.75">
      <c r="B1637" s="613" t="s">
        <v>651</v>
      </c>
      <c r="C1637" s="613" t="s">
        <v>2526</v>
      </c>
      <c r="D1637" s="613" t="s">
        <v>2252</v>
      </c>
      <c r="E1637" s="314" t="s">
        <v>2253</v>
      </c>
      <c r="F1637" s="613" t="s">
        <v>151</v>
      </c>
      <c r="G1637" s="613">
        <v>2008</v>
      </c>
      <c r="H1637" s="613" t="s">
        <v>1208</v>
      </c>
      <c r="I1637" s="609" t="s">
        <v>2714</v>
      </c>
      <c r="J1637" s="607" t="s">
        <v>2707</v>
      </c>
      <c r="K1637" s="610">
        <v>42537.644629629627</v>
      </c>
      <c r="L1637" s="611">
        <v>43160</v>
      </c>
      <c r="M1637" s="306" t="s">
        <v>3435</v>
      </c>
      <c r="N1637" s="612">
        <v>17638</v>
      </c>
      <c r="O1637" s="298">
        <v>1630</v>
      </c>
      <c r="P1637" s="298"/>
    </row>
    <row r="1638" spans="2:16" ht="12.75">
      <c r="B1638" s="613" t="s">
        <v>651</v>
      </c>
      <c r="C1638" s="613" t="s">
        <v>2526</v>
      </c>
      <c r="D1638" s="613" t="s">
        <v>2252</v>
      </c>
      <c r="E1638" s="314" t="s">
        <v>2253</v>
      </c>
      <c r="F1638" s="613" t="s">
        <v>151</v>
      </c>
      <c r="G1638" s="613">
        <v>2008</v>
      </c>
      <c r="H1638" s="613" t="s">
        <v>1208</v>
      </c>
      <c r="I1638" s="609" t="s">
        <v>2714</v>
      </c>
      <c r="J1638" s="607" t="s">
        <v>2708</v>
      </c>
      <c r="K1638" s="610">
        <v>42537.644629629627</v>
      </c>
      <c r="L1638" s="611">
        <v>43132</v>
      </c>
      <c r="M1638" s="306" t="s">
        <v>3435</v>
      </c>
      <c r="N1638" s="612">
        <v>15587</v>
      </c>
      <c r="O1638" s="298">
        <v>1631</v>
      </c>
      <c r="P1638" s="298"/>
    </row>
    <row r="1639" spans="2:16" ht="12.75">
      <c r="B1639" s="613" t="s">
        <v>651</v>
      </c>
      <c r="C1639" s="613" t="s">
        <v>2526</v>
      </c>
      <c r="D1639" s="613" t="s">
        <v>2252</v>
      </c>
      <c r="E1639" s="314" t="s">
        <v>2253</v>
      </c>
      <c r="F1639" s="613" t="s">
        <v>151</v>
      </c>
      <c r="G1639" s="613">
        <v>2008</v>
      </c>
      <c r="H1639" s="613" t="s">
        <v>1208</v>
      </c>
      <c r="I1639" s="609" t="s">
        <v>2714</v>
      </c>
      <c r="J1639" s="607" t="s">
        <v>2709</v>
      </c>
      <c r="K1639" s="610">
        <v>42537.644629629627</v>
      </c>
      <c r="L1639" s="611">
        <v>43101</v>
      </c>
      <c r="M1639" s="306" t="s">
        <v>3435</v>
      </c>
      <c r="N1639" s="612">
        <v>11165</v>
      </c>
      <c r="O1639" s="298">
        <v>1632</v>
      </c>
      <c r="P1639" s="298"/>
    </row>
    <row r="1640" spans="2:16" ht="12.75">
      <c r="B1640" s="613" t="s">
        <v>651</v>
      </c>
      <c r="C1640" s="613" t="s">
        <v>2526</v>
      </c>
      <c r="D1640" s="613" t="s">
        <v>2252</v>
      </c>
      <c r="E1640" s="314" t="s">
        <v>2253</v>
      </c>
      <c r="F1640" s="613" t="s">
        <v>151</v>
      </c>
      <c r="G1640" s="613">
        <v>2008</v>
      </c>
      <c r="H1640" s="613" t="s">
        <v>1208</v>
      </c>
      <c r="I1640" s="609" t="s">
        <v>2714</v>
      </c>
      <c r="J1640" s="607" t="s">
        <v>2710</v>
      </c>
      <c r="K1640" s="610">
        <v>42537.644629629627</v>
      </c>
      <c r="L1640" s="611">
        <v>43070</v>
      </c>
      <c r="M1640" s="306" t="s">
        <v>3435</v>
      </c>
      <c r="N1640" s="612">
        <v>9326</v>
      </c>
      <c r="O1640" s="298">
        <v>1633</v>
      </c>
      <c r="P1640" s="298"/>
    </row>
    <row r="1641" spans="2:16" ht="12.75">
      <c r="B1641" s="613" t="s">
        <v>651</v>
      </c>
      <c r="C1641" s="613" t="s">
        <v>2526</v>
      </c>
      <c r="D1641" s="613" t="s">
        <v>2365</v>
      </c>
      <c r="E1641" s="314" t="s">
        <v>2366</v>
      </c>
      <c r="F1641" s="613" t="s">
        <v>151</v>
      </c>
      <c r="G1641" s="613">
        <v>2008</v>
      </c>
      <c r="H1641" s="613" t="s">
        <v>1208</v>
      </c>
      <c r="I1641" s="609" t="s">
        <v>2714</v>
      </c>
      <c r="J1641" s="607" t="s">
        <v>2699</v>
      </c>
      <c r="K1641" s="610">
        <v>42537.644641203704</v>
      </c>
      <c r="L1641" s="611">
        <v>43405</v>
      </c>
      <c r="M1641" s="306" t="s">
        <v>3435</v>
      </c>
      <c r="N1641" s="612">
        <v>15530</v>
      </c>
      <c r="O1641" s="298">
        <v>1634</v>
      </c>
      <c r="P1641" s="298"/>
    </row>
    <row r="1642" spans="2:16" ht="12.75">
      <c r="B1642" s="613" t="s">
        <v>651</v>
      </c>
      <c r="C1642" s="613" t="s">
        <v>2526</v>
      </c>
      <c r="D1642" s="613" t="s">
        <v>2365</v>
      </c>
      <c r="E1642" s="314" t="s">
        <v>2366</v>
      </c>
      <c r="F1642" s="613" t="s">
        <v>151</v>
      </c>
      <c r="G1642" s="613">
        <v>2008</v>
      </c>
      <c r="H1642" s="613" t="s">
        <v>1208</v>
      </c>
      <c r="I1642" s="609" t="s">
        <v>2714</v>
      </c>
      <c r="J1642" s="607" t="s">
        <v>2700</v>
      </c>
      <c r="K1642" s="610">
        <v>42537.644641203704</v>
      </c>
      <c r="L1642" s="611">
        <v>43374</v>
      </c>
      <c r="M1642" s="306" t="s">
        <v>3435</v>
      </c>
      <c r="N1642" s="612">
        <v>19911</v>
      </c>
      <c r="O1642" s="298">
        <v>1635</v>
      </c>
      <c r="P1642" s="298"/>
    </row>
    <row r="1643" spans="2:16" ht="12.75">
      <c r="B1643" s="613" t="s">
        <v>651</v>
      </c>
      <c r="C1643" s="613" t="s">
        <v>2526</v>
      </c>
      <c r="D1643" s="613" t="s">
        <v>2365</v>
      </c>
      <c r="E1643" s="314" t="s">
        <v>2366</v>
      </c>
      <c r="F1643" s="613" t="s">
        <v>151</v>
      </c>
      <c r="G1643" s="613">
        <v>2008</v>
      </c>
      <c r="H1643" s="613" t="s">
        <v>1208</v>
      </c>
      <c r="I1643" s="609" t="s">
        <v>2714</v>
      </c>
      <c r="J1643" s="607" t="s">
        <v>2701</v>
      </c>
      <c r="K1643" s="610">
        <v>42537.644629629627</v>
      </c>
      <c r="L1643" s="611">
        <v>43344</v>
      </c>
      <c r="M1643" s="306" t="s">
        <v>3435</v>
      </c>
      <c r="N1643" s="612">
        <v>24078</v>
      </c>
      <c r="O1643" s="298">
        <v>1636</v>
      </c>
      <c r="P1643" s="298"/>
    </row>
    <row r="1644" spans="2:16" ht="12.75">
      <c r="B1644" s="613" t="s">
        <v>651</v>
      </c>
      <c r="C1644" s="613" t="s">
        <v>2526</v>
      </c>
      <c r="D1644" s="613" t="s">
        <v>2365</v>
      </c>
      <c r="E1644" s="314" t="s">
        <v>2366</v>
      </c>
      <c r="F1644" s="613" t="s">
        <v>151</v>
      </c>
      <c r="G1644" s="613">
        <v>2008</v>
      </c>
      <c r="H1644" s="613" t="s">
        <v>1208</v>
      </c>
      <c r="I1644" s="609" t="s">
        <v>2714</v>
      </c>
      <c r="J1644" s="607" t="s">
        <v>2703</v>
      </c>
      <c r="K1644" s="610">
        <v>42537.644629629627</v>
      </c>
      <c r="L1644" s="611">
        <v>43313</v>
      </c>
      <c r="M1644" s="306" t="s">
        <v>3435</v>
      </c>
      <c r="N1644" s="612">
        <v>30383</v>
      </c>
      <c r="O1644" s="298">
        <v>1637</v>
      </c>
      <c r="P1644" s="298"/>
    </row>
    <row r="1645" spans="2:16" ht="12.75">
      <c r="B1645" s="613" t="s">
        <v>651</v>
      </c>
      <c r="C1645" s="613" t="s">
        <v>2526</v>
      </c>
      <c r="D1645" s="613" t="s">
        <v>2365</v>
      </c>
      <c r="E1645" s="314" t="s">
        <v>2366</v>
      </c>
      <c r="F1645" s="613" t="s">
        <v>151</v>
      </c>
      <c r="G1645" s="613">
        <v>2008</v>
      </c>
      <c r="H1645" s="613" t="s">
        <v>1208</v>
      </c>
      <c r="I1645" s="609" t="s">
        <v>2714</v>
      </c>
      <c r="J1645" s="607" t="s">
        <v>2704</v>
      </c>
      <c r="K1645" s="610">
        <v>42537.644629629627</v>
      </c>
      <c r="L1645" s="611">
        <v>43282</v>
      </c>
      <c r="M1645" s="306" t="s">
        <v>3435</v>
      </c>
      <c r="N1645" s="612">
        <v>37374</v>
      </c>
      <c r="O1645" s="298">
        <v>1638</v>
      </c>
      <c r="P1645" s="298"/>
    </row>
    <row r="1646" spans="2:16" ht="12.75">
      <c r="B1646" s="613" t="s">
        <v>651</v>
      </c>
      <c r="C1646" s="613" t="s">
        <v>2526</v>
      </c>
      <c r="D1646" s="613" t="s">
        <v>2365</v>
      </c>
      <c r="E1646" s="314" t="s">
        <v>2366</v>
      </c>
      <c r="F1646" s="613" t="s">
        <v>151</v>
      </c>
      <c r="G1646" s="613">
        <v>2008</v>
      </c>
      <c r="H1646" s="613" t="s">
        <v>1208</v>
      </c>
      <c r="I1646" s="609" t="s">
        <v>2714</v>
      </c>
      <c r="J1646" s="607" t="s">
        <v>2705</v>
      </c>
      <c r="K1646" s="610">
        <v>42537.644629629627</v>
      </c>
      <c r="L1646" s="611">
        <v>43252</v>
      </c>
      <c r="M1646" s="306" t="s">
        <v>3435</v>
      </c>
      <c r="N1646" s="612">
        <v>37399</v>
      </c>
      <c r="O1646" s="298">
        <v>1639</v>
      </c>
      <c r="P1646" s="298"/>
    </row>
    <row r="1647" spans="2:16" ht="12.75">
      <c r="B1647" s="613" t="s">
        <v>651</v>
      </c>
      <c r="C1647" s="613" t="s">
        <v>2526</v>
      </c>
      <c r="D1647" s="613" t="s">
        <v>2365</v>
      </c>
      <c r="E1647" s="314" t="s">
        <v>2366</v>
      </c>
      <c r="F1647" s="613" t="s">
        <v>151</v>
      </c>
      <c r="G1647" s="613">
        <v>2008</v>
      </c>
      <c r="H1647" s="613" t="s">
        <v>1208</v>
      </c>
      <c r="I1647" s="609" t="s">
        <v>2714</v>
      </c>
      <c r="J1647" s="607" t="s">
        <v>2702</v>
      </c>
      <c r="K1647" s="610">
        <v>42537.644629629627</v>
      </c>
      <c r="L1647" s="611">
        <v>43221</v>
      </c>
      <c r="M1647" s="306" t="s">
        <v>3435</v>
      </c>
      <c r="N1647" s="612">
        <v>38412</v>
      </c>
      <c r="O1647" s="298">
        <v>1640</v>
      </c>
      <c r="P1647" s="298"/>
    </row>
    <row r="1648" spans="2:16" ht="12.75">
      <c r="B1648" s="613" t="s">
        <v>651</v>
      </c>
      <c r="C1648" s="613" t="s">
        <v>2526</v>
      </c>
      <c r="D1648" s="613" t="s">
        <v>2365</v>
      </c>
      <c r="E1648" s="314" t="s">
        <v>2366</v>
      </c>
      <c r="F1648" s="613" t="s">
        <v>151</v>
      </c>
      <c r="G1648" s="613">
        <v>2008</v>
      </c>
      <c r="H1648" s="613" t="s">
        <v>1208</v>
      </c>
      <c r="I1648" s="609" t="s">
        <v>2714</v>
      </c>
      <c r="J1648" s="607" t="s">
        <v>2706</v>
      </c>
      <c r="K1648" s="610">
        <v>42537.644629629627</v>
      </c>
      <c r="L1648" s="611">
        <v>43191</v>
      </c>
      <c r="M1648" s="306" t="s">
        <v>3435</v>
      </c>
      <c r="N1648" s="612">
        <v>34828</v>
      </c>
      <c r="O1648" s="298">
        <v>1641</v>
      </c>
      <c r="P1648" s="298"/>
    </row>
    <row r="1649" spans="2:16" ht="12.75">
      <c r="B1649" s="613" t="s">
        <v>651</v>
      </c>
      <c r="C1649" s="613" t="s">
        <v>2526</v>
      </c>
      <c r="D1649" s="613" t="s">
        <v>2365</v>
      </c>
      <c r="E1649" s="314" t="s">
        <v>2366</v>
      </c>
      <c r="F1649" s="613" t="s">
        <v>151</v>
      </c>
      <c r="G1649" s="613">
        <v>2008</v>
      </c>
      <c r="H1649" s="613" t="s">
        <v>1208</v>
      </c>
      <c r="I1649" s="609" t="s">
        <v>2714</v>
      </c>
      <c r="J1649" s="607" t="s">
        <v>2707</v>
      </c>
      <c r="K1649" s="610">
        <v>42537.644629629627</v>
      </c>
      <c r="L1649" s="611">
        <v>43160</v>
      </c>
      <c r="M1649" s="306" t="s">
        <v>3435</v>
      </c>
      <c r="N1649" s="612">
        <v>33628</v>
      </c>
      <c r="O1649" s="298">
        <v>1642</v>
      </c>
      <c r="P1649" s="298"/>
    </row>
    <row r="1650" spans="2:16" ht="12.75">
      <c r="B1650" s="613" t="s">
        <v>651</v>
      </c>
      <c r="C1650" s="613" t="s">
        <v>2526</v>
      </c>
      <c r="D1650" s="613" t="s">
        <v>2365</v>
      </c>
      <c r="E1650" s="314" t="s">
        <v>2366</v>
      </c>
      <c r="F1650" s="613" t="s">
        <v>151</v>
      </c>
      <c r="G1650" s="613">
        <v>2008</v>
      </c>
      <c r="H1650" s="613" t="s">
        <v>1208</v>
      </c>
      <c r="I1650" s="609" t="s">
        <v>2714</v>
      </c>
      <c r="J1650" s="607" t="s">
        <v>2708</v>
      </c>
      <c r="K1650" s="610">
        <v>42537.644629629627</v>
      </c>
      <c r="L1650" s="611">
        <v>43132</v>
      </c>
      <c r="M1650" s="306" t="s">
        <v>3435</v>
      </c>
      <c r="N1650" s="612">
        <v>29718</v>
      </c>
      <c r="O1650" s="298">
        <v>1643</v>
      </c>
      <c r="P1650" s="298"/>
    </row>
    <row r="1651" spans="2:16" ht="12.75">
      <c r="B1651" s="613" t="s">
        <v>651</v>
      </c>
      <c r="C1651" s="613" t="s">
        <v>2526</v>
      </c>
      <c r="D1651" s="613" t="s">
        <v>2365</v>
      </c>
      <c r="E1651" s="314" t="s">
        <v>2366</v>
      </c>
      <c r="F1651" s="613" t="s">
        <v>151</v>
      </c>
      <c r="G1651" s="613">
        <v>2008</v>
      </c>
      <c r="H1651" s="613" t="s">
        <v>1208</v>
      </c>
      <c r="I1651" s="609" t="s">
        <v>2714</v>
      </c>
      <c r="J1651" s="607" t="s">
        <v>2709</v>
      </c>
      <c r="K1651" s="610">
        <v>42537.644629629627</v>
      </c>
      <c r="L1651" s="611">
        <v>43101</v>
      </c>
      <c r="M1651" s="306" t="s">
        <v>3435</v>
      </c>
      <c r="N1651" s="612">
        <v>21287</v>
      </c>
      <c r="O1651" s="298">
        <v>1644</v>
      </c>
      <c r="P1651" s="298"/>
    </row>
    <row r="1652" spans="2:16" ht="12.75">
      <c r="B1652" s="613" t="s">
        <v>651</v>
      </c>
      <c r="C1652" s="613" t="s">
        <v>2526</v>
      </c>
      <c r="D1652" s="613" t="s">
        <v>2365</v>
      </c>
      <c r="E1652" s="314" t="s">
        <v>2366</v>
      </c>
      <c r="F1652" s="613" t="s">
        <v>151</v>
      </c>
      <c r="G1652" s="613">
        <v>2008</v>
      </c>
      <c r="H1652" s="613" t="s">
        <v>1208</v>
      </c>
      <c r="I1652" s="609" t="s">
        <v>2714</v>
      </c>
      <c r="J1652" s="607" t="s">
        <v>2710</v>
      </c>
      <c r="K1652" s="610">
        <v>42537.644629629627</v>
      </c>
      <c r="L1652" s="611">
        <v>43070</v>
      </c>
      <c r="M1652" s="306" t="s">
        <v>3435</v>
      </c>
      <c r="N1652" s="612">
        <v>17779</v>
      </c>
      <c r="O1652" s="298">
        <v>1645</v>
      </c>
      <c r="P1652" s="298"/>
    </row>
    <row r="1653" spans="2:16" ht="12.75">
      <c r="B1653" s="613" t="s">
        <v>699</v>
      </c>
      <c r="C1653" s="613" t="s">
        <v>2526</v>
      </c>
      <c r="D1653" s="613" t="s">
        <v>2254</v>
      </c>
      <c r="E1653" s="314" t="s">
        <v>2255</v>
      </c>
      <c r="F1653" s="613" t="s">
        <v>151</v>
      </c>
      <c r="G1653" s="613">
        <v>2010</v>
      </c>
      <c r="H1653" s="613" t="s">
        <v>1208</v>
      </c>
      <c r="I1653" s="609" t="s">
        <v>2714</v>
      </c>
      <c r="J1653" s="607" t="s">
        <v>2699</v>
      </c>
      <c r="K1653" s="610">
        <v>42537.644641203704</v>
      </c>
      <c r="L1653" s="611">
        <v>43405</v>
      </c>
      <c r="M1653" s="306" t="s">
        <v>3435</v>
      </c>
      <c r="N1653" s="612">
        <v>5136</v>
      </c>
      <c r="O1653" s="298">
        <v>1646</v>
      </c>
      <c r="P1653" s="298"/>
    </row>
    <row r="1654" spans="2:16" ht="12.75">
      <c r="B1654" s="613" t="s">
        <v>699</v>
      </c>
      <c r="C1654" s="613" t="s">
        <v>2526</v>
      </c>
      <c r="D1654" s="613" t="s">
        <v>2254</v>
      </c>
      <c r="E1654" s="314" t="s">
        <v>2255</v>
      </c>
      <c r="F1654" s="613" t="s">
        <v>151</v>
      </c>
      <c r="G1654" s="613">
        <v>2010</v>
      </c>
      <c r="H1654" s="613" t="s">
        <v>1208</v>
      </c>
      <c r="I1654" s="609" t="s">
        <v>2714</v>
      </c>
      <c r="J1654" s="607" t="s">
        <v>2700</v>
      </c>
      <c r="K1654" s="610">
        <v>42537.644641203704</v>
      </c>
      <c r="L1654" s="611">
        <v>43374</v>
      </c>
      <c r="M1654" s="306" t="s">
        <v>3435</v>
      </c>
      <c r="N1654" s="612">
        <v>6551</v>
      </c>
      <c r="O1654" s="298">
        <v>1647</v>
      </c>
      <c r="P1654" s="298"/>
    </row>
    <row r="1655" spans="2:16" ht="12.75">
      <c r="B1655" s="613" t="s">
        <v>699</v>
      </c>
      <c r="C1655" s="613" t="s">
        <v>2526</v>
      </c>
      <c r="D1655" s="613" t="s">
        <v>2254</v>
      </c>
      <c r="E1655" s="314" t="s">
        <v>2255</v>
      </c>
      <c r="F1655" s="613" t="s">
        <v>151</v>
      </c>
      <c r="G1655" s="613">
        <v>2010</v>
      </c>
      <c r="H1655" s="613" t="s">
        <v>1208</v>
      </c>
      <c r="I1655" s="609" t="s">
        <v>2714</v>
      </c>
      <c r="J1655" s="607" t="s">
        <v>2701</v>
      </c>
      <c r="K1655" s="610">
        <v>42537.644629629627</v>
      </c>
      <c r="L1655" s="611">
        <v>43344</v>
      </c>
      <c r="M1655" s="306" t="s">
        <v>3435</v>
      </c>
      <c r="N1655" s="612">
        <v>7838</v>
      </c>
      <c r="O1655" s="298">
        <v>1648</v>
      </c>
      <c r="P1655" s="298"/>
    </row>
    <row r="1656" spans="2:16" ht="12.75">
      <c r="B1656" s="613" t="s">
        <v>699</v>
      </c>
      <c r="C1656" s="613" t="s">
        <v>2526</v>
      </c>
      <c r="D1656" s="613" t="s">
        <v>2254</v>
      </c>
      <c r="E1656" s="314" t="s">
        <v>2255</v>
      </c>
      <c r="F1656" s="613" t="s">
        <v>151</v>
      </c>
      <c r="G1656" s="613">
        <v>2010</v>
      </c>
      <c r="H1656" s="613" t="s">
        <v>1208</v>
      </c>
      <c r="I1656" s="609" t="s">
        <v>2714</v>
      </c>
      <c r="J1656" s="607" t="s">
        <v>2703</v>
      </c>
      <c r="K1656" s="610">
        <v>42537.644629629627</v>
      </c>
      <c r="L1656" s="611">
        <v>43313</v>
      </c>
      <c r="M1656" s="306" t="s">
        <v>3435</v>
      </c>
      <c r="N1656" s="612">
        <v>9852</v>
      </c>
      <c r="O1656" s="298">
        <v>1649</v>
      </c>
      <c r="P1656" s="298"/>
    </row>
    <row r="1657" spans="2:16" ht="12.75">
      <c r="B1657" s="613" t="s">
        <v>699</v>
      </c>
      <c r="C1657" s="613" t="s">
        <v>2526</v>
      </c>
      <c r="D1657" s="613" t="s">
        <v>2254</v>
      </c>
      <c r="E1657" s="314" t="s">
        <v>2255</v>
      </c>
      <c r="F1657" s="613" t="s">
        <v>151</v>
      </c>
      <c r="G1657" s="613">
        <v>2010</v>
      </c>
      <c r="H1657" s="613" t="s">
        <v>1208</v>
      </c>
      <c r="I1657" s="609" t="s">
        <v>2714</v>
      </c>
      <c r="J1657" s="607" t="s">
        <v>2704</v>
      </c>
      <c r="K1657" s="610">
        <v>42537.644629629627</v>
      </c>
      <c r="L1657" s="611">
        <v>43282</v>
      </c>
      <c r="M1657" s="306" t="s">
        <v>3435</v>
      </c>
      <c r="N1657" s="612">
        <v>12118</v>
      </c>
      <c r="O1657" s="298">
        <v>1650</v>
      </c>
      <c r="P1657" s="298"/>
    </row>
    <row r="1658" spans="2:16" ht="12.75">
      <c r="B1658" s="613" t="s">
        <v>699</v>
      </c>
      <c r="C1658" s="613" t="s">
        <v>2526</v>
      </c>
      <c r="D1658" s="613" t="s">
        <v>2254</v>
      </c>
      <c r="E1658" s="314" t="s">
        <v>2255</v>
      </c>
      <c r="F1658" s="613" t="s">
        <v>151</v>
      </c>
      <c r="G1658" s="613">
        <v>2010</v>
      </c>
      <c r="H1658" s="613" t="s">
        <v>1208</v>
      </c>
      <c r="I1658" s="609" t="s">
        <v>2714</v>
      </c>
      <c r="J1658" s="607" t="s">
        <v>2705</v>
      </c>
      <c r="K1658" s="610">
        <v>42537.644629629627</v>
      </c>
      <c r="L1658" s="611">
        <v>43252</v>
      </c>
      <c r="M1658" s="306" t="s">
        <v>3435</v>
      </c>
      <c r="N1658" s="612">
        <v>12086</v>
      </c>
      <c r="O1658" s="298">
        <v>1651</v>
      </c>
      <c r="P1658" s="298"/>
    </row>
    <row r="1659" spans="2:16" ht="12.75">
      <c r="B1659" s="613" t="s">
        <v>699</v>
      </c>
      <c r="C1659" s="613" t="s">
        <v>2526</v>
      </c>
      <c r="D1659" s="613" t="s">
        <v>2254</v>
      </c>
      <c r="E1659" s="314" t="s">
        <v>2255</v>
      </c>
      <c r="F1659" s="613" t="s">
        <v>151</v>
      </c>
      <c r="G1659" s="613">
        <v>2010</v>
      </c>
      <c r="H1659" s="613" t="s">
        <v>1208</v>
      </c>
      <c r="I1659" s="609" t="s">
        <v>2714</v>
      </c>
      <c r="J1659" s="607" t="s">
        <v>2702</v>
      </c>
      <c r="K1659" s="610">
        <v>42537.644629629627</v>
      </c>
      <c r="L1659" s="611">
        <v>43221</v>
      </c>
      <c r="M1659" s="306" t="s">
        <v>3435</v>
      </c>
      <c r="N1659" s="612">
        <v>12324</v>
      </c>
      <c r="O1659" s="298">
        <v>1652</v>
      </c>
      <c r="P1659" s="298"/>
    </row>
    <row r="1660" spans="2:16" ht="12.75">
      <c r="B1660" s="613" t="s">
        <v>699</v>
      </c>
      <c r="C1660" s="613" t="s">
        <v>2526</v>
      </c>
      <c r="D1660" s="613" t="s">
        <v>2254</v>
      </c>
      <c r="E1660" s="314" t="s">
        <v>2255</v>
      </c>
      <c r="F1660" s="613" t="s">
        <v>151</v>
      </c>
      <c r="G1660" s="613">
        <v>2010</v>
      </c>
      <c r="H1660" s="613" t="s">
        <v>1208</v>
      </c>
      <c r="I1660" s="609" t="s">
        <v>2714</v>
      </c>
      <c r="J1660" s="607" t="s">
        <v>2706</v>
      </c>
      <c r="K1660" s="610">
        <v>42537.644629629627</v>
      </c>
      <c r="L1660" s="611">
        <v>43191</v>
      </c>
      <c r="M1660" s="306" t="s">
        <v>3435</v>
      </c>
      <c r="N1660" s="612">
        <v>11247</v>
      </c>
      <c r="O1660" s="298">
        <v>1653</v>
      </c>
      <c r="P1660" s="298"/>
    </row>
    <row r="1661" spans="2:16" ht="12.75">
      <c r="B1661" s="613" t="s">
        <v>699</v>
      </c>
      <c r="C1661" s="613" t="s">
        <v>2526</v>
      </c>
      <c r="D1661" s="613" t="s">
        <v>2254</v>
      </c>
      <c r="E1661" s="314" t="s">
        <v>2255</v>
      </c>
      <c r="F1661" s="613" t="s">
        <v>151</v>
      </c>
      <c r="G1661" s="613">
        <v>2010</v>
      </c>
      <c r="H1661" s="613" t="s">
        <v>1208</v>
      </c>
      <c r="I1661" s="609" t="s">
        <v>2714</v>
      </c>
      <c r="J1661" s="607" t="s">
        <v>2707</v>
      </c>
      <c r="K1661" s="610">
        <v>42537.644629629627</v>
      </c>
      <c r="L1661" s="611">
        <v>43160</v>
      </c>
      <c r="M1661" s="306" t="s">
        <v>3435</v>
      </c>
      <c r="N1661" s="612">
        <v>10717</v>
      </c>
      <c r="O1661" s="298">
        <v>1654</v>
      </c>
      <c r="P1661" s="298"/>
    </row>
    <row r="1662" spans="2:16" ht="12.75">
      <c r="B1662" s="613" t="s">
        <v>699</v>
      </c>
      <c r="C1662" s="613" t="s">
        <v>2526</v>
      </c>
      <c r="D1662" s="613" t="s">
        <v>2254</v>
      </c>
      <c r="E1662" s="314" t="s">
        <v>2255</v>
      </c>
      <c r="F1662" s="613" t="s">
        <v>151</v>
      </c>
      <c r="G1662" s="613">
        <v>2010</v>
      </c>
      <c r="H1662" s="613" t="s">
        <v>1208</v>
      </c>
      <c r="I1662" s="609" t="s">
        <v>2714</v>
      </c>
      <c r="J1662" s="607" t="s">
        <v>2708</v>
      </c>
      <c r="K1662" s="610">
        <v>42537.644629629627</v>
      </c>
      <c r="L1662" s="611">
        <v>43132</v>
      </c>
      <c r="M1662" s="306" t="s">
        <v>3435</v>
      </c>
      <c r="N1662" s="612">
        <v>9622</v>
      </c>
      <c r="O1662" s="298">
        <v>1655</v>
      </c>
      <c r="P1662" s="298"/>
    </row>
    <row r="1663" spans="2:16" ht="12.75">
      <c r="B1663" s="613" t="s">
        <v>699</v>
      </c>
      <c r="C1663" s="613" t="s">
        <v>2526</v>
      </c>
      <c r="D1663" s="613" t="s">
        <v>2254</v>
      </c>
      <c r="E1663" s="314" t="s">
        <v>2255</v>
      </c>
      <c r="F1663" s="613" t="s">
        <v>151</v>
      </c>
      <c r="G1663" s="613">
        <v>2010</v>
      </c>
      <c r="H1663" s="613" t="s">
        <v>1208</v>
      </c>
      <c r="I1663" s="609" t="s">
        <v>2714</v>
      </c>
      <c r="J1663" s="607" t="s">
        <v>2709</v>
      </c>
      <c r="K1663" s="610">
        <v>42537.644629629627</v>
      </c>
      <c r="L1663" s="611">
        <v>43101</v>
      </c>
      <c r="M1663" s="306" t="s">
        <v>3435</v>
      </c>
      <c r="N1663" s="612">
        <v>6997</v>
      </c>
      <c r="O1663" s="298">
        <v>1656</v>
      </c>
      <c r="P1663" s="298"/>
    </row>
    <row r="1664" spans="2:16" ht="12.75">
      <c r="B1664" s="613" t="s">
        <v>699</v>
      </c>
      <c r="C1664" s="613" t="s">
        <v>2526</v>
      </c>
      <c r="D1664" s="613" t="s">
        <v>2254</v>
      </c>
      <c r="E1664" s="314" t="s">
        <v>2255</v>
      </c>
      <c r="F1664" s="613" t="s">
        <v>151</v>
      </c>
      <c r="G1664" s="613">
        <v>2010</v>
      </c>
      <c r="H1664" s="613" t="s">
        <v>1208</v>
      </c>
      <c r="I1664" s="609" t="s">
        <v>2714</v>
      </c>
      <c r="J1664" s="607" t="s">
        <v>2710</v>
      </c>
      <c r="K1664" s="610">
        <v>42537.644629629627</v>
      </c>
      <c r="L1664" s="611">
        <v>43070</v>
      </c>
      <c r="M1664" s="306" t="s">
        <v>3435</v>
      </c>
      <c r="N1664" s="612">
        <v>5843</v>
      </c>
      <c r="O1664" s="298">
        <v>1657</v>
      </c>
      <c r="P1664" s="298"/>
    </row>
    <row r="1665" spans="2:16" ht="12.75">
      <c r="B1665" s="613" t="s">
        <v>769</v>
      </c>
      <c r="C1665" s="613" t="s">
        <v>1960</v>
      </c>
      <c r="D1665" s="613" t="s">
        <v>1961</v>
      </c>
      <c r="E1665" s="314" t="s">
        <v>1962</v>
      </c>
      <c r="F1665" s="613" t="s">
        <v>151</v>
      </c>
      <c r="G1665" s="613">
        <v>2006</v>
      </c>
      <c r="H1665" s="613" t="s">
        <v>1208</v>
      </c>
      <c r="I1665" s="609" t="s">
        <v>2714</v>
      </c>
      <c r="J1665" s="607" t="s">
        <v>2709</v>
      </c>
      <c r="K1665" s="610">
        <v>42537.654560185183</v>
      </c>
      <c r="L1665" s="611">
        <v>43101</v>
      </c>
      <c r="M1665" s="306" t="s">
        <v>3435</v>
      </c>
      <c r="N1665" s="612">
        <v>5421</v>
      </c>
      <c r="O1665" s="298">
        <v>1658</v>
      </c>
      <c r="P1665" s="298"/>
    </row>
    <row r="1666" spans="2:16" ht="12.75">
      <c r="B1666" s="613" t="s">
        <v>769</v>
      </c>
      <c r="C1666" s="613" t="s">
        <v>1960</v>
      </c>
      <c r="D1666" s="613" t="s">
        <v>1961</v>
      </c>
      <c r="E1666" s="314" t="s">
        <v>1962</v>
      </c>
      <c r="F1666" s="613" t="s">
        <v>150</v>
      </c>
      <c r="G1666" s="613">
        <v>2012</v>
      </c>
      <c r="H1666" s="613" t="s">
        <v>40</v>
      </c>
      <c r="I1666" s="609" t="s">
        <v>2713</v>
      </c>
      <c r="J1666" s="607" t="s">
        <v>2710</v>
      </c>
      <c r="K1666" s="610">
        <v>42537.654560185183</v>
      </c>
      <c r="L1666" s="611">
        <v>43070</v>
      </c>
      <c r="M1666" s="306" t="s">
        <v>3435</v>
      </c>
      <c r="N1666" s="612">
        <v>2878</v>
      </c>
      <c r="O1666" s="298">
        <v>1659</v>
      </c>
      <c r="P1666" s="298"/>
    </row>
    <row r="1667" spans="2:16" ht="12.75">
      <c r="B1667" s="613" t="s">
        <v>769</v>
      </c>
      <c r="C1667" s="613" t="s">
        <v>1960</v>
      </c>
      <c r="D1667" s="613" t="s">
        <v>1961</v>
      </c>
      <c r="E1667" s="314" t="s">
        <v>1962</v>
      </c>
      <c r="F1667" s="613" t="s">
        <v>151</v>
      </c>
      <c r="G1667" s="613">
        <v>2006</v>
      </c>
      <c r="H1667" s="613" t="s">
        <v>1208</v>
      </c>
      <c r="I1667" s="609" t="s">
        <v>2714</v>
      </c>
      <c r="J1667" s="607" t="s">
        <v>2710</v>
      </c>
      <c r="K1667" s="610">
        <v>42537.654560185183</v>
      </c>
      <c r="L1667" s="611">
        <v>43070</v>
      </c>
      <c r="M1667" s="306" t="s">
        <v>3435</v>
      </c>
      <c r="N1667" s="612">
        <v>3185</v>
      </c>
      <c r="O1667" s="298">
        <v>1660</v>
      </c>
      <c r="P1667" s="298"/>
    </row>
    <row r="1668" spans="2:16" ht="12.75">
      <c r="B1668" s="613" t="s">
        <v>769</v>
      </c>
      <c r="C1668" s="613" t="s">
        <v>1960</v>
      </c>
      <c r="D1668" s="613" t="s">
        <v>1961</v>
      </c>
      <c r="E1668" s="314" t="s">
        <v>1962</v>
      </c>
      <c r="F1668" s="613" t="s">
        <v>151</v>
      </c>
      <c r="G1668" s="613">
        <v>2006</v>
      </c>
      <c r="H1668" s="613" t="s">
        <v>1208</v>
      </c>
      <c r="I1668" s="609" t="s">
        <v>2714</v>
      </c>
      <c r="J1668" s="607" t="s">
        <v>2708</v>
      </c>
      <c r="K1668" s="610">
        <v>42537.650046296294</v>
      </c>
      <c r="L1668" s="611">
        <v>43132</v>
      </c>
      <c r="M1668" s="306" t="s">
        <v>3435</v>
      </c>
      <c r="N1668" s="612">
        <v>5786</v>
      </c>
      <c r="O1668" s="298">
        <v>1661</v>
      </c>
      <c r="P1668" s="298"/>
    </row>
    <row r="1669" spans="2:16" ht="12.75">
      <c r="B1669" s="613" t="s">
        <v>672</v>
      </c>
      <c r="C1669" s="613" t="s">
        <v>2435</v>
      </c>
      <c r="D1669" s="613" t="s">
        <v>2549</v>
      </c>
      <c r="E1669" s="314" t="s">
        <v>2550</v>
      </c>
      <c r="F1669" s="613" t="s">
        <v>151</v>
      </c>
      <c r="G1669" s="613">
        <v>2009</v>
      </c>
      <c r="H1669" s="613" t="s">
        <v>1208</v>
      </c>
      <c r="I1669" s="609" t="s">
        <v>2714</v>
      </c>
      <c r="J1669" s="607" t="s">
        <v>2699</v>
      </c>
      <c r="K1669" s="610">
        <v>42537.65829861111</v>
      </c>
      <c r="L1669" s="611">
        <v>43405</v>
      </c>
      <c r="M1669" s="306" t="s">
        <v>3435</v>
      </c>
      <c r="N1669" s="612">
        <v>10719</v>
      </c>
      <c r="O1669" s="298">
        <v>1662</v>
      </c>
      <c r="P1669" s="298"/>
    </row>
    <row r="1670" spans="2:16" ht="12.75">
      <c r="B1670" s="613" t="s">
        <v>672</v>
      </c>
      <c r="C1670" s="613" t="s">
        <v>2435</v>
      </c>
      <c r="D1670" s="613" t="s">
        <v>2549</v>
      </c>
      <c r="E1670" s="314" t="s">
        <v>2550</v>
      </c>
      <c r="F1670" s="613" t="s">
        <v>151</v>
      </c>
      <c r="G1670" s="613">
        <v>2009</v>
      </c>
      <c r="H1670" s="613" t="s">
        <v>1208</v>
      </c>
      <c r="I1670" s="609" t="s">
        <v>2714</v>
      </c>
      <c r="J1670" s="607" t="s">
        <v>2700</v>
      </c>
      <c r="K1670" s="610">
        <v>42537.65829861111</v>
      </c>
      <c r="L1670" s="611">
        <v>43374</v>
      </c>
      <c r="M1670" s="306" t="s">
        <v>3435</v>
      </c>
      <c r="N1670" s="612">
        <v>16766</v>
      </c>
      <c r="O1670" s="298">
        <v>1663</v>
      </c>
      <c r="P1670" s="298"/>
    </row>
    <row r="1671" spans="2:16" ht="12.75">
      <c r="B1671" s="613" t="s">
        <v>672</v>
      </c>
      <c r="C1671" s="613" t="s">
        <v>2435</v>
      </c>
      <c r="D1671" s="613" t="s">
        <v>2549</v>
      </c>
      <c r="E1671" s="314" t="s">
        <v>2550</v>
      </c>
      <c r="F1671" s="613" t="s">
        <v>151</v>
      </c>
      <c r="G1671" s="613">
        <v>2009</v>
      </c>
      <c r="H1671" s="613" t="s">
        <v>1208</v>
      </c>
      <c r="I1671" s="609" t="s">
        <v>2714</v>
      </c>
      <c r="J1671" s="607" t="s">
        <v>2701</v>
      </c>
      <c r="K1671" s="610">
        <v>42537.658287037033</v>
      </c>
      <c r="L1671" s="611">
        <v>43344</v>
      </c>
      <c r="M1671" s="306" t="s">
        <v>3435</v>
      </c>
      <c r="N1671" s="612">
        <v>20528</v>
      </c>
      <c r="O1671" s="298">
        <v>1664</v>
      </c>
      <c r="P1671" s="298"/>
    </row>
    <row r="1672" spans="2:16" ht="12.75">
      <c r="B1672" s="613" t="s">
        <v>672</v>
      </c>
      <c r="C1672" s="613" t="s">
        <v>2435</v>
      </c>
      <c r="D1672" s="613" t="s">
        <v>2549</v>
      </c>
      <c r="E1672" s="314" t="s">
        <v>2550</v>
      </c>
      <c r="F1672" s="613" t="s">
        <v>151</v>
      </c>
      <c r="G1672" s="613">
        <v>2009</v>
      </c>
      <c r="H1672" s="613" t="s">
        <v>1208</v>
      </c>
      <c r="I1672" s="609" t="s">
        <v>2714</v>
      </c>
      <c r="J1672" s="607" t="s">
        <v>2703</v>
      </c>
      <c r="K1672" s="610">
        <v>42537.658287037033</v>
      </c>
      <c r="L1672" s="611">
        <v>43313</v>
      </c>
      <c r="M1672" s="306" t="s">
        <v>3435</v>
      </c>
      <c r="N1672" s="612">
        <v>26311</v>
      </c>
      <c r="O1672" s="298">
        <v>1665</v>
      </c>
      <c r="P1672" s="298"/>
    </row>
    <row r="1673" spans="2:16" ht="12.75">
      <c r="B1673" s="613" t="s">
        <v>672</v>
      </c>
      <c r="C1673" s="613" t="s">
        <v>2435</v>
      </c>
      <c r="D1673" s="613" t="s">
        <v>2549</v>
      </c>
      <c r="E1673" s="314" t="s">
        <v>2550</v>
      </c>
      <c r="F1673" s="613" t="s">
        <v>151</v>
      </c>
      <c r="G1673" s="613">
        <v>2009</v>
      </c>
      <c r="H1673" s="613" t="s">
        <v>1208</v>
      </c>
      <c r="I1673" s="609" t="s">
        <v>2714</v>
      </c>
      <c r="J1673" s="607" t="s">
        <v>2704</v>
      </c>
      <c r="K1673" s="610">
        <v>42537.658287037033</v>
      </c>
      <c r="L1673" s="611">
        <v>43282</v>
      </c>
      <c r="M1673" s="306" t="s">
        <v>3435</v>
      </c>
      <c r="N1673" s="612">
        <v>34423</v>
      </c>
      <c r="O1673" s="298">
        <v>1666</v>
      </c>
      <c r="P1673" s="298"/>
    </row>
    <row r="1674" spans="2:16" ht="12.75">
      <c r="B1674" s="613" t="s">
        <v>672</v>
      </c>
      <c r="C1674" s="613" t="s">
        <v>2435</v>
      </c>
      <c r="D1674" s="613" t="s">
        <v>2549</v>
      </c>
      <c r="E1674" s="314" t="s">
        <v>2550</v>
      </c>
      <c r="F1674" s="613" t="s">
        <v>151</v>
      </c>
      <c r="G1674" s="613">
        <v>2009</v>
      </c>
      <c r="H1674" s="613" t="s">
        <v>1208</v>
      </c>
      <c r="I1674" s="609" t="s">
        <v>2714</v>
      </c>
      <c r="J1674" s="607" t="s">
        <v>2705</v>
      </c>
      <c r="K1674" s="610">
        <v>42537.658287037033</v>
      </c>
      <c r="L1674" s="611">
        <v>43252</v>
      </c>
      <c r="M1674" s="306" t="s">
        <v>3435</v>
      </c>
      <c r="N1674" s="612">
        <v>35024</v>
      </c>
      <c r="O1674" s="298">
        <v>1667</v>
      </c>
      <c r="P1674" s="298"/>
    </row>
    <row r="1675" spans="2:16" ht="12.75">
      <c r="B1675" s="613" t="s">
        <v>672</v>
      </c>
      <c r="C1675" s="613" t="s">
        <v>2435</v>
      </c>
      <c r="D1675" s="613" t="s">
        <v>2549</v>
      </c>
      <c r="E1675" s="314" t="s">
        <v>2550</v>
      </c>
      <c r="F1675" s="613" t="s">
        <v>151</v>
      </c>
      <c r="G1675" s="613">
        <v>2009</v>
      </c>
      <c r="H1675" s="613" t="s">
        <v>1208</v>
      </c>
      <c r="I1675" s="609" t="s">
        <v>2714</v>
      </c>
      <c r="J1675" s="607" t="s">
        <v>2702</v>
      </c>
      <c r="K1675" s="610">
        <v>42537.658287037033</v>
      </c>
      <c r="L1675" s="611">
        <v>43221</v>
      </c>
      <c r="M1675" s="306" t="s">
        <v>3435</v>
      </c>
      <c r="N1675" s="612">
        <v>35378</v>
      </c>
      <c r="O1675" s="298">
        <v>1668</v>
      </c>
      <c r="P1675" s="298"/>
    </row>
    <row r="1676" spans="2:16" ht="12.75">
      <c r="B1676" s="613" t="s">
        <v>672</v>
      </c>
      <c r="C1676" s="613" t="s">
        <v>2435</v>
      </c>
      <c r="D1676" s="613" t="s">
        <v>2549</v>
      </c>
      <c r="E1676" s="314" t="s">
        <v>2550</v>
      </c>
      <c r="F1676" s="613" t="s">
        <v>151</v>
      </c>
      <c r="G1676" s="613">
        <v>2009</v>
      </c>
      <c r="H1676" s="613" t="s">
        <v>1208</v>
      </c>
      <c r="I1676" s="609" t="s">
        <v>2714</v>
      </c>
      <c r="J1676" s="607" t="s">
        <v>2706</v>
      </c>
      <c r="K1676" s="610">
        <v>42537.658287037033</v>
      </c>
      <c r="L1676" s="611">
        <v>43191</v>
      </c>
      <c r="M1676" s="306" t="s">
        <v>3435</v>
      </c>
      <c r="N1676" s="612">
        <v>36281</v>
      </c>
      <c r="O1676" s="298">
        <v>1669</v>
      </c>
      <c r="P1676" s="298"/>
    </row>
    <row r="1677" spans="2:16" ht="12.75">
      <c r="B1677" s="613" t="s">
        <v>672</v>
      </c>
      <c r="C1677" s="613" t="s">
        <v>2435</v>
      </c>
      <c r="D1677" s="613" t="s">
        <v>2549</v>
      </c>
      <c r="E1677" s="314" t="s">
        <v>2550</v>
      </c>
      <c r="F1677" s="613" t="s">
        <v>151</v>
      </c>
      <c r="G1677" s="613">
        <v>2009</v>
      </c>
      <c r="H1677" s="613" t="s">
        <v>1208</v>
      </c>
      <c r="I1677" s="609" t="s">
        <v>2714</v>
      </c>
      <c r="J1677" s="607" t="s">
        <v>2707</v>
      </c>
      <c r="K1677" s="610">
        <v>42537.658275462964</v>
      </c>
      <c r="L1677" s="611">
        <v>43160</v>
      </c>
      <c r="M1677" s="306" t="s">
        <v>3435</v>
      </c>
      <c r="N1677" s="612">
        <v>35372</v>
      </c>
      <c r="O1677" s="298">
        <v>1670</v>
      </c>
      <c r="P1677" s="298"/>
    </row>
    <row r="1678" spans="2:16" ht="12.75">
      <c r="B1678" s="613" t="s">
        <v>672</v>
      </c>
      <c r="C1678" s="613" t="s">
        <v>2435</v>
      </c>
      <c r="D1678" s="613" t="s">
        <v>2549</v>
      </c>
      <c r="E1678" s="314" t="s">
        <v>2550</v>
      </c>
      <c r="F1678" s="613" t="s">
        <v>151</v>
      </c>
      <c r="G1678" s="613">
        <v>2009</v>
      </c>
      <c r="H1678" s="613" t="s">
        <v>1208</v>
      </c>
      <c r="I1678" s="609" t="s">
        <v>2714</v>
      </c>
      <c r="J1678" s="607" t="s">
        <v>2708</v>
      </c>
      <c r="K1678" s="610">
        <v>42537.658275462964</v>
      </c>
      <c r="L1678" s="611">
        <v>43132</v>
      </c>
      <c r="M1678" s="306" t="s">
        <v>3435</v>
      </c>
      <c r="N1678" s="612">
        <v>30359</v>
      </c>
      <c r="O1678" s="298">
        <v>1671</v>
      </c>
      <c r="P1678" s="298"/>
    </row>
    <row r="1679" spans="2:16" ht="12.75">
      <c r="B1679" s="613" t="s">
        <v>672</v>
      </c>
      <c r="C1679" s="613" t="s">
        <v>2435</v>
      </c>
      <c r="D1679" s="613" t="s">
        <v>2549</v>
      </c>
      <c r="E1679" s="314" t="s">
        <v>2550</v>
      </c>
      <c r="F1679" s="613" t="s">
        <v>151</v>
      </c>
      <c r="G1679" s="613">
        <v>2009</v>
      </c>
      <c r="H1679" s="613" t="s">
        <v>1208</v>
      </c>
      <c r="I1679" s="609" t="s">
        <v>2714</v>
      </c>
      <c r="J1679" s="607" t="s">
        <v>2709</v>
      </c>
      <c r="K1679" s="610">
        <v>42537.658275462964</v>
      </c>
      <c r="L1679" s="611">
        <v>43101</v>
      </c>
      <c r="M1679" s="306" t="s">
        <v>3435</v>
      </c>
      <c r="N1679" s="612">
        <v>20438</v>
      </c>
      <c r="O1679" s="298">
        <v>1672</v>
      </c>
      <c r="P1679" s="298"/>
    </row>
    <row r="1680" spans="2:16" ht="12.75">
      <c r="B1680" s="613" t="s">
        <v>672</v>
      </c>
      <c r="C1680" s="613" t="s">
        <v>2435</v>
      </c>
      <c r="D1680" s="613" t="s">
        <v>2549</v>
      </c>
      <c r="E1680" s="314" t="s">
        <v>2550</v>
      </c>
      <c r="F1680" s="613" t="s">
        <v>151</v>
      </c>
      <c r="G1680" s="613">
        <v>2009</v>
      </c>
      <c r="H1680" s="613" t="s">
        <v>1208</v>
      </c>
      <c r="I1680" s="609" t="s">
        <v>2714</v>
      </c>
      <c r="J1680" s="607" t="s">
        <v>2710</v>
      </c>
      <c r="K1680" s="610">
        <v>42537.658275462964</v>
      </c>
      <c r="L1680" s="611">
        <v>43070</v>
      </c>
      <c r="M1680" s="306" t="s">
        <v>3435</v>
      </c>
      <c r="N1680" s="612">
        <v>8380</v>
      </c>
      <c r="O1680" s="298">
        <v>1673</v>
      </c>
      <c r="P1680" s="298"/>
    </row>
    <row r="1681" spans="2:16" ht="12.75">
      <c r="B1681" s="613" t="s">
        <v>672</v>
      </c>
      <c r="C1681" s="613" t="s">
        <v>2435</v>
      </c>
      <c r="D1681" s="613" t="s">
        <v>2436</v>
      </c>
      <c r="E1681" s="314" t="s">
        <v>2437</v>
      </c>
      <c r="F1681" s="613" t="s">
        <v>151</v>
      </c>
      <c r="G1681" s="613">
        <v>2009</v>
      </c>
      <c r="H1681" s="613" t="s">
        <v>1208</v>
      </c>
      <c r="I1681" s="609" t="s">
        <v>2714</v>
      </c>
      <c r="J1681" s="607" t="s">
        <v>2699</v>
      </c>
      <c r="K1681" s="610">
        <v>42537.65829861111</v>
      </c>
      <c r="L1681" s="611">
        <v>43405</v>
      </c>
      <c r="M1681" s="306" t="s">
        <v>3435</v>
      </c>
      <c r="N1681" s="612">
        <v>10719</v>
      </c>
      <c r="O1681" s="298">
        <v>1674</v>
      </c>
      <c r="P1681" s="298"/>
    </row>
    <row r="1682" spans="2:16" ht="12.75">
      <c r="B1682" s="613" t="s">
        <v>672</v>
      </c>
      <c r="C1682" s="613" t="s">
        <v>2435</v>
      </c>
      <c r="D1682" s="613" t="s">
        <v>2436</v>
      </c>
      <c r="E1682" s="314" t="s">
        <v>2437</v>
      </c>
      <c r="F1682" s="613" t="s">
        <v>151</v>
      </c>
      <c r="G1682" s="613">
        <v>2009</v>
      </c>
      <c r="H1682" s="613" t="s">
        <v>1208</v>
      </c>
      <c r="I1682" s="609" t="s">
        <v>2714</v>
      </c>
      <c r="J1682" s="607" t="s">
        <v>2700</v>
      </c>
      <c r="K1682" s="610">
        <v>42537.65829861111</v>
      </c>
      <c r="L1682" s="611">
        <v>43374</v>
      </c>
      <c r="M1682" s="306" t="s">
        <v>3435</v>
      </c>
      <c r="N1682" s="612">
        <v>16766</v>
      </c>
      <c r="O1682" s="298">
        <v>1675</v>
      </c>
      <c r="P1682" s="298"/>
    </row>
    <row r="1683" spans="2:16" ht="12.75">
      <c r="B1683" s="613" t="s">
        <v>672</v>
      </c>
      <c r="C1683" s="613" t="s">
        <v>2435</v>
      </c>
      <c r="D1683" s="613" t="s">
        <v>2436</v>
      </c>
      <c r="E1683" s="314" t="s">
        <v>2437</v>
      </c>
      <c r="F1683" s="613" t="s">
        <v>151</v>
      </c>
      <c r="G1683" s="613">
        <v>2009</v>
      </c>
      <c r="H1683" s="613" t="s">
        <v>1208</v>
      </c>
      <c r="I1683" s="609" t="s">
        <v>2714</v>
      </c>
      <c r="J1683" s="607" t="s">
        <v>2701</v>
      </c>
      <c r="K1683" s="610">
        <v>42537.658287037033</v>
      </c>
      <c r="L1683" s="611">
        <v>43344</v>
      </c>
      <c r="M1683" s="306" t="s">
        <v>3435</v>
      </c>
      <c r="N1683" s="612">
        <v>20528</v>
      </c>
      <c r="O1683" s="298">
        <v>1676</v>
      </c>
      <c r="P1683" s="298"/>
    </row>
    <row r="1684" spans="2:16" ht="12.75">
      <c r="B1684" s="613" t="s">
        <v>672</v>
      </c>
      <c r="C1684" s="613" t="s">
        <v>2435</v>
      </c>
      <c r="D1684" s="613" t="s">
        <v>2436</v>
      </c>
      <c r="E1684" s="314" t="s">
        <v>2437</v>
      </c>
      <c r="F1684" s="613" t="s">
        <v>151</v>
      </c>
      <c r="G1684" s="613">
        <v>2009</v>
      </c>
      <c r="H1684" s="613" t="s">
        <v>1208</v>
      </c>
      <c r="I1684" s="609" t="s">
        <v>2714</v>
      </c>
      <c r="J1684" s="607" t="s">
        <v>2703</v>
      </c>
      <c r="K1684" s="610">
        <v>42537.658287037033</v>
      </c>
      <c r="L1684" s="611">
        <v>43313</v>
      </c>
      <c r="M1684" s="306" t="s">
        <v>3435</v>
      </c>
      <c r="N1684" s="612">
        <v>26311</v>
      </c>
      <c r="O1684" s="298">
        <v>1677</v>
      </c>
      <c r="P1684" s="298"/>
    </row>
    <row r="1685" spans="2:16" ht="12.75">
      <c r="B1685" s="613" t="s">
        <v>672</v>
      </c>
      <c r="C1685" s="613" t="s">
        <v>2435</v>
      </c>
      <c r="D1685" s="613" t="s">
        <v>2436</v>
      </c>
      <c r="E1685" s="314" t="s">
        <v>2437</v>
      </c>
      <c r="F1685" s="613" t="s">
        <v>151</v>
      </c>
      <c r="G1685" s="613">
        <v>2009</v>
      </c>
      <c r="H1685" s="613" t="s">
        <v>1208</v>
      </c>
      <c r="I1685" s="609" t="s">
        <v>2714</v>
      </c>
      <c r="J1685" s="607" t="s">
        <v>2704</v>
      </c>
      <c r="K1685" s="610">
        <v>42537.658287037033</v>
      </c>
      <c r="L1685" s="611">
        <v>43282</v>
      </c>
      <c r="M1685" s="306" t="s">
        <v>3435</v>
      </c>
      <c r="N1685" s="612">
        <v>34423</v>
      </c>
      <c r="O1685" s="298">
        <v>1678</v>
      </c>
      <c r="P1685" s="298"/>
    </row>
    <row r="1686" spans="2:16" ht="12.75">
      <c r="B1686" s="613" t="s">
        <v>672</v>
      </c>
      <c r="C1686" s="613" t="s">
        <v>2435</v>
      </c>
      <c r="D1686" s="613" t="s">
        <v>2436</v>
      </c>
      <c r="E1686" s="314" t="s">
        <v>2437</v>
      </c>
      <c r="F1686" s="613" t="s">
        <v>151</v>
      </c>
      <c r="G1686" s="613">
        <v>2009</v>
      </c>
      <c r="H1686" s="613" t="s">
        <v>1208</v>
      </c>
      <c r="I1686" s="609" t="s">
        <v>2714</v>
      </c>
      <c r="J1686" s="607" t="s">
        <v>2705</v>
      </c>
      <c r="K1686" s="610">
        <v>42537.658287037033</v>
      </c>
      <c r="L1686" s="611">
        <v>43252</v>
      </c>
      <c r="M1686" s="306" t="s">
        <v>3435</v>
      </c>
      <c r="N1686" s="612">
        <v>35024</v>
      </c>
      <c r="O1686" s="298">
        <v>1679</v>
      </c>
      <c r="P1686" s="298"/>
    </row>
    <row r="1687" spans="2:16" ht="12.75">
      <c r="B1687" s="613" t="s">
        <v>672</v>
      </c>
      <c r="C1687" s="613" t="s">
        <v>2435</v>
      </c>
      <c r="D1687" s="613" t="s">
        <v>2436</v>
      </c>
      <c r="E1687" s="314" t="s">
        <v>2437</v>
      </c>
      <c r="F1687" s="613" t="s">
        <v>151</v>
      </c>
      <c r="G1687" s="613">
        <v>2009</v>
      </c>
      <c r="H1687" s="613" t="s">
        <v>1208</v>
      </c>
      <c r="I1687" s="609" t="s">
        <v>2714</v>
      </c>
      <c r="J1687" s="607" t="s">
        <v>2702</v>
      </c>
      <c r="K1687" s="610">
        <v>42537.658287037033</v>
      </c>
      <c r="L1687" s="611">
        <v>43221</v>
      </c>
      <c r="M1687" s="306" t="s">
        <v>3435</v>
      </c>
      <c r="N1687" s="612">
        <v>35378</v>
      </c>
      <c r="O1687" s="298">
        <v>1680</v>
      </c>
      <c r="P1687" s="298"/>
    </row>
    <row r="1688" spans="2:16" ht="12.75">
      <c r="B1688" s="613" t="s">
        <v>672</v>
      </c>
      <c r="C1688" s="613" t="s">
        <v>2435</v>
      </c>
      <c r="D1688" s="613" t="s">
        <v>2436</v>
      </c>
      <c r="E1688" s="314" t="s">
        <v>2437</v>
      </c>
      <c r="F1688" s="613" t="s">
        <v>151</v>
      </c>
      <c r="G1688" s="613">
        <v>2009</v>
      </c>
      <c r="H1688" s="613" t="s">
        <v>1208</v>
      </c>
      <c r="I1688" s="609" t="s">
        <v>2714</v>
      </c>
      <c r="J1688" s="607" t="s">
        <v>2706</v>
      </c>
      <c r="K1688" s="610">
        <v>42537.658287037033</v>
      </c>
      <c r="L1688" s="611">
        <v>43191</v>
      </c>
      <c r="M1688" s="306" t="s">
        <v>3435</v>
      </c>
      <c r="N1688" s="612">
        <v>36281</v>
      </c>
      <c r="O1688" s="298">
        <v>1681</v>
      </c>
      <c r="P1688" s="298"/>
    </row>
    <row r="1689" spans="2:16" ht="12.75">
      <c r="B1689" s="613" t="s">
        <v>672</v>
      </c>
      <c r="C1689" s="613" t="s">
        <v>2435</v>
      </c>
      <c r="D1689" s="613" t="s">
        <v>2436</v>
      </c>
      <c r="E1689" s="314" t="s">
        <v>2437</v>
      </c>
      <c r="F1689" s="613" t="s">
        <v>151</v>
      </c>
      <c r="G1689" s="613">
        <v>2009</v>
      </c>
      <c r="H1689" s="613" t="s">
        <v>1208</v>
      </c>
      <c r="I1689" s="609" t="s">
        <v>2714</v>
      </c>
      <c r="J1689" s="607" t="s">
        <v>2707</v>
      </c>
      <c r="K1689" s="610">
        <v>42537.658275462964</v>
      </c>
      <c r="L1689" s="611">
        <v>43160</v>
      </c>
      <c r="M1689" s="306" t="s">
        <v>3435</v>
      </c>
      <c r="N1689" s="612">
        <v>35372</v>
      </c>
      <c r="O1689" s="298">
        <v>1682</v>
      </c>
      <c r="P1689" s="298"/>
    </row>
    <row r="1690" spans="2:16" ht="12.75">
      <c r="B1690" s="613" t="s">
        <v>672</v>
      </c>
      <c r="C1690" s="613" t="s">
        <v>2435</v>
      </c>
      <c r="D1690" s="613" t="s">
        <v>2436</v>
      </c>
      <c r="E1690" s="314" t="s">
        <v>2437</v>
      </c>
      <c r="F1690" s="613" t="s">
        <v>151</v>
      </c>
      <c r="G1690" s="613">
        <v>2009</v>
      </c>
      <c r="H1690" s="613" t="s">
        <v>1208</v>
      </c>
      <c r="I1690" s="609" t="s">
        <v>2714</v>
      </c>
      <c r="J1690" s="607" t="s">
        <v>2708</v>
      </c>
      <c r="K1690" s="610">
        <v>42537.658275462964</v>
      </c>
      <c r="L1690" s="611">
        <v>43132</v>
      </c>
      <c r="M1690" s="306" t="s">
        <v>3435</v>
      </c>
      <c r="N1690" s="612">
        <v>30358</v>
      </c>
      <c r="O1690" s="298">
        <v>1683</v>
      </c>
      <c r="P1690" s="298"/>
    </row>
    <row r="1691" spans="2:16" ht="12.75">
      <c r="B1691" s="613" t="s">
        <v>672</v>
      </c>
      <c r="C1691" s="613" t="s">
        <v>2435</v>
      </c>
      <c r="D1691" s="613" t="s">
        <v>2436</v>
      </c>
      <c r="E1691" s="314" t="s">
        <v>2437</v>
      </c>
      <c r="F1691" s="613" t="s">
        <v>151</v>
      </c>
      <c r="G1691" s="613">
        <v>2009</v>
      </c>
      <c r="H1691" s="613" t="s">
        <v>1208</v>
      </c>
      <c r="I1691" s="609" t="s">
        <v>2714</v>
      </c>
      <c r="J1691" s="607" t="s">
        <v>2709</v>
      </c>
      <c r="K1691" s="610">
        <v>42537.658275462964</v>
      </c>
      <c r="L1691" s="611">
        <v>43101</v>
      </c>
      <c r="M1691" s="306" t="s">
        <v>3435</v>
      </c>
      <c r="N1691" s="612">
        <v>20439</v>
      </c>
      <c r="O1691" s="298">
        <v>1684</v>
      </c>
      <c r="P1691" s="298"/>
    </row>
    <row r="1692" spans="2:16" ht="12.75">
      <c r="B1692" s="613" t="s">
        <v>672</v>
      </c>
      <c r="C1692" s="613" t="s">
        <v>2435</v>
      </c>
      <c r="D1692" s="613" t="s">
        <v>2436</v>
      </c>
      <c r="E1692" s="314" t="s">
        <v>2437</v>
      </c>
      <c r="F1692" s="613" t="s">
        <v>151</v>
      </c>
      <c r="G1692" s="613">
        <v>2009</v>
      </c>
      <c r="H1692" s="613" t="s">
        <v>1208</v>
      </c>
      <c r="I1692" s="609" t="s">
        <v>2714</v>
      </c>
      <c r="J1692" s="607" t="s">
        <v>2710</v>
      </c>
      <c r="K1692" s="610">
        <v>42537.658275462964</v>
      </c>
      <c r="L1692" s="611">
        <v>43070</v>
      </c>
      <c r="M1692" s="306" t="s">
        <v>3435</v>
      </c>
      <c r="N1692" s="612">
        <v>8379</v>
      </c>
      <c r="O1692" s="298">
        <v>1685</v>
      </c>
      <c r="P1692" s="298"/>
    </row>
    <row r="1693" spans="2:16" ht="12.75">
      <c r="B1693" s="613" t="s">
        <v>672</v>
      </c>
      <c r="C1693" s="613" t="s">
        <v>2435</v>
      </c>
      <c r="D1693" s="613" t="s">
        <v>2436</v>
      </c>
      <c r="E1693" s="314" t="s">
        <v>2437</v>
      </c>
      <c r="F1693" s="613" t="s">
        <v>151</v>
      </c>
      <c r="G1693" s="613">
        <v>2009</v>
      </c>
      <c r="H1693" s="613" t="s">
        <v>1208</v>
      </c>
      <c r="I1693" s="609" t="s">
        <v>2714</v>
      </c>
      <c r="J1693" s="607" t="s">
        <v>2634</v>
      </c>
      <c r="K1693" s="610">
        <v>42537.658275462964</v>
      </c>
      <c r="L1693" s="611">
        <v>42767</v>
      </c>
      <c r="M1693" s="306" t="s">
        <v>3435</v>
      </c>
      <c r="N1693" s="612">
        <v>665</v>
      </c>
      <c r="O1693" s="298">
        <v>1686</v>
      </c>
      <c r="P1693" s="298"/>
    </row>
    <row r="1694" spans="2:16" ht="12.75">
      <c r="B1694" s="613" t="s">
        <v>667</v>
      </c>
      <c r="C1694" s="613" t="s">
        <v>1957</v>
      </c>
      <c r="D1694" s="613" t="s">
        <v>1958</v>
      </c>
      <c r="E1694" s="314" t="s">
        <v>1959</v>
      </c>
      <c r="F1694" s="613" t="s">
        <v>151</v>
      </c>
      <c r="G1694" s="613">
        <v>2009</v>
      </c>
      <c r="H1694" s="613" t="s">
        <v>1208</v>
      </c>
      <c r="I1694" s="609" t="s">
        <v>2714</v>
      </c>
      <c r="J1694" s="607" t="s">
        <v>2699</v>
      </c>
      <c r="K1694" s="610">
        <v>42537.650057870371</v>
      </c>
      <c r="L1694" s="611">
        <v>43405</v>
      </c>
      <c r="M1694" s="306" t="s">
        <v>3435</v>
      </c>
      <c r="N1694" s="612">
        <v>84</v>
      </c>
      <c r="O1694" s="298">
        <v>1687</v>
      </c>
      <c r="P1694" s="298"/>
    </row>
    <row r="1695" spans="2:16" ht="12.75">
      <c r="B1695" s="613" t="s">
        <v>667</v>
      </c>
      <c r="C1695" s="613" t="s">
        <v>1957</v>
      </c>
      <c r="D1695" s="613" t="s">
        <v>1958</v>
      </c>
      <c r="E1695" s="314" t="s">
        <v>1959</v>
      </c>
      <c r="F1695" s="613" t="s">
        <v>151</v>
      </c>
      <c r="G1695" s="613">
        <v>2009</v>
      </c>
      <c r="H1695" s="613" t="s">
        <v>1208</v>
      </c>
      <c r="I1695" s="609" t="s">
        <v>2714</v>
      </c>
      <c r="J1695" s="607" t="s">
        <v>2700</v>
      </c>
      <c r="K1695" s="610">
        <v>42537.650057870371</v>
      </c>
      <c r="L1695" s="611">
        <v>43374</v>
      </c>
      <c r="M1695" s="306" t="s">
        <v>3435</v>
      </c>
      <c r="N1695" s="612">
        <v>81</v>
      </c>
      <c r="O1695" s="298">
        <v>1688</v>
      </c>
      <c r="P1695" s="298"/>
    </row>
    <row r="1696" spans="2:16" ht="12.75">
      <c r="B1696" s="613" t="s">
        <v>667</v>
      </c>
      <c r="C1696" s="613" t="s">
        <v>1957</v>
      </c>
      <c r="D1696" s="613" t="s">
        <v>1958</v>
      </c>
      <c r="E1696" s="314" t="s">
        <v>1959</v>
      </c>
      <c r="F1696" s="613" t="s">
        <v>151</v>
      </c>
      <c r="G1696" s="613">
        <v>2009</v>
      </c>
      <c r="H1696" s="613" t="s">
        <v>1208</v>
      </c>
      <c r="I1696" s="609" t="s">
        <v>2714</v>
      </c>
      <c r="J1696" s="607" t="s">
        <v>2701</v>
      </c>
      <c r="K1696" s="610">
        <v>42537.650057870371</v>
      </c>
      <c r="L1696" s="611">
        <v>43344</v>
      </c>
      <c r="M1696" s="306" t="s">
        <v>3435</v>
      </c>
      <c r="N1696" s="612">
        <v>117</v>
      </c>
      <c r="O1696" s="298">
        <v>1689</v>
      </c>
      <c r="P1696" s="298"/>
    </row>
    <row r="1697" spans="2:16" ht="12.75">
      <c r="B1697" s="613" t="s">
        <v>667</v>
      </c>
      <c r="C1697" s="613" t="s">
        <v>1957</v>
      </c>
      <c r="D1697" s="613" t="s">
        <v>1958</v>
      </c>
      <c r="E1697" s="314" t="s">
        <v>1959</v>
      </c>
      <c r="F1697" s="613" t="s">
        <v>151</v>
      </c>
      <c r="G1697" s="613">
        <v>2009</v>
      </c>
      <c r="H1697" s="613" t="s">
        <v>1208</v>
      </c>
      <c r="I1697" s="609" t="s">
        <v>2714</v>
      </c>
      <c r="J1697" s="607" t="s">
        <v>2703</v>
      </c>
      <c r="K1697" s="610">
        <v>42537.650057870371</v>
      </c>
      <c r="L1697" s="611">
        <v>43313</v>
      </c>
      <c r="M1697" s="306" t="s">
        <v>3435</v>
      </c>
      <c r="N1697" s="612">
        <v>91</v>
      </c>
      <c r="O1697" s="298">
        <v>1690</v>
      </c>
      <c r="P1697" s="298"/>
    </row>
    <row r="1698" spans="2:16" ht="12.75">
      <c r="B1698" s="613" t="s">
        <v>667</v>
      </c>
      <c r="C1698" s="613" t="s">
        <v>1957</v>
      </c>
      <c r="D1698" s="613" t="s">
        <v>1958</v>
      </c>
      <c r="E1698" s="314" t="s">
        <v>1959</v>
      </c>
      <c r="F1698" s="613" t="s">
        <v>151</v>
      </c>
      <c r="G1698" s="613">
        <v>2009</v>
      </c>
      <c r="H1698" s="613" t="s">
        <v>1208</v>
      </c>
      <c r="I1698" s="609" t="s">
        <v>2714</v>
      </c>
      <c r="J1698" s="607" t="s">
        <v>2704</v>
      </c>
      <c r="K1698" s="610">
        <v>42537.650057870371</v>
      </c>
      <c r="L1698" s="611">
        <v>43282</v>
      </c>
      <c r="M1698" s="306" t="s">
        <v>3435</v>
      </c>
      <c r="N1698" s="612">
        <v>72</v>
      </c>
      <c r="O1698" s="298">
        <v>1691</v>
      </c>
      <c r="P1698" s="298"/>
    </row>
    <row r="1699" spans="2:16" ht="12.75">
      <c r="B1699" s="613" t="s">
        <v>667</v>
      </c>
      <c r="C1699" s="613" t="s">
        <v>1957</v>
      </c>
      <c r="D1699" s="613" t="s">
        <v>1958</v>
      </c>
      <c r="E1699" s="314" t="s">
        <v>1959</v>
      </c>
      <c r="F1699" s="613" t="s">
        <v>151</v>
      </c>
      <c r="G1699" s="613">
        <v>2009</v>
      </c>
      <c r="H1699" s="613" t="s">
        <v>1208</v>
      </c>
      <c r="I1699" s="609" t="s">
        <v>2714</v>
      </c>
      <c r="J1699" s="607" t="s">
        <v>2705</v>
      </c>
      <c r="K1699" s="610">
        <v>42537.650046296294</v>
      </c>
      <c r="L1699" s="611">
        <v>43252</v>
      </c>
      <c r="M1699" s="306" t="s">
        <v>3435</v>
      </c>
      <c r="N1699" s="612">
        <v>70</v>
      </c>
      <c r="O1699" s="298">
        <v>1692</v>
      </c>
      <c r="P1699" s="298"/>
    </row>
    <row r="1700" spans="2:16" ht="12.75">
      <c r="B1700" s="613" t="s">
        <v>667</v>
      </c>
      <c r="C1700" s="613" t="s">
        <v>1957</v>
      </c>
      <c r="D1700" s="613" t="s">
        <v>1958</v>
      </c>
      <c r="E1700" s="314" t="s">
        <v>1959</v>
      </c>
      <c r="F1700" s="613" t="s">
        <v>151</v>
      </c>
      <c r="G1700" s="613">
        <v>2009</v>
      </c>
      <c r="H1700" s="613" t="s">
        <v>1208</v>
      </c>
      <c r="I1700" s="609" t="s">
        <v>2714</v>
      </c>
      <c r="J1700" s="607" t="s">
        <v>2702</v>
      </c>
      <c r="K1700" s="610">
        <v>42537.650046296294</v>
      </c>
      <c r="L1700" s="611">
        <v>43221</v>
      </c>
      <c r="M1700" s="306" t="s">
        <v>3435</v>
      </c>
      <c r="N1700" s="612">
        <v>55</v>
      </c>
      <c r="O1700" s="298">
        <v>1693</v>
      </c>
      <c r="P1700" s="298"/>
    </row>
    <row r="1701" spans="2:16" ht="12.75">
      <c r="B1701" s="613" t="s">
        <v>667</v>
      </c>
      <c r="C1701" s="613" t="s">
        <v>1957</v>
      </c>
      <c r="D1701" s="613" t="s">
        <v>1958</v>
      </c>
      <c r="E1701" s="314" t="s">
        <v>1959</v>
      </c>
      <c r="F1701" s="613" t="s">
        <v>151</v>
      </c>
      <c r="G1701" s="613">
        <v>2009</v>
      </c>
      <c r="H1701" s="613" t="s">
        <v>1208</v>
      </c>
      <c r="I1701" s="609" t="s">
        <v>2714</v>
      </c>
      <c r="J1701" s="607" t="s">
        <v>2706</v>
      </c>
      <c r="K1701" s="610">
        <v>42537.650046296294</v>
      </c>
      <c r="L1701" s="611">
        <v>43191</v>
      </c>
      <c r="M1701" s="306" t="s">
        <v>3435</v>
      </c>
      <c r="N1701" s="612">
        <v>109</v>
      </c>
      <c r="O1701" s="298">
        <v>1694</v>
      </c>
      <c r="P1701" s="298"/>
    </row>
    <row r="1702" spans="2:16" ht="12.75">
      <c r="B1702" s="613" t="s">
        <v>667</v>
      </c>
      <c r="C1702" s="613" t="s">
        <v>1957</v>
      </c>
      <c r="D1702" s="613" t="s">
        <v>1958</v>
      </c>
      <c r="E1702" s="314" t="s">
        <v>1959</v>
      </c>
      <c r="F1702" s="613" t="s">
        <v>151</v>
      </c>
      <c r="G1702" s="613">
        <v>2009</v>
      </c>
      <c r="H1702" s="613" t="s">
        <v>1208</v>
      </c>
      <c r="I1702" s="609" t="s">
        <v>2714</v>
      </c>
      <c r="J1702" s="607" t="s">
        <v>2707</v>
      </c>
      <c r="K1702" s="610">
        <v>42537.650046296294</v>
      </c>
      <c r="L1702" s="611">
        <v>43160</v>
      </c>
      <c r="M1702" s="306" t="s">
        <v>3435</v>
      </c>
      <c r="N1702" s="612">
        <v>89</v>
      </c>
      <c r="O1702" s="298">
        <v>1695</v>
      </c>
      <c r="P1702" s="298"/>
    </row>
    <row r="1703" spans="2:16" ht="12.75">
      <c r="B1703" s="613" t="s">
        <v>667</v>
      </c>
      <c r="C1703" s="613" t="s">
        <v>1957</v>
      </c>
      <c r="D1703" s="613" t="s">
        <v>1958</v>
      </c>
      <c r="E1703" s="314" t="s">
        <v>1959</v>
      </c>
      <c r="F1703" s="613" t="s">
        <v>151</v>
      </c>
      <c r="G1703" s="613">
        <v>2009</v>
      </c>
      <c r="H1703" s="613" t="s">
        <v>1208</v>
      </c>
      <c r="I1703" s="609" t="s">
        <v>2714</v>
      </c>
      <c r="J1703" s="607" t="s">
        <v>2708</v>
      </c>
      <c r="K1703" s="610">
        <v>42537.650046296294</v>
      </c>
      <c r="L1703" s="611">
        <v>43132</v>
      </c>
      <c r="M1703" s="306" t="s">
        <v>3435</v>
      </c>
      <c r="N1703" s="612">
        <v>96</v>
      </c>
      <c r="O1703" s="298">
        <v>1696</v>
      </c>
      <c r="P1703" s="298"/>
    </row>
    <row r="1704" spans="2:16" ht="12.75">
      <c r="B1704" s="613" t="s">
        <v>667</v>
      </c>
      <c r="C1704" s="613" t="s">
        <v>1957</v>
      </c>
      <c r="D1704" s="613" t="s">
        <v>1958</v>
      </c>
      <c r="E1704" s="314" t="s">
        <v>1959</v>
      </c>
      <c r="F1704" s="613" t="s">
        <v>151</v>
      </c>
      <c r="G1704" s="613">
        <v>2009</v>
      </c>
      <c r="H1704" s="613" t="s">
        <v>1208</v>
      </c>
      <c r="I1704" s="609" t="s">
        <v>2714</v>
      </c>
      <c r="J1704" s="607" t="s">
        <v>2709</v>
      </c>
      <c r="K1704" s="610">
        <v>42537.650046296294</v>
      </c>
      <c r="L1704" s="611">
        <v>43101</v>
      </c>
      <c r="M1704" s="306" t="s">
        <v>3435</v>
      </c>
      <c r="N1704" s="612">
        <v>99</v>
      </c>
      <c r="O1704" s="298">
        <v>1697</v>
      </c>
      <c r="P1704" s="298"/>
    </row>
    <row r="1705" spans="2:16" ht="12.75">
      <c r="B1705" s="613" t="s">
        <v>667</v>
      </c>
      <c r="C1705" s="613" t="s">
        <v>1957</v>
      </c>
      <c r="D1705" s="613" t="s">
        <v>1958</v>
      </c>
      <c r="E1705" s="314" t="s">
        <v>1959</v>
      </c>
      <c r="F1705" s="613" t="s">
        <v>151</v>
      </c>
      <c r="G1705" s="613">
        <v>2009</v>
      </c>
      <c r="H1705" s="613" t="s">
        <v>1208</v>
      </c>
      <c r="I1705" s="609" t="s">
        <v>2714</v>
      </c>
      <c r="J1705" s="607" t="s">
        <v>2710</v>
      </c>
      <c r="K1705" s="610">
        <v>42537.650046296294</v>
      </c>
      <c r="L1705" s="611">
        <v>43070</v>
      </c>
      <c r="M1705" s="306" t="s">
        <v>3435</v>
      </c>
      <c r="N1705" s="612">
        <v>147</v>
      </c>
      <c r="O1705" s="298">
        <v>1698</v>
      </c>
      <c r="P1705" s="298"/>
    </row>
    <row r="1706" spans="2:16" ht="12.75">
      <c r="B1706" s="613" t="s">
        <v>868</v>
      </c>
      <c r="C1706" s="613" t="s">
        <v>1829</v>
      </c>
      <c r="D1706" s="613" t="s">
        <v>1830</v>
      </c>
      <c r="E1706" s="314" t="s">
        <v>1831</v>
      </c>
      <c r="F1706" s="613" t="s">
        <v>151</v>
      </c>
      <c r="G1706" s="613">
        <v>2007</v>
      </c>
      <c r="H1706" s="613" t="s">
        <v>1208</v>
      </c>
      <c r="I1706" s="609" t="s">
        <v>2714</v>
      </c>
      <c r="J1706" s="607" t="s">
        <v>2699</v>
      </c>
      <c r="K1706" s="610">
        <v>42537.643784722219</v>
      </c>
      <c r="L1706" s="611">
        <v>43405</v>
      </c>
      <c r="M1706" s="306" t="s">
        <v>3435</v>
      </c>
      <c r="N1706" s="612">
        <v>6</v>
      </c>
      <c r="O1706" s="298">
        <v>1699</v>
      </c>
      <c r="P1706" s="298"/>
    </row>
    <row r="1707" spans="2:16" ht="12.75">
      <c r="B1707" s="613" t="s">
        <v>868</v>
      </c>
      <c r="C1707" s="613" t="s">
        <v>1829</v>
      </c>
      <c r="D1707" s="613" t="s">
        <v>1830</v>
      </c>
      <c r="E1707" s="314" t="s">
        <v>1831</v>
      </c>
      <c r="F1707" s="613" t="s">
        <v>151</v>
      </c>
      <c r="G1707" s="613">
        <v>2007</v>
      </c>
      <c r="H1707" s="613" t="s">
        <v>1208</v>
      </c>
      <c r="I1707" s="609" t="s">
        <v>2714</v>
      </c>
      <c r="J1707" s="607" t="s">
        <v>2700</v>
      </c>
      <c r="K1707" s="610">
        <v>42537.643784722219</v>
      </c>
      <c r="L1707" s="611">
        <v>43374</v>
      </c>
      <c r="M1707" s="306" t="s">
        <v>3435</v>
      </c>
      <c r="N1707" s="612">
        <v>7</v>
      </c>
      <c r="O1707" s="298">
        <v>1700</v>
      </c>
      <c r="P1707" s="298"/>
    </row>
    <row r="1708" spans="2:16" ht="12.75">
      <c r="B1708" s="613" t="s">
        <v>868</v>
      </c>
      <c r="C1708" s="613" t="s">
        <v>1829</v>
      </c>
      <c r="D1708" s="613" t="s">
        <v>1830</v>
      </c>
      <c r="E1708" s="314" t="s">
        <v>1831</v>
      </c>
      <c r="F1708" s="613" t="s">
        <v>151</v>
      </c>
      <c r="G1708" s="613">
        <v>2007</v>
      </c>
      <c r="H1708" s="613" t="s">
        <v>1208</v>
      </c>
      <c r="I1708" s="609" t="s">
        <v>2714</v>
      </c>
      <c r="J1708" s="607" t="s">
        <v>2701</v>
      </c>
      <c r="K1708" s="610">
        <v>42537.643784722219</v>
      </c>
      <c r="L1708" s="611">
        <v>43344</v>
      </c>
      <c r="M1708" s="306" t="s">
        <v>3435</v>
      </c>
      <c r="N1708" s="612">
        <v>11</v>
      </c>
      <c r="O1708" s="298">
        <v>1701</v>
      </c>
      <c r="P1708" s="298"/>
    </row>
    <row r="1709" spans="2:16" ht="12.75">
      <c r="B1709" s="613" t="s">
        <v>868</v>
      </c>
      <c r="C1709" s="613" t="s">
        <v>1829</v>
      </c>
      <c r="D1709" s="613" t="s">
        <v>1830</v>
      </c>
      <c r="E1709" s="314" t="s">
        <v>1831</v>
      </c>
      <c r="F1709" s="613" t="s">
        <v>151</v>
      </c>
      <c r="G1709" s="613">
        <v>2007</v>
      </c>
      <c r="H1709" s="613" t="s">
        <v>1208</v>
      </c>
      <c r="I1709" s="609" t="s">
        <v>2714</v>
      </c>
      <c r="J1709" s="607" t="s">
        <v>2703</v>
      </c>
      <c r="K1709" s="610">
        <v>42537.643784722219</v>
      </c>
      <c r="L1709" s="611">
        <v>43313</v>
      </c>
      <c r="M1709" s="306" t="s">
        <v>3435</v>
      </c>
      <c r="N1709" s="612">
        <v>11</v>
      </c>
      <c r="O1709" s="298">
        <v>1702</v>
      </c>
      <c r="P1709" s="298"/>
    </row>
    <row r="1710" spans="2:16" ht="12.75">
      <c r="B1710" s="613" t="s">
        <v>868</v>
      </c>
      <c r="C1710" s="613" t="s">
        <v>1829</v>
      </c>
      <c r="D1710" s="613" t="s">
        <v>1830</v>
      </c>
      <c r="E1710" s="314" t="s">
        <v>1831</v>
      </c>
      <c r="F1710" s="613" t="s">
        <v>151</v>
      </c>
      <c r="G1710" s="613">
        <v>2007</v>
      </c>
      <c r="H1710" s="613" t="s">
        <v>1208</v>
      </c>
      <c r="I1710" s="609" t="s">
        <v>2714</v>
      </c>
      <c r="J1710" s="607" t="s">
        <v>2704</v>
      </c>
      <c r="K1710" s="610">
        <v>42537.643784722219</v>
      </c>
      <c r="L1710" s="611">
        <v>43282</v>
      </c>
      <c r="M1710" s="306" t="s">
        <v>3435</v>
      </c>
      <c r="N1710" s="612">
        <v>13</v>
      </c>
      <c r="O1710" s="298">
        <v>1703</v>
      </c>
      <c r="P1710" s="298"/>
    </row>
    <row r="1711" spans="2:16" ht="12.75">
      <c r="B1711" s="613" t="s">
        <v>868</v>
      </c>
      <c r="C1711" s="613" t="s">
        <v>1829</v>
      </c>
      <c r="D1711" s="613" t="s">
        <v>1830</v>
      </c>
      <c r="E1711" s="314" t="s">
        <v>1831</v>
      </c>
      <c r="F1711" s="613" t="s">
        <v>151</v>
      </c>
      <c r="G1711" s="613">
        <v>2007</v>
      </c>
      <c r="H1711" s="613" t="s">
        <v>1208</v>
      </c>
      <c r="I1711" s="609" t="s">
        <v>2714</v>
      </c>
      <c r="J1711" s="607" t="s">
        <v>2705</v>
      </c>
      <c r="K1711" s="610">
        <v>42537.643784722219</v>
      </c>
      <c r="L1711" s="611">
        <v>43252</v>
      </c>
      <c r="M1711" s="306" t="s">
        <v>3435</v>
      </c>
      <c r="N1711" s="612">
        <v>13</v>
      </c>
      <c r="O1711" s="298">
        <v>1704</v>
      </c>
      <c r="P1711" s="298"/>
    </row>
    <row r="1712" spans="2:16" ht="12.75">
      <c r="B1712" s="613" t="s">
        <v>868</v>
      </c>
      <c r="C1712" s="613" t="s">
        <v>1829</v>
      </c>
      <c r="D1712" s="613" t="s">
        <v>1830</v>
      </c>
      <c r="E1712" s="314" t="s">
        <v>1831</v>
      </c>
      <c r="F1712" s="613" t="s">
        <v>151</v>
      </c>
      <c r="G1712" s="613">
        <v>2007</v>
      </c>
      <c r="H1712" s="613" t="s">
        <v>1208</v>
      </c>
      <c r="I1712" s="609" t="s">
        <v>2714</v>
      </c>
      <c r="J1712" s="607" t="s">
        <v>2702</v>
      </c>
      <c r="K1712" s="610">
        <v>42537.643784722219</v>
      </c>
      <c r="L1712" s="611">
        <v>43221</v>
      </c>
      <c r="M1712" s="306" t="s">
        <v>3435</v>
      </c>
      <c r="N1712" s="612">
        <v>15</v>
      </c>
      <c r="O1712" s="298">
        <v>1705</v>
      </c>
      <c r="P1712" s="298"/>
    </row>
    <row r="1713" spans="2:16" ht="12.75">
      <c r="B1713" s="613" t="s">
        <v>868</v>
      </c>
      <c r="C1713" s="613" t="s">
        <v>1829</v>
      </c>
      <c r="D1713" s="613" t="s">
        <v>1830</v>
      </c>
      <c r="E1713" s="314" t="s">
        <v>1831</v>
      </c>
      <c r="F1713" s="613" t="s">
        <v>151</v>
      </c>
      <c r="G1713" s="613">
        <v>2007</v>
      </c>
      <c r="H1713" s="613" t="s">
        <v>1208</v>
      </c>
      <c r="I1713" s="609" t="s">
        <v>2714</v>
      </c>
      <c r="J1713" s="607" t="s">
        <v>2706</v>
      </c>
      <c r="K1713" s="610">
        <v>42537.643784722219</v>
      </c>
      <c r="L1713" s="611">
        <v>43191</v>
      </c>
      <c r="M1713" s="306" t="s">
        <v>3435</v>
      </c>
      <c r="N1713" s="612">
        <v>11</v>
      </c>
      <c r="O1713" s="298">
        <v>1706</v>
      </c>
      <c r="P1713" s="298"/>
    </row>
    <row r="1714" spans="2:16" ht="12.75">
      <c r="B1714" s="613" t="s">
        <v>868</v>
      </c>
      <c r="C1714" s="613" t="s">
        <v>1829</v>
      </c>
      <c r="D1714" s="613" t="s">
        <v>1830</v>
      </c>
      <c r="E1714" s="314" t="s">
        <v>1831</v>
      </c>
      <c r="F1714" s="613" t="s">
        <v>151</v>
      </c>
      <c r="G1714" s="613">
        <v>2007</v>
      </c>
      <c r="H1714" s="613" t="s">
        <v>1208</v>
      </c>
      <c r="I1714" s="609" t="s">
        <v>2714</v>
      </c>
      <c r="J1714" s="607" t="s">
        <v>2707</v>
      </c>
      <c r="K1714" s="610">
        <v>42537.643784722219</v>
      </c>
      <c r="L1714" s="611">
        <v>43160</v>
      </c>
      <c r="M1714" s="306" t="s">
        <v>3435</v>
      </c>
      <c r="N1714" s="612">
        <v>11</v>
      </c>
      <c r="O1714" s="298">
        <v>1707</v>
      </c>
      <c r="P1714" s="298"/>
    </row>
    <row r="1715" spans="2:16" ht="12.75">
      <c r="B1715" s="613" t="s">
        <v>868</v>
      </c>
      <c r="C1715" s="613" t="s">
        <v>1829</v>
      </c>
      <c r="D1715" s="613" t="s">
        <v>1830</v>
      </c>
      <c r="E1715" s="314" t="s">
        <v>1831</v>
      </c>
      <c r="F1715" s="613" t="s">
        <v>151</v>
      </c>
      <c r="G1715" s="613">
        <v>2007</v>
      </c>
      <c r="H1715" s="613" t="s">
        <v>1208</v>
      </c>
      <c r="I1715" s="609" t="s">
        <v>2714</v>
      </c>
      <c r="J1715" s="607" t="s">
        <v>2708</v>
      </c>
      <c r="K1715" s="610">
        <v>42537.643784722219</v>
      </c>
      <c r="L1715" s="611">
        <v>43132</v>
      </c>
      <c r="M1715" s="306" t="s">
        <v>3435</v>
      </c>
      <c r="N1715" s="612">
        <v>11</v>
      </c>
      <c r="O1715" s="298">
        <v>1708</v>
      </c>
      <c r="P1715" s="298"/>
    </row>
    <row r="1716" spans="2:16" ht="12.75">
      <c r="B1716" s="613" t="s">
        <v>868</v>
      </c>
      <c r="C1716" s="613" t="s">
        <v>1829</v>
      </c>
      <c r="D1716" s="613" t="s">
        <v>1830</v>
      </c>
      <c r="E1716" s="314" t="s">
        <v>1831</v>
      </c>
      <c r="F1716" s="613" t="s">
        <v>151</v>
      </c>
      <c r="G1716" s="613">
        <v>2007</v>
      </c>
      <c r="H1716" s="613" t="s">
        <v>1208</v>
      </c>
      <c r="I1716" s="609" t="s">
        <v>2714</v>
      </c>
      <c r="J1716" s="607" t="s">
        <v>2709</v>
      </c>
      <c r="K1716" s="610">
        <v>42537.643784722219</v>
      </c>
      <c r="L1716" s="611">
        <v>43101</v>
      </c>
      <c r="M1716" s="306" t="s">
        <v>3435</v>
      </c>
      <c r="N1716" s="612">
        <v>8</v>
      </c>
      <c r="O1716" s="298">
        <v>1709</v>
      </c>
      <c r="P1716" s="298"/>
    </row>
    <row r="1717" spans="2:16" ht="12.75">
      <c r="B1717" s="613" t="s">
        <v>868</v>
      </c>
      <c r="C1717" s="613" t="s">
        <v>1829</v>
      </c>
      <c r="D1717" s="613" t="s">
        <v>1830</v>
      </c>
      <c r="E1717" s="314" t="s">
        <v>1831</v>
      </c>
      <c r="F1717" s="613" t="s">
        <v>151</v>
      </c>
      <c r="G1717" s="613">
        <v>2007</v>
      </c>
      <c r="H1717" s="613" t="s">
        <v>1208</v>
      </c>
      <c r="I1717" s="609" t="s">
        <v>2714</v>
      </c>
      <c r="J1717" s="607" t="s">
        <v>2710</v>
      </c>
      <c r="K1717" s="610">
        <v>42537.643773148149</v>
      </c>
      <c r="L1717" s="611">
        <v>43070</v>
      </c>
      <c r="M1717" s="306" t="s">
        <v>3435</v>
      </c>
      <c r="N1717" s="612">
        <v>7</v>
      </c>
      <c r="O1717" s="298">
        <v>1710</v>
      </c>
      <c r="P1717" s="298"/>
    </row>
    <row r="1718" spans="2:16" ht="12.75">
      <c r="B1718" s="613" t="s">
        <v>869</v>
      </c>
      <c r="C1718" s="613" t="s">
        <v>2076</v>
      </c>
      <c r="D1718" s="613" t="s">
        <v>2077</v>
      </c>
      <c r="E1718" s="314" t="s">
        <v>2078</v>
      </c>
      <c r="F1718" s="613" t="s">
        <v>151</v>
      </c>
      <c r="G1718" s="613">
        <v>2007</v>
      </c>
      <c r="H1718" s="613" t="s">
        <v>1208</v>
      </c>
      <c r="I1718" s="609" t="s">
        <v>2714</v>
      </c>
      <c r="J1718" s="607" t="s">
        <v>2699</v>
      </c>
      <c r="K1718" s="610">
        <v>42537.657708333332</v>
      </c>
      <c r="L1718" s="611">
        <v>43405</v>
      </c>
      <c r="M1718" s="306" t="s">
        <v>3435</v>
      </c>
      <c r="N1718" s="612">
        <v>5</v>
      </c>
      <c r="O1718" s="298">
        <v>1711</v>
      </c>
      <c r="P1718" s="298"/>
    </row>
    <row r="1719" spans="2:16" ht="12.75">
      <c r="B1719" s="613" t="s">
        <v>869</v>
      </c>
      <c r="C1719" s="613" t="s">
        <v>2076</v>
      </c>
      <c r="D1719" s="613" t="s">
        <v>2077</v>
      </c>
      <c r="E1719" s="314" t="s">
        <v>2078</v>
      </c>
      <c r="F1719" s="613" t="s">
        <v>151</v>
      </c>
      <c r="G1719" s="613">
        <v>2007</v>
      </c>
      <c r="H1719" s="613" t="s">
        <v>1208</v>
      </c>
      <c r="I1719" s="609" t="s">
        <v>2714</v>
      </c>
      <c r="J1719" s="607" t="s">
        <v>2700</v>
      </c>
      <c r="K1719" s="610">
        <v>42537.657708333332</v>
      </c>
      <c r="L1719" s="611">
        <v>43374</v>
      </c>
      <c r="M1719" s="306" t="s">
        <v>3435</v>
      </c>
      <c r="N1719" s="612">
        <v>6</v>
      </c>
      <c r="O1719" s="298">
        <v>1712</v>
      </c>
      <c r="P1719" s="298"/>
    </row>
    <row r="1720" spans="2:16" ht="12.75">
      <c r="B1720" s="613" t="s">
        <v>869</v>
      </c>
      <c r="C1720" s="613" t="s">
        <v>2076</v>
      </c>
      <c r="D1720" s="613" t="s">
        <v>2077</v>
      </c>
      <c r="E1720" s="314" t="s">
        <v>2078</v>
      </c>
      <c r="F1720" s="613" t="s">
        <v>151</v>
      </c>
      <c r="G1720" s="613">
        <v>2007</v>
      </c>
      <c r="H1720" s="613" t="s">
        <v>1208</v>
      </c>
      <c r="I1720" s="609" t="s">
        <v>2714</v>
      </c>
      <c r="J1720" s="607" t="s">
        <v>2701</v>
      </c>
      <c r="K1720" s="610">
        <v>42537.657708333332</v>
      </c>
      <c r="L1720" s="611">
        <v>43344</v>
      </c>
      <c r="M1720" s="306" t="s">
        <v>3435</v>
      </c>
      <c r="N1720" s="612">
        <v>8</v>
      </c>
      <c r="O1720" s="298">
        <v>1713</v>
      </c>
      <c r="P1720" s="298"/>
    </row>
    <row r="1721" spans="2:16" ht="12.75">
      <c r="B1721" s="613" t="s">
        <v>869</v>
      </c>
      <c r="C1721" s="613" t="s">
        <v>2076</v>
      </c>
      <c r="D1721" s="613" t="s">
        <v>2077</v>
      </c>
      <c r="E1721" s="314" t="s">
        <v>2078</v>
      </c>
      <c r="F1721" s="613" t="s">
        <v>151</v>
      </c>
      <c r="G1721" s="613">
        <v>2007</v>
      </c>
      <c r="H1721" s="613" t="s">
        <v>1208</v>
      </c>
      <c r="I1721" s="609" t="s">
        <v>2714</v>
      </c>
      <c r="J1721" s="607" t="s">
        <v>2703</v>
      </c>
      <c r="K1721" s="610">
        <v>42537.657708333332</v>
      </c>
      <c r="L1721" s="611">
        <v>43313</v>
      </c>
      <c r="M1721" s="306" t="s">
        <v>3435</v>
      </c>
      <c r="N1721" s="612">
        <v>7</v>
      </c>
      <c r="O1721" s="298">
        <v>1714</v>
      </c>
      <c r="P1721" s="298"/>
    </row>
    <row r="1722" spans="2:16" ht="12.75">
      <c r="B1722" s="613" t="s">
        <v>869</v>
      </c>
      <c r="C1722" s="613" t="s">
        <v>2076</v>
      </c>
      <c r="D1722" s="613" t="s">
        <v>2077</v>
      </c>
      <c r="E1722" s="314" t="s">
        <v>2078</v>
      </c>
      <c r="F1722" s="613" t="s">
        <v>151</v>
      </c>
      <c r="G1722" s="613">
        <v>2007</v>
      </c>
      <c r="H1722" s="613" t="s">
        <v>1208</v>
      </c>
      <c r="I1722" s="609" t="s">
        <v>2714</v>
      </c>
      <c r="J1722" s="607" t="s">
        <v>2704</v>
      </c>
      <c r="K1722" s="610">
        <v>42537.657708333332</v>
      </c>
      <c r="L1722" s="611">
        <v>43282</v>
      </c>
      <c r="M1722" s="306" t="s">
        <v>3435</v>
      </c>
      <c r="N1722" s="612">
        <v>8</v>
      </c>
      <c r="O1722" s="298">
        <v>1715</v>
      </c>
      <c r="P1722" s="298"/>
    </row>
    <row r="1723" spans="2:16" ht="12.75">
      <c r="B1723" s="613" t="s">
        <v>869</v>
      </c>
      <c r="C1723" s="613" t="s">
        <v>2076</v>
      </c>
      <c r="D1723" s="613" t="s">
        <v>2077</v>
      </c>
      <c r="E1723" s="314" t="s">
        <v>2078</v>
      </c>
      <c r="F1723" s="613" t="s">
        <v>151</v>
      </c>
      <c r="G1723" s="613">
        <v>2007</v>
      </c>
      <c r="H1723" s="613" t="s">
        <v>1208</v>
      </c>
      <c r="I1723" s="609" t="s">
        <v>2714</v>
      </c>
      <c r="J1723" s="607" t="s">
        <v>2705</v>
      </c>
      <c r="K1723" s="610">
        <v>42537.657708333332</v>
      </c>
      <c r="L1723" s="611">
        <v>43252</v>
      </c>
      <c r="M1723" s="306" t="s">
        <v>3435</v>
      </c>
      <c r="N1723" s="612">
        <v>8</v>
      </c>
      <c r="O1723" s="298">
        <v>1716</v>
      </c>
      <c r="P1723" s="298"/>
    </row>
    <row r="1724" spans="2:16" ht="12.75">
      <c r="B1724" s="613" t="s">
        <v>869</v>
      </c>
      <c r="C1724" s="613" t="s">
        <v>2076</v>
      </c>
      <c r="D1724" s="613" t="s">
        <v>2077</v>
      </c>
      <c r="E1724" s="314" t="s">
        <v>2078</v>
      </c>
      <c r="F1724" s="613" t="s">
        <v>151</v>
      </c>
      <c r="G1724" s="613">
        <v>2007</v>
      </c>
      <c r="H1724" s="613" t="s">
        <v>1208</v>
      </c>
      <c r="I1724" s="609" t="s">
        <v>2714</v>
      </c>
      <c r="J1724" s="607" t="s">
        <v>2702</v>
      </c>
      <c r="K1724" s="610">
        <v>42537.657708333332</v>
      </c>
      <c r="L1724" s="611">
        <v>43221</v>
      </c>
      <c r="M1724" s="306" t="s">
        <v>3435</v>
      </c>
      <c r="N1724" s="612">
        <v>8</v>
      </c>
      <c r="O1724" s="298">
        <v>1717</v>
      </c>
      <c r="P1724" s="298"/>
    </row>
    <row r="1725" spans="2:16" ht="12.75">
      <c r="B1725" s="613" t="s">
        <v>869</v>
      </c>
      <c r="C1725" s="613" t="s">
        <v>2076</v>
      </c>
      <c r="D1725" s="613" t="s">
        <v>2077</v>
      </c>
      <c r="E1725" s="314" t="s">
        <v>2078</v>
      </c>
      <c r="F1725" s="613" t="s">
        <v>151</v>
      </c>
      <c r="G1725" s="613">
        <v>2007</v>
      </c>
      <c r="H1725" s="613" t="s">
        <v>1208</v>
      </c>
      <c r="I1725" s="609" t="s">
        <v>2714</v>
      </c>
      <c r="J1725" s="607" t="s">
        <v>2706</v>
      </c>
      <c r="K1725" s="610">
        <v>42537.657696759255</v>
      </c>
      <c r="L1725" s="611">
        <v>43191</v>
      </c>
      <c r="M1725" s="306" t="s">
        <v>3435</v>
      </c>
      <c r="N1725" s="612">
        <v>8</v>
      </c>
      <c r="O1725" s="298">
        <v>1718</v>
      </c>
      <c r="P1725" s="298"/>
    </row>
    <row r="1726" spans="2:16" ht="12.75">
      <c r="B1726" s="613" t="s">
        <v>869</v>
      </c>
      <c r="C1726" s="613" t="s">
        <v>2076</v>
      </c>
      <c r="D1726" s="613" t="s">
        <v>2077</v>
      </c>
      <c r="E1726" s="314" t="s">
        <v>2078</v>
      </c>
      <c r="F1726" s="613" t="s">
        <v>151</v>
      </c>
      <c r="G1726" s="613">
        <v>2007</v>
      </c>
      <c r="H1726" s="613" t="s">
        <v>1208</v>
      </c>
      <c r="I1726" s="609" t="s">
        <v>2714</v>
      </c>
      <c r="J1726" s="607" t="s">
        <v>2707</v>
      </c>
      <c r="K1726" s="610">
        <v>42537.657696759255</v>
      </c>
      <c r="L1726" s="611">
        <v>43160</v>
      </c>
      <c r="M1726" s="306" t="s">
        <v>3435</v>
      </c>
      <c r="N1726" s="612">
        <v>9</v>
      </c>
      <c r="O1726" s="298">
        <v>1719</v>
      </c>
      <c r="P1726" s="298"/>
    </row>
    <row r="1727" spans="2:16" ht="12.75">
      <c r="B1727" s="613" t="s">
        <v>869</v>
      </c>
      <c r="C1727" s="613" t="s">
        <v>2076</v>
      </c>
      <c r="D1727" s="613" t="s">
        <v>2077</v>
      </c>
      <c r="E1727" s="314" t="s">
        <v>2078</v>
      </c>
      <c r="F1727" s="613" t="s">
        <v>151</v>
      </c>
      <c r="G1727" s="613">
        <v>2007</v>
      </c>
      <c r="H1727" s="613" t="s">
        <v>1208</v>
      </c>
      <c r="I1727" s="609" t="s">
        <v>2714</v>
      </c>
      <c r="J1727" s="607" t="s">
        <v>2708</v>
      </c>
      <c r="K1727" s="610">
        <v>42537.657696759255</v>
      </c>
      <c r="L1727" s="611">
        <v>43132</v>
      </c>
      <c r="M1727" s="306" t="s">
        <v>3435</v>
      </c>
      <c r="N1727" s="612">
        <v>8</v>
      </c>
      <c r="O1727" s="298">
        <v>1720</v>
      </c>
      <c r="P1727" s="298"/>
    </row>
    <row r="1728" spans="2:16" ht="12.75">
      <c r="B1728" s="613" t="s">
        <v>869</v>
      </c>
      <c r="C1728" s="613" t="s">
        <v>2076</v>
      </c>
      <c r="D1728" s="613" t="s">
        <v>2077</v>
      </c>
      <c r="E1728" s="314" t="s">
        <v>2078</v>
      </c>
      <c r="F1728" s="613" t="s">
        <v>151</v>
      </c>
      <c r="G1728" s="613">
        <v>2007</v>
      </c>
      <c r="H1728" s="613" t="s">
        <v>1208</v>
      </c>
      <c r="I1728" s="609" t="s">
        <v>2714</v>
      </c>
      <c r="J1728" s="607" t="s">
        <v>2709</v>
      </c>
      <c r="K1728" s="610">
        <v>42537.657696759255</v>
      </c>
      <c r="L1728" s="611">
        <v>43101</v>
      </c>
      <c r="M1728" s="306" t="s">
        <v>3435</v>
      </c>
      <c r="N1728" s="612">
        <v>6</v>
      </c>
      <c r="O1728" s="298">
        <v>1721</v>
      </c>
      <c r="P1728" s="298"/>
    </row>
    <row r="1729" spans="2:16" ht="12.75">
      <c r="B1729" s="613" t="s">
        <v>869</v>
      </c>
      <c r="C1729" s="613" t="s">
        <v>2076</v>
      </c>
      <c r="D1729" s="613" t="s">
        <v>2077</v>
      </c>
      <c r="E1729" s="314" t="s">
        <v>2078</v>
      </c>
      <c r="F1729" s="613" t="s">
        <v>151</v>
      </c>
      <c r="G1729" s="613">
        <v>2007</v>
      </c>
      <c r="H1729" s="613" t="s">
        <v>1208</v>
      </c>
      <c r="I1729" s="609" t="s">
        <v>2714</v>
      </c>
      <c r="J1729" s="607" t="s">
        <v>2710</v>
      </c>
      <c r="K1729" s="610">
        <v>42537.657696759255</v>
      </c>
      <c r="L1729" s="611">
        <v>43070</v>
      </c>
      <c r="M1729" s="306" t="s">
        <v>3435</v>
      </c>
      <c r="N1729" s="612">
        <v>7</v>
      </c>
      <c r="O1729" s="298">
        <v>1722</v>
      </c>
      <c r="P1729" s="298"/>
    </row>
    <row r="1730" spans="2:16" ht="12.75">
      <c r="B1730" s="613" t="s">
        <v>870</v>
      </c>
      <c r="C1730" s="613" t="s">
        <v>2079</v>
      </c>
      <c r="D1730" s="613" t="s">
        <v>2080</v>
      </c>
      <c r="E1730" s="314" t="s">
        <v>2081</v>
      </c>
      <c r="F1730" s="613" t="s">
        <v>151</v>
      </c>
      <c r="G1730" s="613">
        <v>2007</v>
      </c>
      <c r="H1730" s="613" t="s">
        <v>1208</v>
      </c>
      <c r="I1730" s="609" t="s">
        <v>2714</v>
      </c>
      <c r="J1730" s="607" t="s">
        <v>2699</v>
      </c>
      <c r="K1730" s="610">
        <v>42537.657708333332</v>
      </c>
      <c r="L1730" s="611">
        <v>43405</v>
      </c>
      <c r="M1730" s="306" t="s">
        <v>3435</v>
      </c>
      <c r="N1730" s="612">
        <v>6</v>
      </c>
      <c r="O1730" s="298">
        <v>1723</v>
      </c>
      <c r="P1730" s="298"/>
    </row>
    <row r="1731" spans="2:16" ht="12.75">
      <c r="B1731" s="613" t="s">
        <v>870</v>
      </c>
      <c r="C1731" s="613" t="s">
        <v>2079</v>
      </c>
      <c r="D1731" s="613" t="s">
        <v>2080</v>
      </c>
      <c r="E1731" s="314" t="s">
        <v>2081</v>
      </c>
      <c r="F1731" s="613" t="s">
        <v>151</v>
      </c>
      <c r="G1731" s="613">
        <v>2007</v>
      </c>
      <c r="H1731" s="613" t="s">
        <v>1208</v>
      </c>
      <c r="I1731" s="609" t="s">
        <v>2714</v>
      </c>
      <c r="J1731" s="607" t="s">
        <v>2700</v>
      </c>
      <c r="K1731" s="610">
        <v>42537.657708333332</v>
      </c>
      <c r="L1731" s="611">
        <v>43374</v>
      </c>
      <c r="M1731" s="306" t="s">
        <v>3435</v>
      </c>
      <c r="N1731" s="612">
        <v>9</v>
      </c>
      <c r="O1731" s="298">
        <v>1724</v>
      </c>
      <c r="P1731" s="298"/>
    </row>
    <row r="1732" spans="2:16" ht="12.75">
      <c r="B1732" s="613" t="s">
        <v>870</v>
      </c>
      <c r="C1732" s="613" t="s">
        <v>2079</v>
      </c>
      <c r="D1732" s="613" t="s">
        <v>2080</v>
      </c>
      <c r="E1732" s="314" t="s">
        <v>2081</v>
      </c>
      <c r="F1732" s="613" t="s">
        <v>151</v>
      </c>
      <c r="G1732" s="613">
        <v>2007</v>
      </c>
      <c r="H1732" s="613" t="s">
        <v>1208</v>
      </c>
      <c r="I1732" s="609" t="s">
        <v>2714</v>
      </c>
      <c r="J1732" s="607" t="s">
        <v>2701</v>
      </c>
      <c r="K1732" s="610">
        <v>42537.657708333332</v>
      </c>
      <c r="L1732" s="611">
        <v>43344</v>
      </c>
      <c r="M1732" s="306" t="s">
        <v>3435</v>
      </c>
      <c r="N1732" s="612">
        <v>12</v>
      </c>
      <c r="O1732" s="298">
        <v>1725</v>
      </c>
      <c r="P1732" s="298"/>
    </row>
    <row r="1733" spans="2:16" ht="12.75">
      <c r="B1733" s="613" t="s">
        <v>870</v>
      </c>
      <c r="C1733" s="613" t="s">
        <v>2079</v>
      </c>
      <c r="D1733" s="613" t="s">
        <v>2080</v>
      </c>
      <c r="E1733" s="314" t="s">
        <v>2081</v>
      </c>
      <c r="F1733" s="613" t="s">
        <v>151</v>
      </c>
      <c r="G1733" s="613">
        <v>2007</v>
      </c>
      <c r="H1733" s="613" t="s">
        <v>1208</v>
      </c>
      <c r="I1733" s="609" t="s">
        <v>2714</v>
      </c>
      <c r="J1733" s="607" t="s">
        <v>2703</v>
      </c>
      <c r="K1733" s="610">
        <v>42537.657708333332</v>
      </c>
      <c r="L1733" s="611">
        <v>43313</v>
      </c>
      <c r="M1733" s="306" t="s">
        <v>3435</v>
      </c>
      <c r="N1733" s="612">
        <v>15</v>
      </c>
      <c r="O1733" s="298">
        <v>1726</v>
      </c>
      <c r="P1733" s="298"/>
    </row>
    <row r="1734" spans="2:16" ht="12.75">
      <c r="B1734" s="613" t="s">
        <v>870</v>
      </c>
      <c r="C1734" s="613" t="s">
        <v>2079</v>
      </c>
      <c r="D1734" s="613" t="s">
        <v>2080</v>
      </c>
      <c r="E1734" s="314" t="s">
        <v>2081</v>
      </c>
      <c r="F1734" s="613" t="s">
        <v>151</v>
      </c>
      <c r="G1734" s="613">
        <v>2007</v>
      </c>
      <c r="H1734" s="613" t="s">
        <v>1208</v>
      </c>
      <c r="I1734" s="609" t="s">
        <v>2714</v>
      </c>
      <c r="J1734" s="607" t="s">
        <v>2704</v>
      </c>
      <c r="K1734" s="610">
        <v>42537.657708333332</v>
      </c>
      <c r="L1734" s="611">
        <v>43282</v>
      </c>
      <c r="M1734" s="306" t="s">
        <v>3435</v>
      </c>
      <c r="N1734" s="612">
        <v>18</v>
      </c>
      <c r="O1734" s="298">
        <v>1727</v>
      </c>
      <c r="P1734" s="298"/>
    </row>
    <row r="1735" spans="2:16" ht="12.75">
      <c r="B1735" s="613" t="s">
        <v>870</v>
      </c>
      <c r="C1735" s="613" t="s">
        <v>2079</v>
      </c>
      <c r="D1735" s="613" t="s">
        <v>2080</v>
      </c>
      <c r="E1735" s="314" t="s">
        <v>2081</v>
      </c>
      <c r="F1735" s="613" t="s">
        <v>151</v>
      </c>
      <c r="G1735" s="613">
        <v>2007</v>
      </c>
      <c r="H1735" s="613" t="s">
        <v>1208</v>
      </c>
      <c r="I1735" s="609" t="s">
        <v>2714</v>
      </c>
      <c r="J1735" s="607" t="s">
        <v>2705</v>
      </c>
      <c r="K1735" s="610">
        <v>42537.657708333332</v>
      </c>
      <c r="L1735" s="611">
        <v>43252</v>
      </c>
      <c r="M1735" s="306" t="s">
        <v>3435</v>
      </c>
      <c r="N1735" s="612">
        <v>18</v>
      </c>
      <c r="O1735" s="298">
        <v>1728</v>
      </c>
      <c r="P1735" s="298"/>
    </row>
    <row r="1736" spans="2:16" ht="12.75">
      <c r="B1736" s="613" t="s">
        <v>870</v>
      </c>
      <c r="C1736" s="613" t="s">
        <v>2079</v>
      </c>
      <c r="D1736" s="613" t="s">
        <v>2080</v>
      </c>
      <c r="E1736" s="314" t="s">
        <v>2081</v>
      </c>
      <c r="F1736" s="613" t="s">
        <v>151</v>
      </c>
      <c r="G1736" s="613">
        <v>2007</v>
      </c>
      <c r="H1736" s="613" t="s">
        <v>1208</v>
      </c>
      <c r="I1736" s="609" t="s">
        <v>2714</v>
      </c>
      <c r="J1736" s="607" t="s">
        <v>2702</v>
      </c>
      <c r="K1736" s="610">
        <v>42537.657708333332</v>
      </c>
      <c r="L1736" s="611">
        <v>43221</v>
      </c>
      <c r="M1736" s="306" t="s">
        <v>3435</v>
      </c>
      <c r="N1736" s="612">
        <v>20</v>
      </c>
      <c r="O1736" s="298">
        <v>1729</v>
      </c>
      <c r="P1736" s="298"/>
    </row>
    <row r="1737" spans="2:16" ht="12.75">
      <c r="B1737" s="613" t="s">
        <v>870</v>
      </c>
      <c r="C1737" s="613" t="s">
        <v>2079</v>
      </c>
      <c r="D1737" s="613" t="s">
        <v>2080</v>
      </c>
      <c r="E1737" s="314" t="s">
        <v>2081</v>
      </c>
      <c r="F1737" s="613" t="s">
        <v>151</v>
      </c>
      <c r="G1737" s="613">
        <v>2007</v>
      </c>
      <c r="H1737" s="613" t="s">
        <v>1208</v>
      </c>
      <c r="I1737" s="609" t="s">
        <v>2714</v>
      </c>
      <c r="J1737" s="607" t="s">
        <v>2706</v>
      </c>
      <c r="K1737" s="610">
        <v>42537.657696759255</v>
      </c>
      <c r="L1737" s="611">
        <v>43191</v>
      </c>
      <c r="M1737" s="306" t="s">
        <v>3435</v>
      </c>
      <c r="N1737" s="612">
        <v>15</v>
      </c>
      <c r="O1737" s="298">
        <v>1730</v>
      </c>
      <c r="P1737" s="298"/>
    </row>
    <row r="1738" spans="2:16" ht="12.75">
      <c r="B1738" s="613" t="s">
        <v>870</v>
      </c>
      <c r="C1738" s="613" t="s">
        <v>2079</v>
      </c>
      <c r="D1738" s="613" t="s">
        <v>2080</v>
      </c>
      <c r="E1738" s="314" t="s">
        <v>2081</v>
      </c>
      <c r="F1738" s="613" t="s">
        <v>151</v>
      </c>
      <c r="G1738" s="613">
        <v>2007</v>
      </c>
      <c r="H1738" s="613" t="s">
        <v>1208</v>
      </c>
      <c r="I1738" s="609" t="s">
        <v>2714</v>
      </c>
      <c r="J1738" s="607" t="s">
        <v>2707</v>
      </c>
      <c r="K1738" s="610">
        <v>42537.657696759255</v>
      </c>
      <c r="L1738" s="611">
        <v>43160</v>
      </c>
      <c r="M1738" s="306" t="s">
        <v>3435</v>
      </c>
      <c r="N1738" s="612">
        <v>16</v>
      </c>
      <c r="O1738" s="298">
        <v>1731</v>
      </c>
      <c r="P1738" s="298"/>
    </row>
    <row r="1739" spans="2:16" ht="12.75">
      <c r="B1739" s="613" t="s">
        <v>870</v>
      </c>
      <c r="C1739" s="613" t="s">
        <v>2079</v>
      </c>
      <c r="D1739" s="613" t="s">
        <v>2080</v>
      </c>
      <c r="E1739" s="314" t="s">
        <v>2081</v>
      </c>
      <c r="F1739" s="613" t="s">
        <v>151</v>
      </c>
      <c r="G1739" s="613">
        <v>2007</v>
      </c>
      <c r="H1739" s="613" t="s">
        <v>1208</v>
      </c>
      <c r="I1739" s="609" t="s">
        <v>2714</v>
      </c>
      <c r="J1739" s="607" t="s">
        <v>2708</v>
      </c>
      <c r="K1739" s="610">
        <v>42537.657696759255</v>
      </c>
      <c r="L1739" s="611">
        <v>43132</v>
      </c>
      <c r="M1739" s="306" t="s">
        <v>3435</v>
      </c>
      <c r="N1739" s="612">
        <v>13</v>
      </c>
      <c r="O1739" s="298">
        <v>1732</v>
      </c>
      <c r="P1739" s="298"/>
    </row>
    <row r="1740" spans="2:16" ht="12.75">
      <c r="B1740" s="613" t="s">
        <v>870</v>
      </c>
      <c r="C1740" s="613" t="s">
        <v>2079</v>
      </c>
      <c r="D1740" s="613" t="s">
        <v>2080</v>
      </c>
      <c r="E1740" s="314" t="s">
        <v>2081</v>
      </c>
      <c r="F1740" s="613" t="s">
        <v>151</v>
      </c>
      <c r="G1740" s="613">
        <v>2007</v>
      </c>
      <c r="H1740" s="613" t="s">
        <v>1208</v>
      </c>
      <c r="I1740" s="609" t="s">
        <v>2714</v>
      </c>
      <c r="J1740" s="607" t="s">
        <v>2709</v>
      </c>
      <c r="K1740" s="610">
        <v>42537.657696759255</v>
      </c>
      <c r="L1740" s="611">
        <v>43101</v>
      </c>
      <c r="M1740" s="306" t="s">
        <v>3435</v>
      </c>
      <c r="N1740" s="612">
        <v>9</v>
      </c>
      <c r="O1740" s="298">
        <v>1733</v>
      </c>
      <c r="P1740" s="298"/>
    </row>
    <row r="1741" spans="2:16" ht="12.75">
      <c r="B1741" s="613" t="s">
        <v>870</v>
      </c>
      <c r="C1741" s="613" t="s">
        <v>2079</v>
      </c>
      <c r="D1741" s="613" t="s">
        <v>2080</v>
      </c>
      <c r="E1741" s="314" t="s">
        <v>2081</v>
      </c>
      <c r="F1741" s="613" t="s">
        <v>151</v>
      </c>
      <c r="G1741" s="613">
        <v>2007</v>
      </c>
      <c r="H1741" s="613" t="s">
        <v>1208</v>
      </c>
      <c r="I1741" s="609" t="s">
        <v>2714</v>
      </c>
      <c r="J1741" s="607" t="s">
        <v>2710</v>
      </c>
      <c r="K1741" s="610">
        <v>42537.657696759255</v>
      </c>
      <c r="L1741" s="611">
        <v>43070</v>
      </c>
      <c r="M1741" s="306" t="s">
        <v>3435</v>
      </c>
      <c r="N1741" s="612">
        <v>8</v>
      </c>
      <c r="O1741" s="298">
        <v>1734</v>
      </c>
      <c r="P1741" s="298"/>
    </row>
    <row r="1742" spans="2:16" ht="12.75">
      <c r="B1742" s="613" t="s">
        <v>644</v>
      </c>
      <c r="C1742" s="613" t="s">
        <v>2109</v>
      </c>
      <c r="D1742" s="613" t="s">
        <v>2110</v>
      </c>
      <c r="E1742" s="314" t="s">
        <v>2111</v>
      </c>
      <c r="F1742" s="613" t="s">
        <v>151</v>
      </c>
      <c r="G1742" s="613">
        <v>2007</v>
      </c>
      <c r="H1742" s="613" t="s">
        <v>1208</v>
      </c>
      <c r="I1742" s="609" t="s">
        <v>2714</v>
      </c>
      <c r="J1742" s="607" t="s">
        <v>2699</v>
      </c>
      <c r="K1742" s="610">
        <v>42537.65829861111</v>
      </c>
      <c r="L1742" s="611">
        <v>43405</v>
      </c>
      <c r="M1742" s="306" t="s">
        <v>3435</v>
      </c>
      <c r="N1742" s="612">
        <v>19994</v>
      </c>
      <c r="O1742" s="298">
        <v>1735</v>
      </c>
      <c r="P1742" s="298"/>
    </row>
    <row r="1743" spans="2:16" ht="12.75">
      <c r="B1743" s="613" t="s">
        <v>644</v>
      </c>
      <c r="C1743" s="613" t="s">
        <v>2109</v>
      </c>
      <c r="D1743" s="613" t="s">
        <v>2110</v>
      </c>
      <c r="E1743" s="314" t="s">
        <v>2111</v>
      </c>
      <c r="F1743" s="613" t="s">
        <v>151</v>
      </c>
      <c r="G1743" s="613">
        <v>2007</v>
      </c>
      <c r="H1743" s="613" t="s">
        <v>1208</v>
      </c>
      <c r="I1743" s="609" t="s">
        <v>2714</v>
      </c>
      <c r="J1743" s="607" t="s">
        <v>2700</v>
      </c>
      <c r="K1743" s="610">
        <v>42537.65829861111</v>
      </c>
      <c r="L1743" s="611">
        <v>43374</v>
      </c>
      <c r="M1743" s="306" t="s">
        <v>3435</v>
      </c>
      <c r="N1743" s="612">
        <v>15156</v>
      </c>
      <c r="O1743" s="298">
        <v>1736</v>
      </c>
      <c r="P1743" s="298"/>
    </row>
    <row r="1744" spans="2:16" ht="12.75">
      <c r="B1744" s="613" t="s">
        <v>644</v>
      </c>
      <c r="C1744" s="613" t="s">
        <v>2109</v>
      </c>
      <c r="D1744" s="613" t="s">
        <v>2110</v>
      </c>
      <c r="E1744" s="314" t="s">
        <v>2111</v>
      </c>
      <c r="F1744" s="613" t="s">
        <v>151</v>
      </c>
      <c r="G1744" s="613">
        <v>2007</v>
      </c>
      <c r="H1744" s="613" t="s">
        <v>1208</v>
      </c>
      <c r="I1744" s="609" t="s">
        <v>2714</v>
      </c>
      <c r="J1744" s="607" t="s">
        <v>2701</v>
      </c>
      <c r="K1744" s="610">
        <v>42537.658287037033</v>
      </c>
      <c r="L1744" s="611">
        <v>43344</v>
      </c>
      <c r="M1744" s="306" t="s">
        <v>3435</v>
      </c>
      <c r="N1744" s="612">
        <v>20901</v>
      </c>
      <c r="O1744" s="298">
        <v>1737</v>
      </c>
      <c r="P1744" s="298"/>
    </row>
    <row r="1745" spans="2:16" ht="12.75">
      <c r="B1745" s="613" t="s">
        <v>644</v>
      </c>
      <c r="C1745" s="613" t="s">
        <v>2109</v>
      </c>
      <c r="D1745" s="613" t="s">
        <v>2110</v>
      </c>
      <c r="E1745" s="314" t="s">
        <v>2111</v>
      </c>
      <c r="F1745" s="613" t="s">
        <v>151</v>
      </c>
      <c r="G1745" s="613">
        <v>2007</v>
      </c>
      <c r="H1745" s="613" t="s">
        <v>1208</v>
      </c>
      <c r="I1745" s="609" t="s">
        <v>2714</v>
      </c>
      <c r="J1745" s="607" t="s">
        <v>2703</v>
      </c>
      <c r="K1745" s="610">
        <v>42537.658287037033</v>
      </c>
      <c r="L1745" s="611">
        <v>43313</v>
      </c>
      <c r="M1745" s="306" t="s">
        <v>3435</v>
      </c>
      <c r="N1745" s="612">
        <v>31056</v>
      </c>
      <c r="O1745" s="298">
        <v>1738</v>
      </c>
      <c r="P1745" s="298"/>
    </row>
    <row r="1746" spans="2:16" ht="12.75">
      <c r="B1746" s="613" t="s">
        <v>644</v>
      </c>
      <c r="C1746" s="613" t="s">
        <v>2109</v>
      </c>
      <c r="D1746" s="613" t="s">
        <v>2110</v>
      </c>
      <c r="E1746" s="314" t="s">
        <v>2111</v>
      </c>
      <c r="F1746" s="613" t="s">
        <v>151</v>
      </c>
      <c r="G1746" s="613">
        <v>2007</v>
      </c>
      <c r="H1746" s="613" t="s">
        <v>1208</v>
      </c>
      <c r="I1746" s="609" t="s">
        <v>2714</v>
      </c>
      <c r="J1746" s="607" t="s">
        <v>2704</v>
      </c>
      <c r="K1746" s="610">
        <v>42537.658287037033</v>
      </c>
      <c r="L1746" s="611">
        <v>43282</v>
      </c>
      <c r="M1746" s="306" t="s">
        <v>3435</v>
      </c>
      <c r="N1746" s="612">
        <v>59232</v>
      </c>
      <c r="O1746" s="298">
        <v>1739</v>
      </c>
      <c r="P1746" s="298"/>
    </row>
    <row r="1747" spans="2:16" ht="12.75">
      <c r="B1747" s="613" t="s">
        <v>644</v>
      </c>
      <c r="C1747" s="613" t="s">
        <v>2109</v>
      </c>
      <c r="D1747" s="613" t="s">
        <v>2110</v>
      </c>
      <c r="E1747" s="314" t="s">
        <v>2111</v>
      </c>
      <c r="F1747" s="613" t="s">
        <v>151</v>
      </c>
      <c r="G1747" s="613">
        <v>2007</v>
      </c>
      <c r="H1747" s="613" t="s">
        <v>1208</v>
      </c>
      <c r="I1747" s="609" t="s">
        <v>2714</v>
      </c>
      <c r="J1747" s="607" t="s">
        <v>2705</v>
      </c>
      <c r="K1747" s="610">
        <v>42537.658287037033</v>
      </c>
      <c r="L1747" s="611">
        <v>43252</v>
      </c>
      <c r="M1747" s="306" t="s">
        <v>3435</v>
      </c>
      <c r="N1747" s="612">
        <v>66444</v>
      </c>
      <c r="O1747" s="298">
        <v>1740</v>
      </c>
      <c r="P1747" s="298"/>
    </row>
    <row r="1748" spans="2:16" ht="12.75">
      <c r="B1748" s="613" t="s">
        <v>644</v>
      </c>
      <c r="C1748" s="613" t="s">
        <v>2109</v>
      </c>
      <c r="D1748" s="613" t="s">
        <v>2110</v>
      </c>
      <c r="E1748" s="314" t="s">
        <v>2111</v>
      </c>
      <c r="F1748" s="613" t="s">
        <v>151</v>
      </c>
      <c r="G1748" s="613">
        <v>2007</v>
      </c>
      <c r="H1748" s="613" t="s">
        <v>1208</v>
      </c>
      <c r="I1748" s="609" t="s">
        <v>2714</v>
      </c>
      <c r="J1748" s="607" t="s">
        <v>2702</v>
      </c>
      <c r="K1748" s="610">
        <v>42537.658287037033</v>
      </c>
      <c r="L1748" s="611">
        <v>43221</v>
      </c>
      <c r="M1748" s="306" t="s">
        <v>3435</v>
      </c>
      <c r="N1748" s="612">
        <v>57474</v>
      </c>
      <c r="O1748" s="298">
        <v>1741</v>
      </c>
      <c r="P1748" s="298"/>
    </row>
    <row r="1749" spans="2:16" ht="12.75">
      <c r="B1749" s="613" t="s">
        <v>644</v>
      </c>
      <c r="C1749" s="613" t="s">
        <v>2109</v>
      </c>
      <c r="D1749" s="613" t="s">
        <v>2110</v>
      </c>
      <c r="E1749" s="314" t="s">
        <v>2111</v>
      </c>
      <c r="F1749" s="613" t="s">
        <v>151</v>
      </c>
      <c r="G1749" s="613">
        <v>2007</v>
      </c>
      <c r="H1749" s="613" t="s">
        <v>1208</v>
      </c>
      <c r="I1749" s="609" t="s">
        <v>2714</v>
      </c>
      <c r="J1749" s="607" t="s">
        <v>2706</v>
      </c>
      <c r="K1749" s="610">
        <v>42537.658275462964</v>
      </c>
      <c r="L1749" s="611">
        <v>43191</v>
      </c>
      <c r="M1749" s="306" t="s">
        <v>3435</v>
      </c>
      <c r="N1749" s="612">
        <v>63787</v>
      </c>
      <c r="O1749" s="298">
        <v>1742</v>
      </c>
      <c r="P1749" s="298"/>
    </row>
    <row r="1750" spans="2:16" ht="12.75">
      <c r="B1750" s="613" t="s">
        <v>644</v>
      </c>
      <c r="C1750" s="613" t="s">
        <v>2109</v>
      </c>
      <c r="D1750" s="613" t="s">
        <v>2110</v>
      </c>
      <c r="E1750" s="314" t="s">
        <v>2111</v>
      </c>
      <c r="F1750" s="613" t="s">
        <v>151</v>
      </c>
      <c r="G1750" s="613">
        <v>2007</v>
      </c>
      <c r="H1750" s="613" t="s">
        <v>1208</v>
      </c>
      <c r="I1750" s="609" t="s">
        <v>2714</v>
      </c>
      <c r="J1750" s="607" t="s">
        <v>2707</v>
      </c>
      <c r="K1750" s="610">
        <v>42537.658275462964</v>
      </c>
      <c r="L1750" s="611">
        <v>43160</v>
      </c>
      <c r="M1750" s="306" t="s">
        <v>3435</v>
      </c>
      <c r="N1750" s="612">
        <v>38928</v>
      </c>
      <c r="O1750" s="298">
        <v>1743</v>
      </c>
      <c r="P1750" s="298"/>
    </row>
    <row r="1751" spans="2:16" ht="12.75">
      <c r="B1751" s="613" t="s">
        <v>644</v>
      </c>
      <c r="C1751" s="613" t="s">
        <v>2109</v>
      </c>
      <c r="D1751" s="613" t="s">
        <v>2110</v>
      </c>
      <c r="E1751" s="314" t="s">
        <v>2111</v>
      </c>
      <c r="F1751" s="613" t="s">
        <v>151</v>
      </c>
      <c r="G1751" s="613">
        <v>2007</v>
      </c>
      <c r="H1751" s="613" t="s">
        <v>1208</v>
      </c>
      <c r="I1751" s="609" t="s">
        <v>2714</v>
      </c>
      <c r="J1751" s="607" t="s">
        <v>2708</v>
      </c>
      <c r="K1751" s="610">
        <v>42537.658275462964</v>
      </c>
      <c r="L1751" s="611">
        <v>43132</v>
      </c>
      <c r="M1751" s="306" t="s">
        <v>3435</v>
      </c>
      <c r="N1751" s="612">
        <v>16728</v>
      </c>
      <c r="O1751" s="298">
        <v>1744</v>
      </c>
      <c r="P1751" s="298"/>
    </row>
    <row r="1752" spans="2:16" ht="12.75">
      <c r="B1752" s="613" t="s">
        <v>644</v>
      </c>
      <c r="C1752" s="613" t="s">
        <v>2109</v>
      </c>
      <c r="D1752" s="613" t="s">
        <v>2110</v>
      </c>
      <c r="E1752" s="314" t="s">
        <v>2111</v>
      </c>
      <c r="F1752" s="613" t="s">
        <v>151</v>
      </c>
      <c r="G1752" s="613">
        <v>2007</v>
      </c>
      <c r="H1752" s="613" t="s">
        <v>1208</v>
      </c>
      <c r="I1752" s="609" t="s">
        <v>2714</v>
      </c>
      <c r="J1752" s="607" t="s">
        <v>2709</v>
      </c>
      <c r="K1752" s="610">
        <v>42537.658275462964</v>
      </c>
      <c r="L1752" s="611">
        <v>43101</v>
      </c>
      <c r="M1752" s="306" t="s">
        <v>3435</v>
      </c>
      <c r="N1752" s="612">
        <v>18532</v>
      </c>
      <c r="O1752" s="298">
        <v>1745</v>
      </c>
      <c r="P1752" s="298"/>
    </row>
    <row r="1753" spans="2:16" ht="12.75">
      <c r="B1753" s="613" t="s">
        <v>644</v>
      </c>
      <c r="C1753" s="613" t="s">
        <v>2109</v>
      </c>
      <c r="D1753" s="613" t="s">
        <v>2110</v>
      </c>
      <c r="E1753" s="314" t="s">
        <v>2111</v>
      </c>
      <c r="F1753" s="613" t="s">
        <v>151</v>
      </c>
      <c r="G1753" s="613">
        <v>2007</v>
      </c>
      <c r="H1753" s="613" t="s">
        <v>1208</v>
      </c>
      <c r="I1753" s="609" t="s">
        <v>2714</v>
      </c>
      <c r="J1753" s="607" t="s">
        <v>2710</v>
      </c>
      <c r="K1753" s="610">
        <v>42537.658275462964</v>
      </c>
      <c r="L1753" s="611">
        <v>43070</v>
      </c>
      <c r="M1753" s="306" t="s">
        <v>3435</v>
      </c>
      <c r="N1753" s="612">
        <v>4705</v>
      </c>
      <c r="O1753" s="298">
        <v>1746</v>
      </c>
      <c r="P1753" s="298"/>
    </row>
    <row r="1754" spans="2:16" ht="12.75">
      <c r="B1754" s="613" t="s">
        <v>698</v>
      </c>
      <c r="C1754" s="613" t="s">
        <v>2040</v>
      </c>
      <c r="D1754" s="613" t="s">
        <v>2041</v>
      </c>
      <c r="E1754" s="314" t="s">
        <v>2042</v>
      </c>
      <c r="F1754" s="613" t="s">
        <v>151</v>
      </c>
      <c r="G1754" s="613">
        <v>2010</v>
      </c>
      <c r="H1754" s="613" t="s">
        <v>1208</v>
      </c>
      <c r="I1754" s="609" t="s">
        <v>2714</v>
      </c>
      <c r="J1754" s="607" t="s">
        <v>2699</v>
      </c>
      <c r="K1754" s="610">
        <v>42537.657280092593</v>
      </c>
      <c r="L1754" s="611">
        <v>43405</v>
      </c>
      <c r="M1754" s="306" t="s">
        <v>3435</v>
      </c>
      <c r="N1754" s="612">
        <v>25919</v>
      </c>
      <c r="O1754" s="298">
        <v>1747</v>
      </c>
      <c r="P1754" s="298"/>
    </row>
    <row r="1755" spans="2:16" ht="12.75">
      <c r="B1755" s="613" t="s">
        <v>698</v>
      </c>
      <c r="C1755" s="613" t="s">
        <v>2040</v>
      </c>
      <c r="D1755" s="613" t="s">
        <v>2041</v>
      </c>
      <c r="E1755" s="314" t="s">
        <v>2042</v>
      </c>
      <c r="F1755" s="613" t="s">
        <v>151</v>
      </c>
      <c r="G1755" s="613">
        <v>2010</v>
      </c>
      <c r="H1755" s="613" t="s">
        <v>1208</v>
      </c>
      <c r="I1755" s="609" t="s">
        <v>2714</v>
      </c>
      <c r="J1755" s="607" t="s">
        <v>2700</v>
      </c>
      <c r="K1755" s="610">
        <v>42537.657280092593</v>
      </c>
      <c r="L1755" s="611">
        <v>43374</v>
      </c>
      <c r="M1755" s="306" t="s">
        <v>3435</v>
      </c>
      <c r="N1755" s="612">
        <v>25141</v>
      </c>
      <c r="O1755" s="298">
        <v>1748</v>
      </c>
      <c r="P1755" s="298"/>
    </row>
    <row r="1756" spans="2:16" ht="12.75">
      <c r="B1756" s="613" t="s">
        <v>698</v>
      </c>
      <c r="C1756" s="613" t="s">
        <v>2040</v>
      </c>
      <c r="D1756" s="613" t="s">
        <v>2041</v>
      </c>
      <c r="E1756" s="314" t="s">
        <v>2042</v>
      </c>
      <c r="F1756" s="613" t="s">
        <v>151</v>
      </c>
      <c r="G1756" s="613">
        <v>2010</v>
      </c>
      <c r="H1756" s="613" t="s">
        <v>1208</v>
      </c>
      <c r="I1756" s="609" t="s">
        <v>2714</v>
      </c>
      <c r="J1756" s="607" t="s">
        <v>2701</v>
      </c>
      <c r="K1756" s="610">
        <v>42537.657280092593</v>
      </c>
      <c r="L1756" s="611">
        <v>43344</v>
      </c>
      <c r="M1756" s="306" t="s">
        <v>3435</v>
      </c>
      <c r="N1756" s="612">
        <v>2882</v>
      </c>
      <c r="O1756" s="298">
        <v>1749</v>
      </c>
      <c r="P1756" s="298"/>
    </row>
    <row r="1757" spans="2:16" ht="12.75">
      <c r="B1757" s="613" t="s">
        <v>698</v>
      </c>
      <c r="C1757" s="613" t="s">
        <v>2040</v>
      </c>
      <c r="D1757" s="613" t="s">
        <v>2041</v>
      </c>
      <c r="E1757" s="314" t="s">
        <v>2042</v>
      </c>
      <c r="F1757" s="613" t="s">
        <v>151</v>
      </c>
      <c r="G1757" s="613">
        <v>2010</v>
      </c>
      <c r="H1757" s="613" t="s">
        <v>1208</v>
      </c>
      <c r="I1757" s="609" t="s">
        <v>2714</v>
      </c>
      <c r="J1757" s="607" t="s">
        <v>2703</v>
      </c>
      <c r="K1757" s="610">
        <v>42537.657280092593</v>
      </c>
      <c r="L1757" s="611">
        <v>43313</v>
      </c>
      <c r="M1757" s="306" t="s">
        <v>3435</v>
      </c>
      <c r="N1757" s="612">
        <v>23749</v>
      </c>
      <c r="O1757" s="298">
        <v>1750</v>
      </c>
      <c r="P1757" s="298"/>
    </row>
    <row r="1758" spans="2:16" ht="12.75">
      <c r="B1758" s="613" t="s">
        <v>698</v>
      </c>
      <c r="C1758" s="613" t="s">
        <v>2040</v>
      </c>
      <c r="D1758" s="613" t="s">
        <v>2041</v>
      </c>
      <c r="E1758" s="314" t="s">
        <v>2042</v>
      </c>
      <c r="F1758" s="613" t="s">
        <v>151</v>
      </c>
      <c r="G1758" s="613">
        <v>2010</v>
      </c>
      <c r="H1758" s="613" t="s">
        <v>1208</v>
      </c>
      <c r="I1758" s="609" t="s">
        <v>2714</v>
      </c>
      <c r="J1758" s="607" t="s">
        <v>2704</v>
      </c>
      <c r="K1758" s="610">
        <v>42537.657280092593</v>
      </c>
      <c r="L1758" s="611">
        <v>43282</v>
      </c>
      <c r="M1758" s="306" t="s">
        <v>3435</v>
      </c>
      <c r="N1758" s="612">
        <v>21354</v>
      </c>
      <c r="O1758" s="298">
        <v>1751</v>
      </c>
      <c r="P1758" s="298"/>
    </row>
    <row r="1759" spans="2:16" ht="12.75">
      <c r="B1759" s="613" t="s">
        <v>698</v>
      </c>
      <c r="C1759" s="613" t="s">
        <v>2040</v>
      </c>
      <c r="D1759" s="613" t="s">
        <v>2041</v>
      </c>
      <c r="E1759" s="314" t="s">
        <v>2042</v>
      </c>
      <c r="F1759" s="613" t="s">
        <v>151</v>
      </c>
      <c r="G1759" s="613">
        <v>2010</v>
      </c>
      <c r="H1759" s="613" t="s">
        <v>1208</v>
      </c>
      <c r="I1759" s="609" t="s">
        <v>2714</v>
      </c>
      <c r="J1759" s="607" t="s">
        <v>2705</v>
      </c>
      <c r="K1759" s="610">
        <v>42537.657280092593</v>
      </c>
      <c r="L1759" s="611">
        <v>43252</v>
      </c>
      <c r="M1759" s="306" t="s">
        <v>3435</v>
      </c>
      <c r="N1759" s="612">
        <v>17464</v>
      </c>
      <c r="O1759" s="298">
        <v>1752</v>
      </c>
      <c r="P1759" s="298"/>
    </row>
    <row r="1760" spans="2:16" ht="12.75">
      <c r="B1760" s="613" t="s">
        <v>698</v>
      </c>
      <c r="C1760" s="613" t="s">
        <v>2040</v>
      </c>
      <c r="D1760" s="613" t="s">
        <v>2041</v>
      </c>
      <c r="E1760" s="314" t="s">
        <v>2042</v>
      </c>
      <c r="F1760" s="613" t="s">
        <v>151</v>
      </c>
      <c r="G1760" s="613">
        <v>2010</v>
      </c>
      <c r="H1760" s="613" t="s">
        <v>1208</v>
      </c>
      <c r="I1760" s="609" t="s">
        <v>2714</v>
      </c>
      <c r="J1760" s="607" t="s">
        <v>2702</v>
      </c>
      <c r="K1760" s="610">
        <v>42537.657280092593</v>
      </c>
      <c r="L1760" s="611">
        <v>43221</v>
      </c>
      <c r="M1760" s="306" t="s">
        <v>3435</v>
      </c>
      <c r="N1760" s="612">
        <v>24428</v>
      </c>
      <c r="O1760" s="298">
        <v>1753</v>
      </c>
      <c r="P1760" s="298"/>
    </row>
    <row r="1761" spans="2:16" ht="12.75">
      <c r="B1761" s="613" t="s">
        <v>698</v>
      </c>
      <c r="C1761" s="613" t="s">
        <v>2040</v>
      </c>
      <c r="D1761" s="613" t="s">
        <v>2041</v>
      </c>
      <c r="E1761" s="314" t="s">
        <v>2042</v>
      </c>
      <c r="F1761" s="613" t="s">
        <v>151</v>
      </c>
      <c r="G1761" s="613">
        <v>2010</v>
      </c>
      <c r="H1761" s="613" t="s">
        <v>1208</v>
      </c>
      <c r="I1761" s="609" t="s">
        <v>2714</v>
      </c>
      <c r="J1761" s="607" t="s">
        <v>2706</v>
      </c>
      <c r="K1761" s="610">
        <v>42537.657280092593</v>
      </c>
      <c r="L1761" s="611">
        <v>43191</v>
      </c>
      <c r="M1761" s="306" t="s">
        <v>3435</v>
      </c>
      <c r="N1761" s="612">
        <v>28765</v>
      </c>
      <c r="O1761" s="298">
        <v>1754</v>
      </c>
      <c r="P1761" s="298"/>
    </row>
    <row r="1762" spans="2:16" ht="12.75">
      <c r="B1762" s="613" t="s">
        <v>698</v>
      </c>
      <c r="C1762" s="613" t="s">
        <v>2040</v>
      </c>
      <c r="D1762" s="613" t="s">
        <v>2041</v>
      </c>
      <c r="E1762" s="314" t="s">
        <v>2042</v>
      </c>
      <c r="F1762" s="613" t="s">
        <v>151</v>
      </c>
      <c r="G1762" s="613">
        <v>2010</v>
      </c>
      <c r="H1762" s="613" t="s">
        <v>1208</v>
      </c>
      <c r="I1762" s="609" t="s">
        <v>2714</v>
      </c>
      <c r="J1762" s="607" t="s">
        <v>2707</v>
      </c>
      <c r="K1762" s="610">
        <v>42537.657280092593</v>
      </c>
      <c r="L1762" s="611">
        <v>43160</v>
      </c>
      <c r="M1762" s="306" t="s">
        <v>3435</v>
      </c>
      <c r="N1762" s="612">
        <v>15576</v>
      </c>
      <c r="O1762" s="298">
        <v>1755</v>
      </c>
      <c r="P1762" s="298"/>
    </row>
    <row r="1763" spans="2:16" ht="12.75">
      <c r="B1763" s="613" t="s">
        <v>698</v>
      </c>
      <c r="C1763" s="613" t="s">
        <v>2040</v>
      </c>
      <c r="D1763" s="613" t="s">
        <v>2041</v>
      </c>
      <c r="E1763" s="314" t="s">
        <v>2042</v>
      </c>
      <c r="F1763" s="613" t="s">
        <v>151</v>
      </c>
      <c r="G1763" s="613">
        <v>2010</v>
      </c>
      <c r="H1763" s="613" t="s">
        <v>1208</v>
      </c>
      <c r="I1763" s="609" t="s">
        <v>2714</v>
      </c>
      <c r="J1763" s="607" t="s">
        <v>2708</v>
      </c>
      <c r="K1763" s="610">
        <v>42537.657280092593</v>
      </c>
      <c r="L1763" s="611">
        <v>43132</v>
      </c>
      <c r="M1763" s="306" t="s">
        <v>3435</v>
      </c>
      <c r="N1763" s="612">
        <v>20371</v>
      </c>
      <c r="O1763" s="298">
        <v>1756</v>
      </c>
      <c r="P1763" s="298"/>
    </row>
    <row r="1764" spans="2:16" ht="12.75">
      <c r="B1764" s="613" t="s">
        <v>698</v>
      </c>
      <c r="C1764" s="613" t="s">
        <v>2040</v>
      </c>
      <c r="D1764" s="613" t="s">
        <v>2041</v>
      </c>
      <c r="E1764" s="314" t="s">
        <v>2042</v>
      </c>
      <c r="F1764" s="613" t="s">
        <v>151</v>
      </c>
      <c r="G1764" s="613">
        <v>2010</v>
      </c>
      <c r="H1764" s="613" t="s">
        <v>1208</v>
      </c>
      <c r="I1764" s="609" t="s">
        <v>2714</v>
      </c>
      <c r="J1764" s="607" t="s">
        <v>2709</v>
      </c>
      <c r="K1764" s="610">
        <v>42537.657280092593</v>
      </c>
      <c r="L1764" s="611">
        <v>43101</v>
      </c>
      <c r="M1764" s="306" t="s">
        <v>3435</v>
      </c>
      <c r="N1764" s="612">
        <v>21339</v>
      </c>
      <c r="O1764" s="298">
        <v>1757</v>
      </c>
      <c r="P1764" s="298"/>
    </row>
    <row r="1765" spans="2:16" ht="12.75">
      <c r="B1765" s="613" t="s">
        <v>698</v>
      </c>
      <c r="C1765" s="613" t="s">
        <v>2040</v>
      </c>
      <c r="D1765" s="613" t="s">
        <v>2041</v>
      </c>
      <c r="E1765" s="314" t="s">
        <v>2042</v>
      </c>
      <c r="F1765" s="613" t="s">
        <v>151</v>
      </c>
      <c r="G1765" s="613">
        <v>2010</v>
      </c>
      <c r="H1765" s="613" t="s">
        <v>1208</v>
      </c>
      <c r="I1765" s="609" t="s">
        <v>2714</v>
      </c>
      <c r="J1765" s="607" t="s">
        <v>2710</v>
      </c>
      <c r="K1765" s="610">
        <v>42537.657268518517</v>
      </c>
      <c r="L1765" s="611">
        <v>43070</v>
      </c>
      <c r="M1765" s="306" t="s">
        <v>3435</v>
      </c>
      <c r="N1765" s="612">
        <v>22159</v>
      </c>
      <c r="O1765" s="298">
        <v>1758</v>
      </c>
      <c r="P1765" s="298"/>
    </row>
    <row r="1766" spans="2:16" ht="12.75">
      <c r="B1766" s="613" t="s">
        <v>669</v>
      </c>
      <c r="C1766" s="613" t="s">
        <v>2175</v>
      </c>
      <c r="D1766" s="613" t="s">
        <v>2176</v>
      </c>
      <c r="E1766" s="314" t="s">
        <v>2177</v>
      </c>
      <c r="F1766" s="613" t="s">
        <v>151</v>
      </c>
      <c r="G1766" s="613">
        <v>2009</v>
      </c>
      <c r="H1766" s="613" t="s">
        <v>1208</v>
      </c>
      <c r="I1766" s="609" t="s">
        <v>2714</v>
      </c>
      <c r="J1766" s="607" t="s">
        <v>2700</v>
      </c>
      <c r="K1766" s="610">
        <v>42537.625891203701</v>
      </c>
      <c r="L1766" s="611">
        <v>43374</v>
      </c>
      <c r="M1766" s="306" t="s">
        <v>3435</v>
      </c>
      <c r="N1766" s="612">
        <v>188</v>
      </c>
      <c r="O1766" s="298">
        <v>1759</v>
      </c>
      <c r="P1766" s="298"/>
    </row>
    <row r="1767" spans="2:16" ht="12.75">
      <c r="B1767" s="613" t="s">
        <v>669</v>
      </c>
      <c r="C1767" s="613" t="s">
        <v>2175</v>
      </c>
      <c r="D1767" s="613" t="s">
        <v>2176</v>
      </c>
      <c r="E1767" s="314" t="s">
        <v>2177</v>
      </c>
      <c r="F1767" s="613" t="s">
        <v>151</v>
      </c>
      <c r="G1767" s="613">
        <v>2009</v>
      </c>
      <c r="H1767" s="613" t="s">
        <v>1208</v>
      </c>
      <c r="I1767" s="609" t="s">
        <v>2714</v>
      </c>
      <c r="J1767" s="607" t="s">
        <v>2700</v>
      </c>
      <c r="K1767" s="610">
        <v>42537.608749999999</v>
      </c>
      <c r="L1767" s="611">
        <v>43374</v>
      </c>
      <c r="M1767" s="306" t="s">
        <v>3435</v>
      </c>
      <c r="N1767" s="612">
        <v>44</v>
      </c>
      <c r="O1767" s="298">
        <v>1760</v>
      </c>
      <c r="P1767" s="298"/>
    </row>
    <row r="1768" spans="2:16" ht="12.75">
      <c r="B1768" s="613" t="s">
        <v>669</v>
      </c>
      <c r="C1768" s="613" t="s">
        <v>2175</v>
      </c>
      <c r="D1768" s="613" t="s">
        <v>2176</v>
      </c>
      <c r="E1768" s="314" t="s">
        <v>2177</v>
      </c>
      <c r="F1768" s="613" t="s">
        <v>151</v>
      </c>
      <c r="G1768" s="613">
        <v>2009</v>
      </c>
      <c r="H1768" s="613" t="s">
        <v>1208</v>
      </c>
      <c r="I1768" s="609" t="s">
        <v>2714</v>
      </c>
      <c r="J1768" s="607" t="s">
        <v>2701</v>
      </c>
      <c r="K1768" s="610">
        <v>42537.608749999999</v>
      </c>
      <c r="L1768" s="611">
        <v>43344</v>
      </c>
      <c r="M1768" s="306" t="s">
        <v>3435</v>
      </c>
      <c r="N1768" s="612">
        <v>17974</v>
      </c>
      <c r="O1768" s="298">
        <v>1761</v>
      </c>
      <c r="P1768" s="298"/>
    </row>
    <row r="1769" spans="2:16" ht="12.75">
      <c r="B1769" s="613" t="s">
        <v>669</v>
      </c>
      <c r="C1769" s="613" t="s">
        <v>2175</v>
      </c>
      <c r="D1769" s="613" t="s">
        <v>2176</v>
      </c>
      <c r="E1769" s="314" t="s">
        <v>2177</v>
      </c>
      <c r="F1769" s="613" t="s">
        <v>151</v>
      </c>
      <c r="G1769" s="613">
        <v>2009</v>
      </c>
      <c r="H1769" s="613" t="s">
        <v>1208</v>
      </c>
      <c r="I1769" s="609" t="s">
        <v>2714</v>
      </c>
      <c r="J1769" s="607" t="s">
        <v>2703</v>
      </c>
      <c r="K1769" s="610">
        <v>42537.608749999999</v>
      </c>
      <c r="L1769" s="611">
        <v>43313</v>
      </c>
      <c r="M1769" s="306" t="s">
        <v>3435</v>
      </c>
      <c r="N1769" s="612">
        <v>20713</v>
      </c>
      <c r="O1769" s="298">
        <v>1762</v>
      </c>
      <c r="P1769" s="298"/>
    </row>
    <row r="1770" spans="2:16" ht="12.75">
      <c r="B1770" s="613" t="s">
        <v>669</v>
      </c>
      <c r="C1770" s="613" t="s">
        <v>2175</v>
      </c>
      <c r="D1770" s="613" t="s">
        <v>2176</v>
      </c>
      <c r="E1770" s="314" t="s">
        <v>2177</v>
      </c>
      <c r="F1770" s="613" t="s">
        <v>151</v>
      </c>
      <c r="G1770" s="613">
        <v>2009</v>
      </c>
      <c r="H1770" s="613" t="s">
        <v>1208</v>
      </c>
      <c r="I1770" s="609" t="s">
        <v>2714</v>
      </c>
      <c r="J1770" s="607" t="s">
        <v>2704</v>
      </c>
      <c r="K1770" s="610">
        <v>42537.608749999999</v>
      </c>
      <c r="L1770" s="611">
        <v>43282</v>
      </c>
      <c r="M1770" s="306" t="s">
        <v>3435</v>
      </c>
      <c r="N1770" s="612">
        <v>27987</v>
      </c>
      <c r="O1770" s="298">
        <v>1763</v>
      </c>
      <c r="P1770" s="298"/>
    </row>
    <row r="1771" spans="2:16" ht="12.75">
      <c r="B1771" s="613" t="s">
        <v>669</v>
      </c>
      <c r="C1771" s="613" t="s">
        <v>2175</v>
      </c>
      <c r="D1771" s="613" t="s">
        <v>2176</v>
      </c>
      <c r="E1771" s="314" t="s">
        <v>2177</v>
      </c>
      <c r="F1771" s="613" t="s">
        <v>151</v>
      </c>
      <c r="G1771" s="613">
        <v>2009</v>
      </c>
      <c r="H1771" s="613" t="s">
        <v>1208</v>
      </c>
      <c r="I1771" s="609" t="s">
        <v>2714</v>
      </c>
      <c r="J1771" s="607" t="s">
        <v>2705</v>
      </c>
      <c r="K1771" s="610">
        <v>42537.608749999999</v>
      </c>
      <c r="L1771" s="611">
        <v>43252</v>
      </c>
      <c r="M1771" s="306" t="s">
        <v>3435</v>
      </c>
      <c r="N1771" s="612">
        <v>31332</v>
      </c>
      <c r="O1771" s="298">
        <v>1764</v>
      </c>
      <c r="P1771" s="298"/>
    </row>
    <row r="1772" spans="2:16" ht="12.75">
      <c r="B1772" s="613" t="s">
        <v>669</v>
      </c>
      <c r="C1772" s="613" t="s">
        <v>2175</v>
      </c>
      <c r="D1772" s="613" t="s">
        <v>2176</v>
      </c>
      <c r="E1772" s="314" t="s">
        <v>2177</v>
      </c>
      <c r="F1772" s="613" t="s">
        <v>151</v>
      </c>
      <c r="G1772" s="613">
        <v>2009</v>
      </c>
      <c r="H1772" s="613" t="s">
        <v>1208</v>
      </c>
      <c r="I1772" s="609" t="s">
        <v>2714</v>
      </c>
      <c r="J1772" s="607" t="s">
        <v>2702</v>
      </c>
      <c r="K1772" s="610">
        <v>42537.608749999999</v>
      </c>
      <c r="L1772" s="611">
        <v>43221</v>
      </c>
      <c r="M1772" s="306" t="s">
        <v>3435</v>
      </c>
      <c r="N1772" s="612">
        <v>27847</v>
      </c>
      <c r="O1772" s="298">
        <v>1765</v>
      </c>
      <c r="P1772" s="298"/>
    </row>
    <row r="1773" spans="2:16" ht="12.75">
      <c r="B1773" s="613" t="s">
        <v>669</v>
      </c>
      <c r="C1773" s="613" t="s">
        <v>2175</v>
      </c>
      <c r="D1773" s="613" t="s">
        <v>2176</v>
      </c>
      <c r="E1773" s="314" t="s">
        <v>2177</v>
      </c>
      <c r="F1773" s="613" t="s">
        <v>151</v>
      </c>
      <c r="G1773" s="613">
        <v>2009</v>
      </c>
      <c r="H1773" s="613" t="s">
        <v>1208</v>
      </c>
      <c r="I1773" s="609" t="s">
        <v>2714</v>
      </c>
      <c r="J1773" s="607" t="s">
        <v>2706</v>
      </c>
      <c r="K1773" s="610">
        <v>42537.608749999999</v>
      </c>
      <c r="L1773" s="611">
        <v>43191</v>
      </c>
      <c r="M1773" s="306" t="s">
        <v>3435</v>
      </c>
      <c r="N1773" s="612">
        <v>17065</v>
      </c>
      <c r="O1773" s="298">
        <v>1766</v>
      </c>
      <c r="P1773" s="298"/>
    </row>
    <row r="1774" spans="2:16" ht="12.75">
      <c r="B1774" s="613" t="s">
        <v>669</v>
      </c>
      <c r="C1774" s="613" t="s">
        <v>2175</v>
      </c>
      <c r="D1774" s="613" t="s">
        <v>2176</v>
      </c>
      <c r="E1774" s="314" t="s">
        <v>2177</v>
      </c>
      <c r="F1774" s="613" t="s">
        <v>151</v>
      </c>
      <c r="G1774" s="613">
        <v>2009</v>
      </c>
      <c r="H1774" s="613" t="s">
        <v>1208</v>
      </c>
      <c r="I1774" s="609" t="s">
        <v>2714</v>
      </c>
      <c r="J1774" s="607" t="s">
        <v>2707</v>
      </c>
      <c r="K1774" s="610">
        <v>42537.608749999999</v>
      </c>
      <c r="L1774" s="611">
        <v>43160</v>
      </c>
      <c r="M1774" s="306" t="s">
        <v>3435</v>
      </c>
      <c r="N1774" s="612">
        <v>24994</v>
      </c>
      <c r="O1774" s="298">
        <v>1767</v>
      </c>
      <c r="P1774" s="298"/>
    </row>
    <row r="1775" spans="2:16" ht="12.75">
      <c r="B1775" s="613" t="s">
        <v>669</v>
      </c>
      <c r="C1775" s="613" t="s">
        <v>2175</v>
      </c>
      <c r="D1775" s="613" t="s">
        <v>2176</v>
      </c>
      <c r="E1775" s="314" t="s">
        <v>2177</v>
      </c>
      <c r="F1775" s="613" t="s">
        <v>151</v>
      </c>
      <c r="G1775" s="613">
        <v>2009</v>
      </c>
      <c r="H1775" s="613" t="s">
        <v>1208</v>
      </c>
      <c r="I1775" s="609" t="s">
        <v>2714</v>
      </c>
      <c r="J1775" s="607" t="s">
        <v>2708</v>
      </c>
      <c r="K1775" s="610">
        <v>42537.608749999999</v>
      </c>
      <c r="L1775" s="611">
        <v>43132</v>
      </c>
      <c r="M1775" s="306" t="s">
        <v>3435</v>
      </c>
      <c r="N1775" s="612">
        <v>17143</v>
      </c>
      <c r="O1775" s="298">
        <v>1768</v>
      </c>
      <c r="P1775" s="298"/>
    </row>
    <row r="1776" spans="2:16" ht="12.75">
      <c r="B1776" s="613" t="s">
        <v>669</v>
      </c>
      <c r="C1776" s="613" t="s">
        <v>2175</v>
      </c>
      <c r="D1776" s="613" t="s">
        <v>2176</v>
      </c>
      <c r="E1776" s="314" t="s">
        <v>2177</v>
      </c>
      <c r="F1776" s="613" t="s">
        <v>151</v>
      </c>
      <c r="G1776" s="613">
        <v>2009</v>
      </c>
      <c r="H1776" s="613" t="s">
        <v>1208</v>
      </c>
      <c r="I1776" s="609" t="s">
        <v>2714</v>
      </c>
      <c r="J1776" s="607" t="s">
        <v>2709</v>
      </c>
      <c r="K1776" s="610">
        <v>42537.608749999999</v>
      </c>
      <c r="L1776" s="611">
        <v>43101</v>
      </c>
      <c r="M1776" s="306" t="s">
        <v>3435</v>
      </c>
      <c r="N1776" s="612">
        <v>15865</v>
      </c>
      <c r="O1776" s="298">
        <v>1769</v>
      </c>
      <c r="P1776" s="298"/>
    </row>
    <row r="1777" spans="2:16" ht="12.75">
      <c r="B1777" s="613" t="s">
        <v>669</v>
      </c>
      <c r="C1777" s="613" t="s">
        <v>2175</v>
      </c>
      <c r="D1777" s="613" t="s">
        <v>2176</v>
      </c>
      <c r="E1777" s="314" t="s">
        <v>2177</v>
      </c>
      <c r="F1777" s="613" t="s">
        <v>151</v>
      </c>
      <c r="G1777" s="613">
        <v>2009</v>
      </c>
      <c r="H1777" s="613" t="s">
        <v>1208</v>
      </c>
      <c r="I1777" s="609" t="s">
        <v>2714</v>
      </c>
      <c r="J1777" s="607" t="s">
        <v>2710</v>
      </c>
      <c r="K1777" s="610">
        <v>42537.608749999999</v>
      </c>
      <c r="L1777" s="611">
        <v>43070</v>
      </c>
      <c r="M1777" s="306" t="s">
        <v>3435</v>
      </c>
      <c r="N1777" s="612">
        <v>6526</v>
      </c>
      <c r="O1777" s="298">
        <v>1770</v>
      </c>
      <c r="P1777" s="298"/>
    </row>
    <row r="1778" spans="2:16" ht="12.75">
      <c r="B1778" s="613" t="s">
        <v>656</v>
      </c>
      <c r="C1778" s="613" t="s">
        <v>1902</v>
      </c>
      <c r="D1778" s="613" t="s">
        <v>1903</v>
      </c>
      <c r="E1778" s="314" t="s">
        <v>1904</v>
      </c>
      <c r="F1778" s="613" t="s">
        <v>151</v>
      </c>
      <c r="G1778" s="613">
        <v>2008</v>
      </c>
      <c r="H1778" s="613" t="s">
        <v>1208</v>
      </c>
      <c r="I1778" s="609" t="s">
        <v>2714</v>
      </c>
      <c r="J1778" s="607" t="s">
        <v>2699</v>
      </c>
      <c r="K1778" s="610">
        <v>42537.63417824074</v>
      </c>
      <c r="L1778" s="611">
        <v>43405</v>
      </c>
      <c r="M1778" s="306" t="s">
        <v>3435</v>
      </c>
      <c r="N1778" s="612">
        <v>1293</v>
      </c>
      <c r="O1778" s="298">
        <v>1771</v>
      </c>
      <c r="P1778" s="298"/>
    </row>
    <row r="1779" spans="2:16" ht="12.75">
      <c r="B1779" s="613" t="s">
        <v>656</v>
      </c>
      <c r="C1779" s="613" t="s">
        <v>1902</v>
      </c>
      <c r="D1779" s="613" t="s">
        <v>1903</v>
      </c>
      <c r="E1779" s="314" t="s">
        <v>1904</v>
      </c>
      <c r="F1779" s="613" t="s">
        <v>151</v>
      </c>
      <c r="G1779" s="613">
        <v>2008</v>
      </c>
      <c r="H1779" s="613" t="s">
        <v>1208</v>
      </c>
      <c r="I1779" s="609" t="s">
        <v>2714</v>
      </c>
      <c r="J1779" s="607" t="s">
        <v>2700</v>
      </c>
      <c r="K1779" s="610">
        <v>42537.63417824074</v>
      </c>
      <c r="L1779" s="611">
        <v>43374</v>
      </c>
      <c r="M1779" s="306" t="s">
        <v>3435</v>
      </c>
      <c r="N1779" s="612">
        <v>1560</v>
      </c>
      <c r="O1779" s="298">
        <v>1772</v>
      </c>
      <c r="P1779" s="298"/>
    </row>
    <row r="1780" spans="2:16" ht="12.75">
      <c r="B1780" s="613" t="s">
        <v>656</v>
      </c>
      <c r="C1780" s="613" t="s">
        <v>1902</v>
      </c>
      <c r="D1780" s="613" t="s">
        <v>1903</v>
      </c>
      <c r="E1780" s="314" t="s">
        <v>1904</v>
      </c>
      <c r="F1780" s="613" t="s">
        <v>151</v>
      </c>
      <c r="G1780" s="613">
        <v>2008</v>
      </c>
      <c r="H1780" s="613" t="s">
        <v>1208</v>
      </c>
      <c r="I1780" s="609" t="s">
        <v>2714</v>
      </c>
      <c r="J1780" s="607" t="s">
        <v>2701</v>
      </c>
      <c r="K1780" s="610">
        <v>42537.63417824074</v>
      </c>
      <c r="L1780" s="611">
        <v>43344</v>
      </c>
      <c r="M1780" s="306" t="s">
        <v>3435</v>
      </c>
      <c r="N1780" s="612">
        <v>1560</v>
      </c>
      <c r="O1780" s="298">
        <v>1773</v>
      </c>
      <c r="P1780" s="298"/>
    </row>
    <row r="1781" spans="2:16" ht="12.75">
      <c r="B1781" s="613" t="s">
        <v>656</v>
      </c>
      <c r="C1781" s="613" t="s">
        <v>1902</v>
      </c>
      <c r="D1781" s="613" t="s">
        <v>1903</v>
      </c>
      <c r="E1781" s="314" t="s">
        <v>1904</v>
      </c>
      <c r="F1781" s="613" t="s">
        <v>151</v>
      </c>
      <c r="G1781" s="613">
        <v>2008</v>
      </c>
      <c r="H1781" s="613" t="s">
        <v>1208</v>
      </c>
      <c r="I1781" s="609" t="s">
        <v>2714</v>
      </c>
      <c r="J1781" s="607" t="s">
        <v>2703</v>
      </c>
      <c r="K1781" s="610">
        <v>42537.63417824074</v>
      </c>
      <c r="L1781" s="611">
        <v>43313</v>
      </c>
      <c r="M1781" s="306" t="s">
        <v>3435</v>
      </c>
      <c r="N1781" s="612">
        <v>1737</v>
      </c>
      <c r="O1781" s="298">
        <v>1774</v>
      </c>
      <c r="P1781" s="298"/>
    </row>
    <row r="1782" spans="2:16" ht="12.75">
      <c r="B1782" s="613" t="s">
        <v>656</v>
      </c>
      <c r="C1782" s="613" t="s">
        <v>1902</v>
      </c>
      <c r="D1782" s="613" t="s">
        <v>1903</v>
      </c>
      <c r="E1782" s="314" t="s">
        <v>1904</v>
      </c>
      <c r="F1782" s="613" t="s">
        <v>151</v>
      </c>
      <c r="G1782" s="613">
        <v>2008</v>
      </c>
      <c r="H1782" s="613" t="s">
        <v>1208</v>
      </c>
      <c r="I1782" s="609" t="s">
        <v>2714</v>
      </c>
      <c r="J1782" s="607" t="s">
        <v>2704</v>
      </c>
      <c r="K1782" s="610">
        <v>42537.63417824074</v>
      </c>
      <c r="L1782" s="611">
        <v>43282</v>
      </c>
      <c r="M1782" s="306" t="s">
        <v>3435</v>
      </c>
      <c r="N1782" s="612">
        <v>1763</v>
      </c>
      <c r="O1782" s="298">
        <v>1775</v>
      </c>
      <c r="P1782" s="298"/>
    </row>
    <row r="1783" spans="2:16" ht="12.75">
      <c r="B1783" s="613" t="s">
        <v>656</v>
      </c>
      <c r="C1783" s="613" t="s">
        <v>1902</v>
      </c>
      <c r="D1783" s="613" t="s">
        <v>1903</v>
      </c>
      <c r="E1783" s="314" t="s">
        <v>1904</v>
      </c>
      <c r="F1783" s="613" t="s">
        <v>151</v>
      </c>
      <c r="G1783" s="613">
        <v>2008</v>
      </c>
      <c r="H1783" s="613" t="s">
        <v>1208</v>
      </c>
      <c r="I1783" s="609" t="s">
        <v>2714</v>
      </c>
      <c r="J1783" s="607" t="s">
        <v>2705</v>
      </c>
      <c r="K1783" s="610">
        <v>42537.63417824074</v>
      </c>
      <c r="L1783" s="611">
        <v>43252</v>
      </c>
      <c r="M1783" s="306" t="s">
        <v>3435</v>
      </c>
      <c r="N1783" s="612">
        <v>1743</v>
      </c>
      <c r="O1783" s="298">
        <v>1776</v>
      </c>
      <c r="P1783" s="298"/>
    </row>
    <row r="1784" spans="2:16" ht="12.75">
      <c r="B1784" s="613" t="s">
        <v>656</v>
      </c>
      <c r="C1784" s="613" t="s">
        <v>1902</v>
      </c>
      <c r="D1784" s="613" t="s">
        <v>1903</v>
      </c>
      <c r="E1784" s="314" t="s">
        <v>1904</v>
      </c>
      <c r="F1784" s="613" t="s">
        <v>151</v>
      </c>
      <c r="G1784" s="613">
        <v>2008</v>
      </c>
      <c r="H1784" s="613" t="s">
        <v>1208</v>
      </c>
      <c r="I1784" s="609" t="s">
        <v>2714</v>
      </c>
      <c r="J1784" s="607" t="s">
        <v>2702</v>
      </c>
      <c r="K1784" s="610">
        <v>42537.63417824074</v>
      </c>
      <c r="L1784" s="611">
        <v>43221</v>
      </c>
      <c r="M1784" s="306" t="s">
        <v>3435</v>
      </c>
      <c r="N1784" s="612">
        <v>1809</v>
      </c>
      <c r="O1784" s="298">
        <v>1777</v>
      </c>
      <c r="P1784" s="298"/>
    </row>
    <row r="1785" spans="2:16" ht="12.75">
      <c r="B1785" s="613" t="s">
        <v>656</v>
      </c>
      <c r="C1785" s="613" t="s">
        <v>1902</v>
      </c>
      <c r="D1785" s="613" t="s">
        <v>1903</v>
      </c>
      <c r="E1785" s="314" t="s">
        <v>1904</v>
      </c>
      <c r="F1785" s="613" t="s">
        <v>151</v>
      </c>
      <c r="G1785" s="613">
        <v>2008</v>
      </c>
      <c r="H1785" s="613" t="s">
        <v>1208</v>
      </c>
      <c r="I1785" s="609" t="s">
        <v>2714</v>
      </c>
      <c r="J1785" s="607" t="s">
        <v>2706</v>
      </c>
      <c r="K1785" s="610">
        <v>42537.63417824074</v>
      </c>
      <c r="L1785" s="611">
        <v>43191</v>
      </c>
      <c r="M1785" s="306" t="s">
        <v>3435</v>
      </c>
      <c r="N1785" s="612">
        <v>1742</v>
      </c>
      <c r="O1785" s="298">
        <v>1778</v>
      </c>
      <c r="P1785" s="298"/>
    </row>
    <row r="1786" spans="2:16" ht="12.75">
      <c r="B1786" s="613" t="s">
        <v>656</v>
      </c>
      <c r="C1786" s="613" t="s">
        <v>1902</v>
      </c>
      <c r="D1786" s="613" t="s">
        <v>1903</v>
      </c>
      <c r="E1786" s="314" t="s">
        <v>1904</v>
      </c>
      <c r="F1786" s="613" t="s">
        <v>151</v>
      </c>
      <c r="G1786" s="613">
        <v>2008</v>
      </c>
      <c r="H1786" s="613" t="s">
        <v>1208</v>
      </c>
      <c r="I1786" s="609" t="s">
        <v>2714</v>
      </c>
      <c r="J1786" s="607" t="s">
        <v>2707</v>
      </c>
      <c r="K1786" s="610">
        <v>42537.63417824074</v>
      </c>
      <c r="L1786" s="611">
        <v>43160</v>
      </c>
      <c r="M1786" s="306" t="s">
        <v>3435</v>
      </c>
      <c r="N1786" s="612">
        <v>1945</v>
      </c>
      <c r="O1786" s="298">
        <v>1779</v>
      </c>
      <c r="P1786" s="298"/>
    </row>
    <row r="1787" spans="2:16" ht="12.75">
      <c r="B1787" s="613" t="s">
        <v>656</v>
      </c>
      <c r="C1787" s="613" t="s">
        <v>1902</v>
      </c>
      <c r="D1787" s="613" t="s">
        <v>1903</v>
      </c>
      <c r="E1787" s="314" t="s">
        <v>1904</v>
      </c>
      <c r="F1787" s="613" t="s">
        <v>151</v>
      </c>
      <c r="G1787" s="613">
        <v>2008</v>
      </c>
      <c r="H1787" s="613" t="s">
        <v>1208</v>
      </c>
      <c r="I1787" s="609" t="s">
        <v>2714</v>
      </c>
      <c r="J1787" s="607" t="s">
        <v>2708</v>
      </c>
      <c r="K1787" s="610">
        <v>42537.63417824074</v>
      </c>
      <c r="L1787" s="611">
        <v>43132</v>
      </c>
      <c r="M1787" s="306" t="s">
        <v>3435</v>
      </c>
      <c r="N1787" s="612">
        <v>1843</v>
      </c>
      <c r="O1787" s="298">
        <v>1780</v>
      </c>
      <c r="P1787" s="298"/>
    </row>
    <row r="1788" spans="2:16" ht="12.75">
      <c r="B1788" s="613" t="s">
        <v>656</v>
      </c>
      <c r="C1788" s="613" t="s">
        <v>1902</v>
      </c>
      <c r="D1788" s="613" t="s">
        <v>1903</v>
      </c>
      <c r="E1788" s="314" t="s">
        <v>1904</v>
      </c>
      <c r="F1788" s="613" t="s">
        <v>151</v>
      </c>
      <c r="G1788" s="613">
        <v>2008</v>
      </c>
      <c r="H1788" s="613" t="s">
        <v>1208</v>
      </c>
      <c r="I1788" s="609" t="s">
        <v>2714</v>
      </c>
      <c r="J1788" s="607" t="s">
        <v>2709</v>
      </c>
      <c r="K1788" s="610">
        <v>42537.63417824074</v>
      </c>
      <c r="L1788" s="611">
        <v>43101</v>
      </c>
      <c r="M1788" s="306" t="s">
        <v>3435</v>
      </c>
      <c r="N1788" s="612">
        <v>1567</v>
      </c>
      <c r="O1788" s="298">
        <v>1781</v>
      </c>
      <c r="P1788" s="298"/>
    </row>
    <row r="1789" spans="2:16" ht="12.75">
      <c r="B1789" s="613" t="s">
        <v>656</v>
      </c>
      <c r="C1789" s="613" t="s">
        <v>1902</v>
      </c>
      <c r="D1789" s="613" t="s">
        <v>1903</v>
      </c>
      <c r="E1789" s="314" t="s">
        <v>1904</v>
      </c>
      <c r="F1789" s="613" t="s">
        <v>151</v>
      </c>
      <c r="G1789" s="613">
        <v>2008</v>
      </c>
      <c r="H1789" s="613" t="s">
        <v>1208</v>
      </c>
      <c r="I1789" s="609" t="s">
        <v>2714</v>
      </c>
      <c r="J1789" s="607" t="s">
        <v>2710</v>
      </c>
      <c r="K1789" s="610">
        <v>42537.63417824074</v>
      </c>
      <c r="L1789" s="611">
        <v>43070</v>
      </c>
      <c r="M1789" s="306" t="s">
        <v>3435</v>
      </c>
      <c r="N1789" s="612">
        <v>1323</v>
      </c>
      <c r="O1789" s="298">
        <v>1782</v>
      </c>
      <c r="P1789" s="298"/>
    </row>
    <row r="1790" spans="2:16" ht="12.75">
      <c r="B1790" s="613" t="s">
        <v>654</v>
      </c>
      <c r="C1790" s="613" t="s">
        <v>1984</v>
      </c>
      <c r="D1790" s="613" t="s">
        <v>1985</v>
      </c>
      <c r="E1790" s="314" t="s">
        <v>1986</v>
      </c>
      <c r="F1790" s="613" t="s">
        <v>151</v>
      </c>
      <c r="G1790" s="613">
        <v>2008</v>
      </c>
      <c r="H1790" s="613" t="s">
        <v>1208</v>
      </c>
      <c r="I1790" s="609" t="s">
        <v>2714</v>
      </c>
      <c r="J1790" s="607" t="s">
        <v>2704</v>
      </c>
      <c r="K1790" s="610">
        <v>42537.655798611107</v>
      </c>
      <c r="L1790" s="611">
        <v>43282</v>
      </c>
      <c r="M1790" s="306" t="s">
        <v>3435</v>
      </c>
      <c r="N1790" s="612">
        <v>19866</v>
      </c>
      <c r="O1790" s="298">
        <v>1783</v>
      </c>
      <c r="P1790" s="298"/>
    </row>
    <row r="1791" spans="2:16" ht="12.75">
      <c r="B1791" s="613" t="s">
        <v>654</v>
      </c>
      <c r="C1791" s="613" t="s">
        <v>1984</v>
      </c>
      <c r="D1791" s="613" t="s">
        <v>1985</v>
      </c>
      <c r="E1791" s="314" t="s">
        <v>1986</v>
      </c>
      <c r="F1791" s="613" t="s">
        <v>151</v>
      </c>
      <c r="G1791" s="613">
        <v>2008</v>
      </c>
      <c r="H1791" s="613" t="s">
        <v>1208</v>
      </c>
      <c r="I1791" s="609" t="s">
        <v>2714</v>
      </c>
      <c r="J1791" s="607" t="s">
        <v>2705</v>
      </c>
      <c r="K1791" s="610">
        <v>42537.655798611107</v>
      </c>
      <c r="L1791" s="611">
        <v>43252</v>
      </c>
      <c r="M1791" s="306" t="s">
        <v>3435</v>
      </c>
      <c r="N1791" s="612">
        <v>17449</v>
      </c>
      <c r="O1791" s="298">
        <v>1784</v>
      </c>
      <c r="P1791" s="298"/>
    </row>
    <row r="1792" spans="2:16" ht="12.75">
      <c r="B1792" s="613" t="s">
        <v>654</v>
      </c>
      <c r="C1792" s="613" t="s">
        <v>1984</v>
      </c>
      <c r="D1792" s="613" t="s">
        <v>1985</v>
      </c>
      <c r="E1792" s="314" t="s">
        <v>1986</v>
      </c>
      <c r="F1792" s="613" t="s">
        <v>151</v>
      </c>
      <c r="G1792" s="613">
        <v>2008</v>
      </c>
      <c r="H1792" s="613" t="s">
        <v>1208</v>
      </c>
      <c r="I1792" s="609" t="s">
        <v>2714</v>
      </c>
      <c r="J1792" s="607" t="s">
        <v>2699</v>
      </c>
      <c r="K1792" s="610">
        <v>42537.65457175926</v>
      </c>
      <c r="L1792" s="611">
        <v>43405</v>
      </c>
      <c r="M1792" s="306" t="s">
        <v>3435</v>
      </c>
      <c r="N1792" s="612">
        <v>23870</v>
      </c>
      <c r="O1792" s="298">
        <v>1785</v>
      </c>
      <c r="P1792" s="298"/>
    </row>
    <row r="1793" spans="2:16" ht="12.75">
      <c r="B1793" s="613" t="s">
        <v>654</v>
      </c>
      <c r="C1793" s="613" t="s">
        <v>1984</v>
      </c>
      <c r="D1793" s="613" t="s">
        <v>1985</v>
      </c>
      <c r="E1793" s="314" t="s">
        <v>1986</v>
      </c>
      <c r="F1793" s="613" t="s">
        <v>151</v>
      </c>
      <c r="G1793" s="613">
        <v>2008</v>
      </c>
      <c r="H1793" s="613" t="s">
        <v>1208</v>
      </c>
      <c r="I1793" s="609" t="s">
        <v>2714</v>
      </c>
      <c r="J1793" s="607" t="s">
        <v>2700</v>
      </c>
      <c r="K1793" s="610">
        <v>42537.65457175926</v>
      </c>
      <c r="L1793" s="611">
        <v>43374</v>
      </c>
      <c r="M1793" s="306" t="s">
        <v>3435</v>
      </c>
      <c r="N1793" s="612">
        <v>25832</v>
      </c>
      <c r="O1793" s="298">
        <v>1786</v>
      </c>
      <c r="P1793" s="298"/>
    </row>
    <row r="1794" spans="2:16" ht="12.75">
      <c r="B1794" s="613" t="s">
        <v>654</v>
      </c>
      <c r="C1794" s="613" t="s">
        <v>1984</v>
      </c>
      <c r="D1794" s="613" t="s">
        <v>1985</v>
      </c>
      <c r="E1794" s="314" t="s">
        <v>1986</v>
      </c>
      <c r="F1794" s="613" t="s">
        <v>151</v>
      </c>
      <c r="G1794" s="613">
        <v>2008</v>
      </c>
      <c r="H1794" s="613" t="s">
        <v>1208</v>
      </c>
      <c r="I1794" s="609" t="s">
        <v>2714</v>
      </c>
      <c r="J1794" s="607" t="s">
        <v>2701</v>
      </c>
      <c r="K1794" s="610">
        <v>42537.65457175926</v>
      </c>
      <c r="L1794" s="611">
        <v>43344</v>
      </c>
      <c r="M1794" s="306" t="s">
        <v>3435</v>
      </c>
      <c r="N1794" s="612">
        <v>21768</v>
      </c>
      <c r="O1794" s="298">
        <v>1787</v>
      </c>
      <c r="P1794" s="298"/>
    </row>
    <row r="1795" spans="2:16" ht="12.75">
      <c r="B1795" s="613" t="s">
        <v>654</v>
      </c>
      <c r="C1795" s="613" t="s">
        <v>1984</v>
      </c>
      <c r="D1795" s="613" t="s">
        <v>1985</v>
      </c>
      <c r="E1795" s="314" t="s">
        <v>1986</v>
      </c>
      <c r="F1795" s="613" t="s">
        <v>151</v>
      </c>
      <c r="G1795" s="613">
        <v>2008</v>
      </c>
      <c r="H1795" s="613" t="s">
        <v>1208</v>
      </c>
      <c r="I1795" s="609" t="s">
        <v>2714</v>
      </c>
      <c r="J1795" s="607" t="s">
        <v>2703</v>
      </c>
      <c r="K1795" s="610">
        <v>42537.65457175926</v>
      </c>
      <c r="L1795" s="611">
        <v>43313</v>
      </c>
      <c r="M1795" s="306" t="s">
        <v>3435</v>
      </c>
      <c r="N1795" s="612">
        <v>17630</v>
      </c>
      <c r="O1795" s="298">
        <v>1788</v>
      </c>
      <c r="P1795" s="298"/>
    </row>
    <row r="1796" spans="2:16" ht="12.75">
      <c r="B1796" s="613" t="s">
        <v>654</v>
      </c>
      <c r="C1796" s="613" t="s">
        <v>1984</v>
      </c>
      <c r="D1796" s="613" t="s">
        <v>1985</v>
      </c>
      <c r="E1796" s="314" t="s">
        <v>1986</v>
      </c>
      <c r="F1796" s="613" t="s">
        <v>151</v>
      </c>
      <c r="G1796" s="613">
        <v>2008</v>
      </c>
      <c r="H1796" s="613" t="s">
        <v>1208</v>
      </c>
      <c r="I1796" s="609" t="s">
        <v>2714</v>
      </c>
      <c r="J1796" s="607" t="s">
        <v>2702</v>
      </c>
      <c r="K1796" s="610">
        <v>42537.65457175926</v>
      </c>
      <c r="L1796" s="611">
        <v>43221</v>
      </c>
      <c r="M1796" s="306" t="s">
        <v>3435</v>
      </c>
      <c r="N1796" s="612">
        <v>18566</v>
      </c>
      <c r="O1796" s="298">
        <v>1789</v>
      </c>
      <c r="P1796" s="298"/>
    </row>
    <row r="1797" spans="2:16" ht="12.75">
      <c r="B1797" s="613" t="s">
        <v>654</v>
      </c>
      <c r="C1797" s="613" t="s">
        <v>1984</v>
      </c>
      <c r="D1797" s="613" t="s">
        <v>1985</v>
      </c>
      <c r="E1797" s="314" t="s">
        <v>1986</v>
      </c>
      <c r="F1797" s="613" t="s">
        <v>151</v>
      </c>
      <c r="G1797" s="613">
        <v>2008</v>
      </c>
      <c r="H1797" s="613" t="s">
        <v>1208</v>
      </c>
      <c r="I1797" s="609" t="s">
        <v>2714</v>
      </c>
      <c r="J1797" s="607" t="s">
        <v>2706</v>
      </c>
      <c r="K1797" s="610">
        <v>42537.65457175926</v>
      </c>
      <c r="L1797" s="611">
        <v>43191</v>
      </c>
      <c r="M1797" s="306" t="s">
        <v>3435</v>
      </c>
      <c r="N1797" s="612">
        <v>20297</v>
      </c>
      <c r="O1797" s="298">
        <v>1790</v>
      </c>
      <c r="P1797" s="298"/>
    </row>
    <row r="1798" spans="2:16" ht="12.75">
      <c r="B1798" s="613" t="s">
        <v>654</v>
      </c>
      <c r="C1798" s="613" t="s">
        <v>1984</v>
      </c>
      <c r="D1798" s="613" t="s">
        <v>1985</v>
      </c>
      <c r="E1798" s="314" t="s">
        <v>1986</v>
      </c>
      <c r="F1798" s="613" t="s">
        <v>151</v>
      </c>
      <c r="G1798" s="613">
        <v>2008</v>
      </c>
      <c r="H1798" s="613" t="s">
        <v>1208</v>
      </c>
      <c r="I1798" s="609" t="s">
        <v>2714</v>
      </c>
      <c r="J1798" s="607" t="s">
        <v>2707</v>
      </c>
      <c r="K1798" s="610">
        <v>42537.654560185183</v>
      </c>
      <c r="L1798" s="611">
        <v>43160</v>
      </c>
      <c r="M1798" s="306" t="s">
        <v>3435</v>
      </c>
      <c r="N1798" s="612">
        <v>25681</v>
      </c>
      <c r="O1798" s="298">
        <v>1791</v>
      </c>
      <c r="P1798" s="298"/>
    </row>
    <row r="1799" spans="2:16" ht="12.75">
      <c r="B1799" s="613" t="s">
        <v>654</v>
      </c>
      <c r="C1799" s="613" t="s">
        <v>1984</v>
      </c>
      <c r="D1799" s="613" t="s">
        <v>1985</v>
      </c>
      <c r="E1799" s="314" t="s">
        <v>1986</v>
      </c>
      <c r="F1799" s="613" t="s">
        <v>151</v>
      </c>
      <c r="G1799" s="613">
        <v>2008</v>
      </c>
      <c r="H1799" s="613" t="s">
        <v>1208</v>
      </c>
      <c r="I1799" s="609" t="s">
        <v>2714</v>
      </c>
      <c r="J1799" s="607" t="s">
        <v>2708</v>
      </c>
      <c r="K1799" s="610">
        <v>42537.654560185183</v>
      </c>
      <c r="L1799" s="611">
        <v>43132</v>
      </c>
      <c r="M1799" s="306" t="s">
        <v>3435</v>
      </c>
      <c r="N1799" s="612">
        <v>26901</v>
      </c>
      <c r="O1799" s="298">
        <v>1792</v>
      </c>
      <c r="P1799" s="298"/>
    </row>
    <row r="1800" spans="2:16" ht="12.75">
      <c r="B1800" s="613" t="s">
        <v>654</v>
      </c>
      <c r="C1800" s="613" t="s">
        <v>1984</v>
      </c>
      <c r="D1800" s="613" t="s">
        <v>1985</v>
      </c>
      <c r="E1800" s="314" t="s">
        <v>1986</v>
      </c>
      <c r="F1800" s="613" t="s">
        <v>151</v>
      </c>
      <c r="G1800" s="613">
        <v>2008</v>
      </c>
      <c r="H1800" s="613" t="s">
        <v>1208</v>
      </c>
      <c r="I1800" s="609" t="s">
        <v>2714</v>
      </c>
      <c r="J1800" s="607" t="s">
        <v>2709</v>
      </c>
      <c r="K1800" s="610">
        <v>42537.654560185183</v>
      </c>
      <c r="L1800" s="611">
        <v>43101</v>
      </c>
      <c r="M1800" s="306" t="s">
        <v>3435</v>
      </c>
      <c r="N1800" s="612">
        <v>26587</v>
      </c>
      <c r="O1800" s="298">
        <v>1793</v>
      </c>
      <c r="P1800" s="298"/>
    </row>
    <row r="1801" spans="2:16" ht="12.75">
      <c r="B1801" s="613" t="s">
        <v>654</v>
      </c>
      <c r="C1801" s="613" t="s">
        <v>1984</v>
      </c>
      <c r="D1801" s="613" t="s">
        <v>1985</v>
      </c>
      <c r="E1801" s="314" t="s">
        <v>1986</v>
      </c>
      <c r="F1801" s="613" t="s">
        <v>151</v>
      </c>
      <c r="G1801" s="613">
        <v>2008</v>
      </c>
      <c r="H1801" s="613" t="s">
        <v>1208</v>
      </c>
      <c r="I1801" s="609" t="s">
        <v>2714</v>
      </c>
      <c r="J1801" s="607" t="s">
        <v>2710</v>
      </c>
      <c r="K1801" s="610">
        <v>42537.654560185183</v>
      </c>
      <c r="L1801" s="611">
        <v>43070</v>
      </c>
      <c r="M1801" s="306" t="s">
        <v>3435</v>
      </c>
      <c r="N1801" s="612">
        <v>22552</v>
      </c>
      <c r="O1801" s="298">
        <v>1794</v>
      </c>
      <c r="P1801" s="298"/>
    </row>
    <row r="1802" spans="2:16" ht="12.75">
      <c r="B1802" s="613" t="s">
        <v>702</v>
      </c>
      <c r="C1802" s="613" t="s">
        <v>2308</v>
      </c>
      <c r="D1802" s="613" t="s">
        <v>2309</v>
      </c>
      <c r="E1802" s="314" t="s">
        <v>2310</v>
      </c>
      <c r="F1802" s="613" t="s">
        <v>151</v>
      </c>
      <c r="G1802" s="613">
        <v>2010</v>
      </c>
      <c r="H1802" s="613" t="s">
        <v>1208</v>
      </c>
      <c r="I1802" s="609" t="s">
        <v>2714</v>
      </c>
      <c r="J1802" s="607" t="s">
        <v>2699</v>
      </c>
      <c r="K1802" s="610">
        <v>42537.657280092593</v>
      </c>
      <c r="L1802" s="611">
        <v>43405</v>
      </c>
      <c r="M1802" s="306" t="s">
        <v>3435</v>
      </c>
      <c r="N1802" s="612">
        <v>10201</v>
      </c>
      <c r="O1802" s="298">
        <v>1795</v>
      </c>
      <c r="P1802" s="298"/>
    </row>
    <row r="1803" spans="2:16" ht="12.75">
      <c r="B1803" s="613" t="s">
        <v>702</v>
      </c>
      <c r="C1803" s="613" t="s">
        <v>2308</v>
      </c>
      <c r="D1803" s="613" t="s">
        <v>2309</v>
      </c>
      <c r="E1803" s="314" t="s">
        <v>2310</v>
      </c>
      <c r="F1803" s="613" t="s">
        <v>151</v>
      </c>
      <c r="G1803" s="613">
        <v>2010</v>
      </c>
      <c r="H1803" s="613" t="s">
        <v>1208</v>
      </c>
      <c r="I1803" s="609" t="s">
        <v>2714</v>
      </c>
      <c r="J1803" s="607" t="s">
        <v>2700</v>
      </c>
      <c r="K1803" s="610">
        <v>42537.657280092593</v>
      </c>
      <c r="L1803" s="611">
        <v>43374</v>
      </c>
      <c r="M1803" s="306" t="s">
        <v>3435</v>
      </c>
      <c r="N1803" s="612">
        <v>12467</v>
      </c>
      <c r="O1803" s="298">
        <v>1796</v>
      </c>
      <c r="P1803" s="298"/>
    </row>
    <row r="1804" spans="2:16" ht="12.75">
      <c r="B1804" s="613" t="s">
        <v>702</v>
      </c>
      <c r="C1804" s="613" t="s">
        <v>2308</v>
      </c>
      <c r="D1804" s="613" t="s">
        <v>2309</v>
      </c>
      <c r="E1804" s="314" t="s">
        <v>2310</v>
      </c>
      <c r="F1804" s="613" t="s">
        <v>151</v>
      </c>
      <c r="G1804" s="613">
        <v>2010</v>
      </c>
      <c r="H1804" s="613" t="s">
        <v>1208</v>
      </c>
      <c r="I1804" s="609" t="s">
        <v>2714</v>
      </c>
      <c r="J1804" s="607" t="s">
        <v>2701</v>
      </c>
      <c r="K1804" s="610">
        <v>42537.657280092593</v>
      </c>
      <c r="L1804" s="611">
        <v>43344</v>
      </c>
      <c r="M1804" s="306" t="s">
        <v>3435</v>
      </c>
      <c r="N1804" s="612">
        <v>12896</v>
      </c>
      <c r="O1804" s="298">
        <v>1797</v>
      </c>
      <c r="P1804" s="298"/>
    </row>
    <row r="1805" spans="2:16" ht="12.75">
      <c r="B1805" s="613" t="s">
        <v>702</v>
      </c>
      <c r="C1805" s="613" t="s">
        <v>2308</v>
      </c>
      <c r="D1805" s="613" t="s">
        <v>2309</v>
      </c>
      <c r="E1805" s="314" t="s">
        <v>2310</v>
      </c>
      <c r="F1805" s="613" t="s">
        <v>151</v>
      </c>
      <c r="G1805" s="613">
        <v>2010</v>
      </c>
      <c r="H1805" s="613" t="s">
        <v>1208</v>
      </c>
      <c r="I1805" s="609" t="s">
        <v>2714</v>
      </c>
      <c r="J1805" s="607" t="s">
        <v>2703</v>
      </c>
      <c r="K1805" s="610">
        <v>42537.657280092593</v>
      </c>
      <c r="L1805" s="611">
        <v>43313</v>
      </c>
      <c r="M1805" s="306" t="s">
        <v>3435</v>
      </c>
      <c r="N1805" s="612">
        <v>14977</v>
      </c>
      <c r="O1805" s="298">
        <v>1798</v>
      </c>
      <c r="P1805" s="298"/>
    </row>
    <row r="1806" spans="2:16" ht="12.75">
      <c r="B1806" s="613" t="s">
        <v>702</v>
      </c>
      <c r="C1806" s="613" t="s">
        <v>2308</v>
      </c>
      <c r="D1806" s="613" t="s">
        <v>2309</v>
      </c>
      <c r="E1806" s="314" t="s">
        <v>2310</v>
      </c>
      <c r="F1806" s="613" t="s">
        <v>151</v>
      </c>
      <c r="G1806" s="613">
        <v>2010</v>
      </c>
      <c r="H1806" s="613" t="s">
        <v>1208</v>
      </c>
      <c r="I1806" s="609" t="s">
        <v>2714</v>
      </c>
      <c r="J1806" s="607" t="s">
        <v>2704</v>
      </c>
      <c r="K1806" s="610">
        <v>42537.657280092593</v>
      </c>
      <c r="L1806" s="611">
        <v>43282</v>
      </c>
      <c r="M1806" s="306" t="s">
        <v>3435</v>
      </c>
      <c r="N1806" s="612">
        <v>16218</v>
      </c>
      <c r="O1806" s="298">
        <v>1799</v>
      </c>
      <c r="P1806" s="298"/>
    </row>
    <row r="1807" spans="2:16" ht="12.75">
      <c r="B1807" s="613" t="s">
        <v>702</v>
      </c>
      <c r="C1807" s="613" t="s">
        <v>2308</v>
      </c>
      <c r="D1807" s="613" t="s">
        <v>2309</v>
      </c>
      <c r="E1807" s="314" t="s">
        <v>2310</v>
      </c>
      <c r="F1807" s="613" t="s">
        <v>151</v>
      </c>
      <c r="G1807" s="613">
        <v>2010</v>
      </c>
      <c r="H1807" s="613" t="s">
        <v>1208</v>
      </c>
      <c r="I1807" s="609" t="s">
        <v>2714</v>
      </c>
      <c r="J1807" s="607" t="s">
        <v>2705</v>
      </c>
      <c r="K1807" s="610">
        <v>42537.657280092593</v>
      </c>
      <c r="L1807" s="611">
        <v>43252</v>
      </c>
      <c r="M1807" s="306" t="s">
        <v>3435</v>
      </c>
      <c r="N1807" s="612">
        <v>15887</v>
      </c>
      <c r="O1807" s="298">
        <v>1800</v>
      </c>
      <c r="P1807" s="298"/>
    </row>
    <row r="1808" spans="2:16" ht="12.75">
      <c r="B1808" s="613" t="s">
        <v>702</v>
      </c>
      <c r="C1808" s="613" t="s">
        <v>2308</v>
      </c>
      <c r="D1808" s="613" t="s">
        <v>2309</v>
      </c>
      <c r="E1808" s="314" t="s">
        <v>2310</v>
      </c>
      <c r="F1808" s="613" t="s">
        <v>151</v>
      </c>
      <c r="G1808" s="613">
        <v>2010</v>
      </c>
      <c r="H1808" s="613" t="s">
        <v>1208</v>
      </c>
      <c r="I1808" s="609" t="s">
        <v>2714</v>
      </c>
      <c r="J1808" s="607" t="s">
        <v>2702</v>
      </c>
      <c r="K1808" s="610">
        <v>42537.657280092593</v>
      </c>
      <c r="L1808" s="611">
        <v>43221</v>
      </c>
      <c r="M1808" s="306" t="s">
        <v>3435</v>
      </c>
      <c r="N1808" s="612">
        <v>15413</v>
      </c>
      <c r="O1808" s="298">
        <v>1801</v>
      </c>
      <c r="P1808" s="298"/>
    </row>
    <row r="1809" spans="2:16" ht="12.75">
      <c r="B1809" s="613" t="s">
        <v>702</v>
      </c>
      <c r="C1809" s="613" t="s">
        <v>2308</v>
      </c>
      <c r="D1809" s="613" t="s">
        <v>2309</v>
      </c>
      <c r="E1809" s="314" t="s">
        <v>2310</v>
      </c>
      <c r="F1809" s="613" t="s">
        <v>151</v>
      </c>
      <c r="G1809" s="613">
        <v>2010</v>
      </c>
      <c r="H1809" s="613" t="s">
        <v>1208</v>
      </c>
      <c r="I1809" s="609" t="s">
        <v>2714</v>
      </c>
      <c r="J1809" s="607" t="s">
        <v>2706</v>
      </c>
      <c r="K1809" s="610">
        <v>42537.657280092593</v>
      </c>
      <c r="L1809" s="611">
        <v>43191</v>
      </c>
      <c r="M1809" s="306" t="s">
        <v>3435</v>
      </c>
      <c r="N1809" s="612">
        <v>16162</v>
      </c>
      <c r="O1809" s="298">
        <v>1802</v>
      </c>
      <c r="P1809" s="298"/>
    </row>
    <row r="1810" spans="2:16" ht="12.75">
      <c r="B1810" s="613" t="s">
        <v>702</v>
      </c>
      <c r="C1810" s="613" t="s">
        <v>2308</v>
      </c>
      <c r="D1810" s="613" t="s">
        <v>2309</v>
      </c>
      <c r="E1810" s="314" t="s">
        <v>2310</v>
      </c>
      <c r="F1810" s="613" t="s">
        <v>151</v>
      </c>
      <c r="G1810" s="613">
        <v>2010</v>
      </c>
      <c r="H1810" s="613" t="s">
        <v>1208</v>
      </c>
      <c r="I1810" s="609" t="s">
        <v>2714</v>
      </c>
      <c r="J1810" s="607" t="s">
        <v>2707</v>
      </c>
      <c r="K1810" s="610">
        <v>42537.657280092593</v>
      </c>
      <c r="L1810" s="611">
        <v>43160</v>
      </c>
      <c r="M1810" s="306" t="s">
        <v>3435</v>
      </c>
      <c r="N1810" s="612">
        <v>15305</v>
      </c>
      <c r="O1810" s="298">
        <v>1803</v>
      </c>
      <c r="P1810" s="298"/>
    </row>
    <row r="1811" spans="2:16" ht="12.75">
      <c r="B1811" s="613" t="s">
        <v>702</v>
      </c>
      <c r="C1811" s="613" t="s">
        <v>2308</v>
      </c>
      <c r="D1811" s="613" t="s">
        <v>2309</v>
      </c>
      <c r="E1811" s="314" t="s">
        <v>2310</v>
      </c>
      <c r="F1811" s="613" t="s">
        <v>151</v>
      </c>
      <c r="G1811" s="613">
        <v>2010</v>
      </c>
      <c r="H1811" s="613" t="s">
        <v>1208</v>
      </c>
      <c r="I1811" s="609" t="s">
        <v>2714</v>
      </c>
      <c r="J1811" s="607" t="s">
        <v>2708</v>
      </c>
      <c r="K1811" s="610">
        <v>42537.657280092593</v>
      </c>
      <c r="L1811" s="611">
        <v>43132</v>
      </c>
      <c r="M1811" s="306" t="s">
        <v>3435</v>
      </c>
      <c r="N1811" s="612">
        <v>14670</v>
      </c>
      <c r="O1811" s="298">
        <v>1804</v>
      </c>
      <c r="P1811" s="298"/>
    </row>
    <row r="1812" spans="2:16" ht="12.75">
      <c r="B1812" s="613" t="s">
        <v>702</v>
      </c>
      <c r="C1812" s="613" t="s">
        <v>2308</v>
      </c>
      <c r="D1812" s="613" t="s">
        <v>2309</v>
      </c>
      <c r="E1812" s="314" t="s">
        <v>2310</v>
      </c>
      <c r="F1812" s="613" t="s">
        <v>151</v>
      </c>
      <c r="G1812" s="613">
        <v>2010</v>
      </c>
      <c r="H1812" s="613" t="s">
        <v>1208</v>
      </c>
      <c r="I1812" s="609" t="s">
        <v>2714</v>
      </c>
      <c r="J1812" s="607" t="s">
        <v>2709</v>
      </c>
      <c r="K1812" s="610">
        <v>42537.657280092593</v>
      </c>
      <c r="L1812" s="611">
        <v>43101</v>
      </c>
      <c r="M1812" s="306" t="s">
        <v>3435</v>
      </c>
      <c r="N1812" s="612">
        <v>12243</v>
      </c>
      <c r="O1812" s="298">
        <v>1805</v>
      </c>
      <c r="P1812" s="298"/>
    </row>
    <row r="1813" spans="2:16" ht="12.75">
      <c r="B1813" s="613" t="s">
        <v>702</v>
      </c>
      <c r="C1813" s="613" t="s">
        <v>2308</v>
      </c>
      <c r="D1813" s="613" t="s">
        <v>2309</v>
      </c>
      <c r="E1813" s="314" t="s">
        <v>2310</v>
      </c>
      <c r="F1813" s="613" t="s">
        <v>151</v>
      </c>
      <c r="G1813" s="613">
        <v>2010</v>
      </c>
      <c r="H1813" s="613" t="s">
        <v>1208</v>
      </c>
      <c r="I1813" s="609" t="s">
        <v>2714</v>
      </c>
      <c r="J1813" s="607" t="s">
        <v>2710</v>
      </c>
      <c r="K1813" s="610">
        <v>42537.657280092593</v>
      </c>
      <c r="L1813" s="611">
        <v>43070</v>
      </c>
      <c r="M1813" s="306" t="s">
        <v>3435</v>
      </c>
      <c r="N1813" s="612">
        <v>10359</v>
      </c>
      <c r="O1813" s="298">
        <v>1806</v>
      </c>
      <c r="P1813" s="298"/>
    </row>
    <row r="1814" spans="2:16" ht="12.75">
      <c r="B1814" s="613" t="s">
        <v>668</v>
      </c>
      <c r="C1814" s="613" t="s">
        <v>1905</v>
      </c>
      <c r="D1814" s="613" t="s">
        <v>1906</v>
      </c>
      <c r="E1814" s="314" t="s">
        <v>1907</v>
      </c>
      <c r="F1814" s="613" t="s">
        <v>151</v>
      </c>
      <c r="G1814" s="613">
        <v>2009</v>
      </c>
      <c r="H1814" s="613" t="s">
        <v>1208</v>
      </c>
      <c r="I1814" s="609" t="s">
        <v>2714</v>
      </c>
      <c r="J1814" s="607" t="s">
        <v>2699</v>
      </c>
      <c r="K1814" s="610">
        <v>42537.63417824074</v>
      </c>
      <c r="L1814" s="611">
        <v>43405</v>
      </c>
      <c r="M1814" s="306" t="s">
        <v>3435</v>
      </c>
      <c r="N1814" s="612">
        <v>6415</v>
      </c>
      <c r="O1814" s="298">
        <v>1807</v>
      </c>
      <c r="P1814" s="298"/>
    </row>
    <row r="1815" spans="2:16" ht="12.75">
      <c r="B1815" s="613" t="s">
        <v>668</v>
      </c>
      <c r="C1815" s="613" t="s">
        <v>1905</v>
      </c>
      <c r="D1815" s="613" t="s">
        <v>1906</v>
      </c>
      <c r="E1815" s="314" t="s">
        <v>1907</v>
      </c>
      <c r="F1815" s="613" t="s">
        <v>151</v>
      </c>
      <c r="G1815" s="613">
        <v>2009</v>
      </c>
      <c r="H1815" s="613" t="s">
        <v>1208</v>
      </c>
      <c r="I1815" s="609" t="s">
        <v>2714</v>
      </c>
      <c r="J1815" s="607" t="s">
        <v>2700</v>
      </c>
      <c r="K1815" s="610">
        <v>42537.63417824074</v>
      </c>
      <c r="L1815" s="611">
        <v>43374</v>
      </c>
      <c r="M1815" s="306" t="s">
        <v>3435</v>
      </c>
      <c r="N1815" s="612">
        <v>7550</v>
      </c>
      <c r="O1815" s="298">
        <v>1808</v>
      </c>
      <c r="P1815" s="298"/>
    </row>
    <row r="1816" spans="2:16" ht="12.75">
      <c r="B1816" s="613" t="s">
        <v>668</v>
      </c>
      <c r="C1816" s="613" t="s">
        <v>1905</v>
      </c>
      <c r="D1816" s="613" t="s">
        <v>1906</v>
      </c>
      <c r="E1816" s="314" t="s">
        <v>1907</v>
      </c>
      <c r="F1816" s="613" t="s">
        <v>151</v>
      </c>
      <c r="G1816" s="613">
        <v>2009</v>
      </c>
      <c r="H1816" s="613" t="s">
        <v>1208</v>
      </c>
      <c r="I1816" s="609" t="s">
        <v>2714</v>
      </c>
      <c r="J1816" s="607" t="s">
        <v>2701</v>
      </c>
      <c r="K1816" s="610">
        <v>42537.63417824074</v>
      </c>
      <c r="L1816" s="611">
        <v>43344</v>
      </c>
      <c r="M1816" s="306" t="s">
        <v>3435</v>
      </c>
      <c r="N1816" s="612">
        <v>7994</v>
      </c>
      <c r="O1816" s="298">
        <v>1809</v>
      </c>
      <c r="P1816" s="298"/>
    </row>
    <row r="1817" spans="2:16" ht="12.75">
      <c r="B1817" s="613" t="s">
        <v>668</v>
      </c>
      <c r="C1817" s="613" t="s">
        <v>1905</v>
      </c>
      <c r="D1817" s="613" t="s">
        <v>1906</v>
      </c>
      <c r="E1817" s="314" t="s">
        <v>1907</v>
      </c>
      <c r="F1817" s="613" t="s">
        <v>151</v>
      </c>
      <c r="G1817" s="613">
        <v>2009</v>
      </c>
      <c r="H1817" s="613" t="s">
        <v>1208</v>
      </c>
      <c r="I1817" s="609" t="s">
        <v>2714</v>
      </c>
      <c r="J1817" s="607" t="s">
        <v>2703</v>
      </c>
      <c r="K1817" s="610">
        <v>42537.63417824074</v>
      </c>
      <c r="L1817" s="611">
        <v>43313</v>
      </c>
      <c r="M1817" s="306" t="s">
        <v>3435</v>
      </c>
      <c r="N1817" s="612">
        <v>8947</v>
      </c>
      <c r="O1817" s="298">
        <v>1810</v>
      </c>
      <c r="P1817" s="298"/>
    </row>
    <row r="1818" spans="2:16" ht="12.75">
      <c r="B1818" s="613" t="s">
        <v>668</v>
      </c>
      <c r="C1818" s="613" t="s">
        <v>1905</v>
      </c>
      <c r="D1818" s="613" t="s">
        <v>1906</v>
      </c>
      <c r="E1818" s="314" t="s">
        <v>1907</v>
      </c>
      <c r="F1818" s="613" t="s">
        <v>151</v>
      </c>
      <c r="G1818" s="613">
        <v>2009</v>
      </c>
      <c r="H1818" s="613" t="s">
        <v>1208</v>
      </c>
      <c r="I1818" s="609" t="s">
        <v>2714</v>
      </c>
      <c r="J1818" s="607" t="s">
        <v>2704</v>
      </c>
      <c r="K1818" s="610">
        <v>42537.63417824074</v>
      </c>
      <c r="L1818" s="611">
        <v>43282</v>
      </c>
      <c r="M1818" s="306" t="s">
        <v>3435</v>
      </c>
      <c r="N1818" s="612">
        <v>9250</v>
      </c>
      <c r="O1818" s="298">
        <v>1811</v>
      </c>
      <c r="P1818" s="298"/>
    </row>
    <row r="1819" spans="2:16" ht="12.75">
      <c r="B1819" s="613" t="s">
        <v>668</v>
      </c>
      <c r="C1819" s="613" t="s">
        <v>1905</v>
      </c>
      <c r="D1819" s="613" t="s">
        <v>1906</v>
      </c>
      <c r="E1819" s="314" t="s">
        <v>1907</v>
      </c>
      <c r="F1819" s="613" t="s">
        <v>151</v>
      </c>
      <c r="G1819" s="613">
        <v>2009</v>
      </c>
      <c r="H1819" s="613" t="s">
        <v>1208</v>
      </c>
      <c r="I1819" s="609" t="s">
        <v>2714</v>
      </c>
      <c r="J1819" s="607" t="s">
        <v>2705</v>
      </c>
      <c r="K1819" s="610">
        <v>42537.63417824074</v>
      </c>
      <c r="L1819" s="611">
        <v>43252</v>
      </c>
      <c r="M1819" s="306" t="s">
        <v>3435</v>
      </c>
      <c r="N1819" s="612">
        <v>9051</v>
      </c>
      <c r="O1819" s="298">
        <v>1812</v>
      </c>
      <c r="P1819" s="298"/>
    </row>
    <row r="1820" spans="2:16" ht="12.75">
      <c r="B1820" s="613" t="s">
        <v>668</v>
      </c>
      <c r="C1820" s="613" t="s">
        <v>1905</v>
      </c>
      <c r="D1820" s="613" t="s">
        <v>1906</v>
      </c>
      <c r="E1820" s="314" t="s">
        <v>1907</v>
      </c>
      <c r="F1820" s="613" t="s">
        <v>151</v>
      </c>
      <c r="G1820" s="613">
        <v>2009</v>
      </c>
      <c r="H1820" s="613" t="s">
        <v>1208</v>
      </c>
      <c r="I1820" s="609" t="s">
        <v>2714</v>
      </c>
      <c r="J1820" s="607" t="s">
        <v>2702</v>
      </c>
      <c r="K1820" s="610">
        <v>42537.63417824074</v>
      </c>
      <c r="L1820" s="611">
        <v>43221</v>
      </c>
      <c r="M1820" s="306" t="s">
        <v>3435</v>
      </c>
      <c r="N1820" s="612">
        <v>9639</v>
      </c>
      <c r="O1820" s="298">
        <v>1813</v>
      </c>
      <c r="P1820" s="298"/>
    </row>
    <row r="1821" spans="2:16" ht="12.75">
      <c r="B1821" s="613" t="s">
        <v>668</v>
      </c>
      <c r="C1821" s="613" t="s">
        <v>1905</v>
      </c>
      <c r="D1821" s="613" t="s">
        <v>1906</v>
      </c>
      <c r="E1821" s="314" t="s">
        <v>1907</v>
      </c>
      <c r="F1821" s="613" t="s">
        <v>151</v>
      </c>
      <c r="G1821" s="613">
        <v>2009</v>
      </c>
      <c r="H1821" s="613" t="s">
        <v>1208</v>
      </c>
      <c r="I1821" s="609" t="s">
        <v>2714</v>
      </c>
      <c r="J1821" s="607" t="s">
        <v>2706</v>
      </c>
      <c r="K1821" s="610">
        <v>42537.63417824074</v>
      </c>
      <c r="L1821" s="611">
        <v>43191</v>
      </c>
      <c r="M1821" s="306" t="s">
        <v>3435</v>
      </c>
      <c r="N1821" s="612">
        <v>9205</v>
      </c>
      <c r="O1821" s="298">
        <v>1814</v>
      </c>
      <c r="P1821" s="298"/>
    </row>
    <row r="1822" spans="2:16" ht="12.75">
      <c r="B1822" s="613" t="s">
        <v>668</v>
      </c>
      <c r="C1822" s="613" t="s">
        <v>1905</v>
      </c>
      <c r="D1822" s="613" t="s">
        <v>1906</v>
      </c>
      <c r="E1822" s="314" t="s">
        <v>1907</v>
      </c>
      <c r="F1822" s="613" t="s">
        <v>151</v>
      </c>
      <c r="G1822" s="613">
        <v>2009</v>
      </c>
      <c r="H1822" s="613" t="s">
        <v>1208</v>
      </c>
      <c r="I1822" s="609" t="s">
        <v>2714</v>
      </c>
      <c r="J1822" s="607" t="s">
        <v>2707</v>
      </c>
      <c r="K1822" s="610">
        <v>42537.63417824074</v>
      </c>
      <c r="L1822" s="611">
        <v>43160</v>
      </c>
      <c r="M1822" s="306" t="s">
        <v>3435</v>
      </c>
      <c r="N1822" s="612">
        <v>10147</v>
      </c>
      <c r="O1822" s="298">
        <v>1815</v>
      </c>
      <c r="P1822" s="298"/>
    </row>
    <row r="1823" spans="2:16" ht="12.75">
      <c r="B1823" s="613" t="s">
        <v>668</v>
      </c>
      <c r="C1823" s="613" t="s">
        <v>1905</v>
      </c>
      <c r="D1823" s="613" t="s">
        <v>1906</v>
      </c>
      <c r="E1823" s="314" t="s">
        <v>1907</v>
      </c>
      <c r="F1823" s="613" t="s">
        <v>151</v>
      </c>
      <c r="G1823" s="613">
        <v>2009</v>
      </c>
      <c r="H1823" s="613" t="s">
        <v>1208</v>
      </c>
      <c r="I1823" s="609" t="s">
        <v>2714</v>
      </c>
      <c r="J1823" s="607" t="s">
        <v>2708</v>
      </c>
      <c r="K1823" s="610">
        <v>42537.63417824074</v>
      </c>
      <c r="L1823" s="611">
        <v>43132</v>
      </c>
      <c r="M1823" s="306" t="s">
        <v>3435</v>
      </c>
      <c r="N1823" s="612">
        <v>9359</v>
      </c>
      <c r="O1823" s="298">
        <v>1816</v>
      </c>
      <c r="P1823" s="298"/>
    </row>
    <row r="1824" spans="2:16" ht="12.75">
      <c r="B1824" s="613" t="s">
        <v>668</v>
      </c>
      <c r="C1824" s="613" t="s">
        <v>1905</v>
      </c>
      <c r="D1824" s="613" t="s">
        <v>1906</v>
      </c>
      <c r="E1824" s="314" t="s">
        <v>1907</v>
      </c>
      <c r="F1824" s="613" t="s">
        <v>151</v>
      </c>
      <c r="G1824" s="613">
        <v>2009</v>
      </c>
      <c r="H1824" s="613" t="s">
        <v>1208</v>
      </c>
      <c r="I1824" s="609" t="s">
        <v>2714</v>
      </c>
      <c r="J1824" s="607" t="s">
        <v>2709</v>
      </c>
      <c r="K1824" s="610">
        <v>42537.63417824074</v>
      </c>
      <c r="L1824" s="611">
        <v>43101</v>
      </c>
      <c r="M1824" s="306" t="s">
        <v>3435</v>
      </c>
      <c r="N1824" s="612">
        <v>7807</v>
      </c>
      <c r="O1824" s="298">
        <v>1817</v>
      </c>
      <c r="P1824" s="298"/>
    </row>
    <row r="1825" spans="2:16" ht="12.75">
      <c r="B1825" s="613" t="s">
        <v>668</v>
      </c>
      <c r="C1825" s="613" t="s">
        <v>1905</v>
      </c>
      <c r="D1825" s="613" t="s">
        <v>1906</v>
      </c>
      <c r="E1825" s="314" t="s">
        <v>1907</v>
      </c>
      <c r="F1825" s="613" t="s">
        <v>151</v>
      </c>
      <c r="G1825" s="613">
        <v>2009</v>
      </c>
      <c r="H1825" s="613" t="s">
        <v>1208</v>
      </c>
      <c r="I1825" s="609" t="s">
        <v>2714</v>
      </c>
      <c r="J1825" s="607" t="s">
        <v>2710</v>
      </c>
      <c r="K1825" s="610">
        <v>42537.63417824074</v>
      </c>
      <c r="L1825" s="611">
        <v>43070</v>
      </c>
      <c r="M1825" s="306" t="s">
        <v>3435</v>
      </c>
      <c r="N1825" s="612">
        <v>6572</v>
      </c>
      <c r="O1825" s="298">
        <v>1818</v>
      </c>
      <c r="P1825" s="298"/>
    </row>
    <row r="1826" spans="2:16" ht="12.75">
      <c r="B1826" s="613" t="s">
        <v>662</v>
      </c>
      <c r="C1826" s="613" t="s">
        <v>2512</v>
      </c>
      <c r="D1826" s="613" t="s">
        <v>2344</v>
      </c>
      <c r="E1826" s="314" t="s">
        <v>2345</v>
      </c>
      <c r="F1826" s="613" t="s">
        <v>151</v>
      </c>
      <c r="G1826" s="613">
        <v>2009</v>
      </c>
      <c r="H1826" s="613" t="s">
        <v>1208</v>
      </c>
      <c r="I1826" s="609" t="s">
        <v>2714</v>
      </c>
      <c r="J1826" s="607" t="s">
        <v>2699</v>
      </c>
      <c r="K1826" s="610">
        <v>42537.643784722219</v>
      </c>
      <c r="L1826" s="611">
        <v>43405</v>
      </c>
      <c r="M1826" s="306" t="s">
        <v>3435</v>
      </c>
      <c r="N1826" s="612">
        <v>4782</v>
      </c>
      <c r="O1826" s="298">
        <v>1819</v>
      </c>
      <c r="P1826" s="298"/>
    </row>
    <row r="1827" spans="2:16" ht="12.75">
      <c r="B1827" s="613" t="s">
        <v>662</v>
      </c>
      <c r="C1827" s="613" t="s">
        <v>2512</v>
      </c>
      <c r="D1827" s="613" t="s">
        <v>2344</v>
      </c>
      <c r="E1827" s="314" t="s">
        <v>2345</v>
      </c>
      <c r="F1827" s="613" t="s">
        <v>151</v>
      </c>
      <c r="G1827" s="613">
        <v>2009</v>
      </c>
      <c r="H1827" s="613" t="s">
        <v>1208</v>
      </c>
      <c r="I1827" s="609" t="s">
        <v>2714</v>
      </c>
      <c r="J1827" s="607" t="s">
        <v>2700</v>
      </c>
      <c r="K1827" s="610">
        <v>42537.643784722219</v>
      </c>
      <c r="L1827" s="611">
        <v>43374</v>
      </c>
      <c r="M1827" s="306" t="s">
        <v>3435</v>
      </c>
      <c r="N1827" s="612">
        <v>5638</v>
      </c>
      <c r="O1827" s="298">
        <v>1820</v>
      </c>
      <c r="P1827" s="298"/>
    </row>
    <row r="1828" spans="2:16" ht="12.75">
      <c r="B1828" s="613" t="s">
        <v>662</v>
      </c>
      <c r="C1828" s="613" t="s">
        <v>2512</v>
      </c>
      <c r="D1828" s="613" t="s">
        <v>2344</v>
      </c>
      <c r="E1828" s="314" t="s">
        <v>2345</v>
      </c>
      <c r="F1828" s="613" t="s">
        <v>151</v>
      </c>
      <c r="G1828" s="613">
        <v>2009</v>
      </c>
      <c r="H1828" s="613" t="s">
        <v>1208</v>
      </c>
      <c r="I1828" s="609" t="s">
        <v>2714</v>
      </c>
      <c r="J1828" s="607" t="s">
        <v>2701</v>
      </c>
      <c r="K1828" s="610">
        <v>42537.643784722219</v>
      </c>
      <c r="L1828" s="611">
        <v>43344</v>
      </c>
      <c r="M1828" s="306" t="s">
        <v>3435</v>
      </c>
      <c r="N1828" s="612">
        <v>6181</v>
      </c>
      <c r="O1828" s="298">
        <v>1821</v>
      </c>
      <c r="P1828" s="298"/>
    </row>
    <row r="1829" spans="2:16" ht="12.75">
      <c r="B1829" s="613" t="s">
        <v>662</v>
      </c>
      <c r="C1829" s="613" t="s">
        <v>2512</v>
      </c>
      <c r="D1829" s="613" t="s">
        <v>2344</v>
      </c>
      <c r="E1829" s="314" t="s">
        <v>2345</v>
      </c>
      <c r="F1829" s="613" t="s">
        <v>151</v>
      </c>
      <c r="G1829" s="613">
        <v>2009</v>
      </c>
      <c r="H1829" s="613" t="s">
        <v>1208</v>
      </c>
      <c r="I1829" s="609" t="s">
        <v>2714</v>
      </c>
      <c r="J1829" s="607" t="s">
        <v>2703</v>
      </c>
      <c r="K1829" s="610">
        <v>42537.643784722219</v>
      </c>
      <c r="L1829" s="611">
        <v>43313</v>
      </c>
      <c r="M1829" s="306" t="s">
        <v>3435</v>
      </c>
      <c r="N1829" s="612">
        <v>7250</v>
      </c>
      <c r="O1829" s="298">
        <v>1822</v>
      </c>
      <c r="P1829" s="298"/>
    </row>
    <row r="1830" spans="2:16" ht="12.75">
      <c r="B1830" s="613" t="s">
        <v>662</v>
      </c>
      <c r="C1830" s="613" t="s">
        <v>2512</v>
      </c>
      <c r="D1830" s="613" t="s">
        <v>2344</v>
      </c>
      <c r="E1830" s="314" t="s">
        <v>2345</v>
      </c>
      <c r="F1830" s="613" t="s">
        <v>151</v>
      </c>
      <c r="G1830" s="613">
        <v>2009</v>
      </c>
      <c r="H1830" s="613" t="s">
        <v>1208</v>
      </c>
      <c r="I1830" s="609" t="s">
        <v>2714</v>
      </c>
      <c r="J1830" s="607" t="s">
        <v>2704</v>
      </c>
      <c r="K1830" s="610">
        <v>42537.643784722219</v>
      </c>
      <c r="L1830" s="611">
        <v>43282</v>
      </c>
      <c r="M1830" s="306" t="s">
        <v>3435</v>
      </c>
      <c r="N1830" s="612">
        <v>8022</v>
      </c>
      <c r="O1830" s="298">
        <v>1823</v>
      </c>
      <c r="P1830" s="298"/>
    </row>
    <row r="1831" spans="2:16" ht="12.75">
      <c r="B1831" s="613" t="s">
        <v>662</v>
      </c>
      <c r="C1831" s="613" t="s">
        <v>2512</v>
      </c>
      <c r="D1831" s="613" t="s">
        <v>2344</v>
      </c>
      <c r="E1831" s="314" t="s">
        <v>2345</v>
      </c>
      <c r="F1831" s="613" t="s">
        <v>151</v>
      </c>
      <c r="G1831" s="613">
        <v>2009</v>
      </c>
      <c r="H1831" s="613" t="s">
        <v>1208</v>
      </c>
      <c r="I1831" s="609" t="s">
        <v>2714</v>
      </c>
      <c r="J1831" s="607" t="s">
        <v>2705</v>
      </c>
      <c r="K1831" s="610">
        <v>42537.643784722219</v>
      </c>
      <c r="L1831" s="611">
        <v>43252</v>
      </c>
      <c r="M1831" s="306" t="s">
        <v>3435</v>
      </c>
      <c r="N1831" s="612">
        <v>8013</v>
      </c>
      <c r="O1831" s="298">
        <v>1824</v>
      </c>
      <c r="P1831" s="298"/>
    </row>
    <row r="1832" spans="2:16" ht="12.75">
      <c r="B1832" s="613" t="s">
        <v>662</v>
      </c>
      <c r="C1832" s="613" t="s">
        <v>2512</v>
      </c>
      <c r="D1832" s="613" t="s">
        <v>2344</v>
      </c>
      <c r="E1832" s="314" t="s">
        <v>2345</v>
      </c>
      <c r="F1832" s="613" t="s">
        <v>151</v>
      </c>
      <c r="G1832" s="613">
        <v>2009</v>
      </c>
      <c r="H1832" s="613" t="s">
        <v>1208</v>
      </c>
      <c r="I1832" s="609" t="s">
        <v>2714</v>
      </c>
      <c r="J1832" s="607" t="s">
        <v>2702</v>
      </c>
      <c r="K1832" s="610">
        <v>42537.643784722219</v>
      </c>
      <c r="L1832" s="611">
        <v>43221</v>
      </c>
      <c r="M1832" s="306" t="s">
        <v>3435</v>
      </c>
      <c r="N1832" s="612">
        <v>7504</v>
      </c>
      <c r="O1832" s="298">
        <v>1825</v>
      </c>
      <c r="P1832" s="298"/>
    </row>
    <row r="1833" spans="2:16" ht="12.75">
      <c r="B1833" s="613" t="s">
        <v>662</v>
      </c>
      <c r="C1833" s="613" t="s">
        <v>2512</v>
      </c>
      <c r="D1833" s="613" t="s">
        <v>2344</v>
      </c>
      <c r="E1833" s="314" t="s">
        <v>2345</v>
      </c>
      <c r="F1833" s="613" t="s">
        <v>151</v>
      </c>
      <c r="G1833" s="613">
        <v>2009</v>
      </c>
      <c r="H1833" s="613" t="s">
        <v>1208</v>
      </c>
      <c r="I1833" s="609" t="s">
        <v>2714</v>
      </c>
      <c r="J1833" s="607" t="s">
        <v>2706</v>
      </c>
      <c r="K1833" s="610">
        <v>42537.643784722219</v>
      </c>
      <c r="L1833" s="611">
        <v>43191</v>
      </c>
      <c r="M1833" s="306" t="s">
        <v>3435</v>
      </c>
      <c r="N1833" s="612">
        <v>8086</v>
      </c>
      <c r="O1833" s="298">
        <v>1826</v>
      </c>
      <c r="P1833" s="298"/>
    </row>
    <row r="1834" spans="2:16" ht="12.75">
      <c r="B1834" s="613" t="s">
        <v>662</v>
      </c>
      <c r="C1834" s="613" t="s">
        <v>2512</v>
      </c>
      <c r="D1834" s="613" t="s">
        <v>2344</v>
      </c>
      <c r="E1834" s="314" t="s">
        <v>2345</v>
      </c>
      <c r="F1834" s="613" t="s">
        <v>151</v>
      </c>
      <c r="G1834" s="613">
        <v>2009</v>
      </c>
      <c r="H1834" s="613" t="s">
        <v>1208</v>
      </c>
      <c r="I1834" s="609" t="s">
        <v>2714</v>
      </c>
      <c r="J1834" s="607" t="s">
        <v>2707</v>
      </c>
      <c r="K1834" s="610">
        <v>42537.643784722219</v>
      </c>
      <c r="L1834" s="611">
        <v>43160</v>
      </c>
      <c r="M1834" s="306" t="s">
        <v>3435</v>
      </c>
      <c r="N1834" s="612">
        <v>7565</v>
      </c>
      <c r="O1834" s="298">
        <v>1827</v>
      </c>
      <c r="P1834" s="298"/>
    </row>
    <row r="1835" spans="2:16" ht="12.75">
      <c r="B1835" s="613" t="s">
        <v>662</v>
      </c>
      <c r="C1835" s="613" t="s">
        <v>2512</v>
      </c>
      <c r="D1835" s="613" t="s">
        <v>2344</v>
      </c>
      <c r="E1835" s="314" t="s">
        <v>2345</v>
      </c>
      <c r="F1835" s="613" t="s">
        <v>151</v>
      </c>
      <c r="G1835" s="613">
        <v>2009</v>
      </c>
      <c r="H1835" s="613" t="s">
        <v>1208</v>
      </c>
      <c r="I1835" s="609" t="s">
        <v>2714</v>
      </c>
      <c r="J1835" s="607" t="s">
        <v>2708</v>
      </c>
      <c r="K1835" s="610">
        <v>42537.643784722219</v>
      </c>
      <c r="L1835" s="611">
        <v>43132</v>
      </c>
      <c r="M1835" s="306" t="s">
        <v>3435</v>
      </c>
      <c r="N1835" s="612">
        <v>7101</v>
      </c>
      <c r="O1835" s="298">
        <v>1828</v>
      </c>
      <c r="P1835" s="298"/>
    </row>
    <row r="1836" spans="2:16" ht="12.75">
      <c r="B1836" s="613" t="s">
        <v>662</v>
      </c>
      <c r="C1836" s="613" t="s">
        <v>2512</v>
      </c>
      <c r="D1836" s="613" t="s">
        <v>2344</v>
      </c>
      <c r="E1836" s="314" t="s">
        <v>2345</v>
      </c>
      <c r="F1836" s="613" t="s">
        <v>151</v>
      </c>
      <c r="G1836" s="613">
        <v>2009</v>
      </c>
      <c r="H1836" s="613" t="s">
        <v>1208</v>
      </c>
      <c r="I1836" s="609" t="s">
        <v>2714</v>
      </c>
      <c r="J1836" s="607" t="s">
        <v>2643</v>
      </c>
      <c r="K1836" s="610">
        <v>42537.643784722219</v>
      </c>
      <c r="L1836" s="611">
        <v>43040</v>
      </c>
      <c r="M1836" s="306" t="s">
        <v>3435</v>
      </c>
      <c r="N1836" s="612">
        <v>870</v>
      </c>
      <c r="O1836" s="298">
        <v>1829</v>
      </c>
      <c r="P1836" s="298"/>
    </row>
    <row r="1837" spans="2:16" ht="12.75">
      <c r="B1837" s="613" t="s">
        <v>662</v>
      </c>
      <c r="C1837" s="613" t="s">
        <v>2512</v>
      </c>
      <c r="D1837" s="613" t="s">
        <v>2344</v>
      </c>
      <c r="E1837" s="314" t="s">
        <v>2345</v>
      </c>
      <c r="F1837" s="613" t="s">
        <v>151</v>
      </c>
      <c r="G1837" s="613">
        <v>2009</v>
      </c>
      <c r="H1837" s="613" t="s">
        <v>1208</v>
      </c>
      <c r="I1837" s="609" t="s">
        <v>2714</v>
      </c>
      <c r="J1837" s="607" t="s">
        <v>2709</v>
      </c>
      <c r="K1837" s="610">
        <v>42537.643784722219</v>
      </c>
      <c r="L1837" s="611">
        <v>43101</v>
      </c>
      <c r="M1837" s="306" t="s">
        <v>3435</v>
      </c>
      <c r="N1837" s="612">
        <v>5712</v>
      </c>
      <c r="O1837" s="298">
        <v>1830</v>
      </c>
      <c r="P1837" s="298"/>
    </row>
    <row r="1838" spans="2:16" ht="12.75">
      <c r="B1838" s="613" t="s">
        <v>662</v>
      </c>
      <c r="C1838" s="613" t="s">
        <v>2512</v>
      </c>
      <c r="D1838" s="613" t="s">
        <v>2344</v>
      </c>
      <c r="E1838" s="314" t="s">
        <v>2345</v>
      </c>
      <c r="F1838" s="613" t="s">
        <v>151</v>
      </c>
      <c r="G1838" s="613">
        <v>2009</v>
      </c>
      <c r="H1838" s="613" t="s">
        <v>1208</v>
      </c>
      <c r="I1838" s="609" t="s">
        <v>2714</v>
      </c>
      <c r="J1838" s="607" t="s">
        <v>2710</v>
      </c>
      <c r="K1838" s="610">
        <v>42537.643773148149</v>
      </c>
      <c r="L1838" s="611">
        <v>43070</v>
      </c>
      <c r="M1838" s="306" t="s">
        <v>3435</v>
      </c>
      <c r="N1838" s="612">
        <v>3935</v>
      </c>
      <c r="O1838" s="298">
        <v>1831</v>
      </c>
      <c r="P1838" s="298"/>
    </row>
    <row r="1839" spans="2:16" ht="12.75">
      <c r="B1839" s="613" t="s">
        <v>662</v>
      </c>
      <c r="C1839" s="613" t="s">
        <v>2512</v>
      </c>
      <c r="D1839" s="613" t="s">
        <v>2513</v>
      </c>
      <c r="E1839" s="314" t="s">
        <v>2514</v>
      </c>
      <c r="F1839" s="613" t="s">
        <v>151</v>
      </c>
      <c r="G1839" s="613">
        <v>2009</v>
      </c>
      <c r="H1839" s="613" t="s">
        <v>1208</v>
      </c>
      <c r="I1839" s="609" t="s">
        <v>2714</v>
      </c>
      <c r="J1839" s="607" t="s">
        <v>2699</v>
      </c>
      <c r="K1839" s="610">
        <v>42537.643784722219</v>
      </c>
      <c r="L1839" s="611">
        <v>43405</v>
      </c>
      <c r="M1839" s="306" t="s">
        <v>3435</v>
      </c>
      <c r="N1839" s="612">
        <v>7725</v>
      </c>
      <c r="O1839" s="298">
        <v>1832</v>
      </c>
      <c r="P1839" s="298"/>
    </row>
    <row r="1840" spans="2:16" ht="12.75">
      <c r="B1840" s="613" t="s">
        <v>662</v>
      </c>
      <c r="C1840" s="613" t="s">
        <v>2512</v>
      </c>
      <c r="D1840" s="613" t="s">
        <v>2513</v>
      </c>
      <c r="E1840" s="314" t="s">
        <v>2514</v>
      </c>
      <c r="F1840" s="613" t="s">
        <v>151</v>
      </c>
      <c r="G1840" s="613">
        <v>2009</v>
      </c>
      <c r="H1840" s="613" t="s">
        <v>1208</v>
      </c>
      <c r="I1840" s="609" t="s">
        <v>2714</v>
      </c>
      <c r="J1840" s="607" t="s">
        <v>2700</v>
      </c>
      <c r="K1840" s="610">
        <v>42537.643784722219</v>
      </c>
      <c r="L1840" s="611">
        <v>43374</v>
      </c>
      <c r="M1840" s="306" t="s">
        <v>3435</v>
      </c>
      <c r="N1840" s="612">
        <v>9107</v>
      </c>
      <c r="O1840" s="298">
        <v>1833</v>
      </c>
      <c r="P1840" s="298"/>
    </row>
    <row r="1841" spans="2:16" ht="12.75">
      <c r="B1841" s="613" t="s">
        <v>662</v>
      </c>
      <c r="C1841" s="613" t="s">
        <v>2512</v>
      </c>
      <c r="D1841" s="613" t="s">
        <v>2513</v>
      </c>
      <c r="E1841" s="314" t="s">
        <v>2514</v>
      </c>
      <c r="F1841" s="613" t="s">
        <v>151</v>
      </c>
      <c r="G1841" s="613">
        <v>2009</v>
      </c>
      <c r="H1841" s="613" t="s">
        <v>1208</v>
      </c>
      <c r="I1841" s="609" t="s">
        <v>2714</v>
      </c>
      <c r="J1841" s="607" t="s">
        <v>2701</v>
      </c>
      <c r="K1841" s="610">
        <v>42537.643784722219</v>
      </c>
      <c r="L1841" s="611">
        <v>43344</v>
      </c>
      <c r="M1841" s="306" t="s">
        <v>3435</v>
      </c>
      <c r="N1841" s="612">
        <v>9985</v>
      </c>
      <c r="O1841" s="298">
        <v>1834</v>
      </c>
      <c r="P1841" s="298"/>
    </row>
    <row r="1842" spans="2:16" ht="12.75">
      <c r="B1842" s="613" t="s">
        <v>662</v>
      </c>
      <c r="C1842" s="613" t="s">
        <v>2512</v>
      </c>
      <c r="D1842" s="613" t="s">
        <v>2513</v>
      </c>
      <c r="E1842" s="314" t="s">
        <v>2514</v>
      </c>
      <c r="F1842" s="613" t="s">
        <v>151</v>
      </c>
      <c r="G1842" s="613">
        <v>2009</v>
      </c>
      <c r="H1842" s="613" t="s">
        <v>1208</v>
      </c>
      <c r="I1842" s="609" t="s">
        <v>2714</v>
      </c>
      <c r="J1842" s="607" t="s">
        <v>2703</v>
      </c>
      <c r="K1842" s="610">
        <v>42537.643784722219</v>
      </c>
      <c r="L1842" s="611">
        <v>43313</v>
      </c>
      <c r="M1842" s="306" t="s">
        <v>3435</v>
      </c>
      <c r="N1842" s="612">
        <v>11712</v>
      </c>
      <c r="O1842" s="298">
        <v>1835</v>
      </c>
      <c r="P1842" s="298"/>
    </row>
    <row r="1843" spans="2:16" ht="12.75">
      <c r="B1843" s="613" t="s">
        <v>662</v>
      </c>
      <c r="C1843" s="613" t="s">
        <v>2512</v>
      </c>
      <c r="D1843" s="613" t="s">
        <v>2513</v>
      </c>
      <c r="E1843" s="314" t="s">
        <v>2514</v>
      </c>
      <c r="F1843" s="613" t="s">
        <v>151</v>
      </c>
      <c r="G1843" s="613">
        <v>2009</v>
      </c>
      <c r="H1843" s="613" t="s">
        <v>1208</v>
      </c>
      <c r="I1843" s="609" t="s">
        <v>2714</v>
      </c>
      <c r="J1843" s="607" t="s">
        <v>2704</v>
      </c>
      <c r="K1843" s="610">
        <v>42537.643784722219</v>
      </c>
      <c r="L1843" s="611">
        <v>43282</v>
      </c>
      <c r="M1843" s="306" t="s">
        <v>3435</v>
      </c>
      <c r="N1843" s="612">
        <v>12958</v>
      </c>
      <c r="O1843" s="298">
        <v>1836</v>
      </c>
      <c r="P1843" s="298"/>
    </row>
    <row r="1844" spans="2:16" ht="12.75">
      <c r="B1844" s="613" t="s">
        <v>662</v>
      </c>
      <c r="C1844" s="613" t="s">
        <v>2512</v>
      </c>
      <c r="D1844" s="613" t="s">
        <v>2513</v>
      </c>
      <c r="E1844" s="314" t="s">
        <v>2514</v>
      </c>
      <c r="F1844" s="613" t="s">
        <v>151</v>
      </c>
      <c r="G1844" s="613">
        <v>2009</v>
      </c>
      <c r="H1844" s="613" t="s">
        <v>1208</v>
      </c>
      <c r="I1844" s="609" t="s">
        <v>2714</v>
      </c>
      <c r="J1844" s="607" t="s">
        <v>2705</v>
      </c>
      <c r="K1844" s="610">
        <v>42537.643784722219</v>
      </c>
      <c r="L1844" s="611">
        <v>43252</v>
      </c>
      <c r="M1844" s="306" t="s">
        <v>3435</v>
      </c>
      <c r="N1844" s="612">
        <v>12944</v>
      </c>
      <c r="O1844" s="298">
        <v>1837</v>
      </c>
      <c r="P1844" s="298"/>
    </row>
    <row r="1845" spans="2:16" ht="12.75">
      <c r="B1845" s="613" t="s">
        <v>662</v>
      </c>
      <c r="C1845" s="613" t="s">
        <v>2512</v>
      </c>
      <c r="D1845" s="613" t="s">
        <v>2513</v>
      </c>
      <c r="E1845" s="314" t="s">
        <v>2514</v>
      </c>
      <c r="F1845" s="613" t="s">
        <v>151</v>
      </c>
      <c r="G1845" s="613">
        <v>2009</v>
      </c>
      <c r="H1845" s="613" t="s">
        <v>1208</v>
      </c>
      <c r="I1845" s="609" t="s">
        <v>2714</v>
      </c>
      <c r="J1845" s="607" t="s">
        <v>2702</v>
      </c>
      <c r="K1845" s="610">
        <v>42537.643784722219</v>
      </c>
      <c r="L1845" s="611">
        <v>43221</v>
      </c>
      <c r="M1845" s="306" t="s">
        <v>3435</v>
      </c>
      <c r="N1845" s="612">
        <v>12122</v>
      </c>
      <c r="O1845" s="298">
        <v>1838</v>
      </c>
      <c r="P1845" s="298"/>
    </row>
    <row r="1846" spans="2:16" ht="12.75">
      <c r="B1846" s="613" t="s">
        <v>662</v>
      </c>
      <c r="C1846" s="613" t="s">
        <v>2512</v>
      </c>
      <c r="D1846" s="613" t="s">
        <v>2513</v>
      </c>
      <c r="E1846" s="314" t="s">
        <v>2514</v>
      </c>
      <c r="F1846" s="613" t="s">
        <v>151</v>
      </c>
      <c r="G1846" s="613">
        <v>2009</v>
      </c>
      <c r="H1846" s="613" t="s">
        <v>1208</v>
      </c>
      <c r="I1846" s="609" t="s">
        <v>2714</v>
      </c>
      <c r="J1846" s="607" t="s">
        <v>2706</v>
      </c>
      <c r="K1846" s="610">
        <v>42537.643784722219</v>
      </c>
      <c r="L1846" s="611">
        <v>43191</v>
      </c>
      <c r="M1846" s="306" t="s">
        <v>3435</v>
      </c>
      <c r="N1846" s="612">
        <v>13062</v>
      </c>
      <c r="O1846" s="298">
        <v>1839</v>
      </c>
      <c r="P1846" s="298"/>
    </row>
    <row r="1847" spans="2:16" ht="12.75">
      <c r="B1847" s="613" t="s">
        <v>662</v>
      </c>
      <c r="C1847" s="613" t="s">
        <v>2512</v>
      </c>
      <c r="D1847" s="613" t="s">
        <v>2513</v>
      </c>
      <c r="E1847" s="314" t="s">
        <v>2514</v>
      </c>
      <c r="F1847" s="613" t="s">
        <v>151</v>
      </c>
      <c r="G1847" s="613">
        <v>2009</v>
      </c>
      <c r="H1847" s="613" t="s">
        <v>1208</v>
      </c>
      <c r="I1847" s="609" t="s">
        <v>2714</v>
      </c>
      <c r="J1847" s="607" t="s">
        <v>2707</v>
      </c>
      <c r="K1847" s="610">
        <v>42537.643784722219</v>
      </c>
      <c r="L1847" s="611">
        <v>43160</v>
      </c>
      <c r="M1847" s="306" t="s">
        <v>3435</v>
      </c>
      <c r="N1847" s="612">
        <v>12221</v>
      </c>
      <c r="O1847" s="298">
        <v>1840</v>
      </c>
      <c r="P1847" s="298"/>
    </row>
    <row r="1848" spans="2:16" ht="12.75">
      <c r="B1848" s="613" t="s">
        <v>662</v>
      </c>
      <c r="C1848" s="613" t="s">
        <v>2512</v>
      </c>
      <c r="D1848" s="613" t="s">
        <v>2513</v>
      </c>
      <c r="E1848" s="314" t="s">
        <v>2514</v>
      </c>
      <c r="F1848" s="613" t="s">
        <v>151</v>
      </c>
      <c r="G1848" s="613">
        <v>2009</v>
      </c>
      <c r="H1848" s="613" t="s">
        <v>1208</v>
      </c>
      <c r="I1848" s="609" t="s">
        <v>2714</v>
      </c>
      <c r="J1848" s="607" t="s">
        <v>2708</v>
      </c>
      <c r="K1848" s="610">
        <v>42537.643784722219</v>
      </c>
      <c r="L1848" s="611">
        <v>43132</v>
      </c>
      <c r="M1848" s="306" t="s">
        <v>3435</v>
      </c>
      <c r="N1848" s="612">
        <v>11470</v>
      </c>
      <c r="O1848" s="298">
        <v>1841</v>
      </c>
      <c r="P1848" s="298"/>
    </row>
    <row r="1849" spans="2:16" ht="12.75">
      <c r="B1849" s="613" t="s">
        <v>662</v>
      </c>
      <c r="C1849" s="613" t="s">
        <v>2512</v>
      </c>
      <c r="D1849" s="613" t="s">
        <v>2513</v>
      </c>
      <c r="E1849" s="314" t="s">
        <v>2514</v>
      </c>
      <c r="F1849" s="613" t="s">
        <v>151</v>
      </c>
      <c r="G1849" s="613">
        <v>2009</v>
      </c>
      <c r="H1849" s="613" t="s">
        <v>1208</v>
      </c>
      <c r="I1849" s="609" t="s">
        <v>2714</v>
      </c>
      <c r="J1849" s="607" t="s">
        <v>2709</v>
      </c>
      <c r="K1849" s="610">
        <v>42537.643784722219</v>
      </c>
      <c r="L1849" s="611">
        <v>43101</v>
      </c>
      <c r="M1849" s="306" t="s">
        <v>3435</v>
      </c>
      <c r="N1849" s="612">
        <v>9228</v>
      </c>
      <c r="O1849" s="298">
        <v>1842</v>
      </c>
      <c r="P1849" s="298"/>
    </row>
    <row r="1850" spans="2:16" ht="12.75">
      <c r="B1850" s="613" t="s">
        <v>662</v>
      </c>
      <c r="C1850" s="613" t="s">
        <v>2512</v>
      </c>
      <c r="D1850" s="613" t="s">
        <v>2513</v>
      </c>
      <c r="E1850" s="314" t="s">
        <v>2514</v>
      </c>
      <c r="F1850" s="613" t="s">
        <v>151</v>
      </c>
      <c r="G1850" s="613">
        <v>2009</v>
      </c>
      <c r="H1850" s="613" t="s">
        <v>1208</v>
      </c>
      <c r="I1850" s="609" t="s">
        <v>2714</v>
      </c>
      <c r="J1850" s="607" t="s">
        <v>2710</v>
      </c>
      <c r="K1850" s="610">
        <v>42537.643773148149</v>
      </c>
      <c r="L1850" s="611">
        <v>43070</v>
      </c>
      <c r="M1850" s="306" t="s">
        <v>3435</v>
      </c>
      <c r="N1850" s="612">
        <v>6356</v>
      </c>
      <c r="O1850" s="298">
        <v>1843</v>
      </c>
      <c r="P1850" s="298"/>
    </row>
    <row r="1851" spans="2:16" ht="12.75">
      <c r="B1851" s="613" t="s">
        <v>662</v>
      </c>
      <c r="C1851" s="613" t="s">
        <v>2512</v>
      </c>
      <c r="D1851" s="613" t="s">
        <v>2513</v>
      </c>
      <c r="E1851" s="314" t="s">
        <v>2514</v>
      </c>
      <c r="F1851" s="613" t="s">
        <v>151</v>
      </c>
      <c r="G1851" s="613">
        <v>2009</v>
      </c>
      <c r="H1851" s="613" t="s">
        <v>1208</v>
      </c>
      <c r="I1851" s="609" t="s">
        <v>2714</v>
      </c>
      <c r="J1851" s="607" t="s">
        <v>2643</v>
      </c>
      <c r="K1851" s="610">
        <v>42537.643773148149</v>
      </c>
      <c r="L1851" s="611">
        <v>43040</v>
      </c>
      <c r="M1851" s="306" t="s">
        <v>3435</v>
      </c>
      <c r="N1851" s="612">
        <v>1407</v>
      </c>
      <c r="O1851" s="298">
        <v>1844</v>
      </c>
      <c r="P1851" s="298"/>
    </row>
    <row r="1852" spans="2:16" ht="12.75">
      <c r="B1852" s="613" t="s">
        <v>662</v>
      </c>
      <c r="C1852" s="613" t="s">
        <v>2512</v>
      </c>
      <c r="D1852" s="613" t="s">
        <v>2349</v>
      </c>
      <c r="E1852" s="314" t="s">
        <v>2350</v>
      </c>
      <c r="F1852" s="613" t="s">
        <v>151</v>
      </c>
      <c r="G1852" s="613">
        <v>2009</v>
      </c>
      <c r="H1852" s="613" t="s">
        <v>1208</v>
      </c>
      <c r="I1852" s="609" t="s">
        <v>2714</v>
      </c>
      <c r="J1852" s="607" t="s">
        <v>2699</v>
      </c>
      <c r="K1852" s="610">
        <v>42537.643784722219</v>
      </c>
      <c r="L1852" s="611">
        <v>43405</v>
      </c>
      <c r="M1852" s="306" t="s">
        <v>3435</v>
      </c>
      <c r="N1852" s="612">
        <v>4591</v>
      </c>
      <c r="O1852" s="298">
        <v>1845</v>
      </c>
      <c r="P1852" s="298"/>
    </row>
    <row r="1853" spans="2:16" ht="12.75">
      <c r="B1853" s="613" t="s">
        <v>662</v>
      </c>
      <c r="C1853" s="613" t="s">
        <v>2512</v>
      </c>
      <c r="D1853" s="613" t="s">
        <v>2349</v>
      </c>
      <c r="E1853" s="314" t="s">
        <v>2350</v>
      </c>
      <c r="F1853" s="613" t="s">
        <v>151</v>
      </c>
      <c r="G1853" s="613">
        <v>2009</v>
      </c>
      <c r="H1853" s="613" t="s">
        <v>1208</v>
      </c>
      <c r="I1853" s="609" t="s">
        <v>2714</v>
      </c>
      <c r="J1853" s="607" t="s">
        <v>2700</v>
      </c>
      <c r="K1853" s="610">
        <v>42537.643784722219</v>
      </c>
      <c r="L1853" s="611">
        <v>43374</v>
      </c>
      <c r="M1853" s="306" t="s">
        <v>3435</v>
      </c>
      <c r="N1853" s="612">
        <v>5412</v>
      </c>
      <c r="O1853" s="298">
        <v>1846</v>
      </c>
      <c r="P1853" s="298"/>
    </row>
    <row r="1854" spans="2:16" ht="12.75">
      <c r="B1854" s="613" t="s">
        <v>662</v>
      </c>
      <c r="C1854" s="613" t="s">
        <v>2512</v>
      </c>
      <c r="D1854" s="613" t="s">
        <v>2349</v>
      </c>
      <c r="E1854" s="314" t="s">
        <v>2350</v>
      </c>
      <c r="F1854" s="613" t="s">
        <v>151</v>
      </c>
      <c r="G1854" s="613">
        <v>2009</v>
      </c>
      <c r="H1854" s="613" t="s">
        <v>1208</v>
      </c>
      <c r="I1854" s="609" t="s">
        <v>2714</v>
      </c>
      <c r="J1854" s="607" t="s">
        <v>2701</v>
      </c>
      <c r="K1854" s="610">
        <v>42537.643784722219</v>
      </c>
      <c r="L1854" s="611">
        <v>43344</v>
      </c>
      <c r="M1854" s="306" t="s">
        <v>3435</v>
      </c>
      <c r="N1854" s="612">
        <v>5934</v>
      </c>
      <c r="O1854" s="298">
        <v>1847</v>
      </c>
      <c r="P1854" s="298"/>
    </row>
    <row r="1855" spans="2:16" ht="12.75">
      <c r="B1855" s="613" t="s">
        <v>662</v>
      </c>
      <c r="C1855" s="613" t="s">
        <v>2512</v>
      </c>
      <c r="D1855" s="613" t="s">
        <v>2349</v>
      </c>
      <c r="E1855" s="314" t="s">
        <v>2350</v>
      </c>
      <c r="F1855" s="613" t="s">
        <v>151</v>
      </c>
      <c r="G1855" s="613">
        <v>2009</v>
      </c>
      <c r="H1855" s="613" t="s">
        <v>1208</v>
      </c>
      <c r="I1855" s="609" t="s">
        <v>2714</v>
      </c>
      <c r="J1855" s="607" t="s">
        <v>2703</v>
      </c>
      <c r="K1855" s="610">
        <v>42537.643784722219</v>
      </c>
      <c r="L1855" s="611">
        <v>43313</v>
      </c>
      <c r="M1855" s="306" t="s">
        <v>3435</v>
      </c>
      <c r="N1855" s="612">
        <v>6961</v>
      </c>
      <c r="O1855" s="298">
        <v>1848</v>
      </c>
      <c r="P1855" s="298"/>
    </row>
    <row r="1856" spans="2:16" ht="12.75">
      <c r="B1856" s="613" t="s">
        <v>662</v>
      </c>
      <c r="C1856" s="613" t="s">
        <v>2512</v>
      </c>
      <c r="D1856" s="613" t="s">
        <v>2349</v>
      </c>
      <c r="E1856" s="314" t="s">
        <v>2350</v>
      </c>
      <c r="F1856" s="613" t="s">
        <v>151</v>
      </c>
      <c r="G1856" s="613">
        <v>2009</v>
      </c>
      <c r="H1856" s="613" t="s">
        <v>1208</v>
      </c>
      <c r="I1856" s="609" t="s">
        <v>2714</v>
      </c>
      <c r="J1856" s="607" t="s">
        <v>2704</v>
      </c>
      <c r="K1856" s="610">
        <v>42537.643784722219</v>
      </c>
      <c r="L1856" s="611">
        <v>43282</v>
      </c>
      <c r="M1856" s="306" t="s">
        <v>3435</v>
      </c>
      <c r="N1856" s="612">
        <v>7700</v>
      </c>
      <c r="O1856" s="298">
        <v>1849</v>
      </c>
      <c r="P1856" s="298"/>
    </row>
    <row r="1857" spans="2:16" ht="12.75">
      <c r="B1857" s="613" t="s">
        <v>662</v>
      </c>
      <c r="C1857" s="613" t="s">
        <v>2512</v>
      </c>
      <c r="D1857" s="613" t="s">
        <v>2349</v>
      </c>
      <c r="E1857" s="314" t="s">
        <v>2350</v>
      </c>
      <c r="F1857" s="613" t="s">
        <v>151</v>
      </c>
      <c r="G1857" s="613">
        <v>2009</v>
      </c>
      <c r="H1857" s="613" t="s">
        <v>1208</v>
      </c>
      <c r="I1857" s="609" t="s">
        <v>2714</v>
      </c>
      <c r="J1857" s="607" t="s">
        <v>2705</v>
      </c>
      <c r="K1857" s="610">
        <v>42537.643784722219</v>
      </c>
      <c r="L1857" s="611">
        <v>43252</v>
      </c>
      <c r="M1857" s="306" t="s">
        <v>3435</v>
      </c>
      <c r="N1857" s="612">
        <v>7693</v>
      </c>
      <c r="O1857" s="298">
        <v>1850</v>
      </c>
      <c r="P1857" s="298"/>
    </row>
    <row r="1858" spans="2:16" ht="12.75">
      <c r="B1858" s="613" t="s">
        <v>662</v>
      </c>
      <c r="C1858" s="613" t="s">
        <v>2512</v>
      </c>
      <c r="D1858" s="613" t="s">
        <v>2349</v>
      </c>
      <c r="E1858" s="314" t="s">
        <v>2350</v>
      </c>
      <c r="F1858" s="613" t="s">
        <v>151</v>
      </c>
      <c r="G1858" s="613">
        <v>2009</v>
      </c>
      <c r="H1858" s="613" t="s">
        <v>1208</v>
      </c>
      <c r="I1858" s="609" t="s">
        <v>2714</v>
      </c>
      <c r="J1858" s="607" t="s">
        <v>2702</v>
      </c>
      <c r="K1858" s="610">
        <v>42537.643784722219</v>
      </c>
      <c r="L1858" s="611">
        <v>43221</v>
      </c>
      <c r="M1858" s="306" t="s">
        <v>3435</v>
      </c>
      <c r="N1858" s="612">
        <v>7204</v>
      </c>
      <c r="O1858" s="298">
        <v>1851</v>
      </c>
      <c r="P1858" s="298"/>
    </row>
    <row r="1859" spans="2:16" ht="12.75">
      <c r="B1859" s="613" t="s">
        <v>662</v>
      </c>
      <c r="C1859" s="613" t="s">
        <v>2512</v>
      </c>
      <c r="D1859" s="613" t="s">
        <v>2349</v>
      </c>
      <c r="E1859" s="314" t="s">
        <v>2350</v>
      </c>
      <c r="F1859" s="613" t="s">
        <v>151</v>
      </c>
      <c r="G1859" s="613">
        <v>2009</v>
      </c>
      <c r="H1859" s="613" t="s">
        <v>1208</v>
      </c>
      <c r="I1859" s="609" t="s">
        <v>2714</v>
      </c>
      <c r="J1859" s="607" t="s">
        <v>2706</v>
      </c>
      <c r="K1859" s="610">
        <v>42537.643784722219</v>
      </c>
      <c r="L1859" s="611">
        <v>43191</v>
      </c>
      <c r="M1859" s="306" t="s">
        <v>3435</v>
      </c>
      <c r="N1859" s="612">
        <v>7762</v>
      </c>
      <c r="O1859" s="298">
        <v>1852</v>
      </c>
      <c r="P1859" s="298"/>
    </row>
    <row r="1860" spans="2:16" ht="12.75">
      <c r="B1860" s="613" t="s">
        <v>662</v>
      </c>
      <c r="C1860" s="613" t="s">
        <v>2512</v>
      </c>
      <c r="D1860" s="613" t="s">
        <v>2349</v>
      </c>
      <c r="E1860" s="314" t="s">
        <v>2350</v>
      </c>
      <c r="F1860" s="613" t="s">
        <v>151</v>
      </c>
      <c r="G1860" s="613">
        <v>2009</v>
      </c>
      <c r="H1860" s="613" t="s">
        <v>1208</v>
      </c>
      <c r="I1860" s="609" t="s">
        <v>2714</v>
      </c>
      <c r="J1860" s="607" t="s">
        <v>2707</v>
      </c>
      <c r="K1860" s="610">
        <v>42537.643784722219</v>
      </c>
      <c r="L1860" s="611">
        <v>43160</v>
      </c>
      <c r="M1860" s="306" t="s">
        <v>3435</v>
      </c>
      <c r="N1860" s="612">
        <v>7263</v>
      </c>
      <c r="O1860" s="298">
        <v>1853</v>
      </c>
      <c r="P1860" s="298"/>
    </row>
    <row r="1861" spans="2:16" ht="12.75">
      <c r="B1861" s="613" t="s">
        <v>662</v>
      </c>
      <c r="C1861" s="613" t="s">
        <v>2512</v>
      </c>
      <c r="D1861" s="613" t="s">
        <v>2349</v>
      </c>
      <c r="E1861" s="314" t="s">
        <v>2350</v>
      </c>
      <c r="F1861" s="613" t="s">
        <v>151</v>
      </c>
      <c r="G1861" s="613">
        <v>2009</v>
      </c>
      <c r="H1861" s="613" t="s">
        <v>1208</v>
      </c>
      <c r="I1861" s="609" t="s">
        <v>2714</v>
      </c>
      <c r="J1861" s="607" t="s">
        <v>2708</v>
      </c>
      <c r="K1861" s="610">
        <v>42537.643784722219</v>
      </c>
      <c r="L1861" s="611">
        <v>43132</v>
      </c>
      <c r="M1861" s="306" t="s">
        <v>3435</v>
      </c>
      <c r="N1861" s="612">
        <v>6817</v>
      </c>
      <c r="O1861" s="298">
        <v>1854</v>
      </c>
      <c r="P1861" s="298"/>
    </row>
    <row r="1862" spans="2:16" ht="12.75">
      <c r="B1862" s="613" t="s">
        <v>662</v>
      </c>
      <c r="C1862" s="613" t="s">
        <v>2512</v>
      </c>
      <c r="D1862" s="613" t="s">
        <v>2349</v>
      </c>
      <c r="E1862" s="314" t="s">
        <v>2350</v>
      </c>
      <c r="F1862" s="613" t="s">
        <v>151</v>
      </c>
      <c r="G1862" s="613">
        <v>2009</v>
      </c>
      <c r="H1862" s="613" t="s">
        <v>1208</v>
      </c>
      <c r="I1862" s="609" t="s">
        <v>2714</v>
      </c>
      <c r="J1862" s="607" t="s">
        <v>2709</v>
      </c>
      <c r="K1862" s="610">
        <v>42537.643773148149</v>
      </c>
      <c r="L1862" s="611">
        <v>43101</v>
      </c>
      <c r="M1862" s="306" t="s">
        <v>3435</v>
      </c>
      <c r="N1862" s="612">
        <v>5484</v>
      </c>
      <c r="O1862" s="298">
        <v>1855</v>
      </c>
      <c r="P1862" s="298"/>
    </row>
    <row r="1863" spans="2:16" ht="12.75">
      <c r="B1863" s="613" t="s">
        <v>662</v>
      </c>
      <c r="C1863" s="613" t="s">
        <v>2512</v>
      </c>
      <c r="D1863" s="613" t="s">
        <v>2349</v>
      </c>
      <c r="E1863" s="314" t="s">
        <v>2350</v>
      </c>
      <c r="F1863" s="613" t="s">
        <v>151</v>
      </c>
      <c r="G1863" s="613">
        <v>2009</v>
      </c>
      <c r="H1863" s="613" t="s">
        <v>1208</v>
      </c>
      <c r="I1863" s="609" t="s">
        <v>2714</v>
      </c>
      <c r="J1863" s="607" t="s">
        <v>2710</v>
      </c>
      <c r="K1863" s="610">
        <v>42537.643773148149</v>
      </c>
      <c r="L1863" s="611">
        <v>43070</v>
      </c>
      <c r="M1863" s="306" t="s">
        <v>3435</v>
      </c>
      <c r="N1863" s="612">
        <v>3777</v>
      </c>
      <c r="O1863" s="298">
        <v>1856</v>
      </c>
      <c r="P1863" s="298"/>
    </row>
    <row r="1864" spans="2:16" ht="12.75">
      <c r="B1864" s="613" t="s">
        <v>662</v>
      </c>
      <c r="C1864" s="613" t="s">
        <v>2512</v>
      </c>
      <c r="D1864" s="613" t="s">
        <v>2349</v>
      </c>
      <c r="E1864" s="314" t="s">
        <v>2350</v>
      </c>
      <c r="F1864" s="613" t="s">
        <v>151</v>
      </c>
      <c r="G1864" s="613">
        <v>2009</v>
      </c>
      <c r="H1864" s="613" t="s">
        <v>1208</v>
      </c>
      <c r="I1864" s="609" t="s">
        <v>2714</v>
      </c>
      <c r="J1864" s="607" t="s">
        <v>2643</v>
      </c>
      <c r="K1864" s="610">
        <v>42537.643773148149</v>
      </c>
      <c r="L1864" s="611">
        <v>43040</v>
      </c>
      <c r="M1864" s="306" t="s">
        <v>3435</v>
      </c>
      <c r="N1864" s="612">
        <v>836</v>
      </c>
      <c r="O1864" s="298">
        <v>1857</v>
      </c>
      <c r="P1864" s="298"/>
    </row>
    <row r="1865" spans="2:16" ht="12.75">
      <c r="B1865" s="613" t="s">
        <v>662</v>
      </c>
      <c r="C1865" s="613" t="s">
        <v>2512</v>
      </c>
      <c r="D1865" s="613" t="s">
        <v>2351</v>
      </c>
      <c r="E1865" s="314" t="s">
        <v>2352</v>
      </c>
      <c r="F1865" s="613" t="s">
        <v>151</v>
      </c>
      <c r="G1865" s="613">
        <v>2009</v>
      </c>
      <c r="H1865" s="613" t="s">
        <v>1208</v>
      </c>
      <c r="I1865" s="609" t="s">
        <v>2714</v>
      </c>
      <c r="J1865" s="607" t="s">
        <v>2699</v>
      </c>
      <c r="K1865" s="610">
        <v>42537.643784722219</v>
      </c>
      <c r="L1865" s="611">
        <v>43405</v>
      </c>
      <c r="M1865" s="306" t="s">
        <v>3435</v>
      </c>
      <c r="N1865" s="612">
        <v>5165</v>
      </c>
      <c r="O1865" s="298">
        <v>1858</v>
      </c>
      <c r="P1865" s="298"/>
    </row>
    <row r="1866" spans="2:16" ht="12.75">
      <c r="B1866" s="613" t="s">
        <v>662</v>
      </c>
      <c r="C1866" s="613" t="s">
        <v>2512</v>
      </c>
      <c r="D1866" s="613" t="s">
        <v>2351</v>
      </c>
      <c r="E1866" s="314" t="s">
        <v>2352</v>
      </c>
      <c r="F1866" s="613" t="s">
        <v>151</v>
      </c>
      <c r="G1866" s="613">
        <v>2009</v>
      </c>
      <c r="H1866" s="613" t="s">
        <v>1208</v>
      </c>
      <c r="I1866" s="609" t="s">
        <v>2714</v>
      </c>
      <c r="J1866" s="607" t="s">
        <v>2700</v>
      </c>
      <c r="K1866" s="610">
        <v>42537.643784722219</v>
      </c>
      <c r="L1866" s="611">
        <v>43374</v>
      </c>
      <c r="M1866" s="306" t="s">
        <v>3435</v>
      </c>
      <c r="N1866" s="612">
        <v>6088</v>
      </c>
      <c r="O1866" s="298">
        <v>1859</v>
      </c>
      <c r="P1866" s="298"/>
    </row>
    <row r="1867" spans="2:16" ht="12.75">
      <c r="B1867" s="613" t="s">
        <v>662</v>
      </c>
      <c r="C1867" s="613" t="s">
        <v>2512</v>
      </c>
      <c r="D1867" s="613" t="s">
        <v>2351</v>
      </c>
      <c r="E1867" s="314" t="s">
        <v>2352</v>
      </c>
      <c r="F1867" s="613" t="s">
        <v>151</v>
      </c>
      <c r="G1867" s="613">
        <v>2009</v>
      </c>
      <c r="H1867" s="613" t="s">
        <v>1208</v>
      </c>
      <c r="I1867" s="609" t="s">
        <v>2714</v>
      </c>
      <c r="J1867" s="607" t="s">
        <v>2701</v>
      </c>
      <c r="K1867" s="610">
        <v>42537.643784722219</v>
      </c>
      <c r="L1867" s="611">
        <v>43344</v>
      </c>
      <c r="M1867" s="306" t="s">
        <v>3435</v>
      </c>
      <c r="N1867" s="612">
        <v>6676</v>
      </c>
      <c r="O1867" s="298">
        <v>1860</v>
      </c>
      <c r="P1867" s="298"/>
    </row>
    <row r="1868" spans="2:16" ht="12.75">
      <c r="B1868" s="613" t="s">
        <v>662</v>
      </c>
      <c r="C1868" s="613" t="s">
        <v>2512</v>
      </c>
      <c r="D1868" s="613" t="s">
        <v>2351</v>
      </c>
      <c r="E1868" s="314" t="s">
        <v>2352</v>
      </c>
      <c r="F1868" s="613" t="s">
        <v>151</v>
      </c>
      <c r="G1868" s="613">
        <v>2009</v>
      </c>
      <c r="H1868" s="613" t="s">
        <v>1208</v>
      </c>
      <c r="I1868" s="609" t="s">
        <v>2714</v>
      </c>
      <c r="J1868" s="607" t="s">
        <v>2703</v>
      </c>
      <c r="K1868" s="610">
        <v>42537.643784722219</v>
      </c>
      <c r="L1868" s="611">
        <v>43313</v>
      </c>
      <c r="M1868" s="306" t="s">
        <v>3435</v>
      </c>
      <c r="N1868" s="612">
        <v>7830</v>
      </c>
      <c r="O1868" s="298">
        <v>1861</v>
      </c>
      <c r="P1868" s="298"/>
    </row>
    <row r="1869" spans="2:16" ht="12.75">
      <c r="B1869" s="613" t="s">
        <v>662</v>
      </c>
      <c r="C1869" s="613" t="s">
        <v>2512</v>
      </c>
      <c r="D1869" s="613" t="s">
        <v>2351</v>
      </c>
      <c r="E1869" s="314" t="s">
        <v>2352</v>
      </c>
      <c r="F1869" s="613" t="s">
        <v>151</v>
      </c>
      <c r="G1869" s="613">
        <v>2009</v>
      </c>
      <c r="H1869" s="613" t="s">
        <v>1208</v>
      </c>
      <c r="I1869" s="609" t="s">
        <v>2714</v>
      </c>
      <c r="J1869" s="607" t="s">
        <v>2704</v>
      </c>
      <c r="K1869" s="610">
        <v>42537.643784722219</v>
      </c>
      <c r="L1869" s="611">
        <v>43282</v>
      </c>
      <c r="M1869" s="306" t="s">
        <v>3435</v>
      </c>
      <c r="N1869" s="612">
        <v>8663</v>
      </c>
      <c r="O1869" s="298">
        <v>1862</v>
      </c>
      <c r="P1869" s="298"/>
    </row>
    <row r="1870" spans="2:16" ht="12.75">
      <c r="B1870" s="613" t="s">
        <v>662</v>
      </c>
      <c r="C1870" s="613" t="s">
        <v>2512</v>
      </c>
      <c r="D1870" s="613" t="s">
        <v>2351</v>
      </c>
      <c r="E1870" s="314" t="s">
        <v>2352</v>
      </c>
      <c r="F1870" s="613" t="s">
        <v>151</v>
      </c>
      <c r="G1870" s="613">
        <v>2009</v>
      </c>
      <c r="H1870" s="613" t="s">
        <v>1208</v>
      </c>
      <c r="I1870" s="609" t="s">
        <v>2714</v>
      </c>
      <c r="J1870" s="607" t="s">
        <v>2705</v>
      </c>
      <c r="K1870" s="610">
        <v>42537.643784722219</v>
      </c>
      <c r="L1870" s="611">
        <v>43252</v>
      </c>
      <c r="M1870" s="306" t="s">
        <v>3435</v>
      </c>
      <c r="N1870" s="612">
        <v>8654</v>
      </c>
      <c r="O1870" s="298">
        <v>1863</v>
      </c>
      <c r="P1870" s="298"/>
    </row>
    <row r="1871" spans="2:16" ht="12.75">
      <c r="B1871" s="613" t="s">
        <v>662</v>
      </c>
      <c r="C1871" s="613" t="s">
        <v>2512</v>
      </c>
      <c r="D1871" s="613" t="s">
        <v>2351</v>
      </c>
      <c r="E1871" s="314" t="s">
        <v>2352</v>
      </c>
      <c r="F1871" s="613" t="s">
        <v>151</v>
      </c>
      <c r="G1871" s="613">
        <v>2009</v>
      </c>
      <c r="H1871" s="613" t="s">
        <v>1208</v>
      </c>
      <c r="I1871" s="609" t="s">
        <v>2714</v>
      </c>
      <c r="J1871" s="607" t="s">
        <v>2702</v>
      </c>
      <c r="K1871" s="610">
        <v>42537.643784722219</v>
      </c>
      <c r="L1871" s="611">
        <v>43221</v>
      </c>
      <c r="M1871" s="306" t="s">
        <v>3435</v>
      </c>
      <c r="N1871" s="612">
        <v>8105</v>
      </c>
      <c r="O1871" s="298">
        <v>1864</v>
      </c>
      <c r="P1871" s="298"/>
    </row>
    <row r="1872" spans="2:16" ht="12.75">
      <c r="B1872" s="613" t="s">
        <v>662</v>
      </c>
      <c r="C1872" s="613" t="s">
        <v>2512</v>
      </c>
      <c r="D1872" s="613" t="s">
        <v>2351</v>
      </c>
      <c r="E1872" s="314" t="s">
        <v>2352</v>
      </c>
      <c r="F1872" s="613" t="s">
        <v>151</v>
      </c>
      <c r="G1872" s="613">
        <v>2009</v>
      </c>
      <c r="H1872" s="613" t="s">
        <v>1208</v>
      </c>
      <c r="I1872" s="609" t="s">
        <v>2714</v>
      </c>
      <c r="J1872" s="607" t="s">
        <v>2706</v>
      </c>
      <c r="K1872" s="610">
        <v>42537.643784722219</v>
      </c>
      <c r="L1872" s="611">
        <v>43191</v>
      </c>
      <c r="M1872" s="306" t="s">
        <v>3435</v>
      </c>
      <c r="N1872" s="612">
        <v>8732</v>
      </c>
      <c r="O1872" s="298">
        <v>1865</v>
      </c>
      <c r="P1872" s="298"/>
    </row>
    <row r="1873" spans="2:16" ht="12.75">
      <c r="B1873" s="613" t="s">
        <v>662</v>
      </c>
      <c r="C1873" s="613" t="s">
        <v>2512</v>
      </c>
      <c r="D1873" s="613" t="s">
        <v>2351</v>
      </c>
      <c r="E1873" s="314" t="s">
        <v>2352</v>
      </c>
      <c r="F1873" s="613" t="s">
        <v>151</v>
      </c>
      <c r="G1873" s="613">
        <v>2009</v>
      </c>
      <c r="H1873" s="613" t="s">
        <v>1208</v>
      </c>
      <c r="I1873" s="609" t="s">
        <v>2714</v>
      </c>
      <c r="J1873" s="607" t="s">
        <v>2707</v>
      </c>
      <c r="K1873" s="610">
        <v>42537.643784722219</v>
      </c>
      <c r="L1873" s="611">
        <v>43160</v>
      </c>
      <c r="M1873" s="306" t="s">
        <v>3435</v>
      </c>
      <c r="N1873" s="612">
        <v>8172</v>
      </c>
      <c r="O1873" s="298">
        <v>1866</v>
      </c>
      <c r="P1873" s="298"/>
    </row>
    <row r="1874" spans="2:16" ht="12.75">
      <c r="B1874" s="613" t="s">
        <v>662</v>
      </c>
      <c r="C1874" s="613" t="s">
        <v>2512</v>
      </c>
      <c r="D1874" s="613" t="s">
        <v>2351</v>
      </c>
      <c r="E1874" s="314" t="s">
        <v>2352</v>
      </c>
      <c r="F1874" s="613" t="s">
        <v>151</v>
      </c>
      <c r="G1874" s="613">
        <v>2009</v>
      </c>
      <c r="H1874" s="613" t="s">
        <v>1208</v>
      </c>
      <c r="I1874" s="609" t="s">
        <v>2714</v>
      </c>
      <c r="J1874" s="607" t="s">
        <v>2708</v>
      </c>
      <c r="K1874" s="610">
        <v>42537.643784722219</v>
      </c>
      <c r="L1874" s="611">
        <v>43132</v>
      </c>
      <c r="M1874" s="306" t="s">
        <v>3435</v>
      </c>
      <c r="N1874" s="612">
        <v>7668</v>
      </c>
      <c r="O1874" s="298">
        <v>1867</v>
      </c>
      <c r="P1874" s="298"/>
    </row>
    <row r="1875" spans="2:16" ht="12.75">
      <c r="B1875" s="613" t="s">
        <v>662</v>
      </c>
      <c r="C1875" s="613" t="s">
        <v>2512</v>
      </c>
      <c r="D1875" s="613" t="s">
        <v>2351</v>
      </c>
      <c r="E1875" s="314" t="s">
        <v>2352</v>
      </c>
      <c r="F1875" s="613" t="s">
        <v>151</v>
      </c>
      <c r="G1875" s="613">
        <v>2009</v>
      </c>
      <c r="H1875" s="613" t="s">
        <v>1208</v>
      </c>
      <c r="I1875" s="609" t="s">
        <v>2714</v>
      </c>
      <c r="J1875" s="607" t="s">
        <v>2709</v>
      </c>
      <c r="K1875" s="610">
        <v>42537.643784722219</v>
      </c>
      <c r="L1875" s="611">
        <v>43101</v>
      </c>
      <c r="M1875" s="306" t="s">
        <v>3435</v>
      </c>
      <c r="N1875" s="612">
        <v>6170</v>
      </c>
      <c r="O1875" s="298">
        <v>1868</v>
      </c>
      <c r="P1875" s="298"/>
    </row>
    <row r="1876" spans="2:16" ht="12.75">
      <c r="B1876" s="613" t="s">
        <v>662</v>
      </c>
      <c r="C1876" s="613" t="s">
        <v>2512</v>
      </c>
      <c r="D1876" s="613" t="s">
        <v>2351</v>
      </c>
      <c r="E1876" s="314" t="s">
        <v>2352</v>
      </c>
      <c r="F1876" s="613" t="s">
        <v>151</v>
      </c>
      <c r="G1876" s="613">
        <v>2009</v>
      </c>
      <c r="H1876" s="613" t="s">
        <v>1208</v>
      </c>
      <c r="I1876" s="609" t="s">
        <v>2714</v>
      </c>
      <c r="J1876" s="607" t="s">
        <v>2710</v>
      </c>
      <c r="K1876" s="610">
        <v>42537.643773148149</v>
      </c>
      <c r="L1876" s="611">
        <v>43070</v>
      </c>
      <c r="M1876" s="306" t="s">
        <v>3435</v>
      </c>
      <c r="N1876" s="612">
        <v>4249</v>
      </c>
      <c r="O1876" s="298">
        <v>1869</v>
      </c>
      <c r="P1876" s="298"/>
    </row>
    <row r="1877" spans="2:16" ht="12.75">
      <c r="B1877" s="613" t="s">
        <v>662</v>
      </c>
      <c r="C1877" s="613" t="s">
        <v>2512</v>
      </c>
      <c r="D1877" s="613" t="s">
        <v>2351</v>
      </c>
      <c r="E1877" s="314" t="s">
        <v>2352</v>
      </c>
      <c r="F1877" s="613" t="s">
        <v>151</v>
      </c>
      <c r="G1877" s="613">
        <v>2009</v>
      </c>
      <c r="H1877" s="613" t="s">
        <v>1208</v>
      </c>
      <c r="I1877" s="609" t="s">
        <v>2714</v>
      </c>
      <c r="J1877" s="607" t="s">
        <v>2643</v>
      </c>
      <c r="K1877" s="610">
        <v>42537.643773148149</v>
      </c>
      <c r="L1877" s="611">
        <v>43040</v>
      </c>
      <c r="M1877" s="306" t="s">
        <v>3435</v>
      </c>
      <c r="N1877" s="612">
        <v>941</v>
      </c>
      <c r="O1877" s="298">
        <v>1870</v>
      </c>
      <c r="P1877" s="298"/>
    </row>
    <row r="1878" spans="2:16" ht="12.75">
      <c r="B1878" s="613" t="s">
        <v>662</v>
      </c>
      <c r="C1878" s="613" t="s">
        <v>2512</v>
      </c>
      <c r="D1878" s="613" t="s">
        <v>2353</v>
      </c>
      <c r="E1878" s="314" t="s">
        <v>2354</v>
      </c>
      <c r="F1878" s="613" t="s">
        <v>151</v>
      </c>
      <c r="G1878" s="613">
        <v>2009</v>
      </c>
      <c r="H1878" s="613" t="s">
        <v>1208</v>
      </c>
      <c r="I1878" s="609" t="s">
        <v>2714</v>
      </c>
      <c r="J1878" s="607" t="s">
        <v>2700</v>
      </c>
      <c r="K1878" s="610">
        <v>42537.644641203704</v>
      </c>
      <c r="L1878" s="611">
        <v>43374</v>
      </c>
      <c r="M1878" s="306" t="s">
        <v>3435</v>
      </c>
      <c r="N1878" s="612">
        <v>3833</v>
      </c>
      <c r="O1878" s="298">
        <v>1871</v>
      </c>
      <c r="P1878" s="298"/>
    </row>
    <row r="1879" spans="2:16" ht="12.75">
      <c r="B1879" s="613" t="s">
        <v>662</v>
      </c>
      <c r="C1879" s="613" t="s">
        <v>2512</v>
      </c>
      <c r="D1879" s="613" t="s">
        <v>2353</v>
      </c>
      <c r="E1879" s="314" t="s">
        <v>2354</v>
      </c>
      <c r="F1879" s="613" t="s">
        <v>151</v>
      </c>
      <c r="G1879" s="613">
        <v>2009</v>
      </c>
      <c r="H1879" s="613" t="s">
        <v>1208</v>
      </c>
      <c r="I1879" s="609" t="s">
        <v>2714</v>
      </c>
      <c r="J1879" s="607" t="s">
        <v>2706</v>
      </c>
      <c r="K1879" s="610">
        <v>42537.644629629627</v>
      </c>
      <c r="L1879" s="611">
        <v>43191</v>
      </c>
      <c r="M1879" s="306" t="s">
        <v>3435</v>
      </c>
      <c r="N1879" s="612">
        <v>5498</v>
      </c>
      <c r="O1879" s="298">
        <v>1872</v>
      </c>
      <c r="P1879" s="298"/>
    </row>
    <row r="1880" spans="2:16" ht="12.75">
      <c r="B1880" s="613" t="s">
        <v>662</v>
      </c>
      <c r="C1880" s="613" t="s">
        <v>2512</v>
      </c>
      <c r="D1880" s="613" t="s">
        <v>2353</v>
      </c>
      <c r="E1880" s="314" t="s">
        <v>2354</v>
      </c>
      <c r="F1880" s="613" t="s">
        <v>151</v>
      </c>
      <c r="G1880" s="613">
        <v>2009</v>
      </c>
      <c r="H1880" s="613" t="s">
        <v>1208</v>
      </c>
      <c r="I1880" s="609" t="s">
        <v>2714</v>
      </c>
      <c r="J1880" s="607" t="s">
        <v>2699</v>
      </c>
      <c r="K1880" s="610">
        <v>42537.643784722219</v>
      </c>
      <c r="L1880" s="611">
        <v>43405</v>
      </c>
      <c r="M1880" s="306" t="s">
        <v>3435</v>
      </c>
      <c r="N1880" s="612">
        <v>3252</v>
      </c>
      <c r="O1880" s="298">
        <v>1873</v>
      </c>
      <c r="P1880" s="298"/>
    </row>
    <row r="1881" spans="2:16" ht="12.75">
      <c r="B1881" s="613" t="s">
        <v>662</v>
      </c>
      <c r="C1881" s="613" t="s">
        <v>2512</v>
      </c>
      <c r="D1881" s="613" t="s">
        <v>2353</v>
      </c>
      <c r="E1881" s="314" t="s">
        <v>2354</v>
      </c>
      <c r="F1881" s="613" t="s">
        <v>151</v>
      </c>
      <c r="G1881" s="613">
        <v>2009</v>
      </c>
      <c r="H1881" s="613" t="s">
        <v>1208</v>
      </c>
      <c r="I1881" s="609" t="s">
        <v>2714</v>
      </c>
      <c r="J1881" s="607" t="s">
        <v>2701</v>
      </c>
      <c r="K1881" s="610">
        <v>42537.643784722219</v>
      </c>
      <c r="L1881" s="611">
        <v>43344</v>
      </c>
      <c r="M1881" s="306" t="s">
        <v>3435</v>
      </c>
      <c r="N1881" s="612">
        <v>4204</v>
      </c>
      <c r="O1881" s="298">
        <v>1874</v>
      </c>
      <c r="P1881" s="298"/>
    </row>
    <row r="1882" spans="2:16" ht="12.75">
      <c r="B1882" s="613" t="s">
        <v>662</v>
      </c>
      <c r="C1882" s="613" t="s">
        <v>2512</v>
      </c>
      <c r="D1882" s="613" t="s">
        <v>2353</v>
      </c>
      <c r="E1882" s="314" t="s">
        <v>2354</v>
      </c>
      <c r="F1882" s="613" t="s">
        <v>151</v>
      </c>
      <c r="G1882" s="613">
        <v>2009</v>
      </c>
      <c r="H1882" s="613" t="s">
        <v>1208</v>
      </c>
      <c r="I1882" s="609" t="s">
        <v>2714</v>
      </c>
      <c r="J1882" s="607" t="s">
        <v>2703</v>
      </c>
      <c r="K1882" s="610">
        <v>42537.643784722219</v>
      </c>
      <c r="L1882" s="611">
        <v>43313</v>
      </c>
      <c r="M1882" s="306" t="s">
        <v>3435</v>
      </c>
      <c r="N1882" s="612">
        <v>4930</v>
      </c>
      <c r="O1882" s="298">
        <v>1875</v>
      </c>
      <c r="P1882" s="298"/>
    </row>
    <row r="1883" spans="2:16" ht="12.75">
      <c r="B1883" s="613" t="s">
        <v>662</v>
      </c>
      <c r="C1883" s="613" t="s">
        <v>2512</v>
      </c>
      <c r="D1883" s="613" t="s">
        <v>2353</v>
      </c>
      <c r="E1883" s="314" t="s">
        <v>2354</v>
      </c>
      <c r="F1883" s="613" t="s">
        <v>151</v>
      </c>
      <c r="G1883" s="613">
        <v>2009</v>
      </c>
      <c r="H1883" s="613" t="s">
        <v>1208</v>
      </c>
      <c r="I1883" s="609" t="s">
        <v>2714</v>
      </c>
      <c r="J1883" s="607" t="s">
        <v>2704</v>
      </c>
      <c r="K1883" s="610">
        <v>42537.643784722219</v>
      </c>
      <c r="L1883" s="611">
        <v>43282</v>
      </c>
      <c r="M1883" s="306" t="s">
        <v>3435</v>
      </c>
      <c r="N1883" s="612">
        <v>5454</v>
      </c>
      <c r="O1883" s="298">
        <v>1876</v>
      </c>
      <c r="P1883" s="298"/>
    </row>
    <row r="1884" spans="2:16" ht="12.75">
      <c r="B1884" s="613" t="s">
        <v>662</v>
      </c>
      <c r="C1884" s="613" t="s">
        <v>2512</v>
      </c>
      <c r="D1884" s="613" t="s">
        <v>2353</v>
      </c>
      <c r="E1884" s="314" t="s">
        <v>2354</v>
      </c>
      <c r="F1884" s="613" t="s">
        <v>151</v>
      </c>
      <c r="G1884" s="613">
        <v>2009</v>
      </c>
      <c r="H1884" s="613" t="s">
        <v>1208</v>
      </c>
      <c r="I1884" s="609" t="s">
        <v>2714</v>
      </c>
      <c r="J1884" s="607" t="s">
        <v>2705</v>
      </c>
      <c r="K1884" s="610">
        <v>42537.643784722219</v>
      </c>
      <c r="L1884" s="611">
        <v>43252</v>
      </c>
      <c r="M1884" s="306" t="s">
        <v>3435</v>
      </c>
      <c r="N1884" s="612">
        <v>5449</v>
      </c>
      <c r="O1884" s="298">
        <v>1877</v>
      </c>
      <c r="P1884" s="298"/>
    </row>
    <row r="1885" spans="2:16" ht="12.75">
      <c r="B1885" s="613" t="s">
        <v>662</v>
      </c>
      <c r="C1885" s="613" t="s">
        <v>2512</v>
      </c>
      <c r="D1885" s="613" t="s">
        <v>2353</v>
      </c>
      <c r="E1885" s="314" t="s">
        <v>2354</v>
      </c>
      <c r="F1885" s="613" t="s">
        <v>151</v>
      </c>
      <c r="G1885" s="613">
        <v>2009</v>
      </c>
      <c r="H1885" s="613" t="s">
        <v>1208</v>
      </c>
      <c r="I1885" s="609" t="s">
        <v>2714</v>
      </c>
      <c r="J1885" s="607" t="s">
        <v>2702</v>
      </c>
      <c r="K1885" s="610">
        <v>42537.643784722219</v>
      </c>
      <c r="L1885" s="611">
        <v>43221</v>
      </c>
      <c r="M1885" s="306" t="s">
        <v>3435</v>
      </c>
      <c r="N1885" s="612">
        <v>5103</v>
      </c>
      <c r="O1885" s="298">
        <v>1878</v>
      </c>
      <c r="P1885" s="298"/>
    </row>
    <row r="1886" spans="2:16" ht="12.75">
      <c r="B1886" s="613" t="s">
        <v>662</v>
      </c>
      <c r="C1886" s="613" t="s">
        <v>2512</v>
      </c>
      <c r="D1886" s="613" t="s">
        <v>2353</v>
      </c>
      <c r="E1886" s="314" t="s">
        <v>2354</v>
      </c>
      <c r="F1886" s="613" t="s">
        <v>151</v>
      </c>
      <c r="G1886" s="613">
        <v>2009</v>
      </c>
      <c r="H1886" s="613" t="s">
        <v>1208</v>
      </c>
      <c r="I1886" s="609" t="s">
        <v>2714</v>
      </c>
      <c r="J1886" s="607" t="s">
        <v>2707</v>
      </c>
      <c r="K1886" s="610">
        <v>42537.643784722219</v>
      </c>
      <c r="L1886" s="611">
        <v>43160</v>
      </c>
      <c r="M1886" s="306" t="s">
        <v>3435</v>
      </c>
      <c r="N1886" s="612">
        <v>5145</v>
      </c>
      <c r="O1886" s="298">
        <v>1879</v>
      </c>
      <c r="P1886" s="298"/>
    </row>
    <row r="1887" spans="2:16" ht="12.75">
      <c r="B1887" s="613" t="s">
        <v>662</v>
      </c>
      <c r="C1887" s="613" t="s">
        <v>2512</v>
      </c>
      <c r="D1887" s="613" t="s">
        <v>2353</v>
      </c>
      <c r="E1887" s="314" t="s">
        <v>2354</v>
      </c>
      <c r="F1887" s="613" t="s">
        <v>151</v>
      </c>
      <c r="G1887" s="613">
        <v>2009</v>
      </c>
      <c r="H1887" s="613" t="s">
        <v>1208</v>
      </c>
      <c r="I1887" s="609" t="s">
        <v>2714</v>
      </c>
      <c r="J1887" s="607" t="s">
        <v>2708</v>
      </c>
      <c r="K1887" s="610">
        <v>42537.643784722219</v>
      </c>
      <c r="L1887" s="611">
        <v>43132</v>
      </c>
      <c r="M1887" s="306" t="s">
        <v>3435</v>
      </c>
      <c r="N1887" s="612">
        <v>4828</v>
      </c>
      <c r="O1887" s="298">
        <v>1880</v>
      </c>
      <c r="P1887" s="298"/>
    </row>
    <row r="1888" spans="2:16" ht="12.75">
      <c r="B1888" s="613" t="s">
        <v>662</v>
      </c>
      <c r="C1888" s="613" t="s">
        <v>2512</v>
      </c>
      <c r="D1888" s="613" t="s">
        <v>2353</v>
      </c>
      <c r="E1888" s="314" t="s">
        <v>2354</v>
      </c>
      <c r="F1888" s="613" t="s">
        <v>151</v>
      </c>
      <c r="G1888" s="613">
        <v>2009</v>
      </c>
      <c r="H1888" s="613" t="s">
        <v>1208</v>
      </c>
      <c r="I1888" s="609" t="s">
        <v>2714</v>
      </c>
      <c r="J1888" s="607" t="s">
        <v>2709</v>
      </c>
      <c r="K1888" s="610">
        <v>42537.643784722219</v>
      </c>
      <c r="L1888" s="611">
        <v>43101</v>
      </c>
      <c r="M1888" s="306" t="s">
        <v>3435</v>
      </c>
      <c r="N1888" s="612">
        <v>3885</v>
      </c>
      <c r="O1888" s="298">
        <v>1881</v>
      </c>
      <c r="P1888" s="298"/>
    </row>
    <row r="1889" spans="2:16" ht="12.75">
      <c r="B1889" s="613" t="s">
        <v>662</v>
      </c>
      <c r="C1889" s="613" t="s">
        <v>2512</v>
      </c>
      <c r="D1889" s="613" t="s">
        <v>2353</v>
      </c>
      <c r="E1889" s="314" t="s">
        <v>2354</v>
      </c>
      <c r="F1889" s="613" t="s">
        <v>151</v>
      </c>
      <c r="G1889" s="613">
        <v>2009</v>
      </c>
      <c r="H1889" s="613" t="s">
        <v>1208</v>
      </c>
      <c r="I1889" s="609" t="s">
        <v>2714</v>
      </c>
      <c r="J1889" s="607" t="s">
        <v>2710</v>
      </c>
      <c r="K1889" s="610">
        <v>42537.643773148149</v>
      </c>
      <c r="L1889" s="611">
        <v>43070</v>
      </c>
      <c r="M1889" s="306" t="s">
        <v>3435</v>
      </c>
      <c r="N1889" s="612">
        <v>2676</v>
      </c>
      <c r="O1889" s="298">
        <v>1882</v>
      </c>
      <c r="P1889" s="298"/>
    </row>
    <row r="1890" spans="2:16" ht="12.75">
      <c r="B1890" s="613" t="s">
        <v>662</v>
      </c>
      <c r="C1890" s="613" t="s">
        <v>2512</v>
      </c>
      <c r="D1890" s="613" t="s">
        <v>2353</v>
      </c>
      <c r="E1890" s="314" t="s">
        <v>2354</v>
      </c>
      <c r="F1890" s="613" t="s">
        <v>151</v>
      </c>
      <c r="G1890" s="613">
        <v>2009</v>
      </c>
      <c r="H1890" s="613" t="s">
        <v>1208</v>
      </c>
      <c r="I1890" s="609" t="s">
        <v>2714</v>
      </c>
      <c r="J1890" s="607" t="s">
        <v>2643</v>
      </c>
      <c r="K1890" s="610">
        <v>42537.643773148149</v>
      </c>
      <c r="L1890" s="611">
        <v>43040</v>
      </c>
      <c r="M1890" s="306" t="s">
        <v>3435</v>
      </c>
      <c r="N1890" s="612">
        <v>592</v>
      </c>
      <c r="O1890" s="298">
        <v>1883</v>
      </c>
      <c r="P1890" s="298"/>
    </row>
    <row r="1891" spans="2:16" ht="12.75">
      <c r="B1891" s="613" t="s">
        <v>662</v>
      </c>
      <c r="C1891" s="613" t="s">
        <v>2512</v>
      </c>
      <c r="D1891" s="613" t="s">
        <v>2355</v>
      </c>
      <c r="E1891" s="314" t="s">
        <v>2356</v>
      </c>
      <c r="F1891" s="613" t="s">
        <v>151</v>
      </c>
      <c r="G1891" s="613">
        <v>2009</v>
      </c>
      <c r="H1891" s="613" t="s">
        <v>1208</v>
      </c>
      <c r="I1891" s="609" t="s">
        <v>2714</v>
      </c>
      <c r="J1891" s="607" t="s">
        <v>2699</v>
      </c>
      <c r="K1891" s="610">
        <v>42537.644641203704</v>
      </c>
      <c r="L1891" s="611">
        <v>43405</v>
      </c>
      <c r="M1891" s="306" t="s">
        <v>3435</v>
      </c>
      <c r="N1891" s="612">
        <v>2678</v>
      </c>
      <c r="O1891" s="298">
        <v>1884</v>
      </c>
      <c r="P1891" s="298"/>
    </row>
    <row r="1892" spans="2:16" ht="12.75">
      <c r="B1892" s="613" t="s">
        <v>662</v>
      </c>
      <c r="C1892" s="613" t="s">
        <v>2512</v>
      </c>
      <c r="D1892" s="613" t="s">
        <v>2355</v>
      </c>
      <c r="E1892" s="314" t="s">
        <v>2356</v>
      </c>
      <c r="F1892" s="613" t="s">
        <v>151</v>
      </c>
      <c r="G1892" s="613">
        <v>2009</v>
      </c>
      <c r="H1892" s="613" t="s">
        <v>1208</v>
      </c>
      <c r="I1892" s="609" t="s">
        <v>2714</v>
      </c>
      <c r="J1892" s="607" t="s">
        <v>2700</v>
      </c>
      <c r="K1892" s="610">
        <v>42537.644641203704</v>
      </c>
      <c r="L1892" s="611">
        <v>43374</v>
      </c>
      <c r="M1892" s="306" t="s">
        <v>3435</v>
      </c>
      <c r="N1892" s="612">
        <v>3157</v>
      </c>
      <c r="O1892" s="298">
        <v>1885</v>
      </c>
      <c r="P1892" s="298"/>
    </row>
    <row r="1893" spans="2:16" ht="12.75">
      <c r="B1893" s="613" t="s">
        <v>662</v>
      </c>
      <c r="C1893" s="613" t="s">
        <v>2512</v>
      </c>
      <c r="D1893" s="613" t="s">
        <v>2355</v>
      </c>
      <c r="E1893" s="314" t="s">
        <v>2356</v>
      </c>
      <c r="F1893" s="613" t="s">
        <v>151</v>
      </c>
      <c r="G1893" s="613">
        <v>2009</v>
      </c>
      <c r="H1893" s="613" t="s">
        <v>1208</v>
      </c>
      <c r="I1893" s="609" t="s">
        <v>2714</v>
      </c>
      <c r="J1893" s="607" t="s">
        <v>2701</v>
      </c>
      <c r="K1893" s="610">
        <v>42537.644629629627</v>
      </c>
      <c r="L1893" s="611">
        <v>43344</v>
      </c>
      <c r="M1893" s="306" t="s">
        <v>3435</v>
      </c>
      <c r="N1893" s="612">
        <v>3461</v>
      </c>
      <c r="O1893" s="298">
        <v>1886</v>
      </c>
      <c r="P1893" s="298"/>
    </row>
    <row r="1894" spans="2:16" ht="12.75">
      <c r="B1894" s="613" t="s">
        <v>662</v>
      </c>
      <c r="C1894" s="613" t="s">
        <v>2512</v>
      </c>
      <c r="D1894" s="613" t="s">
        <v>2355</v>
      </c>
      <c r="E1894" s="314" t="s">
        <v>2356</v>
      </c>
      <c r="F1894" s="613" t="s">
        <v>151</v>
      </c>
      <c r="G1894" s="613">
        <v>2009</v>
      </c>
      <c r="H1894" s="613" t="s">
        <v>1208</v>
      </c>
      <c r="I1894" s="609" t="s">
        <v>2714</v>
      </c>
      <c r="J1894" s="607" t="s">
        <v>2703</v>
      </c>
      <c r="K1894" s="610">
        <v>42537.644629629627</v>
      </c>
      <c r="L1894" s="611">
        <v>43313</v>
      </c>
      <c r="M1894" s="306" t="s">
        <v>3435</v>
      </c>
      <c r="N1894" s="612">
        <v>4060</v>
      </c>
      <c r="O1894" s="298">
        <v>1887</v>
      </c>
      <c r="P1894" s="298"/>
    </row>
    <row r="1895" spans="2:16" ht="12.75">
      <c r="B1895" s="613" t="s">
        <v>662</v>
      </c>
      <c r="C1895" s="613" t="s">
        <v>2512</v>
      </c>
      <c r="D1895" s="613" t="s">
        <v>2355</v>
      </c>
      <c r="E1895" s="314" t="s">
        <v>2356</v>
      </c>
      <c r="F1895" s="613" t="s">
        <v>151</v>
      </c>
      <c r="G1895" s="613">
        <v>2009</v>
      </c>
      <c r="H1895" s="613" t="s">
        <v>1208</v>
      </c>
      <c r="I1895" s="609" t="s">
        <v>2714</v>
      </c>
      <c r="J1895" s="607" t="s">
        <v>2704</v>
      </c>
      <c r="K1895" s="610">
        <v>42537.644629629627</v>
      </c>
      <c r="L1895" s="611">
        <v>43282</v>
      </c>
      <c r="M1895" s="306" t="s">
        <v>3435</v>
      </c>
      <c r="N1895" s="612">
        <v>4492</v>
      </c>
      <c r="O1895" s="298">
        <v>1888</v>
      </c>
      <c r="P1895" s="298"/>
    </row>
    <row r="1896" spans="2:16" ht="12.75">
      <c r="B1896" s="613" t="s">
        <v>662</v>
      </c>
      <c r="C1896" s="613" t="s">
        <v>2512</v>
      </c>
      <c r="D1896" s="613" t="s">
        <v>2355</v>
      </c>
      <c r="E1896" s="314" t="s">
        <v>2356</v>
      </c>
      <c r="F1896" s="613" t="s">
        <v>151</v>
      </c>
      <c r="G1896" s="613">
        <v>2009</v>
      </c>
      <c r="H1896" s="613" t="s">
        <v>1208</v>
      </c>
      <c r="I1896" s="609" t="s">
        <v>2714</v>
      </c>
      <c r="J1896" s="607" t="s">
        <v>2705</v>
      </c>
      <c r="K1896" s="610">
        <v>42537.644629629627</v>
      </c>
      <c r="L1896" s="611">
        <v>43252</v>
      </c>
      <c r="M1896" s="306" t="s">
        <v>3435</v>
      </c>
      <c r="N1896" s="612">
        <v>4487</v>
      </c>
      <c r="O1896" s="298">
        <v>1889</v>
      </c>
      <c r="P1896" s="298"/>
    </row>
    <row r="1897" spans="2:16" ht="12.75">
      <c r="B1897" s="613" t="s">
        <v>662</v>
      </c>
      <c r="C1897" s="613" t="s">
        <v>2512</v>
      </c>
      <c r="D1897" s="613" t="s">
        <v>2355</v>
      </c>
      <c r="E1897" s="314" t="s">
        <v>2356</v>
      </c>
      <c r="F1897" s="613" t="s">
        <v>151</v>
      </c>
      <c r="G1897" s="613">
        <v>2009</v>
      </c>
      <c r="H1897" s="613" t="s">
        <v>1208</v>
      </c>
      <c r="I1897" s="609" t="s">
        <v>2714</v>
      </c>
      <c r="J1897" s="607" t="s">
        <v>2702</v>
      </c>
      <c r="K1897" s="610">
        <v>42537.644629629627</v>
      </c>
      <c r="L1897" s="611">
        <v>43221</v>
      </c>
      <c r="M1897" s="306" t="s">
        <v>3435</v>
      </c>
      <c r="N1897" s="612">
        <v>4203</v>
      </c>
      <c r="O1897" s="298">
        <v>1890</v>
      </c>
      <c r="P1897" s="298"/>
    </row>
    <row r="1898" spans="2:16" ht="12.75">
      <c r="B1898" s="613" t="s">
        <v>662</v>
      </c>
      <c r="C1898" s="613" t="s">
        <v>2512</v>
      </c>
      <c r="D1898" s="613" t="s">
        <v>2355</v>
      </c>
      <c r="E1898" s="314" t="s">
        <v>2356</v>
      </c>
      <c r="F1898" s="613" t="s">
        <v>151</v>
      </c>
      <c r="G1898" s="613">
        <v>2009</v>
      </c>
      <c r="H1898" s="613" t="s">
        <v>1208</v>
      </c>
      <c r="I1898" s="609" t="s">
        <v>2714</v>
      </c>
      <c r="J1898" s="607" t="s">
        <v>2706</v>
      </c>
      <c r="K1898" s="610">
        <v>42537.644629629627</v>
      </c>
      <c r="L1898" s="611">
        <v>43191</v>
      </c>
      <c r="M1898" s="306" t="s">
        <v>3435</v>
      </c>
      <c r="N1898" s="612">
        <v>4528</v>
      </c>
      <c r="O1898" s="298">
        <v>1891</v>
      </c>
      <c r="P1898" s="298"/>
    </row>
    <row r="1899" spans="2:16" ht="12.75">
      <c r="B1899" s="613" t="s">
        <v>662</v>
      </c>
      <c r="C1899" s="613" t="s">
        <v>2512</v>
      </c>
      <c r="D1899" s="613" t="s">
        <v>2355</v>
      </c>
      <c r="E1899" s="314" t="s">
        <v>2356</v>
      </c>
      <c r="F1899" s="613" t="s">
        <v>151</v>
      </c>
      <c r="G1899" s="613">
        <v>2009</v>
      </c>
      <c r="H1899" s="613" t="s">
        <v>1208</v>
      </c>
      <c r="I1899" s="609" t="s">
        <v>2714</v>
      </c>
      <c r="J1899" s="607" t="s">
        <v>2707</v>
      </c>
      <c r="K1899" s="610">
        <v>42537.644629629627</v>
      </c>
      <c r="L1899" s="611">
        <v>43160</v>
      </c>
      <c r="M1899" s="306" t="s">
        <v>3435</v>
      </c>
      <c r="N1899" s="612">
        <v>4237</v>
      </c>
      <c r="O1899" s="298">
        <v>1892</v>
      </c>
      <c r="P1899" s="298"/>
    </row>
    <row r="1900" spans="2:16" ht="12.75">
      <c r="B1900" s="613" t="s">
        <v>662</v>
      </c>
      <c r="C1900" s="613" t="s">
        <v>2512</v>
      </c>
      <c r="D1900" s="613" t="s">
        <v>2355</v>
      </c>
      <c r="E1900" s="314" t="s">
        <v>2356</v>
      </c>
      <c r="F1900" s="613" t="s">
        <v>151</v>
      </c>
      <c r="G1900" s="613">
        <v>2009</v>
      </c>
      <c r="H1900" s="613" t="s">
        <v>1208</v>
      </c>
      <c r="I1900" s="609" t="s">
        <v>2714</v>
      </c>
      <c r="J1900" s="607" t="s">
        <v>2708</v>
      </c>
      <c r="K1900" s="610">
        <v>42537.644629629627</v>
      </c>
      <c r="L1900" s="611">
        <v>43132</v>
      </c>
      <c r="M1900" s="306" t="s">
        <v>3435</v>
      </c>
      <c r="N1900" s="612">
        <v>3976</v>
      </c>
      <c r="O1900" s="298">
        <v>1893</v>
      </c>
      <c r="P1900" s="298"/>
    </row>
    <row r="1901" spans="2:16" ht="12.75">
      <c r="B1901" s="613" t="s">
        <v>662</v>
      </c>
      <c r="C1901" s="613" t="s">
        <v>2512</v>
      </c>
      <c r="D1901" s="613" t="s">
        <v>2355</v>
      </c>
      <c r="E1901" s="314" t="s">
        <v>2356</v>
      </c>
      <c r="F1901" s="613" t="s">
        <v>151</v>
      </c>
      <c r="G1901" s="613">
        <v>2009</v>
      </c>
      <c r="H1901" s="613" t="s">
        <v>1208</v>
      </c>
      <c r="I1901" s="609" t="s">
        <v>2714</v>
      </c>
      <c r="J1901" s="607" t="s">
        <v>2709</v>
      </c>
      <c r="K1901" s="610">
        <v>42537.644629629627</v>
      </c>
      <c r="L1901" s="611">
        <v>43101</v>
      </c>
      <c r="M1901" s="306" t="s">
        <v>3435</v>
      </c>
      <c r="N1901" s="612">
        <v>3199</v>
      </c>
      <c r="O1901" s="298">
        <v>1894</v>
      </c>
      <c r="P1901" s="298"/>
    </row>
    <row r="1902" spans="2:16" ht="12.75">
      <c r="B1902" s="613" t="s">
        <v>662</v>
      </c>
      <c r="C1902" s="613" t="s">
        <v>2512</v>
      </c>
      <c r="D1902" s="613" t="s">
        <v>2355</v>
      </c>
      <c r="E1902" s="314" t="s">
        <v>2356</v>
      </c>
      <c r="F1902" s="613" t="s">
        <v>151</v>
      </c>
      <c r="G1902" s="613">
        <v>2009</v>
      </c>
      <c r="H1902" s="613" t="s">
        <v>1208</v>
      </c>
      <c r="I1902" s="609" t="s">
        <v>2714</v>
      </c>
      <c r="J1902" s="607" t="s">
        <v>2710</v>
      </c>
      <c r="K1902" s="610">
        <v>42537.644629629627</v>
      </c>
      <c r="L1902" s="611">
        <v>43070</v>
      </c>
      <c r="M1902" s="306" t="s">
        <v>3435</v>
      </c>
      <c r="N1902" s="612">
        <v>2203</v>
      </c>
      <c r="O1902" s="298">
        <v>1895</v>
      </c>
      <c r="P1902" s="298"/>
    </row>
    <row r="1903" spans="2:16" ht="12.75">
      <c r="B1903" s="613" t="s">
        <v>662</v>
      </c>
      <c r="C1903" s="613" t="s">
        <v>2512</v>
      </c>
      <c r="D1903" s="613" t="s">
        <v>2355</v>
      </c>
      <c r="E1903" s="314" t="s">
        <v>2356</v>
      </c>
      <c r="F1903" s="613" t="s">
        <v>151</v>
      </c>
      <c r="G1903" s="613">
        <v>2009</v>
      </c>
      <c r="H1903" s="613" t="s">
        <v>1208</v>
      </c>
      <c r="I1903" s="609" t="s">
        <v>2714</v>
      </c>
      <c r="J1903" s="607" t="s">
        <v>2643</v>
      </c>
      <c r="K1903" s="610">
        <v>42537.644629629627</v>
      </c>
      <c r="L1903" s="611">
        <v>43040</v>
      </c>
      <c r="M1903" s="306" t="s">
        <v>3435</v>
      </c>
      <c r="N1903" s="612">
        <v>488</v>
      </c>
      <c r="O1903" s="298">
        <v>1896</v>
      </c>
      <c r="P1903" s="298"/>
    </row>
    <row r="1904" spans="2:16" ht="12.75">
      <c r="B1904" s="613" t="s">
        <v>662</v>
      </c>
      <c r="C1904" s="613" t="s">
        <v>2512</v>
      </c>
      <c r="D1904" s="613" t="s">
        <v>2357</v>
      </c>
      <c r="E1904" s="314" t="s">
        <v>2358</v>
      </c>
      <c r="F1904" s="613" t="s">
        <v>151</v>
      </c>
      <c r="G1904" s="613">
        <v>2009</v>
      </c>
      <c r="H1904" s="613" t="s">
        <v>1208</v>
      </c>
      <c r="I1904" s="609" t="s">
        <v>2714</v>
      </c>
      <c r="J1904" s="607" t="s">
        <v>2699</v>
      </c>
      <c r="K1904" s="610">
        <v>42537.644641203704</v>
      </c>
      <c r="L1904" s="611">
        <v>43405</v>
      </c>
      <c r="M1904" s="306" t="s">
        <v>3435</v>
      </c>
      <c r="N1904" s="612">
        <v>8644</v>
      </c>
      <c r="O1904" s="298">
        <v>1897</v>
      </c>
      <c r="P1904" s="298"/>
    </row>
    <row r="1905" spans="2:16" ht="12.75">
      <c r="B1905" s="613" t="s">
        <v>662</v>
      </c>
      <c r="C1905" s="613" t="s">
        <v>2512</v>
      </c>
      <c r="D1905" s="613" t="s">
        <v>2357</v>
      </c>
      <c r="E1905" s="314" t="s">
        <v>2358</v>
      </c>
      <c r="F1905" s="613" t="s">
        <v>151</v>
      </c>
      <c r="G1905" s="613">
        <v>2009</v>
      </c>
      <c r="H1905" s="613" t="s">
        <v>1208</v>
      </c>
      <c r="I1905" s="609" t="s">
        <v>2714</v>
      </c>
      <c r="J1905" s="607" t="s">
        <v>2700</v>
      </c>
      <c r="K1905" s="610">
        <v>42537.644641203704</v>
      </c>
      <c r="L1905" s="611">
        <v>43374</v>
      </c>
      <c r="M1905" s="306" t="s">
        <v>3435</v>
      </c>
      <c r="N1905" s="612">
        <v>10191</v>
      </c>
      <c r="O1905" s="298">
        <v>1898</v>
      </c>
      <c r="P1905" s="298"/>
    </row>
    <row r="1906" spans="2:16" ht="12.75">
      <c r="B1906" s="613" t="s">
        <v>662</v>
      </c>
      <c r="C1906" s="613" t="s">
        <v>2512</v>
      </c>
      <c r="D1906" s="613" t="s">
        <v>2357</v>
      </c>
      <c r="E1906" s="314" t="s">
        <v>2358</v>
      </c>
      <c r="F1906" s="613" t="s">
        <v>151</v>
      </c>
      <c r="G1906" s="613">
        <v>2009</v>
      </c>
      <c r="H1906" s="613" t="s">
        <v>1208</v>
      </c>
      <c r="I1906" s="609" t="s">
        <v>2714</v>
      </c>
      <c r="J1906" s="607" t="s">
        <v>2701</v>
      </c>
      <c r="K1906" s="610">
        <v>42537.644629629627</v>
      </c>
      <c r="L1906" s="611">
        <v>43344</v>
      </c>
      <c r="M1906" s="306" t="s">
        <v>3435</v>
      </c>
      <c r="N1906" s="612">
        <v>11174</v>
      </c>
      <c r="O1906" s="298">
        <v>1899</v>
      </c>
      <c r="P1906" s="298"/>
    </row>
    <row r="1907" spans="2:16" ht="12.75">
      <c r="B1907" s="613" t="s">
        <v>662</v>
      </c>
      <c r="C1907" s="613" t="s">
        <v>2512</v>
      </c>
      <c r="D1907" s="613" t="s">
        <v>2357</v>
      </c>
      <c r="E1907" s="314" t="s">
        <v>2358</v>
      </c>
      <c r="F1907" s="613" t="s">
        <v>151</v>
      </c>
      <c r="G1907" s="613">
        <v>2009</v>
      </c>
      <c r="H1907" s="613" t="s">
        <v>1208</v>
      </c>
      <c r="I1907" s="609" t="s">
        <v>2714</v>
      </c>
      <c r="J1907" s="607" t="s">
        <v>2703</v>
      </c>
      <c r="K1907" s="610">
        <v>42537.644629629627</v>
      </c>
      <c r="L1907" s="611">
        <v>43313</v>
      </c>
      <c r="M1907" s="306" t="s">
        <v>3435</v>
      </c>
      <c r="N1907" s="612">
        <v>13106</v>
      </c>
      <c r="O1907" s="298">
        <v>1900</v>
      </c>
      <c r="P1907" s="298"/>
    </row>
    <row r="1908" spans="2:16" ht="12.75">
      <c r="B1908" s="613" t="s">
        <v>662</v>
      </c>
      <c r="C1908" s="613" t="s">
        <v>2512</v>
      </c>
      <c r="D1908" s="613" t="s">
        <v>2357</v>
      </c>
      <c r="E1908" s="314" t="s">
        <v>2358</v>
      </c>
      <c r="F1908" s="613" t="s">
        <v>151</v>
      </c>
      <c r="G1908" s="613">
        <v>2009</v>
      </c>
      <c r="H1908" s="613" t="s">
        <v>1208</v>
      </c>
      <c r="I1908" s="609" t="s">
        <v>2714</v>
      </c>
      <c r="J1908" s="607" t="s">
        <v>2704</v>
      </c>
      <c r="K1908" s="610">
        <v>42537.644629629627</v>
      </c>
      <c r="L1908" s="611">
        <v>43282</v>
      </c>
      <c r="M1908" s="306" t="s">
        <v>3435</v>
      </c>
      <c r="N1908" s="612">
        <v>14501</v>
      </c>
      <c r="O1908" s="298">
        <v>1901</v>
      </c>
      <c r="P1908" s="298"/>
    </row>
    <row r="1909" spans="2:16" ht="12.75">
      <c r="B1909" s="613" t="s">
        <v>662</v>
      </c>
      <c r="C1909" s="613" t="s">
        <v>2512</v>
      </c>
      <c r="D1909" s="613" t="s">
        <v>2357</v>
      </c>
      <c r="E1909" s="314" t="s">
        <v>2358</v>
      </c>
      <c r="F1909" s="613" t="s">
        <v>151</v>
      </c>
      <c r="G1909" s="613">
        <v>2009</v>
      </c>
      <c r="H1909" s="613" t="s">
        <v>1208</v>
      </c>
      <c r="I1909" s="609" t="s">
        <v>2714</v>
      </c>
      <c r="J1909" s="607" t="s">
        <v>2705</v>
      </c>
      <c r="K1909" s="610">
        <v>42537.644629629627</v>
      </c>
      <c r="L1909" s="611">
        <v>43252</v>
      </c>
      <c r="M1909" s="306" t="s">
        <v>3435</v>
      </c>
      <c r="N1909" s="612">
        <v>14484</v>
      </c>
      <c r="O1909" s="298">
        <v>1902</v>
      </c>
      <c r="P1909" s="298"/>
    </row>
    <row r="1910" spans="2:16" ht="12.75">
      <c r="B1910" s="613" t="s">
        <v>662</v>
      </c>
      <c r="C1910" s="613" t="s">
        <v>2512</v>
      </c>
      <c r="D1910" s="613" t="s">
        <v>2357</v>
      </c>
      <c r="E1910" s="314" t="s">
        <v>2358</v>
      </c>
      <c r="F1910" s="613" t="s">
        <v>151</v>
      </c>
      <c r="G1910" s="613">
        <v>2009</v>
      </c>
      <c r="H1910" s="613" t="s">
        <v>1208</v>
      </c>
      <c r="I1910" s="609" t="s">
        <v>2714</v>
      </c>
      <c r="J1910" s="607" t="s">
        <v>2702</v>
      </c>
      <c r="K1910" s="610">
        <v>42537.644629629627</v>
      </c>
      <c r="L1910" s="611">
        <v>43221</v>
      </c>
      <c r="M1910" s="306" t="s">
        <v>3435</v>
      </c>
      <c r="N1910" s="612">
        <v>13566</v>
      </c>
      <c r="O1910" s="298">
        <v>1903</v>
      </c>
      <c r="P1910" s="298"/>
    </row>
    <row r="1911" spans="2:16" ht="12.75">
      <c r="B1911" s="613" t="s">
        <v>662</v>
      </c>
      <c r="C1911" s="613" t="s">
        <v>2512</v>
      </c>
      <c r="D1911" s="613" t="s">
        <v>2357</v>
      </c>
      <c r="E1911" s="314" t="s">
        <v>2358</v>
      </c>
      <c r="F1911" s="613" t="s">
        <v>151</v>
      </c>
      <c r="G1911" s="613">
        <v>2009</v>
      </c>
      <c r="H1911" s="613" t="s">
        <v>1208</v>
      </c>
      <c r="I1911" s="609" t="s">
        <v>2714</v>
      </c>
      <c r="J1911" s="607" t="s">
        <v>2706</v>
      </c>
      <c r="K1911" s="610">
        <v>42537.644629629627</v>
      </c>
      <c r="L1911" s="611">
        <v>43191</v>
      </c>
      <c r="M1911" s="306" t="s">
        <v>3435</v>
      </c>
      <c r="N1911" s="612">
        <v>14616</v>
      </c>
      <c r="O1911" s="298">
        <v>1904</v>
      </c>
      <c r="P1911" s="298"/>
    </row>
    <row r="1912" spans="2:16" ht="12.75">
      <c r="B1912" s="613" t="s">
        <v>662</v>
      </c>
      <c r="C1912" s="613" t="s">
        <v>2512</v>
      </c>
      <c r="D1912" s="613" t="s">
        <v>2357</v>
      </c>
      <c r="E1912" s="314" t="s">
        <v>2358</v>
      </c>
      <c r="F1912" s="613" t="s">
        <v>151</v>
      </c>
      <c r="G1912" s="613">
        <v>2009</v>
      </c>
      <c r="H1912" s="613" t="s">
        <v>1208</v>
      </c>
      <c r="I1912" s="609" t="s">
        <v>2714</v>
      </c>
      <c r="J1912" s="607" t="s">
        <v>2707</v>
      </c>
      <c r="K1912" s="610">
        <v>42537.644629629627</v>
      </c>
      <c r="L1912" s="611">
        <v>43160</v>
      </c>
      <c r="M1912" s="306" t="s">
        <v>3435</v>
      </c>
      <c r="N1912" s="612">
        <v>13677</v>
      </c>
      <c r="O1912" s="298">
        <v>1905</v>
      </c>
      <c r="P1912" s="298"/>
    </row>
    <row r="1913" spans="2:16" ht="12.75">
      <c r="B1913" s="613" t="s">
        <v>662</v>
      </c>
      <c r="C1913" s="613" t="s">
        <v>2512</v>
      </c>
      <c r="D1913" s="613" t="s">
        <v>2357</v>
      </c>
      <c r="E1913" s="314" t="s">
        <v>2358</v>
      </c>
      <c r="F1913" s="613" t="s">
        <v>151</v>
      </c>
      <c r="G1913" s="613">
        <v>2009</v>
      </c>
      <c r="H1913" s="613" t="s">
        <v>1208</v>
      </c>
      <c r="I1913" s="609" t="s">
        <v>2714</v>
      </c>
      <c r="J1913" s="607" t="s">
        <v>2708</v>
      </c>
      <c r="K1913" s="610">
        <v>42537.644629629627</v>
      </c>
      <c r="L1913" s="611">
        <v>43132</v>
      </c>
      <c r="M1913" s="306" t="s">
        <v>3435</v>
      </c>
      <c r="N1913" s="612">
        <v>12835</v>
      </c>
      <c r="O1913" s="298">
        <v>1906</v>
      </c>
      <c r="P1913" s="298"/>
    </row>
    <row r="1914" spans="2:16" ht="12.75">
      <c r="B1914" s="613" t="s">
        <v>662</v>
      </c>
      <c r="C1914" s="613" t="s">
        <v>2512</v>
      </c>
      <c r="D1914" s="613" t="s">
        <v>2357</v>
      </c>
      <c r="E1914" s="314" t="s">
        <v>2358</v>
      </c>
      <c r="F1914" s="613" t="s">
        <v>151</v>
      </c>
      <c r="G1914" s="613">
        <v>2009</v>
      </c>
      <c r="H1914" s="613" t="s">
        <v>1208</v>
      </c>
      <c r="I1914" s="609" t="s">
        <v>2714</v>
      </c>
      <c r="J1914" s="607" t="s">
        <v>2709</v>
      </c>
      <c r="K1914" s="610">
        <v>42537.644629629627</v>
      </c>
      <c r="L1914" s="611">
        <v>43101</v>
      </c>
      <c r="M1914" s="306" t="s">
        <v>3435</v>
      </c>
      <c r="N1914" s="612">
        <v>10327</v>
      </c>
      <c r="O1914" s="298">
        <v>1907</v>
      </c>
      <c r="P1914" s="298"/>
    </row>
    <row r="1915" spans="2:16" ht="12.75">
      <c r="B1915" s="613" t="s">
        <v>662</v>
      </c>
      <c r="C1915" s="613" t="s">
        <v>2512</v>
      </c>
      <c r="D1915" s="613" t="s">
        <v>2357</v>
      </c>
      <c r="E1915" s="314" t="s">
        <v>2358</v>
      </c>
      <c r="F1915" s="613" t="s">
        <v>151</v>
      </c>
      <c r="G1915" s="613">
        <v>2009</v>
      </c>
      <c r="H1915" s="613" t="s">
        <v>1208</v>
      </c>
      <c r="I1915" s="609" t="s">
        <v>2714</v>
      </c>
      <c r="J1915" s="607" t="s">
        <v>2710</v>
      </c>
      <c r="K1915" s="610">
        <v>42537.644629629627</v>
      </c>
      <c r="L1915" s="611">
        <v>43070</v>
      </c>
      <c r="M1915" s="306" t="s">
        <v>3435</v>
      </c>
      <c r="N1915" s="612">
        <v>7113</v>
      </c>
      <c r="O1915" s="298">
        <v>1908</v>
      </c>
      <c r="P1915" s="298"/>
    </row>
    <row r="1916" spans="2:16" ht="12.75">
      <c r="B1916" s="613" t="s">
        <v>662</v>
      </c>
      <c r="C1916" s="613" t="s">
        <v>2512</v>
      </c>
      <c r="D1916" s="613" t="s">
        <v>2357</v>
      </c>
      <c r="E1916" s="314" t="s">
        <v>2358</v>
      </c>
      <c r="F1916" s="613" t="s">
        <v>151</v>
      </c>
      <c r="G1916" s="613">
        <v>2009</v>
      </c>
      <c r="H1916" s="613" t="s">
        <v>1208</v>
      </c>
      <c r="I1916" s="609" t="s">
        <v>2714</v>
      </c>
      <c r="J1916" s="607" t="s">
        <v>2643</v>
      </c>
      <c r="K1916" s="610">
        <v>42537.644629629627</v>
      </c>
      <c r="L1916" s="611">
        <v>43040</v>
      </c>
      <c r="M1916" s="306" t="s">
        <v>3435</v>
      </c>
      <c r="N1916" s="612">
        <v>1574</v>
      </c>
      <c r="O1916" s="298">
        <v>1909</v>
      </c>
      <c r="P1916" s="298"/>
    </row>
    <row r="1917" spans="2:16" ht="12.75">
      <c r="B1917" s="613" t="s">
        <v>666</v>
      </c>
      <c r="C1917" s="613" t="s">
        <v>2591</v>
      </c>
      <c r="D1917" s="613" t="s">
        <v>2050</v>
      </c>
      <c r="E1917" s="314" t="s">
        <v>2051</v>
      </c>
      <c r="F1917" s="613" t="s">
        <v>151</v>
      </c>
      <c r="G1917" s="613">
        <v>2009</v>
      </c>
      <c r="H1917" s="613" t="s">
        <v>1208</v>
      </c>
      <c r="I1917" s="609" t="s">
        <v>2714</v>
      </c>
      <c r="J1917" s="607" t="s">
        <v>2699</v>
      </c>
      <c r="K1917" s="610">
        <v>42537.657280092593</v>
      </c>
      <c r="L1917" s="611">
        <v>43405</v>
      </c>
      <c r="M1917" s="306" t="s">
        <v>3435</v>
      </c>
      <c r="N1917" s="612">
        <v>104</v>
      </c>
      <c r="O1917" s="298">
        <v>1910</v>
      </c>
      <c r="P1917" s="298"/>
    </row>
    <row r="1918" spans="2:16" ht="12.75">
      <c r="B1918" s="613" t="s">
        <v>666</v>
      </c>
      <c r="C1918" s="613" t="s">
        <v>2591</v>
      </c>
      <c r="D1918" s="613" t="s">
        <v>2050</v>
      </c>
      <c r="E1918" s="314" t="s">
        <v>2051</v>
      </c>
      <c r="F1918" s="613" t="s">
        <v>151</v>
      </c>
      <c r="G1918" s="613">
        <v>2009</v>
      </c>
      <c r="H1918" s="613" t="s">
        <v>1208</v>
      </c>
      <c r="I1918" s="609" t="s">
        <v>2714</v>
      </c>
      <c r="J1918" s="607" t="s">
        <v>2701</v>
      </c>
      <c r="K1918" s="610">
        <v>42537.657280092593</v>
      </c>
      <c r="L1918" s="611">
        <v>43344</v>
      </c>
      <c r="M1918" s="306" t="s">
        <v>3435</v>
      </c>
      <c r="N1918" s="612">
        <v>22</v>
      </c>
      <c r="O1918" s="298">
        <v>1911</v>
      </c>
      <c r="P1918" s="298"/>
    </row>
    <row r="1919" spans="2:16" ht="12.75">
      <c r="B1919" s="613" t="s">
        <v>666</v>
      </c>
      <c r="C1919" s="613" t="s">
        <v>2591</v>
      </c>
      <c r="D1919" s="613" t="s">
        <v>2050</v>
      </c>
      <c r="E1919" s="314" t="s">
        <v>2051</v>
      </c>
      <c r="F1919" s="613" t="s">
        <v>151</v>
      </c>
      <c r="G1919" s="613">
        <v>2009</v>
      </c>
      <c r="H1919" s="613" t="s">
        <v>1208</v>
      </c>
      <c r="I1919" s="609" t="s">
        <v>2714</v>
      </c>
      <c r="J1919" s="607" t="s">
        <v>2703</v>
      </c>
      <c r="K1919" s="610">
        <v>42537.657280092593</v>
      </c>
      <c r="L1919" s="611">
        <v>43313</v>
      </c>
      <c r="M1919" s="306" t="s">
        <v>3435</v>
      </c>
      <c r="N1919" s="612">
        <v>124</v>
      </c>
      <c r="O1919" s="298">
        <v>1912</v>
      </c>
      <c r="P1919" s="298"/>
    </row>
    <row r="1920" spans="2:16" ht="12.75">
      <c r="B1920" s="613" t="s">
        <v>666</v>
      </c>
      <c r="C1920" s="613" t="s">
        <v>2591</v>
      </c>
      <c r="D1920" s="613" t="s">
        <v>2050</v>
      </c>
      <c r="E1920" s="314" t="s">
        <v>2051</v>
      </c>
      <c r="F1920" s="613" t="s">
        <v>151</v>
      </c>
      <c r="G1920" s="613">
        <v>2009</v>
      </c>
      <c r="H1920" s="613" t="s">
        <v>1208</v>
      </c>
      <c r="I1920" s="609" t="s">
        <v>2714</v>
      </c>
      <c r="J1920" s="607" t="s">
        <v>2704</v>
      </c>
      <c r="K1920" s="610">
        <v>42537.657280092593</v>
      </c>
      <c r="L1920" s="611">
        <v>43282</v>
      </c>
      <c r="M1920" s="306" t="s">
        <v>3435</v>
      </c>
      <c r="N1920" s="612">
        <v>157</v>
      </c>
      <c r="O1920" s="298">
        <v>1913</v>
      </c>
      <c r="P1920" s="298"/>
    </row>
    <row r="1921" spans="2:16" ht="12.75">
      <c r="B1921" s="613" t="s">
        <v>666</v>
      </c>
      <c r="C1921" s="613" t="s">
        <v>2591</v>
      </c>
      <c r="D1921" s="613" t="s">
        <v>2050</v>
      </c>
      <c r="E1921" s="314" t="s">
        <v>2051</v>
      </c>
      <c r="F1921" s="613" t="s">
        <v>151</v>
      </c>
      <c r="G1921" s="613">
        <v>2009</v>
      </c>
      <c r="H1921" s="613" t="s">
        <v>1208</v>
      </c>
      <c r="I1921" s="609" t="s">
        <v>2714</v>
      </c>
      <c r="J1921" s="607" t="s">
        <v>2705</v>
      </c>
      <c r="K1921" s="610">
        <v>42537.657280092593</v>
      </c>
      <c r="L1921" s="611">
        <v>43252</v>
      </c>
      <c r="M1921" s="306" t="s">
        <v>3435</v>
      </c>
      <c r="N1921" s="612">
        <v>160</v>
      </c>
      <c r="O1921" s="298">
        <v>1914</v>
      </c>
      <c r="P1921" s="298"/>
    </row>
    <row r="1922" spans="2:16" ht="12.75">
      <c r="B1922" s="613" t="s">
        <v>666</v>
      </c>
      <c r="C1922" s="613" t="s">
        <v>2591</v>
      </c>
      <c r="D1922" s="613" t="s">
        <v>2050</v>
      </c>
      <c r="E1922" s="314" t="s">
        <v>2051</v>
      </c>
      <c r="F1922" s="613" t="s">
        <v>151</v>
      </c>
      <c r="G1922" s="613">
        <v>2009</v>
      </c>
      <c r="H1922" s="613" t="s">
        <v>1208</v>
      </c>
      <c r="I1922" s="609" t="s">
        <v>2714</v>
      </c>
      <c r="J1922" s="607" t="s">
        <v>2702</v>
      </c>
      <c r="K1922" s="610">
        <v>42537.657280092593</v>
      </c>
      <c r="L1922" s="611">
        <v>43221</v>
      </c>
      <c r="M1922" s="306" t="s">
        <v>3435</v>
      </c>
      <c r="N1922" s="612">
        <v>149</v>
      </c>
      <c r="O1922" s="298">
        <v>1915</v>
      </c>
      <c r="P1922" s="298"/>
    </row>
    <row r="1923" spans="2:16" ht="12.75">
      <c r="B1923" s="613" t="s">
        <v>666</v>
      </c>
      <c r="C1923" s="613" t="s">
        <v>2591</v>
      </c>
      <c r="D1923" s="613" t="s">
        <v>2050</v>
      </c>
      <c r="E1923" s="314" t="s">
        <v>2051</v>
      </c>
      <c r="F1923" s="613" t="s">
        <v>151</v>
      </c>
      <c r="G1923" s="613">
        <v>2009</v>
      </c>
      <c r="H1923" s="613" t="s">
        <v>1208</v>
      </c>
      <c r="I1923" s="609" t="s">
        <v>2714</v>
      </c>
      <c r="J1923" s="607" t="s">
        <v>2706</v>
      </c>
      <c r="K1923" s="610">
        <v>42537.657280092593</v>
      </c>
      <c r="L1923" s="611">
        <v>43191</v>
      </c>
      <c r="M1923" s="306" t="s">
        <v>3435</v>
      </c>
      <c r="N1923" s="612">
        <v>151</v>
      </c>
      <c r="O1923" s="298">
        <v>1916</v>
      </c>
      <c r="P1923" s="298"/>
    </row>
    <row r="1924" spans="2:16" ht="12.75">
      <c r="B1924" s="613" t="s">
        <v>666</v>
      </c>
      <c r="C1924" s="613" t="s">
        <v>2591</v>
      </c>
      <c r="D1924" s="613" t="s">
        <v>2050</v>
      </c>
      <c r="E1924" s="314" t="s">
        <v>2051</v>
      </c>
      <c r="F1924" s="613" t="s">
        <v>151</v>
      </c>
      <c r="G1924" s="613">
        <v>2009</v>
      </c>
      <c r="H1924" s="613" t="s">
        <v>1208</v>
      </c>
      <c r="I1924" s="609" t="s">
        <v>2714</v>
      </c>
      <c r="J1924" s="607" t="s">
        <v>2707</v>
      </c>
      <c r="K1924" s="610">
        <v>42537.657280092593</v>
      </c>
      <c r="L1924" s="611">
        <v>43160</v>
      </c>
      <c r="M1924" s="306" t="s">
        <v>3435</v>
      </c>
      <c r="N1924" s="612">
        <v>118</v>
      </c>
      <c r="O1924" s="298">
        <v>1917</v>
      </c>
      <c r="P1924" s="298"/>
    </row>
    <row r="1925" spans="2:16" ht="12.75">
      <c r="B1925" s="613" t="s">
        <v>666</v>
      </c>
      <c r="C1925" s="613" t="s">
        <v>2591</v>
      </c>
      <c r="D1925" s="613" t="s">
        <v>2050</v>
      </c>
      <c r="E1925" s="314" t="s">
        <v>2051</v>
      </c>
      <c r="F1925" s="613" t="s">
        <v>151</v>
      </c>
      <c r="G1925" s="613">
        <v>2009</v>
      </c>
      <c r="H1925" s="613" t="s">
        <v>1208</v>
      </c>
      <c r="I1925" s="609" t="s">
        <v>2714</v>
      </c>
      <c r="J1925" s="607" t="s">
        <v>2708</v>
      </c>
      <c r="K1925" s="610">
        <v>42537.657280092593</v>
      </c>
      <c r="L1925" s="611">
        <v>43132</v>
      </c>
      <c r="M1925" s="306" t="s">
        <v>3435</v>
      </c>
      <c r="N1925" s="612">
        <v>3</v>
      </c>
      <c r="O1925" s="298">
        <v>1918</v>
      </c>
      <c r="P1925" s="298"/>
    </row>
    <row r="1926" spans="2:16" ht="12.75">
      <c r="B1926" s="613" t="s">
        <v>666</v>
      </c>
      <c r="C1926" s="613" t="s">
        <v>2591</v>
      </c>
      <c r="D1926" s="613" t="s">
        <v>2050</v>
      </c>
      <c r="E1926" s="314" t="s">
        <v>2051</v>
      </c>
      <c r="F1926" s="613" t="s">
        <v>151</v>
      </c>
      <c r="G1926" s="613">
        <v>2009</v>
      </c>
      <c r="H1926" s="613" t="s">
        <v>1208</v>
      </c>
      <c r="I1926" s="609" t="s">
        <v>2714</v>
      </c>
      <c r="J1926" s="607" t="s">
        <v>2709</v>
      </c>
      <c r="K1926" s="610">
        <v>42537.657280092593</v>
      </c>
      <c r="L1926" s="611">
        <v>43101</v>
      </c>
      <c r="M1926" s="306" t="s">
        <v>3435</v>
      </c>
      <c r="N1926" s="612">
        <v>120</v>
      </c>
      <c r="O1926" s="298">
        <v>1919</v>
      </c>
      <c r="P1926" s="298"/>
    </row>
    <row r="1927" spans="2:16" ht="12.75">
      <c r="B1927" s="613" t="s">
        <v>666</v>
      </c>
      <c r="C1927" s="613" t="s">
        <v>2591</v>
      </c>
      <c r="D1927" s="613" t="s">
        <v>2050</v>
      </c>
      <c r="E1927" s="314" t="s">
        <v>2051</v>
      </c>
      <c r="F1927" s="613" t="s">
        <v>151</v>
      </c>
      <c r="G1927" s="613">
        <v>2009</v>
      </c>
      <c r="H1927" s="613" t="s">
        <v>1208</v>
      </c>
      <c r="I1927" s="609" t="s">
        <v>2714</v>
      </c>
      <c r="J1927" s="607" t="s">
        <v>2710</v>
      </c>
      <c r="K1927" s="610">
        <v>42537.657268518517</v>
      </c>
      <c r="L1927" s="611">
        <v>43070</v>
      </c>
      <c r="M1927" s="306" t="s">
        <v>3435</v>
      </c>
      <c r="N1927" s="612">
        <v>20</v>
      </c>
      <c r="O1927" s="298">
        <v>1920</v>
      </c>
      <c r="P1927" s="298"/>
    </row>
    <row r="1928" spans="2:16" ht="12.75">
      <c r="B1928" s="613" t="s">
        <v>691</v>
      </c>
      <c r="C1928" s="613" t="s">
        <v>2615</v>
      </c>
      <c r="D1928" s="613" t="s">
        <v>2616</v>
      </c>
      <c r="E1928" s="314" t="s">
        <v>2617</v>
      </c>
      <c r="F1928" s="613" t="s">
        <v>151</v>
      </c>
      <c r="G1928" s="613">
        <v>2010</v>
      </c>
      <c r="H1928" s="613" t="s">
        <v>1208</v>
      </c>
      <c r="I1928" s="609" t="s">
        <v>2714</v>
      </c>
      <c r="J1928" s="607" t="s">
        <v>2699</v>
      </c>
      <c r="K1928" s="610">
        <v>42537.659456018519</v>
      </c>
      <c r="L1928" s="611">
        <v>43405</v>
      </c>
      <c r="M1928" s="306" t="s">
        <v>3435</v>
      </c>
      <c r="N1928" s="612">
        <v>13490</v>
      </c>
      <c r="O1928" s="298">
        <v>1921</v>
      </c>
      <c r="P1928" s="298"/>
    </row>
    <row r="1929" spans="2:16" ht="12.75">
      <c r="B1929" s="613" t="s">
        <v>691</v>
      </c>
      <c r="C1929" s="613" t="s">
        <v>2615</v>
      </c>
      <c r="D1929" s="613" t="s">
        <v>2616</v>
      </c>
      <c r="E1929" s="314" t="s">
        <v>2617</v>
      </c>
      <c r="F1929" s="613" t="s">
        <v>151</v>
      </c>
      <c r="G1929" s="613">
        <v>2010</v>
      </c>
      <c r="H1929" s="613" t="s">
        <v>1208</v>
      </c>
      <c r="I1929" s="609" t="s">
        <v>2714</v>
      </c>
      <c r="J1929" s="607" t="s">
        <v>2700</v>
      </c>
      <c r="K1929" s="610">
        <v>42537.659456018519</v>
      </c>
      <c r="L1929" s="611">
        <v>43374</v>
      </c>
      <c r="M1929" s="306" t="s">
        <v>3435</v>
      </c>
      <c r="N1929" s="612">
        <v>10995</v>
      </c>
      <c r="O1929" s="298">
        <v>1922</v>
      </c>
      <c r="P1929" s="298"/>
    </row>
    <row r="1930" spans="2:16" ht="12.75">
      <c r="B1930" s="613" t="s">
        <v>691</v>
      </c>
      <c r="C1930" s="613" t="s">
        <v>2615</v>
      </c>
      <c r="D1930" s="613" t="s">
        <v>2616</v>
      </c>
      <c r="E1930" s="314" t="s">
        <v>2617</v>
      </c>
      <c r="F1930" s="613" t="s">
        <v>151</v>
      </c>
      <c r="G1930" s="613">
        <v>2010</v>
      </c>
      <c r="H1930" s="613" t="s">
        <v>1208</v>
      </c>
      <c r="I1930" s="609" t="s">
        <v>2714</v>
      </c>
      <c r="J1930" s="607" t="s">
        <v>2701</v>
      </c>
      <c r="K1930" s="610">
        <v>42537.659456018519</v>
      </c>
      <c r="L1930" s="611">
        <v>43344</v>
      </c>
      <c r="M1930" s="306" t="s">
        <v>3435</v>
      </c>
      <c r="N1930" s="612">
        <v>10067</v>
      </c>
      <c r="O1930" s="298">
        <v>1923</v>
      </c>
      <c r="P1930" s="298"/>
    </row>
    <row r="1931" spans="2:16" ht="12.75">
      <c r="B1931" s="613" t="s">
        <v>691</v>
      </c>
      <c r="C1931" s="613" t="s">
        <v>2615</v>
      </c>
      <c r="D1931" s="613" t="s">
        <v>2616</v>
      </c>
      <c r="E1931" s="314" t="s">
        <v>2617</v>
      </c>
      <c r="F1931" s="613" t="s">
        <v>151</v>
      </c>
      <c r="G1931" s="613">
        <v>2010</v>
      </c>
      <c r="H1931" s="613" t="s">
        <v>1208</v>
      </c>
      <c r="I1931" s="609" t="s">
        <v>2714</v>
      </c>
      <c r="J1931" s="607" t="s">
        <v>2703</v>
      </c>
      <c r="K1931" s="610">
        <v>42537.659456018519</v>
      </c>
      <c r="L1931" s="611">
        <v>43313</v>
      </c>
      <c r="M1931" s="306" t="s">
        <v>3435</v>
      </c>
      <c r="N1931" s="612">
        <v>11405</v>
      </c>
      <c r="O1931" s="298">
        <v>1924</v>
      </c>
      <c r="P1931" s="298"/>
    </row>
    <row r="1932" spans="2:16" ht="12.75">
      <c r="B1932" s="613" t="s">
        <v>691</v>
      </c>
      <c r="C1932" s="613" t="s">
        <v>2615</v>
      </c>
      <c r="D1932" s="613" t="s">
        <v>2616</v>
      </c>
      <c r="E1932" s="314" t="s">
        <v>2617</v>
      </c>
      <c r="F1932" s="613" t="s">
        <v>151</v>
      </c>
      <c r="G1932" s="613">
        <v>2010</v>
      </c>
      <c r="H1932" s="613" t="s">
        <v>1208</v>
      </c>
      <c r="I1932" s="609" t="s">
        <v>2714</v>
      </c>
      <c r="J1932" s="607" t="s">
        <v>2704</v>
      </c>
      <c r="K1932" s="610">
        <v>42537.659456018519</v>
      </c>
      <c r="L1932" s="611">
        <v>43282</v>
      </c>
      <c r="M1932" s="306" t="s">
        <v>3435</v>
      </c>
      <c r="N1932" s="612">
        <v>12804</v>
      </c>
      <c r="O1932" s="298">
        <v>1925</v>
      </c>
      <c r="P1932" s="298"/>
    </row>
    <row r="1933" spans="2:16" ht="12.75">
      <c r="B1933" s="613" t="s">
        <v>691</v>
      </c>
      <c r="C1933" s="613" t="s">
        <v>2615</v>
      </c>
      <c r="D1933" s="613" t="s">
        <v>2616</v>
      </c>
      <c r="E1933" s="314" t="s">
        <v>2617</v>
      </c>
      <c r="F1933" s="613" t="s">
        <v>151</v>
      </c>
      <c r="G1933" s="613">
        <v>2010</v>
      </c>
      <c r="H1933" s="613" t="s">
        <v>1208</v>
      </c>
      <c r="I1933" s="609" t="s">
        <v>2714</v>
      </c>
      <c r="J1933" s="607" t="s">
        <v>2705</v>
      </c>
      <c r="K1933" s="610">
        <v>42537.659444444442</v>
      </c>
      <c r="L1933" s="611">
        <v>43252</v>
      </c>
      <c r="M1933" s="306" t="s">
        <v>3435</v>
      </c>
      <c r="N1933" s="612">
        <v>12757</v>
      </c>
      <c r="O1933" s="298">
        <v>1926</v>
      </c>
      <c r="P1933" s="298"/>
    </row>
    <row r="1934" spans="2:16" ht="12.75">
      <c r="B1934" s="613" t="s">
        <v>691</v>
      </c>
      <c r="C1934" s="613" t="s">
        <v>2615</v>
      </c>
      <c r="D1934" s="613" t="s">
        <v>2616</v>
      </c>
      <c r="E1934" s="314" t="s">
        <v>2617</v>
      </c>
      <c r="F1934" s="613" t="s">
        <v>151</v>
      </c>
      <c r="G1934" s="613">
        <v>2010</v>
      </c>
      <c r="H1934" s="613" t="s">
        <v>1208</v>
      </c>
      <c r="I1934" s="609" t="s">
        <v>2714</v>
      </c>
      <c r="J1934" s="607" t="s">
        <v>2702</v>
      </c>
      <c r="K1934" s="610">
        <v>42537.659444444442</v>
      </c>
      <c r="L1934" s="611">
        <v>43221</v>
      </c>
      <c r="M1934" s="306" t="s">
        <v>3435</v>
      </c>
      <c r="N1934" s="612">
        <v>11916</v>
      </c>
      <c r="O1934" s="298">
        <v>1927</v>
      </c>
      <c r="P1934" s="298"/>
    </row>
    <row r="1935" spans="2:16" ht="12.75">
      <c r="B1935" s="613" t="s">
        <v>691</v>
      </c>
      <c r="C1935" s="613" t="s">
        <v>2615</v>
      </c>
      <c r="D1935" s="613" t="s">
        <v>2616</v>
      </c>
      <c r="E1935" s="314" t="s">
        <v>2617</v>
      </c>
      <c r="F1935" s="613" t="s">
        <v>151</v>
      </c>
      <c r="G1935" s="613">
        <v>2010</v>
      </c>
      <c r="H1935" s="613" t="s">
        <v>1208</v>
      </c>
      <c r="I1935" s="609" t="s">
        <v>2714</v>
      </c>
      <c r="J1935" s="607" t="s">
        <v>2706</v>
      </c>
      <c r="K1935" s="610">
        <v>42537.659444444442</v>
      </c>
      <c r="L1935" s="611">
        <v>43191</v>
      </c>
      <c r="M1935" s="306" t="s">
        <v>3435</v>
      </c>
      <c r="N1935" s="612">
        <v>11724</v>
      </c>
      <c r="O1935" s="298">
        <v>1928</v>
      </c>
      <c r="P1935" s="298"/>
    </row>
    <row r="1936" spans="2:16" ht="12.75">
      <c r="B1936" s="613" t="s">
        <v>691</v>
      </c>
      <c r="C1936" s="613" t="s">
        <v>2615</v>
      </c>
      <c r="D1936" s="613" t="s">
        <v>2616</v>
      </c>
      <c r="E1936" s="314" t="s">
        <v>2617</v>
      </c>
      <c r="F1936" s="613" t="s">
        <v>151</v>
      </c>
      <c r="G1936" s="613">
        <v>2010</v>
      </c>
      <c r="H1936" s="613" t="s">
        <v>1208</v>
      </c>
      <c r="I1936" s="609" t="s">
        <v>2714</v>
      </c>
      <c r="J1936" s="607" t="s">
        <v>2707</v>
      </c>
      <c r="K1936" s="610">
        <v>42537.659444444442</v>
      </c>
      <c r="L1936" s="611">
        <v>43160</v>
      </c>
      <c r="M1936" s="306" t="s">
        <v>3435</v>
      </c>
      <c r="N1936" s="612">
        <v>6835</v>
      </c>
      <c r="O1936" s="298">
        <v>1929</v>
      </c>
      <c r="P1936" s="298"/>
    </row>
    <row r="1937" spans="2:16" ht="12.75">
      <c r="B1937" s="613" t="s">
        <v>691</v>
      </c>
      <c r="C1937" s="613" t="s">
        <v>2615</v>
      </c>
      <c r="D1937" s="613" t="s">
        <v>2616</v>
      </c>
      <c r="E1937" s="314" t="s">
        <v>2617</v>
      </c>
      <c r="F1937" s="613" t="s">
        <v>151</v>
      </c>
      <c r="G1937" s="613">
        <v>2010</v>
      </c>
      <c r="H1937" s="613" t="s">
        <v>1208</v>
      </c>
      <c r="I1937" s="609" t="s">
        <v>2714</v>
      </c>
      <c r="J1937" s="607" t="s">
        <v>2708</v>
      </c>
      <c r="K1937" s="610">
        <v>42537.659444444442</v>
      </c>
      <c r="L1937" s="611">
        <v>43132</v>
      </c>
      <c r="M1937" s="306" t="s">
        <v>3435</v>
      </c>
      <c r="N1937" s="612">
        <v>13343</v>
      </c>
      <c r="O1937" s="298">
        <v>1930</v>
      </c>
      <c r="P1937" s="298"/>
    </row>
    <row r="1938" spans="2:16" ht="12.75">
      <c r="B1938" s="613" t="s">
        <v>691</v>
      </c>
      <c r="C1938" s="613" t="s">
        <v>2615</v>
      </c>
      <c r="D1938" s="613" t="s">
        <v>2616</v>
      </c>
      <c r="E1938" s="314" t="s">
        <v>2617</v>
      </c>
      <c r="F1938" s="613" t="s">
        <v>151</v>
      </c>
      <c r="G1938" s="613">
        <v>2010</v>
      </c>
      <c r="H1938" s="613" t="s">
        <v>1208</v>
      </c>
      <c r="I1938" s="609" t="s">
        <v>2714</v>
      </c>
      <c r="J1938" s="607" t="s">
        <v>2709</v>
      </c>
      <c r="K1938" s="610">
        <v>42537.659444444442</v>
      </c>
      <c r="L1938" s="611">
        <v>43101</v>
      </c>
      <c r="M1938" s="306" t="s">
        <v>3435</v>
      </c>
      <c r="N1938" s="612">
        <v>12404</v>
      </c>
      <c r="O1938" s="298">
        <v>1931</v>
      </c>
      <c r="P1938" s="298"/>
    </row>
    <row r="1939" spans="2:16" ht="12.75">
      <c r="B1939" s="613" t="s">
        <v>691</v>
      </c>
      <c r="C1939" s="613" t="s">
        <v>2615</v>
      </c>
      <c r="D1939" s="613" t="s">
        <v>2616</v>
      </c>
      <c r="E1939" s="314" t="s">
        <v>2617</v>
      </c>
      <c r="F1939" s="613" t="s">
        <v>151</v>
      </c>
      <c r="G1939" s="613">
        <v>2010</v>
      </c>
      <c r="H1939" s="613" t="s">
        <v>1208</v>
      </c>
      <c r="I1939" s="609" t="s">
        <v>2714</v>
      </c>
      <c r="J1939" s="607" t="s">
        <v>2710</v>
      </c>
      <c r="K1939" s="610">
        <v>42537.659444444442</v>
      </c>
      <c r="L1939" s="611">
        <v>43070</v>
      </c>
      <c r="M1939" s="306" t="s">
        <v>3435</v>
      </c>
      <c r="N1939" s="612">
        <v>13916</v>
      </c>
      <c r="O1939" s="298">
        <v>1932</v>
      </c>
      <c r="P1939" s="298"/>
    </row>
    <row r="1940" spans="2:16" ht="12.75">
      <c r="B1940" s="613" t="s">
        <v>721</v>
      </c>
      <c r="C1940" s="613" t="s">
        <v>2585</v>
      </c>
      <c r="D1940" s="613" t="s">
        <v>2586</v>
      </c>
      <c r="E1940" s="314" t="s">
        <v>2587</v>
      </c>
      <c r="F1940" s="613" t="s">
        <v>151</v>
      </c>
      <c r="G1940" s="613">
        <v>2009</v>
      </c>
      <c r="H1940" s="613" t="s">
        <v>1208</v>
      </c>
      <c r="I1940" s="609" t="s">
        <v>2714</v>
      </c>
      <c r="J1940" s="607" t="s">
        <v>2700</v>
      </c>
      <c r="K1940" s="610">
        <v>42537.657280092593</v>
      </c>
      <c r="L1940" s="611">
        <v>43374</v>
      </c>
      <c r="M1940" s="306" t="s">
        <v>3435</v>
      </c>
      <c r="N1940" s="612">
        <v>17058</v>
      </c>
      <c r="O1940" s="298">
        <v>1933</v>
      </c>
      <c r="P1940" s="298"/>
    </row>
    <row r="1941" spans="2:16" ht="12.75">
      <c r="B1941" s="613" t="s">
        <v>721</v>
      </c>
      <c r="C1941" s="613" t="s">
        <v>2585</v>
      </c>
      <c r="D1941" s="613" t="s">
        <v>2586</v>
      </c>
      <c r="E1941" s="314" t="s">
        <v>2587</v>
      </c>
      <c r="F1941" s="613" t="s">
        <v>151</v>
      </c>
      <c r="G1941" s="613">
        <v>2009</v>
      </c>
      <c r="H1941" s="613" t="s">
        <v>1208</v>
      </c>
      <c r="I1941" s="609" t="s">
        <v>2714</v>
      </c>
      <c r="J1941" s="607" t="s">
        <v>2704</v>
      </c>
      <c r="K1941" s="610">
        <v>42537.657280092593</v>
      </c>
      <c r="L1941" s="611">
        <v>43282</v>
      </c>
      <c r="M1941" s="306" t="s">
        <v>3435</v>
      </c>
      <c r="N1941" s="612">
        <v>28100</v>
      </c>
      <c r="O1941" s="298">
        <v>1934</v>
      </c>
      <c r="P1941" s="298"/>
    </row>
    <row r="1942" spans="2:16" ht="12.75">
      <c r="B1942" s="613" t="s">
        <v>721</v>
      </c>
      <c r="C1942" s="613" t="s">
        <v>2585</v>
      </c>
      <c r="D1942" s="613" t="s">
        <v>2586</v>
      </c>
      <c r="E1942" s="314" t="s">
        <v>2587</v>
      </c>
      <c r="F1942" s="613" t="s">
        <v>151</v>
      </c>
      <c r="G1942" s="613">
        <v>2009</v>
      </c>
      <c r="H1942" s="613" t="s">
        <v>1208</v>
      </c>
      <c r="I1942" s="609" t="s">
        <v>2714</v>
      </c>
      <c r="J1942" s="607" t="s">
        <v>2705</v>
      </c>
      <c r="K1942" s="610">
        <v>42537.657280092593</v>
      </c>
      <c r="L1942" s="611">
        <v>43252</v>
      </c>
      <c r="M1942" s="306" t="s">
        <v>3435</v>
      </c>
      <c r="N1942" s="612">
        <v>32954</v>
      </c>
      <c r="O1942" s="298">
        <v>1935</v>
      </c>
      <c r="P1942" s="298"/>
    </row>
    <row r="1943" spans="2:16" ht="12.75">
      <c r="B1943" s="613" t="s">
        <v>721</v>
      </c>
      <c r="C1943" s="613" t="s">
        <v>2585</v>
      </c>
      <c r="D1943" s="613" t="s">
        <v>2586</v>
      </c>
      <c r="E1943" s="314" t="s">
        <v>2587</v>
      </c>
      <c r="F1943" s="613" t="s">
        <v>151</v>
      </c>
      <c r="G1943" s="613">
        <v>2009</v>
      </c>
      <c r="H1943" s="613" t="s">
        <v>1208</v>
      </c>
      <c r="I1943" s="609" t="s">
        <v>2714</v>
      </c>
      <c r="J1943" s="607" t="s">
        <v>2702</v>
      </c>
      <c r="K1943" s="610">
        <v>42537.657280092593</v>
      </c>
      <c r="L1943" s="611">
        <v>43221</v>
      </c>
      <c r="M1943" s="306" t="s">
        <v>3435</v>
      </c>
      <c r="N1943" s="612">
        <v>21862</v>
      </c>
      <c r="O1943" s="298">
        <v>1936</v>
      </c>
      <c r="P1943" s="298"/>
    </row>
    <row r="1944" spans="2:16" ht="12.75">
      <c r="B1944" s="613" t="s">
        <v>721</v>
      </c>
      <c r="C1944" s="613" t="s">
        <v>2585</v>
      </c>
      <c r="D1944" s="613" t="s">
        <v>2586</v>
      </c>
      <c r="E1944" s="314" t="s">
        <v>2587</v>
      </c>
      <c r="F1944" s="613" t="s">
        <v>151</v>
      </c>
      <c r="G1944" s="613">
        <v>2009</v>
      </c>
      <c r="H1944" s="613" t="s">
        <v>1208</v>
      </c>
      <c r="I1944" s="609" t="s">
        <v>2714</v>
      </c>
      <c r="J1944" s="607" t="s">
        <v>2707</v>
      </c>
      <c r="K1944" s="610">
        <v>42537.657280092593</v>
      </c>
      <c r="L1944" s="611">
        <v>43160</v>
      </c>
      <c r="M1944" s="306" t="s">
        <v>3435</v>
      </c>
      <c r="N1944" s="612">
        <v>31046</v>
      </c>
      <c r="O1944" s="298">
        <v>1937</v>
      </c>
      <c r="P1944" s="298"/>
    </row>
    <row r="1945" spans="2:16" ht="12.75">
      <c r="B1945" s="613" t="s">
        <v>721</v>
      </c>
      <c r="C1945" s="613" t="s">
        <v>2585</v>
      </c>
      <c r="D1945" s="613" t="s">
        <v>2586</v>
      </c>
      <c r="E1945" s="314" t="s">
        <v>2587</v>
      </c>
      <c r="F1945" s="613" t="s">
        <v>151</v>
      </c>
      <c r="G1945" s="613">
        <v>2009</v>
      </c>
      <c r="H1945" s="613" t="s">
        <v>1208</v>
      </c>
      <c r="I1945" s="609" t="s">
        <v>2714</v>
      </c>
      <c r="J1945" s="607" t="s">
        <v>2709</v>
      </c>
      <c r="K1945" s="610">
        <v>42537.657280092593</v>
      </c>
      <c r="L1945" s="611">
        <v>43101</v>
      </c>
      <c r="M1945" s="306" t="s">
        <v>3435</v>
      </c>
      <c r="N1945" s="612">
        <v>14701</v>
      </c>
      <c r="O1945" s="298">
        <v>1938</v>
      </c>
      <c r="P1945" s="298"/>
    </row>
    <row r="1946" spans="2:16" ht="12.75">
      <c r="B1946" s="613" t="s">
        <v>721</v>
      </c>
      <c r="C1946" s="613" t="s">
        <v>2585</v>
      </c>
      <c r="D1946" s="613" t="s">
        <v>2586</v>
      </c>
      <c r="E1946" s="314" t="s">
        <v>2587</v>
      </c>
      <c r="F1946" s="613" t="s">
        <v>151</v>
      </c>
      <c r="G1946" s="613">
        <v>2009</v>
      </c>
      <c r="H1946" s="613" t="s">
        <v>1208</v>
      </c>
      <c r="I1946" s="609" t="s">
        <v>2714</v>
      </c>
      <c r="J1946" s="607" t="s">
        <v>2699</v>
      </c>
      <c r="K1946" s="610">
        <v>42537.656458333331</v>
      </c>
      <c r="L1946" s="611">
        <v>43405</v>
      </c>
      <c r="M1946" s="306" t="s">
        <v>3435</v>
      </c>
      <c r="N1946" s="612">
        <v>7799</v>
      </c>
      <c r="O1946" s="298">
        <v>1939</v>
      </c>
      <c r="P1946" s="298"/>
    </row>
    <row r="1947" spans="2:16" ht="12.75">
      <c r="B1947" s="613" t="s">
        <v>721</v>
      </c>
      <c r="C1947" s="613" t="s">
        <v>2585</v>
      </c>
      <c r="D1947" s="613" t="s">
        <v>2586</v>
      </c>
      <c r="E1947" s="314" t="s">
        <v>2587</v>
      </c>
      <c r="F1947" s="613" t="s">
        <v>151</v>
      </c>
      <c r="G1947" s="613">
        <v>2009</v>
      </c>
      <c r="H1947" s="613" t="s">
        <v>1208</v>
      </c>
      <c r="I1947" s="609" t="s">
        <v>2714</v>
      </c>
      <c r="J1947" s="607" t="s">
        <v>2701</v>
      </c>
      <c r="K1947" s="610">
        <v>42537.656458333331</v>
      </c>
      <c r="L1947" s="611">
        <v>43344</v>
      </c>
      <c r="M1947" s="306" t="s">
        <v>3435</v>
      </c>
      <c r="N1947" s="612">
        <v>17348</v>
      </c>
      <c r="O1947" s="298">
        <v>1940</v>
      </c>
      <c r="P1947" s="298"/>
    </row>
    <row r="1948" spans="2:16" ht="12.75">
      <c r="B1948" s="613" t="s">
        <v>721</v>
      </c>
      <c r="C1948" s="613" t="s">
        <v>2585</v>
      </c>
      <c r="D1948" s="613" t="s">
        <v>2586</v>
      </c>
      <c r="E1948" s="314" t="s">
        <v>2587</v>
      </c>
      <c r="F1948" s="613" t="s">
        <v>151</v>
      </c>
      <c r="G1948" s="613">
        <v>2009</v>
      </c>
      <c r="H1948" s="613" t="s">
        <v>1208</v>
      </c>
      <c r="I1948" s="609" t="s">
        <v>2714</v>
      </c>
      <c r="J1948" s="607" t="s">
        <v>2703</v>
      </c>
      <c r="K1948" s="610">
        <v>42537.656458333331</v>
      </c>
      <c r="L1948" s="611">
        <v>43313</v>
      </c>
      <c r="M1948" s="306" t="s">
        <v>3435</v>
      </c>
      <c r="N1948" s="612">
        <v>27564</v>
      </c>
      <c r="O1948" s="298">
        <v>1941</v>
      </c>
      <c r="P1948" s="298"/>
    </row>
    <row r="1949" spans="2:16" ht="12.75">
      <c r="B1949" s="613" t="s">
        <v>721</v>
      </c>
      <c r="C1949" s="613" t="s">
        <v>2585</v>
      </c>
      <c r="D1949" s="613" t="s">
        <v>2586</v>
      </c>
      <c r="E1949" s="314" t="s">
        <v>2587</v>
      </c>
      <c r="F1949" s="613" t="s">
        <v>151</v>
      </c>
      <c r="G1949" s="613">
        <v>2009</v>
      </c>
      <c r="H1949" s="613" t="s">
        <v>1208</v>
      </c>
      <c r="I1949" s="609" t="s">
        <v>2714</v>
      </c>
      <c r="J1949" s="607" t="s">
        <v>2706</v>
      </c>
      <c r="K1949" s="610">
        <v>42537.656458333331</v>
      </c>
      <c r="L1949" s="611">
        <v>43191</v>
      </c>
      <c r="M1949" s="306" t="s">
        <v>3435</v>
      </c>
      <c r="N1949" s="612">
        <v>20913</v>
      </c>
      <c r="O1949" s="298">
        <v>1942</v>
      </c>
      <c r="P1949" s="298"/>
    </row>
    <row r="1950" spans="2:16" ht="12.75">
      <c r="B1950" s="613" t="s">
        <v>721</v>
      </c>
      <c r="C1950" s="613" t="s">
        <v>2585</v>
      </c>
      <c r="D1950" s="613" t="s">
        <v>2586</v>
      </c>
      <c r="E1950" s="314" t="s">
        <v>2587</v>
      </c>
      <c r="F1950" s="613" t="s">
        <v>151</v>
      </c>
      <c r="G1950" s="613">
        <v>2009</v>
      </c>
      <c r="H1950" s="613" t="s">
        <v>1208</v>
      </c>
      <c r="I1950" s="609" t="s">
        <v>2714</v>
      </c>
      <c r="J1950" s="607" t="s">
        <v>2708</v>
      </c>
      <c r="K1950" s="610">
        <v>42537.656458333331</v>
      </c>
      <c r="L1950" s="611">
        <v>43132</v>
      </c>
      <c r="M1950" s="306" t="s">
        <v>3435</v>
      </c>
      <c r="N1950" s="612">
        <v>25169</v>
      </c>
      <c r="O1950" s="298">
        <v>1943</v>
      </c>
      <c r="P1950" s="298"/>
    </row>
    <row r="1951" spans="2:16" ht="12.75">
      <c r="B1951" s="613" t="s">
        <v>721</v>
      </c>
      <c r="C1951" s="613" t="s">
        <v>2585</v>
      </c>
      <c r="D1951" s="613" t="s">
        <v>2586</v>
      </c>
      <c r="E1951" s="314" t="s">
        <v>2587</v>
      </c>
      <c r="F1951" s="613" t="s">
        <v>151</v>
      </c>
      <c r="G1951" s="613">
        <v>2009</v>
      </c>
      <c r="H1951" s="613" t="s">
        <v>1208</v>
      </c>
      <c r="I1951" s="609" t="s">
        <v>2714</v>
      </c>
      <c r="J1951" s="607" t="s">
        <v>2710</v>
      </c>
      <c r="K1951" s="610">
        <v>42537.656458333331</v>
      </c>
      <c r="L1951" s="611">
        <v>43070</v>
      </c>
      <c r="M1951" s="306" t="s">
        <v>3435</v>
      </c>
      <c r="N1951" s="612">
        <v>1088</v>
      </c>
      <c r="O1951" s="298">
        <v>1944</v>
      </c>
      <c r="P1951" s="298"/>
    </row>
    <row r="1952" spans="2:16" ht="12.75">
      <c r="B1952" s="613" t="s">
        <v>721</v>
      </c>
      <c r="C1952" s="613" t="s">
        <v>2585</v>
      </c>
      <c r="D1952" s="613" t="s">
        <v>2588</v>
      </c>
      <c r="E1952" s="314" t="s">
        <v>2589</v>
      </c>
      <c r="F1952" s="613" t="s">
        <v>151</v>
      </c>
      <c r="G1952" s="613">
        <v>2009</v>
      </c>
      <c r="H1952" s="613" t="s">
        <v>1208</v>
      </c>
      <c r="I1952" s="609" t="s">
        <v>2714</v>
      </c>
      <c r="J1952" s="607" t="s">
        <v>2699</v>
      </c>
      <c r="K1952" s="610">
        <v>42537.657280092593</v>
      </c>
      <c r="L1952" s="611">
        <v>43405</v>
      </c>
      <c r="M1952" s="306" t="s">
        <v>3435</v>
      </c>
      <c r="N1952" s="612">
        <v>7520</v>
      </c>
      <c r="O1952" s="298">
        <v>1945</v>
      </c>
      <c r="P1952" s="298"/>
    </row>
    <row r="1953" spans="2:16" ht="12.75">
      <c r="B1953" s="613" t="s">
        <v>721</v>
      </c>
      <c r="C1953" s="613" t="s">
        <v>2585</v>
      </c>
      <c r="D1953" s="613" t="s">
        <v>2588</v>
      </c>
      <c r="E1953" s="314" t="s">
        <v>2589</v>
      </c>
      <c r="F1953" s="613" t="s">
        <v>151</v>
      </c>
      <c r="G1953" s="613">
        <v>2009</v>
      </c>
      <c r="H1953" s="613" t="s">
        <v>1208</v>
      </c>
      <c r="I1953" s="609" t="s">
        <v>2714</v>
      </c>
      <c r="J1953" s="607" t="s">
        <v>2700</v>
      </c>
      <c r="K1953" s="610">
        <v>42537.657280092593</v>
      </c>
      <c r="L1953" s="611">
        <v>43374</v>
      </c>
      <c r="M1953" s="306" t="s">
        <v>3435</v>
      </c>
      <c r="N1953" s="612">
        <v>15760</v>
      </c>
      <c r="O1953" s="298">
        <v>1946</v>
      </c>
      <c r="P1953" s="298"/>
    </row>
    <row r="1954" spans="2:16" ht="12.75">
      <c r="B1954" s="613" t="s">
        <v>721</v>
      </c>
      <c r="C1954" s="613" t="s">
        <v>2585</v>
      </c>
      <c r="D1954" s="613" t="s">
        <v>2588</v>
      </c>
      <c r="E1954" s="314" t="s">
        <v>2589</v>
      </c>
      <c r="F1954" s="613" t="s">
        <v>151</v>
      </c>
      <c r="G1954" s="613">
        <v>2009</v>
      </c>
      <c r="H1954" s="613" t="s">
        <v>1208</v>
      </c>
      <c r="I1954" s="609" t="s">
        <v>2714</v>
      </c>
      <c r="J1954" s="607" t="s">
        <v>2701</v>
      </c>
      <c r="K1954" s="610">
        <v>42537.657280092593</v>
      </c>
      <c r="L1954" s="611">
        <v>43344</v>
      </c>
      <c r="M1954" s="306" t="s">
        <v>3435</v>
      </c>
      <c r="N1954" s="612">
        <v>20058</v>
      </c>
      <c r="O1954" s="298">
        <v>1947</v>
      </c>
      <c r="P1954" s="298"/>
    </row>
    <row r="1955" spans="2:16" ht="12.75">
      <c r="B1955" s="613" t="s">
        <v>721</v>
      </c>
      <c r="C1955" s="613" t="s">
        <v>2585</v>
      </c>
      <c r="D1955" s="613" t="s">
        <v>2588</v>
      </c>
      <c r="E1955" s="314" t="s">
        <v>2589</v>
      </c>
      <c r="F1955" s="613" t="s">
        <v>151</v>
      </c>
      <c r="G1955" s="613">
        <v>2009</v>
      </c>
      <c r="H1955" s="613" t="s">
        <v>1208</v>
      </c>
      <c r="I1955" s="609" t="s">
        <v>2714</v>
      </c>
      <c r="J1955" s="607" t="s">
        <v>2703</v>
      </c>
      <c r="K1955" s="610">
        <v>42537.657280092593</v>
      </c>
      <c r="L1955" s="611">
        <v>43313</v>
      </c>
      <c r="M1955" s="306" t="s">
        <v>3435</v>
      </c>
      <c r="N1955" s="612">
        <v>29995</v>
      </c>
      <c r="O1955" s="298">
        <v>1948</v>
      </c>
      <c r="P1955" s="298"/>
    </row>
    <row r="1956" spans="2:16" ht="12.75">
      <c r="B1956" s="613" t="s">
        <v>721</v>
      </c>
      <c r="C1956" s="613" t="s">
        <v>2585</v>
      </c>
      <c r="D1956" s="613" t="s">
        <v>2588</v>
      </c>
      <c r="E1956" s="314" t="s">
        <v>2589</v>
      </c>
      <c r="F1956" s="613" t="s">
        <v>151</v>
      </c>
      <c r="G1956" s="613">
        <v>2009</v>
      </c>
      <c r="H1956" s="613" t="s">
        <v>1208</v>
      </c>
      <c r="I1956" s="609" t="s">
        <v>2714</v>
      </c>
      <c r="J1956" s="607" t="s">
        <v>2704</v>
      </c>
      <c r="K1956" s="610">
        <v>42537.657280092593</v>
      </c>
      <c r="L1956" s="611">
        <v>43282</v>
      </c>
      <c r="M1956" s="306" t="s">
        <v>3435</v>
      </c>
      <c r="N1956" s="612">
        <v>35267</v>
      </c>
      <c r="O1956" s="298">
        <v>1949</v>
      </c>
      <c r="P1956" s="298"/>
    </row>
    <row r="1957" spans="2:16" ht="12.75">
      <c r="B1957" s="613" t="s">
        <v>721</v>
      </c>
      <c r="C1957" s="613" t="s">
        <v>2585</v>
      </c>
      <c r="D1957" s="613" t="s">
        <v>2588</v>
      </c>
      <c r="E1957" s="314" t="s">
        <v>2589</v>
      </c>
      <c r="F1957" s="613" t="s">
        <v>151</v>
      </c>
      <c r="G1957" s="613">
        <v>2009</v>
      </c>
      <c r="H1957" s="613" t="s">
        <v>1208</v>
      </c>
      <c r="I1957" s="609" t="s">
        <v>2714</v>
      </c>
      <c r="J1957" s="607" t="s">
        <v>2705</v>
      </c>
      <c r="K1957" s="610">
        <v>42537.657280092593</v>
      </c>
      <c r="L1957" s="611">
        <v>43252</v>
      </c>
      <c r="M1957" s="306" t="s">
        <v>3435</v>
      </c>
      <c r="N1957" s="612">
        <v>31399</v>
      </c>
      <c r="O1957" s="298">
        <v>1950</v>
      </c>
      <c r="P1957" s="298"/>
    </row>
    <row r="1958" spans="2:16" ht="12.75">
      <c r="B1958" s="613" t="s">
        <v>721</v>
      </c>
      <c r="C1958" s="613" t="s">
        <v>2585</v>
      </c>
      <c r="D1958" s="613" t="s">
        <v>2588</v>
      </c>
      <c r="E1958" s="314" t="s">
        <v>2589</v>
      </c>
      <c r="F1958" s="613" t="s">
        <v>151</v>
      </c>
      <c r="G1958" s="613">
        <v>2009</v>
      </c>
      <c r="H1958" s="613" t="s">
        <v>1208</v>
      </c>
      <c r="I1958" s="609" t="s">
        <v>2714</v>
      </c>
      <c r="J1958" s="607" t="s">
        <v>2702</v>
      </c>
      <c r="K1958" s="610">
        <v>42537.657280092593</v>
      </c>
      <c r="L1958" s="611">
        <v>43221</v>
      </c>
      <c r="M1958" s="306" t="s">
        <v>3435</v>
      </c>
      <c r="N1958" s="612">
        <v>21772</v>
      </c>
      <c r="O1958" s="298">
        <v>1951</v>
      </c>
      <c r="P1958" s="298"/>
    </row>
    <row r="1959" spans="2:16" ht="12.75">
      <c r="B1959" s="613" t="s">
        <v>721</v>
      </c>
      <c r="C1959" s="613" t="s">
        <v>2585</v>
      </c>
      <c r="D1959" s="613" t="s">
        <v>2588</v>
      </c>
      <c r="E1959" s="314" t="s">
        <v>2589</v>
      </c>
      <c r="F1959" s="613" t="s">
        <v>151</v>
      </c>
      <c r="G1959" s="613">
        <v>2009</v>
      </c>
      <c r="H1959" s="613" t="s">
        <v>1208</v>
      </c>
      <c r="I1959" s="609" t="s">
        <v>2714</v>
      </c>
      <c r="J1959" s="607" t="s">
        <v>2706</v>
      </c>
      <c r="K1959" s="610">
        <v>42537.657280092593</v>
      </c>
      <c r="L1959" s="611">
        <v>43191</v>
      </c>
      <c r="M1959" s="306" t="s">
        <v>3435</v>
      </c>
      <c r="N1959" s="612">
        <v>28219</v>
      </c>
      <c r="O1959" s="298">
        <v>1952</v>
      </c>
      <c r="P1959" s="298"/>
    </row>
    <row r="1960" spans="2:16" ht="12.75">
      <c r="B1960" s="613" t="s">
        <v>721</v>
      </c>
      <c r="C1960" s="613" t="s">
        <v>2585</v>
      </c>
      <c r="D1960" s="613" t="s">
        <v>2588</v>
      </c>
      <c r="E1960" s="314" t="s">
        <v>2589</v>
      </c>
      <c r="F1960" s="613" t="s">
        <v>151</v>
      </c>
      <c r="G1960" s="613">
        <v>2009</v>
      </c>
      <c r="H1960" s="613" t="s">
        <v>1208</v>
      </c>
      <c r="I1960" s="609" t="s">
        <v>2714</v>
      </c>
      <c r="J1960" s="607" t="s">
        <v>2707</v>
      </c>
      <c r="K1960" s="610">
        <v>42537.657280092593</v>
      </c>
      <c r="L1960" s="611">
        <v>43160</v>
      </c>
      <c r="M1960" s="306" t="s">
        <v>3435</v>
      </c>
      <c r="N1960" s="612">
        <v>26784</v>
      </c>
      <c r="O1960" s="298">
        <v>1953</v>
      </c>
      <c r="P1960" s="298"/>
    </row>
    <row r="1961" spans="2:16" ht="12.75">
      <c r="B1961" s="613" t="s">
        <v>721</v>
      </c>
      <c r="C1961" s="613" t="s">
        <v>2585</v>
      </c>
      <c r="D1961" s="613" t="s">
        <v>2588</v>
      </c>
      <c r="E1961" s="314" t="s">
        <v>2589</v>
      </c>
      <c r="F1961" s="613" t="s">
        <v>151</v>
      </c>
      <c r="G1961" s="613">
        <v>2009</v>
      </c>
      <c r="H1961" s="613" t="s">
        <v>1208</v>
      </c>
      <c r="I1961" s="609" t="s">
        <v>2714</v>
      </c>
      <c r="J1961" s="607" t="s">
        <v>2708</v>
      </c>
      <c r="K1961" s="610">
        <v>42537.657280092593</v>
      </c>
      <c r="L1961" s="611">
        <v>43132</v>
      </c>
      <c r="M1961" s="306" t="s">
        <v>3435</v>
      </c>
      <c r="N1961" s="612">
        <v>23936</v>
      </c>
      <c r="O1961" s="298">
        <v>1954</v>
      </c>
      <c r="P1961" s="298"/>
    </row>
    <row r="1962" spans="2:16" ht="12.75">
      <c r="B1962" s="613" t="s">
        <v>721</v>
      </c>
      <c r="C1962" s="613" t="s">
        <v>2585</v>
      </c>
      <c r="D1962" s="613" t="s">
        <v>2588</v>
      </c>
      <c r="E1962" s="314" t="s">
        <v>2589</v>
      </c>
      <c r="F1962" s="613" t="s">
        <v>151</v>
      </c>
      <c r="G1962" s="613">
        <v>2009</v>
      </c>
      <c r="H1962" s="613" t="s">
        <v>1208</v>
      </c>
      <c r="I1962" s="609" t="s">
        <v>2714</v>
      </c>
      <c r="J1962" s="607" t="s">
        <v>2709</v>
      </c>
      <c r="K1962" s="610">
        <v>42537.657280092593</v>
      </c>
      <c r="L1962" s="611">
        <v>43101</v>
      </c>
      <c r="M1962" s="306" t="s">
        <v>3435</v>
      </c>
      <c r="N1962" s="612">
        <v>13557</v>
      </c>
      <c r="O1962" s="298">
        <v>1955</v>
      </c>
      <c r="P1962" s="298"/>
    </row>
    <row r="1963" spans="2:16" ht="12.75">
      <c r="B1963" s="613" t="s">
        <v>721</v>
      </c>
      <c r="C1963" s="613" t="s">
        <v>2585</v>
      </c>
      <c r="D1963" s="613" t="s">
        <v>2588</v>
      </c>
      <c r="E1963" s="314" t="s">
        <v>2589</v>
      </c>
      <c r="F1963" s="613" t="s">
        <v>151</v>
      </c>
      <c r="G1963" s="613">
        <v>2009</v>
      </c>
      <c r="H1963" s="613" t="s">
        <v>1208</v>
      </c>
      <c r="I1963" s="609" t="s">
        <v>2714</v>
      </c>
      <c r="J1963" s="607" t="s">
        <v>2710</v>
      </c>
      <c r="K1963" s="610">
        <v>42537.657280092593</v>
      </c>
      <c r="L1963" s="611">
        <v>43070</v>
      </c>
      <c r="M1963" s="306" t="s">
        <v>3435</v>
      </c>
      <c r="N1963" s="612">
        <v>3728</v>
      </c>
      <c r="O1963" s="298">
        <v>1956</v>
      </c>
      <c r="P1963" s="298"/>
    </row>
    <row r="1964" spans="2:16" ht="12.75">
      <c r="B1964" s="613" t="s">
        <v>799</v>
      </c>
      <c r="C1964" s="613" t="s">
        <v>2592</v>
      </c>
      <c r="D1964" s="613" t="s">
        <v>2593</v>
      </c>
      <c r="E1964" s="314" t="s">
        <v>2594</v>
      </c>
      <c r="F1964" s="613" t="s">
        <v>150</v>
      </c>
      <c r="G1964" s="613">
        <v>2013</v>
      </c>
      <c r="H1964" s="613" t="s">
        <v>1208</v>
      </c>
      <c r="I1964" s="609" t="s">
        <v>2714</v>
      </c>
      <c r="J1964" s="607" t="s">
        <v>2699</v>
      </c>
      <c r="K1964" s="610">
        <v>42537.657280092593</v>
      </c>
      <c r="L1964" s="611">
        <v>43405</v>
      </c>
      <c r="M1964" s="306" t="s">
        <v>3435</v>
      </c>
      <c r="N1964" s="612">
        <v>2249</v>
      </c>
      <c r="O1964" s="298">
        <v>1957</v>
      </c>
      <c r="P1964" s="298"/>
    </row>
    <row r="1965" spans="2:16" ht="12.75">
      <c r="B1965" s="613" t="s">
        <v>799</v>
      </c>
      <c r="C1965" s="613" t="s">
        <v>2592</v>
      </c>
      <c r="D1965" s="613" t="s">
        <v>2593</v>
      </c>
      <c r="E1965" s="314" t="s">
        <v>2594</v>
      </c>
      <c r="F1965" s="613" t="s">
        <v>150</v>
      </c>
      <c r="G1965" s="613">
        <v>2013</v>
      </c>
      <c r="H1965" s="613" t="s">
        <v>1208</v>
      </c>
      <c r="I1965" s="609" t="s">
        <v>2714</v>
      </c>
      <c r="J1965" s="607" t="s">
        <v>2700</v>
      </c>
      <c r="K1965" s="610">
        <v>42537.657280092593</v>
      </c>
      <c r="L1965" s="611">
        <v>43374</v>
      </c>
      <c r="M1965" s="306" t="s">
        <v>3435</v>
      </c>
      <c r="N1965" s="612">
        <v>2885</v>
      </c>
      <c r="O1965" s="298">
        <v>1958</v>
      </c>
      <c r="P1965" s="298"/>
    </row>
    <row r="1966" spans="2:16" ht="12.75">
      <c r="B1966" s="613" t="s">
        <v>799</v>
      </c>
      <c r="C1966" s="613" t="s">
        <v>2592</v>
      </c>
      <c r="D1966" s="613" t="s">
        <v>2593</v>
      </c>
      <c r="E1966" s="314" t="s">
        <v>2594</v>
      </c>
      <c r="F1966" s="613" t="s">
        <v>150</v>
      </c>
      <c r="G1966" s="613">
        <v>2013</v>
      </c>
      <c r="H1966" s="613" t="s">
        <v>1208</v>
      </c>
      <c r="I1966" s="609" t="s">
        <v>2714</v>
      </c>
      <c r="J1966" s="607" t="s">
        <v>2701</v>
      </c>
      <c r="K1966" s="610">
        <v>42537.657280092593</v>
      </c>
      <c r="L1966" s="611">
        <v>43344</v>
      </c>
      <c r="M1966" s="306" t="s">
        <v>3435</v>
      </c>
      <c r="N1966" s="612">
        <v>3766</v>
      </c>
      <c r="O1966" s="298">
        <v>1959</v>
      </c>
      <c r="P1966" s="298"/>
    </row>
    <row r="1967" spans="2:16" ht="12.75">
      <c r="B1967" s="613" t="s">
        <v>799</v>
      </c>
      <c r="C1967" s="613" t="s">
        <v>2592</v>
      </c>
      <c r="D1967" s="613" t="s">
        <v>2593</v>
      </c>
      <c r="E1967" s="314" t="s">
        <v>2594</v>
      </c>
      <c r="F1967" s="613" t="s">
        <v>150</v>
      </c>
      <c r="G1967" s="613">
        <v>2013</v>
      </c>
      <c r="H1967" s="613" t="s">
        <v>1208</v>
      </c>
      <c r="I1967" s="609" t="s">
        <v>2714</v>
      </c>
      <c r="J1967" s="607" t="s">
        <v>2703</v>
      </c>
      <c r="K1967" s="610">
        <v>42537.657280092593</v>
      </c>
      <c r="L1967" s="611">
        <v>43313</v>
      </c>
      <c r="M1967" s="306" t="s">
        <v>3435</v>
      </c>
      <c r="N1967" s="612">
        <v>4799</v>
      </c>
      <c r="O1967" s="298">
        <v>1960</v>
      </c>
      <c r="P1967" s="298"/>
    </row>
    <row r="1968" spans="2:16" ht="12.75">
      <c r="B1968" s="613" t="s">
        <v>799</v>
      </c>
      <c r="C1968" s="613" t="s">
        <v>2592</v>
      </c>
      <c r="D1968" s="613" t="s">
        <v>2593</v>
      </c>
      <c r="E1968" s="314" t="s">
        <v>2594</v>
      </c>
      <c r="F1968" s="613" t="s">
        <v>150</v>
      </c>
      <c r="G1968" s="613">
        <v>2013</v>
      </c>
      <c r="H1968" s="613" t="s">
        <v>1208</v>
      </c>
      <c r="I1968" s="609" t="s">
        <v>2714</v>
      </c>
      <c r="J1968" s="607" t="s">
        <v>2704</v>
      </c>
      <c r="K1968" s="610">
        <v>42537.657280092593</v>
      </c>
      <c r="L1968" s="611">
        <v>43282</v>
      </c>
      <c r="M1968" s="306" t="s">
        <v>3435</v>
      </c>
      <c r="N1968" s="612">
        <v>4967</v>
      </c>
      <c r="O1968" s="298">
        <v>1961</v>
      </c>
      <c r="P1968" s="298"/>
    </row>
    <row r="1969" spans="2:16" ht="12.75">
      <c r="B1969" s="613" t="s">
        <v>799</v>
      </c>
      <c r="C1969" s="613" t="s">
        <v>2592</v>
      </c>
      <c r="D1969" s="613" t="s">
        <v>2593</v>
      </c>
      <c r="E1969" s="314" t="s">
        <v>2594</v>
      </c>
      <c r="F1969" s="613" t="s">
        <v>150</v>
      </c>
      <c r="G1969" s="613">
        <v>2013</v>
      </c>
      <c r="H1969" s="613" t="s">
        <v>1208</v>
      </c>
      <c r="I1969" s="609" t="s">
        <v>2714</v>
      </c>
      <c r="J1969" s="607" t="s">
        <v>2705</v>
      </c>
      <c r="K1969" s="610">
        <v>42537.657280092593</v>
      </c>
      <c r="L1969" s="611">
        <v>43252</v>
      </c>
      <c r="M1969" s="306" t="s">
        <v>3435</v>
      </c>
      <c r="N1969" s="612">
        <v>6133</v>
      </c>
      <c r="O1969" s="298">
        <v>1962</v>
      </c>
      <c r="P1969" s="298"/>
    </row>
    <row r="1970" spans="2:16" ht="12.75">
      <c r="B1970" s="613" t="s">
        <v>799</v>
      </c>
      <c r="C1970" s="613" t="s">
        <v>2592</v>
      </c>
      <c r="D1970" s="613" t="s">
        <v>2593</v>
      </c>
      <c r="E1970" s="314" t="s">
        <v>2594</v>
      </c>
      <c r="F1970" s="613" t="s">
        <v>150</v>
      </c>
      <c r="G1970" s="613">
        <v>2013</v>
      </c>
      <c r="H1970" s="613" t="s">
        <v>1208</v>
      </c>
      <c r="I1970" s="609" t="s">
        <v>2714</v>
      </c>
      <c r="J1970" s="607" t="s">
        <v>2702</v>
      </c>
      <c r="K1970" s="610">
        <v>42537.657280092593</v>
      </c>
      <c r="L1970" s="611">
        <v>43221</v>
      </c>
      <c r="M1970" s="306" t="s">
        <v>3435</v>
      </c>
      <c r="N1970" s="612">
        <v>530</v>
      </c>
      <c r="O1970" s="298">
        <v>1963</v>
      </c>
      <c r="P1970" s="298"/>
    </row>
    <row r="1971" spans="2:16" ht="12.75">
      <c r="B1971" s="613" t="s">
        <v>799</v>
      </c>
      <c r="C1971" s="613" t="s">
        <v>2592</v>
      </c>
      <c r="D1971" s="613" t="s">
        <v>2593</v>
      </c>
      <c r="E1971" s="314" t="s">
        <v>2594</v>
      </c>
      <c r="F1971" s="613" t="s">
        <v>150</v>
      </c>
      <c r="G1971" s="613">
        <v>2013</v>
      </c>
      <c r="H1971" s="613" t="s">
        <v>1208</v>
      </c>
      <c r="I1971" s="609" t="s">
        <v>2714</v>
      </c>
      <c r="J1971" s="607" t="s">
        <v>2702</v>
      </c>
      <c r="K1971" s="610">
        <v>42537.657280092593</v>
      </c>
      <c r="L1971" s="611">
        <v>43221</v>
      </c>
      <c r="M1971" s="306" t="s">
        <v>3435</v>
      </c>
      <c r="N1971" s="612">
        <v>5480</v>
      </c>
      <c r="O1971" s="298">
        <v>1964</v>
      </c>
      <c r="P1971" s="298"/>
    </row>
    <row r="1972" spans="2:16" ht="12.75">
      <c r="B1972" s="613" t="s">
        <v>799</v>
      </c>
      <c r="C1972" s="613" t="s">
        <v>2592</v>
      </c>
      <c r="D1972" s="613" t="s">
        <v>2593</v>
      </c>
      <c r="E1972" s="314" t="s">
        <v>2594</v>
      </c>
      <c r="F1972" s="613" t="s">
        <v>150</v>
      </c>
      <c r="G1972" s="613">
        <v>2013</v>
      </c>
      <c r="H1972" s="613" t="s">
        <v>1208</v>
      </c>
      <c r="I1972" s="609" t="s">
        <v>2714</v>
      </c>
      <c r="J1972" s="607" t="s">
        <v>2706</v>
      </c>
      <c r="K1972" s="610">
        <v>42537.657280092593</v>
      </c>
      <c r="L1972" s="611">
        <v>43191</v>
      </c>
      <c r="M1972" s="306" t="s">
        <v>3435</v>
      </c>
      <c r="N1972" s="612">
        <v>5480</v>
      </c>
      <c r="O1972" s="298">
        <v>1965</v>
      </c>
      <c r="P1972" s="298"/>
    </row>
    <row r="1973" spans="2:16" ht="12.75">
      <c r="B1973" s="613" t="s">
        <v>799</v>
      </c>
      <c r="C1973" s="613" t="s">
        <v>2592</v>
      </c>
      <c r="D1973" s="613" t="s">
        <v>2593</v>
      </c>
      <c r="E1973" s="314" t="s">
        <v>2594</v>
      </c>
      <c r="F1973" s="613" t="s">
        <v>150</v>
      </c>
      <c r="G1973" s="613">
        <v>2013</v>
      </c>
      <c r="H1973" s="613" t="s">
        <v>1208</v>
      </c>
      <c r="I1973" s="609" t="s">
        <v>2714</v>
      </c>
      <c r="J1973" s="607" t="s">
        <v>2707</v>
      </c>
      <c r="K1973" s="610">
        <v>42537.657280092593</v>
      </c>
      <c r="L1973" s="611">
        <v>43160</v>
      </c>
      <c r="M1973" s="306" t="s">
        <v>3435</v>
      </c>
      <c r="N1973" s="612">
        <v>5196</v>
      </c>
      <c r="O1973" s="298">
        <v>1966</v>
      </c>
      <c r="P1973" s="298"/>
    </row>
    <row r="1974" spans="2:16" ht="12.75">
      <c r="B1974" s="613" t="s">
        <v>799</v>
      </c>
      <c r="C1974" s="613" t="s">
        <v>2592</v>
      </c>
      <c r="D1974" s="613" t="s">
        <v>2593</v>
      </c>
      <c r="E1974" s="314" t="s">
        <v>2594</v>
      </c>
      <c r="F1974" s="613" t="s">
        <v>150</v>
      </c>
      <c r="G1974" s="613">
        <v>2013</v>
      </c>
      <c r="H1974" s="613" t="s">
        <v>1208</v>
      </c>
      <c r="I1974" s="609" t="s">
        <v>2714</v>
      </c>
      <c r="J1974" s="607" t="s">
        <v>2708</v>
      </c>
      <c r="K1974" s="610">
        <v>42537.657280092593</v>
      </c>
      <c r="L1974" s="611">
        <v>43132</v>
      </c>
      <c r="M1974" s="306" t="s">
        <v>3435</v>
      </c>
      <c r="N1974" s="612">
        <v>4450</v>
      </c>
      <c r="O1974" s="298">
        <v>1967</v>
      </c>
      <c r="P1974" s="298"/>
    </row>
    <row r="1975" spans="2:16" ht="12.75">
      <c r="B1975" s="613" t="s">
        <v>799</v>
      </c>
      <c r="C1975" s="613" t="s">
        <v>2592</v>
      </c>
      <c r="D1975" s="613" t="s">
        <v>2593</v>
      </c>
      <c r="E1975" s="314" t="s">
        <v>2594</v>
      </c>
      <c r="F1975" s="613" t="s">
        <v>150</v>
      </c>
      <c r="G1975" s="613">
        <v>2013</v>
      </c>
      <c r="H1975" s="613" t="s">
        <v>1208</v>
      </c>
      <c r="I1975" s="609" t="s">
        <v>2714</v>
      </c>
      <c r="J1975" s="607" t="s">
        <v>2709</v>
      </c>
      <c r="K1975" s="610">
        <v>42537.657280092593</v>
      </c>
      <c r="L1975" s="611">
        <v>43101</v>
      </c>
      <c r="M1975" s="306" t="s">
        <v>3435</v>
      </c>
      <c r="N1975" s="612">
        <v>3026</v>
      </c>
      <c r="O1975" s="298">
        <v>1968</v>
      </c>
      <c r="P1975" s="298"/>
    </row>
    <row r="1976" spans="2:16" ht="12.75">
      <c r="B1976" s="613" t="s">
        <v>799</v>
      </c>
      <c r="C1976" s="613" t="s">
        <v>2592</v>
      </c>
      <c r="D1976" s="613" t="s">
        <v>2593</v>
      </c>
      <c r="E1976" s="314" t="s">
        <v>2594</v>
      </c>
      <c r="F1976" s="613" t="s">
        <v>150</v>
      </c>
      <c r="G1976" s="613">
        <v>2013</v>
      </c>
      <c r="H1976" s="613" t="s">
        <v>1208</v>
      </c>
      <c r="I1976" s="609" t="s">
        <v>2714</v>
      </c>
      <c r="J1976" s="607" t="s">
        <v>2710</v>
      </c>
      <c r="K1976" s="610">
        <v>42537.657280092593</v>
      </c>
      <c r="L1976" s="611">
        <v>43070</v>
      </c>
      <c r="M1976" s="306" t="s">
        <v>3435</v>
      </c>
      <c r="N1976" s="612">
        <v>1874</v>
      </c>
      <c r="O1976" s="298">
        <v>1969</v>
      </c>
      <c r="P1976" s="298"/>
    </row>
    <row r="1977" spans="2:16" ht="12.75">
      <c r="B1977" s="613" t="s">
        <v>707</v>
      </c>
      <c r="C1977" s="613" t="s">
        <v>2028</v>
      </c>
      <c r="D1977" s="613" t="s">
        <v>2029</v>
      </c>
      <c r="E1977" s="314" t="s">
        <v>2030</v>
      </c>
      <c r="F1977" s="613" t="s">
        <v>150</v>
      </c>
      <c r="G1977" s="613">
        <v>2010</v>
      </c>
      <c r="H1977" s="613" t="s">
        <v>1208</v>
      </c>
      <c r="I1977" s="609" t="s">
        <v>2714</v>
      </c>
      <c r="J1977" s="607" t="s">
        <v>2703</v>
      </c>
      <c r="K1977" s="610">
        <v>42537.632511574069</v>
      </c>
      <c r="L1977" s="611">
        <v>43313</v>
      </c>
      <c r="M1977" s="306" t="s">
        <v>3435</v>
      </c>
      <c r="N1977" s="612">
        <v>33283</v>
      </c>
      <c r="O1977" s="298">
        <v>1970</v>
      </c>
      <c r="P1977" s="298"/>
    </row>
    <row r="1978" spans="2:16" ht="12.75">
      <c r="B1978" s="613" t="s">
        <v>707</v>
      </c>
      <c r="C1978" s="613" t="s">
        <v>2028</v>
      </c>
      <c r="D1978" s="613" t="s">
        <v>2029</v>
      </c>
      <c r="E1978" s="314" t="s">
        <v>2030</v>
      </c>
      <c r="F1978" s="613" t="s">
        <v>150</v>
      </c>
      <c r="G1978" s="613">
        <v>2010</v>
      </c>
      <c r="H1978" s="613" t="s">
        <v>1208</v>
      </c>
      <c r="I1978" s="609" t="s">
        <v>2714</v>
      </c>
      <c r="J1978" s="607" t="s">
        <v>2708</v>
      </c>
      <c r="K1978" s="610">
        <v>42537.632511574069</v>
      </c>
      <c r="L1978" s="611">
        <v>43132</v>
      </c>
      <c r="M1978" s="306" t="s">
        <v>3435</v>
      </c>
      <c r="N1978" s="612">
        <v>37088</v>
      </c>
      <c r="O1978" s="298">
        <v>1971</v>
      </c>
      <c r="P1978" s="298"/>
    </row>
    <row r="1979" spans="2:16" ht="12.75">
      <c r="B1979" s="613" t="s">
        <v>707</v>
      </c>
      <c r="C1979" s="613" t="s">
        <v>2028</v>
      </c>
      <c r="D1979" s="613" t="s">
        <v>2029</v>
      </c>
      <c r="E1979" s="314" t="s">
        <v>2030</v>
      </c>
      <c r="F1979" s="613" t="s">
        <v>150</v>
      </c>
      <c r="G1979" s="613">
        <v>2010</v>
      </c>
      <c r="H1979" s="613" t="s">
        <v>1208</v>
      </c>
      <c r="I1979" s="609" t="s">
        <v>2714</v>
      </c>
      <c r="J1979" s="607" t="s">
        <v>2699</v>
      </c>
      <c r="K1979" s="610">
        <v>42537.632511574069</v>
      </c>
      <c r="L1979" s="611">
        <v>43405</v>
      </c>
      <c r="M1979" s="306" t="s">
        <v>3435</v>
      </c>
      <c r="N1979" s="612">
        <v>24442</v>
      </c>
      <c r="O1979" s="298">
        <v>1972</v>
      </c>
      <c r="P1979" s="298"/>
    </row>
    <row r="1980" spans="2:16" ht="12.75">
      <c r="B1980" s="613" t="s">
        <v>707</v>
      </c>
      <c r="C1980" s="613" t="s">
        <v>2028</v>
      </c>
      <c r="D1980" s="613" t="s">
        <v>2029</v>
      </c>
      <c r="E1980" s="314" t="s">
        <v>2030</v>
      </c>
      <c r="F1980" s="613" t="s">
        <v>150</v>
      </c>
      <c r="G1980" s="613">
        <v>2010</v>
      </c>
      <c r="H1980" s="613" t="s">
        <v>1208</v>
      </c>
      <c r="I1980" s="609" t="s">
        <v>2714</v>
      </c>
      <c r="J1980" s="607" t="s">
        <v>2700</v>
      </c>
      <c r="K1980" s="610">
        <v>42537.632511574069</v>
      </c>
      <c r="L1980" s="611">
        <v>43374</v>
      </c>
      <c r="M1980" s="306" t="s">
        <v>3435</v>
      </c>
      <c r="N1980" s="612">
        <v>29199</v>
      </c>
      <c r="O1980" s="298">
        <v>1973</v>
      </c>
      <c r="P1980" s="298"/>
    </row>
    <row r="1981" spans="2:16" ht="12.75">
      <c r="B1981" s="613" t="s">
        <v>707</v>
      </c>
      <c r="C1981" s="613" t="s">
        <v>2028</v>
      </c>
      <c r="D1981" s="613" t="s">
        <v>2029</v>
      </c>
      <c r="E1981" s="314" t="s">
        <v>2030</v>
      </c>
      <c r="F1981" s="613" t="s">
        <v>150</v>
      </c>
      <c r="G1981" s="613">
        <v>2010</v>
      </c>
      <c r="H1981" s="613" t="s">
        <v>1208</v>
      </c>
      <c r="I1981" s="609" t="s">
        <v>2714</v>
      </c>
      <c r="J1981" s="607" t="s">
        <v>2701</v>
      </c>
      <c r="K1981" s="610">
        <v>42537.632511574069</v>
      </c>
      <c r="L1981" s="611">
        <v>43344</v>
      </c>
      <c r="M1981" s="306" t="s">
        <v>3435</v>
      </c>
      <c r="N1981" s="612">
        <v>31139</v>
      </c>
      <c r="O1981" s="298">
        <v>1974</v>
      </c>
      <c r="P1981" s="298"/>
    </row>
    <row r="1982" spans="2:16" ht="12.75">
      <c r="B1982" s="613" t="s">
        <v>707</v>
      </c>
      <c r="C1982" s="613" t="s">
        <v>2028</v>
      </c>
      <c r="D1982" s="613" t="s">
        <v>2029</v>
      </c>
      <c r="E1982" s="314" t="s">
        <v>2030</v>
      </c>
      <c r="F1982" s="613" t="s">
        <v>150</v>
      </c>
      <c r="G1982" s="613">
        <v>2010</v>
      </c>
      <c r="H1982" s="613" t="s">
        <v>1208</v>
      </c>
      <c r="I1982" s="609" t="s">
        <v>2714</v>
      </c>
      <c r="J1982" s="607" t="s">
        <v>2704</v>
      </c>
      <c r="K1982" s="610">
        <v>42537.632511574069</v>
      </c>
      <c r="L1982" s="611">
        <v>43282</v>
      </c>
      <c r="M1982" s="306" t="s">
        <v>3435</v>
      </c>
      <c r="N1982" s="612">
        <v>36967</v>
      </c>
      <c r="O1982" s="298">
        <v>1975</v>
      </c>
      <c r="P1982" s="298"/>
    </row>
    <row r="1983" spans="2:16" ht="12.75">
      <c r="B1983" s="613" t="s">
        <v>707</v>
      </c>
      <c r="C1983" s="613" t="s">
        <v>2028</v>
      </c>
      <c r="D1983" s="613" t="s">
        <v>2029</v>
      </c>
      <c r="E1983" s="314" t="s">
        <v>2030</v>
      </c>
      <c r="F1983" s="613" t="s">
        <v>150</v>
      </c>
      <c r="G1983" s="613">
        <v>2010</v>
      </c>
      <c r="H1983" s="613" t="s">
        <v>1208</v>
      </c>
      <c r="I1983" s="609" t="s">
        <v>2714</v>
      </c>
      <c r="J1983" s="607" t="s">
        <v>2705</v>
      </c>
      <c r="K1983" s="610">
        <v>42537.632511574069</v>
      </c>
      <c r="L1983" s="611">
        <v>43252</v>
      </c>
      <c r="M1983" s="306" t="s">
        <v>3435</v>
      </c>
      <c r="N1983" s="612">
        <v>35963</v>
      </c>
      <c r="O1983" s="298">
        <v>1976</v>
      </c>
      <c r="P1983" s="298"/>
    </row>
    <row r="1984" spans="2:16" ht="12.75">
      <c r="B1984" s="613" t="s">
        <v>707</v>
      </c>
      <c r="C1984" s="613" t="s">
        <v>2028</v>
      </c>
      <c r="D1984" s="613" t="s">
        <v>2029</v>
      </c>
      <c r="E1984" s="314" t="s">
        <v>2030</v>
      </c>
      <c r="F1984" s="613" t="s">
        <v>150</v>
      </c>
      <c r="G1984" s="613">
        <v>2010</v>
      </c>
      <c r="H1984" s="613" t="s">
        <v>1208</v>
      </c>
      <c r="I1984" s="609" t="s">
        <v>2714</v>
      </c>
      <c r="J1984" s="607" t="s">
        <v>2702</v>
      </c>
      <c r="K1984" s="610">
        <v>42537.632511574069</v>
      </c>
      <c r="L1984" s="611">
        <v>43221</v>
      </c>
      <c r="M1984" s="306" t="s">
        <v>3435</v>
      </c>
      <c r="N1984" s="612">
        <v>37688</v>
      </c>
      <c r="O1984" s="298">
        <v>1977</v>
      </c>
      <c r="P1984" s="298"/>
    </row>
    <row r="1985" spans="2:16" ht="12.75">
      <c r="B1985" s="613" t="s">
        <v>707</v>
      </c>
      <c r="C1985" s="613" t="s">
        <v>2028</v>
      </c>
      <c r="D1985" s="613" t="s">
        <v>2029</v>
      </c>
      <c r="E1985" s="314" t="s">
        <v>2030</v>
      </c>
      <c r="F1985" s="613" t="s">
        <v>150</v>
      </c>
      <c r="G1985" s="613">
        <v>2010</v>
      </c>
      <c r="H1985" s="613" t="s">
        <v>1208</v>
      </c>
      <c r="I1985" s="609" t="s">
        <v>2714</v>
      </c>
      <c r="J1985" s="607" t="s">
        <v>2706</v>
      </c>
      <c r="K1985" s="610">
        <v>42537.632511574069</v>
      </c>
      <c r="L1985" s="611">
        <v>43191</v>
      </c>
      <c r="M1985" s="306" t="s">
        <v>3435</v>
      </c>
      <c r="N1985" s="612">
        <v>40419</v>
      </c>
      <c r="O1985" s="298">
        <v>1978</v>
      </c>
      <c r="P1985" s="298"/>
    </row>
    <row r="1986" spans="2:16" ht="12.75">
      <c r="B1986" s="613" t="s">
        <v>707</v>
      </c>
      <c r="C1986" s="613" t="s">
        <v>2028</v>
      </c>
      <c r="D1986" s="613" t="s">
        <v>2029</v>
      </c>
      <c r="E1986" s="314" t="s">
        <v>2030</v>
      </c>
      <c r="F1986" s="613" t="s">
        <v>150</v>
      </c>
      <c r="G1986" s="613">
        <v>2010</v>
      </c>
      <c r="H1986" s="613" t="s">
        <v>1208</v>
      </c>
      <c r="I1986" s="609" t="s">
        <v>2714</v>
      </c>
      <c r="J1986" s="607" t="s">
        <v>2707</v>
      </c>
      <c r="K1986" s="610">
        <v>42537.632511574069</v>
      </c>
      <c r="L1986" s="611">
        <v>43160</v>
      </c>
      <c r="M1986" s="306" t="s">
        <v>3435</v>
      </c>
      <c r="N1986" s="612">
        <v>40475</v>
      </c>
      <c r="O1986" s="298">
        <v>1979</v>
      </c>
      <c r="P1986" s="298"/>
    </row>
    <row r="1987" spans="2:16" ht="12.75">
      <c r="B1987" s="613" t="s">
        <v>707</v>
      </c>
      <c r="C1987" s="613" t="s">
        <v>2028</v>
      </c>
      <c r="D1987" s="613" t="s">
        <v>2029</v>
      </c>
      <c r="E1987" s="314" t="s">
        <v>2030</v>
      </c>
      <c r="F1987" s="613" t="s">
        <v>150</v>
      </c>
      <c r="G1987" s="613">
        <v>2010</v>
      </c>
      <c r="H1987" s="613" t="s">
        <v>1208</v>
      </c>
      <c r="I1987" s="609" t="s">
        <v>2714</v>
      </c>
      <c r="J1987" s="607" t="s">
        <v>2709</v>
      </c>
      <c r="K1987" s="610">
        <v>42537.632511574069</v>
      </c>
      <c r="L1987" s="611">
        <v>43101</v>
      </c>
      <c r="M1987" s="306" t="s">
        <v>3435</v>
      </c>
      <c r="N1987" s="612">
        <v>30905</v>
      </c>
      <c r="O1987" s="298">
        <v>1980</v>
      </c>
      <c r="P1987" s="298"/>
    </row>
    <row r="1988" spans="2:16" ht="12.75">
      <c r="B1988" s="613" t="s">
        <v>707</v>
      </c>
      <c r="C1988" s="613" t="s">
        <v>2028</v>
      </c>
      <c r="D1988" s="613" t="s">
        <v>2029</v>
      </c>
      <c r="E1988" s="314" t="s">
        <v>2030</v>
      </c>
      <c r="F1988" s="613" t="s">
        <v>150</v>
      </c>
      <c r="G1988" s="613">
        <v>2010</v>
      </c>
      <c r="H1988" s="613" t="s">
        <v>1208</v>
      </c>
      <c r="I1988" s="609" t="s">
        <v>2714</v>
      </c>
      <c r="J1988" s="607" t="s">
        <v>2710</v>
      </c>
      <c r="K1988" s="610">
        <v>42537.632511574069</v>
      </c>
      <c r="L1988" s="611">
        <v>43070</v>
      </c>
      <c r="M1988" s="306" t="s">
        <v>3435</v>
      </c>
      <c r="N1988" s="612">
        <v>20028</v>
      </c>
      <c r="O1988" s="298">
        <v>1981</v>
      </c>
      <c r="P1988" s="298"/>
    </row>
    <row r="1989" spans="2:16" ht="12.75">
      <c r="B1989" s="613" t="s">
        <v>670</v>
      </c>
      <c r="C1989" s="613" t="s">
        <v>2507</v>
      </c>
      <c r="D1989" s="613" t="s">
        <v>1842</v>
      </c>
      <c r="E1989" s="314" t="s">
        <v>1843</v>
      </c>
      <c r="F1989" s="613" t="s">
        <v>151</v>
      </c>
      <c r="G1989" s="613">
        <v>2009</v>
      </c>
      <c r="H1989" s="613" t="s">
        <v>1208</v>
      </c>
      <c r="I1989" s="609" t="s">
        <v>2714</v>
      </c>
      <c r="J1989" s="607" t="s">
        <v>2699</v>
      </c>
      <c r="K1989" s="610">
        <v>42537.632511574069</v>
      </c>
      <c r="L1989" s="611">
        <v>43405</v>
      </c>
      <c r="M1989" s="306" t="s">
        <v>3435</v>
      </c>
      <c r="N1989" s="612">
        <v>4713</v>
      </c>
      <c r="O1989" s="298">
        <v>1982</v>
      </c>
      <c r="P1989" s="298"/>
    </row>
    <row r="1990" spans="2:16" ht="12.75">
      <c r="B1990" s="613" t="s">
        <v>670</v>
      </c>
      <c r="C1990" s="613" t="s">
        <v>2507</v>
      </c>
      <c r="D1990" s="613" t="s">
        <v>1842</v>
      </c>
      <c r="E1990" s="314" t="s">
        <v>1843</v>
      </c>
      <c r="F1990" s="613" t="s">
        <v>151</v>
      </c>
      <c r="G1990" s="613">
        <v>2009</v>
      </c>
      <c r="H1990" s="613" t="s">
        <v>1208</v>
      </c>
      <c r="I1990" s="609" t="s">
        <v>2714</v>
      </c>
      <c r="J1990" s="607" t="s">
        <v>2700</v>
      </c>
      <c r="K1990" s="610">
        <v>42537.632511574069</v>
      </c>
      <c r="L1990" s="611">
        <v>43374</v>
      </c>
      <c r="M1990" s="306" t="s">
        <v>3435</v>
      </c>
      <c r="N1990" s="612">
        <v>5165</v>
      </c>
      <c r="O1990" s="298">
        <v>1983</v>
      </c>
      <c r="P1990" s="298"/>
    </row>
    <row r="1991" spans="2:16" ht="12.75">
      <c r="B1991" s="613" t="s">
        <v>670</v>
      </c>
      <c r="C1991" s="613" t="s">
        <v>2507</v>
      </c>
      <c r="D1991" s="613" t="s">
        <v>1842</v>
      </c>
      <c r="E1991" s="314" t="s">
        <v>1843</v>
      </c>
      <c r="F1991" s="613" t="s">
        <v>151</v>
      </c>
      <c r="G1991" s="613">
        <v>2009</v>
      </c>
      <c r="H1991" s="613" t="s">
        <v>1208</v>
      </c>
      <c r="I1991" s="609" t="s">
        <v>2714</v>
      </c>
      <c r="J1991" s="607" t="s">
        <v>2701</v>
      </c>
      <c r="K1991" s="610">
        <v>42537.632511574069</v>
      </c>
      <c r="L1991" s="611">
        <v>43344</v>
      </c>
      <c r="M1991" s="306" t="s">
        <v>3435</v>
      </c>
      <c r="N1991" s="612">
        <v>5439</v>
      </c>
      <c r="O1991" s="298">
        <v>1984</v>
      </c>
      <c r="P1991" s="298"/>
    </row>
    <row r="1992" spans="2:16" ht="12.75">
      <c r="B1992" s="613" t="s">
        <v>670</v>
      </c>
      <c r="C1992" s="613" t="s">
        <v>2507</v>
      </c>
      <c r="D1992" s="613" t="s">
        <v>1842</v>
      </c>
      <c r="E1992" s="314" t="s">
        <v>1843</v>
      </c>
      <c r="F1992" s="613" t="s">
        <v>151</v>
      </c>
      <c r="G1992" s="613">
        <v>2009</v>
      </c>
      <c r="H1992" s="613" t="s">
        <v>1208</v>
      </c>
      <c r="I1992" s="609" t="s">
        <v>2714</v>
      </c>
      <c r="J1992" s="607" t="s">
        <v>2703</v>
      </c>
      <c r="K1992" s="610">
        <v>42537.632511574069</v>
      </c>
      <c r="L1992" s="611">
        <v>43313</v>
      </c>
      <c r="M1992" s="306" t="s">
        <v>3435</v>
      </c>
      <c r="N1992" s="612">
        <v>5729</v>
      </c>
      <c r="O1992" s="298">
        <v>1985</v>
      </c>
      <c r="P1992" s="298"/>
    </row>
    <row r="1993" spans="2:16" ht="12.75">
      <c r="B1993" s="613" t="s">
        <v>670</v>
      </c>
      <c r="C1993" s="613" t="s">
        <v>2507</v>
      </c>
      <c r="D1993" s="613" t="s">
        <v>1842</v>
      </c>
      <c r="E1993" s="314" t="s">
        <v>1843</v>
      </c>
      <c r="F1993" s="613" t="s">
        <v>151</v>
      </c>
      <c r="G1993" s="613">
        <v>2009</v>
      </c>
      <c r="H1993" s="613" t="s">
        <v>1208</v>
      </c>
      <c r="I1993" s="609" t="s">
        <v>2714</v>
      </c>
      <c r="J1993" s="607" t="s">
        <v>2704</v>
      </c>
      <c r="K1993" s="610">
        <v>42537.632511574069</v>
      </c>
      <c r="L1993" s="611">
        <v>43282</v>
      </c>
      <c r="M1993" s="306" t="s">
        <v>3435</v>
      </c>
      <c r="N1993" s="612">
        <v>6713</v>
      </c>
      <c r="O1993" s="298">
        <v>1986</v>
      </c>
      <c r="P1993" s="298"/>
    </row>
    <row r="1994" spans="2:16" ht="12.75">
      <c r="B1994" s="613" t="s">
        <v>670</v>
      </c>
      <c r="C1994" s="613" t="s">
        <v>2507</v>
      </c>
      <c r="D1994" s="613" t="s">
        <v>1842</v>
      </c>
      <c r="E1994" s="314" t="s">
        <v>1843</v>
      </c>
      <c r="F1994" s="613" t="s">
        <v>151</v>
      </c>
      <c r="G1994" s="613">
        <v>2009</v>
      </c>
      <c r="H1994" s="613" t="s">
        <v>1208</v>
      </c>
      <c r="I1994" s="609" t="s">
        <v>2714</v>
      </c>
      <c r="J1994" s="607" t="s">
        <v>2705</v>
      </c>
      <c r="K1994" s="610">
        <v>42537.632511574069</v>
      </c>
      <c r="L1994" s="611">
        <v>43252</v>
      </c>
      <c r="M1994" s="306" t="s">
        <v>3435</v>
      </c>
      <c r="N1994" s="612">
        <v>6615</v>
      </c>
      <c r="O1994" s="298">
        <v>1987</v>
      </c>
      <c r="P1994" s="298"/>
    </row>
    <row r="1995" spans="2:16" ht="12.75">
      <c r="B1995" s="613" t="s">
        <v>670</v>
      </c>
      <c r="C1995" s="613" t="s">
        <v>2507</v>
      </c>
      <c r="D1995" s="613" t="s">
        <v>1842</v>
      </c>
      <c r="E1995" s="314" t="s">
        <v>1843</v>
      </c>
      <c r="F1995" s="613" t="s">
        <v>151</v>
      </c>
      <c r="G1995" s="613">
        <v>2009</v>
      </c>
      <c r="H1995" s="613" t="s">
        <v>1208</v>
      </c>
      <c r="I1995" s="609" t="s">
        <v>2714</v>
      </c>
      <c r="J1995" s="607" t="s">
        <v>2702</v>
      </c>
      <c r="K1995" s="610">
        <v>42537.632511574069</v>
      </c>
      <c r="L1995" s="611">
        <v>43221</v>
      </c>
      <c r="M1995" s="306" t="s">
        <v>3435</v>
      </c>
      <c r="N1995" s="612">
        <v>6671</v>
      </c>
      <c r="O1995" s="298">
        <v>1988</v>
      </c>
      <c r="P1995" s="298"/>
    </row>
    <row r="1996" spans="2:16" ht="12.75">
      <c r="B1996" s="613" t="s">
        <v>670</v>
      </c>
      <c r="C1996" s="613" t="s">
        <v>2507</v>
      </c>
      <c r="D1996" s="613" t="s">
        <v>1842</v>
      </c>
      <c r="E1996" s="314" t="s">
        <v>1843</v>
      </c>
      <c r="F1996" s="613" t="s">
        <v>151</v>
      </c>
      <c r="G1996" s="613">
        <v>2009</v>
      </c>
      <c r="H1996" s="613" t="s">
        <v>1208</v>
      </c>
      <c r="I1996" s="609" t="s">
        <v>2714</v>
      </c>
      <c r="J1996" s="607" t="s">
        <v>2706</v>
      </c>
      <c r="K1996" s="610">
        <v>42537.632511574069</v>
      </c>
      <c r="L1996" s="611">
        <v>43191</v>
      </c>
      <c r="M1996" s="306" t="s">
        <v>3435</v>
      </c>
      <c r="N1996" s="612">
        <v>6944</v>
      </c>
      <c r="O1996" s="298">
        <v>1989</v>
      </c>
      <c r="P1996" s="298"/>
    </row>
    <row r="1997" spans="2:16" ht="12.75">
      <c r="B1997" s="613" t="s">
        <v>670</v>
      </c>
      <c r="C1997" s="613" t="s">
        <v>2507</v>
      </c>
      <c r="D1997" s="613" t="s">
        <v>1842</v>
      </c>
      <c r="E1997" s="314" t="s">
        <v>1843</v>
      </c>
      <c r="F1997" s="613" t="s">
        <v>151</v>
      </c>
      <c r="G1997" s="613">
        <v>2009</v>
      </c>
      <c r="H1997" s="613" t="s">
        <v>1208</v>
      </c>
      <c r="I1997" s="609" t="s">
        <v>2714</v>
      </c>
      <c r="J1997" s="607" t="s">
        <v>2707</v>
      </c>
      <c r="K1997" s="610">
        <v>42537.632511574069</v>
      </c>
      <c r="L1997" s="611">
        <v>43160</v>
      </c>
      <c r="M1997" s="306" t="s">
        <v>3435</v>
      </c>
      <c r="N1997" s="612">
        <v>6761</v>
      </c>
      <c r="O1997" s="298">
        <v>1990</v>
      </c>
      <c r="P1997" s="298"/>
    </row>
    <row r="1998" spans="2:16" ht="12.75">
      <c r="B1998" s="613" t="s">
        <v>670</v>
      </c>
      <c r="C1998" s="613" t="s">
        <v>2507</v>
      </c>
      <c r="D1998" s="613" t="s">
        <v>1842</v>
      </c>
      <c r="E1998" s="314" t="s">
        <v>1843</v>
      </c>
      <c r="F1998" s="613" t="s">
        <v>151</v>
      </c>
      <c r="G1998" s="613">
        <v>2009</v>
      </c>
      <c r="H1998" s="613" t="s">
        <v>1208</v>
      </c>
      <c r="I1998" s="609" t="s">
        <v>2714</v>
      </c>
      <c r="J1998" s="607" t="s">
        <v>2708</v>
      </c>
      <c r="K1998" s="610">
        <v>42537.632511574069</v>
      </c>
      <c r="L1998" s="611">
        <v>43132</v>
      </c>
      <c r="M1998" s="306" t="s">
        <v>3435</v>
      </c>
      <c r="N1998" s="612">
        <v>6252</v>
      </c>
      <c r="O1998" s="298">
        <v>1991</v>
      </c>
      <c r="P1998" s="298"/>
    </row>
    <row r="1999" spans="2:16" ht="12.75">
      <c r="B1999" s="613" t="s">
        <v>670</v>
      </c>
      <c r="C1999" s="613" t="s">
        <v>2507</v>
      </c>
      <c r="D1999" s="613" t="s">
        <v>1842</v>
      </c>
      <c r="E1999" s="314" t="s">
        <v>1843</v>
      </c>
      <c r="F1999" s="613" t="s">
        <v>151</v>
      </c>
      <c r="G1999" s="613">
        <v>2009</v>
      </c>
      <c r="H1999" s="613" t="s">
        <v>1208</v>
      </c>
      <c r="I1999" s="609" t="s">
        <v>2714</v>
      </c>
      <c r="J1999" s="607" t="s">
        <v>2709</v>
      </c>
      <c r="K1999" s="610">
        <v>42537.632511574069</v>
      </c>
      <c r="L1999" s="611">
        <v>43101</v>
      </c>
      <c r="M1999" s="306" t="s">
        <v>3435</v>
      </c>
      <c r="N1999" s="612">
        <v>5218</v>
      </c>
      <c r="O1999" s="298">
        <v>1992</v>
      </c>
      <c r="P1999" s="298"/>
    </row>
    <row r="2000" spans="2:16" ht="12.75">
      <c r="B2000" s="613" t="s">
        <v>670</v>
      </c>
      <c r="C2000" s="613" t="s">
        <v>2507</v>
      </c>
      <c r="D2000" s="613" t="s">
        <v>1842</v>
      </c>
      <c r="E2000" s="314" t="s">
        <v>1843</v>
      </c>
      <c r="F2000" s="613" t="s">
        <v>151</v>
      </c>
      <c r="G2000" s="613">
        <v>2009</v>
      </c>
      <c r="H2000" s="613" t="s">
        <v>1208</v>
      </c>
      <c r="I2000" s="609" t="s">
        <v>2714</v>
      </c>
      <c r="J2000" s="607" t="s">
        <v>2710</v>
      </c>
      <c r="K2000" s="610">
        <v>42537.632511574069</v>
      </c>
      <c r="L2000" s="611">
        <v>43070</v>
      </c>
      <c r="M2000" s="306" t="s">
        <v>3435</v>
      </c>
      <c r="N2000" s="612">
        <v>4392</v>
      </c>
      <c r="O2000" s="298">
        <v>1993</v>
      </c>
      <c r="P2000" s="298"/>
    </row>
    <row r="2001" spans="2:16" ht="12.75">
      <c r="B2001" s="613" t="s">
        <v>670</v>
      </c>
      <c r="C2001" s="613" t="s">
        <v>2507</v>
      </c>
      <c r="D2001" s="613" t="s">
        <v>2359</v>
      </c>
      <c r="E2001" s="314" t="s">
        <v>2360</v>
      </c>
      <c r="F2001" s="613" t="s">
        <v>151</v>
      </c>
      <c r="G2001" s="613">
        <v>2009</v>
      </c>
      <c r="H2001" s="613" t="s">
        <v>1208</v>
      </c>
      <c r="I2001" s="609" t="s">
        <v>2714</v>
      </c>
      <c r="J2001" s="607" t="s">
        <v>2699</v>
      </c>
      <c r="K2001" s="610">
        <v>42537.632511574069</v>
      </c>
      <c r="L2001" s="611">
        <v>43405</v>
      </c>
      <c r="M2001" s="306" t="s">
        <v>3435</v>
      </c>
      <c r="N2001" s="612">
        <v>3959</v>
      </c>
      <c r="O2001" s="298">
        <v>1994</v>
      </c>
      <c r="P2001" s="298"/>
    </row>
    <row r="2002" spans="2:16" ht="12.75">
      <c r="B2002" s="613" t="s">
        <v>670</v>
      </c>
      <c r="C2002" s="613" t="s">
        <v>2507</v>
      </c>
      <c r="D2002" s="613" t="s">
        <v>2359</v>
      </c>
      <c r="E2002" s="314" t="s">
        <v>2360</v>
      </c>
      <c r="F2002" s="613" t="s">
        <v>151</v>
      </c>
      <c r="G2002" s="613">
        <v>2009</v>
      </c>
      <c r="H2002" s="613" t="s">
        <v>1208</v>
      </c>
      <c r="I2002" s="609" t="s">
        <v>2714</v>
      </c>
      <c r="J2002" s="607" t="s">
        <v>2700</v>
      </c>
      <c r="K2002" s="610">
        <v>42537.632511574069</v>
      </c>
      <c r="L2002" s="611">
        <v>43374</v>
      </c>
      <c r="M2002" s="306" t="s">
        <v>3435</v>
      </c>
      <c r="N2002" s="612">
        <v>4339</v>
      </c>
      <c r="O2002" s="298">
        <v>1995</v>
      </c>
      <c r="P2002" s="298"/>
    </row>
    <row r="2003" spans="2:16" ht="12.75">
      <c r="B2003" s="613" t="s">
        <v>670</v>
      </c>
      <c r="C2003" s="613" t="s">
        <v>2507</v>
      </c>
      <c r="D2003" s="613" t="s">
        <v>2359</v>
      </c>
      <c r="E2003" s="314" t="s">
        <v>2360</v>
      </c>
      <c r="F2003" s="613" t="s">
        <v>151</v>
      </c>
      <c r="G2003" s="613">
        <v>2009</v>
      </c>
      <c r="H2003" s="613" t="s">
        <v>1208</v>
      </c>
      <c r="I2003" s="609" t="s">
        <v>2714</v>
      </c>
      <c r="J2003" s="607" t="s">
        <v>2701</v>
      </c>
      <c r="K2003" s="610">
        <v>42537.632511574069</v>
      </c>
      <c r="L2003" s="611">
        <v>43344</v>
      </c>
      <c r="M2003" s="306" t="s">
        <v>3435</v>
      </c>
      <c r="N2003" s="612">
        <v>4568</v>
      </c>
      <c r="O2003" s="298">
        <v>1996</v>
      </c>
      <c r="P2003" s="298"/>
    </row>
    <row r="2004" spans="2:16" ht="12.75">
      <c r="B2004" s="613" t="s">
        <v>670</v>
      </c>
      <c r="C2004" s="613" t="s">
        <v>2507</v>
      </c>
      <c r="D2004" s="613" t="s">
        <v>2359</v>
      </c>
      <c r="E2004" s="314" t="s">
        <v>2360</v>
      </c>
      <c r="F2004" s="613" t="s">
        <v>151</v>
      </c>
      <c r="G2004" s="613">
        <v>2009</v>
      </c>
      <c r="H2004" s="613" t="s">
        <v>1208</v>
      </c>
      <c r="I2004" s="609" t="s">
        <v>2714</v>
      </c>
      <c r="J2004" s="607" t="s">
        <v>2703</v>
      </c>
      <c r="K2004" s="610">
        <v>42537.632511574069</v>
      </c>
      <c r="L2004" s="611">
        <v>43313</v>
      </c>
      <c r="M2004" s="306" t="s">
        <v>3435</v>
      </c>
      <c r="N2004" s="612">
        <v>4813</v>
      </c>
      <c r="O2004" s="298">
        <v>1997</v>
      </c>
      <c r="P2004" s="298"/>
    </row>
    <row r="2005" spans="2:16" ht="12.75">
      <c r="B2005" s="613" t="s">
        <v>670</v>
      </c>
      <c r="C2005" s="613" t="s">
        <v>2507</v>
      </c>
      <c r="D2005" s="613" t="s">
        <v>2359</v>
      </c>
      <c r="E2005" s="314" t="s">
        <v>2360</v>
      </c>
      <c r="F2005" s="613" t="s">
        <v>151</v>
      </c>
      <c r="G2005" s="613">
        <v>2009</v>
      </c>
      <c r="H2005" s="613" t="s">
        <v>1208</v>
      </c>
      <c r="I2005" s="609" t="s">
        <v>2714</v>
      </c>
      <c r="J2005" s="607" t="s">
        <v>2704</v>
      </c>
      <c r="K2005" s="610">
        <v>42537.632511574069</v>
      </c>
      <c r="L2005" s="611">
        <v>43282</v>
      </c>
      <c r="M2005" s="306" t="s">
        <v>3435</v>
      </c>
      <c r="N2005" s="612">
        <v>5638</v>
      </c>
      <c r="O2005" s="298">
        <v>1998</v>
      </c>
      <c r="P2005" s="298"/>
    </row>
    <row r="2006" spans="2:16" ht="12.75">
      <c r="B2006" s="613" t="s">
        <v>670</v>
      </c>
      <c r="C2006" s="613" t="s">
        <v>2507</v>
      </c>
      <c r="D2006" s="613" t="s">
        <v>2359</v>
      </c>
      <c r="E2006" s="314" t="s">
        <v>2360</v>
      </c>
      <c r="F2006" s="613" t="s">
        <v>151</v>
      </c>
      <c r="G2006" s="613">
        <v>2009</v>
      </c>
      <c r="H2006" s="613" t="s">
        <v>1208</v>
      </c>
      <c r="I2006" s="609" t="s">
        <v>2714</v>
      </c>
      <c r="J2006" s="607" t="s">
        <v>2705</v>
      </c>
      <c r="K2006" s="610">
        <v>42537.632511574069</v>
      </c>
      <c r="L2006" s="611">
        <v>43252</v>
      </c>
      <c r="M2006" s="306" t="s">
        <v>3435</v>
      </c>
      <c r="N2006" s="612">
        <v>5558</v>
      </c>
      <c r="O2006" s="298">
        <v>1999</v>
      </c>
      <c r="P2006" s="298"/>
    </row>
    <row r="2007" spans="2:16" ht="12.75">
      <c r="B2007" s="613" t="s">
        <v>670</v>
      </c>
      <c r="C2007" s="613" t="s">
        <v>2507</v>
      </c>
      <c r="D2007" s="613" t="s">
        <v>2359</v>
      </c>
      <c r="E2007" s="314" t="s">
        <v>2360</v>
      </c>
      <c r="F2007" s="613" t="s">
        <v>151</v>
      </c>
      <c r="G2007" s="613">
        <v>2009</v>
      </c>
      <c r="H2007" s="613" t="s">
        <v>1208</v>
      </c>
      <c r="I2007" s="609" t="s">
        <v>2714</v>
      </c>
      <c r="J2007" s="607" t="s">
        <v>2702</v>
      </c>
      <c r="K2007" s="610">
        <v>42537.632511574069</v>
      </c>
      <c r="L2007" s="611">
        <v>43221</v>
      </c>
      <c r="M2007" s="306" t="s">
        <v>3435</v>
      </c>
      <c r="N2007" s="612">
        <v>5603</v>
      </c>
      <c r="O2007" s="298">
        <v>2000</v>
      </c>
      <c r="P2007" s="298"/>
    </row>
    <row r="2008" spans="2:16" ht="12.75">
      <c r="B2008" s="613" t="s">
        <v>670</v>
      </c>
      <c r="C2008" s="613" t="s">
        <v>2507</v>
      </c>
      <c r="D2008" s="613" t="s">
        <v>2359</v>
      </c>
      <c r="E2008" s="314" t="s">
        <v>2360</v>
      </c>
      <c r="F2008" s="613" t="s">
        <v>151</v>
      </c>
      <c r="G2008" s="613">
        <v>2009</v>
      </c>
      <c r="H2008" s="613" t="s">
        <v>1208</v>
      </c>
      <c r="I2008" s="609" t="s">
        <v>2714</v>
      </c>
      <c r="J2008" s="607" t="s">
        <v>2706</v>
      </c>
      <c r="K2008" s="610">
        <v>42537.632511574069</v>
      </c>
      <c r="L2008" s="611">
        <v>43191</v>
      </c>
      <c r="M2008" s="306" t="s">
        <v>3435</v>
      </c>
      <c r="N2008" s="612">
        <v>5832</v>
      </c>
      <c r="O2008" s="298">
        <v>2001</v>
      </c>
      <c r="P2008" s="298"/>
    </row>
    <row r="2009" spans="2:16" ht="12.75">
      <c r="B2009" s="613" t="s">
        <v>670</v>
      </c>
      <c r="C2009" s="613" t="s">
        <v>2507</v>
      </c>
      <c r="D2009" s="613" t="s">
        <v>2359</v>
      </c>
      <c r="E2009" s="314" t="s">
        <v>2360</v>
      </c>
      <c r="F2009" s="613" t="s">
        <v>151</v>
      </c>
      <c r="G2009" s="613">
        <v>2009</v>
      </c>
      <c r="H2009" s="613" t="s">
        <v>1208</v>
      </c>
      <c r="I2009" s="609" t="s">
        <v>2714</v>
      </c>
      <c r="J2009" s="607" t="s">
        <v>2707</v>
      </c>
      <c r="K2009" s="610">
        <v>42537.632511574069</v>
      </c>
      <c r="L2009" s="611">
        <v>43160</v>
      </c>
      <c r="M2009" s="306" t="s">
        <v>3435</v>
      </c>
      <c r="N2009" s="612">
        <v>5680</v>
      </c>
      <c r="O2009" s="298">
        <v>2002</v>
      </c>
      <c r="P2009" s="298"/>
    </row>
    <row r="2010" spans="2:16" ht="12.75">
      <c r="B2010" s="613" t="s">
        <v>670</v>
      </c>
      <c r="C2010" s="613" t="s">
        <v>2507</v>
      </c>
      <c r="D2010" s="613" t="s">
        <v>2359</v>
      </c>
      <c r="E2010" s="314" t="s">
        <v>2360</v>
      </c>
      <c r="F2010" s="613" t="s">
        <v>151</v>
      </c>
      <c r="G2010" s="613">
        <v>2009</v>
      </c>
      <c r="H2010" s="613" t="s">
        <v>1208</v>
      </c>
      <c r="I2010" s="609" t="s">
        <v>2714</v>
      </c>
      <c r="J2010" s="607" t="s">
        <v>2708</v>
      </c>
      <c r="K2010" s="610">
        <v>42537.632511574069</v>
      </c>
      <c r="L2010" s="611">
        <v>43132</v>
      </c>
      <c r="M2010" s="306" t="s">
        <v>3435</v>
      </c>
      <c r="N2010" s="612">
        <v>5251</v>
      </c>
      <c r="O2010" s="298">
        <v>2003</v>
      </c>
      <c r="P2010" s="298"/>
    </row>
    <row r="2011" spans="2:16" ht="12.75">
      <c r="B2011" s="613" t="s">
        <v>670</v>
      </c>
      <c r="C2011" s="613" t="s">
        <v>2507</v>
      </c>
      <c r="D2011" s="613" t="s">
        <v>2359</v>
      </c>
      <c r="E2011" s="314" t="s">
        <v>2360</v>
      </c>
      <c r="F2011" s="613" t="s">
        <v>151</v>
      </c>
      <c r="G2011" s="613">
        <v>2009</v>
      </c>
      <c r="H2011" s="613" t="s">
        <v>1208</v>
      </c>
      <c r="I2011" s="609" t="s">
        <v>2714</v>
      </c>
      <c r="J2011" s="607" t="s">
        <v>2709</v>
      </c>
      <c r="K2011" s="610">
        <v>42537.632511574069</v>
      </c>
      <c r="L2011" s="611">
        <v>43101</v>
      </c>
      <c r="M2011" s="306" t="s">
        <v>3435</v>
      </c>
      <c r="N2011" s="612">
        <v>4384</v>
      </c>
      <c r="O2011" s="298">
        <v>2004</v>
      </c>
      <c r="P2011" s="298"/>
    </row>
    <row r="2012" spans="2:16" ht="12.75">
      <c r="B2012" s="613" t="s">
        <v>670</v>
      </c>
      <c r="C2012" s="613" t="s">
        <v>2507</v>
      </c>
      <c r="D2012" s="613" t="s">
        <v>2359</v>
      </c>
      <c r="E2012" s="314" t="s">
        <v>2360</v>
      </c>
      <c r="F2012" s="613" t="s">
        <v>151</v>
      </c>
      <c r="G2012" s="613">
        <v>2009</v>
      </c>
      <c r="H2012" s="613" t="s">
        <v>1208</v>
      </c>
      <c r="I2012" s="609" t="s">
        <v>2714</v>
      </c>
      <c r="J2012" s="607" t="s">
        <v>2710</v>
      </c>
      <c r="K2012" s="610">
        <v>42537.632511574069</v>
      </c>
      <c r="L2012" s="611">
        <v>43070</v>
      </c>
      <c r="M2012" s="306" t="s">
        <v>3435</v>
      </c>
      <c r="N2012" s="612">
        <v>3689</v>
      </c>
      <c r="O2012" s="298">
        <v>2005</v>
      </c>
      <c r="P2012" s="298"/>
    </row>
    <row r="2013" spans="2:16" ht="12.75">
      <c r="B2013" s="613" t="s">
        <v>670</v>
      </c>
      <c r="C2013" s="613" t="s">
        <v>2507</v>
      </c>
      <c r="D2013" s="613" t="s">
        <v>2361</v>
      </c>
      <c r="E2013" s="314" t="s">
        <v>2362</v>
      </c>
      <c r="F2013" s="613" t="s">
        <v>151</v>
      </c>
      <c r="G2013" s="613">
        <v>2009</v>
      </c>
      <c r="H2013" s="613" t="s">
        <v>1208</v>
      </c>
      <c r="I2013" s="609" t="s">
        <v>2714</v>
      </c>
      <c r="J2013" s="607" t="s">
        <v>2699</v>
      </c>
      <c r="K2013" s="610">
        <v>42537.632511574069</v>
      </c>
      <c r="L2013" s="611">
        <v>43405</v>
      </c>
      <c r="M2013" s="306" t="s">
        <v>3435</v>
      </c>
      <c r="N2013" s="612">
        <v>3959</v>
      </c>
      <c r="O2013" s="298">
        <v>2006</v>
      </c>
      <c r="P2013" s="298"/>
    </row>
    <row r="2014" spans="2:16" ht="12.75">
      <c r="B2014" s="613" t="s">
        <v>670</v>
      </c>
      <c r="C2014" s="613" t="s">
        <v>2507</v>
      </c>
      <c r="D2014" s="613" t="s">
        <v>2361</v>
      </c>
      <c r="E2014" s="314" t="s">
        <v>2362</v>
      </c>
      <c r="F2014" s="613" t="s">
        <v>151</v>
      </c>
      <c r="G2014" s="613">
        <v>2009</v>
      </c>
      <c r="H2014" s="613" t="s">
        <v>1208</v>
      </c>
      <c r="I2014" s="609" t="s">
        <v>2714</v>
      </c>
      <c r="J2014" s="607" t="s">
        <v>2700</v>
      </c>
      <c r="K2014" s="610">
        <v>42537.632511574069</v>
      </c>
      <c r="L2014" s="611">
        <v>43374</v>
      </c>
      <c r="M2014" s="306" t="s">
        <v>3435</v>
      </c>
      <c r="N2014" s="612">
        <v>4339</v>
      </c>
      <c r="O2014" s="298">
        <v>2007</v>
      </c>
      <c r="P2014" s="298"/>
    </row>
    <row r="2015" spans="2:16" ht="12.75">
      <c r="B2015" s="613" t="s">
        <v>670</v>
      </c>
      <c r="C2015" s="613" t="s">
        <v>2507</v>
      </c>
      <c r="D2015" s="613" t="s">
        <v>2361</v>
      </c>
      <c r="E2015" s="314" t="s">
        <v>2362</v>
      </c>
      <c r="F2015" s="613" t="s">
        <v>151</v>
      </c>
      <c r="G2015" s="613">
        <v>2009</v>
      </c>
      <c r="H2015" s="613" t="s">
        <v>1208</v>
      </c>
      <c r="I2015" s="609" t="s">
        <v>2714</v>
      </c>
      <c r="J2015" s="607" t="s">
        <v>2701</v>
      </c>
      <c r="K2015" s="610">
        <v>42537.632511574069</v>
      </c>
      <c r="L2015" s="611">
        <v>43344</v>
      </c>
      <c r="M2015" s="306" t="s">
        <v>3435</v>
      </c>
      <c r="N2015" s="612">
        <v>4568</v>
      </c>
      <c r="O2015" s="298">
        <v>2008</v>
      </c>
      <c r="P2015" s="298"/>
    </row>
    <row r="2016" spans="2:16" ht="12.75">
      <c r="B2016" s="613" t="s">
        <v>670</v>
      </c>
      <c r="C2016" s="613" t="s">
        <v>2507</v>
      </c>
      <c r="D2016" s="613" t="s">
        <v>2361</v>
      </c>
      <c r="E2016" s="314" t="s">
        <v>2362</v>
      </c>
      <c r="F2016" s="613" t="s">
        <v>151</v>
      </c>
      <c r="G2016" s="613">
        <v>2009</v>
      </c>
      <c r="H2016" s="613" t="s">
        <v>1208</v>
      </c>
      <c r="I2016" s="609" t="s">
        <v>2714</v>
      </c>
      <c r="J2016" s="607" t="s">
        <v>2703</v>
      </c>
      <c r="K2016" s="610">
        <v>42537.632511574069</v>
      </c>
      <c r="L2016" s="611">
        <v>43313</v>
      </c>
      <c r="M2016" s="306" t="s">
        <v>3435</v>
      </c>
      <c r="N2016" s="612">
        <v>4813</v>
      </c>
      <c r="O2016" s="298">
        <v>2009</v>
      </c>
      <c r="P2016" s="298"/>
    </row>
    <row r="2017" spans="2:16" ht="12.75">
      <c r="B2017" s="613" t="s">
        <v>670</v>
      </c>
      <c r="C2017" s="613" t="s">
        <v>2507</v>
      </c>
      <c r="D2017" s="613" t="s">
        <v>2361</v>
      </c>
      <c r="E2017" s="314" t="s">
        <v>2362</v>
      </c>
      <c r="F2017" s="613" t="s">
        <v>151</v>
      </c>
      <c r="G2017" s="613">
        <v>2009</v>
      </c>
      <c r="H2017" s="613" t="s">
        <v>1208</v>
      </c>
      <c r="I2017" s="609" t="s">
        <v>2714</v>
      </c>
      <c r="J2017" s="607" t="s">
        <v>2704</v>
      </c>
      <c r="K2017" s="610">
        <v>42537.632511574069</v>
      </c>
      <c r="L2017" s="611">
        <v>43282</v>
      </c>
      <c r="M2017" s="306" t="s">
        <v>3435</v>
      </c>
      <c r="N2017" s="612">
        <v>5638</v>
      </c>
      <c r="O2017" s="298">
        <v>2010</v>
      </c>
      <c r="P2017" s="298"/>
    </row>
    <row r="2018" spans="2:16" ht="12.75">
      <c r="B2018" s="613" t="s">
        <v>670</v>
      </c>
      <c r="C2018" s="613" t="s">
        <v>2507</v>
      </c>
      <c r="D2018" s="613" t="s">
        <v>2361</v>
      </c>
      <c r="E2018" s="314" t="s">
        <v>2362</v>
      </c>
      <c r="F2018" s="613" t="s">
        <v>151</v>
      </c>
      <c r="G2018" s="613">
        <v>2009</v>
      </c>
      <c r="H2018" s="613" t="s">
        <v>1208</v>
      </c>
      <c r="I2018" s="609" t="s">
        <v>2714</v>
      </c>
      <c r="J2018" s="607" t="s">
        <v>2705</v>
      </c>
      <c r="K2018" s="610">
        <v>42537.632511574069</v>
      </c>
      <c r="L2018" s="611">
        <v>43252</v>
      </c>
      <c r="M2018" s="306" t="s">
        <v>3435</v>
      </c>
      <c r="N2018" s="612">
        <v>5558</v>
      </c>
      <c r="O2018" s="298">
        <v>2011</v>
      </c>
      <c r="P2018" s="298"/>
    </row>
    <row r="2019" spans="2:16" ht="12.75">
      <c r="B2019" s="613" t="s">
        <v>670</v>
      </c>
      <c r="C2019" s="613" t="s">
        <v>2507</v>
      </c>
      <c r="D2019" s="613" t="s">
        <v>2361</v>
      </c>
      <c r="E2019" s="314" t="s">
        <v>2362</v>
      </c>
      <c r="F2019" s="613" t="s">
        <v>151</v>
      </c>
      <c r="G2019" s="613">
        <v>2009</v>
      </c>
      <c r="H2019" s="613" t="s">
        <v>1208</v>
      </c>
      <c r="I2019" s="609" t="s">
        <v>2714</v>
      </c>
      <c r="J2019" s="607" t="s">
        <v>2702</v>
      </c>
      <c r="K2019" s="610">
        <v>42537.632511574069</v>
      </c>
      <c r="L2019" s="611">
        <v>43221</v>
      </c>
      <c r="M2019" s="306" t="s">
        <v>3435</v>
      </c>
      <c r="N2019" s="612">
        <v>5603</v>
      </c>
      <c r="O2019" s="298">
        <v>2012</v>
      </c>
      <c r="P2019" s="298"/>
    </row>
    <row r="2020" spans="2:16" ht="12.75">
      <c r="B2020" s="613" t="s">
        <v>670</v>
      </c>
      <c r="C2020" s="613" t="s">
        <v>2507</v>
      </c>
      <c r="D2020" s="613" t="s">
        <v>2361</v>
      </c>
      <c r="E2020" s="314" t="s">
        <v>2362</v>
      </c>
      <c r="F2020" s="613" t="s">
        <v>151</v>
      </c>
      <c r="G2020" s="613">
        <v>2009</v>
      </c>
      <c r="H2020" s="613" t="s">
        <v>1208</v>
      </c>
      <c r="I2020" s="609" t="s">
        <v>2714</v>
      </c>
      <c r="J2020" s="607" t="s">
        <v>2706</v>
      </c>
      <c r="K2020" s="610">
        <v>42537.632511574069</v>
      </c>
      <c r="L2020" s="611">
        <v>43191</v>
      </c>
      <c r="M2020" s="306" t="s">
        <v>3435</v>
      </c>
      <c r="N2020" s="612">
        <v>5833</v>
      </c>
      <c r="O2020" s="298">
        <v>2013</v>
      </c>
      <c r="P2020" s="298"/>
    </row>
    <row r="2021" spans="2:16" ht="12.75">
      <c r="B2021" s="613" t="s">
        <v>670</v>
      </c>
      <c r="C2021" s="613" t="s">
        <v>2507</v>
      </c>
      <c r="D2021" s="613" t="s">
        <v>2361</v>
      </c>
      <c r="E2021" s="314" t="s">
        <v>2362</v>
      </c>
      <c r="F2021" s="613" t="s">
        <v>151</v>
      </c>
      <c r="G2021" s="613">
        <v>2009</v>
      </c>
      <c r="H2021" s="613" t="s">
        <v>1208</v>
      </c>
      <c r="I2021" s="609" t="s">
        <v>2714</v>
      </c>
      <c r="J2021" s="607" t="s">
        <v>2707</v>
      </c>
      <c r="K2021" s="610">
        <v>42537.632511574069</v>
      </c>
      <c r="L2021" s="611">
        <v>43160</v>
      </c>
      <c r="M2021" s="306" t="s">
        <v>3435</v>
      </c>
      <c r="N2021" s="612">
        <v>5679</v>
      </c>
      <c r="O2021" s="298">
        <v>2014</v>
      </c>
      <c r="P2021" s="298"/>
    </row>
    <row r="2022" spans="2:16" ht="12.75">
      <c r="B2022" s="613" t="s">
        <v>670</v>
      </c>
      <c r="C2022" s="613" t="s">
        <v>2507</v>
      </c>
      <c r="D2022" s="613" t="s">
        <v>2361</v>
      </c>
      <c r="E2022" s="314" t="s">
        <v>2362</v>
      </c>
      <c r="F2022" s="613" t="s">
        <v>151</v>
      </c>
      <c r="G2022" s="613">
        <v>2009</v>
      </c>
      <c r="H2022" s="613" t="s">
        <v>1208</v>
      </c>
      <c r="I2022" s="609" t="s">
        <v>2714</v>
      </c>
      <c r="J2022" s="607" t="s">
        <v>2708</v>
      </c>
      <c r="K2022" s="610">
        <v>42537.632511574069</v>
      </c>
      <c r="L2022" s="611">
        <v>43132</v>
      </c>
      <c r="M2022" s="306" t="s">
        <v>3435</v>
      </c>
      <c r="N2022" s="612">
        <v>5251</v>
      </c>
      <c r="O2022" s="298">
        <v>2015</v>
      </c>
      <c r="P2022" s="298"/>
    </row>
    <row r="2023" spans="2:16" ht="12.75">
      <c r="B2023" s="613" t="s">
        <v>670</v>
      </c>
      <c r="C2023" s="613" t="s">
        <v>2507</v>
      </c>
      <c r="D2023" s="613" t="s">
        <v>2361</v>
      </c>
      <c r="E2023" s="314" t="s">
        <v>2362</v>
      </c>
      <c r="F2023" s="613" t="s">
        <v>151</v>
      </c>
      <c r="G2023" s="613">
        <v>2009</v>
      </c>
      <c r="H2023" s="613" t="s">
        <v>1208</v>
      </c>
      <c r="I2023" s="609" t="s">
        <v>2714</v>
      </c>
      <c r="J2023" s="607" t="s">
        <v>2709</v>
      </c>
      <c r="K2023" s="610">
        <v>42537.632511574069</v>
      </c>
      <c r="L2023" s="611">
        <v>43101</v>
      </c>
      <c r="M2023" s="306" t="s">
        <v>3435</v>
      </c>
      <c r="N2023" s="612">
        <v>4384</v>
      </c>
      <c r="O2023" s="298">
        <v>2016</v>
      </c>
      <c r="P2023" s="298"/>
    </row>
    <row r="2024" spans="2:16" ht="12.75">
      <c r="B2024" s="613" t="s">
        <v>670</v>
      </c>
      <c r="C2024" s="613" t="s">
        <v>2507</v>
      </c>
      <c r="D2024" s="613" t="s">
        <v>2361</v>
      </c>
      <c r="E2024" s="314" t="s">
        <v>2362</v>
      </c>
      <c r="F2024" s="613" t="s">
        <v>151</v>
      </c>
      <c r="G2024" s="613">
        <v>2009</v>
      </c>
      <c r="H2024" s="613" t="s">
        <v>1208</v>
      </c>
      <c r="I2024" s="609" t="s">
        <v>2714</v>
      </c>
      <c r="J2024" s="607" t="s">
        <v>2710</v>
      </c>
      <c r="K2024" s="610">
        <v>42537.632511574069</v>
      </c>
      <c r="L2024" s="611">
        <v>43070</v>
      </c>
      <c r="M2024" s="306" t="s">
        <v>3435</v>
      </c>
      <c r="N2024" s="612">
        <v>3689</v>
      </c>
      <c r="O2024" s="298">
        <v>2017</v>
      </c>
      <c r="P2024" s="298"/>
    </row>
    <row r="2025" spans="2:16" ht="12.75">
      <c r="B2025" s="613" t="s">
        <v>670</v>
      </c>
      <c r="C2025" s="613" t="s">
        <v>2507</v>
      </c>
      <c r="D2025" s="613" t="s">
        <v>2363</v>
      </c>
      <c r="E2025" s="314" t="s">
        <v>2364</v>
      </c>
      <c r="F2025" s="613" t="s">
        <v>151</v>
      </c>
      <c r="G2025" s="613">
        <v>2009</v>
      </c>
      <c r="H2025" s="613" t="s">
        <v>1208</v>
      </c>
      <c r="I2025" s="609" t="s">
        <v>2714</v>
      </c>
      <c r="J2025" s="607" t="s">
        <v>2699</v>
      </c>
      <c r="K2025" s="610">
        <v>42537.632511574069</v>
      </c>
      <c r="L2025" s="611">
        <v>43405</v>
      </c>
      <c r="M2025" s="306" t="s">
        <v>3435</v>
      </c>
      <c r="N2025" s="612">
        <v>1782</v>
      </c>
      <c r="O2025" s="298">
        <v>2018</v>
      </c>
      <c r="P2025" s="298"/>
    </row>
    <row r="2026" spans="2:16" ht="12.75">
      <c r="B2026" s="613" t="s">
        <v>670</v>
      </c>
      <c r="C2026" s="613" t="s">
        <v>2507</v>
      </c>
      <c r="D2026" s="613" t="s">
        <v>2363</v>
      </c>
      <c r="E2026" s="314" t="s">
        <v>2364</v>
      </c>
      <c r="F2026" s="613" t="s">
        <v>151</v>
      </c>
      <c r="G2026" s="613">
        <v>2009</v>
      </c>
      <c r="H2026" s="613" t="s">
        <v>1208</v>
      </c>
      <c r="I2026" s="609" t="s">
        <v>2714</v>
      </c>
      <c r="J2026" s="607" t="s">
        <v>2700</v>
      </c>
      <c r="K2026" s="610">
        <v>42537.632511574069</v>
      </c>
      <c r="L2026" s="611">
        <v>43374</v>
      </c>
      <c r="M2026" s="306" t="s">
        <v>3435</v>
      </c>
      <c r="N2026" s="612">
        <v>1952</v>
      </c>
      <c r="O2026" s="298">
        <v>2019</v>
      </c>
      <c r="P2026" s="298"/>
    </row>
    <row r="2027" spans="2:16" ht="12.75">
      <c r="B2027" s="613" t="s">
        <v>670</v>
      </c>
      <c r="C2027" s="613" t="s">
        <v>2507</v>
      </c>
      <c r="D2027" s="613" t="s">
        <v>2363</v>
      </c>
      <c r="E2027" s="314" t="s">
        <v>2364</v>
      </c>
      <c r="F2027" s="613" t="s">
        <v>151</v>
      </c>
      <c r="G2027" s="613">
        <v>2009</v>
      </c>
      <c r="H2027" s="613" t="s">
        <v>1208</v>
      </c>
      <c r="I2027" s="609" t="s">
        <v>2714</v>
      </c>
      <c r="J2027" s="607" t="s">
        <v>2701</v>
      </c>
      <c r="K2027" s="610">
        <v>42537.632511574069</v>
      </c>
      <c r="L2027" s="611">
        <v>43344</v>
      </c>
      <c r="M2027" s="306" t="s">
        <v>3435</v>
      </c>
      <c r="N2027" s="612">
        <v>2056</v>
      </c>
      <c r="O2027" s="298">
        <v>2020</v>
      </c>
      <c r="P2027" s="298"/>
    </row>
    <row r="2028" spans="2:16" ht="12.75">
      <c r="B2028" s="613" t="s">
        <v>670</v>
      </c>
      <c r="C2028" s="613" t="s">
        <v>2507</v>
      </c>
      <c r="D2028" s="613" t="s">
        <v>2363</v>
      </c>
      <c r="E2028" s="314" t="s">
        <v>2364</v>
      </c>
      <c r="F2028" s="613" t="s">
        <v>151</v>
      </c>
      <c r="G2028" s="613">
        <v>2009</v>
      </c>
      <c r="H2028" s="613" t="s">
        <v>1208</v>
      </c>
      <c r="I2028" s="609" t="s">
        <v>2714</v>
      </c>
      <c r="J2028" s="607" t="s">
        <v>2703</v>
      </c>
      <c r="K2028" s="610">
        <v>42537.632511574069</v>
      </c>
      <c r="L2028" s="611">
        <v>43313</v>
      </c>
      <c r="M2028" s="306" t="s">
        <v>3435</v>
      </c>
      <c r="N2028" s="612">
        <v>2166</v>
      </c>
      <c r="O2028" s="298">
        <v>2021</v>
      </c>
      <c r="P2028" s="298"/>
    </row>
    <row r="2029" spans="2:16" ht="12.75">
      <c r="B2029" s="613" t="s">
        <v>670</v>
      </c>
      <c r="C2029" s="613" t="s">
        <v>2507</v>
      </c>
      <c r="D2029" s="613" t="s">
        <v>2363</v>
      </c>
      <c r="E2029" s="314" t="s">
        <v>2364</v>
      </c>
      <c r="F2029" s="613" t="s">
        <v>151</v>
      </c>
      <c r="G2029" s="613">
        <v>2009</v>
      </c>
      <c r="H2029" s="613" t="s">
        <v>1208</v>
      </c>
      <c r="I2029" s="609" t="s">
        <v>2714</v>
      </c>
      <c r="J2029" s="607" t="s">
        <v>2704</v>
      </c>
      <c r="K2029" s="610">
        <v>42537.632511574069</v>
      </c>
      <c r="L2029" s="611">
        <v>43282</v>
      </c>
      <c r="M2029" s="306" t="s">
        <v>3435</v>
      </c>
      <c r="N2029" s="612">
        <v>2537</v>
      </c>
      <c r="O2029" s="298">
        <v>2022</v>
      </c>
      <c r="P2029" s="298"/>
    </row>
    <row r="2030" spans="2:16" ht="12.75">
      <c r="B2030" s="613" t="s">
        <v>670</v>
      </c>
      <c r="C2030" s="613" t="s">
        <v>2507</v>
      </c>
      <c r="D2030" s="613" t="s">
        <v>2363</v>
      </c>
      <c r="E2030" s="314" t="s">
        <v>2364</v>
      </c>
      <c r="F2030" s="613" t="s">
        <v>151</v>
      </c>
      <c r="G2030" s="613">
        <v>2009</v>
      </c>
      <c r="H2030" s="613" t="s">
        <v>1208</v>
      </c>
      <c r="I2030" s="609" t="s">
        <v>2714</v>
      </c>
      <c r="J2030" s="607" t="s">
        <v>2705</v>
      </c>
      <c r="K2030" s="610">
        <v>42537.632511574069</v>
      </c>
      <c r="L2030" s="611">
        <v>43252</v>
      </c>
      <c r="M2030" s="306" t="s">
        <v>3435</v>
      </c>
      <c r="N2030" s="612">
        <v>2501</v>
      </c>
      <c r="O2030" s="298">
        <v>2023</v>
      </c>
      <c r="P2030" s="298"/>
    </row>
    <row r="2031" spans="2:16" ht="12.75">
      <c r="B2031" s="613" t="s">
        <v>670</v>
      </c>
      <c r="C2031" s="613" t="s">
        <v>2507</v>
      </c>
      <c r="D2031" s="613" t="s">
        <v>2363</v>
      </c>
      <c r="E2031" s="314" t="s">
        <v>2364</v>
      </c>
      <c r="F2031" s="613" t="s">
        <v>151</v>
      </c>
      <c r="G2031" s="613">
        <v>2009</v>
      </c>
      <c r="H2031" s="613" t="s">
        <v>1208</v>
      </c>
      <c r="I2031" s="609" t="s">
        <v>2714</v>
      </c>
      <c r="J2031" s="607" t="s">
        <v>2702</v>
      </c>
      <c r="K2031" s="610">
        <v>42537.632511574069</v>
      </c>
      <c r="L2031" s="611">
        <v>43221</v>
      </c>
      <c r="M2031" s="306" t="s">
        <v>3435</v>
      </c>
      <c r="N2031" s="612">
        <v>2521</v>
      </c>
      <c r="O2031" s="298">
        <v>2024</v>
      </c>
      <c r="P2031" s="298"/>
    </row>
    <row r="2032" spans="2:16" ht="12.75">
      <c r="B2032" s="613" t="s">
        <v>670</v>
      </c>
      <c r="C2032" s="613" t="s">
        <v>2507</v>
      </c>
      <c r="D2032" s="613" t="s">
        <v>2363</v>
      </c>
      <c r="E2032" s="314" t="s">
        <v>2364</v>
      </c>
      <c r="F2032" s="613" t="s">
        <v>151</v>
      </c>
      <c r="G2032" s="613">
        <v>2009</v>
      </c>
      <c r="H2032" s="613" t="s">
        <v>1208</v>
      </c>
      <c r="I2032" s="609" t="s">
        <v>2714</v>
      </c>
      <c r="J2032" s="607" t="s">
        <v>2706</v>
      </c>
      <c r="K2032" s="610">
        <v>42537.632511574069</v>
      </c>
      <c r="L2032" s="611">
        <v>43191</v>
      </c>
      <c r="M2032" s="306" t="s">
        <v>3435</v>
      </c>
      <c r="N2032" s="612">
        <v>2625</v>
      </c>
      <c r="O2032" s="298">
        <v>2025</v>
      </c>
      <c r="P2032" s="298"/>
    </row>
    <row r="2033" spans="2:16" ht="12.75">
      <c r="B2033" s="613" t="s">
        <v>670</v>
      </c>
      <c r="C2033" s="613" t="s">
        <v>2507</v>
      </c>
      <c r="D2033" s="613" t="s">
        <v>2363</v>
      </c>
      <c r="E2033" s="314" t="s">
        <v>2364</v>
      </c>
      <c r="F2033" s="613" t="s">
        <v>151</v>
      </c>
      <c r="G2033" s="613">
        <v>2009</v>
      </c>
      <c r="H2033" s="613" t="s">
        <v>1208</v>
      </c>
      <c r="I2033" s="609" t="s">
        <v>2714</v>
      </c>
      <c r="J2033" s="607" t="s">
        <v>2707</v>
      </c>
      <c r="K2033" s="610">
        <v>42537.632511574069</v>
      </c>
      <c r="L2033" s="611">
        <v>43160</v>
      </c>
      <c r="M2033" s="306" t="s">
        <v>3435</v>
      </c>
      <c r="N2033" s="612">
        <v>2556</v>
      </c>
      <c r="O2033" s="298">
        <v>2026</v>
      </c>
      <c r="P2033" s="298"/>
    </row>
    <row r="2034" spans="2:16" ht="12.75">
      <c r="B2034" s="613" t="s">
        <v>670</v>
      </c>
      <c r="C2034" s="613" t="s">
        <v>2507</v>
      </c>
      <c r="D2034" s="613" t="s">
        <v>2363</v>
      </c>
      <c r="E2034" s="314" t="s">
        <v>2364</v>
      </c>
      <c r="F2034" s="613" t="s">
        <v>151</v>
      </c>
      <c r="G2034" s="613">
        <v>2009</v>
      </c>
      <c r="H2034" s="613" t="s">
        <v>1208</v>
      </c>
      <c r="I2034" s="609" t="s">
        <v>2714</v>
      </c>
      <c r="J2034" s="607" t="s">
        <v>2708</v>
      </c>
      <c r="K2034" s="610">
        <v>42537.632511574069</v>
      </c>
      <c r="L2034" s="611">
        <v>43132</v>
      </c>
      <c r="M2034" s="306" t="s">
        <v>3435</v>
      </c>
      <c r="N2034" s="612">
        <v>2363</v>
      </c>
      <c r="O2034" s="298">
        <v>2027</v>
      </c>
      <c r="P2034" s="298"/>
    </row>
    <row r="2035" spans="2:16" ht="12.75">
      <c r="B2035" s="613" t="s">
        <v>670</v>
      </c>
      <c r="C2035" s="613" t="s">
        <v>2507</v>
      </c>
      <c r="D2035" s="613" t="s">
        <v>2363</v>
      </c>
      <c r="E2035" s="314" t="s">
        <v>2364</v>
      </c>
      <c r="F2035" s="613" t="s">
        <v>151</v>
      </c>
      <c r="G2035" s="613">
        <v>2009</v>
      </c>
      <c r="H2035" s="613" t="s">
        <v>1208</v>
      </c>
      <c r="I2035" s="609" t="s">
        <v>2714</v>
      </c>
      <c r="J2035" s="607" t="s">
        <v>2709</v>
      </c>
      <c r="K2035" s="610">
        <v>42537.632511574069</v>
      </c>
      <c r="L2035" s="611">
        <v>43101</v>
      </c>
      <c r="M2035" s="306" t="s">
        <v>3435</v>
      </c>
      <c r="N2035" s="612">
        <v>1973</v>
      </c>
      <c r="O2035" s="298">
        <v>2028</v>
      </c>
      <c r="P2035" s="298"/>
    </row>
    <row r="2036" spans="2:16" ht="12.75">
      <c r="B2036" s="613" t="s">
        <v>670</v>
      </c>
      <c r="C2036" s="613" t="s">
        <v>2507</v>
      </c>
      <c r="D2036" s="613" t="s">
        <v>2363</v>
      </c>
      <c r="E2036" s="314" t="s">
        <v>2364</v>
      </c>
      <c r="F2036" s="613" t="s">
        <v>151</v>
      </c>
      <c r="G2036" s="613">
        <v>2009</v>
      </c>
      <c r="H2036" s="613" t="s">
        <v>1208</v>
      </c>
      <c r="I2036" s="609" t="s">
        <v>2714</v>
      </c>
      <c r="J2036" s="607" t="s">
        <v>2710</v>
      </c>
      <c r="K2036" s="610">
        <v>42537.632511574069</v>
      </c>
      <c r="L2036" s="611">
        <v>43070</v>
      </c>
      <c r="M2036" s="306" t="s">
        <v>3435</v>
      </c>
      <c r="N2036" s="612">
        <v>1660</v>
      </c>
      <c r="O2036" s="298">
        <v>2029</v>
      </c>
      <c r="P2036" s="298"/>
    </row>
    <row r="2037" spans="2:16" ht="12.75">
      <c r="B2037" s="613" t="s">
        <v>670</v>
      </c>
      <c r="C2037" s="613" t="s">
        <v>2507</v>
      </c>
      <c r="D2037" s="613" t="s">
        <v>1844</v>
      </c>
      <c r="E2037" s="314" t="s">
        <v>1845</v>
      </c>
      <c r="F2037" s="613" t="s">
        <v>151</v>
      </c>
      <c r="G2037" s="613">
        <v>2009</v>
      </c>
      <c r="H2037" s="613" t="s">
        <v>1208</v>
      </c>
      <c r="I2037" s="609" t="s">
        <v>2714</v>
      </c>
      <c r="J2037" s="607" t="s">
        <v>2699</v>
      </c>
      <c r="K2037" s="610">
        <v>42537.632511574069</v>
      </c>
      <c r="L2037" s="611">
        <v>43405</v>
      </c>
      <c r="M2037" s="306" t="s">
        <v>3435</v>
      </c>
      <c r="N2037" s="612">
        <v>4713</v>
      </c>
      <c r="O2037" s="298">
        <v>2030</v>
      </c>
      <c r="P2037" s="298"/>
    </row>
    <row r="2038" spans="2:16" ht="12.75">
      <c r="B2038" s="613" t="s">
        <v>670</v>
      </c>
      <c r="C2038" s="613" t="s">
        <v>2507</v>
      </c>
      <c r="D2038" s="613" t="s">
        <v>1844</v>
      </c>
      <c r="E2038" s="314" t="s">
        <v>1845</v>
      </c>
      <c r="F2038" s="613" t="s">
        <v>151</v>
      </c>
      <c r="G2038" s="613">
        <v>2009</v>
      </c>
      <c r="H2038" s="613" t="s">
        <v>1208</v>
      </c>
      <c r="I2038" s="609" t="s">
        <v>2714</v>
      </c>
      <c r="J2038" s="607" t="s">
        <v>2700</v>
      </c>
      <c r="K2038" s="610">
        <v>42537.632511574069</v>
      </c>
      <c r="L2038" s="611">
        <v>43374</v>
      </c>
      <c r="M2038" s="306" t="s">
        <v>3435</v>
      </c>
      <c r="N2038" s="612">
        <v>5165</v>
      </c>
      <c r="O2038" s="298">
        <v>2031</v>
      </c>
      <c r="P2038" s="298"/>
    </row>
    <row r="2039" spans="2:16" ht="12.75">
      <c r="B2039" s="613" t="s">
        <v>670</v>
      </c>
      <c r="C2039" s="613" t="s">
        <v>2507</v>
      </c>
      <c r="D2039" s="613" t="s">
        <v>1844</v>
      </c>
      <c r="E2039" s="314" t="s">
        <v>1845</v>
      </c>
      <c r="F2039" s="613" t="s">
        <v>151</v>
      </c>
      <c r="G2039" s="613">
        <v>2009</v>
      </c>
      <c r="H2039" s="613" t="s">
        <v>1208</v>
      </c>
      <c r="I2039" s="609" t="s">
        <v>2714</v>
      </c>
      <c r="J2039" s="607" t="s">
        <v>2701</v>
      </c>
      <c r="K2039" s="610">
        <v>42537.632511574069</v>
      </c>
      <c r="L2039" s="611">
        <v>43344</v>
      </c>
      <c r="M2039" s="306" t="s">
        <v>3435</v>
      </c>
      <c r="N2039" s="612">
        <v>5439</v>
      </c>
      <c r="O2039" s="298">
        <v>2032</v>
      </c>
      <c r="P2039" s="298"/>
    </row>
    <row r="2040" spans="2:16" ht="12.75">
      <c r="B2040" s="613" t="s">
        <v>670</v>
      </c>
      <c r="C2040" s="613" t="s">
        <v>2507</v>
      </c>
      <c r="D2040" s="613" t="s">
        <v>1844</v>
      </c>
      <c r="E2040" s="314" t="s">
        <v>1845</v>
      </c>
      <c r="F2040" s="613" t="s">
        <v>151</v>
      </c>
      <c r="G2040" s="613">
        <v>2009</v>
      </c>
      <c r="H2040" s="613" t="s">
        <v>1208</v>
      </c>
      <c r="I2040" s="609" t="s">
        <v>2714</v>
      </c>
      <c r="J2040" s="607" t="s">
        <v>2703</v>
      </c>
      <c r="K2040" s="610">
        <v>42537.632511574069</v>
      </c>
      <c r="L2040" s="611">
        <v>43313</v>
      </c>
      <c r="M2040" s="306" t="s">
        <v>3435</v>
      </c>
      <c r="N2040" s="612">
        <v>5729</v>
      </c>
      <c r="O2040" s="298">
        <v>2033</v>
      </c>
      <c r="P2040" s="298"/>
    </row>
    <row r="2041" spans="2:16" ht="12.75">
      <c r="B2041" s="613" t="s">
        <v>670</v>
      </c>
      <c r="C2041" s="613" t="s">
        <v>2507</v>
      </c>
      <c r="D2041" s="613" t="s">
        <v>1844</v>
      </c>
      <c r="E2041" s="314" t="s">
        <v>1845</v>
      </c>
      <c r="F2041" s="613" t="s">
        <v>151</v>
      </c>
      <c r="G2041" s="613">
        <v>2009</v>
      </c>
      <c r="H2041" s="613" t="s">
        <v>1208</v>
      </c>
      <c r="I2041" s="609" t="s">
        <v>2714</v>
      </c>
      <c r="J2041" s="607" t="s">
        <v>2704</v>
      </c>
      <c r="K2041" s="610">
        <v>42537.632511574069</v>
      </c>
      <c r="L2041" s="611">
        <v>43282</v>
      </c>
      <c r="M2041" s="306" t="s">
        <v>3435</v>
      </c>
      <c r="N2041" s="612">
        <v>6713</v>
      </c>
      <c r="O2041" s="298">
        <v>2034</v>
      </c>
      <c r="P2041" s="298"/>
    </row>
    <row r="2042" spans="2:16" ht="12.75">
      <c r="B2042" s="613" t="s">
        <v>670</v>
      </c>
      <c r="C2042" s="613" t="s">
        <v>2507</v>
      </c>
      <c r="D2042" s="613" t="s">
        <v>1844</v>
      </c>
      <c r="E2042" s="314" t="s">
        <v>1845</v>
      </c>
      <c r="F2042" s="613" t="s">
        <v>151</v>
      </c>
      <c r="G2042" s="613">
        <v>2009</v>
      </c>
      <c r="H2042" s="613" t="s">
        <v>1208</v>
      </c>
      <c r="I2042" s="609" t="s">
        <v>2714</v>
      </c>
      <c r="J2042" s="607" t="s">
        <v>2705</v>
      </c>
      <c r="K2042" s="610">
        <v>42537.632511574069</v>
      </c>
      <c r="L2042" s="611">
        <v>43252</v>
      </c>
      <c r="M2042" s="306" t="s">
        <v>3435</v>
      </c>
      <c r="N2042" s="612">
        <v>6615</v>
      </c>
      <c r="O2042" s="298">
        <v>2035</v>
      </c>
      <c r="P2042" s="298"/>
    </row>
    <row r="2043" spans="2:16" ht="12.75">
      <c r="B2043" s="613" t="s">
        <v>670</v>
      </c>
      <c r="C2043" s="613" t="s">
        <v>2507</v>
      </c>
      <c r="D2043" s="613" t="s">
        <v>1844</v>
      </c>
      <c r="E2043" s="314" t="s">
        <v>1845</v>
      </c>
      <c r="F2043" s="613" t="s">
        <v>151</v>
      </c>
      <c r="G2043" s="613">
        <v>2009</v>
      </c>
      <c r="H2043" s="613" t="s">
        <v>1208</v>
      </c>
      <c r="I2043" s="609" t="s">
        <v>2714</v>
      </c>
      <c r="J2043" s="607" t="s">
        <v>2702</v>
      </c>
      <c r="K2043" s="610">
        <v>42537.632511574069</v>
      </c>
      <c r="L2043" s="611">
        <v>43221</v>
      </c>
      <c r="M2043" s="306" t="s">
        <v>3435</v>
      </c>
      <c r="N2043" s="612">
        <v>6671</v>
      </c>
      <c r="O2043" s="298">
        <v>2036</v>
      </c>
      <c r="P2043" s="298"/>
    </row>
    <row r="2044" spans="2:16" ht="12.75">
      <c r="B2044" s="613" t="s">
        <v>670</v>
      </c>
      <c r="C2044" s="613" t="s">
        <v>2507</v>
      </c>
      <c r="D2044" s="613" t="s">
        <v>1844</v>
      </c>
      <c r="E2044" s="314" t="s">
        <v>1845</v>
      </c>
      <c r="F2044" s="613" t="s">
        <v>151</v>
      </c>
      <c r="G2044" s="613">
        <v>2009</v>
      </c>
      <c r="H2044" s="613" t="s">
        <v>1208</v>
      </c>
      <c r="I2044" s="609" t="s">
        <v>2714</v>
      </c>
      <c r="J2044" s="607" t="s">
        <v>2706</v>
      </c>
      <c r="K2044" s="610">
        <v>42537.632511574069</v>
      </c>
      <c r="L2044" s="611">
        <v>43191</v>
      </c>
      <c r="M2044" s="306" t="s">
        <v>3435</v>
      </c>
      <c r="N2044" s="612">
        <v>6944</v>
      </c>
      <c r="O2044" s="298">
        <v>2037</v>
      </c>
      <c r="P2044" s="298"/>
    </row>
    <row r="2045" spans="2:16" ht="12.75">
      <c r="B2045" s="613" t="s">
        <v>670</v>
      </c>
      <c r="C2045" s="613" t="s">
        <v>2507</v>
      </c>
      <c r="D2045" s="613" t="s">
        <v>1844</v>
      </c>
      <c r="E2045" s="314" t="s">
        <v>1845</v>
      </c>
      <c r="F2045" s="613" t="s">
        <v>151</v>
      </c>
      <c r="G2045" s="613">
        <v>2009</v>
      </c>
      <c r="H2045" s="613" t="s">
        <v>1208</v>
      </c>
      <c r="I2045" s="609" t="s">
        <v>2714</v>
      </c>
      <c r="J2045" s="607" t="s">
        <v>2707</v>
      </c>
      <c r="K2045" s="610">
        <v>42537.632511574069</v>
      </c>
      <c r="L2045" s="611">
        <v>43160</v>
      </c>
      <c r="M2045" s="306" t="s">
        <v>3435</v>
      </c>
      <c r="N2045" s="612">
        <v>6761</v>
      </c>
      <c r="O2045" s="298">
        <v>2038</v>
      </c>
      <c r="P2045" s="298"/>
    </row>
    <row r="2046" spans="2:16" ht="12.75">
      <c r="B2046" s="613" t="s">
        <v>670</v>
      </c>
      <c r="C2046" s="613" t="s">
        <v>2507</v>
      </c>
      <c r="D2046" s="613" t="s">
        <v>1844</v>
      </c>
      <c r="E2046" s="314" t="s">
        <v>1845</v>
      </c>
      <c r="F2046" s="613" t="s">
        <v>151</v>
      </c>
      <c r="G2046" s="613">
        <v>2009</v>
      </c>
      <c r="H2046" s="613" t="s">
        <v>1208</v>
      </c>
      <c r="I2046" s="609" t="s">
        <v>2714</v>
      </c>
      <c r="J2046" s="607" t="s">
        <v>2708</v>
      </c>
      <c r="K2046" s="610">
        <v>42537.632511574069</v>
      </c>
      <c r="L2046" s="611">
        <v>43132</v>
      </c>
      <c r="M2046" s="306" t="s">
        <v>3435</v>
      </c>
      <c r="N2046" s="612">
        <v>6252</v>
      </c>
      <c r="O2046" s="298">
        <v>2039</v>
      </c>
      <c r="P2046" s="298"/>
    </row>
    <row r="2047" spans="2:16" ht="12.75">
      <c r="B2047" s="613" t="s">
        <v>670</v>
      </c>
      <c r="C2047" s="613" t="s">
        <v>2507</v>
      </c>
      <c r="D2047" s="613" t="s">
        <v>1844</v>
      </c>
      <c r="E2047" s="314" t="s">
        <v>1845</v>
      </c>
      <c r="F2047" s="613" t="s">
        <v>151</v>
      </c>
      <c r="G2047" s="613">
        <v>2009</v>
      </c>
      <c r="H2047" s="613" t="s">
        <v>1208</v>
      </c>
      <c r="I2047" s="609" t="s">
        <v>2714</v>
      </c>
      <c r="J2047" s="607" t="s">
        <v>2709</v>
      </c>
      <c r="K2047" s="610">
        <v>42537.632511574069</v>
      </c>
      <c r="L2047" s="611">
        <v>43101</v>
      </c>
      <c r="M2047" s="306" t="s">
        <v>3435</v>
      </c>
      <c r="N2047" s="612">
        <v>5218</v>
      </c>
      <c r="O2047" s="298">
        <v>2040</v>
      </c>
      <c r="P2047" s="298"/>
    </row>
    <row r="2048" spans="2:16" ht="12.75">
      <c r="B2048" s="613" t="s">
        <v>670</v>
      </c>
      <c r="C2048" s="613" t="s">
        <v>2507</v>
      </c>
      <c r="D2048" s="613" t="s">
        <v>1844</v>
      </c>
      <c r="E2048" s="314" t="s">
        <v>1845</v>
      </c>
      <c r="F2048" s="613" t="s">
        <v>151</v>
      </c>
      <c r="G2048" s="613">
        <v>2009</v>
      </c>
      <c r="H2048" s="613" t="s">
        <v>1208</v>
      </c>
      <c r="I2048" s="609" t="s">
        <v>2714</v>
      </c>
      <c r="J2048" s="607" t="s">
        <v>2710</v>
      </c>
      <c r="K2048" s="610">
        <v>42537.632511574069</v>
      </c>
      <c r="L2048" s="611">
        <v>43070</v>
      </c>
      <c r="M2048" s="306" t="s">
        <v>3435</v>
      </c>
      <c r="N2048" s="612">
        <v>4392</v>
      </c>
      <c r="O2048" s="298">
        <v>2041</v>
      </c>
      <c r="P2048" s="298"/>
    </row>
    <row r="2049" spans="2:16" ht="12.75">
      <c r="B2049" s="613" t="s">
        <v>670</v>
      </c>
      <c r="C2049" s="613" t="s">
        <v>2507</v>
      </c>
      <c r="D2049" s="613" t="s">
        <v>2235</v>
      </c>
      <c r="E2049" s="314" t="s">
        <v>2236</v>
      </c>
      <c r="F2049" s="613" t="s">
        <v>151</v>
      </c>
      <c r="G2049" s="613">
        <v>2009</v>
      </c>
      <c r="H2049" s="613" t="s">
        <v>1208</v>
      </c>
      <c r="I2049" s="609" t="s">
        <v>2714</v>
      </c>
      <c r="J2049" s="607" t="s">
        <v>2699</v>
      </c>
      <c r="K2049" s="610">
        <v>42537.632511574069</v>
      </c>
      <c r="L2049" s="611">
        <v>43405</v>
      </c>
      <c r="M2049" s="306" t="s">
        <v>3435</v>
      </c>
      <c r="N2049" s="612">
        <v>4714</v>
      </c>
      <c r="O2049" s="298">
        <v>2042</v>
      </c>
      <c r="P2049" s="298"/>
    </row>
    <row r="2050" spans="2:16" ht="12.75">
      <c r="B2050" s="613" t="s">
        <v>670</v>
      </c>
      <c r="C2050" s="613" t="s">
        <v>2507</v>
      </c>
      <c r="D2050" s="613" t="s">
        <v>2235</v>
      </c>
      <c r="E2050" s="314" t="s">
        <v>2236</v>
      </c>
      <c r="F2050" s="613" t="s">
        <v>151</v>
      </c>
      <c r="G2050" s="613">
        <v>2009</v>
      </c>
      <c r="H2050" s="613" t="s">
        <v>1208</v>
      </c>
      <c r="I2050" s="609" t="s">
        <v>2714</v>
      </c>
      <c r="J2050" s="607" t="s">
        <v>2700</v>
      </c>
      <c r="K2050" s="610">
        <v>42537.632511574069</v>
      </c>
      <c r="L2050" s="611">
        <v>43374</v>
      </c>
      <c r="M2050" s="306" t="s">
        <v>3435</v>
      </c>
      <c r="N2050" s="612">
        <v>5165</v>
      </c>
      <c r="O2050" s="298">
        <v>2043</v>
      </c>
      <c r="P2050" s="298"/>
    </row>
    <row r="2051" spans="2:16" ht="12.75">
      <c r="B2051" s="613" t="s">
        <v>670</v>
      </c>
      <c r="C2051" s="613" t="s">
        <v>2507</v>
      </c>
      <c r="D2051" s="613" t="s">
        <v>2235</v>
      </c>
      <c r="E2051" s="314" t="s">
        <v>2236</v>
      </c>
      <c r="F2051" s="613" t="s">
        <v>151</v>
      </c>
      <c r="G2051" s="613">
        <v>2009</v>
      </c>
      <c r="H2051" s="613" t="s">
        <v>1208</v>
      </c>
      <c r="I2051" s="609" t="s">
        <v>2714</v>
      </c>
      <c r="J2051" s="607" t="s">
        <v>2701</v>
      </c>
      <c r="K2051" s="610">
        <v>42537.632511574069</v>
      </c>
      <c r="L2051" s="611">
        <v>43344</v>
      </c>
      <c r="M2051" s="306" t="s">
        <v>3435</v>
      </c>
      <c r="N2051" s="612">
        <v>5438</v>
      </c>
      <c r="O2051" s="298">
        <v>2044</v>
      </c>
      <c r="P2051" s="298"/>
    </row>
    <row r="2052" spans="2:16" ht="12.75">
      <c r="B2052" s="613" t="s">
        <v>670</v>
      </c>
      <c r="C2052" s="613" t="s">
        <v>2507</v>
      </c>
      <c r="D2052" s="613" t="s">
        <v>2235</v>
      </c>
      <c r="E2052" s="314" t="s">
        <v>2236</v>
      </c>
      <c r="F2052" s="613" t="s">
        <v>151</v>
      </c>
      <c r="G2052" s="613">
        <v>2009</v>
      </c>
      <c r="H2052" s="613" t="s">
        <v>1208</v>
      </c>
      <c r="I2052" s="609" t="s">
        <v>2714</v>
      </c>
      <c r="J2052" s="607" t="s">
        <v>2703</v>
      </c>
      <c r="K2052" s="610">
        <v>42537.632511574069</v>
      </c>
      <c r="L2052" s="611">
        <v>43313</v>
      </c>
      <c r="M2052" s="306" t="s">
        <v>3435</v>
      </c>
      <c r="N2052" s="612">
        <v>5730</v>
      </c>
      <c r="O2052" s="298">
        <v>2045</v>
      </c>
      <c r="P2052" s="298"/>
    </row>
    <row r="2053" spans="2:16" ht="12.75">
      <c r="B2053" s="613" t="s">
        <v>670</v>
      </c>
      <c r="C2053" s="613" t="s">
        <v>2507</v>
      </c>
      <c r="D2053" s="613" t="s">
        <v>2235</v>
      </c>
      <c r="E2053" s="314" t="s">
        <v>2236</v>
      </c>
      <c r="F2053" s="613" t="s">
        <v>151</v>
      </c>
      <c r="G2053" s="613">
        <v>2009</v>
      </c>
      <c r="H2053" s="613" t="s">
        <v>1208</v>
      </c>
      <c r="I2053" s="609" t="s">
        <v>2714</v>
      </c>
      <c r="J2053" s="607" t="s">
        <v>2704</v>
      </c>
      <c r="K2053" s="610">
        <v>42537.632511574069</v>
      </c>
      <c r="L2053" s="611">
        <v>43282</v>
      </c>
      <c r="M2053" s="306" t="s">
        <v>3435</v>
      </c>
      <c r="N2053" s="612">
        <v>6712</v>
      </c>
      <c r="O2053" s="298">
        <v>2046</v>
      </c>
      <c r="P2053" s="298"/>
    </row>
    <row r="2054" spans="2:16" ht="12.75">
      <c r="B2054" s="613" t="s">
        <v>670</v>
      </c>
      <c r="C2054" s="613" t="s">
        <v>2507</v>
      </c>
      <c r="D2054" s="613" t="s">
        <v>2235</v>
      </c>
      <c r="E2054" s="314" t="s">
        <v>2236</v>
      </c>
      <c r="F2054" s="613" t="s">
        <v>151</v>
      </c>
      <c r="G2054" s="613">
        <v>2009</v>
      </c>
      <c r="H2054" s="613" t="s">
        <v>1208</v>
      </c>
      <c r="I2054" s="609" t="s">
        <v>2714</v>
      </c>
      <c r="J2054" s="607" t="s">
        <v>2705</v>
      </c>
      <c r="K2054" s="610">
        <v>42537.632511574069</v>
      </c>
      <c r="L2054" s="611">
        <v>43252</v>
      </c>
      <c r="M2054" s="306" t="s">
        <v>3435</v>
      </c>
      <c r="N2054" s="612">
        <v>6616</v>
      </c>
      <c r="O2054" s="298">
        <v>2047</v>
      </c>
      <c r="P2054" s="298"/>
    </row>
    <row r="2055" spans="2:16" ht="12.75">
      <c r="B2055" s="613" t="s">
        <v>670</v>
      </c>
      <c r="C2055" s="613" t="s">
        <v>2507</v>
      </c>
      <c r="D2055" s="613" t="s">
        <v>2235</v>
      </c>
      <c r="E2055" s="314" t="s">
        <v>2236</v>
      </c>
      <c r="F2055" s="613" t="s">
        <v>151</v>
      </c>
      <c r="G2055" s="613">
        <v>2009</v>
      </c>
      <c r="H2055" s="613" t="s">
        <v>1208</v>
      </c>
      <c r="I2055" s="609" t="s">
        <v>2714</v>
      </c>
      <c r="J2055" s="607" t="s">
        <v>2702</v>
      </c>
      <c r="K2055" s="610">
        <v>42537.632511574069</v>
      </c>
      <c r="L2055" s="611">
        <v>43221</v>
      </c>
      <c r="M2055" s="306" t="s">
        <v>3435</v>
      </c>
      <c r="N2055" s="612">
        <v>6670</v>
      </c>
      <c r="O2055" s="298">
        <v>2048</v>
      </c>
      <c r="P2055" s="298"/>
    </row>
    <row r="2056" spans="2:16" ht="12.75">
      <c r="B2056" s="613" t="s">
        <v>670</v>
      </c>
      <c r="C2056" s="613" t="s">
        <v>2507</v>
      </c>
      <c r="D2056" s="613" t="s">
        <v>2235</v>
      </c>
      <c r="E2056" s="314" t="s">
        <v>2236</v>
      </c>
      <c r="F2056" s="613" t="s">
        <v>151</v>
      </c>
      <c r="G2056" s="613">
        <v>2009</v>
      </c>
      <c r="H2056" s="613" t="s">
        <v>1208</v>
      </c>
      <c r="I2056" s="609" t="s">
        <v>2714</v>
      </c>
      <c r="J2056" s="607" t="s">
        <v>2706</v>
      </c>
      <c r="K2056" s="610">
        <v>42537.632511574069</v>
      </c>
      <c r="L2056" s="611">
        <v>43191</v>
      </c>
      <c r="M2056" s="306" t="s">
        <v>3435</v>
      </c>
      <c r="N2056" s="612">
        <v>6944</v>
      </c>
      <c r="O2056" s="298">
        <v>2049</v>
      </c>
      <c r="P2056" s="298"/>
    </row>
    <row r="2057" spans="2:16" ht="12.75">
      <c r="B2057" s="613" t="s">
        <v>670</v>
      </c>
      <c r="C2057" s="613" t="s">
        <v>2507</v>
      </c>
      <c r="D2057" s="613" t="s">
        <v>2235</v>
      </c>
      <c r="E2057" s="314" t="s">
        <v>2236</v>
      </c>
      <c r="F2057" s="613" t="s">
        <v>151</v>
      </c>
      <c r="G2057" s="613">
        <v>2009</v>
      </c>
      <c r="H2057" s="613" t="s">
        <v>1208</v>
      </c>
      <c r="I2057" s="609" t="s">
        <v>2714</v>
      </c>
      <c r="J2057" s="607" t="s">
        <v>2707</v>
      </c>
      <c r="K2057" s="610">
        <v>42537.632511574069</v>
      </c>
      <c r="L2057" s="611">
        <v>43160</v>
      </c>
      <c r="M2057" s="306" t="s">
        <v>3435</v>
      </c>
      <c r="N2057" s="612">
        <v>6761</v>
      </c>
      <c r="O2057" s="298">
        <v>2050</v>
      </c>
      <c r="P2057" s="298"/>
    </row>
    <row r="2058" spans="2:16" ht="12.75">
      <c r="B2058" s="613" t="s">
        <v>670</v>
      </c>
      <c r="C2058" s="613" t="s">
        <v>2507</v>
      </c>
      <c r="D2058" s="613" t="s">
        <v>2235</v>
      </c>
      <c r="E2058" s="314" t="s">
        <v>2236</v>
      </c>
      <c r="F2058" s="613" t="s">
        <v>151</v>
      </c>
      <c r="G2058" s="613">
        <v>2009</v>
      </c>
      <c r="H2058" s="613" t="s">
        <v>1208</v>
      </c>
      <c r="I2058" s="609" t="s">
        <v>2714</v>
      </c>
      <c r="J2058" s="607" t="s">
        <v>2708</v>
      </c>
      <c r="K2058" s="610">
        <v>42537.632511574069</v>
      </c>
      <c r="L2058" s="611">
        <v>43132</v>
      </c>
      <c r="M2058" s="306" t="s">
        <v>3435</v>
      </c>
      <c r="N2058" s="612">
        <v>6252</v>
      </c>
      <c r="O2058" s="298">
        <v>2051</v>
      </c>
      <c r="P2058" s="298"/>
    </row>
    <row r="2059" spans="2:16" ht="12.75">
      <c r="B2059" s="613" t="s">
        <v>670</v>
      </c>
      <c r="C2059" s="613" t="s">
        <v>2507</v>
      </c>
      <c r="D2059" s="613" t="s">
        <v>2235</v>
      </c>
      <c r="E2059" s="314" t="s">
        <v>2236</v>
      </c>
      <c r="F2059" s="613" t="s">
        <v>151</v>
      </c>
      <c r="G2059" s="613">
        <v>2009</v>
      </c>
      <c r="H2059" s="613" t="s">
        <v>1208</v>
      </c>
      <c r="I2059" s="609" t="s">
        <v>2714</v>
      </c>
      <c r="J2059" s="607" t="s">
        <v>2709</v>
      </c>
      <c r="K2059" s="610">
        <v>42537.632511574069</v>
      </c>
      <c r="L2059" s="611">
        <v>43101</v>
      </c>
      <c r="M2059" s="306" t="s">
        <v>3435</v>
      </c>
      <c r="N2059" s="612">
        <v>5219</v>
      </c>
      <c r="O2059" s="298">
        <v>2052</v>
      </c>
      <c r="P2059" s="298"/>
    </row>
    <row r="2060" spans="2:16" ht="12.75">
      <c r="B2060" s="613" t="s">
        <v>670</v>
      </c>
      <c r="C2060" s="613" t="s">
        <v>2507</v>
      </c>
      <c r="D2060" s="613" t="s">
        <v>2235</v>
      </c>
      <c r="E2060" s="314" t="s">
        <v>2236</v>
      </c>
      <c r="F2060" s="613" t="s">
        <v>151</v>
      </c>
      <c r="G2060" s="613">
        <v>2009</v>
      </c>
      <c r="H2060" s="613" t="s">
        <v>1208</v>
      </c>
      <c r="I2060" s="609" t="s">
        <v>2714</v>
      </c>
      <c r="J2060" s="607" t="s">
        <v>2710</v>
      </c>
      <c r="K2060" s="610">
        <v>42537.632511574069</v>
      </c>
      <c r="L2060" s="611">
        <v>43070</v>
      </c>
      <c r="M2060" s="306" t="s">
        <v>3435</v>
      </c>
      <c r="N2060" s="612">
        <v>4391</v>
      </c>
      <c r="O2060" s="298">
        <v>2053</v>
      </c>
      <c r="P2060" s="298"/>
    </row>
    <row r="2061" spans="2:16" ht="12.75">
      <c r="B2061" s="613" t="s">
        <v>670</v>
      </c>
      <c r="C2061" s="613" t="s">
        <v>2507</v>
      </c>
      <c r="D2061" s="613" t="s">
        <v>2237</v>
      </c>
      <c r="E2061" s="314" t="s">
        <v>2238</v>
      </c>
      <c r="F2061" s="613" t="s">
        <v>151</v>
      </c>
      <c r="G2061" s="613">
        <v>2009</v>
      </c>
      <c r="H2061" s="613" t="s">
        <v>1208</v>
      </c>
      <c r="I2061" s="609" t="s">
        <v>2714</v>
      </c>
      <c r="J2061" s="607" t="s">
        <v>2699</v>
      </c>
      <c r="K2061" s="610">
        <v>42537.632511574069</v>
      </c>
      <c r="L2061" s="611">
        <v>43405</v>
      </c>
      <c r="M2061" s="306" t="s">
        <v>3435</v>
      </c>
      <c r="N2061" s="612">
        <v>3365</v>
      </c>
      <c r="O2061" s="298">
        <v>2054</v>
      </c>
      <c r="P2061" s="298"/>
    </row>
    <row r="2062" spans="2:16" ht="12.75">
      <c r="B2062" s="613" t="s">
        <v>670</v>
      </c>
      <c r="C2062" s="613" t="s">
        <v>2507</v>
      </c>
      <c r="D2062" s="613" t="s">
        <v>2237</v>
      </c>
      <c r="E2062" s="314" t="s">
        <v>2238</v>
      </c>
      <c r="F2062" s="613" t="s">
        <v>151</v>
      </c>
      <c r="G2062" s="613">
        <v>2009</v>
      </c>
      <c r="H2062" s="613" t="s">
        <v>1208</v>
      </c>
      <c r="I2062" s="609" t="s">
        <v>2714</v>
      </c>
      <c r="J2062" s="607" t="s">
        <v>2700</v>
      </c>
      <c r="K2062" s="610">
        <v>42537.632511574069</v>
      </c>
      <c r="L2062" s="611">
        <v>43374</v>
      </c>
      <c r="M2062" s="306" t="s">
        <v>3435</v>
      </c>
      <c r="N2062" s="612">
        <v>3688</v>
      </c>
      <c r="O2062" s="298">
        <v>2055</v>
      </c>
      <c r="P2062" s="298"/>
    </row>
    <row r="2063" spans="2:16" ht="12.75">
      <c r="B2063" s="613" t="s">
        <v>670</v>
      </c>
      <c r="C2063" s="613" t="s">
        <v>2507</v>
      </c>
      <c r="D2063" s="613" t="s">
        <v>2237</v>
      </c>
      <c r="E2063" s="314" t="s">
        <v>2238</v>
      </c>
      <c r="F2063" s="613" t="s">
        <v>151</v>
      </c>
      <c r="G2063" s="613">
        <v>2009</v>
      </c>
      <c r="H2063" s="613" t="s">
        <v>1208</v>
      </c>
      <c r="I2063" s="609" t="s">
        <v>2714</v>
      </c>
      <c r="J2063" s="607" t="s">
        <v>2701</v>
      </c>
      <c r="K2063" s="610">
        <v>42537.632511574069</v>
      </c>
      <c r="L2063" s="611">
        <v>43344</v>
      </c>
      <c r="M2063" s="306" t="s">
        <v>3435</v>
      </c>
      <c r="N2063" s="612">
        <v>3883</v>
      </c>
      <c r="O2063" s="298">
        <v>2056</v>
      </c>
      <c r="P2063" s="298"/>
    </row>
    <row r="2064" spans="2:16" ht="12.75">
      <c r="B2064" s="613" t="s">
        <v>670</v>
      </c>
      <c r="C2064" s="613" t="s">
        <v>2507</v>
      </c>
      <c r="D2064" s="613" t="s">
        <v>2237</v>
      </c>
      <c r="E2064" s="314" t="s">
        <v>2238</v>
      </c>
      <c r="F2064" s="613" t="s">
        <v>151</v>
      </c>
      <c r="G2064" s="613">
        <v>2009</v>
      </c>
      <c r="H2064" s="613" t="s">
        <v>1208</v>
      </c>
      <c r="I2064" s="609" t="s">
        <v>2714</v>
      </c>
      <c r="J2064" s="607" t="s">
        <v>2703</v>
      </c>
      <c r="K2064" s="610">
        <v>42537.632511574069</v>
      </c>
      <c r="L2064" s="611">
        <v>43313</v>
      </c>
      <c r="M2064" s="306" t="s">
        <v>3435</v>
      </c>
      <c r="N2064" s="612">
        <v>4091</v>
      </c>
      <c r="O2064" s="298">
        <v>2057</v>
      </c>
      <c r="P2064" s="298"/>
    </row>
    <row r="2065" spans="2:16" ht="12.75">
      <c r="B2065" s="613" t="s">
        <v>670</v>
      </c>
      <c r="C2065" s="613" t="s">
        <v>2507</v>
      </c>
      <c r="D2065" s="613" t="s">
        <v>2237</v>
      </c>
      <c r="E2065" s="314" t="s">
        <v>2238</v>
      </c>
      <c r="F2065" s="613" t="s">
        <v>151</v>
      </c>
      <c r="G2065" s="613">
        <v>2009</v>
      </c>
      <c r="H2065" s="613" t="s">
        <v>1208</v>
      </c>
      <c r="I2065" s="609" t="s">
        <v>2714</v>
      </c>
      <c r="J2065" s="607" t="s">
        <v>2704</v>
      </c>
      <c r="K2065" s="610">
        <v>42537.632511574069</v>
      </c>
      <c r="L2065" s="611">
        <v>43282</v>
      </c>
      <c r="M2065" s="306" t="s">
        <v>3435</v>
      </c>
      <c r="N2065" s="612">
        <v>4793</v>
      </c>
      <c r="O2065" s="298">
        <v>2058</v>
      </c>
      <c r="P2065" s="298"/>
    </row>
    <row r="2066" spans="2:16" ht="12.75">
      <c r="B2066" s="613" t="s">
        <v>670</v>
      </c>
      <c r="C2066" s="613" t="s">
        <v>2507</v>
      </c>
      <c r="D2066" s="613" t="s">
        <v>2237</v>
      </c>
      <c r="E2066" s="314" t="s">
        <v>2238</v>
      </c>
      <c r="F2066" s="613" t="s">
        <v>151</v>
      </c>
      <c r="G2066" s="613">
        <v>2009</v>
      </c>
      <c r="H2066" s="613" t="s">
        <v>1208</v>
      </c>
      <c r="I2066" s="609" t="s">
        <v>2714</v>
      </c>
      <c r="J2066" s="607" t="s">
        <v>2705</v>
      </c>
      <c r="K2066" s="610">
        <v>42537.632511574069</v>
      </c>
      <c r="L2066" s="611">
        <v>43252</v>
      </c>
      <c r="M2066" s="306" t="s">
        <v>3435</v>
      </c>
      <c r="N2066" s="612">
        <v>4723</v>
      </c>
      <c r="O2066" s="298">
        <v>2059</v>
      </c>
      <c r="P2066" s="298"/>
    </row>
    <row r="2067" spans="2:16" ht="12.75">
      <c r="B2067" s="613" t="s">
        <v>670</v>
      </c>
      <c r="C2067" s="613" t="s">
        <v>2507</v>
      </c>
      <c r="D2067" s="613" t="s">
        <v>2237</v>
      </c>
      <c r="E2067" s="314" t="s">
        <v>2238</v>
      </c>
      <c r="F2067" s="613" t="s">
        <v>151</v>
      </c>
      <c r="G2067" s="613">
        <v>2009</v>
      </c>
      <c r="H2067" s="613" t="s">
        <v>1208</v>
      </c>
      <c r="I2067" s="609" t="s">
        <v>2714</v>
      </c>
      <c r="J2067" s="607" t="s">
        <v>2702</v>
      </c>
      <c r="K2067" s="610">
        <v>42537.632511574069</v>
      </c>
      <c r="L2067" s="611">
        <v>43221</v>
      </c>
      <c r="M2067" s="306" t="s">
        <v>3435</v>
      </c>
      <c r="N2067" s="612">
        <v>4763</v>
      </c>
      <c r="O2067" s="298">
        <v>2060</v>
      </c>
      <c r="P2067" s="298"/>
    </row>
    <row r="2068" spans="2:16" ht="12.75">
      <c r="B2068" s="613" t="s">
        <v>670</v>
      </c>
      <c r="C2068" s="613" t="s">
        <v>2507</v>
      </c>
      <c r="D2068" s="613" t="s">
        <v>2237</v>
      </c>
      <c r="E2068" s="314" t="s">
        <v>2238</v>
      </c>
      <c r="F2068" s="613" t="s">
        <v>151</v>
      </c>
      <c r="G2068" s="613">
        <v>2009</v>
      </c>
      <c r="H2068" s="613" t="s">
        <v>1208</v>
      </c>
      <c r="I2068" s="609" t="s">
        <v>2714</v>
      </c>
      <c r="J2068" s="607" t="s">
        <v>2706</v>
      </c>
      <c r="K2068" s="610">
        <v>42537.632511574069</v>
      </c>
      <c r="L2068" s="611">
        <v>43191</v>
      </c>
      <c r="M2068" s="306" t="s">
        <v>3435</v>
      </c>
      <c r="N2068" s="612">
        <v>4958</v>
      </c>
      <c r="O2068" s="298">
        <v>2061</v>
      </c>
      <c r="P2068" s="298"/>
    </row>
    <row r="2069" spans="2:16" ht="12.75">
      <c r="B2069" s="613" t="s">
        <v>670</v>
      </c>
      <c r="C2069" s="613" t="s">
        <v>2507</v>
      </c>
      <c r="D2069" s="613" t="s">
        <v>2237</v>
      </c>
      <c r="E2069" s="314" t="s">
        <v>2238</v>
      </c>
      <c r="F2069" s="613" t="s">
        <v>151</v>
      </c>
      <c r="G2069" s="613">
        <v>2009</v>
      </c>
      <c r="H2069" s="613" t="s">
        <v>1208</v>
      </c>
      <c r="I2069" s="609" t="s">
        <v>2714</v>
      </c>
      <c r="J2069" s="607" t="s">
        <v>2707</v>
      </c>
      <c r="K2069" s="610">
        <v>42537.632511574069</v>
      </c>
      <c r="L2069" s="611">
        <v>43160</v>
      </c>
      <c r="M2069" s="306" t="s">
        <v>3435</v>
      </c>
      <c r="N2069" s="612">
        <v>4827</v>
      </c>
      <c r="O2069" s="298">
        <v>2062</v>
      </c>
      <c r="P2069" s="298"/>
    </row>
    <row r="2070" spans="2:16" ht="12.75">
      <c r="B2070" s="613" t="s">
        <v>670</v>
      </c>
      <c r="C2070" s="613" t="s">
        <v>2507</v>
      </c>
      <c r="D2070" s="613" t="s">
        <v>2237</v>
      </c>
      <c r="E2070" s="314" t="s">
        <v>2238</v>
      </c>
      <c r="F2070" s="613" t="s">
        <v>151</v>
      </c>
      <c r="G2070" s="613">
        <v>2009</v>
      </c>
      <c r="H2070" s="613" t="s">
        <v>1208</v>
      </c>
      <c r="I2070" s="609" t="s">
        <v>2714</v>
      </c>
      <c r="J2070" s="607" t="s">
        <v>2708</v>
      </c>
      <c r="K2070" s="610">
        <v>42537.632511574069</v>
      </c>
      <c r="L2070" s="611">
        <v>43132</v>
      </c>
      <c r="M2070" s="306" t="s">
        <v>3435</v>
      </c>
      <c r="N2070" s="612">
        <v>4464</v>
      </c>
      <c r="O2070" s="298">
        <v>2063</v>
      </c>
      <c r="P2070" s="298"/>
    </row>
    <row r="2071" spans="2:16" ht="12.75">
      <c r="B2071" s="613" t="s">
        <v>670</v>
      </c>
      <c r="C2071" s="613" t="s">
        <v>2507</v>
      </c>
      <c r="D2071" s="613" t="s">
        <v>2237</v>
      </c>
      <c r="E2071" s="314" t="s">
        <v>2238</v>
      </c>
      <c r="F2071" s="613" t="s">
        <v>151</v>
      </c>
      <c r="G2071" s="613">
        <v>2009</v>
      </c>
      <c r="H2071" s="613" t="s">
        <v>1208</v>
      </c>
      <c r="I2071" s="609" t="s">
        <v>2714</v>
      </c>
      <c r="J2071" s="607" t="s">
        <v>2709</v>
      </c>
      <c r="K2071" s="610">
        <v>42537.632511574069</v>
      </c>
      <c r="L2071" s="611">
        <v>43101</v>
      </c>
      <c r="M2071" s="306" t="s">
        <v>3435</v>
      </c>
      <c r="N2071" s="612">
        <v>3726</v>
      </c>
      <c r="O2071" s="298">
        <v>2064</v>
      </c>
      <c r="P2071" s="298"/>
    </row>
    <row r="2072" spans="2:16" ht="12.75">
      <c r="B2072" s="613" t="s">
        <v>670</v>
      </c>
      <c r="C2072" s="613" t="s">
        <v>2507</v>
      </c>
      <c r="D2072" s="613" t="s">
        <v>2237</v>
      </c>
      <c r="E2072" s="314" t="s">
        <v>2238</v>
      </c>
      <c r="F2072" s="613" t="s">
        <v>151</v>
      </c>
      <c r="G2072" s="613">
        <v>2009</v>
      </c>
      <c r="H2072" s="613" t="s">
        <v>1208</v>
      </c>
      <c r="I2072" s="609" t="s">
        <v>2714</v>
      </c>
      <c r="J2072" s="607" t="s">
        <v>2710</v>
      </c>
      <c r="K2072" s="610">
        <v>42537.632511574069</v>
      </c>
      <c r="L2072" s="611">
        <v>43070</v>
      </c>
      <c r="M2072" s="306" t="s">
        <v>3435</v>
      </c>
      <c r="N2072" s="612">
        <v>3136</v>
      </c>
      <c r="O2072" s="298">
        <v>2065</v>
      </c>
      <c r="P2072" s="298"/>
    </row>
    <row r="2073" spans="2:16" ht="12.75">
      <c r="B2073" s="613" t="s">
        <v>670</v>
      </c>
      <c r="C2073" s="613" t="s">
        <v>2507</v>
      </c>
      <c r="D2073" s="613" t="s">
        <v>2239</v>
      </c>
      <c r="E2073" s="314" t="s">
        <v>2240</v>
      </c>
      <c r="F2073" s="613" t="s">
        <v>151</v>
      </c>
      <c r="G2073" s="613">
        <v>2009</v>
      </c>
      <c r="H2073" s="613" t="s">
        <v>1208</v>
      </c>
      <c r="I2073" s="609" t="s">
        <v>2714</v>
      </c>
      <c r="J2073" s="607" t="s">
        <v>2699</v>
      </c>
      <c r="K2073" s="610">
        <v>42537.632511574069</v>
      </c>
      <c r="L2073" s="611">
        <v>43405</v>
      </c>
      <c r="M2073" s="306" t="s">
        <v>3435</v>
      </c>
      <c r="N2073" s="612">
        <v>4751</v>
      </c>
      <c r="O2073" s="298">
        <v>2066</v>
      </c>
      <c r="P2073" s="298"/>
    </row>
    <row r="2074" spans="2:16" ht="12.75">
      <c r="B2074" s="613" t="s">
        <v>670</v>
      </c>
      <c r="C2074" s="613" t="s">
        <v>2507</v>
      </c>
      <c r="D2074" s="613" t="s">
        <v>2239</v>
      </c>
      <c r="E2074" s="314" t="s">
        <v>2240</v>
      </c>
      <c r="F2074" s="613" t="s">
        <v>151</v>
      </c>
      <c r="G2074" s="613">
        <v>2009</v>
      </c>
      <c r="H2074" s="613" t="s">
        <v>1208</v>
      </c>
      <c r="I2074" s="609" t="s">
        <v>2714</v>
      </c>
      <c r="J2074" s="607" t="s">
        <v>2700</v>
      </c>
      <c r="K2074" s="610">
        <v>42537.632511574069</v>
      </c>
      <c r="L2074" s="611">
        <v>43374</v>
      </c>
      <c r="M2074" s="306" t="s">
        <v>3435</v>
      </c>
      <c r="N2074" s="612">
        <v>5206</v>
      </c>
      <c r="O2074" s="298">
        <v>2067</v>
      </c>
      <c r="P2074" s="298"/>
    </row>
    <row r="2075" spans="2:16" ht="12.75">
      <c r="B2075" s="613" t="s">
        <v>670</v>
      </c>
      <c r="C2075" s="613" t="s">
        <v>2507</v>
      </c>
      <c r="D2075" s="613" t="s">
        <v>2239</v>
      </c>
      <c r="E2075" s="314" t="s">
        <v>2240</v>
      </c>
      <c r="F2075" s="613" t="s">
        <v>151</v>
      </c>
      <c r="G2075" s="613">
        <v>2009</v>
      </c>
      <c r="H2075" s="613" t="s">
        <v>1208</v>
      </c>
      <c r="I2075" s="609" t="s">
        <v>2714</v>
      </c>
      <c r="J2075" s="607" t="s">
        <v>2701</v>
      </c>
      <c r="K2075" s="610">
        <v>42537.632511574069</v>
      </c>
      <c r="L2075" s="611">
        <v>43344</v>
      </c>
      <c r="M2075" s="306" t="s">
        <v>3435</v>
      </c>
      <c r="N2075" s="612">
        <v>5482</v>
      </c>
      <c r="O2075" s="298">
        <v>2068</v>
      </c>
      <c r="P2075" s="298"/>
    </row>
    <row r="2076" spans="2:16" ht="12.75">
      <c r="B2076" s="613" t="s">
        <v>670</v>
      </c>
      <c r="C2076" s="613" t="s">
        <v>2507</v>
      </c>
      <c r="D2076" s="613" t="s">
        <v>2239</v>
      </c>
      <c r="E2076" s="314" t="s">
        <v>2240</v>
      </c>
      <c r="F2076" s="613" t="s">
        <v>151</v>
      </c>
      <c r="G2076" s="613">
        <v>2009</v>
      </c>
      <c r="H2076" s="613" t="s">
        <v>1208</v>
      </c>
      <c r="I2076" s="609" t="s">
        <v>2714</v>
      </c>
      <c r="J2076" s="607" t="s">
        <v>2703</v>
      </c>
      <c r="K2076" s="610">
        <v>42537.632511574069</v>
      </c>
      <c r="L2076" s="611">
        <v>43313</v>
      </c>
      <c r="M2076" s="306" t="s">
        <v>3435</v>
      </c>
      <c r="N2076" s="612">
        <v>5776</v>
      </c>
      <c r="O2076" s="298">
        <v>2069</v>
      </c>
      <c r="P2076" s="298"/>
    </row>
    <row r="2077" spans="2:16" ht="12.75">
      <c r="B2077" s="613" t="s">
        <v>670</v>
      </c>
      <c r="C2077" s="613" t="s">
        <v>2507</v>
      </c>
      <c r="D2077" s="613" t="s">
        <v>2239</v>
      </c>
      <c r="E2077" s="314" t="s">
        <v>2240</v>
      </c>
      <c r="F2077" s="613" t="s">
        <v>151</v>
      </c>
      <c r="G2077" s="613">
        <v>2009</v>
      </c>
      <c r="H2077" s="613" t="s">
        <v>1208</v>
      </c>
      <c r="I2077" s="609" t="s">
        <v>2714</v>
      </c>
      <c r="J2077" s="607" t="s">
        <v>2704</v>
      </c>
      <c r="K2077" s="610">
        <v>42537.632511574069</v>
      </c>
      <c r="L2077" s="611">
        <v>43282</v>
      </c>
      <c r="M2077" s="306" t="s">
        <v>3435</v>
      </c>
      <c r="N2077" s="612">
        <v>6766</v>
      </c>
      <c r="O2077" s="298">
        <v>2070</v>
      </c>
      <c r="P2077" s="298"/>
    </row>
    <row r="2078" spans="2:16" ht="12.75">
      <c r="B2078" s="613" t="s">
        <v>670</v>
      </c>
      <c r="C2078" s="613" t="s">
        <v>2507</v>
      </c>
      <c r="D2078" s="613" t="s">
        <v>2239</v>
      </c>
      <c r="E2078" s="314" t="s">
        <v>2240</v>
      </c>
      <c r="F2078" s="613" t="s">
        <v>151</v>
      </c>
      <c r="G2078" s="613">
        <v>2009</v>
      </c>
      <c r="H2078" s="613" t="s">
        <v>1208</v>
      </c>
      <c r="I2078" s="609" t="s">
        <v>2714</v>
      </c>
      <c r="J2078" s="607" t="s">
        <v>2705</v>
      </c>
      <c r="K2078" s="610">
        <v>42537.632511574069</v>
      </c>
      <c r="L2078" s="611">
        <v>43252</v>
      </c>
      <c r="M2078" s="306" t="s">
        <v>3435</v>
      </c>
      <c r="N2078" s="612">
        <v>6669</v>
      </c>
      <c r="O2078" s="298">
        <v>2071</v>
      </c>
      <c r="P2078" s="298"/>
    </row>
    <row r="2079" spans="2:16" ht="12.75">
      <c r="B2079" s="613" t="s">
        <v>670</v>
      </c>
      <c r="C2079" s="613" t="s">
        <v>2507</v>
      </c>
      <c r="D2079" s="613" t="s">
        <v>2239</v>
      </c>
      <c r="E2079" s="314" t="s">
        <v>2240</v>
      </c>
      <c r="F2079" s="613" t="s">
        <v>151</v>
      </c>
      <c r="G2079" s="613">
        <v>2009</v>
      </c>
      <c r="H2079" s="613" t="s">
        <v>1208</v>
      </c>
      <c r="I2079" s="609" t="s">
        <v>2714</v>
      </c>
      <c r="J2079" s="607" t="s">
        <v>2702</v>
      </c>
      <c r="K2079" s="610">
        <v>42537.632511574069</v>
      </c>
      <c r="L2079" s="611">
        <v>43221</v>
      </c>
      <c r="M2079" s="306" t="s">
        <v>3435</v>
      </c>
      <c r="N2079" s="612">
        <v>6724</v>
      </c>
      <c r="O2079" s="298">
        <v>2072</v>
      </c>
      <c r="P2079" s="298"/>
    </row>
    <row r="2080" spans="2:16" ht="12.75">
      <c r="B2080" s="613" t="s">
        <v>670</v>
      </c>
      <c r="C2080" s="613" t="s">
        <v>2507</v>
      </c>
      <c r="D2080" s="613" t="s">
        <v>2239</v>
      </c>
      <c r="E2080" s="314" t="s">
        <v>2240</v>
      </c>
      <c r="F2080" s="613" t="s">
        <v>151</v>
      </c>
      <c r="G2080" s="613">
        <v>2009</v>
      </c>
      <c r="H2080" s="613" t="s">
        <v>1208</v>
      </c>
      <c r="I2080" s="609" t="s">
        <v>2714</v>
      </c>
      <c r="J2080" s="607" t="s">
        <v>2706</v>
      </c>
      <c r="K2080" s="610">
        <v>42537.632511574069</v>
      </c>
      <c r="L2080" s="611">
        <v>43191</v>
      </c>
      <c r="M2080" s="306" t="s">
        <v>3435</v>
      </c>
      <c r="N2080" s="612">
        <v>6999</v>
      </c>
      <c r="O2080" s="298">
        <v>2073</v>
      </c>
      <c r="P2080" s="298"/>
    </row>
    <row r="2081" spans="2:16" ht="12.75">
      <c r="B2081" s="613" t="s">
        <v>670</v>
      </c>
      <c r="C2081" s="613" t="s">
        <v>2507</v>
      </c>
      <c r="D2081" s="613" t="s">
        <v>2239</v>
      </c>
      <c r="E2081" s="314" t="s">
        <v>2240</v>
      </c>
      <c r="F2081" s="613" t="s">
        <v>151</v>
      </c>
      <c r="G2081" s="613">
        <v>2009</v>
      </c>
      <c r="H2081" s="613" t="s">
        <v>1208</v>
      </c>
      <c r="I2081" s="609" t="s">
        <v>2714</v>
      </c>
      <c r="J2081" s="607" t="s">
        <v>2707</v>
      </c>
      <c r="K2081" s="610">
        <v>42537.632511574069</v>
      </c>
      <c r="L2081" s="611">
        <v>43160</v>
      </c>
      <c r="M2081" s="306" t="s">
        <v>3435</v>
      </c>
      <c r="N2081" s="612">
        <v>6815</v>
      </c>
      <c r="O2081" s="298">
        <v>2074</v>
      </c>
      <c r="P2081" s="298"/>
    </row>
    <row r="2082" spans="2:16" ht="12.75">
      <c r="B2082" s="613" t="s">
        <v>670</v>
      </c>
      <c r="C2082" s="613" t="s">
        <v>2507</v>
      </c>
      <c r="D2082" s="613" t="s">
        <v>2239</v>
      </c>
      <c r="E2082" s="314" t="s">
        <v>2240</v>
      </c>
      <c r="F2082" s="613" t="s">
        <v>151</v>
      </c>
      <c r="G2082" s="613">
        <v>2009</v>
      </c>
      <c r="H2082" s="613" t="s">
        <v>1208</v>
      </c>
      <c r="I2082" s="609" t="s">
        <v>2714</v>
      </c>
      <c r="J2082" s="607" t="s">
        <v>2708</v>
      </c>
      <c r="K2082" s="610">
        <v>42537.632511574069</v>
      </c>
      <c r="L2082" s="611">
        <v>43132</v>
      </c>
      <c r="M2082" s="306" t="s">
        <v>3435</v>
      </c>
      <c r="N2082" s="612">
        <v>6302</v>
      </c>
      <c r="O2082" s="298">
        <v>2075</v>
      </c>
      <c r="P2082" s="298"/>
    </row>
    <row r="2083" spans="2:16" ht="12.75">
      <c r="B2083" s="613" t="s">
        <v>670</v>
      </c>
      <c r="C2083" s="613" t="s">
        <v>2507</v>
      </c>
      <c r="D2083" s="613" t="s">
        <v>2239</v>
      </c>
      <c r="E2083" s="314" t="s">
        <v>2240</v>
      </c>
      <c r="F2083" s="613" t="s">
        <v>151</v>
      </c>
      <c r="G2083" s="613">
        <v>2009</v>
      </c>
      <c r="H2083" s="613" t="s">
        <v>1208</v>
      </c>
      <c r="I2083" s="609" t="s">
        <v>2714</v>
      </c>
      <c r="J2083" s="607" t="s">
        <v>2709</v>
      </c>
      <c r="K2083" s="610">
        <v>42537.632511574069</v>
      </c>
      <c r="L2083" s="611">
        <v>43101</v>
      </c>
      <c r="M2083" s="306" t="s">
        <v>3435</v>
      </c>
      <c r="N2083" s="612">
        <v>5260</v>
      </c>
      <c r="O2083" s="298">
        <v>2076</v>
      </c>
      <c r="P2083" s="298"/>
    </row>
    <row r="2084" spans="2:16" ht="12.75">
      <c r="B2084" s="613" t="s">
        <v>670</v>
      </c>
      <c r="C2084" s="613" t="s">
        <v>2507</v>
      </c>
      <c r="D2084" s="613" t="s">
        <v>2239</v>
      </c>
      <c r="E2084" s="314" t="s">
        <v>2240</v>
      </c>
      <c r="F2084" s="613" t="s">
        <v>151</v>
      </c>
      <c r="G2084" s="613">
        <v>2009</v>
      </c>
      <c r="H2084" s="613" t="s">
        <v>1208</v>
      </c>
      <c r="I2084" s="609" t="s">
        <v>2714</v>
      </c>
      <c r="J2084" s="607" t="s">
        <v>2710</v>
      </c>
      <c r="K2084" s="610">
        <v>42537.632511574069</v>
      </c>
      <c r="L2084" s="611">
        <v>43070</v>
      </c>
      <c r="M2084" s="306" t="s">
        <v>3435</v>
      </c>
      <c r="N2084" s="612">
        <v>4427</v>
      </c>
      <c r="O2084" s="298">
        <v>2077</v>
      </c>
      <c r="P2084" s="298"/>
    </row>
    <row r="2085" spans="2:16" ht="12.75">
      <c r="B2085" s="613" t="s">
        <v>670</v>
      </c>
      <c r="C2085" s="613" t="s">
        <v>2507</v>
      </c>
      <c r="D2085" s="613" t="s">
        <v>2241</v>
      </c>
      <c r="E2085" s="314" t="s">
        <v>2242</v>
      </c>
      <c r="F2085" s="613" t="s">
        <v>151</v>
      </c>
      <c r="G2085" s="613">
        <v>2009</v>
      </c>
      <c r="H2085" s="613" t="s">
        <v>1208</v>
      </c>
      <c r="I2085" s="609" t="s">
        <v>2714</v>
      </c>
      <c r="J2085" s="607" t="s">
        <v>2699</v>
      </c>
      <c r="K2085" s="610">
        <v>42537.632511574069</v>
      </c>
      <c r="L2085" s="611">
        <v>43405</v>
      </c>
      <c r="M2085" s="306" t="s">
        <v>3435</v>
      </c>
      <c r="N2085" s="612">
        <v>4751</v>
      </c>
      <c r="O2085" s="298">
        <v>2078</v>
      </c>
      <c r="P2085" s="298"/>
    </row>
    <row r="2086" spans="2:16" ht="12.75">
      <c r="B2086" s="613" t="s">
        <v>670</v>
      </c>
      <c r="C2086" s="613" t="s">
        <v>2507</v>
      </c>
      <c r="D2086" s="613" t="s">
        <v>2241</v>
      </c>
      <c r="E2086" s="314" t="s">
        <v>2242</v>
      </c>
      <c r="F2086" s="613" t="s">
        <v>151</v>
      </c>
      <c r="G2086" s="613">
        <v>2009</v>
      </c>
      <c r="H2086" s="613" t="s">
        <v>1208</v>
      </c>
      <c r="I2086" s="609" t="s">
        <v>2714</v>
      </c>
      <c r="J2086" s="607" t="s">
        <v>2700</v>
      </c>
      <c r="K2086" s="610">
        <v>42537.632511574069</v>
      </c>
      <c r="L2086" s="611">
        <v>43374</v>
      </c>
      <c r="M2086" s="306" t="s">
        <v>3435</v>
      </c>
      <c r="N2086" s="612">
        <v>5206</v>
      </c>
      <c r="O2086" s="298">
        <v>2079</v>
      </c>
      <c r="P2086" s="298"/>
    </row>
    <row r="2087" spans="2:16" ht="12.75">
      <c r="B2087" s="613" t="s">
        <v>670</v>
      </c>
      <c r="C2087" s="613" t="s">
        <v>2507</v>
      </c>
      <c r="D2087" s="613" t="s">
        <v>2241</v>
      </c>
      <c r="E2087" s="314" t="s">
        <v>2242</v>
      </c>
      <c r="F2087" s="613" t="s">
        <v>151</v>
      </c>
      <c r="G2087" s="613">
        <v>2009</v>
      </c>
      <c r="H2087" s="613" t="s">
        <v>1208</v>
      </c>
      <c r="I2087" s="609" t="s">
        <v>2714</v>
      </c>
      <c r="J2087" s="607" t="s">
        <v>2701</v>
      </c>
      <c r="K2087" s="610">
        <v>42537.632511574069</v>
      </c>
      <c r="L2087" s="611">
        <v>43344</v>
      </c>
      <c r="M2087" s="306" t="s">
        <v>3435</v>
      </c>
      <c r="N2087" s="612">
        <v>5483</v>
      </c>
      <c r="O2087" s="298">
        <v>2080</v>
      </c>
      <c r="P2087" s="298"/>
    </row>
    <row r="2088" spans="2:16" ht="12.75">
      <c r="B2088" s="613" t="s">
        <v>670</v>
      </c>
      <c r="C2088" s="613" t="s">
        <v>2507</v>
      </c>
      <c r="D2088" s="613" t="s">
        <v>2241</v>
      </c>
      <c r="E2088" s="314" t="s">
        <v>2242</v>
      </c>
      <c r="F2088" s="613" t="s">
        <v>151</v>
      </c>
      <c r="G2088" s="613">
        <v>2009</v>
      </c>
      <c r="H2088" s="613" t="s">
        <v>1208</v>
      </c>
      <c r="I2088" s="609" t="s">
        <v>2714</v>
      </c>
      <c r="J2088" s="607" t="s">
        <v>2703</v>
      </c>
      <c r="K2088" s="610">
        <v>42537.632511574069</v>
      </c>
      <c r="L2088" s="611">
        <v>43313</v>
      </c>
      <c r="M2088" s="306" t="s">
        <v>3435</v>
      </c>
      <c r="N2088" s="612">
        <v>5775</v>
      </c>
      <c r="O2088" s="298">
        <v>2081</v>
      </c>
      <c r="P2088" s="298"/>
    </row>
    <row r="2089" spans="2:16" ht="12.75">
      <c r="B2089" s="613" t="s">
        <v>670</v>
      </c>
      <c r="C2089" s="613" t="s">
        <v>2507</v>
      </c>
      <c r="D2089" s="613" t="s">
        <v>2241</v>
      </c>
      <c r="E2089" s="314" t="s">
        <v>2242</v>
      </c>
      <c r="F2089" s="613" t="s">
        <v>151</v>
      </c>
      <c r="G2089" s="613">
        <v>2009</v>
      </c>
      <c r="H2089" s="613" t="s">
        <v>1208</v>
      </c>
      <c r="I2089" s="609" t="s">
        <v>2714</v>
      </c>
      <c r="J2089" s="607" t="s">
        <v>2704</v>
      </c>
      <c r="K2089" s="610">
        <v>42537.632511574069</v>
      </c>
      <c r="L2089" s="611">
        <v>43282</v>
      </c>
      <c r="M2089" s="306" t="s">
        <v>3435</v>
      </c>
      <c r="N2089" s="612">
        <v>6766</v>
      </c>
      <c r="O2089" s="298">
        <v>2082</v>
      </c>
      <c r="P2089" s="298"/>
    </row>
    <row r="2090" spans="2:16" ht="12.75">
      <c r="B2090" s="613" t="s">
        <v>670</v>
      </c>
      <c r="C2090" s="613" t="s">
        <v>2507</v>
      </c>
      <c r="D2090" s="613" t="s">
        <v>2241</v>
      </c>
      <c r="E2090" s="314" t="s">
        <v>2242</v>
      </c>
      <c r="F2090" s="613" t="s">
        <v>151</v>
      </c>
      <c r="G2090" s="613">
        <v>2009</v>
      </c>
      <c r="H2090" s="613" t="s">
        <v>1208</v>
      </c>
      <c r="I2090" s="609" t="s">
        <v>2714</v>
      </c>
      <c r="J2090" s="607" t="s">
        <v>2705</v>
      </c>
      <c r="K2090" s="610">
        <v>42537.632511574069</v>
      </c>
      <c r="L2090" s="611">
        <v>43252</v>
      </c>
      <c r="M2090" s="306" t="s">
        <v>3435</v>
      </c>
      <c r="N2090" s="612">
        <v>6669</v>
      </c>
      <c r="O2090" s="298">
        <v>2083</v>
      </c>
      <c r="P2090" s="298"/>
    </row>
    <row r="2091" spans="2:16" ht="12.75">
      <c r="B2091" s="613" t="s">
        <v>670</v>
      </c>
      <c r="C2091" s="613" t="s">
        <v>2507</v>
      </c>
      <c r="D2091" s="613" t="s">
        <v>2241</v>
      </c>
      <c r="E2091" s="314" t="s">
        <v>2242</v>
      </c>
      <c r="F2091" s="613" t="s">
        <v>151</v>
      </c>
      <c r="G2091" s="613">
        <v>2009</v>
      </c>
      <c r="H2091" s="613" t="s">
        <v>1208</v>
      </c>
      <c r="I2091" s="609" t="s">
        <v>2714</v>
      </c>
      <c r="J2091" s="607" t="s">
        <v>2702</v>
      </c>
      <c r="K2091" s="610">
        <v>42537.632511574069</v>
      </c>
      <c r="L2091" s="611">
        <v>43221</v>
      </c>
      <c r="M2091" s="306" t="s">
        <v>3435</v>
      </c>
      <c r="N2091" s="612">
        <v>6724</v>
      </c>
      <c r="O2091" s="298">
        <v>2084</v>
      </c>
      <c r="P2091" s="298"/>
    </row>
    <row r="2092" spans="2:16" ht="12.75">
      <c r="B2092" s="613" t="s">
        <v>670</v>
      </c>
      <c r="C2092" s="613" t="s">
        <v>2507</v>
      </c>
      <c r="D2092" s="613" t="s">
        <v>2241</v>
      </c>
      <c r="E2092" s="314" t="s">
        <v>2242</v>
      </c>
      <c r="F2092" s="613" t="s">
        <v>151</v>
      </c>
      <c r="G2092" s="613">
        <v>2009</v>
      </c>
      <c r="H2092" s="613" t="s">
        <v>1208</v>
      </c>
      <c r="I2092" s="609" t="s">
        <v>2714</v>
      </c>
      <c r="J2092" s="607" t="s">
        <v>2706</v>
      </c>
      <c r="K2092" s="610">
        <v>42537.632511574069</v>
      </c>
      <c r="L2092" s="611">
        <v>43191</v>
      </c>
      <c r="M2092" s="306" t="s">
        <v>3435</v>
      </c>
      <c r="N2092" s="612">
        <v>6999</v>
      </c>
      <c r="O2092" s="298">
        <v>2085</v>
      </c>
      <c r="P2092" s="298"/>
    </row>
    <row r="2093" spans="2:16" ht="12.75">
      <c r="B2093" s="613" t="s">
        <v>670</v>
      </c>
      <c r="C2093" s="613" t="s">
        <v>2507</v>
      </c>
      <c r="D2093" s="613" t="s">
        <v>2241</v>
      </c>
      <c r="E2093" s="314" t="s">
        <v>2242</v>
      </c>
      <c r="F2093" s="613" t="s">
        <v>151</v>
      </c>
      <c r="G2093" s="613">
        <v>2009</v>
      </c>
      <c r="H2093" s="613" t="s">
        <v>1208</v>
      </c>
      <c r="I2093" s="609" t="s">
        <v>2714</v>
      </c>
      <c r="J2093" s="607" t="s">
        <v>2707</v>
      </c>
      <c r="K2093" s="610">
        <v>42537.632511574069</v>
      </c>
      <c r="L2093" s="611">
        <v>43160</v>
      </c>
      <c r="M2093" s="306" t="s">
        <v>3435</v>
      </c>
      <c r="N2093" s="612">
        <v>6815</v>
      </c>
      <c r="O2093" s="298">
        <v>2086</v>
      </c>
      <c r="P2093" s="298"/>
    </row>
    <row r="2094" spans="2:16" ht="12.75">
      <c r="B2094" s="613" t="s">
        <v>670</v>
      </c>
      <c r="C2094" s="613" t="s">
        <v>2507</v>
      </c>
      <c r="D2094" s="613" t="s">
        <v>2241</v>
      </c>
      <c r="E2094" s="314" t="s">
        <v>2242</v>
      </c>
      <c r="F2094" s="613" t="s">
        <v>151</v>
      </c>
      <c r="G2094" s="613">
        <v>2009</v>
      </c>
      <c r="H2094" s="613" t="s">
        <v>1208</v>
      </c>
      <c r="I2094" s="609" t="s">
        <v>2714</v>
      </c>
      <c r="J2094" s="607" t="s">
        <v>2708</v>
      </c>
      <c r="K2094" s="610">
        <v>42537.632511574069</v>
      </c>
      <c r="L2094" s="611">
        <v>43132</v>
      </c>
      <c r="M2094" s="306" t="s">
        <v>3435</v>
      </c>
      <c r="N2094" s="612">
        <v>6302</v>
      </c>
      <c r="O2094" s="298">
        <v>2087</v>
      </c>
      <c r="P2094" s="298"/>
    </row>
    <row r="2095" spans="2:16" ht="12.75">
      <c r="B2095" s="613" t="s">
        <v>670</v>
      </c>
      <c r="C2095" s="613" t="s">
        <v>2507</v>
      </c>
      <c r="D2095" s="613" t="s">
        <v>2241</v>
      </c>
      <c r="E2095" s="314" t="s">
        <v>2242</v>
      </c>
      <c r="F2095" s="613" t="s">
        <v>151</v>
      </c>
      <c r="G2095" s="613">
        <v>2009</v>
      </c>
      <c r="H2095" s="613" t="s">
        <v>1208</v>
      </c>
      <c r="I2095" s="609" t="s">
        <v>2714</v>
      </c>
      <c r="J2095" s="607" t="s">
        <v>2709</v>
      </c>
      <c r="K2095" s="610">
        <v>42537.632511574069</v>
      </c>
      <c r="L2095" s="611">
        <v>43101</v>
      </c>
      <c r="M2095" s="306" t="s">
        <v>3435</v>
      </c>
      <c r="N2095" s="612">
        <v>5260</v>
      </c>
      <c r="O2095" s="298">
        <v>2088</v>
      </c>
      <c r="P2095" s="298"/>
    </row>
    <row r="2096" spans="2:16" ht="12.75">
      <c r="B2096" s="613" t="s">
        <v>670</v>
      </c>
      <c r="C2096" s="613" t="s">
        <v>2507</v>
      </c>
      <c r="D2096" s="613" t="s">
        <v>2241</v>
      </c>
      <c r="E2096" s="314" t="s">
        <v>2242</v>
      </c>
      <c r="F2096" s="613" t="s">
        <v>151</v>
      </c>
      <c r="G2096" s="613">
        <v>2009</v>
      </c>
      <c r="H2096" s="613" t="s">
        <v>1208</v>
      </c>
      <c r="I2096" s="609" t="s">
        <v>2714</v>
      </c>
      <c r="J2096" s="607" t="s">
        <v>2710</v>
      </c>
      <c r="K2096" s="610">
        <v>42537.632511574069</v>
      </c>
      <c r="L2096" s="611">
        <v>43070</v>
      </c>
      <c r="M2096" s="306" t="s">
        <v>3435</v>
      </c>
      <c r="N2096" s="612">
        <v>4427</v>
      </c>
      <c r="O2096" s="298">
        <v>2089</v>
      </c>
      <c r="P2096" s="298"/>
    </row>
    <row r="2097" spans="2:16" ht="12.75">
      <c r="B2097" s="613" t="s">
        <v>670</v>
      </c>
      <c r="C2097" s="613" t="s">
        <v>2507</v>
      </c>
      <c r="D2097" s="613" t="s">
        <v>2243</v>
      </c>
      <c r="E2097" s="314" t="s">
        <v>2244</v>
      </c>
      <c r="F2097" s="613" t="s">
        <v>151</v>
      </c>
      <c r="G2097" s="613">
        <v>2009</v>
      </c>
      <c r="H2097" s="613" t="s">
        <v>1208</v>
      </c>
      <c r="I2097" s="609" t="s">
        <v>2714</v>
      </c>
      <c r="J2097" s="607" t="s">
        <v>2699</v>
      </c>
      <c r="K2097" s="610">
        <v>42537.632511574069</v>
      </c>
      <c r="L2097" s="611">
        <v>43405</v>
      </c>
      <c r="M2097" s="306" t="s">
        <v>3435</v>
      </c>
      <c r="N2097" s="612">
        <v>4751</v>
      </c>
      <c r="O2097" s="298">
        <v>2090</v>
      </c>
      <c r="P2097" s="298"/>
    </row>
    <row r="2098" spans="2:16" ht="12.75">
      <c r="B2098" s="613" t="s">
        <v>670</v>
      </c>
      <c r="C2098" s="613" t="s">
        <v>2507</v>
      </c>
      <c r="D2098" s="613" t="s">
        <v>2243</v>
      </c>
      <c r="E2098" s="314" t="s">
        <v>2244</v>
      </c>
      <c r="F2098" s="613" t="s">
        <v>151</v>
      </c>
      <c r="G2098" s="613">
        <v>2009</v>
      </c>
      <c r="H2098" s="613" t="s">
        <v>1208</v>
      </c>
      <c r="I2098" s="609" t="s">
        <v>2714</v>
      </c>
      <c r="J2098" s="607" t="s">
        <v>2700</v>
      </c>
      <c r="K2098" s="610">
        <v>42537.632511574069</v>
      </c>
      <c r="L2098" s="611">
        <v>43374</v>
      </c>
      <c r="M2098" s="306" t="s">
        <v>3435</v>
      </c>
      <c r="N2098" s="612">
        <v>5207</v>
      </c>
      <c r="O2098" s="298">
        <v>2091</v>
      </c>
      <c r="P2098" s="298"/>
    </row>
    <row r="2099" spans="2:16" ht="12.75">
      <c r="B2099" s="613" t="s">
        <v>670</v>
      </c>
      <c r="C2099" s="613" t="s">
        <v>2507</v>
      </c>
      <c r="D2099" s="613" t="s">
        <v>2243</v>
      </c>
      <c r="E2099" s="314" t="s">
        <v>2244</v>
      </c>
      <c r="F2099" s="613" t="s">
        <v>151</v>
      </c>
      <c r="G2099" s="613">
        <v>2009</v>
      </c>
      <c r="H2099" s="613" t="s">
        <v>1208</v>
      </c>
      <c r="I2099" s="609" t="s">
        <v>2714</v>
      </c>
      <c r="J2099" s="607" t="s">
        <v>2701</v>
      </c>
      <c r="K2099" s="610">
        <v>42537.632511574069</v>
      </c>
      <c r="L2099" s="611">
        <v>43344</v>
      </c>
      <c r="M2099" s="306" t="s">
        <v>3435</v>
      </c>
      <c r="N2099" s="612">
        <v>5482</v>
      </c>
      <c r="O2099" s="298">
        <v>2092</v>
      </c>
      <c r="P2099" s="298"/>
    </row>
    <row r="2100" spans="2:16" ht="12.75">
      <c r="B2100" s="613" t="s">
        <v>670</v>
      </c>
      <c r="C2100" s="613" t="s">
        <v>2507</v>
      </c>
      <c r="D2100" s="613" t="s">
        <v>2243</v>
      </c>
      <c r="E2100" s="314" t="s">
        <v>2244</v>
      </c>
      <c r="F2100" s="613" t="s">
        <v>151</v>
      </c>
      <c r="G2100" s="613">
        <v>2009</v>
      </c>
      <c r="H2100" s="613" t="s">
        <v>1208</v>
      </c>
      <c r="I2100" s="609" t="s">
        <v>2714</v>
      </c>
      <c r="J2100" s="607" t="s">
        <v>2703</v>
      </c>
      <c r="K2100" s="610">
        <v>42537.632511574069</v>
      </c>
      <c r="L2100" s="611">
        <v>43313</v>
      </c>
      <c r="M2100" s="306" t="s">
        <v>3435</v>
      </c>
      <c r="N2100" s="612">
        <v>5775</v>
      </c>
      <c r="O2100" s="298">
        <v>2093</v>
      </c>
      <c r="P2100" s="298"/>
    </row>
    <row r="2101" spans="2:16" ht="12.75">
      <c r="B2101" s="613" t="s">
        <v>670</v>
      </c>
      <c r="C2101" s="613" t="s">
        <v>2507</v>
      </c>
      <c r="D2101" s="613" t="s">
        <v>2243</v>
      </c>
      <c r="E2101" s="314" t="s">
        <v>2244</v>
      </c>
      <c r="F2101" s="613" t="s">
        <v>151</v>
      </c>
      <c r="G2101" s="613">
        <v>2009</v>
      </c>
      <c r="H2101" s="613" t="s">
        <v>1208</v>
      </c>
      <c r="I2101" s="609" t="s">
        <v>2714</v>
      </c>
      <c r="J2101" s="607" t="s">
        <v>2704</v>
      </c>
      <c r="K2101" s="610">
        <v>42537.632511574069</v>
      </c>
      <c r="L2101" s="611">
        <v>43282</v>
      </c>
      <c r="M2101" s="306" t="s">
        <v>3435</v>
      </c>
      <c r="N2101" s="612">
        <v>6766</v>
      </c>
      <c r="O2101" s="298">
        <v>2094</v>
      </c>
      <c r="P2101" s="298"/>
    </row>
    <row r="2102" spans="2:16" ht="12.75">
      <c r="B2102" s="613" t="s">
        <v>670</v>
      </c>
      <c r="C2102" s="613" t="s">
        <v>2507</v>
      </c>
      <c r="D2102" s="613" t="s">
        <v>2243</v>
      </c>
      <c r="E2102" s="314" t="s">
        <v>2244</v>
      </c>
      <c r="F2102" s="613" t="s">
        <v>151</v>
      </c>
      <c r="G2102" s="613">
        <v>2009</v>
      </c>
      <c r="H2102" s="613" t="s">
        <v>1208</v>
      </c>
      <c r="I2102" s="609" t="s">
        <v>2714</v>
      </c>
      <c r="J2102" s="607" t="s">
        <v>2705</v>
      </c>
      <c r="K2102" s="610">
        <v>42537.632511574069</v>
      </c>
      <c r="L2102" s="611">
        <v>43252</v>
      </c>
      <c r="M2102" s="306" t="s">
        <v>3435</v>
      </c>
      <c r="N2102" s="612">
        <v>6669</v>
      </c>
      <c r="O2102" s="298">
        <v>2095</v>
      </c>
      <c r="P2102" s="298"/>
    </row>
    <row r="2103" spans="2:16" ht="12.75">
      <c r="B2103" s="613" t="s">
        <v>670</v>
      </c>
      <c r="C2103" s="613" t="s">
        <v>2507</v>
      </c>
      <c r="D2103" s="613" t="s">
        <v>2243</v>
      </c>
      <c r="E2103" s="314" t="s">
        <v>2244</v>
      </c>
      <c r="F2103" s="613" t="s">
        <v>151</v>
      </c>
      <c r="G2103" s="613">
        <v>2009</v>
      </c>
      <c r="H2103" s="613" t="s">
        <v>1208</v>
      </c>
      <c r="I2103" s="609" t="s">
        <v>2714</v>
      </c>
      <c r="J2103" s="607" t="s">
        <v>2702</v>
      </c>
      <c r="K2103" s="610">
        <v>42537.632511574069</v>
      </c>
      <c r="L2103" s="611">
        <v>43221</v>
      </c>
      <c r="M2103" s="306" t="s">
        <v>3435</v>
      </c>
      <c r="N2103" s="612">
        <v>6724</v>
      </c>
      <c r="O2103" s="298">
        <v>2096</v>
      </c>
      <c r="P2103" s="298"/>
    </row>
    <row r="2104" spans="2:16" ht="12.75">
      <c r="B2104" s="613" t="s">
        <v>670</v>
      </c>
      <c r="C2104" s="613" t="s">
        <v>2507</v>
      </c>
      <c r="D2104" s="613" t="s">
        <v>2243</v>
      </c>
      <c r="E2104" s="314" t="s">
        <v>2244</v>
      </c>
      <c r="F2104" s="613" t="s">
        <v>151</v>
      </c>
      <c r="G2104" s="613">
        <v>2009</v>
      </c>
      <c r="H2104" s="613" t="s">
        <v>1208</v>
      </c>
      <c r="I2104" s="609" t="s">
        <v>2714</v>
      </c>
      <c r="J2104" s="607" t="s">
        <v>2706</v>
      </c>
      <c r="K2104" s="610">
        <v>42537.632511574069</v>
      </c>
      <c r="L2104" s="611">
        <v>43191</v>
      </c>
      <c r="M2104" s="306" t="s">
        <v>3435</v>
      </c>
      <c r="N2104" s="612">
        <v>6999</v>
      </c>
      <c r="O2104" s="298">
        <v>2097</v>
      </c>
      <c r="P2104" s="298"/>
    </row>
    <row r="2105" spans="2:16" ht="12.75">
      <c r="B2105" s="613" t="s">
        <v>670</v>
      </c>
      <c r="C2105" s="613" t="s">
        <v>2507</v>
      </c>
      <c r="D2105" s="613" t="s">
        <v>2243</v>
      </c>
      <c r="E2105" s="314" t="s">
        <v>2244</v>
      </c>
      <c r="F2105" s="613" t="s">
        <v>151</v>
      </c>
      <c r="G2105" s="613">
        <v>2009</v>
      </c>
      <c r="H2105" s="613" t="s">
        <v>1208</v>
      </c>
      <c r="I2105" s="609" t="s">
        <v>2714</v>
      </c>
      <c r="J2105" s="607" t="s">
        <v>2707</v>
      </c>
      <c r="K2105" s="610">
        <v>42537.632511574069</v>
      </c>
      <c r="L2105" s="611">
        <v>43160</v>
      </c>
      <c r="M2105" s="306" t="s">
        <v>3435</v>
      </c>
      <c r="N2105" s="612">
        <v>6815</v>
      </c>
      <c r="O2105" s="298">
        <v>2098</v>
      </c>
      <c r="P2105" s="298"/>
    </row>
    <row r="2106" spans="2:16" ht="12.75">
      <c r="B2106" s="613" t="s">
        <v>670</v>
      </c>
      <c r="C2106" s="613" t="s">
        <v>2507</v>
      </c>
      <c r="D2106" s="613" t="s">
        <v>2243</v>
      </c>
      <c r="E2106" s="314" t="s">
        <v>2244</v>
      </c>
      <c r="F2106" s="613" t="s">
        <v>151</v>
      </c>
      <c r="G2106" s="613">
        <v>2009</v>
      </c>
      <c r="H2106" s="613" t="s">
        <v>1208</v>
      </c>
      <c r="I2106" s="609" t="s">
        <v>2714</v>
      </c>
      <c r="J2106" s="607" t="s">
        <v>2708</v>
      </c>
      <c r="K2106" s="610">
        <v>42537.632511574069</v>
      </c>
      <c r="L2106" s="611">
        <v>43132</v>
      </c>
      <c r="M2106" s="306" t="s">
        <v>3435</v>
      </c>
      <c r="N2106" s="612">
        <v>6302</v>
      </c>
      <c r="O2106" s="298">
        <v>2099</v>
      </c>
      <c r="P2106" s="298"/>
    </row>
    <row r="2107" spans="2:16" ht="12.75">
      <c r="B2107" s="613" t="s">
        <v>670</v>
      </c>
      <c r="C2107" s="613" t="s">
        <v>2507</v>
      </c>
      <c r="D2107" s="613" t="s">
        <v>2243</v>
      </c>
      <c r="E2107" s="314" t="s">
        <v>2244</v>
      </c>
      <c r="F2107" s="613" t="s">
        <v>151</v>
      </c>
      <c r="G2107" s="613">
        <v>2009</v>
      </c>
      <c r="H2107" s="613" t="s">
        <v>1208</v>
      </c>
      <c r="I2107" s="609" t="s">
        <v>2714</v>
      </c>
      <c r="J2107" s="607" t="s">
        <v>2709</v>
      </c>
      <c r="K2107" s="610">
        <v>42537.632511574069</v>
      </c>
      <c r="L2107" s="611">
        <v>43101</v>
      </c>
      <c r="M2107" s="306" t="s">
        <v>3435</v>
      </c>
      <c r="N2107" s="612">
        <v>5260</v>
      </c>
      <c r="O2107" s="298">
        <v>2100</v>
      </c>
      <c r="P2107" s="298"/>
    </row>
    <row r="2108" spans="2:16" ht="12.75">
      <c r="B2108" s="613" t="s">
        <v>670</v>
      </c>
      <c r="C2108" s="613" t="s">
        <v>2507</v>
      </c>
      <c r="D2108" s="613" t="s">
        <v>2243</v>
      </c>
      <c r="E2108" s="314" t="s">
        <v>2244</v>
      </c>
      <c r="F2108" s="613" t="s">
        <v>151</v>
      </c>
      <c r="G2108" s="613">
        <v>2009</v>
      </c>
      <c r="H2108" s="613" t="s">
        <v>1208</v>
      </c>
      <c r="I2108" s="609" t="s">
        <v>2714</v>
      </c>
      <c r="J2108" s="607" t="s">
        <v>2710</v>
      </c>
      <c r="K2108" s="610">
        <v>42537.632511574069</v>
      </c>
      <c r="L2108" s="611">
        <v>43070</v>
      </c>
      <c r="M2108" s="306" t="s">
        <v>3435</v>
      </c>
      <c r="N2108" s="612">
        <v>4427</v>
      </c>
      <c r="O2108" s="298">
        <v>2101</v>
      </c>
      <c r="P2108" s="298"/>
    </row>
    <row r="2109" spans="2:16" ht="12.75">
      <c r="B2109" s="613" t="s">
        <v>670</v>
      </c>
      <c r="C2109" s="613" t="s">
        <v>2507</v>
      </c>
      <c r="D2109" s="613" t="s">
        <v>2245</v>
      </c>
      <c r="E2109" s="314" t="s">
        <v>2246</v>
      </c>
      <c r="F2109" s="613" t="s">
        <v>151</v>
      </c>
      <c r="G2109" s="613">
        <v>2009</v>
      </c>
      <c r="H2109" s="613" t="s">
        <v>1208</v>
      </c>
      <c r="I2109" s="609" t="s">
        <v>2714</v>
      </c>
      <c r="J2109" s="607" t="s">
        <v>2699</v>
      </c>
      <c r="K2109" s="610">
        <v>42537.632511574069</v>
      </c>
      <c r="L2109" s="611">
        <v>43405</v>
      </c>
      <c r="M2109" s="306" t="s">
        <v>3435</v>
      </c>
      <c r="N2109" s="612">
        <v>3959</v>
      </c>
      <c r="O2109" s="298">
        <v>2102</v>
      </c>
      <c r="P2109" s="298"/>
    </row>
    <row r="2110" spans="2:16" ht="12.75">
      <c r="B2110" s="613" t="s">
        <v>670</v>
      </c>
      <c r="C2110" s="613" t="s">
        <v>2507</v>
      </c>
      <c r="D2110" s="613" t="s">
        <v>2245</v>
      </c>
      <c r="E2110" s="314" t="s">
        <v>2246</v>
      </c>
      <c r="F2110" s="613" t="s">
        <v>151</v>
      </c>
      <c r="G2110" s="613">
        <v>2009</v>
      </c>
      <c r="H2110" s="613" t="s">
        <v>1208</v>
      </c>
      <c r="I2110" s="609" t="s">
        <v>2714</v>
      </c>
      <c r="J2110" s="607" t="s">
        <v>2700</v>
      </c>
      <c r="K2110" s="610">
        <v>42537.632511574069</v>
      </c>
      <c r="L2110" s="611">
        <v>43374</v>
      </c>
      <c r="M2110" s="306" t="s">
        <v>3435</v>
      </c>
      <c r="N2110" s="612">
        <v>4338</v>
      </c>
      <c r="O2110" s="298">
        <v>2103</v>
      </c>
      <c r="P2110" s="298"/>
    </row>
    <row r="2111" spans="2:16" ht="12.75">
      <c r="B2111" s="613" t="s">
        <v>670</v>
      </c>
      <c r="C2111" s="613" t="s">
        <v>2507</v>
      </c>
      <c r="D2111" s="613" t="s">
        <v>2245</v>
      </c>
      <c r="E2111" s="314" t="s">
        <v>2246</v>
      </c>
      <c r="F2111" s="613" t="s">
        <v>151</v>
      </c>
      <c r="G2111" s="613">
        <v>2009</v>
      </c>
      <c r="H2111" s="613" t="s">
        <v>1208</v>
      </c>
      <c r="I2111" s="609" t="s">
        <v>2714</v>
      </c>
      <c r="J2111" s="607" t="s">
        <v>2701</v>
      </c>
      <c r="K2111" s="610">
        <v>42537.632511574069</v>
      </c>
      <c r="L2111" s="611">
        <v>43344</v>
      </c>
      <c r="M2111" s="306" t="s">
        <v>3435</v>
      </c>
      <c r="N2111" s="612">
        <v>4569</v>
      </c>
      <c r="O2111" s="298">
        <v>2104</v>
      </c>
      <c r="P2111" s="298"/>
    </row>
    <row r="2112" spans="2:16" ht="12.75">
      <c r="B2112" s="613" t="s">
        <v>670</v>
      </c>
      <c r="C2112" s="613" t="s">
        <v>2507</v>
      </c>
      <c r="D2112" s="613" t="s">
        <v>2245</v>
      </c>
      <c r="E2112" s="314" t="s">
        <v>2246</v>
      </c>
      <c r="F2112" s="613" t="s">
        <v>151</v>
      </c>
      <c r="G2112" s="613">
        <v>2009</v>
      </c>
      <c r="H2112" s="613" t="s">
        <v>1208</v>
      </c>
      <c r="I2112" s="609" t="s">
        <v>2714</v>
      </c>
      <c r="J2112" s="607" t="s">
        <v>2703</v>
      </c>
      <c r="K2112" s="610">
        <v>42537.632511574069</v>
      </c>
      <c r="L2112" s="611">
        <v>43313</v>
      </c>
      <c r="M2112" s="306" t="s">
        <v>3435</v>
      </c>
      <c r="N2112" s="612">
        <v>4813</v>
      </c>
      <c r="O2112" s="298">
        <v>2105</v>
      </c>
      <c r="P2112" s="298"/>
    </row>
    <row r="2113" spans="2:16" ht="12.75">
      <c r="B2113" s="613" t="s">
        <v>670</v>
      </c>
      <c r="C2113" s="613" t="s">
        <v>2507</v>
      </c>
      <c r="D2113" s="613" t="s">
        <v>2245</v>
      </c>
      <c r="E2113" s="314" t="s">
        <v>2246</v>
      </c>
      <c r="F2113" s="613" t="s">
        <v>151</v>
      </c>
      <c r="G2113" s="613">
        <v>2009</v>
      </c>
      <c r="H2113" s="613" t="s">
        <v>1208</v>
      </c>
      <c r="I2113" s="609" t="s">
        <v>2714</v>
      </c>
      <c r="J2113" s="607" t="s">
        <v>2704</v>
      </c>
      <c r="K2113" s="610">
        <v>42537.632511574069</v>
      </c>
      <c r="L2113" s="611">
        <v>43282</v>
      </c>
      <c r="M2113" s="306" t="s">
        <v>3435</v>
      </c>
      <c r="N2113" s="612">
        <v>5638</v>
      </c>
      <c r="O2113" s="298">
        <v>2106</v>
      </c>
      <c r="P2113" s="298"/>
    </row>
    <row r="2114" spans="2:16" ht="12.75">
      <c r="B2114" s="613" t="s">
        <v>670</v>
      </c>
      <c r="C2114" s="613" t="s">
        <v>2507</v>
      </c>
      <c r="D2114" s="613" t="s">
        <v>2245</v>
      </c>
      <c r="E2114" s="314" t="s">
        <v>2246</v>
      </c>
      <c r="F2114" s="613" t="s">
        <v>151</v>
      </c>
      <c r="G2114" s="613">
        <v>2009</v>
      </c>
      <c r="H2114" s="613" t="s">
        <v>1208</v>
      </c>
      <c r="I2114" s="609" t="s">
        <v>2714</v>
      </c>
      <c r="J2114" s="607" t="s">
        <v>2705</v>
      </c>
      <c r="K2114" s="610">
        <v>42537.632511574069</v>
      </c>
      <c r="L2114" s="611">
        <v>43252</v>
      </c>
      <c r="M2114" s="306" t="s">
        <v>3435</v>
      </c>
      <c r="N2114" s="612">
        <v>5557</v>
      </c>
      <c r="O2114" s="298">
        <v>2107</v>
      </c>
      <c r="P2114" s="298"/>
    </row>
    <row r="2115" spans="2:16" ht="12.75">
      <c r="B2115" s="613" t="s">
        <v>670</v>
      </c>
      <c r="C2115" s="613" t="s">
        <v>2507</v>
      </c>
      <c r="D2115" s="613" t="s">
        <v>2245</v>
      </c>
      <c r="E2115" s="314" t="s">
        <v>2246</v>
      </c>
      <c r="F2115" s="613" t="s">
        <v>151</v>
      </c>
      <c r="G2115" s="613">
        <v>2009</v>
      </c>
      <c r="H2115" s="613" t="s">
        <v>1208</v>
      </c>
      <c r="I2115" s="609" t="s">
        <v>2714</v>
      </c>
      <c r="J2115" s="607" t="s">
        <v>2702</v>
      </c>
      <c r="K2115" s="610">
        <v>42537.632511574069</v>
      </c>
      <c r="L2115" s="611">
        <v>43221</v>
      </c>
      <c r="M2115" s="306" t="s">
        <v>3435</v>
      </c>
      <c r="N2115" s="612">
        <v>5604</v>
      </c>
      <c r="O2115" s="298">
        <v>2108</v>
      </c>
      <c r="P2115" s="298"/>
    </row>
    <row r="2116" spans="2:16" ht="12.75">
      <c r="B2116" s="613" t="s">
        <v>670</v>
      </c>
      <c r="C2116" s="613" t="s">
        <v>2507</v>
      </c>
      <c r="D2116" s="613" t="s">
        <v>2245</v>
      </c>
      <c r="E2116" s="314" t="s">
        <v>2246</v>
      </c>
      <c r="F2116" s="613" t="s">
        <v>151</v>
      </c>
      <c r="G2116" s="613">
        <v>2009</v>
      </c>
      <c r="H2116" s="613" t="s">
        <v>1208</v>
      </c>
      <c r="I2116" s="609" t="s">
        <v>2714</v>
      </c>
      <c r="J2116" s="607" t="s">
        <v>2706</v>
      </c>
      <c r="K2116" s="610">
        <v>42537.632511574069</v>
      </c>
      <c r="L2116" s="611">
        <v>43191</v>
      </c>
      <c r="M2116" s="306" t="s">
        <v>3435</v>
      </c>
      <c r="N2116" s="612">
        <v>5832</v>
      </c>
      <c r="O2116" s="298">
        <v>2109</v>
      </c>
      <c r="P2116" s="298"/>
    </row>
    <row r="2117" spans="2:16" ht="12.75">
      <c r="B2117" s="613" t="s">
        <v>670</v>
      </c>
      <c r="C2117" s="613" t="s">
        <v>2507</v>
      </c>
      <c r="D2117" s="613" t="s">
        <v>2245</v>
      </c>
      <c r="E2117" s="314" t="s">
        <v>2246</v>
      </c>
      <c r="F2117" s="613" t="s">
        <v>151</v>
      </c>
      <c r="G2117" s="613">
        <v>2009</v>
      </c>
      <c r="H2117" s="613" t="s">
        <v>1208</v>
      </c>
      <c r="I2117" s="609" t="s">
        <v>2714</v>
      </c>
      <c r="J2117" s="607" t="s">
        <v>2707</v>
      </c>
      <c r="K2117" s="610">
        <v>42537.632511574069</v>
      </c>
      <c r="L2117" s="611">
        <v>43160</v>
      </c>
      <c r="M2117" s="306" t="s">
        <v>3435</v>
      </c>
      <c r="N2117" s="612">
        <v>5680</v>
      </c>
      <c r="O2117" s="298">
        <v>2110</v>
      </c>
      <c r="P2117" s="298"/>
    </row>
    <row r="2118" spans="2:16" ht="12.75">
      <c r="B2118" s="613" t="s">
        <v>670</v>
      </c>
      <c r="C2118" s="613" t="s">
        <v>2507</v>
      </c>
      <c r="D2118" s="613" t="s">
        <v>2245</v>
      </c>
      <c r="E2118" s="314" t="s">
        <v>2246</v>
      </c>
      <c r="F2118" s="613" t="s">
        <v>151</v>
      </c>
      <c r="G2118" s="613">
        <v>2009</v>
      </c>
      <c r="H2118" s="613" t="s">
        <v>1208</v>
      </c>
      <c r="I2118" s="609" t="s">
        <v>2714</v>
      </c>
      <c r="J2118" s="607" t="s">
        <v>2708</v>
      </c>
      <c r="K2118" s="610">
        <v>42537.632511574069</v>
      </c>
      <c r="L2118" s="611">
        <v>43132</v>
      </c>
      <c r="M2118" s="306" t="s">
        <v>3435</v>
      </c>
      <c r="N2118" s="612">
        <v>5251</v>
      </c>
      <c r="O2118" s="298">
        <v>2111</v>
      </c>
      <c r="P2118" s="298"/>
    </row>
    <row r="2119" spans="2:16" ht="12.75">
      <c r="B2119" s="613" t="s">
        <v>670</v>
      </c>
      <c r="C2119" s="613" t="s">
        <v>2507</v>
      </c>
      <c r="D2119" s="613" t="s">
        <v>2245</v>
      </c>
      <c r="E2119" s="314" t="s">
        <v>2246</v>
      </c>
      <c r="F2119" s="613" t="s">
        <v>151</v>
      </c>
      <c r="G2119" s="613">
        <v>2009</v>
      </c>
      <c r="H2119" s="613" t="s">
        <v>1208</v>
      </c>
      <c r="I2119" s="609" t="s">
        <v>2714</v>
      </c>
      <c r="J2119" s="607" t="s">
        <v>2709</v>
      </c>
      <c r="K2119" s="610">
        <v>42537.632511574069</v>
      </c>
      <c r="L2119" s="611">
        <v>43101</v>
      </c>
      <c r="M2119" s="306" t="s">
        <v>3435</v>
      </c>
      <c r="N2119" s="612">
        <v>4384</v>
      </c>
      <c r="O2119" s="298">
        <v>2112</v>
      </c>
      <c r="P2119" s="298"/>
    </row>
    <row r="2120" spans="2:16" ht="12.75">
      <c r="B2120" s="613" t="s">
        <v>670</v>
      </c>
      <c r="C2120" s="613" t="s">
        <v>2507</v>
      </c>
      <c r="D2120" s="613" t="s">
        <v>2245</v>
      </c>
      <c r="E2120" s="314" t="s">
        <v>2246</v>
      </c>
      <c r="F2120" s="613" t="s">
        <v>151</v>
      </c>
      <c r="G2120" s="613">
        <v>2009</v>
      </c>
      <c r="H2120" s="613" t="s">
        <v>1208</v>
      </c>
      <c r="I2120" s="609" t="s">
        <v>2714</v>
      </c>
      <c r="J2120" s="607" t="s">
        <v>2710</v>
      </c>
      <c r="K2120" s="610">
        <v>42537.632511574069</v>
      </c>
      <c r="L2120" s="611">
        <v>43070</v>
      </c>
      <c r="M2120" s="306" t="s">
        <v>3435</v>
      </c>
      <c r="N2120" s="612">
        <v>3689</v>
      </c>
      <c r="O2120" s="298">
        <v>2113</v>
      </c>
      <c r="P2120" s="298"/>
    </row>
    <row r="2121" spans="2:16" ht="12.75">
      <c r="B2121" s="613" t="s">
        <v>670</v>
      </c>
      <c r="C2121" s="613" t="s">
        <v>2507</v>
      </c>
      <c r="D2121" s="613" t="s">
        <v>2247</v>
      </c>
      <c r="E2121" s="314" t="s">
        <v>2248</v>
      </c>
      <c r="F2121" s="613" t="s">
        <v>151</v>
      </c>
      <c r="G2121" s="613">
        <v>2009</v>
      </c>
      <c r="H2121" s="613" t="s">
        <v>1208</v>
      </c>
      <c r="I2121" s="609" t="s">
        <v>2714</v>
      </c>
      <c r="J2121" s="607" t="s">
        <v>2699</v>
      </c>
      <c r="K2121" s="610">
        <v>42537.632511574069</v>
      </c>
      <c r="L2121" s="611">
        <v>43405</v>
      </c>
      <c r="M2121" s="306" t="s">
        <v>3435</v>
      </c>
      <c r="N2121" s="612">
        <v>3960</v>
      </c>
      <c r="O2121" s="298">
        <v>2114</v>
      </c>
      <c r="P2121" s="298"/>
    </row>
    <row r="2122" spans="2:16" ht="12.75">
      <c r="B2122" s="613" t="s">
        <v>670</v>
      </c>
      <c r="C2122" s="613" t="s">
        <v>2507</v>
      </c>
      <c r="D2122" s="613" t="s">
        <v>2247</v>
      </c>
      <c r="E2122" s="314" t="s">
        <v>2248</v>
      </c>
      <c r="F2122" s="613" t="s">
        <v>151</v>
      </c>
      <c r="G2122" s="613">
        <v>2009</v>
      </c>
      <c r="H2122" s="613" t="s">
        <v>1208</v>
      </c>
      <c r="I2122" s="609" t="s">
        <v>2714</v>
      </c>
      <c r="J2122" s="607" t="s">
        <v>2700</v>
      </c>
      <c r="K2122" s="610">
        <v>42537.632511574069</v>
      </c>
      <c r="L2122" s="611">
        <v>43374</v>
      </c>
      <c r="M2122" s="306" t="s">
        <v>3435</v>
      </c>
      <c r="N2122" s="612">
        <v>4338</v>
      </c>
      <c r="O2122" s="298">
        <v>2115</v>
      </c>
      <c r="P2122" s="298"/>
    </row>
    <row r="2123" spans="2:16" ht="12.75">
      <c r="B2123" s="613" t="s">
        <v>670</v>
      </c>
      <c r="C2123" s="613" t="s">
        <v>2507</v>
      </c>
      <c r="D2123" s="613" t="s">
        <v>2247</v>
      </c>
      <c r="E2123" s="314" t="s">
        <v>2248</v>
      </c>
      <c r="F2123" s="613" t="s">
        <v>151</v>
      </c>
      <c r="G2123" s="613">
        <v>2009</v>
      </c>
      <c r="H2123" s="613" t="s">
        <v>1208</v>
      </c>
      <c r="I2123" s="609" t="s">
        <v>2714</v>
      </c>
      <c r="J2123" s="607" t="s">
        <v>2701</v>
      </c>
      <c r="K2123" s="610">
        <v>42537.632511574069</v>
      </c>
      <c r="L2123" s="611">
        <v>43344</v>
      </c>
      <c r="M2123" s="306" t="s">
        <v>3435</v>
      </c>
      <c r="N2123" s="612">
        <v>4569</v>
      </c>
      <c r="O2123" s="298">
        <v>2116</v>
      </c>
      <c r="P2123" s="298"/>
    </row>
    <row r="2124" spans="2:16" ht="12.75">
      <c r="B2124" s="613" t="s">
        <v>670</v>
      </c>
      <c r="C2124" s="613" t="s">
        <v>2507</v>
      </c>
      <c r="D2124" s="613" t="s">
        <v>2247</v>
      </c>
      <c r="E2124" s="314" t="s">
        <v>2248</v>
      </c>
      <c r="F2124" s="613" t="s">
        <v>151</v>
      </c>
      <c r="G2124" s="613">
        <v>2009</v>
      </c>
      <c r="H2124" s="613" t="s">
        <v>1208</v>
      </c>
      <c r="I2124" s="609" t="s">
        <v>2714</v>
      </c>
      <c r="J2124" s="607" t="s">
        <v>2703</v>
      </c>
      <c r="K2124" s="610">
        <v>42537.632511574069</v>
      </c>
      <c r="L2124" s="611">
        <v>43313</v>
      </c>
      <c r="M2124" s="306" t="s">
        <v>3435</v>
      </c>
      <c r="N2124" s="612">
        <v>4813</v>
      </c>
      <c r="O2124" s="298">
        <v>2117</v>
      </c>
      <c r="P2124" s="298"/>
    </row>
    <row r="2125" spans="2:16" ht="12.75">
      <c r="B2125" s="613" t="s">
        <v>670</v>
      </c>
      <c r="C2125" s="613" t="s">
        <v>2507</v>
      </c>
      <c r="D2125" s="613" t="s">
        <v>2247</v>
      </c>
      <c r="E2125" s="314" t="s">
        <v>2248</v>
      </c>
      <c r="F2125" s="613" t="s">
        <v>151</v>
      </c>
      <c r="G2125" s="613">
        <v>2009</v>
      </c>
      <c r="H2125" s="613" t="s">
        <v>1208</v>
      </c>
      <c r="I2125" s="609" t="s">
        <v>2714</v>
      </c>
      <c r="J2125" s="607" t="s">
        <v>2704</v>
      </c>
      <c r="K2125" s="610">
        <v>42537.632511574069</v>
      </c>
      <c r="L2125" s="611">
        <v>43282</v>
      </c>
      <c r="M2125" s="306" t="s">
        <v>3435</v>
      </c>
      <c r="N2125" s="612">
        <v>5638</v>
      </c>
      <c r="O2125" s="298">
        <v>2118</v>
      </c>
      <c r="P2125" s="298"/>
    </row>
    <row r="2126" spans="2:16" ht="12.75">
      <c r="B2126" s="613" t="s">
        <v>670</v>
      </c>
      <c r="C2126" s="613" t="s">
        <v>2507</v>
      </c>
      <c r="D2126" s="613" t="s">
        <v>2247</v>
      </c>
      <c r="E2126" s="314" t="s">
        <v>2248</v>
      </c>
      <c r="F2126" s="613" t="s">
        <v>151</v>
      </c>
      <c r="G2126" s="613">
        <v>2009</v>
      </c>
      <c r="H2126" s="613" t="s">
        <v>1208</v>
      </c>
      <c r="I2126" s="609" t="s">
        <v>2714</v>
      </c>
      <c r="J2126" s="607" t="s">
        <v>2705</v>
      </c>
      <c r="K2126" s="610">
        <v>42537.632511574069</v>
      </c>
      <c r="L2126" s="611">
        <v>43252</v>
      </c>
      <c r="M2126" s="306" t="s">
        <v>3435</v>
      </c>
      <c r="N2126" s="612">
        <v>5557</v>
      </c>
      <c r="O2126" s="298">
        <v>2119</v>
      </c>
      <c r="P2126" s="298"/>
    </row>
    <row r="2127" spans="2:16" ht="12.75">
      <c r="B2127" s="613" t="s">
        <v>670</v>
      </c>
      <c r="C2127" s="613" t="s">
        <v>2507</v>
      </c>
      <c r="D2127" s="613" t="s">
        <v>2247</v>
      </c>
      <c r="E2127" s="314" t="s">
        <v>2248</v>
      </c>
      <c r="F2127" s="613" t="s">
        <v>151</v>
      </c>
      <c r="G2127" s="613">
        <v>2009</v>
      </c>
      <c r="H2127" s="613" t="s">
        <v>1208</v>
      </c>
      <c r="I2127" s="609" t="s">
        <v>2714</v>
      </c>
      <c r="J2127" s="607" t="s">
        <v>2702</v>
      </c>
      <c r="K2127" s="610">
        <v>42537.632511574069</v>
      </c>
      <c r="L2127" s="611">
        <v>43221</v>
      </c>
      <c r="M2127" s="306" t="s">
        <v>3435</v>
      </c>
      <c r="N2127" s="612">
        <v>5604</v>
      </c>
      <c r="O2127" s="298">
        <v>2120</v>
      </c>
      <c r="P2127" s="298"/>
    </row>
    <row r="2128" spans="2:16" ht="12.75">
      <c r="B2128" s="613" t="s">
        <v>670</v>
      </c>
      <c r="C2128" s="613" t="s">
        <v>2507</v>
      </c>
      <c r="D2128" s="613" t="s">
        <v>2247</v>
      </c>
      <c r="E2128" s="314" t="s">
        <v>2248</v>
      </c>
      <c r="F2128" s="613" t="s">
        <v>151</v>
      </c>
      <c r="G2128" s="613">
        <v>2009</v>
      </c>
      <c r="H2128" s="613" t="s">
        <v>1208</v>
      </c>
      <c r="I2128" s="609" t="s">
        <v>2714</v>
      </c>
      <c r="J2128" s="607" t="s">
        <v>2706</v>
      </c>
      <c r="K2128" s="610">
        <v>42537.632511574069</v>
      </c>
      <c r="L2128" s="611">
        <v>43191</v>
      </c>
      <c r="M2128" s="306" t="s">
        <v>3435</v>
      </c>
      <c r="N2128" s="612">
        <v>5832</v>
      </c>
      <c r="O2128" s="298">
        <v>2121</v>
      </c>
      <c r="P2128" s="298"/>
    </row>
    <row r="2129" spans="2:16" ht="12.75">
      <c r="B2129" s="613" t="s">
        <v>670</v>
      </c>
      <c r="C2129" s="613" t="s">
        <v>2507</v>
      </c>
      <c r="D2129" s="613" t="s">
        <v>2247</v>
      </c>
      <c r="E2129" s="314" t="s">
        <v>2248</v>
      </c>
      <c r="F2129" s="613" t="s">
        <v>151</v>
      </c>
      <c r="G2129" s="613">
        <v>2009</v>
      </c>
      <c r="H2129" s="613" t="s">
        <v>1208</v>
      </c>
      <c r="I2129" s="609" t="s">
        <v>2714</v>
      </c>
      <c r="J2129" s="607" t="s">
        <v>2707</v>
      </c>
      <c r="K2129" s="610">
        <v>42537.632511574069</v>
      </c>
      <c r="L2129" s="611">
        <v>43160</v>
      </c>
      <c r="M2129" s="306" t="s">
        <v>3435</v>
      </c>
      <c r="N2129" s="612">
        <v>5680</v>
      </c>
      <c r="O2129" s="298">
        <v>2122</v>
      </c>
      <c r="P2129" s="298"/>
    </row>
    <row r="2130" spans="2:16" ht="12.75">
      <c r="B2130" s="613" t="s">
        <v>670</v>
      </c>
      <c r="C2130" s="613" t="s">
        <v>2507</v>
      </c>
      <c r="D2130" s="613" t="s">
        <v>2247</v>
      </c>
      <c r="E2130" s="314" t="s">
        <v>2248</v>
      </c>
      <c r="F2130" s="613" t="s">
        <v>151</v>
      </c>
      <c r="G2130" s="613">
        <v>2009</v>
      </c>
      <c r="H2130" s="613" t="s">
        <v>1208</v>
      </c>
      <c r="I2130" s="609" t="s">
        <v>2714</v>
      </c>
      <c r="J2130" s="607" t="s">
        <v>2708</v>
      </c>
      <c r="K2130" s="610">
        <v>42537.632511574069</v>
      </c>
      <c r="L2130" s="611">
        <v>43132</v>
      </c>
      <c r="M2130" s="306" t="s">
        <v>3435</v>
      </c>
      <c r="N2130" s="612">
        <v>5251</v>
      </c>
      <c r="O2130" s="298">
        <v>2123</v>
      </c>
      <c r="P2130" s="298"/>
    </row>
    <row r="2131" spans="2:16" ht="12.75">
      <c r="B2131" s="613" t="s">
        <v>670</v>
      </c>
      <c r="C2131" s="613" t="s">
        <v>2507</v>
      </c>
      <c r="D2131" s="613" t="s">
        <v>2247</v>
      </c>
      <c r="E2131" s="314" t="s">
        <v>2248</v>
      </c>
      <c r="F2131" s="613" t="s">
        <v>151</v>
      </c>
      <c r="G2131" s="613">
        <v>2009</v>
      </c>
      <c r="H2131" s="613" t="s">
        <v>1208</v>
      </c>
      <c r="I2131" s="609" t="s">
        <v>2714</v>
      </c>
      <c r="J2131" s="607" t="s">
        <v>2709</v>
      </c>
      <c r="K2131" s="610">
        <v>42537.632511574069</v>
      </c>
      <c r="L2131" s="611">
        <v>43101</v>
      </c>
      <c r="M2131" s="306" t="s">
        <v>3435</v>
      </c>
      <c r="N2131" s="612">
        <v>4384</v>
      </c>
      <c r="O2131" s="298">
        <v>2124</v>
      </c>
      <c r="P2131" s="298"/>
    </row>
    <row r="2132" spans="2:16" ht="12.75">
      <c r="B2132" s="613" t="s">
        <v>670</v>
      </c>
      <c r="C2132" s="613" t="s">
        <v>2507</v>
      </c>
      <c r="D2132" s="613" t="s">
        <v>2247</v>
      </c>
      <c r="E2132" s="314" t="s">
        <v>2248</v>
      </c>
      <c r="F2132" s="613" t="s">
        <v>151</v>
      </c>
      <c r="G2132" s="613">
        <v>2009</v>
      </c>
      <c r="H2132" s="613" t="s">
        <v>1208</v>
      </c>
      <c r="I2132" s="609" t="s">
        <v>2714</v>
      </c>
      <c r="J2132" s="607" t="s">
        <v>2710</v>
      </c>
      <c r="K2132" s="610">
        <v>42537.632511574069</v>
      </c>
      <c r="L2132" s="611">
        <v>43070</v>
      </c>
      <c r="M2132" s="306" t="s">
        <v>3435</v>
      </c>
      <c r="N2132" s="612">
        <v>3689</v>
      </c>
      <c r="O2132" s="298">
        <v>2125</v>
      </c>
      <c r="P2132" s="298"/>
    </row>
    <row r="2133" spans="2:16" ht="12.75">
      <c r="B2133" s="613" t="s">
        <v>703</v>
      </c>
      <c r="C2133" s="613" t="s">
        <v>1838</v>
      </c>
      <c r="D2133" s="613" t="s">
        <v>1839</v>
      </c>
      <c r="E2133" s="314" t="s">
        <v>1840</v>
      </c>
      <c r="F2133" s="613" t="s">
        <v>151</v>
      </c>
      <c r="G2133" s="613">
        <v>2009</v>
      </c>
      <c r="H2133" s="613" t="s">
        <v>1208</v>
      </c>
      <c r="I2133" s="609" t="s">
        <v>2714</v>
      </c>
      <c r="J2133" s="607" t="s">
        <v>2707</v>
      </c>
      <c r="K2133" s="610">
        <v>42537.644629629627</v>
      </c>
      <c r="L2133" s="611">
        <v>43160</v>
      </c>
      <c r="M2133" s="306" t="s">
        <v>3435</v>
      </c>
      <c r="N2133" s="612">
        <v>270</v>
      </c>
      <c r="O2133" s="298">
        <v>2126</v>
      </c>
      <c r="P2133" s="298"/>
    </row>
    <row r="2134" spans="2:16" ht="12.75">
      <c r="B2134" s="613" t="s">
        <v>703</v>
      </c>
      <c r="C2134" s="613" t="s">
        <v>1838</v>
      </c>
      <c r="D2134" s="613" t="s">
        <v>1839</v>
      </c>
      <c r="E2134" s="314" t="s">
        <v>1840</v>
      </c>
      <c r="F2134" s="613" t="s">
        <v>151</v>
      </c>
      <c r="G2134" s="613">
        <v>2009</v>
      </c>
      <c r="H2134" s="613" t="s">
        <v>1208</v>
      </c>
      <c r="I2134" s="609" t="s">
        <v>2714</v>
      </c>
      <c r="J2134" s="607" t="s">
        <v>2708</v>
      </c>
      <c r="K2134" s="610">
        <v>42537.644629629627</v>
      </c>
      <c r="L2134" s="611">
        <v>43132</v>
      </c>
      <c r="M2134" s="306" t="s">
        <v>3435</v>
      </c>
      <c r="N2134" s="612">
        <v>480</v>
      </c>
      <c r="O2134" s="298">
        <v>2127</v>
      </c>
      <c r="P2134" s="298"/>
    </row>
    <row r="2135" spans="2:16" ht="12.75">
      <c r="B2135" s="613" t="s">
        <v>703</v>
      </c>
      <c r="C2135" s="613" t="s">
        <v>1838</v>
      </c>
      <c r="D2135" s="613" t="s">
        <v>1839</v>
      </c>
      <c r="E2135" s="314" t="s">
        <v>1840</v>
      </c>
      <c r="F2135" s="613" t="s">
        <v>151</v>
      </c>
      <c r="G2135" s="613">
        <v>2009</v>
      </c>
      <c r="H2135" s="613" t="s">
        <v>1208</v>
      </c>
      <c r="I2135" s="609" t="s">
        <v>2714</v>
      </c>
      <c r="J2135" s="607" t="s">
        <v>2709</v>
      </c>
      <c r="K2135" s="610">
        <v>42537.644629629627</v>
      </c>
      <c r="L2135" s="611">
        <v>43101</v>
      </c>
      <c r="M2135" s="306" t="s">
        <v>3435</v>
      </c>
      <c r="N2135" s="612">
        <v>922</v>
      </c>
      <c r="O2135" s="298">
        <v>2128</v>
      </c>
      <c r="P2135" s="298"/>
    </row>
    <row r="2136" spans="2:16" ht="12.75">
      <c r="B2136" s="613" t="s">
        <v>703</v>
      </c>
      <c r="C2136" s="613" t="s">
        <v>1838</v>
      </c>
      <c r="D2136" s="613" t="s">
        <v>1839</v>
      </c>
      <c r="E2136" s="314" t="s">
        <v>1840</v>
      </c>
      <c r="F2136" s="613" t="s">
        <v>151</v>
      </c>
      <c r="G2136" s="613">
        <v>2009</v>
      </c>
      <c r="H2136" s="613" t="s">
        <v>1208</v>
      </c>
      <c r="I2136" s="609" t="s">
        <v>2714</v>
      </c>
      <c r="J2136" s="607" t="s">
        <v>2710</v>
      </c>
      <c r="K2136" s="610">
        <v>42537.644629629627</v>
      </c>
      <c r="L2136" s="611">
        <v>43070</v>
      </c>
      <c r="M2136" s="306" t="s">
        <v>3435</v>
      </c>
      <c r="N2136" s="612">
        <v>775</v>
      </c>
      <c r="O2136" s="298">
        <v>2129</v>
      </c>
      <c r="P2136" s="298"/>
    </row>
    <row r="2137" spans="2:16" ht="12.75">
      <c r="B2137" s="613" t="s">
        <v>680</v>
      </c>
      <c r="C2137" s="613" t="s">
        <v>1832</v>
      </c>
      <c r="D2137" s="613" t="s">
        <v>1833</v>
      </c>
      <c r="E2137" s="314" t="s">
        <v>1834</v>
      </c>
      <c r="F2137" s="613" t="s">
        <v>151</v>
      </c>
      <c r="G2137" s="613">
        <v>2009</v>
      </c>
      <c r="H2137" s="613" t="s">
        <v>1208</v>
      </c>
      <c r="I2137" s="609" t="s">
        <v>2714</v>
      </c>
      <c r="J2137" s="607" t="s">
        <v>2699</v>
      </c>
      <c r="K2137" s="610">
        <v>42537.643784722219</v>
      </c>
      <c r="L2137" s="611">
        <v>43405</v>
      </c>
      <c r="M2137" s="306" t="s">
        <v>3435</v>
      </c>
      <c r="N2137" s="612">
        <v>657</v>
      </c>
      <c r="O2137" s="298">
        <v>2130</v>
      </c>
      <c r="P2137" s="298"/>
    </row>
    <row r="2138" spans="2:16" ht="12.75">
      <c r="B2138" s="613" t="s">
        <v>680</v>
      </c>
      <c r="C2138" s="613" t="s">
        <v>1832</v>
      </c>
      <c r="D2138" s="613" t="s">
        <v>1833</v>
      </c>
      <c r="E2138" s="314" t="s">
        <v>1834</v>
      </c>
      <c r="F2138" s="613" t="s">
        <v>151</v>
      </c>
      <c r="G2138" s="613">
        <v>2009</v>
      </c>
      <c r="H2138" s="613" t="s">
        <v>1208</v>
      </c>
      <c r="I2138" s="609" t="s">
        <v>2714</v>
      </c>
      <c r="J2138" s="607" t="s">
        <v>2700</v>
      </c>
      <c r="K2138" s="610">
        <v>42537.643784722219</v>
      </c>
      <c r="L2138" s="611">
        <v>43374</v>
      </c>
      <c r="M2138" s="306" t="s">
        <v>3435</v>
      </c>
      <c r="N2138" s="612">
        <v>846</v>
      </c>
      <c r="O2138" s="298">
        <v>2131</v>
      </c>
      <c r="P2138" s="298"/>
    </row>
    <row r="2139" spans="2:16" ht="12.75">
      <c r="B2139" s="613" t="s">
        <v>680</v>
      </c>
      <c r="C2139" s="613" t="s">
        <v>1832</v>
      </c>
      <c r="D2139" s="613" t="s">
        <v>1833</v>
      </c>
      <c r="E2139" s="314" t="s">
        <v>1834</v>
      </c>
      <c r="F2139" s="613" t="s">
        <v>151</v>
      </c>
      <c r="G2139" s="613">
        <v>2009</v>
      </c>
      <c r="H2139" s="613" t="s">
        <v>1208</v>
      </c>
      <c r="I2139" s="609" t="s">
        <v>2714</v>
      </c>
      <c r="J2139" s="607" t="s">
        <v>2701</v>
      </c>
      <c r="K2139" s="610">
        <v>42537.643784722219</v>
      </c>
      <c r="L2139" s="611">
        <v>43344</v>
      </c>
      <c r="M2139" s="306" t="s">
        <v>3435</v>
      </c>
      <c r="N2139" s="612">
        <v>1033</v>
      </c>
      <c r="O2139" s="298">
        <v>2132</v>
      </c>
      <c r="P2139" s="298"/>
    </row>
    <row r="2140" spans="2:16" ht="12.75">
      <c r="B2140" s="613" t="s">
        <v>680</v>
      </c>
      <c r="C2140" s="613" t="s">
        <v>1832</v>
      </c>
      <c r="D2140" s="613" t="s">
        <v>1833</v>
      </c>
      <c r="E2140" s="314" t="s">
        <v>1834</v>
      </c>
      <c r="F2140" s="613" t="s">
        <v>151</v>
      </c>
      <c r="G2140" s="613">
        <v>2009</v>
      </c>
      <c r="H2140" s="613" t="s">
        <v>1208</v>
      </c>
      <c r="I2140" s="609" t="s">
        <v>2714</v>
      </c>
      <c r="J2140" s="607" t="s">
        <v>2703</v>
      </c>
      <c r="K2140" s="610">
        <v>42537.643784722219</v>
      </c>
      <c r="L2140" s="611">
        <v>43313</v>
      </c>
      <c r="M2140" s="306" t="s">
        <v>3435</v>
      </c>
      <c r="N2140" s="612">
        <v>1155</v>
      </c>
      <c r="O2140" s="298">
        <v>2133</v>
      </c>
      <c r="P2140" s="298"/>
    </row>
    <row r="2141" spans="2:16" ht="12.75">
      <c r="B2141" s="613" t="s">
        <v>680</v>
      </c>
      <c r="C2141" s="613" t="s">
        <v>1832</v>
      </c>
      <c r="D2141" s="613" t="s">
        <v>1833</v>
      </c>
      <c r="E2141" s="314" t="s">
        <v>1834</v>
      </c>
      <c r="F2141" s="613" t="s">
        <v>151</v>
      </c>
      <c r="G2141" s="613">
        <v>2009</v>
      </c>
      <c r="H2141" s="613" t="s">
        <v>1208</v>
      </c>
      <c r="I2141" s="609" t="s">
        <v>2714</v>
      </c>
      <c r="J2141" s="607" t="s">
        <v>2704</v>
      </c>
      <c r="K2141" s="610">
        <v>42537.643784722219</v>
      </c>
      <c r="L2141" s="611">
        <v>43282</v>
      </c>
      <c r="M2141" s="306" t="s">
        <v>3435</v>
      </c>
      <c r="N2141" s="612">
        <v>1364</v>
      </c>
      <c r="O2141" s="298">
        <v>2134</v>
      </c>
      <c r="P2141" s="298"/>
    </row>
    <row r="2142" spans="2:16" ht="12.75">
      <c r="B2142" s="613" t="s">
        <v>680</v>
      </c>
      <c r="C2142" s="613" t="s">
        <v>1832</v>
      </c>
      <c r="D2142" s="613" t="s">
        <v>1833</v>
      </c>
      <c r="E2142" s="314" t="s">
        <v>1834</v>
      </c>
      <c r="F2142" s="613" t="s">
        <v>151</v>
      </c>
      <c r="G2142" s="613">
        <v>2009</v>
      </c>
      <c r="H2142" s="613" t="s">
        <v>1208</v>
      </c>
      <c r="I2142" s="609" t="s">
        <v>2714</v>
      </c>
      <c r="J2142" s="607" t="s">
        <v>2705</v>
      </c>
      <c r="K2142" s="610">
        <v>42537.643784722219</v>
      </c>
      <c r="L2142" s="611">
        <v>43252</v>
      </c>
      <c r="M2142" s="306" t="s">
        <v>3435</v>
      </c>
      <c r="N2142" s="612">
        <v>1354</v>
      </c>
      <c r="O2142" s="298">
        <v>2135</v>
      </c>
      <c r="P2142" s="298"/>
    </row>
    <row r="2143" spans="2:16" ht="12.75">
      <c r="B2143" s="613" t="s">
        <v>680</v>
      </c>
      <c r="C2143" s="613" t="s">
        <v>1832</v>
      </c>
      <c r="D2143" s="613" t="s">
        <v>1833</v>
      </c>
      <c r="E2143" s="314" t="s">
        <v>1834</v>
      </c>
      <c r="F2143" s="613" t="s">
        <v>151</v>
      </c>
      <c r="G2143" s="613">
        <v>2009</v>
      </c>
      <c r="H2143" s="613" t="s">
        <v>1208</v>
      </c>
      <c r="I2143" s="609" t="s">
        <v>2714</v>
      </c>
      <c r="J2143" s="607" t="s">
        <v>2702</v>
      </c>
      <c r="K2143" s="610">
        <v>42537.643784722219</v>
      </c>
      <c r="L2143" s="611">
        <v>43221</v>
      </c>
      <c r="M2143" s="306" t="s">
        <v>3435</v>
      </c>
      <c r="N2143" s="612">
        <v>1356</v>
      </c>
      <c r="O2143" s="298">
        <v>2136</v>
      </c>
      <c r="P2143" s="298"/>
    </row>
    <row r="2144" spans="2:16" ht="12.75">
      <c r="B2144" s="613" t="s">
        <v>680</v>
      </c>
      <c r="C2144" s="613" t="s">
        <v>1832</v>
      </c>
      <c r="D2144" s="613" t="s">
        <v>1833</v>
      </c>
      <c r="E2144" s="314" t="s">
        <v>1834</v>
      </c>
      <c r="F2144" s="613" t="s">
        <v>151</v>
      </c>
      <c r="G2144" s="613">
        <v>2009</v>
      </c>
      <c r="H2144" s="613" t="s">
        <v>1208</v>
      </c>
      <c r="I2144" s="609" t="s">
        <v>2714</v>
      </c>
      <c r="J2144" s="607" t="s">
        <v>2706</v>
      </c>
      <c r="K2144" s="610">
        <v>42537.643784722219</v>
      </c>
      <c r="L2144" s="611">
        <v>43191</v>
      </c>
      <c r="M2144" s="306" t="s">
        <v>3435</v>
      </c>
      <c r="N2144" s="612">
        <v>1336</v>
      </c>
      <c r="O2144" s="298">
        <v>2137</v>
      </c>
      <c r="P2144" s="298"/>
    </row>
    <row r="2145" spans="2:16" ht="12.75">
      <c r="B2145" s="613" t="s">
        <v>680</v>
      </c>
      <c r="C2145" s="613" t="s">
        <v>1832</v>
      </c>
      <c r="D2145" s="613" t="s">
        <v>1833</v>
      </c>
      <c r="E2145" s="314" t="s">
        <v>1834</v>
      </c>
      <c r="F2145" s="613" t="s">
        <v>151</v>
      </c>
      <c r="G2145" s="613">
        <v>2009</v>
      </c>
      <c r="H2145" s="613" t="s">
        <v>1208</v>
      </c>
      <c r="I2145" s="609" t="s">
        <v>2714</v>
      </c>
      <c r="J2145" s="607" t="s">
        <v>2707</v>
      </c>
      <c r="K2145" s="610">
        <v>42537.643784722219</v>
      </c>
      <c r="L2145" s="611">
        <v>43160</v>
      </c>
      <c r="M2145" s="306" t="s">
        <v>3435</v>
      </c>
      <c r="N2145" s="612">
        <v>1182</v>
      </c>
      <c r="O2145" s="298">
        <v>2138</v>
      </c>
      <c r="P2145" s="298"/>
    </row>
    <row r="2146" spans="2:16" ht="12.75">
      <c r="B2146" s="613" t="s">
        <v>680</v>
      </c>
      <c r="C2146" s="613" t="s">
        <v>1832</v>
      </c>
      <c r="D2146" s="613" t="s">
        <v>1833</v>
      </c>
      <c r="E2146" s="314" t="s">
        <v>1834</v>
      </c>
      <c r="F2146" s="613" t="s">
        <v>151</v>
      </c>
      <c r="G2146" s="613">
        <v>2009</v>
      </c>
      <c r="H2146" s="613" t="s">
        <v>1208</v>
      </c>
      <c r="I2146" s="609" t="s">
        <v>2714</v>
      </c>
      <c r="J2146" s="607" t="s">
        <v>2708</v>
      </c>
      <c r="K2146" s="610">
        <v>42537.643784722219</v>
      </c>
      <c r="L2146" s="611">
        <v>43132</v>
      </c>
      <c r="M2146" s="306" t="s">
        <v>3435</v>
      </c>
      <c r="N2146" s="612">
        <v>1147</v>
      </c>
      <c r="O2146" s="298">
        <v>2139</v>
      </c>
      <c r="P2146" s="298"/>
    </row>
    <row r="2147" spans="2:16" ht="12.75">
      <c r="B2147" s="613" t="s">
        <v>680</v>
      </c>
      <c r="C2147" s="613" t="s">
        <v>1832</v>
      </c>
      <c r="D2147" s="613" t="s">
        <v>1833</v>
      </c>
      <c r="E2147" s="314" t="s">
        <v>1834</v>
      </c>
      <c r="F2147" s="613" t="s">
        <v>151</v>
      </c>
      <c r="G2147" s="613">
        <v>2009</v>
      </c>
      <c r="H2147" s="613" t="s">
        <v>1208</v>
      </c>
      <c r="I2147" s="609" t="s">
        <v>2714</v>
      </c>
      <c r="J2147" s="607" t="s">
        <v>2709</v>
      </c>
      <c r="K2147" s="610">
        <v>42537.643784722219</v>
      </c>
      <c r="L2147" s="611">
        <v>43101</v>
      </c>
      <c r="M2147" s="306" t="s">
        <v>3435</v>
      </c>
      <c r="N2147" s="612">
        <v>687</v>
      </c>
      <c r="O2147" s="298">
        <v>2140</v>
      </c>
      <c r="P2147" s="298"/>
    </row>
    <row r="2148" spans="2:16" ht="12.75">
      <c r="B2148" s="613" t="s">
        <v>680</v>
      </c>
      <c r="C2148" s="613" t="s">
        <v>1832</v>
      </c>
      <c r="D2148" s="613" t="s">
        <v>1833</v>
      </c>
      <c r="E2148" s="314" t="s">
        <v>1834</v>
      </c>
      <c r="F2148" s="613" t="s">
        <v>151</v>
      </c>
      <c r="G2148" s="613">
        <v>2009</v>
      </c>
      <c r="H2148" s="613" t="s">
        <v>1208</v>
      </c>
      <c r="I2148" s="609" t="s">
        <v>2714</v>
      </c>
      <c r="J2148" s="607" t="s">
        <v>2710</v>
      </c>
      <c r="K2148" s="610">
        <v>42537.643773148149</v>
      </c>
      <c r="L2148" s="611">
        <v>43070</v>
      </c>
      <c r="M2148" s="306" t="s">
        <v>3435</v>
      </c>
      <c r="N2148" s="612">
        <v>636</v>
      </c>
      <c r="O2148" s="298">
        <v>2141</v>
      </c>
      <c r="P2148" s="298"/>
    </row>
    <row r="2149" spans="2:16" ht="12.75">
      <c r="B2149" s="613" t="s">
        <v>681</v>
      </c>
      <c r="C2149" s="613" t="s">
        <v>2157</v>
      </c>
      <c r="D2149" s="613" t="s">
        <v>2158</v>
      </c>
      <c r="E2149" s="314" t="s">
        <v>2159</v>
      </c>
      <c r="F2149" s="613" t="s">
        <v>151</v>
      </c>
      <c r="G2149" s="613">
        <v>2009</v>
      </c>
      <c r="H2149" s="613" t="s">
        <v>1208</v>
      </c>
      <c r="I2149" s="609" t="s">
        <v>2714</v>
      </c>
      <c r="J2149" s="607" t="s">
        <v>2699</v>
      </c>
      <c r="K2149" s="610">
        <v>42537.659456018519</v>
      </c>
      <c r="L2149" s="611">
        <v>43405</v>
      </c>
      <c r="M2149" s="306" t="s">
        <v>3435</v>
      </c>
      <c r="N2149" s="612">
        <v>2196</v>
      </c>
      <c r="O2149" s="298">
        <v>2142</v>
      </c>
      <c r="P2149" s="298"/>
    </row>
    <row r="2150" spans="2:16" ht="12.75">
      <c r="B2150" s="613" t="s">
        <v>681</v>
      </c>
      <c r="C2150" s="613" t="s">
        <v>2157</v>
      </c>
      <c r="D2150" s="613" t="s">
        <v>2158</v>
      </c>
      <c r="E2150" s="314" t="s">
        <v>2159</v>
      </c>
      <c r="F2150" s="613" t="s">
        <v>151</v>
      </c>
      <c r="G2150" s="613">
        <v>2009</v>
      </c>
      <c r="H2150" s="613" t="s">
        <v>1208</v>
      </c>
      <c r="I2150" s="609" t="s">
        <v>2714</v>
      </c>
      <c r="J2150" s="607" t="s">
        <v>2700</v>
      </c>
      <c r="K2150" s="610">
        <v>42537.659456018519</v>
      </c>
      <c r="L2150" s="611">
        <v>43374</v>
      </c>
      <c r="M2150" s="306" t="s">
        <v>3435</v>
      </c>
      <c r="N2150" s="612">
        <v>2841</v>
      </c>
      <c r="O2150" s="298">
        <v>2143</v>
      </c>
      <c r="P2150" s="298"/>
    </row>
    <row r="2151" spans="2:16" ht="12.75">
      <c r="B2151" s="613" t="s">
        <v>681</v>
      </c>
      <c r="C2151" s="613" t="s">
        <v>2157</v>
      </c>
      <c r="D2151" s="613" t="s">
        <v>2158</v>
      </c>
      <c r="E2151" s="314" t="s">
        <v>2159</v>
      </c>
      <c r="F2151" s="613" t="s">
        <v>151</v>
      </c>
      <c r="G2151" s="613">
        <v>2009</v>
      </c>
      <c r="H2151" s="613" t="s">
        <v>1208</v>
      </c>
      <c r="I2151" s="609" t="s">
        <v>2714</v>
      </c>
      <c r="J2151" s="607" t="s">
        <v>2701</v>
      </c>
      <c r="K2151" s="610">
        <v>42537.659456018519</v>
      </c>
      <c r="L2151" s="611">
        <v>43344</v>
      </c>
      <c r="M2151" s="306" t="s">
        <v>3435</v>
      </c>
      <c r="N2151" s="612">
        <v>3439</v>
      </c>
      <c r="O2151" s="298">
        <v>2144</v>
      </c>
      <c r="P2151" s="298"/>
    </row>
    <row r="2152" spans="2:16" ht="12.75">
      <c r="B2152" s="613" t="s">
        <v>681</v>
      </c>
      <c r="C2152" s="613" t="s">
        <v>2157</v>
      </c>
      <c r="D2152" s="613" t="s">
        <v>2158</v>
      </c>
      <c r="E2152" s="314" t="s">
        <v>2159</v>
      </c>
      <c r="F2152" s="613" t="s">
        <v>151</v>
      </c>
      <c r="G2152" s="613">
        <v>2009</v>
      </c>
      <c r="H2152" s="613" t="s">
        <v>1208</v>
      </c>
      <c r="I2152" s="609" t="s">
        <v>2714</v>
      </c>
      <c r="J2152" s="607" t="s">
        <v>2703</v>
      </c>
      <c r="K2152" s="610">
        <v>42537.659456018519</v>
      </c>
      <c r="L2152" s="611">
        <v>43313</v>
      </c>
      <c r="M2152" s="306" t="s">
        <v>3435</v>
      </c>
      <c r="N2152" s="612">
        <v>3867</v>
      </c>
      <c r="O2152" s="298">
        <v>2145</v>
      </c>
      <c r="P2152" s="298"/>
    </row>
    <row r="2153" spans="2:16" ht="12.75">
      <c r="B2153" s="613" t="s">
        <v>681</v>
      </c>
      <c r="C2153" s="613" t="s">
        <v>2157</v>
      </c>
      <c r="D2153" s="613" t="s">
        <v>2158</v>
      </c>
      <c r="E2153" s="314" t="s">
        <v>2159</v>
      </c>
      <c r="F2153" s="613" t="s">
        <v>151</v>
      </c>
      <c r="G2153" s="613">
        <v>2009</v>
      </c>
      <c r="H2153" s="613" t="s">
        <v>1208</v>
      </c>
      <c r="I2153" s="609" t="s">
        <v>2714</v>
      </c>
      <c r="J2153" s="607" t="s">
        <v>2704</v>
      </c>
      <c r="K2153" s="610">
        <v>42537.659456018519</v>
      </c>
      <c r="L2153" s="611">
        <v>43282</v>
      </c>
      <c r="M2153" s="306" t="s">
        <v>3435</v>
      </c>
      <c r="N2153" s="612">
        <v>4528</v>
      </c>
      <c r="O2153" s="298">
        <v>2146</v>
      </c>
      <c r="P2153" s="298"/>
    </row>
    <row r="2154" spans="2:16" ht="12.75">
      <c r="B2154" s="613" t="s">
        <v>681</v>
      </c>
      <c r="C2154" s="613" t="s">
        <v>2157</v>
      </c>
      <c r="D2154" s="613" t="s">
        <v>2158</v>
      </c>
      <c r="E2154" s="314" t="s">
        <v>2159</v>
      </c>
      <c r="F2154" s="613" t="s">
        <v>151</v>
      </c>
      <c r="G2154" s="613">
        <v>2009</v>
      </c>
      <c r="H2154" s="613" t="s">
        <v>1208</v>
      </c>
      <c r="I2154" s="609" t="s">
        <v>2714</v>
      </c>
      <c r="J2154" s="607" t="s">
        <v>2705</v>
      </c>
      <c r="K2154" s="610">
        <v>42537.659444444442</v>
      </c>
      <c r="L2154" s="611">
        <v>43252</v>
      </c>
      <c r="M2154" s="306" t="s">
        <v>3435</v>
      </c>
      <c r="N2154" s="612">
        <v>4513</v>
      </c>
      <c r="O2154" s="298">
        <v>2147</v>
      </c>
      <c r="P2154" s="298"/>
    </row>
    <row r="2155" spans="2:16" ht="12.75">
      <c r="B2155" s="613" t="s">
        <v>681</v>
      </c>
      <c r="C2155" s="613" t="s">
        <v>2157</v>
      </c>
      <c r="D2155" s="613" t="s">
        <v>2158</v>
      </c>
      <c r="E2155" s="314" t="s">
        <v>2159</v>
      </c>
      <c r="F2155" s="613" t="s">
        <v>151</v>
      </c>
      <c r="G2155" s="613">
        <v>2009</v>
      </c>
      <c r="H2155" s="613" t="s">
        <v>1208</v>
      </c>
      <c r="I2155" s="609" t="s">
        <v>2714</v>
      </c>
      <c r="J2155" s="607" t="s">
        <v>2702</v>
      </c>
      <c r="K2155" s="610">
        <v>42537.659444444442</v>
      </c>
      <c r="L2155" s="611">
        <v>43221</v>
      </c>
      <c r="M2155" s="306" t="s">
        <v>3435</v>
      </c>
      <c r="N2155" s="612">
        <v>4503</v>
      </c>
      <c r="O2155" s="298">
        <v>2148</v>
      </c>
      <c r="P2155" s="298"/>
    </row>
    <row r="2156" spans="2:16" ht="12.75">
      <c r="B2156" s="613" t="s">
        <v>681</v>
      </c>
      <c r="C2156" s="613" t="s">
        <v>2157</v>
      </c>
      <c r="D2156" s="613" t="s">
        <v>2158</v>
      </c>
      <c r="E2156" s="314" t="s">
        <v>2159</v>
      </c>
      <c r="F2156" s="613" t="s">
        <v>151</v>
      </c>
      <c r="G2156" s="613">
        <v>2009</v>
      </c>
      <c r="H2156" s="613" t="s">
        <v>1208</v>
      </c>
      <c r="I2156" s="609" t="s">
        <v>2714</v>
      </c>
      <c r="J2156" s="607" t="s">
        <v>2706</v>
      </c>
      <c r="K2156" s="610">
        <v>42537.659444444442</v>
      </c>
      <c r="L2156" s="611">
        <v>43191</v>
      </c>
      <c r="M2156" s="306" t="s">
        <v>3435</v>
      </c>
      <c r="N2156" s="612">
        <v>4466</v>
      </c>
      <c r="O2156" s="298">
        <v>2149</v>
      </c>
      <c r="P2156" s="298"/>
    </row>
    <row r="2157" spans="2:16" ht="12.75">
      <c r="B2157" s="613" t="s">
        <v>681</v>
      </c>
      <c r="C2157" s="613" t="s">
        <v>2157</v>
      </c>
      <c r="D2157" s="613" t="s">
        <v>2158</v>
      </c>
      <c r="E2157" s="314" t="s">
        <v>2159</v>
      </c>
      <c r="F2157" s="613" t="s">
        <v>151</v>
      </c>
      <c r="G2157" s="613">
        <v>2009</v>
      </c>
      <c r="H2157" s="613" t="s">
        <v>1208</v>
      </c>
      <c r="I2157" s="609" t="s">
        <v>2714</v>
      </c>
      <c r="J2157" s="607" t="s">
        <v>2707</v>
      </c>
      <c r="K2157" s="610">
        <v>42537.659444444442</v>
      </c>
      <c r="L2157" s="611">
        <v>43160</v>
      </c>
      <c r="M2157" s="306" t="s">
        <v>3435</v>
      </c>
      <c r="N2157" s="612">
        <v>3936</v>
      </c>
      <c r="O2157" s="298">
        <v>2150</v>
      </c>
      <c r="P2157" s="298"/>
    </row>
    <row r="2158" spans="2:16" ht="12.75">
      <c r="B2158" s="613" t="s">
        <v>681</v>
      </c>
      <c r="C2158" s="613" t="s">
        <v>2157</v>
      </c>
      <c r="D2158" s="613" t="s">
        <v>2158</v>
      </c>
      <c r="E2158" s="314" t="s">
        <v>2159</v>
      </c>
      <c r="F2158" s="613" t="s">
        <v>151</v>
      </c>
      <c r="G2158" s="613">
        <v>2009</v>
      </c>
      <c r="H2158" s="613" t="s">
        <v>1208</v>
      </c>
      <c r="I2158" s="609" t="s">
        <v>2714</v>
      </c>
      <c r="J2158" s="607" t="s">
        <v>2708</v>
      </c>
      <c r="K2158" s="610">
        <v>42537.659444444442</v>
      </c>
      <c r="L2158" s="611">
        <v>43132</v>
      </c>
      <c r="M2158" s="306" t="s">
        <v>3435</v>
      </c>
      <c r="N2158" s="612">
        <v>3781</v>
      </c>
      <c r="O2158" s="298">
        <v>2151</v>
      </c>
      <c r="P2158" s="298"/>
    </row>
    <row r="2159" spans="2:16" ht="12.75">
      <c r="B2159" s="613" t="s">
        <v>681</v>
      </c>
      <c r="C2159" s="613" t="s">
        <v>2157</v>
      </c>
      <c r="D2159" s="613" t="s">
        <v>2158</v>
      </c>
      <c r="E2159" s="314" t="s">
        <v>2159</v>
      </c>
      <c r="F2159" s="613" t="s">
        <v>151</v>
      </c>
      <c r="G2159" s="613">
        <v>2009</v>
      </c>
      <c r="H2159" s="613" t="s">
        <v>1208</v>
      </c>
      <c r="I2159" s="609" t="s">
        <v>2714</v>
      </c>
      <c r="J2159" s="607" t="s">
        <v>2709</v>
      </c>
      <c r="K2159" s="610">
        <v>42537.659444444442</v>
      </c>
      <c r="L2159" s="611">
        <v>43101</v>
      </c>
      <c r="M2159" s="306" t="s">
        <v>3435</v>
      </c>
      <c r="N2159" s="612">
        <v>2516</v>
      </c>
      <c r="O2159" s="298">
        <v>2152</v>
      </c>
      <c r="P2159" s="298"/>
    </row>
    <row r="2160" spans="2:16" ht="12.75">
      <c r="B2160" s="613" t="s">
        <v>681</v>
      </c>
      <c r="C2160" s="613" t="s">
        <v>2157</v>
      </c>
      <c r="D2160" s="613" t="s">
        <v>2158</v>
      </c>
      <c r="E2160" s="314" t="s">
        <v>2159</v>
      </c>
      <c r="F2160" s="613" t="s">
        <v>151</v>
      </c>
      <c r="G2160" s="613">
        <v>2009</v>
      </c>
      <c r="H2160" s="613" t="s">
        <v>1208</v>
      </c>
      <c r="I2160" s="609" t="s">
        <v>2714</v>
      </c>
      <c r="J2160" s="607" t="s">
        <v>2710</v>
      </c>
      <c r="K2160" s="610">
        <v>42537.659444444442</v>
      </c>
      <c r="L2160" s="611">
        <v>43070</v>
      </c>
      <c r="M2160" s="306" t="s">
        <v>3435</v>
      </c>
      <c r="N2160" s="612">
        <v>2112</v>
      </c>
      <c r="O2160" s="298">
        <v>2153</v>
      </c>
      <c r="P2160" s="298"/>
    </row>
    <row r="2161" spans="2:16" ht="12.75">
      <c r="B2161" s="613" t="s">
        <v>682</v>
      </c>
      <c r="C2161" s="613" t="s">
        <v>2091</v>
      </c>
      <c r="D2161" s="613" t="s">
        <v>2092</v>
      </c>
      <c r="E2161" s="314" t="s">
        <v>2093</v>
      </c>
      <c r="F2161" s="613" t="s">
        <v>151</v>
      </c>
      <c r="G2161" s="613">
        <v>2009</v>
      </c>
      <c r="H2161" s="613" t="s">
        <v>1208</v>
      </c>
      <c r="I2161" s="609" t="s">
        <v>2714</v>
      </c>
      <c r="J2161" s="607" t="s">
        <v>2704</v>
      </c>
      <c r="K2161" s="610">
        <v>42537.658287037033</v>
      </c>
      <c r="L2161" s="611">
        <v>43282</v>
      </c>
      <c r="M2161" s="306" t="s">
        <v>3435</v>
      </c>
      <c r="N2161" s="612">
        <v>4300</v>
      </c>
      <c r="O2161" s="298">
        <v>2154</v>
      </c>
      <c r="P2161" s="298"/>
    </row>
    <row r="2162" spans="2:16" ht="12.75">
      <c r="B2162" s="613" t="s">
        <v>682</v>
      </c>
      <c r="C2162" s="613" t="s">
        <v>2091</v>
      </c>
      <c r="D2162" s="613" t="s">
        <v>2092</v>
      </c>
      <c r="E2162" s="314" t="s">
        <v>2093</v>
      </c>
      <c r="F2162" s="613" t="s">
        <v>151</v>
      </c>
      <c r="G2162" s="613">
        <v>2009</v>
      </c>
      <c r="H2162" s="613" t="s">
        <v>1208</v>
      </c>
      <c r="I2162" s="609" t="s">
        <v>2714</v>
      </c>
      <c r="J2162" s="607" t="s">
        <v>2705</v>
      </c>
      <c r="K2162" s="610">
        <v>42537.658287037033</v>
      </c>
      <c r="L2162" s="611">
        <v>43252</v>
      </c>
      <c r="M2162" s="306" t="s">
        <v>3435</v>
      </c>
      <c r="N2162" s="612">
        <v>4281</v>
      </c>
      <c r="O2162" s="298">
        <v>2155</v>
      </c>
      <c r="P2162" s="298"/>
    </row>
    <row r="2163" spans="2:16" ht="12.75">
      <c r="B2163" s="613" t="s">
        <v>682</v>
      </c>
      <c r="C2163" s="613" t="s">
        <v>2091</v>
      </c>
      <c r="D2163" s="613" t="s">
        <v>2092</v>
      </c>
      <c r="E2163" s="314" t="s">
        <v>2093</v>
      </c>
      <c r="F2163" s="613" t="s">
        <v>151</v>
      </c>
      <c r="G2163" s="613">
        <v>2009</v>
      </c>
      <c r="H2163" s="613" t="s">
        <v>1208</v>
      </c>
      <c r="I2163" s="609" t="s">
        <v>2714</v>
      </c>
      <c r="J2163" s="607" t="s">
        <v>2702</v>
      </c>
      <c r="K2163" s="610">
        <v>42537.658287037033</v>
      </c>
      <c r="L2163" s="611">
        <v>43221</v>
      </c>
      <c r="M2163" s="306" t="s">
        <v>3435</v>
      </c>
      <c r="N2163" s="612">
        <v>4282</v>
      </c>
      <c r="O2163" s="298">
        <v>2156</v>
      </c>
      <c r="P2163" s="298"/>
    </row>
    <row r="2164" spans="2:16" ht="12.75">
      <c r="B2164" s="613" t="s">
        <v>682</v>
      </c>
      <c r="C2164" s="613" t="s">
        <v>2091</v>
      </c>
      <c r="D2164" s="613" t="s">
        <v>2092</v>
      </c>
      <c r="E2164" s="314" t="s">
        <v>2093</v>
      </c>
      <c r="F2164" s="613" t="s">
        <v>151</v>
      </c>
      <c r="G2164" s="613">
        <v>2009</v>
      </c>
      <c r="H2164" s="613" t="s">
        <v>1208</v>
      </c>
      <c r="I2164" s="609" t="s">
        <v>2714</v>
      </c>
      <c r="J2164" s="607" t="s">
        <v>2710</v>
      </c>
      <c r="K2164" s="610">
        <v>42537.658275462964</v>
      </c>
      <c r="L2164" s="611">
        <v>43070</v>
      </c>
      <c r="M2164" s="306" t="s">
        <v>3435</v>
      </c>
      <c r="N2164" s="612">
        <v>2004</v>
      </c>
      <c r="O2164" s="298">
        <v>2157</v>
      </c>
      <c r="P2164" s="298"/>
    </row>
    <row r="2165" spans="2:16" ht="12.75">
      <c r="B2165" s="613" t="s">
        <v>682</v>
      </c>
      <c r="C2165" s="613" t="s">
        <v>2091</v>
      </c>
      <c r="D2165" s="613" t="s">
        <v>2092</v>
      </c>
      <c r="E2165" s="314" t="s">
        <v>2093</v>
      </c>
      <c r="F2165" s="613" t="s">
        <v>151</v>
      </c>
      <c r="G2165" s="613">
        <v>2009</v>
      </c>
      <c r="H2165" s="613" t="s">
        <v>1208</v>
      </c>
      <c r="I2165" s="609" t="s">
        <v>2714</v>
      </c>
      <c r="J2165" s="607" t="s">
        <v>2699</v>
      </c>
      <c r="K2165" s="610">
        <v>42537.657708333332</v>
      </c>
      <c r="L2165" s="611">
        <v>43405</v>
      </c>
      <c r="M2165" s="306" t="s">
        <v>3435</v>
      </c>
      <c r="N2165" s="612">
        <v>2089</v>
      </c>
      <c r="O2165" s="298">
        <v>2158</v>
      </c>
      <c r="P2165" s="298"/>
    </row>
    <row r="2166" spans="2:16" ht="12.75">
      <c r="B2166" s="613" t="s">
        <v>682</v>
      </c>
      <c r="C2166" s="613" t="s">
        <v>2091</v>
      </c>
      <c r="D2166" s="613" t="s">
        <v>2092</v>
      </c>
      <c r="E2166" s="314" t="s">
        <v>2093</v>
      </c>
      <c r="F2166" s="613" t="s">
        <v>151</v>
      </c>
      <c r="G2166" s="613">
        <v>2009</v>
      </c>
      <c r="H2166" s="613" t="s">
        <v>1208</v>
      </c>
      <c r="I2166" s="609" t="s">
        <v>2714</v>
      </c>
      <c r="J2166" s="607" t="s">
        <v>2700</v>
      </c>
      <c r="K2166" s="610">
        <v>42537.657708333332</v>
      </c>
      <c r="L2166" s="611">
        <v>43374</v>
      </c>
      <c r="M2166" s="306" t="s">
        <v>3435</v>
      </c>
      <c r="N2166" s="612">
        <v>2705</v>
      </c>
      <c r="O2166" s="298">
        <v>2159</v>
      </c>
      <c r="P2166" s="298"/>
    </row>
    <row r="2167" spans="2:16" ht="12.75">
      <c r="B2167" s="613" t="s">
        <v>682</v>
      </c>
      <c r="C2167" s="613" t="s">
        <v>2091</v>
      </c>
      <c r="D2167" s="613" t="s">
        <v>2092</v>
      </c>
      <c r="E2167" s="314" t="s">
        <v>2093</v>
      </c>
      <c r="F2167" s="613" t="s">
        <v>151</v>
      </c>
      <c r="G2167" s="613">
        <v>2009</v>
      </c>
      <c r="H2167" s="613" t="s">
        <v>1208</v>
      </c>
      <c r="I2167" s="609" t="s">
        <v>2714</v>
      </c>
      <c r="J2167" s="607" t="s">
        <v>2701</v>
      </c>
      <c r="K2167" s="610">
        <v>42537.657708333332</v>
      </c>
      <c r="L2167" s="611">
        <v>43344</v>
      </c>
      <c r="M2167" s="306" t="s">
        <v>3435</v>
      </c>
      <c r="N2167" s="612">
        <v>3254</v>
      </c>
      <c r="O2167" s="298">
        <v>2160</v>
      </c>
      <c r="P2167" s="298"/>
    </row>
    <row r="2168" spans="2:16" ht="12.75">
      <c r="B2168" s="613" t="s">
        <v>682</v>
      </c>
      <c r="C2168" s="613" t="s">
        <v>2091</v>
      </c>
      <c r="D2168" s="613" t="s">
        <v>2092</v>
      </c>
      <c r="E2168" s="314" t="s">
        <v>2093</v>
      </c>
      <c r="F2168" s="613" t="s">
        <v>151</v>
      </c>
      <c r="G2168" s="613">
        <v>2009</v>
      </c>
      <c r="H2168" s="613" t="s">
        <v>1208</v>
      </c>
      <c r="I2168" s="609" t="s">
        <v>2714</v>
      </c>
      <c r="J2168" s="607" t="s">
        <v>2703</v>
      </c>
      <c r="K2168" s="610">
        <v>42537.657708333332</v>
      </c>
      <c r="L2168" s="611">
        <v>43313</v>
      </c>
      <c r="M2168" s="306" t="s">
        <v>3435</v>
      </c>
      <c r="N2168" s="612">
        <v>3689</v>
      </c>
      <c r="O2168" s="298">
        <v>2161</v>
      </c>
      <c r="P2168" s="298"/>
    </row>
    <row r="2169" spans="2:16" ht="12.75">
      <c r="B2169" s="613" t="s">
        <v>682</v>
      </c>
      <c r="C2169" s="613" t="s">
        <v>2091</v>
      </c>
      <c r="D2169" s="613" t="s">
        <v>2092</v>
      </c>
      <c r="E2169" s="314" t="s">
        <v>2093</v>
      </c>
      <c r="F2169" s="613" t="s">
        <v>151</v>
      </c>
      <c r="G2169" s="613">
        <v>2009</v>
      </c>
      <c r="H2169" s="613" t="s">
        <v>1208</v>
      </c>
      <c r="I2169" s="609" t="s">
        <v>2714</v>
      </c>
      <c r="J2169" s="607" t="s">
        <v>2706</v>
      </c>
      <c r="K2169" s="610">
        <v>42537.657696759255</v>
      </c>
      <c r="L2169" s="611">
        <v>43191</v>
      </c>
      <c r="M2169" s="306" t="s">
        <v>3435</v>
      </c>
      <c r="N2169" s="612">
        <v>4242</v>
      </c>
      <c r="O2169" s="298">
        <v>2162</v>
      </c>
      <c r="P2169" s="298"/>
    </row>
    <row r="2170" spans="2:16" ht="12.75">
      <c r="B2170" s="613" t="s">
        <v>682</v>
      </c>
      <c r="C2170" s="613" t="s">
        <v>2091</v>
      </c>
      <c r="D2170" s="613" t="s">
        <v>2092</v>
      </c>
      <c r="E2170" s="314" t="s">
        <v>2093</v>
      </c>
      <c r="F2170" s="613" t="s">
        <v>151</v>
      </c>
      <c r="G2170" s="613">
        <v>2009</v>
      </c>
      <c r="H2170" s="613" t="s">
        <v>1208</v>
      </c>
      <c r="I2170" s="609" t="s">
        <v>2714</v>
      </c>
      <c r="J2170" s="607" t="s">
        <v>2707</v>
      </c>
      <c r="K2170" s="610">
        <v>42537.657696759255</v>
      </c>
      <c r="L2170" s="611">
        <v>43160</v>
      </c>
      <c r="M2170" s="306" t="s">
        <v>3435</v>
      </c>
      <c r="N2170" s="612">
        <v>3753</v>
      </c>
      <c r="O2170" s="298">
        <v>2163</v>
      </c>
      <c r="P2170" s="298"/>
    </row>
    <row r="2171" spans="2:16" ht="12.75">
      <c r="B2171" s="613" t="s">
        <v>682</v>
      </c>
      <c r="C2171" s="613" t="s">
        <v>2091</v>
      </c>
      <c r="D2171" s="613" t="s">
        <v>2092</v>
      </c>
      <c r="E2171" s="314" t="s">
        <v>2093</v>
      </c>
      <c r="F2171" s="613" t="s">
        <v>151</v>
      </c>
      <c r="G2171" s="613">
        <v>2009</v>
      </c>
      <c r="H2171" s="613" t="s">
        <v>1208</v>
      </c>
      <c r="I2171" s="609" t="s">
        <v>2714</v>
      </c>
      <c r="J2171" s="607" t="s">
        <v>2708</v>
      </c>
      <c r="K2171" s="610">
        <v>42537.657696759255</v>
      </c>
      <c r="L2171" s="611">
        <v>43132</v>
      </c>
      <c r="M2171" s="306" t="s">
        <v>3435</v>
      </c>
      <c r="N2171" s="612">
        <v>3597</v>
      </c>
      <c r="O2171" s="298">
        <v>2164</v>
      </c>
      <c r="P2171" s="298"/>
    </row>
    <row r="2172" spans="2:16" ht="12.75">
      <c r="B2172" s="613" t="s">
        <v>682</v>
      </c>
      <c r="C2172" s="613" t="s">
        <v>2091</v>
      </c>
      <c r="D2172" s="613" t="s">
        <v>2092</v>
      </c>
      <c r="E2172" s="314" t="s">
        <v>2093</v>
      </c>
      <c r="F2172" s="613" t="s">
        <v>151</v>
      </c>
      <c r="G2172" s="613">
        <v>2009</v>
      </c>
      <c r="H2172" s="613" t="s">
        <v>1208</v>
      </c>
      <c r="I2172" s="609" t="s">
        <v>2714</v>
      </c>
      <c r="J2172" s="607" t="s">
        <v>2709</v>
      </c>
      <c r="K2172" s="610">
        <v>42537.657696759255</v>
      </c>
      <c r="L2172" s="611">
        <v>43101</v>
      </c>
      <c r="M2172" s="306" t="s">
        <v>3435</v>
      </c>
      <c r="N2172" s="612">
        <v>2401</v>
      </c>
      <c r="O2172" s="298">
        <v>2165</v>
      </c>
      <c r="P2172" s="298"/>
    </row>
    <row r="2173" spans="2:16" ht="12.75">
      <c r="B2173" s="613" t="s">
        <v>684</v>
      </c>
      <c r="C2173" s="613" t="s">
        <v>2610</v>
      </c>
      <c r="D2173" s="613" t="s">
        <v>2445</v>
      </c>
      <c r="E2173" s="314" t="s">
        <v>2446</v>
      </c>
      <c r="F2173" s="613" t="s">
        <v>151</v>
      </c>
      <c r="G2173" s="613">
        <v>2010</v>
      </c>
      <c r="H2173" s="613" t="s">
        <v>1208</v>
      </c>
      <c r="I2173" s="609" t="s">
        <v>2714</v>
      </c>
      <c r="J2173" s="607" t="s">
        <v>2699</v>
      </c>
      <c r="K2173" s="610">
        <v>42537.659456018519</v>
      </c>
      <c r="L2173" s="611">
        <v>43405</v>
      </c>
      <c r="M2173" s="306" t="s">
        <v>3435</v>
      </c>
      <c r="N2173" s="612">
        <v>5723</v>
      </c>
      <c r="O2173" s="298">
        <v>2166</v>
      </c>
      <c r="P2173" s="298"/>
    </row>
    <row r="2174" spans="2:16" ht="12.75">
      <c r="B2174" s="613" t="s">
        <v>684</v>
      </c>
      <c r="C2174" s="613" t="s">
        <v>2610</v>
      </c>
      <c r="D2174" s="613" t="s">
        <v>2445</v>
      </c>
      <c r="E2174" s="314" t="s">
        <v>2446</v>
      </c>
      <c r="F2174" s="613" t="s">
        <v>151</v>
      </c>
      <c r="G2174" s="613">
        <v>2010</v>
      </c>
      <c r="H2174" s="613" t="s">
        <v>1208</v>
      </c>
      <c r="I2174" s="609" t="s">
        <v>2714</v>
      </c>
      <c r="J2174" s="607" t="s">
        <v>2708</v>
      </c>
      <c r="K2174" s="610">
        <v>42537.659444444442</v>
      </c>
      <c r="L2174" s="611">
        <v>43132</v>
      </c>
      <c r="M2174" s="306" t="s">
        <v>3435</v>
      </c>
      <c r="N2174" s="612">
        <v>11928</v>
      </c>
      <c r="O2174" s="298">
        <v>2167</v>
      </c>
      <c r="P2174" s="298"/>
    </row>
    <row r="2175" spans="2:16" ht="12.75">
      <c r="B2175" s="613" t="s">
        <v>684</v>
      </c>
      <c r="C2175" s="613" t="s">
        <v>2610</v>
      </c>
      <c r="D2175" s="613" t="s">
        <v>2445</v>
      </c>
      <c r="E2175" s="314" t="s">
        <v>2446</v>
      </c>
      <c r="F2175" s="613" t="s">
        <v>151</v>
      </c>
      <c r="G2175" s="613">
        <v>2010</v>
      </c>
      <c r="H2175" s="613" t="s">
        <v>1208</v>
      </c>
      <c r="I2175" s="609" t="s">
        <v>2714</v>
      </c>
      <c r="J2175" s="607" t="s">
        <v>2710</v>
      </c>
      <c r="K2175" s="610">
        <v>42537.659444444442</v>
      </c>
      <c r="L2175" s="611">
        <v>43070</v>
      </c>
      <c r="M2175" s="306" t="s">
        <v>3435</v>
      </c>
      <c r="N2175" s="612">
        <v>4225</v>
      </c>
      <c r="O2175" s="298">
        <v>2168</v>
      </c>
      <c r="P2175" s="298"/>
    </row>
    <row r="2176" spans="2:16" ht="12.75">
      <c r="B2176" s="613" t="s">
        <v>684</v>
      </c>
      <c r="C2176" s="613" t="s">
        <v>2610</v>
      </c>
      <c r="D2176" s="613" t="s">
        <v>2445</v>
      </c>
      <c r="E2176" s="314" t="s">
        <v>2446</v>
      </c>
      <c r="F2176" s="613" t="s">
        <v>151</v>
      </c>
      <c r="G2176" s="613">
        <v>2010</v>
      </c>
      <c r="H2176" s="613" t="s">
        <v>1208</v>
      </c>
      <c r="I2176" s="609" t="s">
        <v>2714</v>
      </c>
      <c r="J2176" s="607" t="s">
        <v>2703</v>
      </c>
      <c r="K2176" s="610">
        <v>42537.658958333333</v>
      </c>
      <c r="L2176" s="611">
        <v>43313</v>
      </c>
      <c r="M2176" s="306" t="s">
        <v>3435</v>
      </c>
      <c r="N2176" s="612">
        <v>11947</v>
      </c>
      <c r="O2176" s="298">
        <v>2169</v>
      </c>
      <c r="P2176" s="298"/>
    </row>
    <row r="2177" spans="2:16" ht="12.75">
      <c r="B2177" s="613" t="s">
        <v>684</v>
      </c>
      <c r="C2177" s="613" t="s">
        <v>2610</v>
      </c>
      <c r="D2177" s="613" t="s">
        <v>2445</v>
      </c>
      <c r="E2177" s="314" t="s">
        <v>2446</v>
      </c>
      <c r="F2177" s="613" t="s">
        <v>151</v>
      </c>
      <c r="G2177" s="613">
        <v>2010</v>
      </c>
      <c r="H2177" s="613" t="s">
        <v>1208</v>
      </c>
      <c r="I2177" s="609" t="s">
        <v>2714</v>
      </c>
      <c r="J2177" s="607" t="s">
        <v>2704</v>
      </c>
      <c r="K2177" s="610">
        <v>42537.658958333333</v>
      </c>
      <c r="L2177" s="611">
        <v>43282</v>
      </c>
      <c r="M2177" s="306" t="s">
        <v>3435</v>
      </c>
      <c r="N2177" s="612">
        <v>14818</v>
      </c>
      <c r="O2177" s="298">
        <v>2170</v>
      </c>
      <c r="P2177" s="298"/>
    </row>
    <row r="2178" spans="2:16" ht="12.75">
      <c r="B2178" s="613" t="s">
        <v>684</v>
      </c>
      <c r="C2178" s="613" t="s">
        <v>2610</v>
      </c>
      <c r="D2178" s="613" t="s">
        <v>2445</v>
      </c>
      <c r="E2178" s="314" t="s">
        <v>2446</v>
      </c>
      <c r="F2178" s="613" t="s">
        <v>151</v>
      </c>
      <c r="G2178" s="613">
        <v>2010</v>
      </c>
      <c r="H2178" s="613" t="s">
        <v>1208</v>
      </c>
      <c r="I2178" s="609" t="s">
        <v>2714</v>
      </c>
      <c r="J2178" s="607" t="s">
        <v>2706</v>
      </c>
      <c r="K2178" s="610">
        <v>42537.658958333333</v>
      </c>
      <c r="L2178" s="611">
        <v>43191</v>
      </c>
      <c r="M2178" s="306" t="s">
        <v>3435</v>
      </c>
      <c r="N2178" s="612">
        <v>14268</v>
      </c>
      <c r="O2178" s="298">
        <v>2171</v>
      </c>
      <c r="P2178" s="298"/>
    </row>
    <row r="2179" spans="2:16" ht="12.75">
      <c r="B2179" s="613" t="s">
        <v>684</v>
      </c>
      <c r="C2179" s="613" t="s">
        <v>2610</v>
      </c>
      <c r="D2179" s="613" t="s">
        <v>2445</v>
      </c>
      <c r="E2179" s="314" t="s">
        <v>2446</v>
      </c>
      <c r="F2179" s="613" t="s">
        <v>151</v>
      </c>
      <c r="G2179" s="613">
        <v>2010</v>
      </c>
      <c r="H2179" s="613" t="s">
        <v>1208</v>
      </c>
      <c r="I2179" s="609" t="s">
        <v>2714</v>
      </c>
      <c r="J2179" s="607" t="s">
        <v>2702</v>
      </c>
      <c r="K2179" s="610">
        <v>42537.658958333333</v>
      </c>
      <c r="L2179" s="611">
        <v>43221</v>
      </c>
      <c r="M2179" s="306" t="s">
        <v>3435</v>
      </c>
      <c r="N2179" s="612">
        <v>1</v>
      </c>
      <c r="O2179" s="298">
        <v>2172</v>
      </c>
      <c r="P2179" s="298"/>
    </row>
    <row r="2180" spans="2:16" ht="12.75">
      <c r="B2180" s="613" t="s">
        <v>684</v>
      </c>
      <c r="C2180" s="613" t="s">
        <v>2610</v>
      </c>
      <c r="D2180" s="613" t="s">
        <v>2445</v>
      </c>
      <c r="E2180" s="314" t="s">
        <v>2446</v>
      </c>
      <c r="F2180" s="613" t="s">
        <v>151</v>
      </c>
      <c r="G2180" s="613">
        <v>2010</v>
      </c>
      <c r="H2180" s="613" t="s">
        <v>1208</v>
      </c>
      <c r="I2180" s="609" t="s">
        <v>2714</v>
      </c>
      <c r="J2180" s="607" t="s">
        <v>2707</v>
      </c>
      <c r="K2180" s="610">
        <v>42537.658958333333</v>
      </c>
      <c r="L2180" s="611">
        <v>43160</v>
      </c>
      <c r="M2180" s="306" t="s">
        <v>3435</v>
      </c>
      <c r="N2180" s="612">
        <v>1</v>
      </c>
      <c r="O2180" s="298">
        <v>2173</v>
      </c>
      <c r="P2180" s="298"/>
    </row>
    <row r="2181" spans="2:16" ht="12.75">
      <c r="B2181" s="613" t="s">
        <v>684</v>
      </c>
      <c r="C2181" s="613" t="s">
        <v>2610</v>
      </c>
      <c r="D2181" s="613" t="s">
        <v>2445</v>
      </c>
      <c r="E2181" s="314" t="s">
        <v>2446</v>
      </c>
      <c r="F2181" s="613" t="s">
        <v>151</v>
      </c>
      <c r="G2181" s="613">
        <v>2010</v>
      </c>
      <c r="H2181" s="613" t="s">
        <v>1208</v>
      </c>
      <c r="I2181" s="609" t="s">
        <v>2714</v>
      </c>
      <c r="J2181" s="607" t="s">
        <v>2705</v>
      </c>
      <c r="K2181" s="610">
        <v>42537.658958333333</v>
      </c>
      <c r="L2181" s="611">
        <v>43252</v>
      </c>
      <c r="M2181" s="306" t="s">
        <v>3435</v>
      </c>
      <c r="N2181" s="612">
        <v>15794</v>
      </c>
      <c r="O2181" s="298">
        <v>2174</v>
      </c>
      <c r="P2181" s="298"/>
    </row>
    <row r="2182" spans="2:16" ht="12.75">
      <c r="B2182" s="613" t="s">
        <v>684</v>
      </c>
      <c r="C2182" s="613" t="s">
        <v>2610</v>
      </c>
      <c r="D2182" s="613" t="s">
        <v>2445</v>
      </c>
      <c r="E2182" s="314" t="s">
        <v>2446</v>
      </c>
      <c r="F2182" s="613" t="s">
        <v>151</v>
      </c>
      <c r="G2182" s="613">
        <v>2010</v>
      </c>
      <c r="H2182" s="613" t="s">
        <v>1208</v>
      </c>
      <c r="I2182" s="609" t="s">
        <v>2714</v>
      </c>
      <c r="J2182" s="607" t="s">
        <v>2702</v>
      </c>
      <c r="K2182" s="610">
        <v>42537.658958333333</v>
      </c>
      <c r="L2182" s="611">
        <v>43221</v>
      </c>
      <c r="M2182" s="306" t="s">
        <v>3435</v>
      </c>
      <c r="N2182" s="612">
        <v>15788</v>
      </c>
      <c r="O2182" s="298">
        <v>2175</v>
      </c>
      <c r="P2182" s="298"/>
    </row>
    <row r="2183" spans="2:16" ht="12.75">
      <c r="B2183" s="613" t="s">
        <v>684</v>
      </c>
      <c r="C2183" s="613" t="s">
        <v>2610</v>
      </c>
      <c r="D2183" s="613" t="s">
        <v>2445</v>
      </c>
      <c r="E2183" s="314" t="s">
        <v>2446</v>
      </c>
      <c r="F2183" s="613" t="s">
        <v>151</v>
      </c>
      <c r="G2183" s="613">
        <v>2010</v>
      </c>
      <c r="H2183" s="613" t="s">
        <v>1208</v>
      </c>
      <c r="I2183" s="609" t="s">
        <v>2714</v>
      </c>
      <c r="J2183" s="607" t="s">
        <v>2707</v>
      </c>
      <c r="K2183" s="610">
        <v>42537.658958333333</v>
      </c>
      <c r="L2183" s="611">
        <v>43160</v>
      </c>
      <c r="M2183" s="306" t="s">
        <v>3435</v>
      </c>
      <c r="N2183" s="612">
        <v>13317</v>
      </c>
      <c r="O2183" s="298">
        <v>2176</v>
      </c>
      <c r="P2183" s="298"/>
    </row>
    <row r="2184" spans="2:16" ht="12.75">
      <c r="B2184" s="613" t="s">
        <v>684</v>
      </c>
      <c r="C2184" s="613" t="s">
        <v>2610</v>
      </c>
      <c r="D2184" s="613" t="s">
        <v>2445</v>
      </c>
      <c r="E2184" s="314" t="s">
        <v>2446</v>
      </c>
      <c r="F2184" s="613" t="s">
        <v>151</v>
      </c>
      <c r="G2184" s="613">
        <v>2010</v>
      </c>
      <c r="H2184" s="613" t="s">
        <v>1208</v>
      </c>
      <c r="I2184" s="609" t="s">
        <v>2714</v>
      </c>
      <c r="J2184" s="607" t="s">
        <v>2700</v>
      </c>
      <c r="K2184" s="610">
        <v>42537.658958333333</v>
      </c>
      <c r="L2184" s="611">
        <v>43374</v>
      </c>
      <c r="M2184" s="306" t="s">
        <v>3435</v>
      </c>
      <c r="N2184" s="612">
        <v>7806</v>
      </c>
      <c r="O2184" s="298">
        <v>2177</v>
      </c>
      <c r="P2184" s="298"/>
    </row>
    <row r="2185" spans="2:16" ht="12.75">
      <c r="B2185" s="613" t="s">
        <v>684</v>
      </c>
      <c r="C2185" s="613" t="s">
        <v>2610</v>
      </c>
      <c r="D2185" s="613" t="s">
        <v>2445</v>
      </c>
      <c r="E2185" s="314" t="s">
        <v>2446</v>
      </c>
      <c r="F2185" s="613" t="s">
        <v>151</v>
      </c>
      <c r="G2185" s="613">
        <v>2010</v>
      </c>
      <c r="H2185" s="613" t="s">
        <v>1208</v>
      </c>
      <c r="I2185" s="609" t="s">
        <v>2714</v>
      </c>
      <c r="J2185" s="607" t="s">
        <v>2701</v>
      </c>
      <c r="K2185" s="610">
        <v>42537.658958333333</v>
      </c>
      <c r="L2185" s="611">
        <v>43344</v>
      </c>
      <c r="M2185" s="306" t="s">
        <v>3435</v>
      </c>
      <c r="N2185" s="612">
        <v>9802</v>
      </c>
      <c r="O2185" s="298">
        <v>2178</v>
      </c>
      <c r="P2185" s="298"/>
    </row>
    <row r="2186" spans="2:16" ht="12.75">
      <c r="B2186" s="613" t="s">
        <v>684</v>
      </c>
      <c r="C2186" s="613" t="s">
        <v>2610</v>
      </c>
      <c r="D2186" s="613" t="s">
        <v>2445</v>
      </c>
      <c r="E2186" s="314" t="s">
        <v>2446</v>
      </c>
      <c r="F2186" s="613" t="s">
        <v>151</v>
      </c>
      <c r="G2186" s="613">
        <v>2010</v>
      </c>
      <c r="H2186" s="613" t="s">
        <v>1208</v>
      </c>
      <c r="I2186" s="609" t="s">
        <v>2714</v>
      </c>
      <c r="J2186" s="607" t="s">
        <v>2709</v>
      </c>
      <c r="K2186" s="610">
        <v>42537.658946759257</v>
      </c>
      <c r="L2186" s="611">
        <v>43101</v>
      </c>
      <c r="M2186" s="306" t="s">
        <v>3435</v>
      </c>
      <c r="N2186" s="612">
        <v>7264</v>
      </c>
      <c r="O2186" s="298">
        <v>2179</v>
      </c>
      <c r="P2186" s="298"/>
    </row>
    <row r="2187" spans="2:16" ht="12.75">
      <c r="B2187" s="613" t="s">
        <v>685</v>
      </c>
      <c r="C2187" s="613" t="s">
        <v>2611</v>
      </c>
      <c r="D2187" s="613" t="s">
        <v>2448</v>
      </c>
      <c r="E2187" s="314" t="s">
        <v>2449</v>
      </c>
      <c r="F2187" s="613" t="s">
        <v>151</v>
      </c>
      <c r="G2187" s="613">
        <v>2010</v>
      </c>
      <c r="H2187" s="613" t="s">
        <v>1208</v>
      </c>
      <c r="I2187" s="609" t="s">
        <v>2714</v>
      </c>
      <c r="J2187" s="607" t="s">
        <v>2706</v>
      </c>
      <c r="K2187" s="610">
        <v>42537.659456018519</v>
      </c>
      <c r="L2187" s="611">
        <v>43191</v>
      </c>
      <c r="M2187" s="306" t="s">
        <v>3435</v>
      </c>
      <c r="N2187" s="612">
        <v>4192</v>
      </c>
      <c r="O2187" s="298">
        <v>2180</v>
      </c>
      <c r="P2187" s="298"/>
    </row>
    <row r="2188" spans="2:16" ht="12.75">
      <c r="B2188" s="613" t="s">
        <v>685</v>
      </c>
      <c r="C2188" s="613" t="s">
        <v>2611</v>
      </c>
      <c r="D2188" s="613" t="s">
        <v>2448</v>
      </c>
      <c r="E2188" s="314" t="s">
        <v>2449</v>
      </c>
      <c r="F2188" s="613" t="s">
        <v>151</v>
      </c>
      <c r="G2188" s="613">
        <v>2010</v>
      </c>
      <c r="H2188" s="613" t="s">
        <v>1208</v>
      </c>
      <c r="I2188" s="609" t="s">
        <v>2714</v>
      </c>
      <c r="J2188" s="607" t="s">
        <v>2705</v>
      </c>
      <c r="K2188" s="610">
        <v>42537.659456018519</v>
      </c>
      <c r="L2188" s="611">
        <v>43252</v>
      </c>
      <c r="M2188" s="306" t="s">
        <v>3435</v>
      </c>
      <c r="N2188" s="612">
        <v>2</v>
      </c>
      <c r="O2188" s="298">
        <v>2181</v>
      </c>
      <c r="P2188" s="298"/>
    </row>
    <row r="2189" spans="2:16" ht="12.75">
      <c r="B2189" s="613" t="s">
        <v>685</v>
      </c>
      <c r="C2189" s="613" t="s">
        <v>2611</v>
      </c>
      <c r="D2189" s="613" t="s">
        <v>2448</v>
      </c>
      <c r="E2189" s="314" t="s">
        <v>2449</v>
      </c>
      <c r="F2189" s="613" t="s">
        <v>151</v>
      </c>
      <c r="G2189" s="613">
        <v>2010</v>
      </c>
      <c r="H2189" s="613" t="s">
        <v>1208</v>
      </c>
      <c r="I2189" s="609" t="s">
        <v>2714</v>
      </c>
      <c r="J2189" s="607" t="s">
        <v>2707</v>
      </c>
      <c r="K2189" s="610">
        <v>42537.659456018519</v>
      </c>
      <c r="L2189" s="611">
        <v>43160</v>
      </c>
      <c r="M2189" s="306" t="s">
        <v>3435</v>
      </c>
      <c r="N2189" s="612">
        <v>1</v>
      </c>
      <c r="O2189" s="298">
        <v>2182</v>
      </c>
      <c r="P2189" s="298"/>
    </row>
    <row r="2190" spans="2:16" ht="12.75">
      <c r="B2190" s="613" t="s">
        <v>685</v>
      </c>
      <c r="C2190" s="613" t="s">
        <v>2611</v>
      </c>
      <c r="D2190" s="613" t="s">
        <v>2448</v>
      </c>
      <c r="E2190" s="314" t="s">
        <v>2449</v>
      </c>
      <c r="F2190" s="613" t="s">
        <v>151</v>
      </c>
      <c r="G2190" s="613">
        <v>2010</v>
      </c>
      <c r="H2190" s="613" t="s">
        <v>1208</v>
      </c>
      <c r="I2190" s="609" t="s">
        <v>2714</v>
      </c>
      <c r="J2190" s="607" t="s">
        <v>2703</v>
      </c>
      <c r="K2190" s="610">
        <v>42537.659456018519</v>
      </c>
      <c r="L2190" s="611">
        <v>43313</v>
      </c>
      <c r="M2190" s="306" t="s">
        <v>3435</v>
      </c>
      <c r="N2190" s="612">
        <v>4771</v>
      </c>
      <c r="O2190" s="298">
        <v>2183</v>
      </c>
      <c r="P2190" s="298"/>
    </row>
    <row r="2191" spans="2:16" ht="12.75">
      <c r="B2191" s="613" t="s">
        <v>685</v>
      </c>
      <c r="C2191" s="613" t="s">
        <v>2611</v>
      </c>
      <c r="D2191" s="613" t="s">
        <v>2448</v>
      </c>
      <c r="E2191" s="314" t="s">
        <v>2449</v>
      </c>
      <c r="F2191" s="613" t="s">
        <v>151</v>
      </c>
      <c r="G2191" s="613">
        <v>2010</v>
      </c>
      <c r="H2191" s="613" t="s">
        <v>1208</v>
      </c>
      <c r="I2191" s="609" t="s">
        <v>2714</v>
      </c>
      <c r="J2191" s="607" t="s">
        <v>2704</v>
      </c>
      <c r="K2191" s="610">
        <v>42537.659456018519</v>
      </c>
      <c r="L2191" s="611">
        <v>43282</v>
      </c>
      <c r="M2191" s="306" t="s">
        <v>3435</v>
      </c>
      <c r="N2191" s="612">
        <v>5923</v>
      </c>
      <c r="O2191" s="298">
        <v>2184</v>
      </c>
      <c r="P2191" s="298"/>
    </row>
    <row r="2192" spans="2:16" ht="12.75">
      <c r="B2192" s="613" t="s">
        <v>685</v>
      </c>
      <c r="C2192" s="613" t="s">
        <v>2611</v>
      </c>
      <c r="D2192" s="613" t="s">
        <v>2448</v>
      </c>
      <c r="E2192" s="314" t="s">
        <v>2449</v>
      </c>
      <c r="F2192" s="613" t="s">
        <v>151</v>
      </c>
      <c r="G2192" s="613">
        <v>2010</v>
      </c>
      <c r="H2192" s="613" t="s">
        <v>1208</v>
      </c>
      <c r="I2192" s="609" t="s">
        <v>2714</v>
      </c>
      <c r="J2192" s="607" t="s">
        <v>2705</v>
      </c>
      <c r="K2192" s="610">
        <v>42537.659456018519</v>
      </c>
      <c r="L2192" s="611">
        <v>43252</v>
      </c>
      <c r="M2192" s="306" t="s">
        <v>3435</v>
      </c>
      <c r="N2192" s="612">
        <v>5978</v>
      </c>
      <c r="O2192" s="298">
        <v>2185</v>
      </c>
      <c r="P2192" s="298"/>
    </row>
    <row r="2193" spans="2:16" ht="12.75">
      <c r="B2193" s="613" t="s">
        <v>685</v>
      </c>
      <c r="C2193" s="613" t="s">
        <v>2611</v>
      </c>
      <c r="D2193" s="613" t="s">
        <v>2448</v>
      </c>
      <c r="E2193" s="314" t="s">
        <v>2449</v>
      </c>
      <c r="F2193" s="613" t="s">
        <v>151</v>
      </c>
      <c r="G2193" s="613">
        <v>2010</v>
      </c>
      <c r="H2193" s="613" t="s">
        <v>1208</v>
      </c>
      <c r="I2193" s="609" t="s">
        <v>2714</v>
      </c>
      <c r="J2193" s="607" t="s">
        <v>2702</v>
      </c>
      <c r="K2193" s="610">
        <v>42537.659456018519</v>
      </c>
      <c r="L2193" s="611">
        <v>43221</v>
      </c>
      <c r="M2193" s="306" t="s">
        <v>3435</v>
      </c>
      <c r="N2193" s="612">
        <v>6230</v>
      </c>
      <c r="O2193" s="298">
        <v>2186</v>
      </c>
      <c r="P2193" s="298"/>
    </row>
    <row r="2194" spans="2:16" ht="12.75">
      <c r="B2194" s="613" t="s">
        <v>685</v>
      </c>
      <c r="C2194" s="613" t="s">
        <v>2611</v>
      </c>
      <c r="D2194" s="613" t="s">
        <v>2448</v>
      </c>
      <c r="E2194" s="314" t="s">
        <v>2449</v>
      </c>
      <c r="F2194" s="613" t="s">
        <v>151</v>
      </c>
      <c r="G2194" s="613">
        <v>2010</v>
      </c>
      <c r="H2194" s="613" t="s">
        <v>1208</v>
      </c>
      <c r="I2194" s="609" t="s">
        <v>2714</v>
      </c>
      <c r="J2194" s="607" t="s">
        <v>2707</v>
      </c>
      <c r="K2194" s="610">
        <v>42537.659456018519</v>
      </c>
      <c r="L2194" s="611">
        <v>43160</v>
      </c>
      <c r="M2194" s="306" t="s">
        <v>3435</v>
      </c>
      <c r="N2194" s="612">
        <v>4923</v>
      </c>
      <c r="O2194" s="298">
        <v>2187</v>
      </c>
      <c r="P2194" s="298"/>
    </row>
    <row r="2195" spans="2:16" ht="12.75">
      <c r="B2195" s="613" t="s">
        <v>685</v>
      </c>
      <c r="C2195" s="613" t="s">
        <v>2611</v>
      </c>
      <c r="D2195" s="613" t="s">
        <v>2448</v>
      </c>
      <c r="E2195" s="314" t="s">
        <v>2449</v>
      </c>
      <c r="F2195" s="613" t="s">
        <v>151</v>
      </c>
      <c r="G2195" s="613">
        <v>2010</v>
      </c>
      <c r="H2195" s="613" t="s">
        <v>1208</v>
      </c>
      <c r="I2195" s="609" t="s">
        <v>2714</v>
      </c>
      <c r="J2195" s="607" t="s">
        <v>2699</v>
      </c>
      <c r="K2195" s="610">
        <v>42537.659456018519</v>
      </c>
      <c r="L2195" s="611">
        <v>43405</v>
      </c>
      <c r="M2195" s="306" t="s">
        <v>3435</v>
      </c>
      <c r="N2195" s="612">
        <v>2291</v>
      </c>
      <c r="O2195" s="298">
        <v>2188</v>
      </c>
      <c r="P2195" s="298"/>
    </row>
    <row r="2196" spans="2:16" ht="12.75">
      <c r="B2196" s="613" t="s">
        <v>685</v>
      </c>
      <c r="C2196" s="613" t="s">
        <v>2611</v>
      </c>
      <c r="D2196" s="613" t="s">
        <v>2448</v>
      </c>
      <c r="E2196" s="314" t="s">
        <v>2449</v>
      </c>
      <c r="F2196" s="613" t="s">
        <v>151</v>
      </c>
      <c r="G2196" s="613">
        <v>2010</v>
      </c>
      <c r="H2196" s="613" t="s">
        <v>1208</v>
      </c>
      <c r="I2196" s="609" t="s">
        <v>2714</v>
      </c>
      <c r="J2196" s="607" t="s">
        <v>2700</v>
      </c>
      <c r="K2196" s="610">
        <v>42537.659456018519</v>
      </c>
      <c r="L2196" s="611">
        <v>43374</v>
      </c>
      <c r="M2196" s="306" t="s">
        <v>3435</v>
      </c>
      <c r="N2196" s="612">
        <v>3129</v>
      </c>
      <c r="O2196" s="298">
        <v>2189</v>
      </c>
      <c r="P2196" s="298"/>
    </row>
    <row r="2197" spans="2:16" ht="12.75">
      <c r="B2197" s="613" t="s">
        <v>685</v>
      </c>
      <c r="C2197" s="613" t="s">
        <v>2611</v>
      </c>
      <c r="D2197" s="613" t="s">
        <v>2448</v>
      </c>
      <c r="E2197" s="314" t="s">
        <v>2449</v>
      </c>
      <c r="F2197" s="613" t="s">
        <v>151</v>
      </c>
      <c r="G2197" s="613">
        <v>2010</v>
      </c>
      <c r="H2197" s="613" t="s">
        <v>1208</v>
      </c>
      <c r="I2197" s="609" t="s">
        <v>2714</v>
      </c>
      <c r="J2197" s="607" t="s">
        <v>2701</v>
      </c>
      <c r="K2197" s="610">
        <v>42537.659456018519</v>
      </c>
      <c r="L2197" s="611">
        <v>43344</v>
      </c>
      <c r="M2197" s="306" t="s">
        <v>3435</v>
      </c>
      <c r="N2197" s="612">
        <v>3889</v>
      </c>
      <c r="O2197" s="298">
        <v>2190</v>
      </c>
      <c r="P2197" s="298"/>
    </row>
    <row r="2198" spans="2:16" ht="12.75">
      <c r="B2198" s="613" t="s">
        <v>685</v>
      </c>
      <c r="C2198" s="613" t="s">
        <v>2611</v>
      </c>
      <c r="D2198" s="613" t="s">
        <v>2448</v>
      </c>
      <c r="E2198" s="314" t="s">
        <v>2449</v>
      </c>
      <c r="F2198" s="613" t="s">
        <v>151</v>
      </c>
      <c r="G2198" s="613">
        <v>2010</v>
      </c>
      <c r="H2198" s="613" t="s">
        <v>1208</v>
      </c>
      <c r="I2198" s="609" t="s">
        <v>2714</v>
      </c>
      <c r="J2198" s="607" t="s">
        <v>2708</v>
      </c>
      <c r="K2198" s="610">
        <v>42537.659444444442</v>
      </c>
      <c r="L2198" s="611">
        <v>43132</v>
      </c>
      <c r="M2198" s="306" t="s">
        <v>3435</v>
      </c>
      <c r="N2198" s="612">
        <v>4713</v>
      </c>
      <c r="O2198" s="298">
        <v>2191</v>
      </c>
      <c r="P2198" s="298"/>
    </row>
    <row r="2199" spans="2:16" ht="12.75">
      <c r="B2199" s="613" t="s">
        <v>685</v>
      </c>
      <c r="C2199" s="613" t="s">
        <v>2611</v>
      </c>
      <c r="D2199" s="613" t="s">
        <v>2448</v>
      </c>
      <c r="E2199" s="314" t="s">
        <v>2449</v>
      </c>
      <c r="F2199" s="613" t="s">
        <v>151</v>
      </c>
      <c r="G2199" s="613">
        <v>2010</v>
      </c>
      <c r="H2199" s="613" t="s">
        <v>1208</v>
      </c>
      <c r="I2199" s="609" t="s">
        <v>2714</v>
      </c>
      <c r="J2199" s="607" t="s">
        <v>2709</v>
      </c>
      <c r="K2199" s="610">
        <v>42537.659444444442</v>
      </c>
      <c r="L2199" s="611">
        <v>43101</v>
      </c>
      <c r="M2199" s="306" t="s">
        <v>3435</v>
      </c>
      <c r="N2199" s="612">
        <v>2909</v>
      </c>
      <c r="O2199" s="298">
        <v>2192</v>
      </c>
      <c r="P2199" s="298"/>
    </row>
    <row r="2200" spans="2:16" ht="12.75">
      <c r="B2200" s="613" t="s">
        <v>685</v>
      </c>
      <c r="C2200" s="613" t="s">
        <v>2611</v>
      </c>
      <c r="D2200" s="613" t="s">
        <v>2448</v>
      </c>
      <c r="E2200" s="314" t="s">
        <v>2449</v>
      </c>
      <c r="F2200" s="613" t="s">
        <v>151</v>
      </c>
      <c r="G2200" s="613">
        <v>2010</v>
      </c>
      <c r="H2200" s="613" t="s">
        <v>1208</v>
      </c>
      <c r="I2200" s="609" t="s">
        <v>2714</v>
      </c>
      <c r="J2200" s="607" t="s">
        <v>2710</v>
      </c>
      <c r="K2200" s="610">
        <v>42537.659444444442</v>
      </c>
      <c r="L2200" s="611">
        <v>43070</v>
      </c>
      <c r="M2200" s="306" t="s">
        <v>3435</v>
      </c>
      <c r="N2200" s="612">
        <v>1616</v>
      </c>
      <c r="O2200" s="298">
        <v>2193</v>
      </c>
      <c r="P2200" s="298"/>
    </row>
    <row r="2201" spans="2:16" ht="12.75">
      <c r="B2201" s="613" t="s">
        <v>686</v>
      </c>
      <c r="C2201" s="613" t="s">
        <v>2511</v>
      </c>
      <c r="D2201" s="613" t="s">
        <v>2347</v>
      </c>
      <c r="E2201" s="314" t="s">
        <v>2348</v>
      </c>
      <c r="F2201" s="613" t="s">
        <v>151</v>
      </c>
      <c r="G2201" s="613">
        <v>2010</v>
      </c>
      <c r="H2201" s="613" t="s">
        <v>1208</v>
      </c>
      <c r="I2201" s="609" t="s">
        <v>2714</v>
      </c>
      <c r="J2201" s="607" t="s">
        <v>2705</v>
      </c>
      <c r="K2201" s="610">
        <v>42537.643784722219</v>
      </c>
      <c r="L2201" s="611">
        <v>43252</v>
      </c>
      <c r="M2201" s="306" t="s">
        <v>3435</v>
      </c>
      <c r="N2201" s="612">
        <v>4693</v>
      </c>
      <c r="O2201" s="298">
        <v>2194</v>
      </c>
      <c r="P2201" s="298"/>
    </row>
    <row r="2202" spans="2:16" ht="12.75">
      <c r="B2202" s="613" t="s">
        <v>686</v>
      </c>
      <c r="C2202" s="613" t="s">
        <v>2511</v>
      </c>
      <c r="D2202" s="613" t="s">
        <v>2347</v>
      </c>
      <c r="E2202" s="314" t="s">
        <v>2348</v>
      </c>
      <c r="F2202" s="613" t="s">
        <v>151</v>
      </c>
      <c r="G2202" s="613">
        <v>2010</v>
      </c>
      <c r="H2202" s="613" t="s">
        <v>1208</v>
      </c>
      <c r="I2202" s="609" t="s">
        <v>2714</v>
      </c>
      <c r="J2202" s="607" t="s">
        <v>2706</v>
      </c>
      <c r="K2202" s="610">
        <v>42537.643784722219</v>
      </c>
      <c r="L2202" s="611">
        <v>43191</v>
      </c>
      <c r="M2202" s="306" t="s">
        <v>3435</v>
      </c>
      <c r="N2202" s="612">
        <v>4438</v>
      </c>
      <c r="O2202" s="298">
        <v>2195</v>
      </c>
      <c r="P2202" s="298"/>
    </row>
    <row r="2203" spans="2:16" ht="12.75">
      <c r="B2203" s="613" t="s">
        <v>686</v>
      </c>
      <c r="C2203" s="613" t="s">
        <v>2511</v>
      </c>
      <c r="D2203" s="613" t="s">
        <v>2347</v>
      </c>
      <c r="E2203" s="314" t="s">
        <v>2348</v>
      </c>
      <c r="F2203" s="613" t="s">
        <v>151</v>
      </c>
      <c r="G2203" s="613">
        <v>2010</v>
      </c>
      <c r="H2203" s="613" t="s">
        <v>1208</v>
      </c>
      <c r="I2203" s="609" t="s">
        <v>2714</v>
      </c>
      <c r="J2203" s="607" t="s">
        <v>2707</v>
      </c>
      <c r="K2203" s="610">
        <v>42537.643784722219</v>
      </c>
      <c r="L2203" s="611">
        <v>43160</v>
      </c>
      <c r="M2203" s="306" t="s">
        <v>3435</v>
      </c>
      <c r="N2203" s="612">
        <v>3786</v>
      </c>
      <c r="O2203" s="298">
        <v>2196</v>
      </c>
      <c r="P2203" s="298"/>
    </row>
    <row r="2204" spans="2:16" ht="12.75">
      <c r="B2204" s="613" t="s">
        <v>686</v>
      </c>
      <c r="C2204" s="613" t="s">
        <v>2511</v>
      </c>
      <c r="D2204" s="613" t="s">
        <v>2347</v>
      </c>
      <c r="E2204" s="314" t="s">
        <v>2348</v>
      </c>
      <c r="F2204" s="613" t="s">
        <v>151</v>
      </c>
      <c r="G2204" s="613">
        <v>2010</v>
      </c>
      <c r="H2204" s="613" t="s">
        <v>1208</v>
      </c>
      <c r="I2204" s="609" t="s">
        <v>2714</v>
      </c>
      <c r="J2204" s="607" t="s">
        <v>2699</v>
      </c>
      <c r="K2204" s="610">
        <v>42537.643784722219</v>
      </c>
      <c r="L2204" s="611">
        <v>43405</v>
      </c>
      <c r="M2204" s="306" t="s">
        <v>3435</v>
      </c>
      <c r="N2204" s="612">
        <v>2043</v>
      </c>
      <c r="O2204" s="298">
        <v>2197</v>
      </c>
      <c r="P2204" s="298"/>
    </row>
    <row r="2205" spans="2:16" ht="12.75">
      <c r="B2205" s="613" t="s">
        <v>686</v>
      </c>
      <c r="C2205" s="613" t="s">
        <v>2511</v>
      </c>
      <c r="D2205" s="613" t="s">
        <v>2347</v>
      </c>
      <c r="E2205" s="314" t="s">
        <v>2348</v>
      </c>
      <c r="F2205" s="613" t="s">
        <v>151</v>
      </c>
      <c r="G2205" s="613">
        <v>2010</v>
      </c>
      <c r="H2205" s="613" t="s">
        <v>1208</v>
      </c>
      <c r="I2205" s="609" t="s">
        <v>2714</v>
      </c>
      <c r="J2205" s="607" t="s">
        <v>2700</v>
      </c>
      <c r="K2205" s="610">
        <v>42537.643784722219</v>
      </c>
      <c r="L2205" s="611">
        <v>43374</v>
      </c>
      <c r="M2205" s="306" t="s">
        <v>3435</v>
      </c>
      <c r="N2205" s="612">
        <v>2650</v>
      </c>
      <c r="O2205" s="298">
        <v>2198</v>
      </c>
      <c r="P2205" s="298"/>
    </row>
    <row r="2206" spans="2:16" ht="12.75">
      <c r="B2206" s="613" t="s">
        <v>686</v>
      </c>
      <c r="C2206" s="613" t="s">
        <v>2511</v>
      </c>
      <c r="D2206" s="613" t="s">
        <v>2347</v>
      </c>
      <c r="E2206" s="314" t="s">
        <v>2348</v>
      </c>
      <c r="F2206" s="613" t="s">
        <v>151</v>
      </c>
      <c r="G2206" s="613">
        <v>2010</v>
      </c>
      <c r="H2206" s="613" t="s">
        <v>1208</v>
      </c>
      <c r="I2206" s="609" t="s">
        <v>2714</v>
      </c>
      <c r="J2206" s="607" t="s">
        <v>2701</v>
      </c>
      <c r="K2206" s="610">
        <v>42537.643784722219</v>
      </c>
      <c r="L2206" s="611">
        <v>43344</v>
      </c>
      <c r="M2206" s="306" t="s">
        <v>3435</v>
      </c>
      <c r="N2206" s="612">
        <v>3336</v>
      </c>
      <c r="O2206" s="298">
        <v>2199</v>
      </c>
      <c r="P2206" s="298"/>
    </row>
    <row r="2207" spans="2:16" ht="12.75">
      <c r="B2207" s="613" t="s">
        <v>686</v>
      </c>
      <c r="C2207" s="613" t="s">
        <v>2511</v>
      </c>
      <c r="D2207" s="613" t="s">
        <v>2347</v>
      </c>
      <c r="E2207" s="314" t="s">
        <v>2348</v>
      </c>
      <c r="F2207" s="613" t="s">
        <v>151</v>
      </c>
      <c r="G2207" s="613">
        <v>2010</v>
      </c>
      <c r="H2207" s="613" t="s">
        <v>1208</v>
      </c>
      <c r="I2207" s="609" t="s">
        <v>2714</v>
      </c>
      <c r="J2207" s="607" t="s">
        <v>2703</v>
      </c>
      <c r="K2207" s="610">
        <v>42537.643784722219</v>
      </c>
      <c r="L2207" s="611">
        <v>43313</v>
      </c>
      <c r="M2207" s="306" t="s">
        <v>3435</v>
      </c>
      <c r="N2207" s="612">
        <v>3939</v>
      </c>
      <c r="O2207" s="298">
        <v>2200</v>
      </c>
      <c r="P2207" s="298"/>
    </row>
    <row r="2208" spans="2:16" ht="12.75">
      <c r="B2208" s="613" t="s">
        <v>686</v>
      </c>
      <c r="C2208" s="613" t="s">
        <v>2511</v>
      </c>
      <c r="D2208" s="613" t="s">
        <v>2347</v>
      </c>
      <c r="E2208" s="314" t="s">
        <v>2348</v>
      </c>
      <c r="F2208" s="613" t="s">
        <v>151</v>
      </c>
      <c r="G2208" s="613">
        <v>2010</v>
      </c>
      <c r="H2208" s="613" t="s">
        <v>1208</v>
      </c>
      <c r="I2208" s="609" t="s">
        <v>2714</v>
      </c>
      <c r="J2208" s="607" t="s">
        <v>2704</v>
      </c>
      <c r="K2208" s="610">
        <v>42537.643784722219</v>
      </c>
      <c r="L2208" s="611">
        <v>43282</v>
      </c>
      <c r="M2208" s="306" t="s">
        <v>3435</v>
      </c>
      <c r="N2208" s="612">
        <v>4486</v>
      </c>
      <c r="O2208" s="298">
        <v>2201</v>
      </c>
      <c r="P2208" s="298"/>
    </row>
    <row r="2209" spans="2:16" ht="12.75">
      <c r="B2209" s="613" t="s">
        <v>686</v>
      </c>
      <c r="C2209" s="613" t="s">
        <v>2511</v>
      </c>
      <c r="D2209" s="613" t="s">
        <v>2347</v>
      </c>
      <c r="E2209" s="314" t="s">
        <v>2348</v>
      </c>
      <c r="F2209" s="613" t="s">
        <v>151</v>
      </c>
      <c r="G2209" s="613">
        <v>2010</v>
      </c>
      <c r="H2209" s="613" t="s">
        <v>1208</v>
      </c>
      <c r="I2209" s="609" t="s">
        <v>2714</v>
      </c>
      <c r="J2209" s="607" t="s">
        <v>2702</v>
      </c>
      <c r="K2209" s="610">
        <v>42537.643784722219</v>
      </c>
      <c r="L2209" s="611">
        <v>43221</v>
      </c>
      <c r="M2209" s="306" t="s">
        <v>3435</v>
      </c>
      <c r="N2209" s="612">
        <v>4557</v>
      </c>
      <c r="O2209" s="298">
        <v>2202</v>
      </c>
      <c r="P2209" s="298"/>
    </row>
    <row r="2210" spans="2:16" ht="12.75">
      <c r="B2210" s="613" t="s">
        <v>686</v>
      </c>
      <c r="C2210" s="613" t="s">
        <v>2511</v>
      </c>
      <c r="D2210" s="613" t="s">
        <v>2347</v>
      </c>
      <c r="E2210" s="314" t="s">
        <v>2348</v>
      </c>
      <c r="F2210" s="613" t="s">
        <v>151</v>
      </c>
      <c r="G2210" s="613">
        <v>2010</v>
      </c>
      <c r="H2210" s="613" t="s">
        <v>1208</v>
      </c>
      <c r="I2210" s="609" t="s">
        <v>2714</v>
      </c>
      <c r="J2210" s="607" t="s">
        <v>2708</v>
      </c>
      <c r="K2210" s="610">
        <v>42537.643784722219</v>
      </c>
      <c r="L2210" s="611">
        <v>43132</v>
      </c>
      <c r="M2210" s="306" t="s">
        <v>3435</v>
      </c>
      <c r="N2210" s="612">
        <v>3717</v>
      </c>
      <c r="O2210" s="298">
        <v>2203</v>
      </c>
      <c r="P2210" s="298"/>
    </row>
    <row r="2211" spans="2:16" ht="12.75">
      <c r="B2211" s="613" t="s">
        <v>686</v>
      </c>
      <c r="C2211" s="613" t="s">
        <v>2511</v>
      </c>
      <c r="D2211" s="613" t="s">
        <v>2347</v>
      </c>
      <c r="E2211" s="314" t="s">
        <v>2348</v>
      </c>
      <c r="F2211" s="613" t="s">
        <v>151</v>
      </c>
      <c r="G2211" s="613">
        <v>2010</v>
      </c>
      <c r="H2211" s="613" t="s">
        <v>1208</v>
      </c>
      <c r="I2211" s="609" t="s">
        <v>2714</v>
      </c>
      <c r="J2211" s="607" t="s">
        <v>2709</v>
      </c>
      <c r="K2211" s="610">
        <v>42537.643773148149</v>
      </c>
      <c r="L2211" s="611">
        <v>43101</v>
      </c>
      <c r="M2211" s="306" t="s">
        <v>3435</v>
      </c>
      <c r="N2211" s="612">
        <v>2140</v>
      </c>
      <c r="O2211" s="298">
        <v>2204</v>
      </c>
      <c r="P2211" s="298"/>
    </row>
    <row r="2212" spans="2:16" ht="12.75">
      <c r="B2212" s="613" t="s">
        <v>686</v>
      </c>
      <c r="C2212" s="613" t="s">
        <v>2511</v>
      </c>
      <c r="D2212" s="613" t="s">
        <v>2347</v>
      </c>
      <c r="E2212" s="314" t="s">
        <v>2348</v>
      </c>
      <c r="F2212" s="613" t="s">
        <v>151</v>
      </c>
      <c r="G2212" s="613">
        <v>2010</v>
      </c>
      <c r="H2212" s="613" t="s">
        <v>1208</v>
      </c>
      <c r="I2212" s="609" t="s">
        <v>2714</v>
      </c>
      <c r="J2212" s="607" t="s">
        <v>2710</v>
      </c>
      <c r="K2212" s="610">
        <v>42537.643773148149</v>
      </c>
      <c r="L2212" s="611">
        <v>43070</v>
      </c>
      <c r="M2212" s="306" t="s">
        <v>3435</v>
      </c>
      <c r="N2212" s="612">
        <v>1523</v>
      </c>
      <c r="O2212" s="298">
        <v>2205</v>
      </c>
      <c r="P2212" s="298"/>
    </row>
    <row r="2213" spans="2:16" ht="12.75">
      <c r="B2213" s="613" t="s">
        <v>687</v>
      </c>
      <c r="C2213" s="613" t="s">
        <v>2367</v>
      </c>
      <c r="D2213" s="613" t="s">
        <v>2368</v>
      </c>
      <c r="E2213" s="314" t="s">
        <v>2369</v>
      </c>
      <c r="F2213" s="613" t="s">
        <v>151</v>
      </c>
      <c r="G2213" s="613">
        <v>2010</v>
      </c>
      <c r="H2213" s="613" t="s">
        <v>1208</v>
      </c>
      <c r="I2213" s="609" t="s">
        <v>2714</v>
      </c>
      <c r="J2213" s="607" t="s">
        <v>2705</v>
      </c>
      <c r="K2213" s="610">
        <v>42537.645613425921</v>
      </c>
      <c r="L2213" s="611">
        <v>43252</v>
      </c>
      <c r="M2213" s="306" t="s">
        <v>3435</v>
      </c>
      <c r="N2213" s="612">
        <v>6176</v>
      </c>
      <c r="O2213" s="298">
        <v>2206</v>
      </c>
      <c r="P2213" s="298"/>
    </row>
    <row r="2214" spans="2:16" ht="12.75">
      <c r="B2214" s="613" t="s">
        <v>687</v>
      </c>
      <c r="C2214" s="613" t="s">
        <v>2367</v>
      </c>
      <c r="D2214" s="613" t="s">
        <v>2368</v>
      </c>
      <c r="E2214" s="314" t="s">
        <v>2369</v>
      </c>
      <c r="F2214" s="613" t="s">
        <v>151</v>
      </c>
      <c r="G2214" s="613">
        <v>2010</v>
      </c>
      <c r="H2214" s="613" t="s">
        <v>1208</v>
      </c>
      <c r="I2214" s="609" t="s">
        <v>2714</v>
      </c>
      <c r="J2214" s="607" t="s">
        <v>2702</v>
      </c>
      <c r="K2214" s="610">
        <v>42537.645613425921</v>
      </c>
      <c r="L2214" s="611">
        <v>43221</v>
      </c>
      <c r="M2214" s="306" t="s">
        <v>3435</v>
      </c>
      <c r="N2214" s="612">
        <v>6196</v>
      </c>
      <c r="O2214" s="298">
        <v>2207</v>
      </c>
      <c r="P2214" s="298"/>
    </row>
    <row r="2215" spans="2:16" ht="12.75">
      <c r="B2215" s="613" t="s">
        <v>687</v>
      </c>
      <c r="C2215" s="613" t="s">
        <v>2367</v>
      </c>
      <c r="D2215" s="613" t="s">
        <v>2368</v>
      </c>
      <c r="E2215" s="314" t="s">
        <v>2369</v>
      </c>
      <c r="F2215" s="613" t="s">
        <v>151</v>
      </c>
      <c r="G2215" s="613">
        <v>2010</v>
      </c>
      <c r="H2215" s="613" t="s">
        <v>1208</v>
      </c>
      <c r="I2215" s="609" t="s">
        <v>2714</v>
      </c>
      <c r="J2215" s="607" t="s">
        <v>2706</v>
      </c>
      <c r="K2215" s="610">
        <v>42537.645613425921</v>
      </c>
      <c r="L2215" s="611">
        <v>43191</v>
      </c>
      <c r="M2215" s="306" t="s">
        <v>3435</v>
      </c>
      <c r="N2215" s="612">
        <v>5884</v>
      </c>
      <c r="O2215" s="298">
        <v>2208</v>
      </c>
      <c r="P2215" s="298"/>
    </row>
    <row r="2216" spans="2:16" ht="12.75">
      <c r="B2216" s="613" t="s">
        <v>687</v>
      </c>
      <c r="C2216" s="613" t="s">
        <v>2367</v>
      </c>
      <c r="D2216" s="613" t="s">
        <v>2368</v>
      </c>
      <c r="E2216" s="314" t="s">
        <v>2369</v>
      </c>
      <c r="F2216" s="613" t="s">
        <v>151</v>
      </c>
      <c r="G2216" s="613">
        <v>2010</v>
      </c>
      <c r="H2216" s="613" t="s">
        <v>1208</v>
      </c>
      <c r="I2216" s="609" t="s">
        <v>2714</v>
      </c>
      <c r="J2216" s="607" t="s">
        <v>2707</v>
      </c>
      <c r="K2216" s="610">
        <v>42537.645613425921</v>
      </c>
      <c r="L2216" s="611">
        <v>43160</v>
      </c>
      <c r="M2216" s="306" t="s">
        <v>3435</v>
      </c>
      <c r="N2216" s="612">
        <v>5608</v>
      </c>
      <c r="O2216" s="298">
        <v>2209</v>
      </c>
      <c r="P2216" s="298"/>
    </row>
    <row r="2217" spans="2:16" ht="12.75">
      <c r="B2217" s="613" t="s">
        <v>687</v>
      </c>
      <c r="C2217" s="613" t="s">
        <v>2367</v>
      </c>
      <c r="D2217" s="613" t="s">
        <v>2368</v>
      </c>
      <c r="E2217" s="314" t="s">
        <v>2369</v>
      </c>
      <c r="F2217" s="613" t="s">
        <v>151</v>
      </c>
      <c r="G2217" s="613">
        <v>2010</v>
      </c>
      <c r="H2217" s="613" t="s">
        <v>1208</v>
      </c>
      <c r="I2217" s="609" t="s">
        <v>2714</v>
      </c>
      <c r="J2217" s="607" t="s">
        <v>2699</v>
      </c>
      <c r="K2217" s="610">
        <v>42537.645613425921</v>
      </c>
      <c r="L2217" s="611">
        <v>43405</v>
      </c>
      <c r="M2217" s="306" t="s">
        <v>3435</v>
      </c>
      <c r="N2217" s="612">
        <v>2205</v>
      </c>
      <c r="O2217" s="298">
        <v>2210</v>
      </c>
      <c r="P2217" s="298"/>
    </row>
    <row r="2218" spans="2:16" ht="12.75">
      <c r="B2218" s="613" t="s">
        <v>687</v>
      </c>
      <c r="C2218" s="613" t="s">
        <v>2367</v>
      </c>
      <c r="D2218" s="613" t="s">
        <v>2368</v>
      </c>
      <c r="E2218" s="314" t="s">
        <v>2369</v>
      </c>
      <c r="F2218" s="613" t="s">
        <v>151</v>
      </c>
      <c r="G2218" s="613">
        <v>2010</v>
      </c>
      <c r="H2218" s="613" t="s">
        <v>1208</v>
      </c>
      <c r="I2218" s="609" t="s">
        <v>2714</v>
      </c>
      <c r="J2218" s="607" t="s">
        <v>2700</v>
      </c>
      <c r="K2218" s="610">
        <v>42537.645613425921</v>
      </c>
      <c r="L2218" s="611">
        <v>43374</v>
      </c>
      <c r="M2218" s="306" t="s">
        <v>3435</v>
      </c>
      <c r="N2218" s="612">
        <v>2952</v>
      </c>
      <c r="O2218" s="298">
        <v>2211</v>
      </c>
      <c r="P2218" s="298"/>
    </row>
    <row r="2219" spans="2:16" ht="12.75">
      <c r="B2219" s="613" t="s">
        <v>687</v>
      </c>
      <c r="C2219" s="613" t="s">
        <v>2367</v>
      </c>
      <c r="D2219" s="613" t="s">
        <v>2368</v>
      </c>
      <c r="E2219" s="314" t="s">
        <v>2369</v>
      </c>
      <c r="F2219" s="613" t="s">
        <v>151</v>
      </c>
      <c r="G2219" s="613">
        <v>2010</v>
      </c>
      <c r="H2219" s="613" t="s">
        <v>1208</v>
      </c>
      <c r="I2219" s="609" t="s">
        <v>2714</v>
      </c>
      <c r="J2219" s="607" t="s">
        <v>2701</v>
      </c>
      <c r="K2219" s="610">
        <v>42537.645613425921</v>
      </c>
      <c r="L2219" s="611">
        <v>43344</v>
      </c>
      <c r="M2219" s="306" t="s">
        <v>3435</v>
      </c>
      <c r="N2219" s="612">
        <v>3832</v>
      </c>
      <c r="O2219" s="298">
        <v>2212</v>
      </c>
      <c r="P2219" s="298"/>
    </row>
    <row r="2220" spans="2:16" ht="12.75">
      <c r="B2220" s="613" t="s">
        <v>687</v>
      </c>
      <c r="C2220" s="613" t="s">
        <v>2367</v>
      </c>
      <c r="D2220" s="613" t="s">
        <v>2368</v>
      </c>
      <c r="E2220" s="314" t="s">
        <v>2369</v>
      </c>
      <c r="F2220" s="613" t="s">
        <v>151</v>
      </c>
      <c r="G2220" s="613">
        <v>2010</v>
      </c>
      <c r="H2220" s="613" t="s">
        <v>1208</v>
      </c>
      <c r="I2220" s="609" t="s">
        <v>2714</v>
      </c>
      <c r="J2220" s="607" t="s">
        <v>2703</v>
      </c>
      <c r="K2220" s="610">
        <v>42537.645601851851</v>
      </c>
      <c r="L2220" s="611">
        <v>43313</v>
      </c>
      <c r="M2220" s="306" t="s">
        <v>3435</v>
      </c>
      <c r="N2220" s="612">
        <v>4620</v>
      </c>
      <c r="O2220" s="298">
        <v>2213</v>
      </c>
      <c r="P2220" s="298"/>
    </row>
    <row r="2221" spans="2:16" ht="12.75">
      <c r="B2221" s="613" t="s">
        <v>687</v>
      </c>
      <c r="C2221" s="613" t="s">
        <v>2367</v>
      </c>
      <c r="D2221" s="613" t="s">
        <v>2368</v>
      </c>
      <c r="E2221" s="314" t="s">
        <v>2369</v>
      </c>
      <c r="F2221" s="613" t="s">
        <v>151</v>
      </c>
      <c r="G2221" s="613">
        <v>2010</v>
      </c>
      <c r="H2221" s="613" t="s">
        <v>1208</v>
      </c>
      <c r="I2221" s="609" t="s">
        <v>2714</v>
      </c>
      <c r="J2221" s="607" t="s">
        <v>2704</v>
      </c>
      <c r="K2221" s="610">
        <v>42537.645601851851</v>
      </c>
      <c r="L2221" s="611">
        <v>43282</v>
      </c>
      <c r="M2221" s="306" t="s">
        <v>3435</v>
      </c>
      <c r="N2221" s="612">
        <v>5815</v>
      </c>
      <c r="O2221" s="298">
        <v>2214</v>
      </c>
      <c r="P2221" s="298"/>
    </row>
    <row r="2222" spans="2:16" ht="12.75">
      <c r="B2222" s="613" t="s">
        <v>687</v>
      </c>
      <c r="C2222" s="613" t="s">
        <v>2367</v>
      </c>
      <c r="D2222" s="613" t="s">
        <v>2368</v>
      </c>
      <c r="E2222" s="314" t="s">
        <v>2369</v>
      </c>
      <c r="F2222" s="613" t="s">
        <v>151</v>
      </c>
      <c r="G2222" s="613">
        <v>2010</v>
      </c>
      <c r="H2222" s="613" t="s">
        <v>1208</v>
      </c>
      <c r="I2222" s="609" t="s">
        <v>2714</v>
      </c>
      <c r="J2222" s="607" t="s">
        <v>2708</v>
      </c>
      <c r="K2222" s="610">
        <v>42537.645601851851</v>
      </c>
      <c r="L2222" s="611">
        <v>43132</v>
      </c>
      <c r="M2222" s="306" t="s">
        <v>3435</v>
      </c>
      <c r="N2222" s="612">
        <v>4633</v>
      </c>
      <c r="O2222" s="298">
        <v>2215</v>
      </c>
      <c r="P2222" s="298"/>
    </row>
    <row r="2223" spans="2:16" ht="12.75">
      <c r="B2223" s="613" t="s">
        <v>687</v>
      </c>
      <c r="C2223" s="613" t="s">
        <v>2367</v>
      </c>
      <c r="D2223" s="613" t="s">
        <v>2368</v>
      </c>
      <c r="E2223" s="314" t="s">
        <v>2369</v>
      </c>
      <c r="F2223" s="613" t="s">
        <v>151</v>
      </c>
      <c r="G2223" s="613">
        <v>2010</v>
      </c>
      <c r="H2223" s="613" t="s">
        <v>1208</v>
      </c>
      <c r="I2223" s="609" t="s">
        <v>2714</v>
      </c>
      <c r="J2223" s="607" t="s">
        <v>2709</v>
      </c>
      <c r="K2223" s="610">
        <v>42537.645601851851</v>
      </c>
      <c r="L2223" s="611">
        <v>43101</v>
      </c>
      <c r="M2223" s="306" t="s">
        <v>3435</v>
      </c>
      <c r="N2223" s="612">
        <v>2832</v>
      </c>
      <c r="O2223" s="298">
        <v>2216</v>
      </c>
      <c r="P2223" s="298"/>
    </row>
    <row r="2224" spans="2:16" ht="12.75">
      <c r="B2224" s="613" t="s">
        <v>687</v>
      </c>
      <c r="C2224" s="613" t="s">
        <v>2367</v>
      </c>
      <c r="D2224" s="613" t="s">
        <v>2368</v>
      </c>
      <c r="E2224" s="314" t="s">
        <v>2369</v>
      </c>
      <c r="F2224" s="613" t="s">
        <v>151</v>
      </c>
      <c r="G2224" s="613">
        <v>2010</v>
      </c>
      <c r="H2224" s="613" t="s">
        <v>1208</v>
      </c>
      <c r="I2224" s="609" t="s">
        <v>2714</v>
      </c>
      <c r="J2224" s="607" t="s">
        <v>2710</v>
      </c>
      <c r="K2224" s="610">
        <v>42537.645601851851</v>
      </c>
      <c r="L2224" s="611">
        <v>43070</v>
      </c>
      <c r="M2224" s="306" t="s">
        <v>3435</v>
      </c>
      <c r="N2224" s="612">
        <v>1629</v>
      </c>
      <c r="O2224" s="298">
        <v>2217</v>
      </c>
      <c r="P2224" s="298"/>
    </row>
    <row r="2225" spans="2:16" ht="12.75">
      <c r="B2225" s="613" t="s">
        <v>688</v>
      </c>
      <c r="C2225" s="613" t="s">
        <v>2370</v>
      </c>
      <c r="D2225" s="613" t="s">
        <v>2371</v>
      </c>
      <c r="E2225" s="314" t="s">
        <v>2372</v>
      </c>
      <c r="F2225" s="613" t="s">
        <v>151</v>
      </c>
      <c r="G2225" s="613">
        <v>2010</v>
      </c>
      <c r="H2225" s="613" t="s">
        <v>1208</v>
      </c>
      <c r="I2225" s="609" t="s">
        <v>2714</v>
      </c>
      <c r="J2225" s="607" t="s">
        <v>2704</v>
      </c>
      <c r="K2225" s="610">
        <v>42537.645613425921</v>
      </c>
      <c r="L2225" s="611">
        <v>43282</v>
      </c>
      <c r="M2225" s="306" t="s">
        <v>3435</v>
      </c>
      <c r="N2225" s="612">
        <v>5870</v>
      </c>
      <c r="O2225" s="298">
        <v>2218</v>
      </c>
      <c r="P2225" s="298"/>
    </row>
    <row r="2226" spans="2:16" ht="12.75">
      <c r="B2226" s="613" t="s">
        <v>688</v>
      </c>
      <c r="C2226" s="613" t="s">
        <v>2370</v>
      </c>
      <c r="D2226" s="613" t="s">
        <v>2371</v>
      </c>
      <c r="E2226" s="314" t="s">
        <v>2372</v>
      </c>
      <c r="F2226" s="613" t="s">
        <v>151</v>
      </c>
      <c r="G2226" s="613">
        <v>2010</v>
      </c>
      <c r="H2226" s="613" t="s">
        <v>1208</v>
      </c>
      <c r="I2226" s="609" t="s">
        <v>2714</v>
      </c>
      <c r="J2226" s="607" t="s">
        <v>2705</v>
      </c>
      <c r="K2226" s="610">
        <v>42537.645613425921</v>
      </c>
      <c r="L2226" s="611">
        <v>43252</v>
      </c>
      <c r="M2226" s="306" t="s">
        <v>3435</v>
      </c>
      <c r="N2226" s="612">
        <v>6225</v>
      </c>
      <c r="O2226" s="298">
        <v>2219</v>
      </c>
      <c r="P2226" s="298"/>
    </row>
    <row r="2227" spans="2:16" ht="12.75">
      <c r="B2227" s="613" t="s">
        <v>688</v>
      </c>
      <c r="C2227" s="613" t="s">
        <v>2370</v>
      </c>
      <c r="D2227" s="613" t="s">
        <v>2371</v>
      </c>
      <c r="E2227" s="314" t="s">
        <v>2372</v>
      </c>
      <c r="F2227" s="613" t="s">
        <v>151</v>
      </c>
      <c r="G2227" s="613">
        <v>2010</v>
      </c>
      <c r="H2227" s="613" t="s">
        <v>1208</v>
      </c>
      <c r="I2227" s="609" t="s">
        <v>2714</v>
      </c>
      <c r="J2227" s="607" t="s">
        <v>2702</v>
      </c>
      <c r="K2227" s="610">
        <v>42537.645613425921</v>
      </c>
      <c r="L2227" s="611">
        <v>43221</v>
      </c>
      <c r="M2227" s="306" t="s">
        <v>3435</v>
      </c>
      <c r="N2227" s="612">
        <v>6276</v>
      </c>
      <c r="O2227" s="298">
        <v>2220</v>
      </c>
      <c r="P2227" s="298"/>
    </row>
    <row r="2228" spans="2:16" ht="12.75">
      <c r="B2228" s="613" t="s">
        <v>688</v>
      </c>
      <c r="C2228" s="613" t="s">
        <v>2370</v>
      </c>
      <c r="D2228" s="613" t="s">
        <v>2371</v>
      </c>
      <c r="E2228" s="314" t="s">
        <v>2372</v>
      </c>
      <c r="F2228" s="613" t="s">
        <v>151</v>
      </c>
      <c r="G2228" s="613">
        <v>2010</v>
      </c>
      <c r="H2228" s="613" t="s">
        <v>1208</v>
      </c>
      <c r="I2228" s="609" t="s">
        <v>2714</v>
      </c>
      <c r="J2228" s="607" t="s">
        <v>2706</v>
      </c>
      <c r="K2228" s="610">
        <v>42537.645613425921</v>
      </c>
      <c r="L2228" s="611">
        <v>43191</v>
      </c>
      <c r="M2228" s="306" t="s">
        <v>3435</v>
      </c>
      <c r="N2228" s="612">
        <v>5763</v>
      </c>
      <c r="O2228" s="298">
        <v>2221</v>
      </c>
      <c r="P2228" s="298"/>
    </row>
    <row r="2229" spans="2:16" ht="12.75">
      <c r="B2229" s="613" t="s">
        <v>688</v>
      </c>
      <c r="C2229" s="613" t="s">
        <v>2370</v>
      </c>
      <c r="D2229" s="613" t="s">
        <v>2371</v>
      </c>
      <c r="E2229" s="314" t="s">
        <v>2372</v>
      </c>
      <c r="F2229" s="613" t="s">
        <v>151</v>
      </c>
      <c r="G2229" s="613">
        <v>2010</v>
      </c>
      <c r="H2229" s="613" t="s">
        <v>1208</v>
      </c>
      <c r="I2229" s="609" t="s">
        <v>2714</v>
      </c>
      <c r="J2229" s="607" t="s">
        <v>2707</v>
      </c>
      <c r="K2229" s="610">
        <v>42537.645613425921</v>
      </c>
      <c r="L2229" s="611">
        <v>43160</v>
      </c>
      <c r="M2229" s="306" t="s">
        <v>3435</v>
      </c>
      <c r="N2229" s="612">
        <v>5420</v>
      </c>
      <c r="O2229" s="298">
        <v>2222</v>
      </c>
      <c r="P2229" s="298"/>
    </row>
    <row r="2230" spans="2:16" ht="12.75">
      <c r="B2230" s="613" t="s">
        <v>688</v>
      </c>
      <c r="C2230" s="613" t="s">
        <v>2370</v>
      </c>
      <c r="D2230" s="613" t="s">
        <v>2371</v>
      </c>
      <c r="E2230" s="314" t="s">
        <v>2372</v>
      </c>
      <c r="F2230" s="613" t="s">
        <v>151</v>
      </c>
      <c r="G2230" s="613">
        <v>2010</v>
      </c>
      <c r="H2230" s="613" t="s">
        <v>1208</v>
      </c>
      <c r="I2230" s="609" t="s">
        <v>2714</v>
      </c>
      <c r="J2230" s="607" t="s">
        <v>2699</v>
      </c>
      <c r="K2230" s="610">
        <v>42537.645613425921</v>
      </c>
      <c r="L2230" s="611">
        <v>43405</v>
      </c>
      <c r="M2230" s="306" t="s">
        <v>3435</v>
      </c>
      <c r="N2230" s="612">
        <v>2333</v>
      </c>
      <c r="O2230" s="298">
        <v>2223</v>
      </c>
      <c r="P2230" s="298"/>
    </row>
    <row r="2231" spans="2:16" ht="12.75">
      <c r="B2231" s="613" t="s">
        <v>688</v>
      </c>
      <c r="C2231" s="613" t="s">
        <v>2370</v>
      </c>
      <c r="D2231" s="613" t="s">
        <v>2371</v>
      </c>
      <c r="E2231" s="314" t="s">
        <v>2372</v>
      </c>
      <c r="F2231" s="613" t="s">
        <v>151</v>
      </c>
      <c r="G2231" s="613">
        <v>2010</v>
      </c>
      <c r="H2231" s="613" t="s">
        <v>1208</v>
      </c>
      <c r="I2231" s="609" t="s">
        <v>2714</v>
      </c>
      <c r="J2231" s="607" t="s">
        <v>2700</v>
      </c>
      <c r="K2231" s="610">
        <v>42537.645613425921</v>
      </c>
      <c r="L2231" s="611">
        <v>43374</v>
      </c>
      <c r="M2231" s="306" t="s">
        <v>3435</v>
      </c>
      <c r="N2231" s="612">
        <v>3167</v>
      </c>
      <c r="O2231" s="298">
        <v>2224</v>
      </c>
      <c r="P2231" s="298"/>
    </row>
    <row r="2232" spans="2:16" ht="12.75">
      <c r="B2232" s="613" t="s">
        <v>688</v>
      </c>
      <c r="C2232" s="613" t="s">
        <v>2370</v>
      </c>
      <c r="D2232" s="613" t="s">
        <v>2371</v>
      </c>
      <c r="E2232" s="314" t="s">
        <v>2372</v>
      </c>
      <c r="F2232" s="613" t="s">
        <v>151</v>
      </c>
      <c r="G2232" s="613">
        <v>2010</v>
      </c>
      <c r="H2232" s="613" t="s">
        <v>1208</v>
      </c>
      <c r="I2232" s="609" t="s">
        <v>2714</v>
      </c>
      <c r="J2232" s="607" t="s">
        <v>2701</v>
      </c>
      <c r="K2232" s="610">
        <v>42537.645601851851</v>
      </c>
      <c r="L2232" s="611">
        <v>43344</v>
      </c>
      <c r="M2232" s="306" t="s">
        <v>3435</v>
      </c>
      <c r="N2232" s="612">
        <v>3933</v>
      </c>
      <c r="O2232" s="298">
        <v>2225</v>
      </c>
      <c r="P2232" s="298"/>
    </row>
    <row r="2233" spans="2:16" ht="12.75">
      <c r="B2233" s="613" t="s">
        <v>688</v>
      </c>
      <c r="C2233" s="613" t="s">
        <v>2370</v>
      </c>
      <c r="D2233" s="613" t="s">
        <v>2371</v>
      </c>
      <c r="E2233" s="314" t="s">
        <v>2372</v>
      </c>
      <c r="F2233" s="613" t="s">
        <v>151</v>
      </c>
      <c r="G2233" s="613">
        <v>2010</v>
      </c>
      <c r="H2233" s="613" t="s">
        <v>1208</v>
      </c>
      <c r="I2233" s="609" t="s">
        <v>2714</v>
      </c>
      <c r="J2233" s="607" t="s">
        <v>2703</v>
      </c>
      <c r="K2233" s="610">
        <v>42537.645601851851</v>
      </c>
      <c r="L2233" s="611">
        <v>43313</v>
      </c>
      <c r="M2233" s="306" t="s">
        <v>3435</v>
      </c>
      <c r="N2233" s="612">
        <v>4755</v>
      </c>
      <c r="O2233" s="298">
        <v>2226</v>
      </c>
      <c r="P2233" s="298"/>
    </row>
    <row r="2234" spans="2:16" ht="12.75">
      <c r="B2234" s="613" t="s">
        <v>688</v>
      </c>
      <c r="C2234" s="613" t="s">
        <v>2370</v>
      </c>
      <c r="D2234" s="613" t="s">
        <v>2371</v>
      </c>
      <c r="E2234" s="314" t="s">
        <v>2372</v>
      </c>
      <c r="F2234" s="613" t="s">
        <v>151</v>
      </c>
      <c r="G2234" s="613">
        <v>2010</v>
      </c>
      <c r="H2234" s="613" t="s">
        <v>1208</v>
      </c>
      <c r="I2234" s="609" t="s">
        <v>2714</v>
      </c>
      <c r="J2234" s="607" t="s">
        <v>2708</v>
      </c>
      <c r="K2234" s="610">
        <v>42537.645601851851</v>
      </c>
      <c r="L2234" s="611">
        <v>43132</v>
      </c>
      <c r="M2234" s="306" t="s">
        <v>3435</v>
      </c>
      <c r="N2234" s="612">
        <v>4498</v>
      </c>
      <c r="O2234" s="298">
        <v>2227</v>
      </c>
      <c r="P2234" s="298"/>
    </row>
    <row r="2235" spans="2:16" ht="12.75">
      <c r="B2235" s="613" t="s">
        <v>688</v>
      </c>
      <c r="C2235" s="613" t="s">
        <v>2370</v>
      </c>
      <c r="D2235" s="613" t="s">
        <v>2371</v>
      </c>
      <c r="E2235" s="314" t="s">
        <v>2372</v>
      </c>
      <c r="F2235" s="613" t="s">
        <v>151</v>
      </c>
      <c r="G2235" s="613">
        <v>2010</v>
      </c>
      <c r="H2235" s="613" t="s">
        <v>1208</v>
      </c>
      <c r="I2235" s="609" t="s">
        <v>2714</v>
      </c>
      <c r="J2235" s="607" t="s">
        <v>2709</v>
      </c>
      <c r="K2235" s="610">
        <v>42537.645601851851</v>
      </c>
      <c r="L2235" s="611">
        <v>43101</v>
      </c>
      <c r="M2235" s="306" t="s">
        <v>3435</v>
      </c>
      <c r="N2235" s="612">
        <v>2937</v>
      </c>
      <c r="O2235" s="298">
        <v>2228</v>
      </c>
      <c r="P2235" s="298"/>
    </row>
    <row r="2236" spans="2:16" ht="12.75">
      <c r="B2236" s="613" t="s">
        <v>688</v>
      </c>
      <c r="C2236" s="613" t="s">
        <v>2370</v>
      </c>
      <c r="D2236" s="613" t="s">
        <v>2371</v>
      </c>
      <c r="E2236" s="314" t="s">
        <v>2372</v>
      </c>
      <c r="F2236" s="613" t="s">
        <v>151</v>
      </c>
      <c r="G2236" s="613">
        <v>2010</v>
      </c>
      <c r="H2236" s="613" t="s">
        <v>1208</v>
      </c>
      <c r="I2236" s="609" t="s">
        <v>2714</v>
      </c>
      <c r="J2236" s="607" t="s">
        <v>2710</v>
      </c>
      <c r="K2236" s="610">
        <v>42537.645601851851</v>
      </c>
      <c r="L2236" s="611">
        <v>43070</v>
      </c>
      <c r="M2236" s="306" t="s">
        <v>3435</v>
      </c>
      <c r="N2236" s="612">
        <v>1744</v>
      </c>
      <c r="O2236" s="298">
        <v>2229</v>
      </c>
      <c r="P2236" s="298"/>
    </row>
    <row r="2237" spans="2:16" ht="12.75">
      <c r="B2237" s="613" t="s">
        <v>675</v>
      </c>
      <c r="C2237" s="613" t="s">
        <v>2612</v>
      </c>
      <c r="D2237" s="613" t="s">
        <v>2613</v>
      </c>
      <c r="E2237" s="314" t="s">
        <v>2614</v>
      </c>
      <c r="F2237" s="613" t="s">
        <v>151</v>
      </c>
      <c r="G2237" s="613" t="s">
        <v>147</v>
      </c>
      <c r="H2237" s="613" t="s">
        <v>1208</v>
      </c>
      <c r="I2237" s="609" t="s">
        <v>2714</v>
      </c>
      <c r="J2237" s="607" t="s">
        <v>2699</v>
      </c>
      <c r="K2237" s="610">
        <v>42537.659456018519</v>
      </c>
      <c r="L2237" s="611">
        <v>43405</v>
      </c>
      <c r="M2237" s="306" t="s">
        <v>3435</v>
      </c>
      <c r="N2237" s="612">
        <v>33737</v>
      </c>
      <c r="O2237" s="298">
        <v>2230</v>
      </c>
      <c r="P2237" s="298"/>
    </row>
    <row r="2238" spans="2:16" ht="12.75">
      <c r="B2238" s="613" t="s">
        <v>675</v>
      </c>
      <c r="C2238" s="613" t="s">
        <v>2612</v>
      </c>
      <c r="D2238" s="613" t="s">
        <v>2613</v>
      </c>
      <c r="E2238" s="314" t="s">
        <v>2614</v>
      </c>
      <c r="F2238" s="613" t="s">
        <v>151</v>
      </c>
      <c r="G2238" s="613" t="s">
        <v>147</v>
      </c>
      <c r="H2238" s="613" t="s">
        <v>1208</v>
      </c>
      <c r="I2238" s="609" t="s">
        <v>2714</v>
      </c>
      <c r="J2238" s="607" t="s">
        <v>2700</v>
      </c>
      <c r="K2238" s="610">
        <v>42537.659456018519</v>
      </c>
      <c r="L2238" s="611">
        <v>43374</v>
      </c>
      <c r="M2238" s="306" t="s">
        <v>3435</v>
      </c>
      <c r="N2238" s="612">
        <v>32982</v>
      </c>
      <c r="O2238" s="298">
        <v>2231</v>
      </c>
      <c r="P2238" s="298"/>
    </row>
    <row r="2239" spans="2:16" ht="12.75">
      <c r="B2239" s="613" t="s">
        <v>675</v>
      </c>
      <c r="C2239" s="613" t="s">
        <v>2612</v>
      </c>
      <c r="D2239" s="613" t="s">
        <v>2613</v>
      </c>
      <c r="E2239" s="314" t="s">
        <v>2614</v>
      </c>
      <c r="F2239" s="613" t="s">
        <v>151</v>
      </c>
      <c r="G2239" s="613" t="s">
        <v>147</v>
      </c>
      <c r="H2239" s="613" t="s">
        <v>1208</v>
      </c>
      <c r="I2239" s="609" t="s">
        <v>2714</v>
      </c>
      <c r="J2239" s="607" t="s">
        <v>2701</v>
      </c>
      <c r="K2239" s="610">
        <v>42537.659456018519</v>
      </c>
      <c r="L2239" s="611">
        <v>43344</v>
      </c>
      <c r="M2239" s="306" t="s">
        <v>3435</v>
      </c>
      <c r="N2239" s="612">
        <v>23321</v>
      </c>
      <c r="O2239" s="298">
        <v>2232</v>
      </c>
      <c r="P2239" s="298"/>
    </row>
    <row r="2240" spans="2:16" ht="12.75">
      <c r="B2240" s="613" t="s">
        <v>675</v>
      </c>
      <c r="C2240" s="613" t="s">
        <v>2612</v>
      </c>
      <c r="D2240" s="613" t="s">
        <v>2613</v>
      </c>
      <c r="E2240" s="314" t="s">
        <v>2614</v>
      </c>
      <c r="F2240" s="613" t="s">
        <v>151</v>
      </c>
      <c r="G2240" s="613" t="s">
        <v>147</v>
      </c>
      <c r="H2240" s="613" t="s">
        <v>1208</v>
      </c>
      <c r="I2240" s="609" t="s">
        <v>2714</v>
      </c>
      <c r="J2240" s="607" t="s">
        <v>2703</v>
      </c>
      <c r="K2240" s="610">
        <v>42537.659456018519</v>
      </c>
      <c r="L2240" s="611">
        <v>43313</v>
      </c>
      <c r="M2240" s="306" t="s">
        <v>3435</v>
      </c>
      <c r="N2240" s="612">
        <v>30602</v>
      </c>
      <c r="O2240" s="298">
        <v>2233</v>
      </c>
      <c r="P2240" s="298"/>
    </row>
    <row r="2241" spans="2:16" ht="12.75">
      <c r="B2241" s="613" t="s">
        <v>675</v>
      </c>
      <c r="C2241" s="613" t="s">
        <v>2612</v>
      </c>
      <c r="D2241" s="613" t="s">
        <v>2613</v>
      </c>
      <c r="E2241" s="314" t="s">
        <v>2614</v>
      </c>
      <c r="F2241" s="613" t="s">
        <v>151</v>
      </c>
      <c r="G2241" s="613" t="s">
        <v>147</v>
      </c>
      <c r="H2241" s="613" t="s">
        <v>1208</v>
      </c>
      <c r="I2241" s="609" t="s">
        <v>2714</v>
      </c>
      <c r="J2241" s="607" t="s">
        <v>2704</v>
      </c>
      <c r="K2241" s="610">
        <v>42537.659456018519</v>
      </c>
      <c r="L2241" s="611">
        <v>43282</v>
      </c>
      <c r="M2241" s="306" t="s">
        <v>3435</v>
      </c>
      <c r="N2241" s="612">
        <v>30369</v>
      </c>
      <c r="O2241" s="298">
        <v>2234</v>
      </c>
      <c r="P2241" s="298"/>
    </row>
    <row r="2242" spans="2:16" ht="12.75">
      <c r="B2242" s="613" t="s">
        <v>675</v>
      </c>
      <c r="C2242" s="613" t="s">
        <v>2612</v>
      </c>
      <c r="D2242" s="613" t="s">
        <v>2613</v>
      </c>
      <c r="E2242" s="314" t="s">
        <v>2614</v>
      </c>
      <c r="F2242" s="613" t="s">
        <v>151</v>
      </c>
      <c r="G2242" s="613" t="s">
        <v>147</v>
      </c>
      <c r="H2242" s="613" t="s">
        <v>1208</v>
      </c>
      <c r="I2242" s="609" t="s">
        <v>2714</v>
      </c>
      <c r="J2242" s="607" t="s">
        <v>2705</v>
      </c>
      <c r="K2242" s="610">
        <v>42537.659444444442</v>
      </c>
      <c r="L2242" s="611">
        <v>43252</v>
      </c>
      <c r="M2242" s="306" t="s">
        <v>3435</v>
      </c>
      <c r="N2242" s="612">
        <v>30274</v>
      </c>
      <c r="O2242" s="298">
        <v>2235</v>
      </c>
      <c r="P2242" s="298"/>
    </row>
    <row r="2243" spans="2:16" ht="12.75">
      <c r="B2243" s="613" t="s">
        <v>675</v>
      </c>
      <c r="C2243" s="613" t="s">
        <v>2612</v>
      </c>
      <c r="D2243" s="613" t="s">
        <v>2613</v>
      </c>
      <c r="E2243" s="314" t="s">
        <v>2614</v>
      </c>
      <c r="F2243" s="613" t="s">
        <v>151</v>
      </c>
      <c r="G2243" s="613" t="s">
        <v>147</v>
      </c>
      <c r="H2243" s="613" t="s">
        <v>1208</v>
      </c>
      <c r="I2243" s="609" t="s">
        <v>2714</v>
      </c>
      <c r="J2243" s="607" t="s">
        <v>2702</v>
      </c>
      <c r="K2243" s="610">
        <v>42537.659444444442</v>
      </c>
      <c r="L2243" s="611">
        <v>43221</v>
      </c>
      <c r="M2243" s="306" t="s">
        <v>3435</v>
      </c>
      <c r="N2243" s="612">
        <v>29925</v>
      </c>
      <c r="O2243" s="298">
        <v>2236</v>
      </c>
      <c r="P2243" s="298"/>
    </row>
    <row r="2244" spans="2:16" ht="12.75">
      <c r="B2244" s="613" t="s">
        <v>675</v>
      </c>
      <c r="C2244" s="613" t="s">
        <v>2612</v>
      </c>
      <c r="D2244" s="613" t="s">
        <v>2613</v>
      </c>
      <c r="E2244" s="314" t="s">
        <v>2614</v>
      </c>
      <c r="F2244" s="613" t="s">
        <v>151</v>
      </c>
      <c r="G2244" s="613" t="s">
        <v>147</v>
      </c>
      <c r="H2244" s="613" t="s">
        <v>1208</v>
      </c>
      <c r="I2244" s="609" t="s">
        <v>2714</v>
      </c>
      <c r="J2244" s="607" t="s">
        <v>2706</v>
      </c>
      <c r="K2244" s="610">
        <v>42537.659444444442</v>
      </c>
      <c r="L2244" s="611">
        <v>43191</v>
      </c>
      <c r="M2244" s="306" t="s">
        <v>3435</v>
      </c>
      <c r="N2244" s="612">
        <v>30830</v>
      </c>
      <c r="O2244" s="298">
        <v>2237</v>
      </c>
      <c r="P2244" s="298"/>
    </row>
    <row r="2245" spans="2:16" ht="12.75">
      <c r="B2245" s="613" t="s">
        <v>675</v>
      </c>
      <c r="C2245" s="613" t="s">
        <v>2612</v>
      </c>
      <c r="D2245" s="613" t="s">
        <v>2613</v>
      </c>
      <c r="E2245" s="314" t="s">
        <v>2614</v>
      </c>
      <c r="F2245" s="613" t="s">
        <v>151</v>
      </c>
      <c r="G2245" s="613" t="s">
        <v>147</v>
      </c>
      <c r="H2245" s="613" t="s">
        <v>1208</v>
      </c>
      <c r="I2245" s="609" t="s">
        <v>2714</v>
      </c>
      <c r="J2245" s="607" t="s">
        <v>2707</v>
      </c>
      <c r="K2245" s="610">
        <v>42537.659444444442</v>
      </c>
      <c r="L2245" s="611">
        <v>43160</v>
      </c>
      <c r="M2245" s="306" t="s">
        <v>3435</v>
      </c>
      <c r="N2245" s="612">
        <v>15136</v>
      </c>
      <c r="O2245" s="298">
        <v>2238</v>
      </c>
      <c r="P2245" s="298"/>
    </row>
    <row r="2246" spans="2:16" ht="12.75">
      <c r="B2246" s="613" t="s">
        <v>675</v>
      </c>
      <c r="C2246" s="613" t="s">
        <v>2612</v>
      </c>
      <c r="D2246" s="613" t="s">
        <v>2613</v>
      </c>
      <c r="E2246" s="314" t="s">
        <v>2614</v>
      </c>
      <c r="F2246" s="613" t="s">
        <v>151</v>
      </c>
      <c r="G2246" s="613" t="s">
        <v>147</v>
      </c>
      <c r="H2246" s="613" t="s">
        <v>1208</v>
      </c>
      <c r="I2246" s="609" t="s">
        <v>2714</v>
      </c>
      <c r="J2246" s="607" t="s">
        <v>2708</v>
      </c>
      <c r="K2246" s="610">
        <v>42537.659444444442</v>
      </c>
      <c r="L2246" s="611">
        <v>43132</v>
      </c>
      <c r="M2246" s="306" t="s">
        <v>3435</v>
      </c>
      <c r="N2246" s="612">
        <v>25401</v>
      </c>
      <c r="O2246" s="298">
        <v>2239</v>
      </c>
      <c r="P2246" s="298"/>
    </row>
    <row r="2247" spans="2:16" ht="12.75">
      <c r="B2247" s="613" t="s">
        <v>675</v>
      </c>
      <c r="C2247" s="613" t="s">
        <v>2612</v>
      </c>
      <c r="D2247" s="613" t="s">
        <v>2613</v>
      </c>
      <c r="E2247" s="314" t="s">
        <v>2614</v>
      </c>
      <c r="F2247" s="613" t="s">
        <v>151</v>
      </c>
      <c r="G2247" s="613" t="s">
        <v>147</v>
      </c>
      <c r="H2247" s="613" t="s">
        <v>1208</v>
      </c>
      <c r="I2247" s="609" t="s">
        <v>2714</v>
      </c>
      <c r="J2247" s="607" t="s">
        <v>2709</v>
      </c>
      <c r="K2247" s="610">
        <v>42537.659444444442</v>
      </c>
      <c r="L2247" s="611">
        <v>43101</v>
      </c>
      <c r="M2247" s="306" t="s">
        <v>3435</v>
      </c>
      <c r="N2247" s="612">
        <v>23802</v>
      </c>
      <c r="O2247" s="298">
        <v>2240</v>
      </c>
      <c r="P2247" s="298"/>
    </row>
    <row r="2248" spans="2:16" ht="12.75">
      <c r="B2248" s="613" t="s">
        <v>675</v>
      </c>
      <c r="C2248" s="613" t="s">
        <v>2612</v>
      </c>
      <c r="D2248" s="613" t="s">
        <v>2613</v>
      </c>
      <c r="E2248" s="314" t="s">
        <v>2614</v>
      </c>
      <c r="F2248" s="613" t="s">
        <v>151</v>
      </c>
      <c r="G2248" s="613" t="s">
        <v>147</v>
      </c>
      <c r="H2248" s="613" t="s">
        <v>1208</v>
      </c>
      <c r="I2248" s="609" t="s">
        <v>2714</v>
      </c>
      <c r="J2248" s="607" t="s">
        <v>2710</v>
      </c>
      <c r="K2248" s="610">
        <v>42537.659444444442</v>
      </c>
      <c r="L2248" s="611">
        <v>43070</v>
      </c>
      <c r="M2248" s="306" t="s">
        <v>3435</v>
      </c>
      <c r="N2248" s="612">
        <v>32445</v>
      </c>
      <c r="O2248" s="298">
        <v>2241</v>
      </c>
      <c r="P2248" s="298"/>
    </row>
    <row r="2249" spans="2:16" ht="12.75">
      <c r="B2249" s="613" t="s">
        <v>921</v>
      </c>
      <c r="C2249" s="613" t="s">
        <v>2172</v>
      </c>
      <c r="D2249" s="613" t="s">
        <v>2173</v>
      </c>
      <c r="E2249" s="314" t="s">
        <v>2174</v>
      </c>
      <c r="F2249" s="613" t="s">
        <v>151</v>
      </c>
      <c r="G2249" s="613">
        <v>2009</v>
      </c>
      <c r="H2249" s="613" t="s">
        <v>1208</v>
      </c>
      <c r="I2249" s="609" t="s">
        <v>2714</v>
      </c>
      <c r="J2249" s="607" t="s">
        <v>2699</v>
      </c>
      <c r="K2249" s="610">
        <v>42537.65997685185</v>
      </c>
      <c r="L2249" s="611">
        <v>43405</v>
      </c>
      <c r="M2249" s="306" t="s">
        <v>3435</v>
      </c>
      <c r="N2249" s="612">
        <v>212</v>
      </c>
      <c r="O2249" s="298">
        <v>2242</v>
      </c>
      <c r="P2249" s="298"/>
    </row>
    <row r="2250" spans="2:16" ht="12.75">
      <c r="B2250" s="613" t="s">
        <v>921</v>
      </c>
      <c r="C2250" s="613" t="s">
        <v>2172</v>
      </c>
      <c r="D2250" s="613" t="s">
        <v>2173</v>
      </c>
      <c r="E2250" s="314" t="s">
        <v>2174</v>
      </c>
      <c r="F2250" s="613" t="s">
        <v>151</v>
      </c>
      <c r="G2250" s="613">
        <v>2009</v>
      </c>
      <c r="H2250" s="613" t="s">
        <v>1208</v>
      </c>
      <c r="I2250" s="609" t="s">
        <v>2714</v>
      </c>
      <c r="J2250" s="607" t="s">
        <v>2700</v>
      </c>
      <c r="K2250" s="610">
        <v>42537.65997685185</v>
      </c>
      <c r="L2250" s="611">
        <v>43374</v>
      </c>
      <c r="M2250" s="306" t="s">
        <v>3435</v>
      </c>
      <c r="N2250" s="612">
        <v>307</v>
      </c>
      <c r="O2250" s="298">
        <v>2243</v>
      </c>
      <c r="P2250" s="298"/>
    </row>
    <row r="2251" spans="2:16" ht="12.75">
      <c r="B2251" s="613" t="s">
        <v>921</v>
      </c>
      <c r="C2251" s="613" t="s">
        <v>2172</v>
      </c>
      <c r="D2251" s="613" t="s">
        <v>2173</v>
      </c>
      <c r="E2251" s="314" t="s">
        <v>2174</v>
      </c>
      <c r="F2251" s="613" t="s">
        <v>151</v>
      </c>
      <c r="G2251" s="613">
        <v>2009</v>
      </c>
      <c r="H2251" s="613" t="s">
        <v>1208</v>
      </c>
      <c r="I2251" s="609" t="s">
        <v>2714</v>
      </c>
      <c r="J2251" s="607" t="s">
        <v>2701</v>
      </c>
      <c r="K2251" s="610">
        <v>42537.65997685185</v>
      </c>
      <c r="L2251" s="611">
        <v>43344</v>
      </c>
      <c r="M2251" s="306" t="s">
        <v>3435</v>
      </c>
      <c r="N2251" s="612">
        <v>364</v>
      </c>
      <c r="O2251" s="298">
        <v>2244</v>
      </c>
      <c r="P2251" s="298"/>
    </row>
    <row r="2252" spans="2:16" ht="12.75">
      <c r="B2252" s="613" t="s">
        <v>921</v>
      </c>
      <c r="C2252" s="613" t="s">
        <v>2172</v>
      </c>
      <c r="D2252" s="613" t="s">
        <v>2173</v>
      </c>
      <c r="E2252" s="314" t="s">
        <v>2174</v>
      </c>
      <c r="F2252" s="613" t="s">
        <v>151</v>
      </c>
      <c r="G2252" s="613">
        <v>2009</v>
      </c>
      <c r="H2252" s="613" t="s">
        <v>1208</v>
      </c>
      <c r="I2252" s="609" t="s">
        <v>2714</v>
      </c>
      <c r="J2252" s="607" t="s">
        <v>2703</v>
      </c>
      <c r="K2252" s="610">
        <v>42537.65997685185</v>
      </c>
      <c r="L2252" s="611">
        <v>43313</v>
      </c>
      <c r="M2252" s="306" t="s">
        <v>3435</v>
      </c>
      <c r="N2252" s="612">
        <v>368</v>
      </c>
      <c r="O2252" s="298">
        <v>2245</v>
      </c>
      <c r="P2252" s="298"/>
    </row>
    <row r="2253" spans="2:16" ht="12.75">
      <c r="B2253" s="613" t="s">
        <v>921</v>
      </c>
      <c r="C2253" s="613" t="s">
        <v>2172</v>
      </c>
      <c r="D2253" s="613" t="s">
        <v>2173</v>
      </c>
      <c r="E2253" s="314" t="s">
        <v>2174</v>
      </c>
      <c r="F2253" s="613" t="s">
        <v>151</v>
      </c>
      <c r="G2253" s="613">
        <v>2009</v>
      </c>
      <c r="H2253" s="613" t="s">
        <v>1208</v>
      </c>
      <c r="I2253" s="609" t="s">
        <v>2714</v>
      </c>
      <c r="J2253" s="607" t="s">
        <v>2704</v>
      </c>
      <c r="K2253" s="610">
        <v>42537.659965277773</v>
      </c>
      <c r="L2253" s="611">
        <v>43282</v>
      </c>
      <c r="M2253" s="306" t="s">
        <v>3435</v>
      </c>
      <c r="N2253" s="612">
        <v>419</v>
      </c>
      <c r="O2253" s="298">
        <v>2246</v>
      </c>
      <c r="P2253" s="298"/>
    </row>
    <row r="2254" spans="2:16" ht="12.75">
      <c r="B2254" s="613" t="s">
        <v>921</v>
      </c>
      <c r="C2254" s="613" t="s">
        <v>2172</v>
      </c>
      <c r="D2254" s="613" t="s">
        <v>2173</v>
      </c>
      <c r="E2254" s="314" t="s">
        <v>2174</v>
      </c>
      <c r="F2254" s="613" t="s">
        <v>151</v>
      </c>
      <c r="G2254" s="613">
        <v>2009</v>
      </c>
      <c r="H2254" s="613" t="s">
        <v>1208</v>
      </c>
      <c r="I2254" s="609" t="s">
        <v>2714</v>
      </c>
      <c r="J2254" s="607" t="s">
        <v>2705</v>
      </c>
      <c r="K2254" s="610">
        <v>42537.659965277773</v>
      </c>
      <c r="L2254" s="611">
        <v>43252</v>
      </c>
      <c r="M2254" s="306" t="s">
        <v>3435</v>
      </c>
      <c r="N2254" s="612">
        <v>403</v>
      </c>
      <c r="O2254" s="298">
        <v>2247</v>
      </c>
      <c r="P2254" s="298"/>
    </row>
    <row r="2255" spans="2:16" ht="12.75">
      <c r="B2255" s="613" t="s">
        <v>921</v>
      </c>
      <c r="C2255" s="613" t="s">
        <v>2172</v>
      </c>
      <c r="D2255" s="613" t="s">
        <v>2173</v>
      </c>
      <c r="E2255" s="314" t="s">
        <v>2174</v>
      </c>
      <c r="F2255" s="613" t="s">
        <v>151</v>
      </c>
      <c r="G2255" s="613">
        <v>2009</v>
      </c>
      <c r="H2255" s="613" t="s">
        <v>1208</v>
      </c>
      <c r="I2255" s="609" t="s">
        <v>2714</v>
      </c>
      <c r="J2255" s="607" t="s">
        <v>2702</v>
      </c>
      <c r="K2255" s="610">
        <v>42537.659965277773</v>
      </c>
      <c r="L2255" s="611">
        <v>43221</v>
      </c>
      <c r="M2255" s="306" t="s">
        <v>3435</v>
      </c>
      <c r="N2255" s="612">
        <v>414</v>
      </c>
      <c r="O2255" s="298">
        <v>2248</v>
      </c>
      <c r="P2255" s="298"/>
    </row>
    <row r="2256" spans="2:16" ht="12.75">
      <c r="B2256" s="613" t="s">
        <v>921</v>
      </c>
      <c r="C2256" s="613" t="s">
        <v>2172</v>
      </c>
      <c r="D2256" s="613" t="s">
        <v>2173</v>
      </c>
      <c r="E2256" s="314" t="s">
        <v>2174</v>
      </c>
      <c r="F2256" s="613" t="s">
        <v>151</v>
      </c>
      <c r="G2256" s="613">
        <v>2009</v>
      </c>
      <c r="H2256" s="613" t="s">
        <v>1208</v>
      </c>
      <c r="I2256" s="609" t="s">
        <v>2714</v>
      </c>
      <c r="J2256" s="607" t="s">
        <v>2706</v>
      </c>
      <c r="K2256" s="610">
        <v>42537.659965277773</v>
      </c>
      <c r="L2256" s="611">
        <v>43191</v>
      </c>
      <c r="M2256" s="306" t="s">
        <v>3435</v>
      </c>
      <c r="N2256" s="612">
        <v>466</v>
      </c>
      <c r="O2256" s="298">
        <v>2249</v>
      </c>
      <c r="P2256" s="298"/>
    </row>
    <row r="2257" spans="2:16" ht="12.75">
      <c r="B2257" s="613" t="s">
        <v>921</v>
      </c>
      <c r="C2257" s="613" t="s">
        <v>2172</v>
      </c>
      <c r="D2257" s="613" t="s">
        <v>2173</v>
      </c>
      <c r="E2257" s="314" t="s">
        <v>2174</v>
      </c>
      <c r="F2257" s="613" t="s">
        <v>151</v>
      </c>
      <c r="G2257" s="613">
        <v>2009</v>
      </c>
      <c r="H2257" s="613" t="s">
        <v>1208</v>
      </c>
      <c r="I2257" s="609" t="s">
        <v>2714</v>
      </c>
      <c r="J2257" s="607" t="s">
        <v>2707</v>
      </c>
      <c r="K2257" s="610">
        <v>42537.659965277773</v>
      </c>
      <c r="L2257" s="611">
        <v>43160</v>
      </c>
      <c r="M2257" s="306" t="s">
        <v>3435</v>
      </c>
      <c r="N2257" s="612">
        <v>464</v>
      </c>
      <c r="O2257" s="298">
        <v>2250</v>
      </c>
      <c r="P2257" s="298"/>
    </row>
    <row r="2258" spans="2:16" ht="12.75">
      <c r="B2258" s="613" t="s">
        <v>921</v>
      </c>
      <c r="C2258" s="613" t="s">
        <v>2172</v>
      </c>
      <c r="D2258" s="613" t="s">
        <v>2173</v>
      </c>
      <c r="E2258" s="314" t="s">
        <v>2174</v>
      </c>
      <c r="F2258" s="613" t="s">
        <v>151</v>
      </c>
      <c r="G2258" s="613">
        <v>2009</v>
      </c>
      <c r="H2258" s="613" t="s">
        <v>1208</v>
      </c>
      <c r="I2258" s="609" t="s">
        <v>2714</v>
      </c>
      <c r="J2258" s="607" t="s">
        <v>2708</v>
      </c>
      <c r="K2258" s="610">
        <v>42537.659965277773</v>
      </c>
      <c r="L2258" s="611">
        <v>43132</v>
      </c>
      <c r="M2258" s="306" t="s">
        <v>3435</v>
      </c>
      <c r="N2258" s="612">
        <v>426</v>
      </c>
      <c r="O2258" s="298">
        <v>2251</v>
      </c>
      <c r="P2258" s="298"/>
    </row>
    <row r="2259" spans="2:16" ht="12.75">
      <c r="B2259" s="613" t="s">
        <v>921</v>
      </c>
      <c r="C2259" s="613" t="s">
        <v>2172</v>
      </c>
      <c r="D2259" s="613" t="s">
        <v>2173</v>
      </c>
      <c r="E2259" s="314" t="s">
        <v>2174</v>
      </c>
      <c r="F2259" s="613" t="s">
        <v>151</v>
      </c>
      <c r="G2259" s="613">
        <v>2009</v>
      </c>
      <c r="H2259" s="613" t="s">
        <v>1208</v>
      </c>
      <c r="I2259" s="609" t="s">
        <v>2714</v>
      </c>
      <c r="J2259" s="607" t="s">
        <v>2709</v>
      </c>
      <c r="K2259" s="610">
        <v>42537.659965277773</v>
      </c>
      <c r="L2259" s="611">
        <v>43101</v>
      </c>
      <c r="M2259" s="306" t="s">
        <v>3435</v>
      </c>
      <c r="N2259" s="612">
        <v>306</v>
      </c>
      <c r="O2259" s="298">
        <v>2252</v>
      </c>
      <c r="P2259" s="298"/>
    </row>
    <row r="2260" spans="2:16" ht="12.75">
      <c r="B2260" s="613" t="s">
        <v>921</v>
      </c>
      <c r="C2260" s="613" t="s">
        <v>2172</v>
      </c>
      <c r="D2260" s="613" t="s">
        <v>2173</v>
      </c>
      <c r="E2260" s="314" t="s">
        <v>2174</v>
      </c>
      <c r="F2260" s="613" t="s">
        <v>151</v>
      </c>
      <c r="G2260" s="613">
        <v>2009</v>
      </c>
      <c r="H2260" s="613" t="s">
        <v>1208</v>
      </c>
      <c r="I2260" s="609" t="s">
        <v>2714</v>
      </c>
      <c r="J2260" s="607" t="s">
        <v>2710</v>
      </c>
      <c r="K2260" s="610">
        <v>42537.659965277773</v>
      </c>
      <c r="L2260" s="611">
        <v>43070</v>
      </c>
      <c r="M2260" s="306" t="s">
        <v>3435</v>
      </c>
      <c r="N2260" s="612">
        <v>277</v>
      </c>
      <c r="O2260" s="298">
        <v>2253</v>
      </c>
      <c r="P2260" s="298"/>
    </row>
    <row r="2261" spans="2:16" ht="12.75">
      <c r="B2261" s="613" t="s">
        <v>679</v>
      </c>
      <c r="C2261" s="613" t="s">
        <v>2100</v>
      </c>
      <c r="D2261" s="613" t="s">
        <v>2101</v>
      </c>
      <c r="E2261" s="314" t="s">
        <v>2102</v>
      </c>
      <c r="F2261" s="613" t="s">
        <v>151</v>
      </c>
      <c r="G2261" s="613">
        <v>2009</v>
      </c>
      <c r="H2261" s="613" t="s">
        <v>1208</v>
      </c>
      <c r="I2261" s="609" t="s">
        <v>2714</v>
      </c>
      <c r="J2261" s="607" t="s">
        <v>2701</v>
      </c>
      <c r="K2261" s="610">
        <v>42537.658287037033</v>
      </c>
      <c r="L2261" s="611">
        <v>43344</v>
      </c>
      <c r="M2261" s="306" t="s">
        <v>3435</v>
      </c>
      <c r="N2261" s="612">
        <v>8</v>
      </c>
      <c r="O2261" s="298">
        <v>2254</v>
      </c>
      <c r="P2261" s="298"/>
    </row>
    <row r="2262" spans="2:16" ht="12.75">
      <c r="B2262" s="613" t="s">
        <v>679</v>
      </c>
      <c r="C2262" s="613" t="s">
        <v>2100</v>
      </c>
      <c r="D2262" s="613" t="s">
        <v>2101</v>
      </c>
      <c r="E2262" s="314" t="s">
        <v>2102</v>
      </c>
      <c r="F2262" s="613" t="s">
        <v>151</v>
      </c>
      <c r="G2262" s="613">
        <v>2009</v>
      </c>
      <c r="H2262" s="613" t="s">
        <v>1208</v>
      </c>
      <c r="I2262" s="609" t="s">
        <v>2714</v>
      </c>
      <c r="J2262" s="607" t="s">
        <v>2703</v>
      </c>
      <c r="K2262" s="610">
        <v>42537.658287037033</v>
      </c>
      <c r="L2262" s="611">
        <v>43313</v>
      </c>
      <c r="M2262" s="306" t="s">
        <v>3435</v>
      </c>
      <c r="N2262" s="612">
        <v>18</v>
      </c>
      <c r="O2262" s="298">
        <v>2255</v>
      </c>
      <c r="P2262" s="298"/>
    </row>
    <row r="2263" spans="2:16" ht="12.75">
      <c r="B2263" s="613" t="s">
        <v>679</v>
      </c>
      <c r="C2263" s="613" t="s">
        <v>2100</v>
      </c>
      <c r="D2263" s="613" t="s">
        <v>2101</v>
      </c>
      <c r="E2263" s="314" t="s">
        <v>2102</v>
      </c>
      <c r="F2263" s="613" t="s">
        <v>151</v>
      </c>
      <c r="G2263" s="613">
        <v>2009</v>
      </c>
      <c r="H2263" s="613" t="s">
        <v>1208</v>
      </c>
      <c r="I2263" s="609" t="s">
        <v>2714</v>
      </c>
      <c r="J2263" s="607" t="s">
        <v>2704</v>
      </c>
      <c r="K2263" s="610">
        <v>42537.658287037033</v>
      </c>
      <c r="L2263" s="611">
        <v>43282</v>
      </c>
      <c r="M2263" s="306" t="s">
        <v>3435</v>
      </c>
      <c r="N2263" s="612">
        <v>19</v>
      </c>
      <c r="O2263" s="298">
        <v>2256</v>
      </c>
      <c r="P2263" s="298"/>
    </row>
    <row r="2264" spans="2:16" ht="12.75">
      <c r="B2264" s="613" t="s">
        <v>679</v>
      </c>
      <c r="C2264" s="613" t="s">
        <v>2100</v>
      </c>
      <c r="D2264" s="613" t="s">
        <v>2101</v>
      </c>
      <c r="E2264" s="314" t="s">
        <v>2102</v>
      </c>
      <c r="F2264" s="613" t="s">
        <v>151</v>
      </c>
      <c r="G2264" s="613">
        <v>2009</v>
      </c>
      <c r="H2264" s="613" t="s">
        <v>1208</v>
      </c>
      <c r="I2264" s="609" t="s">
        <v>2714</v>
      </c>
      <c r="J2264" s="607" t="s">
        <v>2705</v>
      </c>
      <c r="K2264" s="610">
        <v>42537.658287037033</v>
      </c>
      <c r="L2264" s="611">
        <v>43252</v>
      </c>
      <c r="M2264" s="306" t="s">
        <v>3435</v>
      </c>
      <c r="N2264" s="612">
        <v>19</v>
      </c>
      <c r="O2264" s="298">
        <v>2257</v>
      </c>
      <c r="P2264" s="298"/>
    </row>
    <row r="2265" spans="2:16" ht="12.75">
      <c r="B2265" s="613" t="s">
        <v>679</v>
      </c>
      <c r="C2265" s="613" t="s">
        <v>2100</v>
      </c>
      <c r="D2265" s="613" t="s">
        <v>2101</v>
      </c>
      <c r="E2265" s="314" t="s">
        <v>2102</v>
      </c>
      <c r="F2265" s="613" t="s">
        <v>151</v>
      </c>
      <c r="G2265" s="613">
        <v>2009</v>
      </c>
      <c r="H2265" s="613" t="s">
        <v>1208</v>
      </c>
      <c r="I2265" s="609" t="s">
        <v>2714</v>
      </c>
      <c r="J2265" s="607" t="s">
        <v>2702</v>
      </c>
      <c r="K2265" s="610">
        <v>42537.658287037033</v>
      </c>
      <c r="L2265" s="611">
        <v>43221</v>
      </c>
      <c r="M2265" s="306" t="s">
        <v>3435</v>
      </c>
      <c r="N2265" s="612">
        <v>16</v>
      </c>
      <c r="O2265" s="298">
        <v>2258</v>
      </c>
      <c r="P2265" s="298"/>
    </row>
    <row r="2266" spans="2:16" ht="12.75">
      <c r="B2266" s="613" t="s">
        <v>679</v>
      </c>
      <c r="C2266" s="613" t="s">
        <v>2100</v>
      </c>
      <c r="D2266" s="613" t="s">
        <v>2101</v>
      </c>
      <c r="E2266" s="314" t="s">
        <v>2102</v>
      </c>
      <c r="F2266" s="613" t="s">
        <v>151</v>
      </c>
      <c r="G2266" s="613">
        <v>2009</v>
      </c>
      <c r="H2266" s="613" t="s">
        <v>1208</v>
      </c>
      <c r="I2266" s="609" t="s">
        <v>2714</v>
      </c>
      <c r="J2266" s="607" t="s">
        <v>2706</v>
      </c>
      <c r="K2266" s="610">
        <v>42537.658287037033</v>
      </c>
      <c r="L2266" s="611">
        <v>43191</v>
      </c>
      <c r="M2266" s="306" t="s">
        <v>3435</v>
      </c>
      <c r="N2266" s="612">
        <v>13</v>
      </c>
      <c r="O2266" s="298">
        <v>2259</v>
      </c>
      <c r="P2266" s="298"/>
    </row>
    <row r="2267" spans="2:16" ht="12.75">
      <c r="B2267" s="613" t="s">
        <v>679</v>
      </c>
      <c r="C2267" s="613" t="s">
        <v>2100</v>
      </c>
      <c r="D2267" s="613" t="s">
        <v>2101</v>
      </c>
      <c r="E2267" s="314" t="s">
        <v>2102</v>
      </c>
      <c r="F2267" s="613" t="s">
        <v>151</v>
      </c>
      <c r="G2267" s="613">
        <v>2009</v>
      </c>
      <c r="H2267" s="613" t="s">
        <v>1208</v>
      </c>
      <c r="I2267" s="609" t="s">
        <v>2714</v>
      </c>
      <c r="J2267" s="607" t="s">
        <v>2707</v>
      </c>
      <c r="K2267" s="610">
        <v>42537.658275462964</v>
      </c>
      <c r="L2267" s="611">
        <v>43160</v>
      </c>
      <c r="M2267" s="306" t="s">
        <v>3435</v>
      </c>
      <c r="N2267" s="612">
        <v>9</v>
      </c>
      <c r="O2267" s="298">
        <v>2260</v>
      </c>
      <c r="P2267" s="298"/>
    </row>
    <row r="2268" spans="2:16" ht="12.75">
      <c r="B2268" s="613" t="s">
        <v>704</v>
      </c>
      <c r="C2268" s="613" t="s">
        <v>2256</v>
      </c>
      <c r="D2268" s="613" t="s">
        <v>2257</v>
      </c>
      <c r="E2268" s="314" t="s">
        <v>2258</v>
      </c>
      <c r="F2268" s="613" t="s">
        <v>150</v>
      </c>
      <c r="G2268" s="613">
        <v>2010</v>
      </c>
      <c r="H2268" s="613" t="s">
        <v>1208</v>
      </c>
      <c r="I2268" s="609" t="s">
        <v>2714</v>
      </c>
      <c r="J2268" s="607" t="s">
        <v>2699</v>
      </c>
      <c r="K2268" s="610">
        <v>42537.644641203704</v>
      </c>
      <c r="L2268" s="611">
        <v>43405</v>
      </c>
      <c r="M2268" s="306" t="s">
        <v>3435</v>
      </c>
      <c r="N2268" s="612">
        <v>21203</v>
      </c>
      <c r="O2268" s="298">
        <v>2261</v>
      </c>
      <c r="P2268" s="298"/>
    </row>
    <row r="2269" spans="2:16" ht="12.75">
      <c r="B2269" s="613" t="s">
        <v>704</v>
      </c>
      <c r="C2269" s="613" t="s">
        <v>2256</v>
      </c>
      <c r="D2269" s="613" t="s">
        <v>2257</v>
      </c>
      <c r="E2269" s="314" t="s">
        <v>2258</v>
      </c>
      <c r="F2269" s="613" t="s">
        <v>150</v>
      </c>
      <c r="G2269" s="613">
        <v>2010</v>
      </c>
      <c r="H2269" s="613" t="s">
        <v>1208</v>
      </c>
      <c r="I2269" s="609" t="s">
        <v>2714</v>
      </c>
      <c r="J2269" s="607" t="s">
        <v>2700</v>
      </c>
      <c r="K2269" s="610">
        <v>42537.644641203704</v>
      </c>
      <c r="L2269" s="611">
        <v>43374</v>
      </c>
      <c r="M2269" s="306" t="s">
        <v>3435</v>
      </c>
      <c r="N2269" s="612">
        <v>13581</v>
      </c>
      <c r="O2269" s="298">
        <v>2262</v>
      </c>
      <c r="P2269" s="298"/>
    </row>
    <row r="2270" spans="2:16" ht="12.75">
      <c r="B2270" s="613" t="s">
        <v>704</v>
      </c>
      <c r="C2270" s="613" t="s">
        <v>2256</v>
      </c>
      <c r="D2270" s="613" t="s">
        <v>2257</v>
      </c>
      <c r="E2270" s="314" t="s">
        <v>2258</v>
      </c>
      <c r="F2270" s="613" t="s">
        <v>150</v>
      </c>
      <c r="G2270" s="613">
        <v>2010</v>
      </c>
      <c r="H2270" s="613" t="s">
        <v>1208</v>
      </c>
      <c r="I2270" s="609" t="s">
        <v>2714</v>
      </c>
      <c r="J2270" s="607" t="s">
        <v>2701</v>
      </c>
      <c r="K2270" s="610">
        <v>42537.644629629627</v>
      </c>
      <c r="L2270" s="611">
        <v>43344</v>
      </c>
      <c r="M2270" s="306" t="s">
        <v>3435</v>
      </c>
      <c r="N2270" s="612">
        <v>13443</v>
      </c>
      <c r="O2270" s="298">
        <v>2263</v>
      </c>
      <c r="P2270" s="298"/>
    </row>
    <row r="2271" spans="2:16" ht="12.75">
      <c r="B2271" s="613" t="s">
        <v>704</v>
      </c>
      <c r="C2271" s="613" t="s">
        <v>2256</v>
      </c>
      <c r="D2271" s="613" t="s">
        <v>2257</v>
      </c>
      <c r="E2271" s="314" t="s">
        <v>2258</v>
      </c>
      <c r="F2271" s="613" t="s">
        <v>150</v>
      </c>
      <c r="G2271" s="613">
        <v>2010</v>
      </c>
      <c r="H2271" s="613" t="s">
        <v>1208</v>
      </c>
      <c r="I2271" s="609" t="s">
        <v>2714</v>
      </c>
      <c r="J2271" s="607" t="s">
        <v>2703</v>
      </c>
      <c r="K2271" s="610">
        <v>42537.644629629627</v>
      </c>
      <c r="L2271" s="611">
        <v>43313</v>
      </c>
      <c r="M2271" s="306" t="s">
        <v>3435</v>
      </c>
      <c r="N2271" s="612">
        <v>13811</v>
      </c>
      <c r="O2271" s="298">
        <v>2264</v>
      </c>
      <c r="P2271" s="298"/>
    </row>
    <row r="2272" spans="2:16" ht="12.75">
      <c r="B2272" s="613" t="s">
        <v>704</v>
      </c>
      <c r="C2272" s="613" t="s">
        <v>2256</v>
      </c>
      <c r="D2272" s="613" t="s">
        <v>2257</v>
      </c>
      <c r="E2272" s="314" t="s">
        <v>2258</v>
      </c>
      <c r="F2272" s="613" t="s">
        <v>150</v>
      </c>
      <c r="G2272" s="613">
        <v>2010</v>
      </c>
      <c r="H2272" s="613" t="s">
        <v>1208</v>
      </c>
      <c r="I2272" s="609" t="s">
        <v>2714</v>
      </c>
      <c r="J2272" s="607" t="s">
        <v>2704</v>
      </c>
      <c r="K2272" s="610">
        <v>42537.644629629627</v>
      </c>
      <c r="L2272" s="611">
        <v>43282</v>
      </c>
      <c r="M2272" s="306" t="s">
        <v>3435</v>
      </c>
      <c r="N2272" s="612">
        <v>30174</v>
      </c>
      <c r="O2272" s="298">
        <v>2265</v>
      </c>
      <c r="P2272" s="298"/>
    </row>
    <row r="2273" spans="2:16" ht="12.75">
      <c r="B2273" s="613" t="s">
        <v>704</v>
      </c>
      <c r="C2273" s="613" t="s">
        <v>2256</v>
      </c>
      <c r="D2273" s="613" t="s">
        <v>2257</v>
      </c>
      <c r="E2273" s="314" t="s">
        <v>2258</v>
      </c>
      <c r="F2273" s="613" t="s">
        <v>150</v>
      </c>
      <c r="G2273" s="613">
        <v>2010</v>
      </c>
      <c r="H2273" s="613" t="s">
        <v>1208</v>
      </c>
      <c r="I2273" s="609" t="s">
        <v>2714</v>
      </c>
      <c r="J2273" s="607" t="s">
        <v>2705</v>
      </c>
      <c r="K2273" s="610">
        <v>42537.644629629627</v>
      </c>
      <c r="L2273" s="611">
        <v>43252</v>
      </c>
      <c r="M2273" s="306" t="s">
        <v>3435</v>
      </c>
      <c r="N2273" s="612">
        <v>21112</v>
      </c>
      <c r="O2273" s="298">
        <v>2266</v>
      </c>
      <c r="P2273" s="298"/>
    </row>
    <row r="2274" spans="2:16" ht="12.75">
      <c r="B2274" s="613" t="s">
        <v>704</v>
      </c>
      <c r="C2274" s="613" t="s">
        <v>2256</v>
      </c>
      <c r="D2274" s="613" t="s">
        <v>2257</v>
      </c>
      <c r="E2274" s="314" t="s">
        <v>2258</v>
      </c>
      <c r="F2274" s="613" t="s">
        <v>150</v>
      </c>
      <c r="G2274" s="613">
        <v>2010</v>
      </c>
      <c r="H2274" s="613" t="s">
        <v>1208</v>
      </c>
      <c r="I2274" s="609" t="s">
        <v>2714</v>
      </c>
      <c r="J2274" s="607" t="s">
        <v>2702</v>
      </c>
      <c r="K2274" s="610">
        <v>42537.644629629627</v>
      </c>
      <c r="L2274" s="611">
        <v>43221</v>
      </c>
      <c r="M2274" s="306" t="s">
        <v>3435</v>
      </c>
      <c r="N2274" s="612">
        <v>32000</v>
      </c>
      <c r="O2274" s="298">
        <v>2267</v>
      </c>
      <c r="P2274" s="298"/>
    </row>
    <row r="2275" spans="2:16" ht="12.75">
      <c r="B2275" s="613" t="s">
        <v>704</v>
      </c>
      <c r="C2275" s="613" t="s">
        <v>2256</v>
      </c>
      <c r="D2275" s="613" t="s">
        <v>2257</v>
      </c>
      <c r="E2275" s="314" t="s">
        <v>2258</v>
      </c>
      <c r="F2275" s="613" t="s">
        <v>150</v>
      </c>
      <c r="G2275" s="613">
        <v>2010</v>
      </c>
      <c r="H2275" s="613" t="s">
        <v>1208</v>
      </c>
      <c r="I2275" s="609" t="s">
        <v>2714</v>
      </c>
      <c r="J2275" s="607" t="s">
        <v>2706</v>
      </c>
      <c r="K2275" s="610">
        <v>42537.644629629627</v>
      </c>
      <c r="L2275" s="611">
        <v>43191</v>
      </c>
      <c r="M2275" s="306" t="s">
        <v>3435</v>
      </c>
      <c r="N2275" s="612">
        <v>30352</v>
      </c>
      <c r="O2275" s="298">
        <v>2268</v>
      </c>
      <c r="P2275" s="298"/>
    </row>
    <row r="2276" spans="2:16" ht="12.75">
      <c r="B2276" s="613" t="s">
        <v>704</v>
      </c>
      <c r="C2276" s="613" t="s">
        <v>2256</v>
      </c>
      <c r="D2276" s="613" t="s">
        <v>2257</v>
      </c>
      <c r="E2276" s="314" t="s">
        <v>2258</v>
      </c>
      <c r="F2276" s="613" t="s">
        <v>150</v>
      </c>
      <c r="G2276" s="613">
        <v>2010</v>
      </c>
      <c r="H2276" s="613" t="s">
        <v>1208</v>
      </c>
      <c r="I2276" s="609" t="s">
        <v>2714</v>
      </c>
      <c r="J2276" s="607" t="s">
        <v>2707</v>
      </c>
      <c r="K2276" s="610">
        <v>42537.644629629627</v>
      </c>
      <c r="L2276" s="611">
        <v>43160</v>
      </c>
      <c r="M2276" s="306" t="s">
        <v>3435</v>
      </c>
      <c r="N2276" s="612">
        <v>25165</v>
      </c>
      <c r="O2276" s="298">
        <v>2269</v>
      </c>
      <c r="P2276" s="298"/>
    </row>
    <row r="2277" spans="2:16" ht="12.75">
      <c r="B2277" s="613" t="s">
        <v>704</v>
      </c>
      <c r="C2277" s="613" t="s">
        <v>2256</v>
      </c>
      <c r="D2277" s="613" t="s">
        <v>2257</v>
      </c>
      <c r="E2277" s="314" t="s">
        <v>2258</v>
      </c>
      <c r="F2277" s="613" t="s">
        <v>150</v>
      </c>
      <c r="G2277" s="613">
        <v>2010</v>
      </c>
      <c r="H2277" s="613" t="s">
        <v>1208</v>
      </c>
      <c r="I2277" s="609" t="s">
        <v>2714</v>
      </c>
      <c r="J2277" s="607" t="s">
        <v>2708</v>
      </c>
      <c r="K2277" s="610">
        <v>42537.644629629627</v>
      </c>
      <c r="L2277" s="611">
        <v>43132</v>
      </c>
      <c r="M2277" s="306" t="s">
        <v>3435</v>
      </c>
      <c r="N2277" s="612">
        <v>19646</v>
      </c>
      <c r="O2277" s="298">
        <v>2270</v>
      </c>
      <c r="P2277" s="298"/>
    </row>
    <row r="2278" spans="2:16" ht="12.75">
      <c r="B2278" s="613" t="s">
        <v>704</v>
      </c>
      <c r="C2278" s="613" t="s">
        <v>2256</v>
      </c>
      <c r="D2278" s="613" t="s">
        <v>2257</v>
      </c>
      <c r="E2278" s="314" t="s">
        <v>2258</v>
      </c>
      <c r="F2278" s="613" t="s">
        <v>150</v>
      </c>
      <c r="G2278" s="613">
        <v>2010</v>
      </c>
      <c r="H2278" s="613" t="s">
        <v>1208</v>
      </c>
      <c r="I2278" s="609" t="s">
        <v>2714</v>
      </c>
      <c r="J2278" s="607" t="s">
        <v>2709</v>
      </c>
      <c r="K2278" s="610">
        <v>42537.644629629627</v>
      </c>
      <c r="L2278" s="611">
        <v>43101</v>
      </c>
      <c r="M2278" s="306" t="s">
        <v>3435</v>
      </c>
      <c r="N2278" s="612">
        <v>13375</v>
      </c>
      <c r="O2278" s="298">
        <v>2271</v>
      </c>
      <c r="P2278" s="298"/>
    </row>
    <row r="2279" spans="2:16" ht="12.75">
      <c r="B2279" s="613" t="s">
        <v>704</v>
      </c>
      <c r="C2279" s="613" t="s">
        <v>2256</v>
      </c>
      <c r="D2279" s="613" t="s">
        <v>2257</v>
      </c>
      <c r="E2279" s="314" t="s">
        <v>2258</v>
      </c>
      <c r="F2279" s="613" t="s">
        <v>150</v>
      </c>
      <c r="G2279" s="613">
        <v>2010</v>
      </c>
      <c r="H2279" s="613" t="s">
        <v>1208</v>
      </c>
      <c r="I2279" s="609" t="s">
        <v>2714</v>
      </c>
      <c r="J2279" s="607" t="s">
        <v>2710</v>
      </c>
      <c r="K2279" s="610">
        <v>42537.644629629627</v>
      </c>
      <c r="L2279" s="611">
        <v>43070</v>
      </c>
      <c r="M2279" s="306" t="s">
        <v>3435</v>
      </c>
      <c r="N2279" s="612">
        <v>3487</v>
      </c>
      <c r="O2279" s="298">
        <v>2272</v>
      </c>
      <c r="P2279" s="298"/>
    </row>
    <row r="2280" spans="2:16" ht="12.75">
      <c r="B2280" s="613" t="s">
        <v>694</v>
      </c>
      <c r="C2280" s="613" t="s">
        <v>2520</v>
      </c>
      <c r="D2280" s="613" t="s">
        <v>2521</v>
      </c>
      <c r="E2280" s="314" t="s">
        <v>2522</v>
      </c>
      <c r="F2280" s="613" t="s">
        <v>151</v>
      </c>
      <c r="G2280" s="613">
        <v>2010</v>
      </c>
      <c r="H2280" s="613" t="s">
        <v>1208</v>
      </c>
      <c r="I2280" s="609" t="s">
        <v>2714</v>
      </c>
      <c r="J2280" s="607" t="s">
        <v>2699</v>
      </c>
      <c r="K2280" s="610">
        <v>42537.62835648148</v>
      </c>
      <c r="L2280" s="611">
        <v>43405</v>
      </c>
      <c r="M2280" s="306" t="s">
        <v>3435</v>
      </c>
      <c r="N2280" s="612">
        <v>45814</v>
      </c>
      <c r="O2280" s="298">
        <v>2273</v>
      </c>
      <c r="P2280" s="298"/>
    </row>
    <row r="2281" spans="2:16" ht="12.75">
      <c r="B2281" s="613" t="s">
        <v>694</v>
      </c>
      <c r="C2281" s="613" t="s">
        <v>2520</v>
      </c>
      <c r="D2281" s="613" t="s">
        <v>2521</v>
      </c>
      <c r="E2281" s="314" t="s">
        <v>2522</v>
      </c>
      <c r="F2281" s="613" t="s">
        <v>151</v>
      </c>
      <c r="G2281" s="613">
        <v>2010</v>
      </c>
      <c r="H2281" s="613" t="s">
        <v>1208</v>
      </c>
      <c r="I2281" s="609" t="s">
        <v>2714</v>
      </c>
      <c r="J2281" s="607" t="s">
        <v>2700</v>
      </c>
      <c r="K2281" s="610">
        <v>42537.62835648148</v>
      </c>
      <c r="L2281" s="611">
        <v>43374</v>
      </c>
      <c r="M2281" s="306" t="s">
        <v>3435</v>
      </c>
      <c r="N2281" s="612">
        <v>45579</v>
      </c>
      <c r="O2281" s="298">
        <v>2274</v>
      </c>
      <c r="P2281" s="298"/>
    </row>
    <row r="2282" spans="2:16" ht="12.75">
      <c r="B2282" s="613" t="s">
        <v>694</v>
      </c>
      <c r="C2282" s="613" t="s">
        <v>2520</v>
      </c>
      <c r="D2282" s="613" t="s">
        <v>2521</v>
      </c>
      <c r="E2282" s="314" t="s">
        <v>2522</v>
      </c>
      <c r="F2282" s="613" t="s">
        <v>151</v>
      </c>
      <c r="G2282" s="613">
        <v>2010</v>
      </c>
      <c r="H2282" s="613" t="s">
        <v>1208</v>
      </c>
      <c r="I2282" s="609" t="s">
        <v>2714</v>
      </c>
      <c r="J2282" s="607" t="s">
        <v>2701</v>
      </c>
      <c r="K2282" s="610">
        <v>42537.62835648148</v>
      </c>
      <c r="L2282" s="611">
        <v>43344</v>
      </c>
      <c r="M2282" s="306" t="s">
        <v>3435</v>
      </c>
      <c r="N2282" s="612">
        <v>41024</v>
      </c>
      <c r="O2282" s="298">
        <v>2275</v>
      </c>
      <c r="P2282" s="298"/>
    </row>
    <row r="2283" spans="2:16" ht="12.75">
      <c r="B2283" s="613" t="s">
        <v>694</v>
      </c>
      <c r="C2283" s="613" t="s">
        <v>2520</v>
      </c>
      <c r="D2283" s="613" t="s">
        <v>2521</v>
      </c>
      <c r="E2283" s="314" t="s">
        <v>2522</v>
      </c>
      <c r="F2283" s="613" t="s">
        <v>151</v>
      </c>
      <c r="G2283" s="613">
        <v>2010</v>
      </c>
      <c r="H2283" s="613" t="s">
        <v>1208</v>
      </c>
      <c r="I2283" s="609" t="s">
        <v>2714</v>
      </c>
      <c r="J2283" s="607" t="s">
        <v>2703</v>
      </c>
      <c r="K2283" s="610">
        <v>42537.62835648148</v>
      </c>
      <c r="L2283" s="611">
        <v>43313</v>
      </c>
      <c r="M2283" s="306" t="s">
        <v>3435</v>
      </c>
      <c r="N2283" s="612">
        <v>39751</v>
      </c>
      <c r="O2283" s="298">
        <v>2276</v>
      </c>
      <c r="P2283" s="298"/>
    </row>
    <row r="2284" spans="2:16" ht="12.75">
      <c r="B2284" s="613" t="s">
        <v>694</v>
      </c>
      <c r="C2284" s="613" t="s">
        <v>2520</v>
      </c>
      <c r="D2284" s="613" t="s">
        <v>2521</v>
      </c>
      <c r="E2284" s="314" t="s">
        <v>2522</v>
      </c>
      <c r="F2284" s="613" t="s">
        <v>151</v>
      </c>
      <c r="G2284" s="613">
        <v>2010</v>
      </c>
      <c r="H2284" s="613" t="s">
        <v>1208</v>
      </c>
      <c r="I2284" s="609" t="s">
        <v>2714</v>
      </c>
      <c r="J2284" s="607" t="s">
        <v>2704</v>
      </c>
      <c r="K2284" s="610">
        <v>42537.62835648148</v>
      </c>
      <c r="L2284" s="611">
        <v>43282</v>
      </c>
      <c r="M2284" s="306" t="s">
        <v>3435</v>
      </c>
      <c r="N2284" s="612">
        <v>34260</v>
      </c>
      <c r="O2284" s="298">
        <v>2277</v>
      </c>
      <c r="P2284" s="298"/>
    </row>
    <row r="2285" spans="2:16" ht="12.75">
      <c r="B2285" s="613" t="s">
        <v>694</v>
      </c>
      <c r="C2285" s="613" t="s">
        <v>2520</v>
      </c>
      <c r="D2285" s="613" t="s">
        <v>2521</v>
      </c>
      <c r="E2285" s="314" t="s">
        <v>2522</v>
      </c>
      <c r="F2285" s="613" t="s">
        <v>151</v>
      </c>
      <c r="G2285" s="613">
        <v>2010</v>
      </c>
      <c r="H2285" s="613" t="s">
        <v>1208</v>
      </c>
      <c r="I2285" s="609" t="s">
        <v>2714</v>
      </c>
      <c r="J2285" s="607" t="s">
        <v>2705</v>
      </c>
      <c r="K2285" s="610">
        <v>42537.62835648148</v>
      </c>
      <c r="L2285" s="611">
        <v>43252</v>
      </c>
      <c r="M2285" s="306" t="s">
        <v>3435</v>
      </c>
      <c r="N2285" s="612">
        <v>29411</v>
      </c>
      <c r="O2285" s="298">
        <v>2278</v>
      </c>
      <c r="P2285" s="298"/>
    </row>
    <row r="2286" spans="2:16" ht="12.75">
      <c r="B2286" s="613" t="s">
        <v>694</v>
      </c>
      <c r="C2286" s="613" t="s">
        <v>2520</v>
      </c>
      <c r="D2286" s="613" t="s">
        <v>2521</v>
      </c>
      <c r="E2286" s="314" t="s">
        <v>2522</v>
      </c>
      <c r="F2286" s="613" t="s">
        <v>151</v>
      </c>
      <c r="G2286" s="613">
        <v>2010</v>
      </c>
      <c r="H2286" s="613" t="s">
        <v>1208</v>
      </c>
      <c r="I2286" s="609" t="s">
        <v>2714</v>
      </c>
      <c r="J2286" s="607" t="s">
        <v>2702</v>
      </c>
      <c r="K2286" s="610">
        <v>42537.62835648148</v>
      </c>
      <c r="L2286" s="611">
        <v>43221</v>
      </c>
      <c r="M2286" s="306" t="s">
        <v>3435</v>
      </c>
      <c r="N2286" s="612">
        <v>20969</v>
      </c>
      <c r="O2286" s="298">
        <v>2279</v>
      </c>
      <c r="P2286" s="298"/>
    </row>
    <row r="2287" spans="2:16" ht="12.75">
      <c r="B2287" s="613" t="s">
        <v>694</v>
      </c>
      <c r="C2287" s="613" t="s">
        <v>2520</v>
      </c>
      <c r="D2287" s="613" t="s">
        <v>2521</v>
      </c>
      <c r="E2287" s="314" t="s">
        <v>2522</v>
      </c>
      <c r="F2287" s="613" t="s">
        <v>151</v>
      </c>
      <c r="G2287" s="613">
        <v>2010</v>
      </c>
      <c r="H2287" s="613" t="s">
        <v>1208</v>
      </c>
      <c r="I2287" s="609" t="s">
        <v>2714</v>
      </c>
      <c r="J2287" s="607" t="s">
        <v>2706</v>
      </c>
      <c r="K2287" s="610">
        <v>42537.62835648148</v>
      </c>
      <c r="L2287" s="611">
        <v>43191</v>
      </c>
      <c r="M2287" s="306" t="s">
        <v>3435</v>
      </c>
      <c r="N2287" s="612">
        <v>30826</v>
      </c>
      <c r="O2287" s="298">
        <v>2280</v>
      </c>
      <c r="P2287" s="298"/>
    </row>
    <row r="2288" spans="2:16" ht="12.75">
      <c r="B2288" s="613" t="s">
        <v>694</v>
      </c>
      <c r="C2288" s="613" t="s">
        <v>2520</v>
      </c>
      <c r="D2288" s="613" t="s">
        <v>2521</v>
      </c>
      <c r="E2288" s="314" t="s">
        <v>2522</v>
      </c>
      <c r="F2288" s="613" t="s">
        <v>151</v>
      </c>
      <c r="G2288" s="613">
        <v>2010</v>
      </c>
      <c r="H2288" s="613" t="s">
        <v>1208</v>
      </c>
      <c r="I2288" s="609" t="s">
        <v>2714</v>
      </c>
      <c r="J2288" s="607" t="s">
        <v>2707</v>
      </c>
      <c r="K2288" s="610">
        <v>42537.62835648148</v>
      </c>
      <c r="L2288" s="611">
        <v>43160</v>
      </c>
      <c r="M2288" s="306" t="s">
        <v>3435</v>
      </c>
      <c r="N2288" s="612">
        <v>42805</v>
      </c>
      <c r="O2288" s="298">
        <v>2281</v>
      </c>
      <c r="P2288" s="298"/>
    </row>
    <row r="2289" spans="2:16" ht="12.75">
      <c r="B2289" s="613" t="s">
        <v>694</v>
      </c>
      <c r="C2289" s="613" t="s">
        <v>2520</v>
      </c>
      <c r="D2289" s="613" t="s">
        <v>2521</v>
      </c>
      <c r="E2289" s="314" t="s">
        <v>2522</v>
      </c>
      <c r="F2289" s="613" t="s">
        <v>151</v>
      </c>
      <c r="G2289" s="613">
        <v>2010</v>
      </c>
      <c r="H2289" s="613" t="s">
        <v>1208</v>
      </c>
      <c r="I2289" s="609" t="s">
        <v>2714</v>
      </c>
      <c r="J2289" s="607" t="s">
        <v>2708</v>
      </c>
      <c r="K2289" s="610">
        <v>42537.62835648148</v>
      </c>
      <c r="L2289" s="611">
        <v>43132</v>
      </c>
      <c r="M2289" s="306" t="s">
        <v>3435</v>
      </c>
      <c r="N2289" s="612">
        <v>51805</v>
      </c>
      <c r="O2289" s="298">
        <v>2282</v>
      </c>
      <c r="P2289" s="298"/>
    </row>
    <row r="2290" spans="2:16" ht="12.75">
      <c r="B2290" s="613" t="s">
        <v>694</v>
      </c>
      <c r="C2290" s="613" t="s">
        <v>2520</v>
      </c>
      <c r="D2290" s="613" t="s">
        <v>2521</v>
      </c>
      <c r="E2290" s="314" t="s">
        <v>2522</v>
      </c>
      <c r="F2290" s="613" t="s">
        <v>151</v>
      </c>
      <c r="G2290" s="613">
        <v>2010</v>
      </c>
      <c r="H2290" s="613" t="s">
        <v>1208</v>
      </c>
      <c r="I2290" s="609" t="s">
        <v>2714</v>
      </c>
      <c r="J2290" s="607" t="s">
        <v>2641</v>
      </c>
      <c r="K2290" s="610">
        <v>42537.62835648148</v>
      </c>
      <c r="L2290" s="611">
        <v>42979</v>
      </c>
      <c r="M2290" s="306" t="s">
        <v>3435</v>
      </c>
      <c r="N2290" s="612">
        <v>16536</v>
      </c>
      <c r="O2290" s="298">
        <v>2283</v>
      </c>
      <c r="P2290" s="298"/>
    </row>
    <row r="2291" spans="2:16" ht="12.75">
      <c r="B2291" s="613" t="s">
        <v>694</v>
      </c>
      <c r="C2291" s="613" t="s">
        <v>2520</v>
      </c>
      <c r="D2291" s="613" t="s">
        <v>2521</v>
      </c>
      <c r="E2291" s="314" t="s">
        <v>2522</v>
      </c>
      <c r="F2291" s="613" t="s">
        <v>151</v>
      </c>
      <c r="G2291" s="613">
        <v>2010</v>
      </c>
      <c r="H2291" s="613" t="s">
        <v>1208</v>
      </c>
      <c r="I2291" s="609" t="s">
        <v>2714</v>
      </c>
      <c r="J2291" s="607" t="s">
        <v>2709</v>
      </c>
      <c r="K2291" s="610">
        <v>42537.62835648148</v>
      </c>
      <c r="L2291" s="611">
        <v>43101</v>
      </c>
      <c r="M2291" s="306" t="s">
        <v>3435</v>
      </c>
      <c r="N2291" s="612">
        <v>29525</v>
      </c>
      <c r="O2291" s="298">
        <v>2284</v>
      </c>
      <c r="P2291" s="298"/>
    </row>
    <row r="2292" spans="2:16" ht="12.75">
      <c r="B2292" s="613" t="s">
        <v>694</v>
      </c>
      <c r="C2292" s="613" t="s">
        <v>2520</v>
      </c>
      <c r="D2292" s="613" t="s">
        <v>2521</v>
      </c>
      <c r="E2292" s="314" t="s">
        <v>2522</v>
      </c>
      <c r="F2292" s="613" t="s">
        <v>151</v>
      </c>
      <c r="G2292" s="613">
        <v>2010</v>
      </c>
      <c r="H2292" s="613" t="s">
        <v>1208</v>
      </c>
      <c r="I2292" s="609" t="s">
        <v>2714</v>
      </c>
      <c r="J2292" s="607" t="s">
        <v>2710</v>
      </c>
      <c r="K2292" s="610">
        <v>42537.62835648148</v>
      </c>
      <c r="L2292" s="611">
        <v>43070</v>
      </c>
      <c r="M2292" s="306" t="s">
        <v>3435</v>
      </c>
      <c r="N2292" s="612">
        <v>47425</v>
      </c>
      <c r="O2292" s="298">
        <v>2285</v>
      </c>
      <c r="P2292" s="298"/>
    </row>
    <row r="2293" spans="2:16" ht="12.75">
      <c r="B2293" s="613" t="s">
        <v>694</v>
      </c>
      <c r="C2293" s="613" t="s">
        <v>2520</v>
      </c>
      <c r="D2293" s="613" t="s">
        <v>2521</v>
      </c>
      <c r="E2293" s="314" t="s">
        <v>2522</v>
      </c>
      <c r="F2293" s="613" t="s">
        <v>151</v>
      </c>
      <c r="G2293" s="613">
        <v>2010</v>
      </c>
      <c r="H2293" s="613" t="s">
        <v>1208</v>
      </c>
      <c r="I2293" s="609" t="s">
        <v>2714</v>
      </c>
      <c r="J2293" s="607" t="s">
        <v>2643</v>
      </c>
      <c r="K2293" s="610">
        <v>42537.62835648148</v>
      </c>
      <c r="L2293" s="611">
        <v>43040</v>
      </c>
      <c r="M2293" s="306" t="s">
        <v>3435</v>
      </c>
      <c r="N2293" s="612">
        <v>41720</v>
      </c>
      <c r="O2293" s="298">
        <v>2286</v>
      </c>
      <c r="P2293" s="298"/>
    </row>
    <row r="2294" spans="2:16" ht="12.75">
      <c r="B2294" s="613" t="s">
        <v>694</v>
      </c>
      <c r="C2294" s="613" t="s">
        <v>2520</v>
      </c>
      <c r="D2294" s="613" t="s">
        <v>2521</v>
      </c>
      <c r="E2294" s="314" t="s">
        <v>2522</v>
      </c>
      <c r="F2294" s="613" t="s">
        <v>151</v>
      </c>
      <c r="G2294" s="613">
        <v>2010</v>
      </c>
      <c r="H2294" s="613" t="s">
        <v>1208</v>
      </c>
      <c r="I2294" s="609" t="s">
        <v>2714</v>
      </c>
      <c r="J2294" s="607" t="s">
        <v>2642</v>
      </c>
      <c r="K2294" s="610">
        <v>42537.62835648148</v>
      </c>
      <c r="L2294" s="611">
        <v>43009</v>
      </c>
      <c r="M2294" s="306" t="s">
        <v>3435</v>
      </c>
      <c r="N2294" s="612">
        <v>37325</v>
      </c>
      <c r="O2294" s="298">
        <v>2287</v>
      </c>
      <c r="P2294" s="298"/>
    </row>
    <row r="2295" spans="2:16" ht="12.75">
      <c r="B2295" s="613" t="s">
        <v>695</v>
      </c>
      <c r="C2295" s="613" t="s">
        <v>2523</v>
      </c>
      <c r="D2295" s="613" t="s">
        <v>2524</v>
      </c>
      <c r="E2295" s="314" t="s">
        <v>2525</v>
      </c>
      <c r="F2295" s="613" t="s">
        <v>151</v>
      </c>
      <c r="G2295" s="613">
        <v>2010</v>
      </c>
      <c r="H2295" s="613" t="s">
        <v>1208</v>
      </c>
      <c r="I2295" s="609" t="s">
        <v>2714</v>
      </c>
      <c r="J2295" s="607" t="s">
        <v>2699</v>
      </c>
      <c r="K2295" s="610">
        <v>42537.62835648148</v>
      </c>
      <c r="L2295" s="611">
        <v>43405</v>
      </c>
      <c r="M2295" s="306" t="s">
        <v>3435</v>
      </c>
      <c r="N2295" s="612">
        <v>49362</v>
      </c>
      <c r="O2295" s="298">
        <v>2288</v>
      </c>
      <c r="P2295" s="298"/>
    </row>
    <row r="2296" spans="2:16" ht="12.75">
      <c r="B2296" s="613" t="s">
        <v>695</v>
      </c>
      <c r="C2296" s="613" t="s">
        <v>2523</v>
      </c>
      <c r="D2296" s="613" t="s">
        <v>2524</v>
      </c>
      <c r="E2296" s="314" t="s">
        <v>2525</v>
      </c>
      <c r="F2296" s="613" t="s">
        <v>151</v>
      </c>
      <c r="G2296" s="613">
        <v>2010</v>
      </c>
      <c r="H2296" s="613" t="s">
        <v>1208</v>
      </c>
      <c r="I2296" s="609" t="s">
        <v>2714</v>
      </c>
      <c r="J2296" s="607" t="s">
        <v>2700</v>
      </c>
      <c r="K2296" s="610">
        <v>42537.62835648148</v>
      </c>
      <c r="L2296" s="611">
        <v>43374</v>
      </c>
      <c r="M2296" s="306" t="s">
        <v>3435</v>
      </c>
      <c r="N2296" s="612">
        <v>47671</v>
      </c>
      <c r="O2296" s="298">
        <v>2289</v>
      </c>
      <c r="P2296" s="298"/>
    </row>
    <row r="2297" spans="2:16" ht="12.75">
      <c r="B2297" s="613" t="s">
        <v>695</v>
      </c>
      <c r="C2297" s="613" t="s">
        <v>2523</v>
      </c>
      <c r="D2297" s="613" t="s">
        <v>2524</v>
      </c>
      <c r="E2297" s="314" t="s">
        <v>2525</v>
      </c>
      <c r="F2297" s="613" t="s">
        <v>151</v>
      </c>
      <c r="G2297" s="613">
        <v>2010</v>
      </c>
      <c r="H2297" s="613" t="s">
        <v>1208</v>
      </c>
      <c r="I2297" s="609" t="s">
        <v>2714</v>
      </c>
      <c r="J2297" s="607" t="s">
        <v>2701</v>
      </c>
      <c r="K2297" s="610">
        <v>42537.62835648148</v>
      </c>
      <c r="L2297" s="611">
        <v>43344</v>
      </c>
      <c r="M2297" s="306" t="s">
        <v>3435</v>
      </c>
      <c r="N2297" s="612">
        <v>45412</v>
      </c>
      <c r="O2297" s="298">
        <v>2290</v>
      </c>
      <c r="P2297" s="298"/>
    </row>
    <row r="2298" spans="2:16" ht="12.75">
      <c r="B2298" s="613" t="s">
        <v>695</v>
      </c>
      <c r="C2298" s="613" t="s">
        <v>2523</v>
      </c>
      <c r="D2298" s="613" t="s">
        <v>2524</v>
      </c>
      <c r="E2298" s="314" t="s">
        <v>2525</v>
      </c>
      <c r="F2298" s="613" t="s">
        <v>151</v>
      </c>
      <c r="G2298" s="613">
        <v>2010</v>
      </c>
      <c r="H2298" s="613" t="s">
        <v>1208</v>
      </c>
      <c r="I2298" s="609" t="s">
        <v>2714</v>
      </c>
      <c r="J2298" s="607" t="s">
        <v>2703</v>
      </c>
      <c r="K2298" s="610">
        <v>42537.62835648148</v>
      </c>
      <c r="L2298" s="611">
        <v>43313</v>
      </c>
      <c r="M2298" s="306" t="s">
        <v>3435</v>
      </c>
      <c r="N2298" s="612">
        <v>42121</v>
      </c>
      <c r="O2298" s="298">
        <v>2291</v>
      </c>
      <c r="P2298" s="298"/>
    </row>
    <row r="2299" spans="2:16" ht="12.75">
      <c r="B2299" s="613" t="s">
        <v>695</v>
      </c>
      <c r="C2299" s="613" t="s">
        <v>2523</v>
      </c>
      <c r="D2299" s="613" t="s">
        <v>2524</v>
      </c>
      <c r="E2299" s="314" t="s">
        <v>2525</v>
      </c>
      <c r="F2299" s="613" t="s">
        <v>151</v>
      </c>
      <c r="G2299" s="613">
        <v>2010</v>
      </c>
      <c r="H2299" s="613" t="s">
        <v>1208</v>
      </c>
      <c r="I2299" s="609" t="s">
        <v>2714</v>
      </c>
      <c r="J2299" s="607" t="s">
        <v>2704</v>
      </c>
      <c r="K2299" s="610">
        <v>42537.62835648148</v>
      </c>
      <c r="L2299" s="611">
        <v>43282</v>
      </c>
      <c r="M2299" s="306" t="s">
        <v>3435</v>
      </c>
      <c r="N2299" s="612">
        <v>36530</v>
      </c>
      <c r="O2299" s="298">
        <v>2292</v>
      </c>
      <c r="P2299" s="298"/>
    </row>
    <row r="2300" spans="2:16" ht="12.75">
      <c r="B2300" s="613" t="s">
        <v>695</v>
      </c>
      <c r="C2300" s="613" t="s">
        <v>2523</v>
      </c>
      <c r="D2300" s="613" t="s">
        <v>2524</v>
      </c>
      <c r="E2300" s="314" t="s">
        <v>2525</v>
      </c>
      <c r="F2300" s="613" t="s">
        <v>151</v>
      </c>
      <c r="G2300" s="613">
        <v>2010</v>
      </c>
      <c r="H2300" s="613" t="s">
        <v>1208</v>
      </c>
      <c r="I2300" s="609" t="s">
        <v>2714</v>
      </c>
      <c r="J2300" s="607" t="s">
        <v>2705</v>
      </c>
      <c r="K2300" s="610">
        <v>42537.62835648148</v>
      </c>
      <c r="L2300" s="611">
        <v>43252</v>
      </c>
      <c r="M2300" s="306" t="s">
        <v>3435</v>
      </c>
      <c r="N2300" s="612">
        <v>30549</v>
      </c>
      <c r="O2300" s="298">
        <v>2293</v>
      </c>
      <c r="P2300" s="298"/>
    </row>
    <row r="2301" spans="2:16" ht="12.75">
      <c r="B2301" s="613" t="s">
        <v>695</v>
      </c>
      <c r="C2301" s="613" t="s">
        <v>2523</v>
      </c>
      <c r="D2301" s="613" t="s">
        <v>2524</v>
      </c>
      <c r="E2301" s="314" t="s">
        <v>2525</v>
      </c>
      <c r="F2301" s="613" t="s">
        <v>151</v>
      </c>
      <c r="G2301" s="613">
        <v>2010</v>
      </c>
      <c r="H2301" s="613" t="s">
        <v>1208</v>
      </c>
      <c r="I2301" s="609" t="s">
        <v>2714</v>
      </c>
      <c r="J2301" s="607" t="s">
        <v>2702</v>
      </c>
      <c r="K2301" s="610">
        <v>42537.62835648148</v>
      </c>
      <c r="L2301" s="611">
        <v>43221</v>
      </c>
      <c r="M2301" s="306" t="s">
        <v>3435</v>
      </c>
      <c r="N2301" s="612">
        <v>22639</v>
      </c>
      <c r="O2301" s="298">
        <v>2294</v>
      </c>
      <c r="P2301" s="298"/>
    </row>
    <row r="2302" spans="2:16" ht="12.75">
      <c r="B2302" s="613" t="s">
        <v>695</v>
      </c>
      <c r="C2302" s="613" t="s">
        <v>2523</v>
      </c>
      <c r="D2302" s="613" t="s">
        <v>2524</v>
      </c>
      <c r="E2302" s="314" t="s">
        <v>2525</v>
      </c>
      <c r="F2302" s="613" t="s">
        <v>151</v>
      </c>
      <c r="G2302" s="613">
        <v>2010</v>
      </c>
      <c r="H2302" s="613" t="s">
        <v>1208</v>
      </c>
      <c r="I2302" s="609" t="s">
        <v>2714</v>
      </c>
      <c r="J2302" s="607" t="s">
        <v>2706</v>
      </c>
      <c r="K2302" s="610">
        <v>42537.62835648148</v>
      </c>
      <c r="L2302" s="611">
        <v>43191</v>
      </c>
      <c r="M2302" s="306" t="s">
        <v>3435</v>
      </c>
      <c r="N2302" s="612">
        <v>33227</v>
      </c>
      <c r="O2302" s="298">
        <v>2295</v>
      </c>
      <c r="P2302" s="298"/>
    </row>
    <row r="2303" spans="2:16" ht="12.75">
      <c r="B2303" s="613" t="s">
        <v>695</v>
      </c>
      <c r="C2303" s="613" t="s">
        <v>2523</v>
      </c>
      <c r="D2303" s="613" t="s">
        <v>2524</v>
      </c>
      <c r="E2303" s="314" t="s">
        <v>2525</v>
      </c>
      <c r="F2303" s="613" t="s">
        <v>151</v>
      </c>
      <c r="G2303" s="613">
        <v>2010</v>
      </c>
      <c r="H2303" s="613" t="s">
        <v>1208</v>
      </c>
      <c r="I2303" s="609" t="s">
        <v>2714</v>
      </c>
      <c r="J2303" s="607" t="s">
        <v>2707</v>
      </c>
      <c r="K2303" s="610">
        <v>42537.62835648148</v>
      </c>
      <c r="L2303" s="611">
        <v>43160</v>
      </c>
      <c r="M2303" s="306" t="s">
        <v>3435</v>
      </c>
      <c r="N2303" s="612">
        <v>46948</v>
      </c>
      <c r="O2303" s="298">
        <v>2296</v>
      </c>
      <c r="P2303" s="298"/>
    </row>
    <row r="2304" spans="2:16" ht="12.75">
      <c r="B2304" s="613" t="s">
        <v>695</v>
      </c>
      <c r="C2304" s="613" t="s">
        <v>2523</v>
      </c>
      <c r="D2304" s="613" t="s">
        <v>2524</v>
      </c>
      <c r="E2304" s="314" t="s">
        <v>2525</v>
      </c>
      <c r="F2304" s="613" t="s">
        <v>151</v>
      </c>
      <c r="G2304" s="613">
        <v>2010</v>
      </c>
      <c r="H2304" s="613" t="s">
        <v>1208</v>
      </c>
      <c r="I2304" s="609" t="s">
        <v>2714</v>
      </c>
      <c r="J2304" s="607" t="s">
        <v>2708</v>
      </c>
      <c r="K2304" s="610">
        <v>42537.62835648148</v>
      </c>
      <c r="L2304" s="611">
        <v>43132</v>
      </c>
      <c r="M2304" s="306" t="s">
        <v>3435</v>
      </c>
      <c r="N2304" s="612">
        <v>55960</v>
      </c>
      <c r="O2304" s="298">
        <v>2297</v>
      </c>
      <c r="P2304" s="298"/>
    </row>
    <row r="2305" spans="2:16" ht="12.75">
      <c r="B2305" s="613" t="s">
        <v>695</v>
      </c>
      <c r="C2305" s="613" t="s">
        <v>2523</v>
      </c>
      <c r="D2305" s="613" t="s">
        <v>2524</v>
      </c>
      <c r="E2305" s="314" t="s">
        <v>2525</v>
      </c>
      <c r="F2305" s="613" t="s">
        <v>151</v>
      </c>
      <c r="G2305" s="613">
        <v>2010</v>
      </c>
      <c r="H2305" s="613" t="s">
        <v>1208</v>
      </c>
      <c r="I2305" s="609" t="s">
        <v>2714</v>
      </c>
      <c r="J2305" s="607" t="s">
        <v>2709</v>
      </c>
      <c r="K2305" s="610">
        <v>42537.62835648148</v>
      </c>
      <c r="L2305" s="611">
        <v>43101</v>
      </c>
      <c r="M2305" s="306" t="s">
        <v>3435</v>
      </c>
      <c r="N2305" s="612">
        <v>32665</v>
      </c>
      <c r="O2305" s="298">
        <v>2298</v>
      </c>
      <c r="P2305" s="298"/>
    </row>
    <row r="2306" spans="2:16" ht="12.75">
      <c r="B2306" s="613" t="s">
        <v>695</v>
      </c>
      <c r="C2306" s="613" t="s">
        <v>2523</v>
      </c>
      <c r="D2306" s="613" t="s">
        <v>2524</v>
      </c>
      <c r="E2306" s="314" t="s">
        <v>2525</v>
      </c>
      <c r="F2306" s="613" t="s">
        <v>151</v>
      </c>
      <c r="G2306" s="613">
        <v>2010</v>
      </c>
      <c r="H2306" s="613" t="s">
        <v>1208</v>
      </c>
      <c r="I2306" s="609" t="s">
        <v>2714</v>
      </c>
      <c r="J2306" s="607" t="s">
        <v>2710</v>
      </c>
      <c r="K2306" s="610">
        <v>42537.62835648148</v>
      </c>
      <c r="L2306" s="611">
        <v>43070</v>
      </c>
      <c r="M2306" s="306" t="s">
        <v>3435</v>
      </c>
      <c r="N2306" s="612">
        <v>50606</v>
      </c>
      <c r="O2306" s="298">
        <v>2299</v>
      </c>
      <c r="P2306" s="298"/>
    </row>
    <row r="2307" spans="2:16" ht="12.75">
      <c r="B2307" s="613" t="s">
        <v>695</v>
      </c>
      <c r="C2307" s="613" t="s">
        <v>2523</v>
      </c>
      <c r="D2307" s="613" t="s">
        <v>2524</v>
      </c>
      <c r="E2307" s="314" t="s">
        <v>2525</v>
      </c>
      <c r="F2307" s="613" t="s">
        <v>151</v>
      </c>
      <c r="G2307" s="613">
        <v>2010</v>
      </c>
      <c r="H2307" s="613" t="s">
        <v>1208</v>
      </c>
      <c r="I2307" s="609" t="s">
        <v>2714</v>
      </c>
      <c r="J2307" s="607" t="s">
        <v>2643</v>
      </c>
      <c r="K2307" s="610">
        <v>42537.62835648148</v>
      </c>
      <c r="L2307" s="611">
        <v>43040</v>
      </c>
      <c r="M2307" s="306" t="s">
        <v>3435</v>
      </c>
      <c r="N2307" s="612">
        <v>47205</v>
      </c>
      <c r="O2307" s="298">
        <v>2300</v>
      </c>
      <c r="P2307" s="298"/>
    </row>
    <row r="2308" spans="2:16" ht="12.75">
      <c r="B2308" s="613" t="s">
        <v>695</v>
      </c>
      <c r="C2308" s="613" t="s">
        <v>2523</v>
      </c>
      <c r="D2308" s="613" t="s">
        <v>2524</v>
      </c>
      <c r="E2308" s="314" t="s">
        <v>2525</v>
      </c>
      <c r="F2308" s="613" t="s">
        <v>151</v>
      </c>
      <c r="G2308" s="613">
        <v>2010</v>
      </c>
      <c r="H2308" s="613" t="s">
        <v>1208</v>
      </c>
      <c r="I2308" s="609" t="s">
        <v>2714</v>
      </c>
      <c r="J2308" s="607" t="s">
        <v>2642</v>
      </c>
      <c r="K2308" s="610">
        <v>42537.62835648148</v>
      </c>
      <c r="L2308" s="611">
        <v>43009</v>
      </c>
      <c r="M2308" s="306" t="s">
        <v>3435</v>
      </c>
      <c r="N2308" s="612">
        <v>38890</v>
      </c>
      <c r="O2308" s="298">
        <v>2301</v>
      </c>
      <c r="P2308" s="298"/>
    </row>
    <row r="2309" spans="2:16" ht="12.75">
      <c r="B2309" s="613" t="s">
        <v>695</v>
      </c>
      <c r="C2309" s="613" t="s">
        <v>2523</v>
      </c>
      <c r="D2309" s="613" t="s">
        <v>2524</v>
      </c>
      <c r="E2309" s="314" t="s">
        <v>2525</v>
      </c>
      <c r="F2309" s="613" t="s">
        <v>151</v>
      </c>
      <c r="G2309" s="613">
        <v>2010</v>
      </c>
      <c r="H2309" s="613" t="s">
        <v>1208</v>
      </c>
      <c r="I2309" s="609" t="s">
        <v>2714</v>
      </c>
      <c r="J2309" s="607" t="s">
        <v>2641</v>
      </c>
      <c r="K2309" s="610">
        <v>42537.62835648148</v>
      </c>
      <c r="L2309" s="611">
        <v>42979</v>
      </c>
      <c r="M2309" s="306" t="s">
        <v>3435</v>
      </c>
      <c r="N2309" s="612">
        <v>52220</v>
      </c>
      <c r="O2309" s="298">
        <v>2302</v>
      </c>
      <c r="P2309" s="298"/>
    </row>
    <row r="2310" spans="2:16" ht="12.75">
      <c r="B2310" s="613" t="s">
        <v>693</v>
      </c>
      <c r="C2310" s="613" t="s">
        <v>2554</v>
      </c>
      <c r="D2310" s="613" t="s">
        <v>2274</v>
      </c>
      <c r="E2310" s="314" t="s">
        <v>2275</v>
      </c>
      <c r="F2310" s="613" t="s">
        <v>151</v>
      </c>
      <c r="G2310" s="613">
        <v>2010</v>
      </c>
      <c r="H2310" s="613" t="s">
        <v>1208</v>
      </c>
      <c r="I2310" s="609" t="s">
        <v>2714</v>
      </c>
      <c r="J2310" s="607" t="s">
        <v>2710</v>
      </c>
      <c r="K2310" s="610">
        <v>42537.62835648148</v>
      </c>
      <c r="L2310" s="611">
        <v>43070</v>
      </c>
      <c r="M2310" s="306" t="s">
        <v>3435</v>
      </c>
      <c r="N2310" s="612">
        <v>845</v>
      </c>
      <c r="O2310" s="298">
        <v>2303</v>
      </c>
      <c r="P2310" s="298"/>
    </row>
    <row r="2311" spans="2:16" ht="12.75">
      <c r="B2311" s="613" t="s">
        <v>693</v>
      </c>
      <c r="C2311" s="613" t="s">
        <v>2554</v>
      </c>
      <c r="D2311" s="613" t="s">
        <v>2274</v>
      </c>
      <c r="E2311" s="314" t="s">
        <v>2275</v>
      </c>
      <c r="F2311" s="613" t="s">
        <v>151</v>
      </c>
      <c r="G2311" s="613">
        <v>2010</v>
      </c>
      <c r="H2311" s="613" t="s">
        <v>1208</v>
      </c>
      <c r="I2311" s="609" t="s">
        <v>2714</v>
      </c>
      <c r="J2311" s="607" t="s">
        <v>2709</v>
      </c>
      <c r="K2311" s="610">
        <v>42537.62835648148</v>
      </c>
      <c r="L2311" s="611">
        <v>43101</v>
      </c>
      <c r="M2311" s="306" t="s">
        <v>3435</v>
      </c>
      <c r="N2311" s="612">
        <v>155</v>
      </c>
      <c r="O2311" s="298">
        <v>2304</v>
      </c>
      <c r="P2311" s="298"/>
    </row>
    <row r="2312" spans="2:16" ht="12.75">
      <c r="B2312" s="613" t="s">
        <v>693</v>
      </c>
      <c r="C2312" s="613" t="s">
        <v>2554</v>
      </c>
      <c r="D2312" s="613" t="s">
        <v>2274</v>
      </c>
      <c r="E2312" s="314" t="s">
        <v>2275</v>
      </c>
      <c r="F2312" s="613" t="s">
        <v>151</v>
      </c>
      <c r="G2312" s="613">
        <v>2010</v>
      </c>
      <c r="H2312" s="613" t="s">
        <v>1208</v>
      </c>
      <c r="I2312" s="609" t="s">
        <v>2714</v>
      </c>
      <c r="J2312" s="607" t="s">
        <v>2710</v>
      </c>
      <c r="K2312" s="610">
        <v>42537.62835648148</v>
      </c>
      <c r="L2312" s="611">
        <v>43070</v>
      </c>
      <c r="M2312" s="306" t="s">
        <v>3435</v>
      </c>
      <c r="N2312" s="612">
        <v>52123</v>
      </c>
      <c r="O2312" s="298">
        <v>2305</v>
      </c>
      <c r="P2312" s="298"/>
    </row>
    <row r="2313" spans="2:16" ht="12.75">
      <c r="B2313" s="613" t="s">
        <v>693</v>
      </c>
      <c r="C2313" s="613" t="s">
        <v>2554</v>
      </c>
      <c r="D2313" s="613" t="s">
        <v>2274</v>
      </c>
      <c r="E2313" s="314" t="s">
        <v>2275</v>
      </c>
      <c r="F2313" s="613" t="s">
        <v>151</v>
      </c>
      <c r="G2313" s="613">
        <v>2010</v>
      </c>
      <c r="H2313" s="613" t="s">
        <v>1208</v>
      </c>
      <c r="I2313" s="609" t="s">
        <v>2714</v>
      </c>
      <c r="J2313" s="607" t="s">
        <v>2643</v>
      </c>
      <c r="K2313" s="610">
        <v>42537.62835648148</v>
      </c>
      <c r="L2313" s="611">
        <v>43040</v>
      </c>
      <c r="M2313" s="306" t="s">
        <v>3435</v>
      </c>
      <c r="N2313" s="612">
        <v>48898</v>
      </c>
      <c r="O2313" s="298">
        <v>2306</v>
      </c>
      <c r="P2313" s="298"/>
    </row>
    <row r="2314" spans="2:16" ht="12.75">
      <c r="B2314" s="613" t="s">
        <v>693</v>
      </c>
      <c r="C2314" s="613" t="s">
        <v>2554</v>
      </c>
      <c r="D2314" s="613" t="s">
        <v>2274</v>
      </c>
      <c r="E2314" s="314" t="s">
        <v>2275</v>
      </c>
      <c r="F2314" s="613" t="s">
        <v>151</v>
      </c>
      <c r="G2314" s="613">
        <v>2010</v>
      </c>
      <c r="H2314" s="613" t="s">
        <v>1208</v>
      </c>
      <c r="I2314" s="609" t="s">
        <v>2714</v>
      </c>
      <c r="J2314" s="607" t="s">
        <v>2642</v>
      </c>
      <c r="K2314" s="610">
        <v>42537.62835648148</v>
      </c>
      <c r="L2314" s="611">
        <v>43009</v>
      </c>
      <c r="M2314" s="306" t="s">
        <v>3435</v>
      </c>
      <c r="N2314" s="612">
        <v>41454</v>
      </c>
      <c r="O2314" s="298">
        <v>2307</v>
      </c>
      <c r="P2314" s="298"/>
    </row>
    <row r="2315" spans="2:16" ht="12.75">
      <c r="B2315" s="613" t="s">
        <v>693</v>
      </c>
      <c r="C2315" s="613" t="s">
        <v>2554</v>
      </c>
      <c r="D2315" s="613" t="s">
        <v>2274</v>
      </c>
      <c r="E2315" s="314" t="s">
        <v>2275</v>
      </c>
      <c r="F2315" s="613" t="s">
        <v>151</v>
      </c>
      <c r="G2315" s="613">
        <v>2010</v>
      </c>
      <c r="H2315" s="613" t="s">
        <v>1208</v>
      </c>
      <c r="I2315" s="609" t="s">
        <v>2714</v>
      </c>
      <c r="J2315" s="607" t="s">
        <v>2641</v>
      </c>
      <c r="K2315" s="610">
        <v>42537.62835648148</v>
      </c>
      <c r="L2315" s="611">
        <v>42979</v>
      </c>
      <c r="M2315" s="306" t="s">
        <v>3435</v>
      </c>
      <c r="N2315" s="612">
        <v>55650</v>
      </c>
      <c r="O2315" s="298">
        <v>2308</v>
      </c>
      <c r="P2315" s="298"/>
    </row>
    <row r="2316" spans="2:16" ht="12.75">
      <c r="B2316" s="613" t="s">
        <v>725</v>
      </c>
      <c r="C2316" s="613" t="s">
        <v>2537</v>
      </c>
      <c r="D2316" s="613" t="s">
        <v>2263</v>
      </c>
      <c r="E2316" s="314" t="s">
        <v>2264</v>
      </c>
      <c r="F2316" s="613" t="s">
        <v>150</v>
      </c>
      <c r="G2316" s="613">
        <v>2011</v>
      </c>
      <c r="H2316" s="613" t="s">
        <v>1208</v>
      </c>
      <c r="I2316" s="609" t="s">
        <v>2714</v>
      </c>
      <c r="J2316" s="607" t="s">
        <v>2703</v>
      </c>
      <c r="K2316" s="610">
        <v>42537.63417824074</v>
      </c>
      <c r="L2316" s="611">
        <v>43313</v>
      </c>
      <c r="M2316" s="306" t="s">
        <v>3435</v>
      </c>
      <c r="N2316" s="612">
        <v>32690</v>
      </c>
      <c r="O2316" s="298">
        <v>2309</v>
      </c>
      <c r="P2316" s="298"/>
    </row>
    <row r="2317" spans="2:16" ht="12.75">
      <c r="B2317" s="613" t="s">
        <v>725</v>
      </c>
      <c r="C2317" s="613" t="s">
        <v>2537</v>
      </c>
      <c r="D2317" s="613" t="s">
        <v>2263</v>
      </c>
      <c r="E2317" s="314" t="s">
        <v>2264</v>
      </c>
      <c r="F2317" s="613" t="s">
        <v>150</v>
      </c>
      <c r="G2317" s="613">
        <v>2011</v>
      </c>
      <c r="H2317" s="613" t="s">
        <v>1208</v>
      </c>
      <c r="I2317" s="609" t="s">
        <v>2714</v>
      </c>
      <c r="J2317" s="607" t="s">
        <v>2704</v>
      </c>
      <c r="K2317" s="610">
        <v>42537.63417824074</v>
      </c>
      <c r="L2317" s="611">
        <v>43282</v>
      </c>
      <c r="M2317" s="306" t="s">
        <v>3435</v>
      </c>
      <c r="N2317" s="612">
        <v>34137</v>
      </c>
      <c r="O2317" s="298">
        <v>2310</v>
      </c>
      <c r="P2317" s="298"/>
    </row>
    <row r="2318" spans="2:16" ht="12.75">
      <c r="B2318" s="613" t="s">
        <v>725</v>
      </c>
      <c r="C2318" s="613" t="s">
        <v>2537</v>
      </c>
      <c r="D2318" s="613" t="s">
        <v>2263</v>
      </c>
      <c r="E2318" s="314" t="s">
        <v>2264</v>
      </c>
      <c r="F2318" s="613" t="s">
        <v>150</v>
      </c>
      <c r="G2318" s="613">
        <v>2011</v>
      </c>
      <c r="H2318" s="613" t="s">
        <v>1208</v>
      </c>
      <c r="I2318" s="609" t="s">
        <v>2714</v>
      </c>
      <c r="J2318" s="607" t="s">
        <v>2705</v>
      </c>
      <c r="K2318" s="610">
        <v>42537.63417824074</v>
      </c>
      <c r="L2318" s="611">
        <v>43252</v>
      </c>
      <c r="M2318" s="306" t="s">
        <v>3435</v>
      </c>
      <c r="N2318" s="612">
        <v>34060</v>
      </c>
      <c r="O2318" s="298">
        <v>2311</v>
      </c>
      <c r="P2318" s="298"/>
    </row>
    <row r="2319" spans="2:16" ht="12.75">
      <c r="B2319" s="613" t="s">
        <v>725</v>
      </c>
      <c r="C2319" s="613" t="s">
        <v>2537</v>
      </c>
      <c r="D2319" s="613" t="s">
        <v>2263</v>
      </c>
      <c r="E2319" s="314" t="s">
        <v>2264</v>
      </c>
      <c r="F2319" s="613" t="s">
        <v>150</v>
      </c>
      <c r="G2319" s="613">
        <v>2011</v>
      </c>
      <c r="H2319" s="613" t="s">
        <v>1208</v>
      </c>
      <c r="I2319" s="609" t="s">
        <v>2714</v>
      </c>
      <c r="J2319" s="607" t="s">
        <v>2699</v>
      </c>
      <c r="K2319" s="610">
        <v>42537.63417824074</v>
      </c>
      <c r="L2319" s="611">
        <v>43405</v>
      </c>
      <c r="M2319" s="306" t="s">
        <v>3435</v>
      </c>
      <c r="N2319" s="612">
        <v>22982</v>
      </c>
      <c r="O2319" s="298">
        <v>2312</v>
      </c>
      <c r="P2319" s="298"/>
    </row>
    <row r="2320" spans="2:16" ht="12.75">
      <c r="B2320" s="613" t="s">
        <v>725</v>
      </c>
      <c r="C2320" s="613" t="s">
        <v>2537</v>
      </c>
      <c r="D2320" s="613" t="s">
        <v>2263</v>
      </c>
      <c r="E2320" s="314" t="s">
        <v>2264</v>
      </c>
      <c r="F2320" s="613" t="s">
        <v>150</v>
      </c>
      <c r="G2320" s="613">
        <v>2011</v>
      </c>
      <c r="H2320" s="613" t="s">
        <v>1208</v>
      </c>
      <c r="I2320" s="609" t="s">
        <v>2714</v>
      </c>
      <c r="J2320" s="607" t="s">
        <v>2700</v>
      </c>
      <c r="K2320" s="610">
        <v>42537.63417824074</v>
      </c>
      <c r="L2320" s="611">
        <v>43374</v>
      </c>
      <c r="M2320" s="306" t="s">
        <v>3435</v>
      </c>
      <c r="N2320" s="612">
        <v>28181</v>
      </c>
      <c r="O2320" s="298">
        <v>2313</v>
      </c>
      <c r="P2320" s="298"/>
    </row>
    <row r="2321" spans="2:16" ht="12.75">
      <c r="B2321" s="613" t="s">
        <v>725</v>
      </c>
      <c r="C2321" s="613" t="s">
        <v>2537</v>
      </c>
      <c r="D2321" s="613" t="s">
        <v>2263</v>
      </c>
      <c r="E2321" s="314" t="s">
        <v>2264</v>
      </c>
      <c r="F2321" s="613" t="s">
        <v>150</v>
      </c>
      <c r="G2321" s="613">
        <v>2011</v>
      </c>
      <c r="H2321" s="613" t="s">
        <v>1208</v>
      </c>
      <c r="I2321" s="609" t="s">
        <v>2714</v>
      </c>
      <c r="J2321" s="607" t="s">
        <v>2701</v>
      </c>
      <c r="K2321" s="610">
        <v>42537.63417824074</v>
      </c>
      <c r="L2321" s="611">
        <v>43344</v>
      </c>
      <c r="M2321" s="306" t="s">
        <v>3435</v>
      </c>
      <c r="N2321" s="612">
        <v>29524</v>
      </c>
      <c r="O2321" s="298">
        <v>2314</v>
      </c>
      <c r="P2321" s="298"/>
    </row>
    <row r="2322" spans="2:16" ht="12.75">
      <c r="B2322" s="613" t="s">
        <v>725</v>
      </c>
      <c r="C2322" s="613" t="s">
        <v>2537</v>
      </c>
      <c r="D2322" s="613" t="s">
        <v>2263</v>
      </c>
      <c r="E2322" s="314" t="s">
        <v>2264</v>
      </c>
      <c r="F2322" s="613" t="s">
        <v>150</v>
      </c>
      <c r="G2322" s="613">
        <v>2011</v>
      </c>
      <c r="H2322" s="613" t="s">
        <v>1208</v>
      </c>
      <c r="I2322" s="609" t="s">
        <v>2714</v>
      </c>
      <c r="J2322" s="607" t="s">
        <v>2702</v>
      </c>
      <c r="K2322" s="610">
        <v>42537.63417824074</v>
      </c>
      <c r="L2322" s="611">
        <v>43221</v>
      </c>
      <c r="M2322" s="306" t="s">
        <v>3435</v>
      </c>
      <c r="N2322" s="612">
        <v>35903</v>
      </c>
      <c r="O2322" s="298">
        <v>2315</v>
      </c>
      <c r="P2322" s="298"/>
    </row>
    <row r="2323" spans="2:16" ht="12.75">
      <c r="B2323" s="613" t="s">
        <v>725</v>
      </c>
      <c r="C2323" s="613" t="s">
        <v>2537</v>
      </c>
      <c r="D2323" s="613" t="s">
        <v>2263</v>
      </c>
      <c r="E2323" s="314" t="s">
        <v>2264</v>
      </c>
      <c r="F2323" s="613" t="s">
        <v>150</v>
      </c>
      <c r="G2323" s="613">
        <v>2011</v>
      </c>
      <c r="H2323" s="613" t="s">
        <v>1208</v>
      </c>
      <c r="I2323" s="609" t="s">
        <v>2714</v>
      </c>
      <c r="J2323" s="607" t="s">
        <v>2706</v>
      </c>
      <c r="K2323" s="610">
        <v>42537.63417824074</v>
      </c>
      <c r="L2323" s="611">
        <v>43191</v>
      </c>
      <c r="M2323" s="306" t="s">
        <v>3435</v>
      </c>
      <c r="N2323" s="612">
        <v>33533</v>
      </c>
      <c r="O2323" s="298">
        <v>2316</v>
      </c>
      <c r="P2323" s="298"/>
    </row>
    <row r="2324" spans="2:16" ht="12.75">
      <c r="B2324" s="613" t="s">
        <v>725</v>
      </c>
      <c r="C2324" s="613" t="s">
        <v>2537</v>
      </c>
      <c r="D2324" s="613" t="s">
        <v>2263</v>
      </c>
      <c r="E2324" s="314" t="s">
        <v>2264</v>
      </c>
      <c r="F2324" s="613" t="s">
        <v>150</v>
      </c>
      <c r="G2324" s="613">
        <v>2011</v>
      </c>
      <c r="H2324" s="613" t="s">
        <v>1208</v>
      </c>
      <c r="I2324" s="609" t="s">
        <v>2714</v>
      </c>
      <c r="J2324" s="607" t="s">
        <v>2707</v>
      </c>
      <c r="K2324" s="610">
        <v>42537.63417824074</v>
      </c>
      <c r="L2324" s="611">
        <v>43160</v>
      </c>
      <c r="M2324" s="306" t="s">
        <v>3435</v>
      </c>
      <c r="N2324" s="612">
        <v>35639</v>
      </c>
      <c r="O2324" s="298">
        <v>2317</v>
      </c>
      <c r="P2324" s="298"/>
    </row>
    <row r="2325" spans="2:16" ht="12.75">
      <c r="B2325" s="613" t="s">
        <v>725</v>
      </c>
      <c r="C2325" s="613" t="s">
        <v>2537</v>
      </c>
      <c r="D2325" s="613" t="s">
        <v>2263</v>
      </c>
      <c r="E2325" s="314" t="s">
        <v>2264</v>
      </c>
      <c r="F2325" s="613" t="s">
        <v>150</v>
      </c>
      <c r="G2325" s="613">
        <v>2011</v>
      </c>
      <c r="H2325" s="613" t="s">
        <v>1208</v>
      </c>
      <c r="I2325" s="609" t="s">
        <v>2714</v>
      </c>
      <c r="J2325" s="607" t="s">
        <v>2708</v>
      </c>
      <c r="K2325" s="610">
        <v>42537.63417824074</v>
      </c>
      <c r="L2325" s="611">
        <v>43132</v>
      </c>
      <c r="M2325" s="306" t="s">
        <v>3435</v>
      </c>
      <c r="N2325" s="612">
        <v>32606</v>
      </c>
      <c r="O2325" s="298">
        <v>2318</v>
      </c>
      <c r="P2325" s="298"/>
    </row>
    <row r="2326" spans="2:16" ht="12.75">
      <c r="B2326" s="613" t="s">
        <v>725</v>
      </c>
      <c r="C2326" s="613" t="s">
        <v>2537</v>
      </c>
      <c r="D2326" s="613" t="s">
        <v>2263</v>
      </c>
      <c r="E2326" s="314" t="s">
        <v>2264</v>
      </c>
      <c r="F2326" s="613" t="s">
        <v>150</v>
      </c>
      <c r="G2326" s="613">
        <v>2011</v>
      </c>
      <c r="H2326" s="613" t="s">
        <v>1208</v>
      </c>
      <c r="I2326" s="609" t="s">
        <v>2714</v>
      </c>
      <c r="J2326" s="607" t="s">
        <v>2709</v>
      </c>
      <c r="K2326" s="610">
        <v>42537.63417824074</v>
      </c>
      <c r="L2326" s="611">
        <v>43101</v>
      </c>
      <c r="M2326" s="306" t="s">
        <v>3435</v>
      </c>
      <c r="N2326" s="612">
        <v>22847</v>
      </c>
      <c r="O2326" s="298">
        <v>2319</v>
      </c>
      <c r="P2326" s="298"/>
    </row>
    <row r="2327" spans="2:16" ht="12.75">
      <c r="B2327" s="613" t="s">
        <v>725</v>
      </c>
      <c r="C2327" s="613" t="s">
        <v>2537</v>
      </c>
      <c r="D2327" s="613" t="s">
        <v>2263</v>
      </c>
      <c r="E2327" s="314" t="s">
        <v>2264</v>
      </c>
      <c r="F2327" s="613" t="s">
        <v>150</v>
      </c>
      <c r="G2327" s="613">
        <v>2011</v>
      </c>
      <c r="H2327" s="613" t="s">
        <v>1208</v>
      </c>
      <c r="I2327" s="609" t="s">
        <v>2714</v>
      </c>
      <c r="J2327" s="607" t="s">
        <v>2710</v>
      </c>
      <c r="K2327" s="610">
        <v>42537.63417824074</v>
      </c>
      <c r="L2327" s="611">
        <v>43070</v>
      </c>
      <c r="M2327" s="306" t="s">
        <v>3435</v>
      </c>
      <c r="N2327" s="612">
        <v>15813</v>
      </c>
      <c r="O2327" s="298">
        <v>2320</v>
      </c>
      <c r="P2327" s="298"/>
    </row>
    <row r="2328" spans="2:16" ht="12.75">
      <c r="B2328" s="613" t="s">
        <v>652</v>
      </c>
      <c r="C2328" s="613" t="s">
        <v>1995</v>
      </c>
      <c r="D2328" s="613" t="s">
        <v>1996</v>
      </c>
      <c r="E2328" s="314" t="s">
        <v>1997</v>
      </c>
      <c r="F2328" s="613" t="s">
        <v>151</v>
      </c>
      <c r="G2328" s="613">
        <v>2008</v>
      </c>
      <c r="H2328" s="613" t="s">
        <v>1208</v>
      </c>
      <c r="I2328" s="609" t="s">
        <v>2714</v>
      </c>
      <c r="J2328" s="607" t="s">
        <v>2699</v>
      </c>
      <c r="K2328" s="610">
        <v>42537.655798611107</v>
      </c>
      <c r="L2328" s="611">
        <v>43405</v>
      </c>
      <c r="M2328" s="306" t="s">
        <v>3435</v>
      </c>
      <c r="N2328" s="612">
        <v>521</v>
      </c>
      <c r="O2328" s="298">
        <v>2321</v>
      </c>
      <c r="P2328" s="298"/>
    </row>
    <row r="2329" spans="2:16" ht="12.75">
      <c r="B2329" s="613" t="s">
        <v>652</v>
      </c>
      <c r="C2329" s="613" t="s">
        <v>1995</v>
      </c>
      <c r="D2329" s="613" t="s">
        <v>1996</v>
      </c>
      <c r="E2329" s="314" t="s">
        <v>1997</v>
      </c>
      <c r="F2329" s="613" t="s">
        <v>151</v>
      </c>
      <c r="G2329" s="613">
        <v>2008</v>
      </c>
      <c r="H2329" s="613" t="s">
        <v>1208</v>
      </c>
      <c r="I2329" s="609" t="s">
        <v>2714</v>
      </c>
      <c r="J2329" s="607" t="s">
        <v>2700</v>
      </c>
      <c r="K2329" s="610">
        <v>42537.655798611107</v>
      </c>
      <c r="L2329" s="611">
        <v>43374</v>
      </c>
      <c r="M2329" s="306" t="s">
        <v>3435</v>
      </c>
      <c r="N2329" s="612">
        <v>560</v>
      </c>
      <c r="O2329" s="298">
        <v>2322</v>
      </c>
      <c r="P2329" s="298"/>
    </row>
    <row r="2330" spans="2:16" ht="12.75">
      <c r="B2330" s="613" t="s">
        <v>652</v>
      </c>
      <c r="C2330" s="613" t="s">
        <v>1995</v>
      </c>
      <c r="D2330" s="613" t="s">
        <v>1996</v>
      </c>
      <c r="E2330" s="314" t="s">
        <v>1997</v>
      </c>
      <c r="F2330" s="613" t="s">
        <v>151</v>
      </c>
      <c r="G2330" s="613">
        <v>2008</v>
      </c>
      <c r="H2330" s="613" t="s">
        <v>1208</v>
      </c>
      <c r="I2330" s="609" t="s">
        <v>2714</v>
      </c>
      <c r="J2330" s="607" t="s">
        <v>2701</v>
      </c>
      <c r="K2330" s="610">
        <v>42537.655798611107</v>
      </c>
      <c r="L2330" s="611">
        <v>43344</v>
      </c>
      <c r="M2330" s="306" t="s">
        <v>3435</v>
      </c>
      <c r="N2330" s="612">
        <v>643</v>
      </c>
      <c r="O2330" s="298">
        <v>2323</v>
      </c>
      <c r="P2330" s="298"/>
    </row>
    <row r="2331" spans="2:16" ht="12.75">
      <c r="B2331" s="613" t="s">
        <v>652</v>
      </c>
      <c r="C2331" s="613" t="s">
        <v>1995</v>
      </c>
      <c r="D2331" s="613" t="s">
        <v>1996</v>
      </c>
      <c r="E2331" s="314" t="s">
        <v>1997</v>
      </c>
      <c r="F2331" s="613" t="s">
        <v>151</v>
      </c>
      <c r="G2331" s="613">
        <v>2008</v>
      </c>
      <c r="H2331" s="613" t="s">
        <v>1208</v>
      </c>
      <c r="I2331" s="609" t="s">
        <v>2714</v>
      </c>
      <c r="J2331" s="607" t="s">
        <v>2703</v>
      </c>
      <c r="K2331" s="610">
        <v>42537.655798611107</v>
      </c>
      <c r="L2331" s="611">
        <v>43313</v>
      </c>
      <c r="M2331" s="306" t="s">
        <v>3435</v>
      </c>
      <c r="N2331" s="612">
        <v>538</v>
      </c>
      <c r="O2331" s="298">
        <v>2324</v>
      </c>
      <c r="P2331" s="298"/>
    </row>
    <row r="2332" spans="2:16" ht="12.75">
      <c r="B2332" s="613" t="s">
        <v>652</v>
      </c>
      <c r="C2332" s="613" t="s">
        <v>1995</v>
      </c>
      <c r="D2332" s="613" t="s">
        <v>1996</v>
      </c>
      <c r="E2332" s="314" t="s">
        <v>1997</v>
      </c>
      <c r="F2332" s="613" t="s">
        <v>151</v>
      </c>
      <c r="G2332" s="613">
        <v>2008</v>
      </c>
      <c r="H2332" s="613" t="s">
        <v>1208</v>
      </c>
      <c r="I2332" s="609" t="s">
        <v>2714</v>
      </c>
      <c r="J2332" s="607" t="s">
        <v>2704</v>
      </c>
      <c r="K2332" s="610">
        <v>42537.655798611107</v>
      </c>
      <c r="L2332" s="611">
        <v>43282</v>
      </c>
      <c r="M2332" s="306" t="s">
        <v>3435</v>
      </c>
      <c r="N2332" s="612">
        <v>553</v>
      </c>
      <c r="O2332" s="298">
        <v>2325</v>
      </c>
      <c r="P2332" s="298"/>
    </row>
    <row r="2333" spans="2:16" ht="12.75">
      <c r="B2333" s="613" t="s">
        <v>652</v>
      </c>
      <c r="C2333" s="613" t="s">
        <v>1995</v>
      </c>
      <c r="D2333" s="613" t="s">
        <v>1996</v>
      </c>
      <c r="E2333" s="314" t="s">
        <v>1997</v>
      </c>
      <c r="F2333" s="613" t="s">
        <v>151</v>
      </c>
      <c r="G2333" s="613">
        <v>2008</v>
      </c>
      <c r="H2333" s="613" t="s">
        <v>1208</v>
      </c>
      <c r="I2333" s="609" t="s">
        <v>2714</v>
      </c>
      <c r="J2333" s="607" t="s">
        <v>2705</v>
      </c>
      <c r="K2333" s="610">
        <v>42537.655798611107</v>
      </c>
      <c r="L2333" s="611">
        <v>43252</v>
      </c>
      <c r="M2333" s="306" t="s">
        <v>3435</v>
      </c>
      <c r="N2333" s="612">
        <v>373</v>
      </c>
      <c r="O2333" s="298">
        <v>2326</v>
      </c>
      <c r="P2333" s="298"/>
    </row>
    <row r="2334" spans="2:16" ht="12.75">
      <c r="B2334" s="613" t="s">
        <v>652</v>
      </c>
      <c r="C2334" s="613" t="s">
        <v>1995</v>
      </c>
      <c r="D2334" s="613" t="s">
        <v>1996</v>
      </c>
      <c r="E2334" s="314" t="s">
        <v>1997</v>
      </c>
      <c r="F2334" s="613" t="s">
        <v>151</v>
      </c>
      <c r="G2334" s="613">
        <v>2008</v>
      </c>
      <c r="H2334" s="613" t="s">
        <v>1208</v>
      </c>
      <c r="I2334" s="609" t="s">
        <v>2714</v>
      </c>
      <c r="J2334" s="607" t="s">
        <v>2702</v>
      </c>
      <c r="K2334" s="610">
        <v>42537.655787037038</v>
      </c>
      <c r="L2334" s="611">
        <v>43221</v>
      </c>
      <c r="M2334" s="306" t="s">
        <v>3435</v>
      </c>
      <c r="N2334" s="612">
        <v>293</v>
      </c>
      <c r="O2334" s="298">
        <v>2327</v>
      </c>
      <c r="P2334" s="298"/>
    </row>
    <row r="2335" spans="2:16" ht="12.75">
      <c r="B2335" s="613" t="s">
        <v>652</v>
      </c>
      <c r="C2335" s="613" t="s">
        <v>1995</v>
      </c>
      <c r="D2335" s="613" t="s">
        <v>1996</v>
      </c>
      <c r="E2335" s="314" t="s">
        <v>1997</v>
      </c>
      <c r="F2335" s="613" t="s">
        <v>151</v>
      </c>
      <c r="G2335" s="613">
        <v>2008</v>
      </c>
      <c r="H2335" s="613" t="s">
        <v>1208</v>
      </c>
      <c r="I2335" s="609" t="s">
        <v>2714</v>
      </c>
      <c r="J2335" s="607" t="s">
        <v>2706</v>
      </c>
      <c r="K2335" s="610">
        <v>42537.655787037038</v>
      </c>
      <c r="L2335" s="611">
        <v>43191</v>
      </c>
      <c r="M2335" s="306" t="s">
        <v>3435</v>
      </c>
      <c r="N2335" s="612">
        <v>649</v>
      </c>
      <c r="O2335" s="298">
        <v>2328</v>
      </c>
      <c r="P2335" s="298"/>
    </row>
    <row r="2336" spans="2:16" ht="12.75">
      <c r="B2336" s="613" t="s">
        <v>652</v>
      </c>
      <c r="C2336" s="613" t="s">
        <v>1995</v>
      </c>
      <c r="D2336" s="613" t="s">
        <v>1996</v>
      </c>
      <c r="E2336" s="314" t="s">
        <v>1997</v>
      </c>
      <c r="F2336" s="613" t="s">
        <v>151</v>
      </c>
      <c r="G2336" s="613">
        <v>2008</v>
      </c>
      <c r="H2336" s="613" t="s">
        <v>1208</v>
      </c>
      <c r="I2336" s="609" t="s">
        <v>2714</v>
      </c>
      <c r="J2336" s="607" t="s">
        <v>2707</v>
      </c>
      <c r="K2336" s="610">
        <v>42537.655787037038</v>
      </c>
      <c r="L2336" s="611">
        <v>43160</v>
      </c>
      <c r="M2336" s="306" t="s">
        <v>3435</v>
      </c>
      <c r="N2336" s="612">
        <v>640</v>
      </c>
      <c r="O2336" s="298">
        <v>2329</v>
      </c>
      <c r="P2336" s="298"/>
    </row>
    <row r="2337" spans="2:16" ht="12.75">
      <c r="B2337" s="613" t="s">
        <v>652</v>
      </c>
      <c r="C2337" s="613" t="s">
        <v>1995</v>
      </c>
      <c r="D2337" s="613" t="s">
        <v>1996</v>
      </c>
      <c r="E2337" s="314" t="s">
        <v>1997</v>
      </c>
      <c r="F2337" s="613" t="s">
        <v>151</v>
      </c>
      <c r="G2337" s="613">
        <v>2008</v>
      </c>
      <c r="H2337" s="613" t="s">
        <v>1208</v>
      </c>
      <c r="I2337" s="609" t="s">
        <v>2714</v>
      </c>
      <c r="J2337" s="607" t="s">
        <v>2708</v>
      </c>
      <c r="K2337" s="610">
        <v>42537.655787037038</v>
      </c>
      <c r="L2337" s="611">
        <v>43132</v>
      </c>
      <c r="M2337" s="306" t="s">
        <v>3435</v>
      </c>
      <c r="N2337" s="612">
        <v>671</v>
      </c>
      <c r="O2337" s="298">
        <v>2330</v>
      </c>
      <c r="P2337" s="298"/>
    </row>
    <row r="2338" spans="2:16" ht="12.75">
      <c r="B2338" s="613" t="s">
        <v>652</v>
      </c>
      <c r="C2338" s="613" t="s">
        <v>1995</v>
      </c>
      <c r="D2338" s="613" t="s">
        <v>1996</v>
      </c>
      <c r="E2338" s="314" t="s">
        <v>1997</v>
      </c>
      <c r="F2338" s="613" t="s">
        <v>151</v>
      </c>
      <c r="G2338" s="613">
        <v>2008</v>
      </c>
      <c r="H2338" s="613" t="s">
        <v>1208</v>
      </c>
      <c r="I2338" s="609" t="s">
        <v>2714</v>
      </c>
      <c r="J2338" s="607" t="s">
        <v>2709</v>
      </c>
      <c r="K2338" s="610">
        <v>42537.655787037038</v>
      </c>
      <c r="L2338" s="611">
        <v>43101</v>
      </c>
      <c r="M2338" s="306" t="s">
        <v>3435</v>
      </c>
      <c r="N2338" s="612">
        <v>614</v>
      </c>
      <c r="O2338" s="298">
        <v>2331</v>
      </c>
      <c r="P2338" s="298"/>
    </row>
    <row r="2339" spans="2:16" ht="12.75">
      <c r="B2339" s="613" t="s">
        <v>652</v>
      </c>
      <c r="C2339" s="613" t="s">
        <v>1995</v>
      </c>
      <c r="D2339" s="613" t="s">
        <v>1996</v>
      </c>
      <c r="E2339" s="314" t="s">
        <v>1997</v>
      </c>
      <c r="F2339" s="613" t="s">
        <v>151</v>
      </c>
      <c r="G2339" s="613">
        <v>2008</v>
      </c>
      <c r="H2339" s="613" t="s">
        <v>1208</v>
      </c>
      <c r="I2339" s="609" t="s">
        <v>2714</v>
      </c>
      <c r="J2339" s="607" t="s">
        <v>2710</v>
      </c>
      <c r="K2339" s="610">
        <v>42537.655787037038</v>
      </c>
      <c r="L2339" s="611">
        <v>43070</v>
      </c>
      <c r="M2339" s="306" t="s">
        <v>3435</v>
      </c>
      <c r="N2339" s="612">
        <v>747</v>
      </c>
      <c r="O2339" s="298">
        <v>2332</v>
      </c>
      <c r="P2339" s="298"/>
    </row>
    <row r="2340" spans="2:16" ht="12.75">
      <c r="B2340" s="613" t="s">
        <v>696</v>
      </c>
      <c r="C2340" s="613" t="s">
        <v>2381</v>
      </c>
      <c r="D2340" s="613" t="s">
        <v>2382</v>
      </c>
      <c r="E2340" s="314" t="s">
        <v>2383</v>
      </c>
      <c r="F2340" s="613" t="s">
        <v>151</v>
      </c>
      <c r="G2340" s="613">
        <v>2010</v>
      </c>
      <c r="H2340" s="613" t="s">
        <v>1208</v>
      </c>
      <c r="I2340" s="609" t="s">
        <v>2714</v>
      </c>
      <c r="J2340" s="607" t="s">
        <v>2699</v>
      </c>
      <c r="K2340" s="610">
        <v>42537.648842592593</v>
      </c>
      <c r="L2340" s="611">
        <v>43405</v>
      </c>
      <c r="M2340" s="306" t="s">
        <v>3435</v>
      </c>
      <c r="N2340" s="612">
        <v>24138</v>
      </c>
      <c r="O2340" s="298">
        <v>2333</v>
      </c>
      <c r="P2340" s="298"/>
    </row>
    <row r="2341" spans="2:16" ht="12.75">
      <c r="B2341" s="613" t="s">
        <v>696</v>
      </c>
      <c r="C2341" s="613" t="s">
        <v>2381</v>
      </c>
      <c r="D2341" s="613" t="s">
        <v>2382</v>
      </c>
      <c r="E2341" s="314" t="s">
        <v>2383</v>
      </c>
      <c r="F2341" s="613" t="s">
        <v>151</v>
      </c>
      <c r="G2341" s="613">
        <v>2010</v>
      </c>
      <c r="H2341" s="613" t="s">
        <v>1208</v>
      </c>
      <c r="I2341" s="609" t="s">
        <v>2714</v>
      </c>
      <c r="J2341" s="607" t="s">
        <v>2700</v>
      </c>
      <c r="K2341" s="610">
        <v>42537.648842592593</v>
      </c>
      <c r="L2341" s="611">
        <v>43374</v>
      </c>
      <c r="M2341" s="306" t="s">
        <v>3435</v>
      </c>
      <c r="N2341" s="612">
        <v>26075</v>
      </c>
      <c r="O2341" s="298">
        <v>2334</v>
      </c>
      <c r="P2341" s="298"/>
    </row>
    <row r="2342" spans="2:16" ht="12.75">
      <c r="B2342" s="613" t="s">
        <v>696</v>
      </c>
      <c r="C2342" s="613" t="s">
        <v>2381</v>
      </c>
      <c r="D2342" s="613" t="s">
        <v>2382</v>
      </c>
      <c r="E2342" s="314" t="s">
        <v>2383</v>
      </c>
      <c r="F2342" s="613" t="s">
        <v>151</v>
      </c>
      <c r="G2342" s="613">
        <v>2010</v>
      </c>
      <c r="H2342" s="613" t="s">
        <v>1208</v>
      </c>
      <c r="I2342" s="609" t="s">
        <v>2714</v>
      </c>
      <c r="J2342" s="607" t="s">
        <v>2701</v>
      </c>
      <c r="K2342" s="610">
        <v>42537.648842592593</v>
      </c>
      <c r="L2342" s="611">
        <v>43344</v>
      </c>
      <c r="M2342" s="306" t="s">
        <v>3435</v>
      </c>
      <c r="N2342" s="612">
        <v>27048</v>
      </c>
      <c r="O2342" s="298">
        <v>2335</v>
      </c>
      <c r="P2342" s="298"/>
    </row>
    <row r="2343" spans="2:16" ht="12.75">
      <c r="B2343" s="613" t="s">
        <v>696</v>
      </c>
      <c r="C2343" s="613" t="s">
        <v>2381</v>
      </c>
      <c r="D2343" s="613" t="s">
        <v>2382</v>
      </c>
      <c r="E2343" s="314" t="s">
        <v>2383</v>
      </c>
      <c r="F2343" s="613" t="s">
        <v>151</v>
      </c>
      <c r="G2343" s="613">
        <v>2010</v>
      </c>
      <c r="H2343" s="613" t="s">
        <v>1208</v>
      </c>
      <c r="I2343" s="609" t="s">
        <v>2714</v>
      </c>
      <c r="J2343" s="607" t="s">
        <v>2703</v>
      </c>
      <c r="K2343" s="610">
        <v>42537.648842592593</v>
      </c>
      <c r="L2343" s="611">
        <v>43313</v>
      </c>
      <c r="M2343" s="306" t="s">
        <v>3435</v>
      </c>
      <c r="N2343" s="612">
        <v>28974</v>
      </c>
      <c r="O2343" s="298">
        <v>2336</v>
      </c>
      <c r="P2343" s="298"/>
    </row>
    <row r="2344" spans="2:16" ht="12.75">
      <c r="B2344" s="613" t="s">
        <v>696</v>
      </c>
      <c r="C2344" s="613" t="s">
        <v>2381</v>
      </c>
      <c r="D2344" s="613" t="s">
        <v>2382</v>
      </c>
      <c r="E2344" s="314" t="s">
        <v>2383</v>
      </c>
      <c r="F2344" s="613" t="s">
        <v>151</v>
      </c>
      <c r="G2344" s="613">
        <v>2010</v>
      </c>
      <c r="H2344" s="613" t="s">
        <v>1208</v>
      </c>
      <c r="I2344" s="609" t="s">
        <v>2714</v>
      </c>
      <c r="J2344" s="607" t="s">
        <v>2704</v>
      </c>
      <c r="K2344" s="610">
        <v>42537.648842592593</v>
      </c>
      <c r="L2344" s="611">
        <v>43282</v>
      </c>
      <c r="M2344" s="306" t="s">
        <v>3435</v>
      </c>
      <c r="N2344" s="612">
        <v>32133</v>
      </c>
      <c r="O2344" s="298">
        <v>2337</v>
      </c>
      <c r="P2344" s="298"/>
    </row>
    <row r="2345" spans="2:16" ht="12.75">
      <c r="B2345" s="613" t="s">
        <v>696</v>
      </c>
      <c r="C2345" s="613" t="s">
        <v>2381</v>
      </c>
      <c r="D2345" s="613" t="s">
        <v>2382</v>
      </c>
      <c r="E2345" s="314" t="s">
        <v>2383</v>
      </c>
      <c r="F2345" s="613" t="s">
        <v>151</v>
      </c>
      <c r="G2345" s="613">
        <v>2010</v>
      </c>
      <c r="H2345" s="613" t="s">
        <v>1208</v>
      </c>
      <c r="I2345" s="609" t="s">
        <v>2714</v>
      </c>
      <c r="J2345" s="607" t="s">
        <v>2705</v>
      </c>
      <c r="K2345" s="610">
        <v>42537.648842592593</v>
      </c>
      <c r="L2345" s="611">
        <v>43252</v>
      </c>
      <c r="M2345" s="306" t="s">
        <v>3435</v>
      </c>
      <c r="N2345" s="612">
        <v>32185</v>
      </c>
      <c r="O2345" s="298">
        <v>2338</v>
      </c>
      <c r="P2345" s="298"/>
    </row>
    <row r="2346" spans="2:16" ht="12.75">
      <c r="B2346" s="613" t="s">
        <v>696</v>
      </c>
      <c r="C2346" s="613" t="s">
        <v>2381</v>
      </c>
      <c r="D2346" s="613" t="s">
        <v>2382</v>
      </c>
      <c r="E2346" s="314" t="s">
        <v>2383</v>
      </c>
      <c r="F2346" s="613" t="s">
        <v>151</v>
      </c>
      <c r="G2346" s="613">
        <v>2010</v>
      </c>
      <c r="H2346" s="613" t="s">
        <v>1208</v>
      </c>
      <c r="I2346" s="609" t="s">
        <v>2714</v>
      </c>
      <c r="J2346" s="607" t="s">
        <v>2702</v>
      </c>
      <c r="K2346" s="610">
        <v>42537.648842592593</v>
      </c>
      <c r="L2346" s="611">
        <v>43221</v>
      </c>
      <c r="M2346" s="306" t="s">
        <v>3435</v>
      </c>
      <c r="N2346" s="612">
        <v>31947</v>
      </c>
      <c r="O2346" s="298">
        <v>2339</v>
      </c>
      <c r="P2346" s="298"/>
    </row>
    <row r="2347" spans="2:16" ht="12.75">
      <c r="B2347" s="613" t="s">
        <v>696</v>
      </c>
      <c r="C2347" s="613" t="s">
        <v>2381</v>
      </c>
      <c r="D2347" s="613" t="s">
        <v>2382</v>
      </c>
      <c r="E2347" s="314" t="s">
        <v>2383</v>
      </c>
      <c r="F2347" s="613" t="s">
        <v>151</v>
      </c>
      <c r="G2347" s="613">
        <v>2010</v>
      </c>
      <c r="H2347" s="613" t="s">
        <v>1208</v>
      </c>
      <c r="I2347" s="609" t="s">
        <v>2714</v>
      </c>
      <c r="J2347" s="607" t="s">
        <v>2706</v>
      </c>
      <c r="K2347" s="610">
        <v>42537.648842592593</v>
      </c>
      <c r="L2347" s="611">
        <v>43191</v>
      </c>
      <c r="M2347" s="306" t="s">
        <v>3435</v>
      </c>
      <c r="N2347" s="612">
        <v>31095</v>
      </c>
      <c r="O2347" s="298">
        <v>2340</v>
      </c>
      <c r="P2347" s="298"/>
    </row>
    <row r="2348" spans="2:16" ht="12.75">
      <c r="B2348" s="613" t="s">
        <v>696</v>
      </c>
      <c r="C2348" s="613" t="s">
        <v>2381</v>
      </c>
      <c r="D2348" s="613" t="s">
        <v>2382</v>
      </c>
      <c r="E2348" s="314" t="s">
        <v>2383</v>
      </c>
      <c r="F2348" s="613" t="s">
        <v>151</v>
      </c>
      <c r="G2348" s="613">
        <v>2010</v>
      </c>
      <c r="H2348" s="613" t="s">
        <v>1208</v>
      </c>
      <c r="I2348" s="609" t="s">
        <v>2714</v>
      </c>
      <c r="J2348" s="607" t="s">
        <v>2707</v>
      </c>
      <c r="K2348" s="610">
        <v>42537.648842592593</v>
      </c>
      <c r="L2348" s="611">
        <v>43160</v>
      </c>
      <c r="M2348" s="306" t="s">
        <v>3435</v>
      </c>
      <c r="N2348" s="612">
        <v>32651</v>
      </c>
      <c r="O2348" s="298">
        <v>2341</v>
      </c>
      <c r="P2348" s="298"/>
    </row>
    <row r="2349" spans="2:16" ht="12.75">
      <c r="B2349" s="613" t="s">
        <v>696</v>
      </c>
      <c r="C2349" s="613" t="s">
        <v>2381</v>
      </c>
      <c r="D2349" s="613" t="s">
        <v>2382</v>
      </c>
      <c r="E2349" s="314" t="s">
        <v>2383</v>
      </c>
      <c r="F2349" s="613" t="s">
        <v>151</v>
      </c>
      <c r="G2349" s="613">
        <v>2010</v>
      </c>
      <c r="H2349" s="613" t="s">
        <v>1208</v>
      </c>
      <c r="I2349" s="609" t="s">
        <v>2714</v>
      </c>
      <c r="J2349" s="607" t="s">
        <v>2708</v>
      </c>
      <c r="K2349" s="610">
        <v>42537.648831018516</v>
      </c>
      <c r="L2349" s="611">
        <v>43132</v>
      </c>
      <c r="M2349" s="306" t="s">
        <v>3435</v>
      </c>
      <c r="N2349" s="612">
        <v>30730</v>
      </c>
      <c r="O2349" s="298">
        <v>2342</v>
      </c>
      <c r="P2349" s="298"/>
    </row>
    <row r="2350" spans="2:16" ht="12.75">
      <c r="B2350" s="613" t="s">
        <v>696</v>
      </c>
      <c r="C2350" s="613" t="s">
        <v>2381</v>
      </c>
      <c r="D2350" s="613" t="s">
        <v>2382</v>
      </c>
      <c r="E2350" s="314" t="s">
        <v>2383</v>
      </c>
      <c r="F2350" s="613" t="s">
        <v>151</v>
      </c>
      <c r="G2350" s="613">
        <v>2010</v>
      </c>
      <c r="H2350" s="613" t="s">
        <v>1208</v>
      </c>
      <c r="I2350" s="609" t="s">
        <v>2714</v>
      </c>
      <c r="J2350" s="607" t="s">
        <v>2709</v>
      </c>
      <c r="K2350" s="610">
        <v>42537.648831018516</v>
      </c>
      <c r="L2350" s="611">
        <v>43101</v>
      </c>
      <c r="M2350" s="306" t="s">
        <v>3435</v>
      </c>
      <c r="N2350" s="612">
        <v>26637</v>
      </c>
      <c r="O2350" s="298">
        <v>2343</v>
      </c>
      <c r="P2350" s="298"/>
    </row>
    <row r="2351" spans="2:16" ht="12.75">
      <c r="B2351" s="613" t="s">
        <v>696</v>
      </c>
      <c r="C2351" s="613" t="s">
        <v>2381</v>
      </c>
      <c r="D2351" s="613" t="s">
        <v>2382</v>
      </c>
      <c r="E2351" s="314" t="s">
        <v>2383</v>
      </c>
      <c r="F2351" s="613" t="s">
        <v>151</v>
      </c>
      <c r="G2351" s="613">
        <v>2010</v>
      </c>
      <c r="H2351" s="613" t="s">
        <v>1208</v>
      </c>
      <c r="I2351" s="609" t="s">
        <v>2714</v>
      </c>
      <c r="J2351" s="607" t="s">
        <v>2710</v>
      </c>
      <c r="K2351" s="610">
        <v>42537.648831018516</v>
      </c>
      <c r="L2351" s="611">
        <v>43070</v>
      </c>
      <c r="M2351" s="306" t="s">
        <v>3435</v>
      </c>
      <c r="N2351" s="612">
        <v>23128</v>
      </c>
      <c r="O2351" s="298">
        <v>2344</v>
      </c>
      <c r="P2351" s="298"/>
    </row>
    <row r="2352" spans="2:16" ht="12.75">
      <c r="B2352" s="613" t="s">
        <v>696</v>
      </c>
      <c r="C2352" s="613" t="s">
        <v>2381</v>
      </c>
      <c r="D2352" s="613" t="s">
        <v>2538</v>
      </c>
      <c r="E2352" s="314" t="s">
        <v>2539</v>
      </c>
      <c r="F2352" s="613" t="s">
        <v>151</v>
      </c>
      <c r="G2352" s="613">
        <v>2010</v>
      </c>
      <c r="H2352" s="613" t="s">
        <v>1208</v>
      </c>
      <c r="I2352" s="609" t="s">
        <v>2714</v>
      </c>
      <c r="J2352" s="607" t="s">
        <v>2699</v>
      </c>
      <c r="K2352" s="610">
        <v>42537.648842592593</v>
      </c>
      <c r="L2352" s="611">
        <v>43405</v>
      </c>
      <c r="M2352" s="306" t="s">
        <v>3435</v>
      </c>
      <c r="N2352" s="612">
        <v>7906</v>
      </c>
      <c r="O2352" s="298">
        <v>2345</v>
      </c>
      <c r="P2352" s="298"/>
    </row>
    <row r="2353" spans="2:16" ht="12.75">
      <c r="B2353" s="613" t="s">
        <v>696</v>
      </c>
      <c r="C2353" s="613" t="s">
        <v>2381</v>
      </c>
      <c r="D2353" s="613" t="s">
        <v>2538</v>
      </c>
      <c r="E2353" s="314" t="s">
        <v>2539</v>
      </c>
      <c r="F2353" s="613" t="s">
        <v>151</v>
      </c>
      <c r="G2353" s="613">
        <v>2010</v>
      </c>
      <c r="H2353" s="613" t="s">
        <v>1208</v>
      </c>
      <c r="I2353" s="609" t="s">
        <v>2714</v>
      </c>
      <c r="J2353" s="607" t="s">
        <v>2700</v>
      </c>
      <c r="K2353" s="610">
        <v>42537.648842592593</v>
      </c>
      <c r="L2353" s="611">
        <v>43374</v>
      </c>
      <c r="M2353" s="306" t="s">
        <v>3435</v>
      </c>
      <c r="N2353" s="612">
        <v>8540</v>
      </c>
      <c r="O2353" s="298">
        <v>2346</v>
      </c>
      <c r="P2353" s="298"/>
    </row>
    <row r="2354" spans="2:16" ht="12.75">
      <c r="B2354" s="613" t="s">
        <v>696</v>
      </c>
      <c r="C2354" s="613" t="s">
        <v>2381</v>
      </c>
      <c r="D2354" s="613" t="s">
        <v>2538</v>
      </c>
      <c r="E2354" s="314" t="s">
        <v>2539</v>
      </c>
      <c r="F2354" s="613" t="s">
        <v>151</v>
      </c>
      <c r="G2354" s="613">
        <v>2010</v>
      </c>
      <c r="H2354" s="613" t="s">
        <v>1208</v>
      </c>
      <c r="I2354" s="609" t="s">
        <v>2714</v>
      </c>
      <c r="J2354" s="607" t="s">
        <v>2701</v>
      </c>
      <c r="K2354" s="610">
        <v>42537.648842592593</v>
      </c>
      <c r="L2354" s="611">
        <v>43344</v>
      </c>
      <c r="M2354" s="306" t="s">
        <v>3435</v>
      </c>
      <c r="N2354" s="612">
        <v>8860</v>
      </c>
      <c r="O2354" s="298">
        <v>2347</v>
      </c>
      <c r="P2354" s="298"/>
    </row>
    <row r="2355" spans="2:16" ht="12.75">
      <c r="B2355" s="613" t="s">
        <v>696</v>
      </c>
      <c r="C2355" s="613" t="s">
        <v>2381</v>
      </c>
      <c r="D2355" s="613" t="s">
        <v>2538</v>
      </c>
      <c r="E2355" s="314" t="s">
        <v>2539</v>
      </c>
      <c r="F2355" s="613" t="s">
        <v>151</v>
      </c>
      <c r="G2355" s="613">
        <v>2010</v>
      </c>
      <c r="H2355" s="613" t="s">
        <v>1208</v>
      </c>
      <c r="I2355" s="609" t="s">
        <v>2714</v>
      </c>
      <c r="J2355" s="607" t="s">
        <v>2703</v>
      </c>
      <c r="K2355" s="610">
        <v>42537.648842592593</v>
      </c>
      <c r="L2355" s="611">
        <v>43313</v>
      </c>
      <c r="M2355" s="306" t="s">
        <v>3435</v>
      </c>
      <c r="N2355" s="612">
        <v>9489</v>
      </c>
      <c r="O2355" s="298">
        <v>2348</v>
      </c>
      <c r="P2355" s="298"/>
    </row>
    <row r="2356" spans="2:16" ht="12.75">
      <c r="B2356" s="613" t="s">
        <v>696</v>
      </c>
      <c r="C2356" s="613" t="s">
        <v>2381</v>
      </c>
      <c r="D2356" s="613" t="s">
        <v>2538</v>
      </c>
      <c r="E2356" s="314" t="s">
        <v>2539</v>
      </c>
      <c r="F2356" s="613" t="s">
        <v>151</v>
      </c>
      <c r="G2356" s="613">
        <v>2010</v>
      </c>
      <c r="H2356" s="613" t="s">
        <v>1208</v>
      </c>
      <c r="I2356" s="609" t="s">
        <v>2714</v>
      </c>
      <c r="J2356" s="607" t="s">
        <v>2704</v>
      </c>
      <c r="K2356" s="610">
        <v>42537.648842592593</v>
      </c>
      <c r="L2356" s="611">
        <v>43282</v>
      </c>
      <c r="M2356" s="306" t="s">
        <v>3435</v>
      </c>
      <c r="N2356" s="612">
        <v>10525</v>
      </c>
      <c r="O2356" s="298">
        <v>2349</v>
      </c>
      <c r="P2356" s="298"/>
    </row>
    <row r="2357" spans="2:16" ht="12.75">
      <c r="B2357" s="613" t="s">
        <v>696</v>
      </c>
      <c r="C2357" s="613" t="s">
        <v>2381</v>
      </c>
      <c r="D2357" s="613" t="s">
        <v>2538</v>
      </c>
      <c r="E2357" s="314" t="s">
        <v>2539</v>
      </c>
      <c r="F2357" s="613" t="s">
        <v>151</v>
      </c>
      <c r="G2357" s="613">
        <v>2010</v>
      </c>
      <c r="H2357" s="613" t="s">
        <v>1208</v>
      </c>
      <c r="I2357" s="609" t="s">
        <v>2714</v>
      </c>
      <c r="J2357" s="607" t="s">
        <v>2705</v>
      </c>
      <c r="K2357" s="610">
        <v>42537.648842592593</v>
      </c>
      <c r="L2357" s="611">
        <v>43252</v>
      </c>
      <c r="M2357" s="306" t="s">
        <v>3435</v>
      </c>
      <c r="N2357" s="612">
        <v>10542</v>
      </c>
      <c r="O2357" s="298">
        <v>2350</v>
      </c>
      <c r="P2357" s="298"/>
    </row>
    <row r="2358" spans="2:16" ht="12.75">
      <c r="B2358" s="613" t="s">
        <v>696</v>
      </c>
      <c r="C2358" s="613" t="s">
        <v>2381</v>
      </c>
      <c r="D2358" s="613" t="s">
        <v>2538</v>
      </c>
      <c r="E2358" s="314" t="s">
        <v>2539</v>
      </c>
      <c r="F2358" s="613" t="s">
        <v>151</v>
      </c>
      <c r="G2358" s="613">
        <v>2010</v>
      </c>
      <c r="H2358" s="613" t="s">
        <v>1208</v>
      </c>
      <c r="I2358" s="609" t="s">
        <v>2714</v>
      </c>
      <c r="J2358" s="607" t="s">
        <v>2702</v>
      </c>
      <c r="K2358" s="610">
        <v>42537.648842592593</v>
      </c>
      <c r="L2358" s="611">
        <v>43221</v>
      </c>
      <c r="M2358" s="306" t="s">
        <v>3435</v>
      </c>
      <c r="N2358" s="612">
        <v>10463</v>
      </c>
      <c r="O2358" s="298">
        <v>2351</v>
      </c>
      <c r="P2358" s="298"/>
    </row>
    <row r="2359" spans="2:16" ht="12.75">
      <c r="B2359" s="613" t="s">
        <v>696</v>
      </c>
      <c r="C2359" s="613" t="s">
        <v>2381</v>
      </c>
      <c r="D2359" s="613" t="s">
        <v>2538</v>
      </c>
      <c r="E2359" s="314" t="s">
        <v>2539</v>
      </c>
      <c r="F2359" s="613" t="s">
        <v>151</v>
      </c>
      <c r="G2359" s="613">
        <v>2010</v>
      </c>
      <c r="H2359" s="613" t="s">
        <v>1208</v>
      </c>
      <c r="I2359" s="609" t="s">
        <v>2714</v>
      </c>
      <c r="J2359" s="607" t="s">
        <v>2706</v>
      </c>
      <c r="K2359" s="610">
        <v>42537.648842592593</v>
      </c>
      <c r="L2359" s="611">
        <v>43191</v>
      </c>
      <c r="M2359" s="306" t="s">
        <v>3435</v>
      </c>
      <c r="N2359" s="612">
        <v>10185</v>
      </c>
      <c r="O2359" s="298">
        <v>2352</v>
      </c>
      <c r="P2359" s="298"/>
    </row>
    <row r="2360" spans="2:16" ht="12.75">
      <c r="B2360" s="613" t="s">
        <v>696</v>
      </c>
      <c r="C2360" s="613" t="s">
        <v>2381</v>
      </c>
      <c r="D2360" s="613" t="s">
        <v>2538</v>
      </c>
      <c r="E2360" s="314" t="s">
        <v>2539</v>
      </c>
      <c r="F2360" s="613" t="s">
        <v>151</v>
      </c>
      <c r="G2360" s="613">
        <v>2010</v>
      </c>
      <c r="H2360" s="613" t="s">
        <v>1208</v>
      </c>
      <c r="I2360" s="609" t="s">
        <v>2714</v>
      </c>
      <c r="J2360" s="607" t="s">
        <v>2707</v>
      </c>
      <c r="K2360" s="610">
        <v>42537.648842592593</v>
      </c>
      <c r="L2360" s="611">
        <v>43160</v>
      </c>
      <c r="M2360" s="306" t="s">
        <v>3435</v>
      </c>
      <c r="N2360" s="612">
        <v>10694</v>
      </c>
      <c r="O2360" s="298">
        <v>2353</v>
      </c>
      <c r="P2360" s="298"/>
    </row>
    <row r="2361" spans="2:16" ht="12.75">
      <c r="B2361" s="613" t="s">
        <v>696</v>
      </c>
      <c r="C2361" s="613" t="s">
        <v>2381</v>
      </c>
      <c r="D2361" s="613" t="s">
        <v>2538</v>
      </c>
      <c r="E2361" s="314" t="s">
        <v>2539</v>
      </c>
      <c r="F2361" s="613" t="s">
        <v>151</v>
      </c>
      <c r="G2361" s="613">
        <v>2010</v>
      </c>
      <c r="H2361" s="613" t="s">
        <v>1208</v>
      </c>
      <c r="I2361" s="609" t="s">
        <v>2714</v>
      </c>
      <c r="J2361" s="607" t="s">
        <v>2708</v>
      </c>
      <c r="K2361" s="610">
        <v>42537.648842592593</v>
      </c>
      <c r="L2361" s="611">
        <v>43132</v>
      </c>
      <c r="M2361" s="306" t="s">
        <v>3435</v>
      </c>
      <c r="N2361" s="612">
        <v>10065</v>
      </c>
      <c r="O2361" s="298">
        <v>2354</v>
      </c>
      <c r="P2361" s="298"/>
    </row>
    <row r="2362" spans="2:16" ht="12.75">
      <c r="B2362" s="613" t="s">
        <v>696</v>
      </c>
      <c r="C2362" s="613" t="s">
        <v>2381</v>
      </c>
      <c r="D2362" s="613" t="s">
        <v>2538</v>
      </c>
      <c r="E2362" s="314" t="s">
        <v>2539</v>
      </c>
      <c r="F2362" s="613" t="s">
        <v>151</v>
      </c>
      <c r="G2362" s="613">
        <v>2010</v>
      </c>
      <c r="H2362" s="613" t="s">
        <v>1208</v>
      </c>
      <c r="I2362" s="609" t="s">
        <v>2714</v>
      </c>
      <c r="J2362" s="607" t="s">
        <v>2709</v>
      </c>
      <c r="K2362" s="610">
        <v>42537.648831018516</v>
      </c>
      <c r="L2362" s="611">
        <v>43101</v>
      </c>
      <c r="M2362" s="306" t="s">
        <v>3435</v>
      </c>
      <c r="N2362" s="612">
        <v>8725</v>
      </c>
      <c r="O2362" s="298">
        <v>2355</v>
      </c>
      <c r="P2362" s="298"/>
    </row>
    <row r="2363" spans="2:16" ht="12.75">
      <c r="B2363" s="613" t="s">
        <v>696</v>
      </c>
      <c r="C2363" s="613" t="s">
        <v>2381</v>
      </c>
      <c r="D2363" s="613" t="s">
        <v>2538</v>
      </c>
      <c r="E2363" s="314" t="s">
        <v>2539</v>
      </c>
      <c r="F2363" s="613" t="s">
        <v>151</v>
      </c>
      <c r="G2363" s="613">
        <v>2010</v>
      </c>
      <c r="H2363" s="613" t="s">
        <v>1208</v>
      </c>
      <c r="I2363" s="609" t="s">
        <v>2714</v>
      </c>
      <c r="J2363" s="607" t="s">
        <v>2710</v>
      </c>
      <c r="K2363" s="610">
        <v>42537.648831018516</v>
      </c>
      <c r="L2363" s="611">
        <v>43070</v>
      </c>
      <c r="M2363" s="306" t="s">
        <v>3435</v>
      </c>
      <c r="N2363" s="612">
        <v>7575</v>
      </c>
      <c r="O2363" s="298">
        <v>2356</v>
      </c>
      <c r="P2363" s="298"/>
    </row>
    <row r="2364" spans="2:16" ht="12.75">
      <c r="B2364" s="613" t="s">
        <v>696</v>
      </c>
      <c r="C2364" s="613" t="s">
        <v>2381</v>
      </c>
      <c r="D2364" s="613" t="s">
        <v>2540</v>
      </c>
      <c r="E2364" s="314" t="s">
        <v>2541</v>
      </c>
      <c r="F2364" s="613" t="s">
        <v>151</v>
      </c>
      <c r="G2364" s="613">
        <v>2010</v>
      </c>
      <c r="H2364" s="613" t="s">
        <v>1208</v>
      </c>
      <c r="I2364" s="609" t="s">
        <v>2714</v>
      </c>
      <c r="J2364" s="607" t="s">
        <v>2700</v>
      </c>
      <c r="K2364" s="610">
        <v>42537.650057870371</v>
      </c>
      <c r="L2364" s="611">
        <v>43374</v>
      </c>
      <c r="M2364" s="306" t="s">
        <v>3435</v>
      </c>
      <c r="N2364" s="612">
        <v>4113</v>
      </c>
      <c r="O2364" s="298">
        <v>2357</v>
      </c>
      <c r="P2364" s="298"/>
    </row>
    <row r="2365" spans="2:16" ht="12.75">
      <c r="B2365" s="613" t="s">
        <v>696</v>
      </c>
      <c r="C2365" s="613" t="s">
        <v>2381</v>
      </c>
      <c r="D2365" s="613" t="s">
        <v>2540</v>
      </c>
      <c r="E2365" s="314" t="s">
        <v>2541</v>
      </c>
      <c r="F2365" s="613" t="s">
        <v>151</v>
      </c>
      <c r="G2365" s="613">
        <v>2010</v>
      </c>
      <c r="H2365" s="613" t="s">
        <v>1208</v>
      </c>
      <c r="I2365" s="609" t="s">
        <v>2714</v>
      </c>
      <c r="J2365" s="607" t="s">
        <v>2701</v>
      </c>
      <c r="K2365" s="610">
        <v>42537.650057870371</v>
      </c>
      <c r="L2365" s="611">
        <v>43344</v>
      </c>
      <c r="M2365" s="306" t="s">
        <v>3435</v>
      </c>
      <c r="N2365" s="612">
        <v>4266</v>
      </c>
      <c r="O2365" s="298">
        <v>2358</v>
      </c>
      <c r="P2365" s="298"/>
    </row>
    <row r="2366" spans="2:16" ht="12.75">
      <c r="B2366" s="613" t="s">
        <v>696</v>
      </c>
      <c r="C2366" s="613" t="s">
        <v>2381</v>
      </c>
      <c r="D2366" s="613" t="s">
        <v>2540</v>
      </c>
      <c r="E2366" s="314" t="s">
        <v>2541</v>
      </c>
      <c r="F2366" s="613" t="s">
        <v>151</v>
      </c>
      <c r="G2366" s="613">
        <v>2010</v>
      </c>
      <c r="H2366" s="613" t="s">
        <v>1208</v>
      </c>
      <c r="I2366" s="609" t="s">
        <v>2714</v>
      </c>
      <c r="J2366" s="607" t="s">
        <v>2704</v>
      </c>
      <c r="K2366" s="610">
        <v>42537.650057870371</v>
      </c>
      <c r="L2366" s="611">
        <v>43282</v>
      </c>
      <c r="M2366" s="306" t="s">
        <v>3435</v>
      </c>
      <c r="N2366" s="612">
        <v>5068</v>
      </c>
      <c r="O2366" s="298">
        <v>2359</v>
      </c>
      <c r="P2366" s="298"/>
    </row>
    <row r="2367" spans="2:16" ht="12.75">
      <c r="B2367" s="613" t="s">
        <v>696</v>
      </c>
      <c r="C2367" s="613" t="s">
        <v>2381</v>
      </c>
      <c r="D2367" s="613" t="s">
        <v>2540</v>
      </c>
      <c r="E2367" s="314" t="s">
        <v>2541</v>
      </c>
      <c r="F2367" s="613" t="s">
        <v>151</v>
      </c>
      <c r="G2367" s="613">
        <v>2010</v>
      </c>
      <c r="H2367" s="613" t="s">
        <v>1208</v>
      </c>
      <c r="I2367" s="609" t="s">
        <v>2714</v>
      </c>
      <c r="J2367" s="607" t="s">
        <v>2705</v>
      </c>
      <c r="K2367" s="610">
        <v>42537.650046296294</v>
      </c>
      <c r="L2367" s="611">
        <v>43252</v>
      </c>
      <c r="M2367" s="306" t="s">
        <v>3435</v>
      </c>
      <c r="N2367" s="612">
        <v>5076</v>
      </c>
      <c r="O2367" s="298">
        <v>2360</v>
      </c>
      <c r="P2367" s="298"/>
    </row>
    <row r="2368" spans="2:16" ht="12.75">
      <c r="B2368" s="613" t="s">
        <v>696</v>
      </c>
      <c r="C2368" s="613" t="s">
        <v>2381</v>
      </c>
      <c r="D2368" s="613" t="s">
        <v>2540</v>
      </c>
      <c r="E2368" s="314" t="s">
        <v>2541</v>
      </c>
      <c r="F2368" s="613" t="s">
        <v>151</v>
      </c>
      <c r="G2368" s="613">
        <v>2010</v>
      </c>
      <c r="H2368" s="613" t="s">
        <v>1208</v>
      </c>
      <c r="I2368" s="609" t="s">
        <v>2714</v>
      </c>
      <c r="J2368" s="607" t="s">
        <v>2702</v>
      </c>
      <c r="K2368" s="610">
        <v>42537.650046296294</v>
      </c>
      <c r="L2368" s="611">
        <v>43221</v>
      </c>
      <c r="M2368" s="306" t="s">
        <v>3435</v>
      </c>
      <c r="N2368" s="612">
        <v>5039</v>
      </c>
      <c r="O2368" s="298">
        <v>2361</v>
      </c>
      <c r="P2368" s="298"/>
    </row>
    <row r="2369" spans="2:16" ht="12.75">
      <c r="B2369" s="613" t="s">
        <v>696</v>
      </c>
      <c r="C2369" s="613" t="s">
        <v>2381</v>
      </c>
      <c r="D2369" s="613" t="s">
        <v>2540</v>
      </c>
      <c r="E2369" s="314" t="s">
        <v>2541</v>
      </c>
      <c r="F2369" s="613" t="s">
        <v>151</v>
      </c>
      <c r="G2369" s="613">
        <v>2010</v>
      </c>
      <c r="H2369" s="613" t="s">
        <v>1208</v>
      </c>
      <c r="I2369" s="609" t="s">
        <v>2714</v>
      </c>
      <c r="J2369" s="607" t="s">
        <v>2707</v>
      </c>
      <c r="K2369" s="610">
        <v>42537.650046296294</v>
      </c>
      <c r="L2369" s="611">
        <v>43160</v>
      </c>
      <c r="M2369" s="306" t="s">
        <v>3435</v>
      </c>
      <c r="N2369" s="612">
        <v>5150</v>
      </c>
      <c r="O2369" s="298">
        <v>2362</v>
      </c>
      <c r="P2369" s="298"/>
    </row>
    <row r="2370" spans="2:16" ht="12.75">
      <c r="B2370" s="613" t="s">
        <v>696</v>
      </c>
      <c r="C2370" s="613" t="s">
        <v>2381</v>
      </c>
      <c r="D2370" s="613" t="s">
        <v>2540</v>
      </c>
      <c r="E2370" s="314" t="s">
        <v>2541</v>
      </c>
      <c r="F2370" s="613" t="s">
        <v>151</v>
      </c>
      <c r="G2370" s="613">
        <v>2010</v>
      </c>
      <c r="H2370" s="613" t="s">
        <v>1208</v>
      </c>
      <c r="I2370" s="609" t="s">
        <v>2714</v>
      </c>
      <c r="J2370" s="607" t="s">
        <v>2710</v>
      </c>
      <c r="K2370" s="610">
        <v>42537.650046296294</v>
      </c>
      <c r="L2370" s="611">
        <v>43070</v>
      </c>
      <c r="M2370" s="306" t="s">
        <v>3435</v>
      </c>
      <c r="N2370" s="612">
        <v>3648</v>
      </c>
      <c r="O2370" s="298">
        <v>2363</v>
      </c>
      <c r="P2370" s="298"/>
    </row>
    <row r="2371" spans="2:16" ht="12.75">
      <c r="B2371" s="613" t="s">
        <v>696</v>
      </c>
      <c r="C2371" s="613" t="s">
        <v>2381</v>
      </c>
      <c r="D2371" s="613" t="s">
        <v>2540</v>
      </c>
      <c r="E2371" s="314" t="s">
        <v>2541</v>
      </c>
      <c r="F2371" s="613" t="s">
        <v>151</v>
      </c>
      <c r="G2371" s="613">
        <v>2010</v>
      </c>
      <c r="H2371" s="613" t="s">
        <v>1208</v>
      </c>
      <c r="I2371" s="609" t="s">
        <v>2714</v>
      </c>
      <c r="J2371" s="607" t="s">
        <v>2699</v>
      </c>
      <c r="K2371" s="610">
        <v>42537.648842592593</v>
      </c>
      <c r="L2371" s="611">
        <v>43405</v>
      </c>
      <c r="M2371" s="306" t="s">
        <v>3435</v>
      </c>
      <c r="N2371" s="612">
        <v>3807</v>
      </c>
      <c r="O2371" s="298">
        <v>2364</v>
      </c>
      <c r="P2371" s="298"/>
    </row>
    <row r="2372" spans="2:16" ht="12.75">
      <c r="B2372" s="613" t="s">
        <v>696</v>
      </c>
      <c r="C2372" s="613" t="s">
        <v>2381</v>
      </c>
      <c r="D2372" s="613" t="s">
        <v>2540</v>
      </c>
      <c r="E2372" s="314" t="s">
        <v>2541</v>
      </c>
      <c r="F2372" s="613" t="s">
        <v>151</v>
      </c>
      <c r="G2372" s="613">
        <v>2010</v>
      </c>
      <c r="H2372" s="613" t="s">
        <v>1208</v>
      </c>
      <c r="I2372" s="609" t="s">
        <v>2714</v>
      </c>
      <c r="J2372" s="607" t="s">
        <v>2703</v>
      </c>
      <c r="K2372" s="610">
        <v>42537.648842592593</v>
      </c>
      <c r="L2372" s="611">
        <v>43313</v>
      </c>
      <c r="M2372" s="306" t="s">
        <v>3435</v>
      </c>
      <c r="N2372" s="612">
        <v>4570</v>
      </c>
      <c r="O2372" s="298">
        <v>2365</v>
      </c>
      <c r="P2372" s="298"/>
    </row>
    <row r="2373" spans="2:16" ht="12.75">
      <c r="B2373" s="613" t="s">
        <v>696</v>
      </c>
      <c r="C2373" s="613" t="s">
        <v>2381</v>
      </c>
      <c r="D2373" s="613" t="s">
        <v>2540</v>
      </c>
      <c r="E2373" s="314" t="s">
        <v>2541</v>
      </c>
      <c r="F2373" s="613" t="s">
        <v>151</v>
      </c>
      <c r="G2373" s="613">
        <v>2010</v>
      </c>
      <c r="H2373" s="613" t="s">
        <v>1208</v>
      </c>
      <c r="I2373" s="609" t="s">
        <v>2714</v>
      </c>
      <c r="J2373" s="607" t="s">
        <v>2706</v>
      </c>
      <c r="K2373" s="610">
        <v>42537.648842592593</v>
      </c>
      <c r="L2373" s="611">
        <v>43191</v>
      </c>
      <c r="M2373" s="306" t="s">
        <v>3435</v>
      </c>
      <c r="N2373" s="612">
        <v>4904</v>
      </c>
      <c r="O2373" s="298">
        <v>2366</v>
      </c>
      <c r="P2373" s="298"/>
    </row>
    <row r="2374" spans="2:16" ht="12.75">
      <c r="B2374" s="613" t="s">
        <v>696</v>
      </c>
      <c r="C2374" s="613" t="s">
        <v>2381</v>
      </c>
      <c r="D2374" s="613" t="s">
        <v>2540</v>
      </c>
      <c r="E2374" s="314" t="s">
        <v>2541</v>
      </c>
      <c r="F2374" s="613" t="s">
        <v>151</v>
      </c>
      <c r="G2374" s="613">
        <v>2010</v>
      </c>
      <c r="H2374" s="613" t="s">
        <v>1208</v>
      </c>
      <c r="I2374" s="609" t="s">
        <v>2714</v>
      </c>
      <c r="J2374" s="607" t="s">
        <v>2708</v>
      </c>
      <c r="K2374" s="610">
        <v>42537.648842592593</v>
      </c>
      <c r="L2374" s="611">
        <v>43132</v>
      </c>
      <c r="M2374" s="306" t="s">
        <v>3435</v>
      </c>
      <c r="N2374" s="612">
        <v>4847</v>
      </c>
      <c r="O2374" s="298">
        <v>2367</v>
      </c>
      <c r="P2374" s="298"/>
    </row>
    <row r="2375" spans="2:16" ht="12.75">
      <c r="B2375" s="613" t="s">
        <v>696</v>
      </c>
      <c r="C2375" s="613" t="s">
        <v>2381</v>
      </c>
      <c r="D2375" s="613" t="s">
        <v>2540</v>
      </c>
      <c r="E2375" s="314" t="s">
        <v>2541</v>
      </c>
      <c r="F2375" s="613" t="s">
        <v>151</v>
      </c>
      <c r="G2375" s="613">
        <v>2010</v>
      </c>
      <c r="H2375" s="613" t="s">
        <v>1208</v>
      </c>
      <c r="I2375" s="609" t="s">
        <v>2714</v>
      </c>
      <c r="J2375" s="607" t="s">
        <v>2709</v>
      </c>
      <c r="K2375" s="610">
        <v>42537.648831018516</v>
      </c>
      <c r="L2375" s="611">
        <v>43101</v>
      </c>
      <c r="M2375" s="306" t="s">
        <v>3435</v>
      </c>
      <c r="N2375" s="612">
        <v>4201</v>
      </c>
      <c r="O2375" s="298">
        <v>2368</v>
      </c>
      <c r="P2375" s="298"/>
    </row>
    <row r="2376" spans="2:16" ht="12.75">
      <c r="B2376" s="613" t="s">
        <v>696</v>
      </c>
      <c r="C2376" s="613" t="s">
        <v>2381</v>
      </c>
      <c r="D2376" s="613" t="s">
        <v>2542</v>
      </c>
      <c r="E2376" s="314" t="s">
        <v>2543</v>
      </c>
      <c r="F2376" s="613" t="s">
        <v>151</v>
      </c>
      <c r="G2376" s="613">
        <v>2010</v>
      </c>
      <c r="H2376" s="613" t="s">
        <v>1208</v>
      </c>
      <c r="I2376" s="609" t="s">
        <v>2714</v>
      </c>
      <c r="J2376" s="607" t="s">
        <v>2699</v>
      </c>
      <c r="K2376" s="610">
        <v>42537.650057870371</v>
      </c>
      <c r="L2376" s="611">
        <v>43405</v>
      </c>
      <c r="M2376" s="306" t="s">
        <v>3435</v>
      </c>
      <c r="N2376" s="612">
        <v>3956</v>
      </c>
      <c r="O2376" s="298">
        <v>2369</v>
      </c>
      <c r="P2376" s="298"/>
    </row>
    <row r="2377" spans="2:16" ht="12.75">
      <c r="B2377" s="613" t="s">
        <v>696</v>
      </c>
      <c r="C2377" s="613" t="s">
        <v>2381</v>
      </c>
      <c r="D2377" s="613" t="s">
        <v>2542</v>
      </c>
      <c r="E2377" s="314" t="s">
        <v>2543</v>
      </c>
      <c r="F2377" s="613" t="s">
        <v>151</v>
      </c>
      <c r="G2377" s="613">
        <v>2010</v>
      </c>
      <c r="H2377" s="613" t="s">
        <v>1208</v>
      </c>
      <c r="I2377" s="609" t="s">
        <v>2714</v>
      </c>
      <c r="J2377" s="607" t="s">
        <v>2700</v>
      </c>
      <c r="K2377" s="610">
        <v>42537.650057870371</v>
      </c>
      <c r="L2377" s="611">
        <v>43374</v>
      </c>
      <c r="M2377" s="306" t="s">
        <v>3435</v>
      </c>
      <c r="N2377" s="612">
        <v>4273</v>
      </c>
      <c r="O2377" s="298">
        <v>2370</v>
      </c>
      <c r="P2377" s="298"/>
    </row>
    <row r="2378" spans="2:16" ht="12.75">
      <c r="B2378" s="613" t="s">
        <v>696</v>
      </c>
      <c r="C2378" s="613" t="s">
        <v>2381</v>
      </c>
      <c r="D2378" s="613" t="s">
        <v>2542</v>
      </c>
      <c r="E2378" s="314" t="s">
        <v>2543</v>
      </c>
      <c r="F2378" s="613" t="s">
        <v>151</v>
      </c>
      <c r="G2378" s="613">
        <v>2010</v>
      </c>
      <c r="H2378" s="613" t="s">
        <v>1208</v>
      </c>
      <c r="I2378" s="609" t="s">
        <v>2714</v>
      </c>
      <c r="J2378" s="607" t="s">
        <v>2701</v>
      </c>
      <c r="K2378" s="610">
        <v>42537.650057870371</v>
      </c>
      <c r="L2378" s="611">
        <v>43344</v>
      </c>
      <c r="M2378" s="306" t="s">
        <v>3435</v>
      </c>
      <c r="N2378" s="612">
        <v>4433</v>
      </c>
      <c r="O2378" s="298">
        <v>2371</v>
      </c>
      <c r="P2378" s="298"/>
    </row>
    <row r="2379" spans="2:16" ht="12.75">
      <c r="B2379" s="613" t="s">
        <v>696</v>
      </c>
      <c r="C2379" s="613" t="s">
        <v>2381</v>
      </c>
      <c r="D2379" s="613" t="s">
        <v>2542</v>
      </c>
      <c r="E2379" s="314" t="s">
        <v>2543</v>
      </c>
      <c r="F2379" s="613" t="s">
        <v>151</v>
      </c>
      <c r="G2379" s="613">
        <v>2010</v>
      </c>
      <c r="H2379" s="613" t="s">
        <v>1208</v>
      </c>
      <c r="I2379" s="609" t="s">
        <v>2714</v>
      </c>
      <c r="J2379" s="607" t="s">
        <v>2703</v>
      </c>
      <c r="K2379" s="610">
        <v>42537.650057870371</v>
      </c>
      <c r="L2379" s="611">
        <v>43313</v>
      </c>
      <c r="M2379" s="306" t="s">
        <v>3435</v>
      </c>
      <c r="N2379" s="612">
        <v>4748</v>
      </c>
      <c r="O2379" s="298">
        <v>2372</v>
      </c>
      <c r="P2379" s="298"/>
    </row>
    <row r="2380" spans="2:16" ht="12.75">
      <c r="B2380" s="613" t="s">
        <v>696</v>
      </c>
      <c r="C2380" s="613" t="s">
        <v>2381</v>
      </c>
      <c r="D2380" s="613" t="s">
        <v>2542</v>
      </c>
      <c r="E2380" s="314" t="s">
        <v>2543</v>
      </c>
      <c r="F2380" s="613" t="s">
        <v>151</v>
      </c>
      <c r="G2380" s="613">
        <v>2010</v>
      </c>
      <c r="H2380" s="613" t="s">
        <v>1208</v>
      </c>
      <c r="I2380" s="609" t="s">
        <v>2714</v>
      </c>
      <c r="J2380" s="607" t="s">
        <v>2704</v>
      </c>
      <c r="K2380" s="610">
        <v>42537.650057870371</v>
      </c>
      <c r="L2380" s="611">
        <v>43282</v>
      </c>
      <c r="M2380" s="306" t="s">
        <v>3435</v>
      </c>
      <c r="N2380" s="612">
        <v>5266</v>
      </c>
      <c r="O2380" s="298">
        <v>2373</v>
      </c>
      <c r="P2380" s="298"/>
    </row>
    <row r="2381" spans="2:16" ht="12.75">
      <c r="B2381" s="613" t="s">
        <v>696</v>
      </c>
      <c r="C2381" s="613" t="s">
        <v>2381</v>
      </c>
      <c r="D2381" s="613" t="s">
        <v>2542</v>
      </c>
      <c r="E2381" s="314" t="s">
        <v>2543</v>
      </c>
      <c r="F2381" s="613" t="s">
        <v>151</v>
      </c>
      <c r="G2381" s="613">
        <v>2010</v>
      </c>
      <c r="H2381" s="613" t="s">
        <v>1208</v>
      </c>
      <c r="I2381" s="609" t="s">
        <v>2714</v>
      </c>
      <c r="J2381" s="607" t="s">
        <v>2705</v>
      </c>
      <c r="K2381" s="610">
        <v>42537.650046296294</v>
      </c>
      <c r="L2381" s="611">
        <v>43252</v>
      </c>
      <c r="M2381" s="306" t="s">
        <v>3435</v>
      </c>
      <c r="N2381" s="612">
        <v>5275</v>
      </c>
      <c r="O2381" s="298">
        <v>2374</v>
      </c>
      <c r="P2381" s="298"/>
    </row>
    <row r="2382" spans="2:16" ht="12.75">
      <c r="B2382" s="613" t="s">
        <v>696</v>
      </c>
      <c r="C2382" s="613" t="s">
        <v>2381</v>
      </c>
      <c r="D2382" s="613" t="s">
        <v>2542</v>
      </c>
      <c r="E2382" s="314" t="s">
        <v>2543</v>
      </c>
      <c r="F2382" s="613" t="s">
        <v>151</v>
      </c>
      <c r="G2382" s="613">
        <v>2010</v>
      </c>
      <c r="H2382" s="613" t="s">
        <v>1208</v>
      </c>
      <c r="I2382" s="609" t="s">
        <v>2714</v>
      </c>
      <c r="J2382" s="607" t="s">
        <v>2702</v>
      </c>
      <c r="K2382" s="610">
        <v>42537.650046296294</v>
      </c>
      <c r="L2382" s="611">
        <v>43221</v>
      </c>
      <c r="M2382" s="306" t="s">
        <v>3435</v>
      </c>
      <c r="N2382" s="612">
        <v>5236</v>
      </c>
      <c r="O2382" s="298">
        <v>2375</v>
      </c>
      <c r="P2382" s="298"/>
    </row>
    <row r="2383" spans="2:16" ht="12.75">
      <c r="B2383" s="613" t="s">
        <v>696</v>
      </c>
      <c r="C2383" s="613" t="s">
        <v>2381</v>
      </c>
      <c r="D2383" s="613" t="s">
        <v>2542</v>
      </c>
      <c r="E2383" s="314" t="s">
        <v>2543</v>
      </c>
      <c r="F2383" s="613" t="s">
        <v>151</v>
      </c>
      <c r="G2383" s="613">
        <v>2010</v>
      </c>
      <c r="H2383" s="613" t="s">
        <v>1208</v>
      </c>
      <c r="I2383" s="609" t="s">
        <v>2714</v>
      </c>
      <c r="J2383" s="607" t="s">
        <v>2706</v>
      </c>
      <c r="K2383" s="610">
        <v>42537.650046296294</v>
      </c>
      <c r="L2383" s="611">
        <v>43191</v>
      </c>
      <c r="M2383" s="306" t="s">
        <v>3435</v>
      </c>
      <c r="N2383" s="612">
        <v>5096</v>
      </c>
      <c r="O2383" s="298">
        <v>2376</v>
      </c>
      <c r="P2383" s="298"/>
    </row>
    <row r="2384" spans="2:16" ht="12.75">
      <c r="B2384" s="613" t="s">
        <v>696</v>
      </c>
      <c r="C2384" s="613" t="s">
        <v>2381</v>
      </c>
      <c r="D2384" s="613" t="s">
        <v>2542</v>
      </c>
      <c r="E2384" s="314" t="s">
        <v>2543</v>
      </c>
      <c r="F2384" s="613" t="s">
        <v>151</v>
      </c>
      <c r="G2384" s="613">
        <v>2010</v>
      </c>
      <c r="H2384" s="613" t="s">
        <v>1208</v>
      </c>
      <c r="I2384" s="609" t="s">
        <v>2714</v>
      </c>
      <c r="J2384" s="607" t="s">
        <v>2707</v>
      </c>
      <c r="K2384" s="610">
        <v>42537.650046296294</v>
      </c>
      <c r="L2384" s="611">
        <v>43160</v>
      </c>
      <c r="M2384" s="306" t="s">
        <v>3435</v>
      </c>
      <c r="N2384" s="612">
        <v>5351</v>
      </c>
      <c r="O2384" s="298">
        <v>2377</v>
      </c>
      <c r="P2384" s="298"/>
    </row>
    <row r="2385" spans="2:16" ht="12.75">
      <c r="B2385" s="613" t="s">
        <v>696</v>
      </c>
      <c r="C2385" s="613" t="s">
        <v>2381</v>
      </c>
      <c r="D2385" s="613" t="s">
        <v>2542</v>
      </c>
      <c r="E2385" s="314" t="s">
        <v>2543</v>
      </c>
      <c r="F2385" s="613" t="s">
        <v>151</v>
      </c>
      <c r="G2385" s="613">
        <v>2010</v>
      </c>
      <c r="H2385" s="613" t="s">
        <v>1208</v>
      </c>
      <c r="I2385" s="609" t="s">
        <v>2714</v>
      </c>
      <c r="J2385" s="607" t="s">
        <v>2708</v>
      </c>
      <c r="K2385" s="610">
        <v>42537.650046296294</v>
      </c>
      <c r="L2385" s="611">
        <v>43132</v>
      </c>
      <c r="M2385" s="306" t="s">
        <v>3435</v>
      </c>
      <c r="N2385" s="612">
        <v>5036</v>
      </c>
      <c r="O2385" s="298">
        <v>2378</v>
      </c>
      <c r="P2385" s="298"/>
    </row>
    <row r="2386" spans="2:16" ht="12.75">
      <c r="B2386" s="613" t="s">
        <v>696</v>
      </c>
      <c r="C2386" s="613" t="s">
        <v>2381</v>
      </c>
      <c r="D2386" s="613" t="s">
        <v>2542</v>
      </c>
      <c r="E2386" s="314" t="s">
        <v>2543</v>
      </c>
      <c r="F2386" s="613" t="s">
        <v>151</v>
      </c>
      <c r="G2386" s="613">
        <v>2010</v>
      </c>
      <c r="H2386" s="613" t="s">
        <v>1208</v>
      </c>
      <c r="I2386" s="609" t="s">
        <v>2714</v>
      </c>
      <c r="J2386" s="607" t="s">
        <v>2709</v>
      </c>
      <c r="K2386" s="610">
        <v>42537.650046296294</v>
      </c>
      <c r="L2386" s="611">
        <v>43101</v>
      </c>
      <c r="M2386" s="306" t="s">
        <v>3435</v>
      </c>
      <c r="N2386" s="612">
        <v>4366</v>
      </c>
      <c r="O2386" s="298">
        <v>2379</v>
      </c>
      <c r="P2386" s="298"/>
    </row>
    <row r="2387" spans="2:16" ht="12.75">
      <c r="B2387" s="613" t="s">
        <v>696</v>
      </c>
      <c r="C2387" s="613" t="s">
        <v>2381</v>
      </c>
      <c r="D2387" s="613" t="s">
        <v>2542</v>
      </c>
      <c r="E2387" s="314" t="s">
        <v>2543</v>
      </c>
      <c r="F2387" s="613" t="s">
        <v>151</v>
      </c>
      <c r="G2387" s="613">
        <v>2010</v>
      </c>
      <c r="H2387" s="613" t="s">
        <v>1208</v>
      </c>
      <c r="I2387" s="609" t="s">
        <v>2714</v>
      </c>
      <c r="J2387" s="607" t="s">
        <v>2710</v>
      </c>
      <c r="K2387" s="610">
        <v>42537.650046296294</v>
      </c>
      <c r="L2387" s="611">
        <v>43070</v>
      </c>
      <c r="M2387" s="306" t="s">
        <v>3435</v>
      </c>
      <c r="N2387" s="612">
        <v>3790</v>
      </c>
      <c r="O2387" s="298">
        <v>2380</v>
      </c>
      <c r="P2387" s="298"/>
    </row>
    <row r="2388" spans="2:16" ht="12.75">
      <c r="B2388" s="613" t="s">
        <v>696</v>
      </c>
      <c r="C2388" s="613" t="s">
        <v>2381</v>
      </c>
      <c r="D2388" s="613" t="s">
        <v>2384</v>
      </c>
      <c r="E2388" s="314" t="s">
        <v>2385</v>
      </c>
      <c r="F2388" s="613" t="s">
        <v>151</v>
      </c>
      <c r="G2388" s="613">
        <v>2010</v>
      </c>
      <c r="H2388" s="613" t="s">
        <v>1208</v>
      </c>
      <c r="I2388" s="609" t="s">
        <v>2714</v>
      </c>
      <c r="J2388" s="607" t="s">
        <v>2699</v>
      </c>
      <c r="K2388" s="610">
        <v>42537.650057870371</v>
      </c>
      <c r="L2388" s="611">
        <v>43405</v>
      </c>
      <c r="M2388" s="306" t="s">
        <v>3435</v>
      </c>
      <c r="N2388" s="612">
        <v>7906</v>
      </c>
      <c r="O2388" s="298">
        <v>2381</v>
      </c>
      <c r="P2388" s="298"/>
    </row>
    <row r="2389" spans="2:16" ht="12.75">
      <c r="B2389" s="613" t="s">
        <v>696</v>
      </c>
      <c r="C2389" s="613" t="s">
        <v>2381</v>
      </c>
      <c r="D2389" s="613" t="s">
        <v>2384</v>
      </c>
      <c r="E2389" s="314" t="s">
        <v>2385</v>
      </c>
      <c r="F2389" s="613" t="s">
        <v>151</v>
      </c>
      <c r="G2389" s="613">
        <v>2010</v>
      </c>
      <c r="H2389" s="613" t="s">
        <v>1208</v>
      </c>
      <c r="I2389" s="609" t="s">
        <v>2714</v>
      </c>
      <c r="J2389" s="607" t="s">
        <v>2700</v>
      </c>
      <c r="K2389" s="610">
        <v>42537.650057870371</v>
      </c>
      <c r="L2389" s="611">
        <v>43374</v>
      </c>
      <c r="M2389" s="306" t="s">
        <v>3435</v>
      </c>
      <c r="N2389" s="612">
        <v>8541</v>
      </c>
      <c r="O2389" s="298">
        <v>2382</v>
      </c>
      <c r="P2389" s="298"/>
    </row>
    <row r="2390" spans="2:16" ht="12.75">
      <c r="B2390" s="613" t="s">
        <v>696</v>
      </c>
      <c r="C2390" s="613" t="s">
        <v>2381</v>
      </c>
      <c r="D2390" s="613" t="s">
        <v>2384</v>
      </c>
      <c r="E2390" s="314" t="s">
        <v>2385</v>
      </c>
      <c r="F2390" s="613" t="s">
        <v>151</v>
      </c>
      <c r="G2390" s="613">
        <v>2010</v>
      </c>
      <c r="H2390" s="613" t="s">
        <v>1208</v>
      </c>
      <c r="I2390" s="609" t="s">
        <v>2714</v>
      </c>
      <c r="J2390" s="607" t="s">
        <v>2701</v>
      </c>
      <c r="K2390" s="610">
        <v>42537.650057870371</v>
      </c>
      <c r="L2390" s="611">
        <v>43344</v>
      </c>
      <c r="M2390" s="306" t="s">
        <v>3435</v>
      </c>
      <c r="N2390" s="612">
        <v>8859</v>
      </c>
      <c r="O2390" s="298">
        <v>2383</v>
      </c>
      <c r="P2390" s="298"/>
    </row>
    <row r="2391" spans="2:16" ht="12.75">
      <c r="B2391" s="613" t="s">
        <v>696</v>
      </c>
      <c r="C2391" s="613" t="s">
        <v>2381</v>
      </c>
      <c r="D2391" s="613" t="s">
        <v>2384</v>
      </c>
      <c r="E2391" s="314" t="s">
        <v>2385</v>
      </c>
      <c r="F2391" s="613" t="s">
        <v>151</v>
      </c>
      <c r="G2391" s="613">
        <v>2010</v>
      </c>
      <c r="H2391" s="613" t="s">
        <v>1208</v>
      </c>
      <c r="I2391" s="609" t="s">
        <v>2714</v>
      </c>
      <c r="J2391" s="607" t="s">
        <v>2703</v>
      </c>
      <c r="K2391" s="610">
        <v>42537.650057870371</v>
      </c>
      <c r="L2391" s="611">
        <v>43313</v>
      </c>
      <c r="M2391" s="306" t="s">
        <v>3435</v>
      </c>
      <c r="N2391" s="612">
        <v>9489</v>
      </c>
      <c r="O2391" s="298">
        <v>2384</v>
      </c>
      <c r="P2391" s="298"/>
    </row>
    <row r="2392" spans="2:16" ht="12.75">
      <c r="B2392" s="613" t="s">
        <v>696</v>
      </c>
      <c r="C2392" s="613" t="s">
        <v>2381</v>
      </c>
      <c r="D2392" s="613" t="s">
        <v>2384</v>
      </c>
      <c r="E2392" s="314" t="s">
        <v>2385</v>
      </c>
      <c r="F2392" s="613" t="s">
        <v>151</v>
      </c>
      <c r="G2392" s="613">
        <v>2010</v>
      </c>
      <c r="H2392" s="613" t="s">
        <v>1208</v>
      </c>
      <c r="I2392" s="609" t="s">
        <v>2714</v>
      </c>
      <c r="J2392" s="607" t="s">
        <v>2704</v>
      </c>
      <c r="K2392" s="610">
        <v>42537.650057870371</v>
      </c>
      <c r="L2392" s="611">
        <v>43282</v>
      </c>
      <c r="M2392" s="306" t="s">
        <v>3435</v>
      </c>
      <c r="N2392" s="612">
        <v>10525</v>
      </c>
      <c r="O2392" s="298">
        <v>2385</v>
      </c>
      <c r="P2392" s="298"/>
    </row>
    <row r="2393" spans="2:16" ht="12.75">
      <c r="B2393" s="613" t="s">
        <v>696</v>
      </c>
      <c r="C2393" s="613" t="s">
        <v>2381</v>
      </c>
      <c r="D2393" s="613" t="s">
        <v>2384</v>
      </c>
      <c r="E2393" s="314" t="s">
        <v>2385</v>
      </c>
      <c r="F2393" s="613" t="s">
        <v>151</v>
      </c>
      <c r="G2393" s="613">
        <v>2010</v>
      </c>
      <c r="H2393" s="613" t="s">
        <v>1208</v>
      </c>
      <c r="I2393" s="609" t="s">
        <v>2714</v>
      </c>
      <c r="J2393" s="607" t="s">
        <v>2705</v>
      </c>
      <c r="K2393" s="610">
        <v>42537.650046296294</v>
      </c>
      <c r="L2393" s="611">
        <v>43252</v>
      </c>
      <c r="M2393" s="306" t="s">
        <v>3435</v>
      </c>
      <c r="N2393" s="612">
        <v>10542</v>
      </c>
      <c r="O2393" s="298">
        <v>2386</v>
      </c>
      <c r="P2393" s="298"/>
    </row>
    <row r="2394" spans="2:16" ht="12.75">
      <c r="B2394" s="613" t="s">
        <v>696</v>
      </c>
      <c r="C2394" s="613" t="s">
        <v>2381</v>
      </c>
      <c r="D2394" s="613" t="s">
        <v>2384</v>
      </c>
      <c r="E2394" s="314" t="s">
        <v>2385</v>
      </c>
      <c r="F2394" s="613" t="s">
        <v>151</v>
      </c>
      <c r="G2394" s="613">
        <v>2010</v>
      </c>
      <c r="H2394" s="613" t="s">
        <v>1208</v>
      </c>
      <c r="I2394" s="609" t="s">
        <v>2714</v>
      </c>
      <c r="J2394" s="607" t="s">
        <v>2702</v>
      </c>
      <c r="K2394" s="610">
        <v>42537.650046296294</v>
      </c>
      <c r="L2394" s="611">
        <v>43221</v>
      </c>
      <c r="M2394" s="306" t="s">
        <v>3435</v>
      </c>
      <c r="N2394" s="612">
        <v>10463</v>
      </c>
      <c r="O2394" s="298">
        <v>2387</v>
      </c>
      <c r="P2394" s="298"/>
    </row>
    <row r="2395" spans="2:16" ht="12.75">
      <c r="B2395" s="613" t="s">
        <v>696</v>
      </c>
      <c r="C2395" s="613" t="s">
        <v>2381</v>
      </c>
      <c r="D2395" s="613" t="s">
        <v>2384</v>
      </c>
      <c r="E2395" s="314" t="s">
        <v>2385</v>
      </c>
      <c r="F2395" s="613" t="s">
        <v>151</v>
      </c>
      <c r="G2395" s="613">
        <v>2010</v>
      </c>
      <c r="H2395" s="613" t="s">
        <v>1208</v>
      </c>
      <c r="I2395" s="609" t="s">
        <v>2714</v>
      </c>
      <c r="J2395" s="607" t="s">
        <v>2706</v>
      </c>
      <c r="K2395" s="610">
        <v>42537.650046296294</v>
      </c>
      <c r="L2395" s="611">
        <v>43191</v>
      </c>
      <c r="M2395" s="306" t="s">
        <v>3435</v>
      </c>
      <c r="N2395" s="612">
        <v>10185</v>
      </c>
      <c r="O2395" s="298">
        <v>2388</v>
      </c>
      <c r="P2395" s="298"/>
    </row>
    <row r="2396" spans="2:16" ht="12.75">
      <c r="B2396" s="613" t="s">
        <v>696</v>
      </c>
      <c r="C2396" s="613" t="s">
        <v>2381</v>
      </c>
      <c r="D2396" s="613" t="s">
        <v>2384</v>
      </c>
      <c r="E2396" s="314" t="s">
        <v>2385</v>
      </c>
      <c r="F2396" s="613" t="s">
        <v>151</v>
      </c>
      <c r="G2396" s="613">
        <v>2010</v>
      </c>
      <c r="H2396" s="613" t="s">
        <v>1208</v>
      </c>
      <c r="I2396" s="609" t="s">
        <v>2714</v>
      </c>
      <c r="J2396" s="607" t="s">
        <v>2707</v>
      </c>
      <c r="K2396" s="610">
        <v>42537.650046296294</v>
      </c>
      <c r="L2396" s="611">
        <v>43160</v>
      </c>
      <c r="M2396" s="306" t="s">
        <v>3435</v>
      </c>
      <c r="N2396" s="612">
        <v>10694</v>
      </c>
      <c r="O2396" s="298">
        <v>2389</v>
      </c>
      <c r="P2396" s="298"/>
    </row>
    <row r="2397" spans="2:16" ht="12.75">
      <c r="B2397" s="613" t="s">
        <v>696</v>
      </c>
      <c r="C2397" s="613" t="s">
        <v>2381</v>
      </c>
      <c r="D2397" s="613" t="s">
        <v>2384</v>
      </c>
      <c r="E2397" s="314" t="s">
        <v>2385</v>
      </c>
      <c r="F2397" s="613" t="s">
        <v>151</v>
      </c>
      <c r="G2397" s="613">
        <v>2010</v>
      </c>
      <c r="H2397" s="613" t="s">
        <v>1208</v>
      </c>
      <c r="I2397" s="609" t="s">
        <v>2714</v>
      </c>
      <c r="J2397" s="607" t="s">
        <v>2708</v>
      </c>
      <c r="K2397" s="610">
        <v>42537.650046296294</v>
      </c>
      <c r="L2397" s="611">
        <v>43132</v>
      </c>
      <c r="M2397" s="306" t="s">
        <v>3435</v>
      </c>
      <c r="N2397" s="612">
        <v>10065</v>
      </c>
      <c r="O2397" s="298">
        <v>2390</v>
      </c>
      <c r="P2397" s="298"/>
    </row>
    <row r="2398" spans="2:16" ht="12.75">
      <c r="B2398" s="613" t="s">
        <v>696</v>
      </c>
      <c r="C2398" s="613" t="s">
        <v>2381</v>
      </c>
      <c r="D2398" s="613" t="s">
        <v>2384</v>
      </c>
      <c r="E2398" s="314" t="s">
        <v>2385</v>
      </c>
      <c r="F2398" s="613" t="s">
        <v>151</v>
      </c>
      <c r="G2398" s="613">
        <v>2010</v>
      </c>
      <c r="H2398" s="613" t="s">
        <v>1208</v>
      </c>
      <c r="I2398" s="609" t="s">
        <v>2714</v>
      </c>
      <c r="J2398" s="607" t="s">
        <v>2709</v>
      </c>
      <c r="K2398" s="610">
        <v>42537.650046296294</v>
      </c>
      <c r="L2398" s="611">
        <v>43101</v>
      </c>
      <c r="M2398" s="306" t="s">
        <v>3435</v>
      </c>
      <c r="N2398" s="612">
        <v>8725</v>
      </c>
      <c r="O2398" s="298">
        <v>2391</v>
      </c>
      <c r="P2398" s="298"/>
    </row>
    <row r="2399" spans="2:16" ht="12.75">
      <c r="B2399" s="613" t="s">
        <v>696</v>
      </c>
      <c r="C2399" s="613" t="s">
        <v>2381</v>
      </c>
      <c r="D2399" s="613" t="s">
        <v>2384</v>
      </c>
      <c r="E2399" s="314" t="s">
        <v>2385</v>
      </c>
      <c r="F2399" s="613" t="s">
        <v>151</v>
      </c>
      <c r="G2399" s="613">
        <v>2010</v>
      </c>
      <c r="H2399" s="613" t="s">
        <v>1208</v>
      </c>
      <c r="I2399" s="609" t="s">
        <v>2714</v>
      </c>
      <c r="J2399" s="607" t="s">
        <v>2710</v>
      </c>
      <c r="K2399" s="610">
        <v>42537.650046296294</v>
      </c>
      <c r="L2399" s="611">
        <v>43070</v>
      </c>
      <c r="M2399" s="306" t="s">
        <v>3435</v>
      </c>
      <c r="N2399" s="612">
        <v>7575</v>
      </c>
      <c r="O2399" s="298">
        <v>2392</v>
      </c>
      <c r="P2399" s="298"/>
    </row>
    <row r="2400" spans="2:16" ht="12.75">
      <c r="B2400" s="613" t="s">
        <v>706</v>
      </c>
      <c r="C2400" s="613" t="s">
        <v>2103</v>
      </c>
      <c r="D2400" s="613" t="s">
        <v>2104</v>
      </c>
      <c r="E2400" s="314" t="s">
        <v>2105</v>
      </c>
      <c r="F2400" s="613" t="s">
        <v>150</v>
      </c>
      <c r="G2400" s="613">
        <v>2010</v>
      </c>
      <c r="H2400" s="613" t="s">
        <v>1208</v>
      </c>
      <c r="I2400" s="609" t="s">
        <v>2714</v>
      </c>
      <c r="J2400" s="607" t="s">
        <v>2699</v>
      </c>
      <c r="K2400" s="610">
        <v>42537.65829861111</v>
      </c>
      <c r="L2400" s="611">
        <v>43405</v>
      </c>
      <c r="M2400" s="306" t="s">
        <v>3435</v>
      </c>
      <c r="N2400" s="612">
        <v>14223</v>
      </c>
      <c r="O2400" s="298">
        <v>2393</v>
      </c>
      <c r="P2400" s="298"/>
    </row>
    <row r="2401" spans="2:16" ht="12.75">
      <c r="B2401" s="613" t="s">
        <v>706</v>
      </c>
      <c r="C2401" s="613" t="s">
        <v>2103</v>
      </c>
      <c r="D2401" s="613" t="s">
        <v>2104</v>
      </c>
      <c r="E2401" s="314" t="s">
        <v>2105</v>
      </c>
      <c r="F2401" s="613" t="s">
        <v>150</v>
      </c>
      <c r="G2401" s="613">
        <v>2010</v>
      </c>
      <c r="H2401" s="613" t="s">
        <v>1208</v>
      </c>
      <c r="I2401" s="609" t="s">
        <v>2714</v>
      </c>
      <c r="J2401" s="607" t="s">
        <v>2700</v>
      </c>
      <c r="K2401" s="610">
        <v>42537.65829861111</v>
      </c>
      <c r="L2401" s="611">
        <v>43374</v>
      </c>
      <c r="M2401" s="306" t="s">
        <v>3435</v>
      </c>
      <c r="N2401" s="612">
        <v>10818</v>
      </c>
      <c r="O2401" s="298">
        <v>2394</v>
      </c>
      <c r="P2401" s="298"/>
    </row>
    <row r="2402" spans="2:16" ht="12.75">
      <c r="B2402" s="613" t="s">
        <v>706</v>
      </c>
      <c r="C2402" s="613" t="s">
        <v>2103</v>
      </c>
      <c r="D2402" s="613" t="s">
        <v>2104</v>
      </c>
      <c r="E2402" s="314" t="s">
        <v>2105</v>
      </c>
      <c r="F2402" s="613" t="s">
        <v>150</v>
      </c>
      <c r="G2402" s="613">
        <v>2010</v>
      </c>
      <c r="H2402" s="613" t="s">
        <v>1208</v>
      </c>
      <c r="I2402" s="609" t="s">
        <v>2714</v>
      </c>
      <c r="J2402" s="607" t="s">
        <v>2701</v>
      </c>
      <c r="K2402" s="610">
        <v>42537.658287037033</v>
      </c>
      <c r="L2402" s="611">
        <v>43344</v>
      </c>
      <c r="M2402" s="306" t="s">
        <v>3435</v>
      </c>
      <c r="N2402" s="612">
        <v>14568</v>
      </c>
      <c r="O2402" s="298">
        <v>2395</v>
      </c>
      <c r="P2402" s="298"/>
    </row>
    <row r="2403" spans="2:16" ht="12.75">
      <c r="B2403" s="613" t="s">
        <v>706</v>
      </c>
      <c r="C2403" s="613" t="s">
        <v>2103</v>
      </c>
      <c r="D2403" s="613" t="s">
        <v>2104</v>
      </c>
      <c r="E2403" s="314" t="s">
        <v>2105</v>
      </c>
      <c r="F2403" s="613" t="s">
        <v>150</v>
      </c>
      <c r="G2403" s="613">
        <v>2010</v>
      </c>
      <c r="H2403" s="613" t="s">
        <v>1208</v>
      </c>
      <c r="I2403" s="609" t="s">
        <v>2714</v>
      </c>
      <c r="J2403" s="607" t="s">
        <v>2703</v>
      </c>
      <c r="K2403" s="610">
        <v>42537.658287037033</v>
      </c>
      <c r="L2403" s="611">
        <v>43313</v>
      </c>
      <c r="M2403" s="306" t="s">
        <v>3435</v>
      </c>
      <c r="N2403" s="612">
        <v>20998</v>
      </c>
      <c r="O2403" s="298">
        <v>2396</v>
      </c>
      <c r="P2403" s="298"/>
    </row>
    <row r="2404" spans="2:16" ht="12.75">
      <c r="B2404" s="613" t="s">
        <v>706</v>
      </c>
      <c r="C2404" s="613" t="s">
        <v>2103</v>
      </c>
      <c r="D2404" s="613" t="s">
        <v>2104</v>
      </c>
      <c r="E2404" s="314" t="s">
        <v>2105</v>
      </c>
      <c r="F2404" s="613" t="s">
        <v>150</v>
      </c>
      <c r="G2404" s="613">
        <v>2010</v>
      </c>
      <c r="H2404" s="613" t="s">
        <v>1208</v>
      </c>
      <c r="I2404" s="609" t="s">
        <v>2714</v>
      </c>
      <c r="J2404" s="607" t="s">
        <v>2704</v>
      </c>
      <c r="K2404" s="610">
        <v>42537.658287037033</v>
      </c>
      <c r="L2404" s="611">
        <v>43282</v>
      </c>
      <c r="M2404" s="306" t="s">
        <v>3435</v>
      </c>
      <c r="N2404" s="612">
        <v>37490</v>
      </c>
      <c r="O2404" s="298">
        <v>2397</v>
      </c>
      <c r="P2404" s="298"/>
    </row>
    <row r="2405" spans="2:16" ht="12.75">
      <c r="B2405" s="613" t="s">
        <v>706</v>
      </c>
      <c r="C2405" s="613" t="s">
        <v>2103</v>
      </c>
      <c r="D2405" s="613" t="s">
        <v>2104</v>
      </c>
      <c r="E2405" s="314" t="s">
        <v>2105</v>
      </c>
      <c r="F2405" s="613" t="s">
        <v>150</v>
      </c>
      <c r="G2405" s="613">
        <v>2010</v>
      </c>
      <c r="H2405" s="613" t="s">
        <v>1208</v>
      </c>
      <c r="I2405" s="609" t="s">
        <v>2714</v>
      </c>
      <c r="J2405" s="607" t="s">
        <v>2705</v>
      </c>
      <c r="K2405" s="610">
        <v>42537.658287037033</v>
      </c>
      <c r="L2405" s="611">
        <v>43252</v>
      </c>
      <c r="M2405" s="306" t="s">
        <v>3435</v>
      </c>
      <c r="N2405" s="612">
        <v>39917</v>
      </c>
      <c r="O2405" s="298">
        <v>2398</v>
      </c>
      <c r="P2405" s="298"/>
    </row>
    <row r="2406" spans="2:16" ht="12.75">
      <c r="B2406" s="613" t="s">
        <v>706</v>
      </c>
      <c r="C2406" s="613" t="s">
        <v>2103</v>
      </c>
      <c r="D2406" s="613" t="s">
        <v>2104</v>
      </c>
      <c r="E2406" s="314" t="s">
        <v>2105</v>
      </c>
      <c r="F2406" s="613" t="s">
        <v>150</v>
      </c>
      <c r="G2406" s="613">
        <v>2010</v>
      </c>
      <c r="H2406" s="613" t="s">
        <v>1208</v>
      </c>
      <c r="I2406" s="609" t="s">
        <v>2714</v>
      </c>
      <c r="J2406" s="607" t="s">
        <v>2702</v>
      </c>
      <c r="K2406" s="610">
        <v>42537.658287037033</v>
      </c>
      <c r="L2406" s="611">
        <v>43221</v>
      </c>
      <c r="M2406" s="306" t="s">
        <v>3435</v>
      </c>
      <c r="N2406" s="612">
        <v>38288</v>
      </c>
      <c r="O2406" s="298">
        <v>2399</v>
      </c>
      <c r="P2406" s="298"/>
    </row>
    <row r="2407" spans="2:16" ht="12.75">
      <c r="B2407" s="613" t="s">
        <v>706</v>
      </c>
      <c r="C2407" s="613" t="s">
        <v>2103</v>
      </c>
      <c r="D2407" s="613" t="s">
        <v>2104</v>
      </c>
      <c r="E2407" s="314" t="s">
        <v>2105</v>
      </c>
      <c r="F2407" s="613" t="s">
        <v>150</v>
      </c>
      <c r="G2407" s="613">
        <v>2010</v>
      </c>
      <c r="H2407" s="613" t="s">
        <v>1208</v>
      </c>
      <c r="I2407" s="609" t="s">
        <v>2714</v>
      </c>
      <c r="J2407" s="607" t="s">
        <v>2706</v>
      </c>
      <c r="K2407" s="610">
        <v>42537.658287037033</v>
      </c>
      <c r="L2407" s="611">
        <v>43191</v>
      </c>
      <c r="M2407" s="306" t="s">
        <v>3435</v>
      </c>
      <c r="N2407" s="612">
        <v>40355</v>
      </c>
      <c r="O2407" s="298">
        <v>2400</v>
      </c>
      <c r="P2407" s="298"/>
    </row>
    <row r="2408" spans="2:16" ht="12.75">
      <c r="B2408" s="613" t="s">
        <v>706</v>
      </c>
      <c r="C2408" s="613" t="s">
        <v>2103</v>
      </c>
      <c r="D2408" s="613" t="s">
        <v>2104</v>
      </c>
      <c r="E2408" s="314" t="s">
        <v>2105</v>
      </c>
      <c r="F2408" s="613" t="s">
        <v>150</v>
      </c>
      <c r="G2408" s="613">
        <v>2010</v>
      </c>
      <c r="H2408" s="613" t="s">
        <v>1208</v>
      </c>
      <c r="I2408" s="609" t="s">
        <v>2714</v>
      </c>
      <c r="J2408" s="607" t="s">
        <v>2707</v>
      </c>
      <c r="K2408" s="610">
        <v>42537.658275462964</v>
      </c>
      <c r="L2408" s="611">
        <v>43160</v>
      </c>
      <c r="M2408" s="306" t="s">
        <v>3435</v>
      </c>
      <c r="N2408" s="612">
        <v>26363</v>
      </c>
      <c r="O2408" s="298">
        <v>2401</v>
      </c>
      <c r="P2408" s="298"/>
    </row>
    <row r="2409" spans="2:16" ht="12.75">
      <c r="B2409" s="613" t="s">
        <v>706</v>
      </c>
      <c r="C2409" s="613" t="s">
        <v>2103</v>
      </c>
      <c r="D2409" s="613" t="s">
        <v>2104</v>
      </c>
      <c r="E2409" s="314" t="s">
        <v>2105</v>
      </c>
      <c r="F2409" s="613" t="s">
        <v>150</v>
      </c>
      <c r="G2409" s="613">
        <v>2010</v>
      </c>
      <c r="H2409" s="613" t="s">
        <v>1208</v>
      </c>
      <c r="I2409" s="609" t="s">
        <v>2714</v>
      </c>
      <c r="J2409" s="607" t="s">
        <v>2708</v>
      </c>
      <c r="K2409" s="610">
        <v>42537.658275462964</v>
      </c>
      <c r="L2409" s="611">
        <v>43132</v>
      </c>
      <c r="M2409" s="306" t="s">
        <v>3435</v>
      </c>
      <c r="N2409" s="612">
        <v>11781</v>
      </c>
      <c r="O2409" s="298">
        <v>2402</v>
      </c>
      <c r="P2409" s="298"/>
    </row>
    <row r="2410" spans="2:16" ht="12.75">
      <c r="B2410" s="613" t="s">
        <v>706</v>
      </c>
      <c r="C2410" s="613" t="s">
        <v>2103</v>
      </c>
      <c r="D2410" s="613" t="s">
        <v>2104</v>
      </c>
      <c r="E2410" s="314" t="s">
        <v>2105</v>
      </c>
      <c r="F2410" s="613" t="s">
        <v>150</v>
      </c>
      <c r="G2410" s="613">
        <v>2010</v>
      </c>
      <c r="H2410" s="613" t="s">
        <v>1208</v>
      </c>
      <c r="I2410" s="609" t="s">
        <v>2714</v>
      </c>
      <c r="J2410" s="607" t="s">
        <v>2709</v>
      </c>
      <c r="K2410" s="610">
        <v>42537.658275462964</v>
      </c>
      <c r="L2410" s="611">
        <v>43101</v>
      </c>
      <c r="M2410" s="306" t="s">
        <v>3435</v>
      </c>
      <c r="N2410" s="612">
        <v>12002</v>
      </c>
      <c r="O2410" s="298">
        <v>2403</v>
      </c>
      <c r="P2410" s="298"/>
    </row>
    <row r="2411" spans="2:16" ht="12.75">
      <c r="B2411" s="613" t="s">
        <v>706</v>
      </c>
      <c r="C2411" s="613" t="s">
        <v>2103</v>
      </c>
      <c r="D2411" s="613" t="s">
        <v>2104</v>
      </c>
      <c r="E2411" s="314" t="s">
        <v>2105</v>
      </c>
      <c r="F2411" s="613" t="s">
        <v>150</v>
      </c>
      <c r="G2411" s="613">
        <v>2010</v>
      </c>
      <c r="H2411" s="613" t="s">
        <v>1208</v>
      </c>
      <c r="I2411" s="609" t="s">
        <v>2714</v>
      </c>
      <c r="J2411" s="607" t="s">
        <v>2710</v>
      </c>
      <c r="K2411" s="610">
        <v>42537.658275462964</v>
      </c>
      <c r="L2411" s="611">
        <v>43070</v>
      </c>
      <c r="M2411" s="306" t="s">
        <v>3435</v>
      </c>
      <c r="N2411" s="612">
        <v>3406</v>
      </c>
      <c r="O2411" s="298">
        <v>2404</v>
      </c>
      <c r="P2411" s="298"/>
    </row>
    <row r="2412" spans="2:16" ht="12.75">
      <c r="B2412" s="613" t="s">
        <v>711</v>
      </c>
      <c r="C2412" s="613" t="s">
        <v>1817</v>
      </c>
      <c r="D2412" s="613" t="s">
        <v>1818</v>
      </c>
      <c r="E2412" s="314" t="s">
        <v>1819</v>
      </c>
      <c r="F2412" s="613" t="s">
        <v>150</v>
      </c>
      <c r="G2412" s="613">
        <v>2010</v>
      </c>
      <c r="H2412" s="613" t="s">
        <v>1208</v>
      </c>
      <c r="I2412" s="609" t="s">
        <v>2714</v>
      </c>
      <c r="J2412" s="607" t="s">
        <v>2699</v>
      </c>
      <c r="K2412" s="610">
        <v>42537.642337962963</v>
      </c>
      <c r="L2412" s="611">
        <v>43405</v>
      </c>
      <c r="M2412" s="306" t="s">
        <v>3435</v>
      </c>
      <c r="N2412" s="612">
        <v>17</v>
      </c>
      <c r="O2412" s="298">
        <v>2405</v>
      </c>
      <c r="P2412" s="298"/>
    </row>
    <row r="2413" spans="2:16" ht="12.75">
      <c r="B2413" s="613" t="s">
        <v>711</v>
      </c>
      <c r="C2413" s="613" t="s">
        <v>1817</v>
      </c>
      <c r="D2413" s="613" t="s">
        <v>1818</v>
      </c>
      <c r="E2413" s="314" t="s">
        <v>1819</v>
      </c>
      <c r="F2413" s="613" t="s">
        <v>150</v>
      </c>
      <c r="G2413" s="613">
        <v>2010</v>
      </c>
      <c r="H2413" s="613" t="s">
        <v>1208</v>
      </c>
      <c r="I2413" s="609" t="s">
        <v>2714</v>
      </c>
      <c r="J2413" s="607" t="s">
        <v>2700</v>
      </c>
      <c r="K2413" s="610">
        <v>42537.642326388886</v>
      </c>
      <c r="L2413" s="611">
        <v>43374</v>
      </c>
      <c r="M2413" s="306" t="s">
        <v>3435</v>
      </c>
      <c r="N2413" s="612">
        <v>19</v>
      </c>
      <c r="O2413" s="298">
        <v>2406</v>
      </c>
      <c r="P2413" s="298"/>
    </row>
    <row r="2414" spans="2:16" ht="12.75">
      <c r="B2414" s="613" t="s">
        <v>711</v>
      </c>
      <c r="C2414" s="613" t="s">
        <v>1817</v>
      </c>
      <c r="D2414" s="613" t="s">
        <v>1818</v>
      </c>
      <c r="E2414" s="314" t="s">
        <v>1819</v>
      </c>
      <c r="F2414" s="613" t="s">
        <v>150</v>
      </c>
      <c r="G2414" s="613">
        <v>2010</v>
      </c>
      <c r="H2414" s="613" t="s">
        <v>1208</v>
      </c>
      <c r="I2414" s="609" t="s">
        <v>2714</v>
      </c>
      <c r="J2414" s="607" t="s">
        <v>2701</v>
      </c>
      <c r="K2414" s="610">
        <v>42537.642326388886</v>
      </c>
      <c r="L2414" s="611">
        <v>43344</v>
      </c>
      <c r="M2414" s="306" t="s">
        <v>3435</v>
      </c>
      <c r="N2414" s="612">
        <v>23</v>
      </c>
      <c r="O2414" s="298">
        <v>2407</v>
      </c>
      <c r="P2414" s="298"/>
    </row>
    <row r="2415" spans="2:16" ht="12.75">
      <c r="B2415" s="613" t="s">
        <v>711</v>
      </c>
      <c r="C2415" s="613" t="s">
        <v>1817</v>
      </c>
      <c r="D2415" s="613" t="s">
        <v>1818</v>
      </c>
      <c r="E2415" s="314" t="s">
        <v>1819</v>
      </c>
      <c r="F2415" s="613" t="s">
        <v>150</v>
      </c>
      <c r="G2415" s="613">
        <v>2010</v>
      </c>
      <c r="H2415" s="613" t="s">
        <v>1208</v>
      </c>
      <c r="I2415" s="609" t="s">
        <v>2714</v>
      </c>
      <c r="J2415" s="607" t="s">
        <v>2703</v>
      </c>
      <c r="K2415" s="610">
        <v>42537.642326388886</v>
      </c>
      <c r="L2415" s="611">
        <v>43313</v>
      </c>
      <c r="M2415" s="306" t="s">
        <v>3435</v>
      </c>
      <c r="N2415" s="612">
        <v>26</v>
      </c>
      <c r="O2415" s="298">
        <v>2408</v>
      </c>
      <c r="P2415" s="298"/>
    </row>
    <row r="2416" spans="2:16" ht="12.75">
      <c r="B2416" s="613" t="s">
        <v>711</v>
      </c>
      <c r="C2416" s="613" t="s">
        <v>1817</v>
      </c>
      <c r="D2416" s="613" t="s">
        <v>1818</v>
      </c>
      <c r="E2416" s="314" t="s">
        <v>1819</v>
      </c>
      <c r="F2416" s="613" t="s">
        <v>150</v>
      </c>
      <c r="G2416" s="613">
        <v>2010</v>
      </c>
      <c r="H2416" s="613" t="s">
        <v>1208</v>
      </c>
      <c r="I2416" s="609" t="s">
        <v>2714</v>
      </c>
      <c r="J2416" s="607" t="s">
        <v>2704</v>
      </c>
      <c r="K2416" s="610">
        <v>42537.642326388886</v>
      </c>
      <c r="L2416" s="611">
        <v>43282</v>
      </c>
      <c r="M2416" s="306" t="s">
        <v>3435</v>
      </c>
      <c r="N2416" s="612">
        <v>25</v>
      </c>
      <c r="O2416" s="298">
        <v>2409</v>
      </c>
      <c r="P2416" s="298"/>
    </row>
    <row r="2417" spans="2:16" ht="12.75">
      <c r="B2417" s="613" t="s">
        <v>711</v>
      </c>
      <c r="C2417" s="613" t="s">
        <v>1817</v>
      </c>
      <c r="D2417" s="613" t="s">
        <v>1818</v>
      </c>
      <c r="E2417" s="314" t="s">
        <v>1819</v>
      </c>
      <c r="F2417" s="613" t="s">
        <v>150</v>
      </c>
      <c r="G2417" s="613">
        <v>2010</v>
      </c>
      <c r="H2417" s="613" t="s">
        <v>1208</v>
      </c>
      <c r="I2417" s="609" t="s">
        <v>2714</v>
      </c>
      <c r="J2417" s="607" t="s">
        <v>2705</v>
      </c>
      <c r="K2417" s="610">
        <v>42537.642326388886</v>
      </c>
      <c r="L2417" s="611">
        <v>43252</v>
      </c>
      <c r="M2417" s="306" t="s">
        <v>3435</v>
      </c>
      <c r="N2417" s="612">
        <v>14</v>
      </c>
      <c r="O2417" s="298">
        <v>2410</v>
      </c>
      <c r="P2417" s="298"/>
    </row>
    <row r="2418" spans="2:16" ht="12.75">
      <c r="B2418" s="613" t="s">
        <v>711</v>
      </c>
      <c r="C2418" s="613" t="s">
        <v>1817</v>
      </c>
      <c r="D2418" s="613" t="s">
        <v>1818</v>
      </c>
      <c r="E2418" s="314" t="s">
        <v>1819</v>
      </c>
      <c r="F2418" s="613" t="s">
        <v>150</v>
      </c>
      <c r="G2418" s="613">
        <v>2010</v>
      </c>
      <c r="H2418" s="613" t="s">
        <v>1208</v>
      </c>
      <c r="I2418" s="609" t="s">
        <v>2714</v>
      </c>
      <c r="J2418" s="607" t="s">
        <v>2702</v>
      </c>
      <c r="K2418" s="610">
        <v>42537.642326388886</v>
      </c>
      <c r="L2418" s="611">
        <v>43221</v>
      </c>
      <c r="M2418" s="306" t="s">
        <v>3435</v>
      </c>
      <c r="N2418" s="612">
        <v>13</v>
      </c>
      <c r="O2418" s="298">
        <v>2411</v>
      </c>
      <c r="P2418" s="298"/>
    </row>
    <row r="2419" spans="2:16" ht="12.75">
      <c r="B2419" s="613" t="s">
        <v>711</v>
      </c>
      <c r="C2419" s="613" t="s">
        <v>1817</v>
      </c>
      <c r="D2419" s="613" t="s">
        <v>1818</v>
      </c>
      <c r="E2419" s="314" t="s">
        <v>1819</v>
      </c>
      <c r="F2419" s="613" t="s">
        <v>150</v>
      </c>
      <c r="G2419" s="613">
        <v>2010</v>
      </c>
      <c r="H2419" s="613" t="s">
        <v>1208</v>
      </c>
      <c r="I2419" s="609" t="s">
        <v>2714</v>
      </c>
      <c r="J2419" s="607" t="s">
        <v>2706</v>
      </c>
      <c r="K2419" s="610">
        <v>42537.642326388886</v>
      </c>
      <c r="L2419" s="611">
        <v>43191</v>
      </c>
      <c r="M2419" s="306" t="s">
        <v>3435</v>
      </c>
      <c r="N2419" s="612">
        <v>22</v>
      </c>
      <c r="O2419" s="298">
        <v>2412</v>
      </c>
      <c r="P2419" s="298"/>
    </row>
    <row r="2420" spans="2:16" ht="12.75">
      <c r="B2420" s="613" t="s">
        <v>711</v>
      </c>
      <c r="C2420" s="613" t="s">
        <v>1817</v>
      </c>
      <c r="D2420" s="613" t="s">
        <v>1818</v>
      </c>
      <c r="E2420" s="314" t="s">
        <v>1819</v>
      </c>
      <c r="F2420" s="613" t="s">
        <v>150</v>
      </c>
      <c r="G2420" s="613">
        <v>2010</v>
      </c>
      <c r="H2420" s="613" t="s">
        <v>1208</v>
      </c>
      <c r="I2420" s="609" t="s">
        <v>2714</v>
      </c>
      <c r="J2420" s="607" t="s">
        <v>2707</v>
      </c>
      <c r="K2420" s="610">
        <v>42537.642326388886</v>
      </c>
      <c r="L2420" s="611">
        <v>43160</v>
      </c>
      <c r="M2420" s="306" t="s">
        <v>3435</v>
      </c>
      <c r="N2420" s="612">
        <v>23</v>
      </c>
      <c r="O2420" s="298">
        <v>2413</v>
      </c>
      <c r="P2420" s="298"/>
    </row>
    <row r="2421" spans="2:16" ht="12.75">
      <c r="B2421" s="613" t="s">
        <v>711</v>
      </c>
      <c r="C2421" s="613" t="s">
        <v>1817</v>
      </c>
      <c r="D2421" s="613" t="s">
        <v>1818</v>
      </c>
      <c r="E2421" s="314" t="s">
        <v>1819</v>
      </c>
      <c r="F2421" s="613" t="s">
        <v>150</v>
      </c>
      <c r="G2421" s="613">
        <v>2010</v>
      </c>
      <c r="H2421" s="613" t="s">
        <v>1208</v>
      </c>
      <c r="I2421" s="609" t="s">
        <v>2714</v>
      </c>
      <c r="J2421" s="607" t="s">
        <v>2708</v>
      </c>
      <c r="K2421" s="610">
        <v>42537.642326388886</v>
      </c>
      <c r="L2421" s="611">
        <v>43132</v>
      </c>
      <c r="M2421" s="306" t="s">
        <v>3435</v>
      </c>
      <c r="N2421" s="612">
        <v>22</v>
      </c>
      <c r="O2421" s="298">
        <v>2414</v>
      </c>
      <c r="P2421" s="298"/>
    </row>
    <row r="2422" spans="2:16" ht="12.75">
      <c r="B2422" s="613" t="s">
        <v>711</v>
      </c>
      <c r="C2422" s="613" t="s">
        <v>1817</v>
      </c>
      <c r="D2422" s="613" t="s">
        <v>1818</v>
      </c>
      <c r="E2422" s="314" t="s">
        <v>1819</v>
      </c>
      <c r="F2422" s="613" t="s">
        <v>150</v>
      </c>
      <c r="G2422" s="613">
        <v>2010</v>
      </c>
      <c r="H2422" s="613" t="s">
        <v>1208</v>
      </c>
      <c r="I2422" s="609" t="s">
        <v>2714</v>
      </c>
      <c r="J2422" s="607" t="s">
        <v>2709</v>
      </c>
      <c r="K2422" s="610">
        <v>42537.642326388886</v>
      </c>
      <c r="L2422" s="611">
        <v>43101</v>
      </c>
      <c r="M2422" s="306" t="s">
        <v>3435</v>
      </c>
      <c r="N2422" s="612">
        <v>18</v>
      </c>
      <c r="O2422" s="298">
        <v>2415</v>
      </c>
      <c r="P2422" s="298"/>
    </row>
    <row r="2423" spans="2:16" ht="12.75">
      <c r="B2423" s="613" t="s">
        <v>711</v>
      </c>
      <c r="C2423" s="613" t="s">
        <v>1817</v>
      </c>
      <c r="D2423" s="613" t="s">
        <v>1818</v>
      </c>
      <c r="E2423" s="314" t="s">
        <v>1819</v>
      </c>
      <c r="F2423" s="613" t="s">
        <v>150</v>
      </c>
      <c r="G2423" s="613">
        <v>2010</v>
      </c>
      <c r="H2423" s="613" t="s">
        <v>1208</v>
      </c>
      <c r="I2423" s="609" t="s">
        <v>2714</v>
      </c>
      <c r="J2423" s="607" t="s">
        <v>2710</v>
      </c>
      <c r="K2423" s="610">
        <v>42537.642326388886</v>
      </c>
      <c r="L2423" s="611">
        <v>43070</v>
      </c>
      <c r="M2423" s="306" t="s">
        <v>3435</v>
      </c>
      <c r="N2423" s="612">
        <v>16</v>
      </c>
      <c r="O2423" s="298">
        <v>2416</v>
      </c>
      <c r="P2423" s="298"/>
    </row>
    <row r="2424" spans="2:16" ht="12.75">
      <c r="B2424" s="613" t="s">
        <v>782</v>
      </c>
      <c r="C2424" s="613" t="s">
        <v>2563</v>
      </c>
      <c r="D2424" s="613" t="s">
        <v>2564</v>
      </c>
      <c r="E2424" s="314" t="s">
        <v>2565</v>
      </c>
      <c r="F2424" s="613" t="s">
        <v>150</v>
      </c>
      <c r="G2424" s="613">
        <v>2012</v>
      </c>
      <c r="H2424" s="613" t="s">
        <v>1208</v>
      </c>
      <c r="I2424" s="609" t="s">
        <v>2714</v>
      </c>
      <c r="J2424" s="607" t="s">
        <v>2699</v>
      </c>
      <c r="K2424" s="610">
        <v>42537.655798611107</v>
      </c>
      <c r="L2424" s="611">
        <v>43405</v>
      </c>
      <c r="M2424" s="306" t="s">
        <v>3435</v>
      </c>
      <c r="N2424" s="612">
        <v>2077</v>
      </c>
      <c r="O2424" s="298">
        <v>2417</v>
      </c>
      <c r="P2424" s="298"/>
    </row>
    <row r="2425" spans="2:16" ht="12.75">
      <c r="B2425" s="613" t="s">
        <v>782</v>
      </c>
      <c r="C2425" s="613" t="s">
        <v>2563</v>
      </c>
      <c r="D2425" s="613" t="s">
        <v>2564</v>
      </c>
      <c r="E2425" s="314" t="s">
        <v>2565</v>
      </c>
      <c r="F2425" s="613" t="s">
        <v>150</v>
      </c>
      <c r="G2425" s="613">
        <v>2012</v>
      </c>
      <c r="H2425" s="613" t="s">
        <v>1208</v>
      </c>
      <c r="I2425" s="609" t="s">
        <v>2714</v>
      </c>
      <c r="J2425" s="607" t="s">
        <v>2700</v>
      </c>
      <c r="K2425" s="610">
        <v>42537.655798611107</v>
      </c>
      <c r="L2425" s="611">
        <v>43374</v>
      </c>
      <c r="M2425" s="306" t="s">
        <v>3435</v>
      </c>
      <c r="N2425" s="612">
        <v>3042</v>
      </c>
      <c r="O2425" s="298">
        <v>2418</v>
      </c>
      <c r="P2425" s="298"/>
    </row>
    <row r="2426" spans="2:16" ht="12.75">
      <c r="B2426" s="613" t="s">
        <v>782</v>
      </c>
      <c r="C2426" s="613" t="s">
        <v>2563</v>
      </c>
      <c r="D2426" s="613" t="s">
        <v>2564</v>
      </c>
      <c r="E2426" s="314" t="s">
        <v>2565</v>
      </c>
      <c r="F2426" s="613" t="s">
        <v>150</v>
      </c>
      <c r="G2426" s="613">
        <v>2012</v>
      </c>
      <c r="H2426" s="613" t="s">
        <v>1208</v>
      </c>
      <c r="I2426" s="609" t="s">
        <v>2714</v>
      </c>
      <c r="J2426" s="607" t="s">
        <v>2701</v>
      </c>
      <c r="K2426" s="610">
        <v>42537.655798611107</v>
      </c>
      <c r="L2426" s="611">
        <v>43344</v>
      </c>
      <c r="M2426" s="306" t="s">
        <v>3435</v>
      </c>
      <c r="N2426" s="612">
        <v>3953</v>
      </c>
      <c r="O2426" s="298">
        <v>2419</v>
      </c>
      <c r="P2426" s="298"/>
    </row>
    <row r="2427" spans="2:16" ht="12.75">
      <c r="B2427" s="613" t="s">
        <v>782</v>
      </c>
      <c r="C2427" s="613" t="s">
        <v>2563</v>
      </c>
      <c r="D2427" s="613" t="s">
        <v>2564</v>
      </c>
      <c r="E2427" s="314" t="s">
        <v>2565</v>
      </c>
      <c r="F2427" s="613" t="s">
        <v>150</v>
      </c>
      <c r="G2427" s="613">
        <v>2012</v>
      </c>
      <c r="H2427" s="613" t="s">
        <v>1208</v>
      </c>
      <c r="I2427" s="609" t="s">
        <v>2714</v>
      </c>
      <c r="J2427" s="607" t="s">
        <v>2703</v>
      </c>
      <c r="K2427" s="610">
        <v>42537.655798611107</v>
      </c>
      <c r="L2427" s="611">
        <v>43313</v>
      </c>
      <c r="M2427" s="306" t="s">
        <v>3435</v>
      </c>
      <c r="N2427" s="612">
        <v>4768</v>
      </c>
      <c r="O2427" s="298">
        <v>2420</v>
      </c>
      <c r="P2427" s="298"/>
    </row>
    <row r="2428" spans="2:16" ht="12.75">
      <c r="B2428" s="613" t="s">
        <v>782</v>
      </c>
      <c r="C2428" s="613" t="s">
        <v>2563</v>
      </c>
      <c r="D2428" s="613" t="s">
        <v>2564</v>
      </c>
      <c r="E2428" s="314" t="s">
        <v>2565</v>
      </c>
      <c r="F2428" s="613" t="s">
        <v>150</v>
      </c>
      <c r="G2428" s="613">
        <v>2012</v>
      </c>
      <c r="H2428" s="613" t="s">
        <v>1208</v>
      </c>
      <c r="I2428" s="609" t="s">
        <v>2714</v>
      </c>
      <c r="J2428" s="607" t="s">
        <v>2704</v>
      </c>
      <c r="K2428" s="610">
        <v>42537.655798611107</v>
      </c>
      <c r="L2428" s="611">
        <v>43282</v>
      </c>
      <c r="M2428" s="306" t="s">
        <v>3435</v>
      </c>
      <c r="N2428" s="612">
        <v>5990</v>
      </c>
      <c r="O2428" s="298">
        <v>2421</v>
      </c>
      <c r="P2428" s="298"/>
    </row>
    <row r="2429" spans="2:16" ht="12.75">
      <c r="B2429" s="613" t="s">
        <v>782</v>
      </c>
      <c r="C2429" s="613" t="s">
        <v>2563</v>
      </c>
      <c r="D2429" s="613" t="s">
        <v>2564</v>
      </c>
      <c r="E2429" s="314" t="s">
        <v>2565</v>
      </c>
      <c r="F2429" s="613" t="s">
        <v>150</v>
      </c>
      <c r="G2429" s="613">
        <v>2012</v>
      </c>
      <c r="H2429" s="613" t="s">
        <v>1208</v>
      </c>
      <c r="I2429" s="609" t="s">
        <v>2714</v>
      </c>
      <c r="J2429" s="607" t="s">
        <v>2705</v>
      </c>
      <c r="K2429" s="610">
        <v>42537.655798611107</v>
      </c>
      <c r="L2429" s="611">
        <v>43252</v>
      </c>
      <c r="M2429" s="306" t="s">
        <v>3435</v>
      </c>
      <c r="N2429" s="612">
        <v>6254</v>
      </c>
      <c r="O2429" s="298">
        <v>2422</v>
      </c>
      <c r="P2429" s="298"/>
    </row>
    <row r="2430" spans="2:16" ht="12.75">
      <c r="B2430" s="613" t="s">
        <v>782</v>
      </c>
      <c r="C2430" s="613" t="s">
        <v>2563</v>
      </c>
      <c r="D2430" s="613" t="s">
        <v>2564</v>
      </c>
      <c r="E2430" s="314" t="s">
        <v>2565</v>
      </c>
      <c r="F2430" s="613" t="s">
        <v>150</v>
      </c>
      <c r="G2430" s="613">
        <v>2012</v>
      </c>
      <c r="H2430" s="613" t="s">
        <v>1208</v>
      </c>
      <c r="I2430" s="609" t="s">
        <v>2714</v>
      </c>
      <c r="J2430" s="607" t="s">
        <v>2702</v>
      </c>
      <c r="K2430" s="610">
        <v>42537.655798611107</v>
      </c>
      <c r="L2430" s="611">
        <v>43221</v>
      </c>
      <c r="M2430" s="306" t="s">
        <v>3435</v>
      </c>
      <c r="N2430" s="612">
        <v>294</v>
      </c>
      <c r="O2430" s="298">
        <v>2423</v>
      </c>
      <c r="P2430" s="298"/>
    </row>
    <row r="2431" spans="2:16" ht="12.75">
      <c r="B2431" s="613" t="s">
        <v>782</v>
      </c>
      <c r="C2431" s="613" t="s">
        <v>2563</v>
      </c>
      <c r="D2431" s="613" t="s">
        <v>2564</v>
      </c>
      <c r="E2431" s="314" t="s">
        <v>2565</v>
      </c>
      <c r="F2431" s="613" t="s">
        <v>150</v>
      </c>
      <c r="G2431" s="613">
        <v>2012</v>
      </c>
      <c r="H2431" s="613" t="s">
        <v>1208</v>
      </c>
      <c r="I2431" s="609" t="s">
        <v>2714</v>
      </c>
      <c r="J2431" s="607" t="s">
        <v>2702</v>
      </c>
      <c r="K2431" s="610">
        <v>42537.655798611107</v>
      </c>
      <c r="L2431" s="611">
        <v>43221</v>
      </c>
      <c r="M2431" s="306" t="s">
        <v>3435</v>
      </c>
      <c r="N2431" s="612">
        <v>6058</v>
      </c>
      <c r="O2431" s="298">
        <v>2424</v>
      </c>
      <c r="P2431" s="298"/>
    </row>
    <row r="2432" spans="2:16" ht="12.75">
      <c r="B2432" s="613" t="s">
        <v>782</v>
      </c>
      <c r="C2432" s="613" t="s">
        <v>2563</v>
      </c>
      <c r="D2432" s="613" t="s">
        <v>2564</v>
      </c>
      <c r="E2432" s="314" t="s">
        <v>2565</v>
      </c>
      <c r="F2432" s="613" t="s">
        <v>150</v>
      </c>
      <c r="G2432" s="613">
        <v>2012</v>
      </c>
      <c r="H2432" s="613" t="s">
        <v>1208</v>
      </c>
      <c r="I2432" s="609" t="s">
        <v>2714</v>
      </c>
      <c r="J2432" s="607" t="s">
        <v>2706</v>
      </c>
      <c r="K2432" s="610">
        <v>42537.655787037038</v>
      </c>
      <c r="L2432" s="611">
        <v>43191</v>
      </c>
      <c r="M2432" s="306" t="s">
        <v>3435</v>
      </c>
      <c r="N2432" s="612">
        <v>6059</v>
      </c>
      <c r="O2432" s="298">
        <v>2425</v>
      </c>
      <c r="P2432" s="298"/>
    </row>
    <row r="2433" spans="2:16" ht="12.75">
      <c r="B2433" s="613" t="s">
        <v>782</v>
      </c>
      <c r="C2433" s="613" t="s">
        <v>2563</v>
      </c>
      <c r="D2433" s="613" t="s">
        <v>2564</v>
      </c>
      <c r="E2433" s="314" t="s">
        <v>2565</v>
      </c>
      <c r="F2433" s="613" t="s">
        <v>150</v>
      </c>
      <c r="G2433" s="613">
        <v>2012</v>
      </c>
      <c r="H2433" s="613" t="s">
        <v>1208</v>
      </c>
      <c r="I2433" s="609" t="s">
        <v>2714</v>
      </c>
      <c r="J2433" s="607" t="s">
        <v>2707</v>
      </c>
      <c r="K2433" s="610">
        <v>42537.655787037038</v>
      </c>
      <c r="L2433" s="611">
        <v>43160</v>
      </c>
      <c r="M2433" s="306" t="s">
        <v>3435</v>
      </c>
      <c r="N2433" s="612">
        <v>5814</v>
      </c>
      <c r="O2433" s="298">
        <v>2426</v>
      </c>
      <c r="P2433" s="298"/>
    </row>
    <row r="2434" spans="2:16" ht="12.75">
      <c r="B2434" s="613" t="s">
        <v>782</v>
      </c>
      <c r="C2434" s="613" t="s">
        <v>2563</v>
      </c>
      <c r="D2434" s="613" t="s">
        <v>2564</v>
      </c>
      <c r="E2434" s="314" t="s">
        <v>2565</v>
      </c>
      <c r="F2434" s="613" t="s">
        <v>150</v>
      </c>
      <c r="G2434" s="613">
        <v>2012</v>
      </c>
      <c r="H2434" s="613" t="s">
        <v>1208</v>
      </c>
      <c r="I2434" s="609" t="s">
        <v>2714</v>
      </c>
      <c r="J2434" s="607" t="s">
        <v>2708</v>
      </c>
      <c r="K2434" s="610">
        <v>42537.655787037038</v>
      </c>
      <c r="L2434" s="611">
        <v>43132</v>
      </c>
      <c r="M2434" s="306" t="s">
        <v>3435</v>
      </c>
      <c r="N2434" s="612">
        <v>4779</v>
      </c>
      <c r="O2434" s="298">
        <v>2427</v>
      </c>
      <c r="P2434" s="298"/>
    </row>
    <row r="2435" spans="2:16" ht="12.75">
      <c r="B2435" s="613" t="s">
        <v>782</v>
      </c>
      <c r="C2435" s="613" t="s">
        <v>2563</v>
      </c>
      <c r="D2435" s="613" t="s">
        <v>2564</v>
      </c>
      <c r="E2435" s="314" t="s">
        <v>2565</v>
      </c>
      <c r="F2435" s="613" t="s">
        <v>150</v>
      </c>
      <c r="G2435" s="613">
        <v>2012</v>
      </c>
      <c r="H2435" s="613" t="s">
        <v>1208</v>
      </c>
      <c r="I2435" s="609" t="s">
        <v>2714</v>
      </c>
      <c r="J2435" s="607" t="s">
        <v>2709</v>
      </c>
      <c r="K2435" s="610">
        <v>42537.655787037038</v>
      </c>
      <c r="L2435" s="611">
        <v>43101</v>
      </c>
      <c r="M2435" s="306" t="s">
        <v>3435</v>
      </c>
      <c r="N2435" s="612">
        <v>2882</v>
      </c>
      <c r="O2435" s="298">
        <v>2428</v>
      </c>
      <c r="P2435" s="298"/>
    </row>
    <row r="2436" spans="2:16" ht="12.75">
      <c r="B2436" s="613" t="s">
        <v>782</v>
      </c>
      <c r="C2436" s="613" t="s">
        <v>2563</v>
      </c>
      <c r="D2436" s="613" t="s">
        <v>2564</v>
      </c>
      <c r="E2436" s="314" t="s">
        <v>2565</v>
      </c>
      <c r="F2436" s="613" t="s">
        <v>150</v>
      </c>
      <c r="G2436" s="613">
        <v>2012</v>
      </c>
      <c r="H2436" s="613" t="s">
        <v>1208</v>
      </c>
      <c r="I2436" s="609" t="s">
        <v>2714</v>
      </c>
      <c r="J2436" s="607" t="s">
        <v>2710</v>
      </c>
      <c r="K2436" s="610">
        <v>42537.655787037038</v>
      </c>
      <c r="L2436" s="611">
        <v>43070</v>
      </c>
      <c r="M2436" s="306" t="s">
        <v>3435</v>
      </c>
      <c r="N2436" s="612">
        <v>1811</v>
      </c>
      <c r="O2436" s="298">
        <v>2429</v>
      </c>
      <c r="P2436" s="298"/>
    </row>
    <row r="2437" spans="2:16" ht="12.75">
      <c r="B2437" s="613" t="s">
        <v>718</v>
      </c>
      <c r="C2437" s="613" t="s">
        <v>2604</v>
      </c>
      <c r="D2437" s="613" t="s">
        <v>2431</v>
      </c>
      <c r="E2437" s="314" t="s">
        <v>2432</v>
      </c>
      <c r="F2437" s="613" t="s">
        <v>150</v>
      </c>
      <c r="G2437" s="613">
        <v>2011</v>
      </c>
      <c r="H2437" s="613" t="s">
        <v>1208</v>
      </c>
      <c r="I2437" s="609" t="s">
        <v>2714</v>
      </c>
      <c r="J2437" s="607" t="s">
        <v>2699</v>
      </c>
      <c r="K2437" s="610">
        <v>42537.657708333332</v>
      </c>
      <c r="L2437" s="611">
        <v>43405</v>
      </c>
      <c r="M2437" s="306" t="s">
        <v>3435</v>
      </c>
      <c r="N2437" s="612">
        <v>2284</v>
      </c>
      <c r="O2437" s="298">
        <v>2430</v>
      </c>
      <c r="P2437" s="298"/>
    </row>
    <row r="2438" spans="2:16" ht="12.75">
      <c r="B2438" s="613" t="s">
        <v>718</v>
      </c>
      <c r="C2438" s="613" t="s">
        <v>2604</v>
      </c>
      <c r="D2438" s="613" t="s">
        <v>2431</v>
      </c>
      <c r="E2438" s="314" t="s">
        <v>2432</v>
      </c>
      <c r="F2438" s="613" t="s">
        <v>150</v>
      </c>
      <c r="G2438" s="613">
        <v>2011</v>
      </c>
      <c r="H2438" s="613" t="s">
        <v>1208</v>
      </c>
      <c r="I2438" s="609" t="s">
        <v>2714</v>
      </c>
      <c r="J2438" s="607" t="s">
        <v>2700</v>
      </c>
      <c r="K2438" s="610">
        <v>42537.657708333332</v>
      </c>
      <c r="L2438" s="611">
        <v>43374</v>
      </c>
      <c r="M2438" s="306" t="s">
        <v>3435</v>
      </c>
      <c r="N2438" s="612">
        <v>3085</v>
      </c>
      <c r="O2438" s="298">
        <v>2431</v>
      </c>
      <c r="P2438" s="298"/>
    </row>
    <row r="2439" spans="2:16" ht="12.75">
      <c r="B2439" s="613" t="s">
        <v>718</v>
      </c>
      <c r="C2439" s="613" t="s">
        <v>2604</v>
      </c>
      <c r="D2439" s="613" t="s">
        <v>2431</v>
      </c>
      <c r="E2439" s="314" t="s">
        <v>2432</v>
      </c>
      <c r="F2439" s="613" t="s">
        <v>150</v>
      </c>
      <c r="G2439" s="613">
        <v>2011</v>
      </c>
      <c r="H2439" s="613" t="s">
        <v>1208</v>
      </c>
      <c r="I2439" s="609" t="s">
        <v>2714</v>
      </c>
      <c r="J2439" s="607" t="s">
        <v>2701</v>
      </c>
      <c r="K2439" s="610">
        <v>42537.657708333332</v>
      </c>
      <c r="L2439" s="611">
        <v>43344</v>
      </c>
      <c r="M2439" s="306" t="s">
        <v>3435</v>
      </c>
      <c r="N2439" s="612">
        <v>3958</v>
      </c>
      <c r="O2439" s="298">
        <v>2432</v>
      </c>
      <c r="P2439" s="298"/>
    </row>
    <row r="2440" spans="2:16" ht="12.75">
      <c r="B2440" s="613" t="s">
        <v>718</v>
      </c>
      <c r="C2440" s="613" t="s">
        <v>2604</v>
      </c>
      <c r="D2440" s="613" t="s">
        <v>2431</v>
      </c>
      <c r="E2440" s="314" t="s">
        <v>2432</v>
      </c>
      <c r="F2440" s="613" t="s">
        <v>150</v>
      </c>
      <c r="G2440" s="613">
        <v>2011</v>
      </c>
      <c r="H2440" s="613" t="s">
        <v>1208</v>
      </c>
      <c r="I2440" s="609" t="s">
        <v>2714</v>
      </c>
      <c r="J2440" s="607" t="s">
        <v>2703</v>
      </c>
      <c r="K2440" s="610">
        <v>42537.657708333332</v>
      </c>
      <c r="L2440" s="611">
        <v>43313</v>
      </c>
      <c r="M2440" s="306" t="s">
        <v>3435</v>
      </c>
      <c r="N2440" s="612">
        <v>4605</v>
      </c>
      <c r="O2440" s="298">
        <v>2433</v>
      </c>
      <c r="P2440" s="298"/>
    </row>
    <row r="2441" spans="2:16" ht="12.75">
      <c r="B2441" s="613" t="s">
        <v>718</v>
      </c>
      <c r="C2441" s="613" t="s">
        <v>2604</v>
      </c>
      <c r="D2441" s="613" t="s">
        <v>2431</v>
      </c>
      <c r="E2441" s="314" t="s">
        <v>2432</v>
      </c>
      <c r="F2441" s="613" t="s">
        <v>150</v>
      </c>
      <c r="G2441" s="613">
        <v>2011</v>
      </c>
      <c r="H2441" s="613" t="s">
        <v>1208</v>
      </c>
      <c r="I2441" s="609" t="s">
        <v>2714</v>
      </c>
      <c r="J2441" s="607" t="s">
        <v>2704</v>
      </c>
      <c r="K2441" s="610">
        <v>42537.657708333332</v>
      </c>
      <c r="L2441" s="611">
        <v>43282</v>
      </c>
      <c r="M2441" s="306" t="s">
        <v>3435</v>
      </c>
      <c r="N2441" s="612">
        <v>5943</v>
      </c>
      <c r="O2441" s="298">
        <v>2434</v>
      </c>
      <c r="P2441" s="298"/>
    </row>
    <row r="2442" spans="2:16" ht="12.75">
      <c r="B2442" s="613" t="s">
        <v>718</v>
      </c>
      <c r="C2442" s="613" t="s">
        <v>2604</v>
      </c>
      <c r="D2442" s="613" t="s">
        <v>2431</v>
      </c>
      <c r="E2442" s="314" t="s">
        <v>2432</v>
      </c>
      <c r="F2442" s="613" t="s">
        <v>150</v>
      </c>
      <c r="G2442" s="613">
        <v>2011</v>
      </c>
      <c r="H2442" s="613" t="s">
        <v>1208</v>
      </c>
      <c r="I2442" s="609" t="s">
        <v>2714</v>
      </c>
      <c r="J2442" s="607" t="s">
        <v>2705</v>
      </c>
      <c r="K2442" s="610">
        <v>42537.657708333332</v>
      </c>
      <c r="L2442" s="611">
        <v>43252</v>
      </c>
      <c r="M2442" s="306" t="s">
        <v>3435</v>
      </c>
      <c r="N2442" s="612">
        <v>6144</v>
      </c>
      <c r="O2442" s="298">
        <v>2435</v>
      </c>
      <c r="P2442" s="298"/>
    </row>
    <row r="2443" spans="2:16" ht="12.75">
      <c r="B2443" s="613" t="s">
        <v>718</v>
      </c>
      <c r="C2443" s="613" t="s">
        <v>2604</v>
      </c>
      <c r="D2443" s="613" t="s">
        <v>2431</v>
      </c>
      <c r="E2443" s="314" t="s">
        <v>2432</v>
      </c>
      <c r="F2443" s="613" t="s">
        <v>150</v>
      </c>
      <c r="G2443" s="613">
        <v>2011</v>
      </c>
      <c r="H2443" s="613" t="s">
        <v>1208</v>
      </c>
      <c r="I2443" s="609" t="s">
        <v>2714</v>
      </c>
      <c r="J2443" s="607" t="s">
        <v>2702</v>
      </c>
      <c r="K2443" s="610">
        <v>42537.657708333332</v>
      </c>
      <c r="L2443" s="611">
        <v>43221</v>
      </c>
      <c r="M2443" s="306" t="s">
        <v>3435</v>
      </c>
      <c r="N2443" s="612">
        <v>6277</v>
      </c>
      <c r="O2443" s="298">
        <v>2436</v>
      </c>
      <c r="P2443" s="298"/>
    </row>
    <row r="2444" spans="2:16" ht="12.75">
      <c r="B2444" s="613" t="s">
        <v>718</v>
      </c>
      <c r="C2444" s="613" t="s">
        <v>2604</v>
      </c>
      <c r="D2444" s="613" t="s">
        <v>2431</v>
      </c>
      <c r="E2444" s="314" t="s">
        <v>2432</v>
      </c>
      <c r="F2444" s="613" t="s">
        <v>150</v>
      </c>
      <c r="G2444" s="613">
        <v>2011</v>
      </c>
      <c r="H2444" s="613" t="s">
        <v>1208</v>
      </c>
      <c r="I2444" s="609" t="s">
        <v>2714</v>
      </c>
      <c r="J2444" s="607" t="s">
        <v>2706</v>
      </c>
      <c r="K2444" s="610">
        <v>42537.657696759255</v>
      </c>
      <c r="L2444" s="611">
        <v>43191</v>
      </c>
      <c r="M2444" s="306" t="s">
        <v>3435</v>
      </c>
      <c r="N2444" s="612">
        <v>5877</v>
      </c>
      <c r="O2444" s="298">
        <v>2437</v>
      </c>
      <c r="P2444" s="298"/>
    </row>
    <row r="2445" spans="2:16" ht="12.75">
      <c r="B2445" s="613" t="s">
        <v>718</v>
      </c>
      <c r="C2445" s="613" t="s">
        <v>2604</v>
      </c>
      <c r="D2445" s="613" t="s">
        <v>2431</v>
      </c>
      <c r="E2445" s="314" t="s">
        <v>2432</v>
      </c>
      <c r="F2445" s="613" t="s">
        <v>150</v>
      </c>
      <c r="G2445" s="613">
        <v>2011</v>
      </c>
      <c r="H2445" s="613" t="s">
        <v>1208</v>
      </c>
      <c r="I2445" s="609" t="s">
        <v>2714</v>
      </c>
      <c r="J2445" s="607" t="s">
        <v>2707</v>
      </c>
      <c r="K2445" s="610">
        <v>42537.657696759255</v>
      </c>
      <c r="L2445" s="611">
        <v>43160</v>
      </c>
      <c r="M2445" s="306" t="s">
        <v>3435</v>
      </c>
      <c r="N2445" s="612">
        <v>5616</v>
      </c>
      <c r="O2445" s="298">
        <v>2438</v>
      </c>
      <c r="P2445" s="298"/>
    </row>
    <row r="2446" spans="2:16" ht="12.75">
      <c r="B2446" s="613" t="s">
        <v>718</v>
      </c>
      <c r="C2446" s="613" t="s">
        <v>2604</v>
      </c>
      <c r="D2446" s="613" t="s">
        <v>2431</v>
      </c>
      <c r="E2446" s="314" t="s">
        <v>2432</v>
      </c>
      <c r="F2446" s="613" t="s">
        <v>150</v>
      </c>
      <c r="G2446" s="613">
        <v>2011</v>
      </c>
      <c r="H2446" s="613" t="s">
        <v>1208</v>
      </c>
      <c r="I2446" s="609" t="s">
        <v>2714</v>
      </c>
      <c r="J2446" s="607" t="s">
        <v>2708</v>
      </c>
      <c r="K2446" s="610">
        <v>42537.657696759255</v>
      </c>
      <c r="L2446" s="611">
        <v>43132</v>
      </c>
      <c r="M2446" s="306" t="s">
        <v>3435</v>
      </c>
      <c r="N2446" s="612">
        <v>4548</v>
      </c>
      <c r="O2446" s="298">
        <v>2439</v>
      </c>
      <c r="P2446" s="298"/>
    </row>
    <row r="2447" spans="2:16" ht="12.75">
      <c r="B2447" s="613" t="s">
        <v>718</v>
      </c>
      <c r="C2447" s="613" t="s">
        <v>2604</v>
      </c>
      <c r="D2447" s="613" t="s">
        <v>2431</v>
      </c>
      <c r="E2447" s="314" t="s">
        <v>2432</v>
      </c>
      <c r="F2447" s="613" t="s">
        <v>150</v>
      </c>
      <c r="G2447" s="613">
        <v>2011</v>
      </c>
      <c r="H2447" s="613" t="s">
        <v>1208</v>
      </c>
      <c r="I2447" s="609" t="s">
        <v>2714</v>
      </c>
      <c r="J2447" s="607" t="s">
        <v>2709</v>
      </c>
      <c r="K2447" s="610">
        <v>42537.657696759255</v>
      </c>
      <c r="L2447" s="611">
        <v>43101</v>
      </c>
      <c r="M2447" s="306" t="s">
        <v>3435</v>
      </c>
      <c r="N2447" s="612">
        <v>2974</v>
      </c>
      <c r="O2447" s="298">
        <v>2440</v>
      </c>
      <c r="P2447" s="298"/>
    </row>
    <row r="2448" spans="2:16" ht="12.75">
      <c r="B2448" s="613" t="s">
        <v>718</v>
      </c>
      <c r="C2448" s="613" t="s">
        <v>2604</v>
      </c>
      <c r="D2448" s="613" t="s">
        <v>2431</v>
      </c>
      <c r="E2448" s="314" t="s">
        <v>2432</v>
      </c>
      <c r="F2448" s="613" t="s">
        <v>150</v>
      </c>
      <c r="G2448" s="613">
        <v>2011</v>
      </c>
      <c r="H2448" s="613" t="s">
        <v>1208</v>
      </c>
      <c r="I2448" s="609" t="s">
        <v>2714</v>
      </c>
      <c r="J2448" s="607" t="s">
        <v>2710</v>
      </c>
      <c r="K2448" s="610">
        <v>42537.657696759255</v>
      </c>
      <c r="L2448" s="611">
        <v>43070</v>
      </c>
      <c r="M2448" s="306" t="s">
        <v>3435</v>
      </c>
      <c r="N2448" s="612">
        <v>1819</v>
      </c>
      <c r="O2448" s="298">
        <v>2441</v>
      </c>
      <c r="P2448" s="298"/>
    </row>
    <row r="2449" spans="2:16" ht="12.75">
      <c r="B2449" s="613" t="s">
        <v>712</v>
      </c>
      <c r="C2449" s="613" t="s">
        <v>2178</v>
      </c>
      <c r="D2449" s="613" t="s">
        <v>2179</v>
      </c>
      <c r="E2449" s="314" t="s">
        <v>2180</v>
      </c>
      <c r="F2449" s="613" t="s">
        <v>150</v>
      </c>
      <c r="G2449" s="613">
        <v>2010</v>
      </c>
      <c r="H2449" s="613" t="s">
        <v>1208</v>
      </c>
      <c r="I2449" s="609" t="s">
        <v>2714</v>
      </c>
      <c r="J2449" s="607" t="s">
        <v>2699</v>
      </c>
      <c r="K2449" s="610">
        <v>42537.65997685185</v>
      </c>
      <c r="L2449" s="611">
        <v>43405</v>
      </c>
      <c r="M2449" s="306" t="s">
        <v>3435</v>
      </c>
      <c r="N2449" s="612">
        <v>12781</v>
      </c>
      <c r="O2449" s="298">
        <v>2442</v>
      </c>
      <c r="P2449" s="298"/>
    </row>
    <row r="2450" spans="2:16" ht="12.75">
      <c r="B2450" s="613" t="s">
        <v>712</v>
      </c>
      <c r="C2450" s="613" t="s">
        <v>2178</v>
      </c>
      <c r="D2450" s="613" t="s">
        <v>2179</v>
      </c>
      <c r="E2450" s="314" t="s">
        <v>2180</v>
      </c>
      <c r="F2450" s="613" t="s">
        <v>150</v>
      </c>
      <c r="G2450" s="613">
        <v>2010</v>
      </c>
      <c r="H2450" s="613" t="s">
        <v>1208</v>
      </c>
      <c r="I2450" s="609" t="s">
        <v>2714</v>
      </c>
      <c r="J2450" s="607" t="s">
        <v>2700</v>
      </c>
      <c r="K2450" s="610">
        <v>42537.65997685185</v>
      </c>
      <c r="L2450" s="611">
        <v>43374</v>
      </c>
      <c r="M2450" s="306" t="s">
        <v>3435</v>
      </c>
      <c r="N2450" s="612">
        <v>9981</v>
      </c>
      <c r="O2450" s="298">
        <v>2443</v>
      </c>
      <c r="P2450" s="298"/>
    </row>
    <row r="2451" spans="2:16" ht="12.75">
      <c r="B2451" s="613" t="s">
        <v>712</v>
      </c>
      <c r="C2451" s="613" t="s">
        <v>2178</v>
      </c>
      <c r="D2451" s="613" t="s">
        <v>2179</v>
      </c>
      <c r="E2451" s="314" t="s">
        <v>2180</v>
      </c>
      <c r="F2451" s="613" t="s">
        <v>150</v>
      </c>
      <c r="G2451" s="613">
        <v>2010</v>
      </c>
      <c r="H2451" s="613" t="s">
        <v>1208</v>
      </c>
      <c r="I2451" s="609" t="s">
        <v>2714</v>
      </c>
      <c r="J2451" s="607" t="s">
        <v>2701</v>
      </c>
      <c r="K2451" s="610">
        <v>42537.65997685185</v>
      </c>
      <c r="L2451" s="611">
        <v>43344</v>
      </c>
      <c r="M2451" s="306" t="s">
        <v>3435</v>
      </c>
      <c r="N2451" s="612">
        <v>11347</v>
      </c>
      <c r="O2451" s="298">
        <v>2444</v>
      </c>
      <c r="P2451" s="298"/>
    </row>
    <row r="2452" spans="2:16" ht="12.75">
      <c r="B2452" s="613" t="s">
        <v>712</v>
      </c>
      <c r="C2452" s="613" t="s">
        <v>2178</v>
      </c>
      <c r="D2452" s="613" t="s">
        <v>2179</v>
      </c>
      <c r="E2452" s="314" t="s">
        <v>2180</v>
      </c>
      <c r="F2452" s="613" t="s">
        <v>150</v>
      </c>
      <c r="G2452" s="613">
        <v>2010</v>
      </c>
      <c r="H2452" s="613" t="s">
        <v>1208</v>
      </c>
      <c r="I2452" s="609" t="s">
        <v>2714</v>
      </c>
      <c r="J2452" s="607" t="s">
        <v>2703</v>
      </c>
      <c r="K2452" s="610">
        <v>42537.659965277773</v>
      </c>
      <c r="L2452" s="611">
        <v>43313</v>
      </c>
      <c r="M2452" s="306" t="s">
        <v>3435</v>
      </c>
      <c r="N2452" s="612">
        <v>19713</v>
      </c>
      <c r="O2452" s="298">
        <v>2445</v>
      </c>
      <c r="P2452" s="298"/>
    </row>
    <row r="2453" spans="2:16" ht="12.75">
      <c r="B2453" s="613" t="s">
        <v>712</v>
      </c>
      <c r="C2453" s="613" t="s">
        <v>2178</v>
      </c>
      <c r="D2453" s="613" t="s">
        <v>2179</v>
      </c>
      <c r="E2453" s="314" t="s">
        <v>2180</v>
      </c>
      <c r="F2453" s="613" t="s">
        <v>150</v>
      </c>
      <c r="G2453" s="613">
        <v>2010</v>
      </c>
      <c r="H2453" s="613" t="s">
        <v>1208</v>
      </c>
      <c r="I2453" s="609" t="s">
        <v>2714</v>
      </c>
      <c r="J2453" s="607" t="s">
        <v>2704</v>
      </c>
      <c r="K2453" s="610">
        <v>42537.659965277773</v>
      </c>
      <c r="L2453" s="611">
        <v>43282</v>
      </c>
      <c r="M2453" s="306" t="s">
        <v>3435</v>
      </c>
      <c r="N2453" s="612">
        <v>33449</v>
      </c>
      <c r="O2453" s="298">
        <v>2446</v>
      </c>
      <c r="P2453" s="298"/>
    </row>
    <row r="2454" spans="2:16" ht="12.75">
      <c r="B2454" s="613" t="s">
        <v>712</v>
      </c>
      <c r="C2454" s="613" t="s">
        <v>2178</v>
      </c>
      <c r="D2454" s="613" t="s">
        <v>2179</v>
      </c>
      <c r="E2454" s="314" t="s">
        <v>2180</v>
      </c>
      <c r="F2454" s="613" t="s">
        <v>150</v>
      </c>
      <c r="G2454" s="613">
        <v>2010</v>
      </c>
      <c r="H2454" s="613" t="s">
        <v>1208</v>
      </c>
      <c r="I2454" s="609" t="s">
        <v>2714</v>
      </c>
      <c r="J2454" s="607" t="s">
        <v>2705</v>
      </c>
      <c r="K2454" s="610">
        <v>42537.659965277773</v>
      </c>
      <c r="L2454" s="611">
        <v>43252</v>
      </c>
      <c r="M2454" s="306" t="s">
        <v>3435</v>
      </c>
      <c r="N2454" s="612">
        <v>38850</v>
      </c>
      <c r="O2454" s="298">
        <v>2447</v>
      </c>
      <c r="P2454" s="298"/>
    </row>
    <row r="2455" spans="2:16" ht="12.75">
      <c r="B2455" s="613" t="s">
        <v>712</v>
      </c>
      <c r="C2455" s="613" t="s">
        <v>2178</v>
      </c>
      <c r="D2455" s="613" t="s">
        <v>2179</v>
      </c>
      <c r="E2455" s="314" t="s">
        <v>2180</v>
      </c>
      <c r="F2455" s="613" t="s">
        <v>150</v>
      </c>
      <c r="G2455" s="613">
        <v>2010</v>
      </c>
      <c r="H2455" s="613" t="s">
        <v>1208</v>
      </c>
      <c r="I2455" s="609" t="s">
        <v>2714</v>
      </c>
      <c r="J2455" s="607" t="s">
        <v>2702</v>
      </c>
      <c r="K2455" s="610">
        <v>42537.659965277773</v>
      </c>
      <c r="L2455" s="611">
        <v>43221</v>
      </c>
      <c r="M2455" s="306" t="s">
        <v>3435</v>
      </c>
      <c r="N2455" s="612">
        <v>32100</v>
      </c>
      <c r="O2455" s="298">
        <v>2448</v>
      </c>
      <c r="P2455" s="298"/>
    </row>
    <row r="2456" spans="2:16" ht="12.75">
      <c r="B2456" s="613" t="s">
        <v>712</v>
      </c>
      <c r="C2456" s="613" t="s">
        <v>2178</v>
      </c>
      <c r="D2456" s="613" t="s">
        <v>2179</v>
      </c>
      <c r="E2456" s="314" t="s">
        <v>2180</v>
      </c>
      <c r="F2456" s="613" t="s">
        <v>150</v>
      </c>
      <c r="G2456" s="613">
        <v>2010</v>
      </c>
      <c r="H2456" s="613" t="s">
        <v>1208</v>
      </c>
      <c r="I2456" s="609" t="s">
        <v>2714</v>
      </c>
      <c r="J2456" s="607" t="s">
        <v>2706</v>
      </c>
      <c r="K2456" s="610">
        <v>42537.659965277773</v>
      </c>
      <c r="L2456" s="611">
        <v>43191</v>
      </c>
      <c r="M2456" s="306" t="s">
        <v>3435</v>
      </c>
      <c r="N2456" s="612">
        <v>42428</v>
      </c>
      <c r="O2456" s="298">
        <v>2449</v>
      </c>
      <c r="P2456" s="298"/>
    </row>
    <row r="2457" spans="2:16" ht="12.75">
      <c r="B2457" s="613" t="s">
        <v>712</v>
      </c>
      <c r="C2457" s="613" t="s">
        <v>2178</v>
      </c>
      <c r="D2457" s="613" t="s">
        <v>2179</v>
      </c>
      <c r="E2457" s="314" t="s">
        <v>2180</v>
      </c>
      <c r="F2457" s="613" t="s">
        <v>150</v>
      </c>
      <c r="G2457" s="613">
        <v>2010</v>
      </c>
      <c r="H2457" s="613" t="s">
        <v>1208</v>
      </c>
      <c r="I2457" s="609" t="s">
        <v>2714</v>
      </c>
      <c r="J2457" s="607" t="s">
        <v>2707</v>
      </c>
      <c r="K2457" s="610">
        <v>42537.659965277773</v>
      </c>
      <c r="L2457" s="611">
        <v>43160</v>
      </c>
      <c r="M2457" s="306" t="s">
        <v>3435</v>
      </c>
      <c r="N2457" s="612">
        <v>23974</v>
      </c>
      <c r="O2457" s="298">
        <v>2450</v>
      </c>
      <c r="P2457" s="298"/>
    </row>
    <row r="2458" spans="2:16" ht="12.75">
      <c r="B2458" s="613" t="s">
        <v>712</v>
      </c>
      <c r="C2458" s="613" t="s">
        <v>2178</v>
      </c>
      <c r="D2458" s="613" t="s">
        <v>2179</v>
      </c>
      <c r="E2458" s="314" t="s">
        <v>2180</v>
      </c>
      <c r="F2458" s="613" t="s">
        <v>150</v>
      </c>
      <c r="G2458" s="613">
        <v>2010</v>
      </c>
      <c r="H2458" s="613" t="s">
        <v>1208</v>
      </c>
      <c r="I2458" s="609" t="s">
        <v>2714</v>
      </c>
      <c r="J2458" s="607" t="s">
        <v>2708</v>
      </c>
      <c r="K2458" s="610">
        <v>42537.659965277773</v>
      </c>
      <c r="L2458" s="611">
        <v>43132</v>
      </c>
      <c r="M2458" s="306" t="s">
        <v>3435</v>
      </c>
      <c r="N2458" s="612">
        <v>9791</v>
      </c>
      <c r="O2458" s="298">
        <v>2451</v>
      </c>
      <c r="P2458" s="298"/>
    </row>
    <row r="2459" spans="2:16" ht="12.75">
      <c r="B2459" s="613" t="s">
        <v>712</v>
      </c>
      <c r="C2459" s="613" t="s">
        <v>2178</v>
      </c>
      <c r="D2459" s="613" t="s">
        <v>2179</v>
      </c>
      <c r="E2459" s="314" t="s">
        <v>2180</v>
      </c>
      <c r="F2459" s="613" t="s">
        <v>150</v>
      </c>
      <c r="G2459" s="613">
        <v>2010</v>
      </c>
      <c r="H2459" s="613" t="s">
        <v>1208</v>
      </c>
      <c r="I2459" s="609" t="s">
        <v>2714</v>
      </c>
      <c r="J2459" s="607" t="s">
        <v>2709</v>
      </c>
      <c r="K2459" s="610">
        <v>42537.659965277773</v>
      </c>
      <c r="L2459" s="611">
        <v>43101</v>
      </c>
      <c r="M2459" s="306" t="s">
        <v>3435</v>
      </c>
      <c r="N2459" s="612">
        <v>10564</v>
      </c>
      <c r="O2459" s="298">
        <v>2452</v>
      </c>
      <c r="P2459" s="298"/>
    </row>
    <row r="2460" spans="2:16" ht="12.75">
      <c r="B2460" s="613" t="s">
        <v>712</v>
      </c>
      <c r="C2460" s="613" t="s">
        <v>2178</v>
      </c>
      <c r="D2460" s="613" t="s">
        <v>2179</v>
      </c>
      <c r="E2460" s="314" t="s">
        <v>2180</v>
      </c>
      <c r="F2460" s="613" t="s">
        <v>150</v>
      </c>
      <c r="G2460" s="613">
        <v>2010</v>
      </c>
      <c r="H2460" s="613" t="s">
        <v>1208</v>
      </c>
      <c r="I2460" s="609" t="s">
        <v>2714</v>
      </c>
      <c r="J2460" s="607" t="s">
        <v>2710</v>
      </c>
      <c r="K2460" s="610">
        <v>42537.659965277773</v>
      </c>
      <c r="L2460" s="611">
        <v>43070</v>
      </c>
      <c r="M2460" s="306" t="s">
        <v>3435</v>
      </c>
      <c r="N2460" s="612">
        <v>2898</v>
      </c>
      <c r="O2460" s="298">
        <v>2453</v>
      </c>
      <c r="P2460" s="298"/>
    </row>
    <row r="2461" spans="2:16" ht="12.75">
      <c r="B2461" s="613" t="s">
        <v>713</v>
      </c>
      <c r="C2461" s="613" t="s">
        <v>2299</v>
      </c>
      <c r="D2461" s="613" t="s">
        <v>2300</v>
      </c>
      <c r="E2461" s="314" t="s">
        <v>2301</v>
      </c>
      <c r="F2461" s="613" t="s">
        <v>150</v>
      </c>
      <c r="G2461" s="613">
        <v>2010</v>
      </c>
      <c r="H2461" s="613" t="s">
        <v>1208</v>
      </c>
      <c r="I2461" s="609" t="s">
        <v>2714</v>
      </c>
      <c r="J2461" s="607" t="s">
        <v>2699</v>
      </c>
      <c r="K2461" s="610">
        <v>42537.657280092593</v>
      </c>
      <c r="L2461" s="611">
        <v>43405</v>
      </c>
      <c r="M2461" s="306" t="s">
        <v>3435</v>
      </c>
      <c r="N2461" s="612">
        <v>9795</v>
      </c>
      <c r="O2461" s="298">
        <v>2454</v>
      </c>
      <c r="P2461" s="298"/>
    </row>
    <row r="2462" spans="2:16" ht="12.75">
      <c r="B2462" s="613" t="s">
        <v>713</v>
      </c>
      <c r="C2462" s="613" t="s">
        <v>2299</v>
      </c>
      <c r="D2462" s="613" t="s">
        <v>2300</v>
      </c>
      <c r="E2462" s="314" t="s">
        <v>2301</v>
      </c>
      <c r="F2462" s="613" t="s">
        <v>150</v>
      </c>
      <c r="G2462" s="613">
        <v>2010</v>
      </c>
      <c r="H2462" s="613" t="s">
        <v>1208</v>
      </c>
      <c r="I2462" s="609" t="s">
        <v>2714</v>
      </c>
      <c r="J2462" s="607" t="s">
        <v>2700</v>
      </c>
      <c r="K2462" s="610">
        <v>42537.657280092593</v>
      </c>
      <c r="L2462" s="611">
        <v>43374</v>
      </c>
      <c r="M2462" s="306" t="s">
        <v>3435</v>
      </c>
      <c r="N2462" s="612">
        <v>8963</v>
      </c>
      <c r="O2462" s="298">
        <v>2455</v>
      </c>
      <c r="P2462" s="298"/>
    </row>
    <row r="2463" spans="2:16" ht="12.75">
      <c r="B2463" s="613" t="s">
        <v>713</v>
      </c>
      <c r="C2463" s="613" t="s">
        <v>2299</v>
      </c>
      <c r="D2463" s="613" t="s">
        <v>2300</v>
      </c>
      <c r="E2463" s="314" t="s">
        <v>2301</v>
      </c>
      <c r="F2463" s="613" t="s">
        <v>150</v>
      </c>
      <c r="G2463" s="613">
        <v>2010</v>
      </c>
      <c r="H2463" s="613" t="s">
        <v>1208</v>
      </c>
      <c r="I2463" s="609" t="s">
        <v>2714</v>
      </c>
      <c r="J2463" s="607" t="s">
        <v>2701</v>
      </c>
      <c r="K2463" s="610">
        <v>42537.657280092593</v>
      </c>
      <c r="L2463" s="611">
        <v>43344</v>
      </c>
      <c r="M2463" s="306" t="s">
        <v>3435</v>
      </c>
      <c r="N2463" s="612">
        <v>10957</v>
      </c>
      <c r="O2463" s="298">
        <v>2456</v>
      </c>
      <c r="P2463" s="298"/>
    </row>
    <row r="2464" spans="2:16" ht="12.75">
      <c r="B2464" s="613" t="s">
        <v>713</v>
      </c>
      <c r="C2464" s="613" t="s">
        <v>2299</v>
      </c>
      <c r="D2464" s="613" t="s">
        <v>2300</v>
      </c>
      <c r="E2464" s="314" t="s">
        <v>2301</v>
      </c>
      <c r="F2464" s="613" t="s">
        <v>150</v>
      </c>
      <c r="G2464" s="613">
        <v>2010</v>
      </c>
      <c r="H2464" s="613" t="s">
        <v>1208</v>
      </c>
      <c r="I2464" s="609" t="s">
        <v>2714</v>
      </c>
      <c r="J2464" s="607" t="s">
        <v>2703</v>
      </c>
      <c r="K2464" s="610">
        <v>42537.657280092593</v>
      </c>
      <c r="L2464" s="611">
        <v>43313</v>
      </c>
      <c r="M2464" s="306" t="s">
        <v>3435</v>
      </c>
      <c r="N2464" s="612">
        <v>16738</v>
      </c>
      <c r="O2464" s="298">
        <v>2457</v>
      </c>
      <c r="P2464" s="298"/>
    </row>
    <row r="2465" spans="2:16" ht="12.75">
      <c r="B2465" s="613" t="s">
        <v>713</v>
      </c>
      <c r="C2465" s="613" t="s">
        <v>2299</v>
      </c>
      <c r="D2465" s="613" t="s">
        <v>2300</v>
      </c>
      <c r="E2465" s="314" t="s">
        <v>2301</v>
      </c>
      <c r="F2465" s="613" t="s">
        <v>150</v>
      </c>
      <c r="G2465" s="613">
        <v>2010</v>
      </c>
      <c r="H2465" s="613" t="s">
        <v>1208</v>
      </c>
      <c r="I2465" s="609" t="s">
        <v>2714</v>
      </c>
      <c r="J2465" s="607" t="s">
        <v>2704</v>
      </c>
      <c r="K2465" s="610">
        <v>42537.657280092593</v>
      </c>
      <c r="L2465" s="611">
        <v>43282</v>
      </c>
      <c r="M2465" s="306" t="s">
        <v>3435</v>
      </c>
      <c r="N2465" s="612">
        <v>32287</v>
      </c>
      <c r="O2465" s="298">
        <v>2458</v>
      </c>
      <c r="P2465" s="298"/>
    </row>
    <row r="2466" spans="2:16" ht="12.75">
      <c r="B2466" s="613" t="s">
        <v>713</v>
      </c>
      <c r="C2466" s="613" t="s">
        <v>2299</v>
      </c>
      <c r="D2466" s="613" t="s">
        <v>2300</v>
      </c>
      <c r="E2466" s="314" t="s">
        <v>2301</v>
      </c>
      <c r="F2466" s="613" t="s">
        <v>150</v>
      </c>
      <c r="G2466" s="613">
        <v>2010</v>
      </c>
      <c r="H2466" s="613" t="s">
        <v>1208</v>
      </c>
      <c r="I2466" s="609" t="s">
        <v>2714</v>
      </c>
      <c r="J2466" s="607" t="s">
        <v>2705</v>
      </c>
      <c r="K2466" s="610">
        <v>42537.657280092593</v>
      </c>
      <c r="L2466" s="611">
        <v>43252</v>
      </c>
      <c r="M2466" s="306" t="s">
        <v>3435</v>
      </c>
      <c r="N2466" s="612">
        <v>36491</v>
      </c>
      <c r="O2466" s="298">
        <v>2459</v>
      </c>
      <c r="P2466" s="298"/>
    </row>
    <row r="2467" spans="2:16" ht="12.75">
      <c r="B2467" s="613" t="s">
        <v>713</v>
      </c>
      <c r="C2467" s="613" t="s">
        <v>2299</v>
      </c>
      <c r="D2467" s="613" t="s">
        <v>2300</v>
      </c>
      <c r="E2467" s="314" t="s">
        <v>2301</v>
      </c>
      <c r="F2467" s="613" t="s">
        <v>150</v>
      </c>
      <c r="G2467" s="613">
        <v>2010</v>
      </c>
      <c r="H2467" s="613" t="s">
        <v>1208</v>
      </c>
      <c r="I2467" s="609" t="s">
        <v>2714</v>
      </c>
      <c r="J2467" s="607" t="s">
        <v>2702</v>
      </c>
      <c r="K2467" s="610">
        <v>42537.657280092593</v>
      </c>
      <c r="L2467" s="611">
        <v>43221</v>
      </c>
      <c r="M2467" s="306" t="s">
        <v>3435</v>
      </c>
      <c r="N2467" s="612">
        <v>30893</v>
      </c>
      <c r="O2467" s="298">
        <v>2460</v>
      </c>
      <c r="P2467" s="298"/>
    </row>
    <row r="2468" spans="2:16" ht="12.75">
      <c r="B2468" s="613" t="s">
        <v>713</v>
      </c>
      <c r="C2468" s="613" t="s">
        <v>2299</v>
      </c>
      <c r="D2468" s="613" t="s">
        <v>2300</v>
      </c>
      <c r="E2468" s="314" t="s">
        <v>2301</v>
      </c>
      <c r="F2468" s="613" t="s">
        <v>150</v>
      </c>
      <c r="G2468" s="613">
        <v>2010</v>
      </c>
      <c r="H2468" s="613" t="s">
        <v>1208</v>
      </c>
      <c r="I2468" s="609" t="s">
        <v>2714</v>
      </c>
      <c r="J2468" s="607" t="s">
        <v>2706</v>
      </c>
      <c r="K2468" s="610">
        <v>42537.657280092593</v>
      </c>
      <c r="L2468" s="611">
        <v>43191</v>
      </c>
      <c r="M2468" s="306" t="s">
        <v>3435</v>
      </c>
      <c r="N2468" s="612">
        <v>32552</v>
      </c>
      <c r="O2468" s="298">
        <v>2461</v>
      </c>
      <c r="P2468" s="298"/>
    </row>
    <row r="2469" spans="2:16" ht="12.75">
      <c r="B2469" s="613" t="s">
        <v>713</v>
      </c>
      <c r="C2469" s="613" t="s">
        <v>2299</v>
      </c>
      <c r="D2469" s="613" t="s">
        <v>2300</v>
      </c>
      <c r="E2469" s="314" t="s">
        <v>2301</v>
      </c>
      <c r="F2469" s="613" t="s">
        <v>150</v>
      </c>
      <c r="G2469" s="613">
        <v>2010</v>
      </c>
      <c r="H2469" s="613" t="s">
        <v>1208</v>
      </c>
      <c r="I2469" s="609" t="s">
        <v>2714</v>
      </c>
      <c r="J2469" s="607" t="s">
        <v>2707</v>
      </c>
      <c r="K2469" s="610">
        <v>42537.657280092593</v>
      </c>
      <c r="L2469" s="611">
        <v>43160</v>
      </c>
      <c r="M2469" s="306" t="s">
        <v>3435</v>
      </c>
      <c r="N2469" s="612">
        <v>20279</v>
      </c>
      <c r="O2469" s="298">
        <v>2462</v>
      </c>
      <c r="P2469" s="298"/>
    </row>
    <row r="2470" spans="2:16" ht="12.75">
      <c r="B2470" s="613" t="s">
        <v>713</v>
      </c>
      <c r="C2470" s="613" t="s">
        <v>2299</v>
      </c>
      <c r="D2470" s="613" t="s">
        <v>2300</v>
      </c>
      <c r="E2470" s="314" t="s">
        <v>2301</v>
      </c>
      <c r="F2470" s="613" t="s">
        <v>150</v>
      </c>
      <c r="G2470" s="613">
        <v>2010</v>
      </c>
      <c r="H2470" s="613" t="s">
        <v>1208</v>
      </c>
      <c r="I2470" s="609" t="s">
        <v>2714</v>
      </c>
      <c r="J2470" s="607" t="s">
        <v>2708</v>
      </c>
      <c r="K2470" s="610">
        <v>42537.657280092593</v>
      </c>
      <c r="L2470" s="611">
        <v>43132</v>
      </c>
      <c r="M2470" s="306" t="s">
        <v>3435</v>
      </c>
      <c r="N2470" s="612">
        <v>9151</v>
      </c>
      <c r="O2470" s="298">
        <v>2463</v>
      </c>
      <c r="P2470" s="298"/>
    </row>
    <row r="2471" spans="2:16" ht="12.75">
      <c r="B2471" s="613" t="s">
        <v>713</v>
      </c>
      <c r="C2471" s="613" t="s">
        <v>2299</v>
      </c>
      <c r="D2471" s="613" t="s">
        <v>2300</v>
      </c>
      <c r="E2471" s="314" t="s">
        <v>2301</v>
      </c>
      <c r="F2471" s="613" t="s">
        <v>150</v>
      </c>
      <c r="G2471" s="613">
        <v>2010</v>
      </c>
      <c r="H2471" s="613" t="s">
        <v>1208</v>
      </c>
      <c r="I2471" s="609" t="s">
        <v>2714</v>
      </c>
      <c r="J2471" s="607" t="s">
        <v>2709</v>
      </c>
      <c r="K2471" s="610">
        <v>42537.657280092593</v>
      </c>
      <c r="L2471" s="611">
        <v>43101</v>
      </c>
      <c r="M2471" s="306" t="s">
        <v>3435</v>
      </c>
      <c r="N2471" s="612">
        <v>9145</v>
      </c>
      <c r="O2471" s="298">
        <v>2464</v>
      </c>
      <c r="P2471" s="298"/>
    </row>
    <row r="2472" spans="2:16" ht="12.75">
      <c r="B2472" s="613" t="s">
        <v>713</v>
      </c>
      <c r="C2472" s="613" t="s">
        <v>2299</v>
      </c>
      <c r="D2472" s="613" t="s">
        <v>2300</v>
      </c>
      <c r="E2472" s="314" t="s">
        <v>2301</v>
      </c>
      <c r="F2472" s="613" t="s">
        <v>150</v>
      </c>
      <c r="G2472" s="613">
        <v>2010</v>
      </c>
      <c r="H2472" s="613" t="s">
        <v>1208</v>
      </c>
      <c r="I2472" s="609" t="s">
        <v>2714</v>
      </c>
      <c r="J2472" s="607" t="s">
        <v>2710</v>
      </c>
      <c r="K2472" s="610">
        <v>42537.657280092593</v>
      </c>
      <c r="L2472" s="611">
        <v>43070</v>
      </c>
      <c r="M2472" s="306" t="s">
        <v>3435</v>
      </c>
      <c r="N2472" s="612">
        <v>2238</v>
      </c>
      <c r="O2472" s="298">
        <v>2465</v>
      </c>
      <c r="P2472" s="298"/>
    </row>
    <row r="2473" spans="2:16" ht="12.75">
      <c r="B2473" s="613" t="s">
        <v>722</v>
      </c>
      <c r="C2473" s="613" t="s">
        <v>2305</v>
      </c>
      <c r="D2473" s="613" t="s">
        <v>2306</v>
      </c>
      <c r="E2473" s="314" t="s">
        <v>2307</v>
      </c>
      <c r="F2473" s="613" t="s">
        <v>150</v>
      </c>
      <c r="G2473" s="613">
        <v>2011</v>
      </c>
      <c r="H2473" s="613" t="s">
        <v>1208</v>
      </c>
      <c r="I2473" s="609" t="s">
        <v>2714</v>
      </c>
      <c r="J2473" s="607" t="s">
        <v>2699</v>
      </c>
      <c r="K2473" s="610">
        <v>42537.657280092593</v>
      </c>
      <c r="L2473" s="611">
        <v>43405</v>
      </c>
      <c r="M2473" s="306" t="s">
        <v>3435</v>
      </c>
      <c r="N2473" s="612">
        <v>39139</v>
      </c>
      <c r="O2473" s="298">
        <v>2466</v>
      </c>
      <c r="P2473" s="298"/>
    </row>
    <row r="2474" spans="2:16" ht="12.75">
      <c r="B2474" s="613" t="s">
        <v>722</v>
      </c>
      <c r="C2474" s="613" t="s">
        <v>2305</v>
      </c>
      <c r="D2474" s="613" t="s">
        <v>2306</v>
      </c>
      <c r="E2474" s="314" t="s">
        <v>2307</v>
      </c>
      <c r="F2474" s="613" t="s">
        <v>150</v>
      </c>
      <c r="G2474" s="613">
        <v>2011</v>
      </c>
      <c r="H2474" s="613" t="s">
        <v>1208</v>
      </c>
      <c r="I2474" s="609" t="s">
        <v>2714</v>
      </c>
      <c r="J2474" s="607" t="s">
        <v>2700</v>
      </c>
      <c r="K2474" s="610">
        <v>42537.657280092593</v>
      </c>
      <c r="L2474" s="611">
        <v>43374</v>
      </c>
      <c r="M2474" s="306" t="s">
        <v>3435</v>
      </c>
      <c r="N2474" s="612">
        <v>25254</v>
      </c>
      <c r="O2474" s="298">
        <v>2467</v>
      </c>
      <c r="P2474" s="298"/>
    </row>
    <row r="2475" spans="2:16" ht="12.75">
      <c r="B2475" s="613" t="s">
        <v>722</v>
      </c>
      <c r="C2475" s="613" t="s">
        <v>2305</v>
      </c>
      <c r="D2475" s="613" t="s">
        <v>2306</v>
      </c>
      <c r="E2475" s="314" t="s">
        <v>2307</v>
      </c>
      <c r="F2475" s="613" t="s">
        <v>150</v>
      </c>
      <c r="G2475" s="613">
        <v>2011</v>
      </c>
      <c r="H2475" s="613" t="s">
        <v>1208</v>
      </c>
      <c r="I2475" s="609" t="s">
        <v>2714</v>
      </c>
      <c r="J2475" s="607" t="s">
        <v>2701</v>
      </c>
      <c r="K2475" s="610">
        <v>42537.657280092593</v>
      </c>
      <c r="L2475" s="611">
        <v>43344</v>
      </c>
      <c r="M2475" s="306" t="s">
        <v>3435</v>
      </c>
      <c r="N2475" s="612">
        <v>21456</v>
      </c>
      <c r="O2475" s="298">
        <v>2468</v>
      </c>
      <c r="P2475" s="298"/>
    </row>
    <row r="2476" spans="2:16" ht="12.75">
      <c r="B2476" s="613" t="s">
        <v>722</v>
      </c>
      <c r="C2476" s="613" t="s">
        <v>2305</v>
      </c>
      <c r="D2476" s="613" t="s">
        <v>2306</v>
      </c>
      <c r="E2476" s="314" t="s">
        <v>2307</v>
      </c>
      <c r="F2476" s="613" t="s">
        <v>150</v>
      </c>
      <c r="G2476" s="613">
        <v>2011</v>
      </c>
      <c r="H2476" s="613" t="s">
        <v>1208</v>
      </c>
      <c r="I2476" s="609" t="s">
        <v>2714</v>
      </c>
      <c r="J2476" s="607" t="s">
        <v>2703</v>
      </c>
      <c r="K2476" s="610">
        <v>42537.657280092593</v>
      </c>
      <c r="L2476" s="611">
        <v>43313</v>
      </c>
      <c r="M2476" s="306" t="s">
        <v>3435</v>
      </c>
      <c r="N2476" s="612">
        <v>28713</v>
      </c>
      <c r="O2476" s="298">
        <v>2469</v>
      </c>
      <c r="P2476" s="298"/>
    </row>
    <row r="2477" spans="2:16" ht="12.75">
      <c r="B2477" s="613" t="s">
        <v>722</v>
      </c>
      <c r="C2477" s="613" t="s">
        <v>2305</v>
      </c>
      <c r="D2477" s="613" t="s">
        <v>2306</v>
      </c>
      <c r="E2477" s="314" t="s">
        <v>2307</v>
      </c>
      <c r="F2477" s="613" t="s">
        <v>150</v>
      </c>
      <c r="G2477" s="613">
        <v>2011</v>
      </c>
      <c r="H2477" s="613" t="s">
        <v>1208</v>
      </c>
      <c r="I2477" s="609" t="s">
        <v>2714</v>
      </c>
      <c r="J2477" s="607" t="s">
        <v>2704</v>
      </c>
      <c r="K2477" s="610">
        <v>42537.657280092593</v>
      </c>
      <c r="L2477" s="611">
        <v>43282</v>
      </c>
      <c r="M2477" s="306" t="s">
        <v>3435</v>
      </c>
      <c r="N2477" s="612">
        <v>45935</v>
      </c>
      <c r="O2477" s="298">
        <v>2470</v>
      </c>
      <c r="P2477" s="298"/>
    </row>
    <row r="2478" spans="2:16" ht="12.75">
      <c r="B2478" s="613" t="s">
        <v>722</v>
      </c>
      <c r="C2478" s="613" t="s">
        <v>2305</v>
      </c>
      <c r="D2478" s="613" t="s">
        <v>2306</v>
      </c>
      <c r="E2478" s="314" t="s">
        <v>2307</v>
      </c>
      <c r="F2478" s="613" t="s">
        <v>150</v>
      </c>
      <c r="G2478" s="613">
        <v>2011</v>
      </c>
      <c r="H2478" s="613" t="s">
        <v>1208</v>
      </c>
      <c r="I2478" s="609" t="s">
        <v>2714</v>
      </c>
      <c r="J2478" s="607" t="s">
        <v>2705</v>
      </c>
      <c r="K2478" s="610">
        <v>42537.657280092593</v>
      </c>
      <c r="L2478" s="611">
        <v>43252</v>
      </c>
      <c r="M2478" s="306" t="s">
        <v>3435</v>
      </c>
      <c r="N2478" s="612">
        <v>37653</v>
      </c>
      <c r="O2478" s="298">
        <v>2471</v>
      </c>
      <c r="P2478" s="298"/>
    </row>
    <row r="2479" spans="2:16" ht="12.75">
      <c r="B2479" s="613" t="s">
        <v>722</v>
      </c>
      <c r="C2479" s="613" t="s">
        <v>2305</v>
      </c>
      <c r="D2479" s="613" t="s">
        <v>2306</v>
      </c>
      <c r="E2479" s="314" t="s">
        <v>2307</v>
      </c>
      <c r="F2479" s="613" t="s">
        <v>150</v>
      </c>
      <c r="G2479" s="613">
        <v>2011</v>
      </c>
      <c r="H2479" s="613" t="s">
        <v>1208</v>
      </c>
      <c r="I2479" s="609" t="s">
        <v>2714</v>
      </c>
      <c r="J2479" s="607" t="s">
        <v>2702</v>
      </c>
      <c r="K2479" s="610">
        <v>42537.657280092593</v>
      </c>
      <c r="L2479" s="611">
        <v>43221</v>
      </c>
      <c r="M2479" s="306" t="s">
        <v>3435</v>
      </c>
      <c r="N2479" s="612">
        <v>48911</v>
      </c>
      <c r="O2479" s="298">
        <v>2472</v>
      </c>
      <c r="P2479" s="298"/>
    </row>
    <row r="2480" spans="2:16" ht="12.75">
      <c r="B2480" s="613" t="s">
        <v>722</v>
      </c>
      <c r="C2480" s="613" t="s">
        <v>2305</v>
      </c>
      <c r="D2480" s="613" t="s">
        <v>2306</v>
      </c>
      <c r="E2480" s="314" t="s">
        <v>2307</v>
      </c>
      <c r="F2480" s="613" t="s">
        <v>150</v>
      </c>
      <c r="G2480" s="613">
        <v>2011</v>
      </c>
      <c r="H2480" s="613" t="s">
        <v>1208</v>
      </c>
      <c r="I2480" s="609" t="s">
        <v>2714</v>
      </c>
      <c r="J2480" s="607" t="s">
        <v>2706</v>
      </c>
      <c r="K2480" s="610">
        <v>42537.657280092593</v>
      </c>
      <c r="L2480" s="611">
        <v>43191</v>
      </c>
      <c r="M2480" s="306" t="s">
        <v>3435</v>
      </c>
      <c r="N2480" s="612">
        <v>54717</v>
      </c>
      <c r="O2480" s="298">
        <v>2473</v>
      </c>
      <c r="P2480" s="298"/>
    </row>
    <row r="2481" spans="2:16" ht="12.75">
      <c r="B2481" s="613" t="s">
        <v>722</v>
      </c>
      <c r="C2481" s="613" t="s">
        <v>2305</v>
      </c>
      <c r="D2481" s="613" t="s">
        <v>2306</v>
      </c>
      <c r="E2481" s="314" t="s">
        <v>2307</v>
      </c>
      <c r="F2481" s="613" t="s">
        <v>150</v>
      </c>
      <c r="G2481" s="613">
        <v>2011</v>
      </c>
      <c r="H2481" s="613" t="s">
        <v>1208</v>
      </c>
      <c r="I2481" s="609" t="s">
        <v>2714</v>
      </c>
      <c r="J2481" s="607" t="s">
        <v>2707</v>
      </c>
      <c r="K2481" s="610">
        <v>42537.657280092593</v>
      </c>
      <c r="L2481" s="611">
        <v>43160</v>
      </c>
      <c r="M2481" s="306" t="s">
        <v>3435</v>
      </c>
      <c r="N2481" s="612">
        <v>43081</v>
      </c>
      <c r="O2481" s="298">
        <v>2474</v>
      </c>
      <c r="P2481" s="298"/>
    </row>
    <row r="2482" spans="2:16" ht="12.75">
      <c r="B2482" s="613" t="s">
        <v>722</v>
      </c>
      <c r="C2482" s="613" t="s">
        <v>2305</v>
      </c>
      <c r="D2482" s="613" t="s">
        <v>2306</v>
      </c>
      <c r="E2482" s="314" t="s">
        <v>2307</v>
      </c>
      <c r="F2482" s="613" t="s">
        <v>150</v>
      </c>
      <c r="G2482" s="613">
        <v>2011</v>
      </c>
      <c r="H2482" s="613" t="s">
        <v>1208</v>
      </c>
      <c r="I2482" s="609" t="s">
        <v>2714</v>
      </c>
      <c r="J2482" s="607" t="s">
        <v>2708</v>
      </c>
      <c r="K2482" s="610">
        <v>42537.657280092593</v>
      </c>
      <c r="L2482" s="611">
        <v>43132</v>
      </c>
      <c r="M2482" s="306" t="s">
        <v>3435</v>
      </c>
      <c r="N2482" s="612">
        <v>31706</v>
      </c>
      <c r="O2482" s="298">
        <v>2475</v>
      </c>
      <c r="P2482" s="298"/>
    </row>
    <row r="2483" spans="2:16" ht="12.75">
      <c r="B2483" s="613" t="s">
        <v>722</v>
      </c>
      <c r="C2483" s="613" t="s">
        <v>2305</v>
      </c>
      <c r="D2483" s="613" t="s">
        <v>2306</v>
      </c>
      <c r="E2483" s="314" t="s">
        <v>2307</v>
      </c>
      <c r="F2483" s="613" t="s">
        <v>150</v>
      </c>
      <c r="G2483" s="613">
        <v>2011</v>
      </c>
      <c r="H2483" s="613" t="s">
        <v>1208</v>
      </c>
      <c r="I2483" s="609" t="s">
        <v>2714</v>
      </c>
      <c r="J2483" s="607" t="s">
        <v>2709</v>
      </c>
      <c r="K2483" s="610">
        <v>42537.657280092593</v>
      </c>
      <c r="L2483" s="611">
        <v>43101</v>
      </c>
      <c r="M2483" s="306" t="s">
        <v>3435</v>
      </c>
      <c r="N2483" s="612">
        <v>21983</v>
      </c>
      <c r="O2483" s="298">
        <v>2476</v>
      </c>
      <c r="P2483" s="298"/>
    </row>
    <row r="2484" spans="2:16" ht="12.75">
      <c r="B2484" s="613" t="s">
        <v>722</v>
      </c>
      <c r="C2484" s="613" t="s">
        <v>2305</v>
      </c>
      <c r="D2484" s="613" t="s">
        <v>2306</v>
      </c>
      <c r="E2484" s="314" t="s">
        <v>2307</v>
      </c>
      <c r="F2484" s="613" t="s">
        <v>150</v>
      </c>
      <c r="G2484" s="613">
        <v>2011</v>
      </c>
      <c r="H2484" s="613" t="s">
        <v>1208</v>
      </c>
      <c r="I2484" s="609" t="s">
        <v>2714</v>
      </c>
      <c r="J2484" s="607" t="s">
        <v>2710</v>
      </c>
      <c r="K2484" s="610">
        <v>42537.657280092593</v>
      </c>
      <c r="L2484" s="611">
        <v>43070</v>
      </c>
      <c r="M2484" s="306" t="s">
        <v>3435</v>
      </c>
      <c r="N2484" s="612">
        <v>6822</v>
      </c>
      <c r="O2484" s="298">
        <v>2477</v>
      </c>
      <c r="P2484" s="298"/>
    </row>
    <row r="2485" spans="2:16" ht="12.75">
      <c r="B2485" s="613" t="s">
        <v>901</v>
      </c>
      <c r="C2485" s="613" t="s">
        <v>1948</v>
      </c>
      <c r="D2485" s="613" t="s">
        <v>1949</v>
      </c>
      <c r="E2485" s="314" t="s">
        <v>1950</v>
      </c>
      <c r="F2485" s="613" t="s">
        <v>150</v>
      </c>
      <c r="G2485" s="613">
        <v>2011</v>
      </c>
      <c r="H2485" s="613" t="s">
        <v>1208</v>
      </c>
      <c r="I2485" s="609" t="s">
        <v>2714</v>
      </c>
      <c r="J2485" s="607" t="s">
        <v>2699</v>
      </c>
      <c r="K2485" s="610">
        <v>42537.650057870371</v>
      </c>
      <c r="L2485" s="611">
        <v>43405</v>
      </c>
      <c r="M2485" s="306" t="s">
        <v>3435</v>
      </c>
      <c r="N2485" s="612">
        <v>1612</v>
      </c>
      <c r="O2485" s="298">
        <v>2478</v>
      </c>
      <c r="P2485" s="298"/>
    </row>
    <row r="2486" spans="2:16" ht="12.75">
      <c r="B2486" s="613" t="s">
        <v>901</v>
      </c>
      <c r="C2486" s="613" t="s">
        <v>1948</v>
      </c>
      <c r="D2486" s="613" t="s">
        <v>1949</v>
      </c>
      <c r="E2486" s="314" t="s">
        <v>1950</v>
      </c>
      <c r="F2486" s="613" t="s">
        <v>150</v>
      </c>
      <c r="G2486" s="613">
        <v>2011</v>
      </c>
      <c r="H2486" s="613" t="s">
        <v>1208</v>
      </c>
      <c r="I2486" s="609" t="s">
        <v>2714</v>
      </c>
      <c r="J2486" s="607" t="s">
        <v>2700</v>
      </c>
      <c r="K2486" s="610">
        <v>42537.650057870371</v>
      </c>
      <c r="L2486" s="611">
        <v>43374</v>
      </c>
      <c r="M2486" s="306" t="s">
        <v>3435</v>
      </c>
      <c r="N2486" s="612">
        <v>2101</v>
      </c>
      <c r="O2486" s="298">
        <v>2479</v>
      </c>
      <c r="P2486" s="298"/>
    </row>
    <row r="2487" spans="2:16" ht="12.75">
      <c r="B2487" s="613" t="s">
        <v>901</v>
      </c>
      <c r="C2487" s="613" t="s">
        <v>1948</v>
      </c>
      <c r="D2487" s="613" t="s">
        <v>1949</v>
      </c>
      <c r="E2487" s="314" t="s">
        <v>1950</v>
      </c>
      <c r="F2487" s="613" t="s">
        <v>150</v>
      </c>
      <c r="G2487" s="613">
        <v>2011</v>
      </c>
      <c r="H2487" s="613" t="s">
        <v>1208</v>
      </c>
      <c r="I2487" s="609" t="s">
        <v>2714</v>
      </c>
      <c r="J2487" s="607" t="s">
        <v>2701</v>
      </c>
      <c r="K2487" s="610">
        <v>42537.650057870371</v>
      </c>
      <c r="L2487" s="611">
        <v>43344</v>
      </c>
      <c r="M2487" s="306" t="s">
        <v>3435</v>
      </c>
      <c r="N2487" s="612">
        <v>2328</v>
      </c>
      <c r="O2487" s="298">
        <v>2480</v>
      </c>
      <c r="P2487" s="298"/>
    </row>
    <row r="2488" spans="2:16" ht="12.75">
      <c r="B2488" s="613" t="s">
        <v>901</v>
      </c>
      <c r="C2488" s="613" t="s">
        <v>1948</v>
      </c>
      <c r="D2488" s="613" t="s">
        <v>1949</v>
      </c>
      <c r="E2488" s="314" t="s">
        <v>1950</v>
      </c>
      <c r="F2488" s="613" t="s">
        <v>150</v>
      </c>
      <c r="G2488" s="613">
        <v>2011</v>
      </c>
      <c r="H2488" s="613" t="s">
        <v>1208</v>
      </c>
      <c r="I2488" s="609" t="s">
        <v>2714</v>
      </c>
      <c r="J2488" s="607" t="s">
        <v>2703</v>
      </c>
      <c r="K2488" s="610">
        <v>42537.650057870371</v>
      </c>
      <c r="L2488" s="611">
        <v>43313</v>
      </c>
      <c r="M2488" s="306" t="s">
        <v>3435</v>
      </c>
      <c r="N2488" s="612">
        <v>2470</v>
      </c>
      <c r="O2488" s="298">
        <v>2481</v>
      </c>
      <c r="P2488" s="298"/>
    </row>
    <row r="2489" spans="2:16" ht="12.75">
      <c r="B2489" s="613" t="s">
        <v>901</v>
      </c>
      <c r="C2489" s="613" t="s">
        <v>1948</v>
      </c>
      <c r="D2489" s="613" t="s">
        <v>1949</v>
      </c>
      <c r="E2489" s="314" t="s">
        <v>1950</v>
      </c>
      <c r="F2489" s="613" t="s">
        <v>150</v>
      </c>
      <c r="G2489" s="613">
        <v>2011</v>
      </c>
      <c r="H2489" s="613" t="s">
        <v>1208</v>
      </c>
      <c r="I2489" s="609" t="s">
        <v>2714</v>
      </c>
      <c r="J2489" s="607" t="s">
        <v>2704</v>
      </c>
      <c r="K2489" s="610">
        <v>42537.650057870371</v>
      </c>
      <c r="L2489" s="611">
        <v>43282</v>
      </c>
      <c r="M2489" s="306" t="s">
        <v>3435</v>
      </c>
      <c r="N2489" s="612">
        <v>2777</v>
      </c>
      <c r="O2489" s="298">
        <v>2482</v>
      </c>
      <c r="P2489" s="298"/>
    </row>
    <row r="2490" spans="2:16" ht="12.75">
      <c r="B2490" s="613" t="s">
        <v>901</v>
      </c>
      <c r="C2490" s="613" t="s">
        <v>1948</v>
      </c>
      <c r="D2490" s="613" t="s">
        <v>1949</v>
      </c>
      <c r="E2490" s="314" t="s">
        <v>1950</v>
      </c>
      <c r="F2490" s="613" t="s">
        <v>150</v>
      </c>
      <c r="G2490" s="613">
        <v>2011</v>
      </c>
      <c r="H2490" s="613" t="s">
        <v>1208</v>
      </c>
      <c r="I2490" s="609" t="s">
        <v>2714</v>
      </c>
      <c r="J2490" s="607" t="s">
        <v>2705</v>
      </c>
      <c r="K2490" s="610">
        <v>42537.650057870371</v>
      </c>
      <c r="L2490" s="611">
        <v>43252</v>
      </c>
      <c r="M2490" s="306" t="s">
        <v>3435</v>
      </c>
      <c r="N2490" s="612">
        <v>2718</v>
      </c>
      <c r="O2490" s="298">
        <v>2483</v>
      </c>
      <c r="P2490" s="298"/>
    </row>
    <row r="2491" spans="2:16" ht="12.75">
      <c r="B2491" s="613" t="s">
        <v>901</v>
      </c>
      <c r="C2491" s="613" t="s">
        <v>1948</v>
      </c>
      <c r="D2491" s="613" t="s">
        <v>1949</v>
      </c>
      <c r="E2491" s="314" t="s">
        <v>1950</v>
      </c>
      <c r="F2491" s="613" t="s">
        <v>150</v>
      </c>
      <c r="G2491" s="613">
        <v>2011</v>
      </c>
      <c r="H2491" s="613" t="s">
        <v>1208</v>
      </c>
      <c r="I2491" s="609" t="s">
        <v>2714</v>
      </c>
      <c r="J2491" s="607" t="s">
        <v>2702</v>
      </c>
      <c r="K2491" s="610">
        <v>42537.650046296294</v>
      </c>
      <c r="L2491" s="611">
        <v>43221</v>
      </c>
      <c r="M2491" s="306" t="s">
        <v>3435</v>
      </c>
      <c r="N2491" s="612">
        <v>2705</v>
      </c>
      <c r="O2491" s="298">
        <v>2484</v>
      </c>
      <c r="P2491" s="298"/>
    </row>
    <row r="2492" spans="2:16" ht="12.75">
      <c r="B2492" s="613" t="s">
        <v>901</v>
      </c>
      <c r="C2492" s="613" t="s">
        <v>1948</v>
      </c>
      <c r="D2492" s="613" t="s">
        <v>1949</v>
      </c>
      <c r="E2492" s="314" t="s">
        <v>1950</v>
      </c>
      <c r="F2492" s="613" t="s">
        <v>150</v>
      </c>
      <c r="G2492" s="613">
        <v>2011</v>
      </c>
      <c r="H2492" s="613" t="s">
        <v>1208</v>
      </c>
      <c r="I2492" s="609" t="s">
        <v>2714</v>
      </c>
      <c r="J2492" s="607" t="s">
        <v>2706</v>
      </c>
      <c r="K2492" s="610">
        <v>42537.650046296294</v>
      </c>
      <c r="L2492" s="611">
        <v>43191</v>
      </c>
      <c r="M2492" s="306" t="s">
        <v>3435</v>
      </c>
      <c r="N2492" s="612">
        <v>2577</v>
      </c>
      <c r="O2492" s="298">
        <v>2485</v>
      </c>
      <c r="P2492" s="298"/>
    </row>
    <row r="2493" spans="2:16" ht="12.75">
      <c r="B2493" s="613" t="s">
        <v>901</v>
      </c>
      <c r="C2493" s="613" t="s">
        <v>1948</v>
      </c>
      <c r="D2493" s="613" t="s">
        <v>1949</v>
      </c>
      <c r="E2493" s="314" t="s">
        <v>1950</v>
      </c>
      <c r="F2493" s="613" t="s">
        <v>150</v>
      </c>
      <c r="G2493" s="613">
        <v>2011</v>
      </c>
      <c r="H2493" s="613" t="s">
        <v>1208</v>
      </c>
      <c r="I2493" s="609" t="s">
        <v>2714</v>
      </c>
      <c r="J2493" s="607" t="s">
        <v>2707</v>
      </c>
      <c r="K2493" s="610">
        <v>42537.650046296294</v>
      </c>
      <c r="L2493" s="611">
        <v>43160</v>
      </c>
      <c r="M2493" s="306" t="s">
        <v>3435</v>
      </c>
      <c r="N2493" s="612">
        <v>2392</v>
      </c>
      <c r="O2493" s="298">
        <v>2486</v>
      </c>
      <c r="P2493" s="298"/>
    </row>
    <row r="2494" spans="2:16" ht="12.75">
      <c r="B2494" s="613" t="s">
        <v>901</v>
      </c>
      <c r="C2494" s="613" t="s">
        <v>1948</v>
      </c>
      <c r="D2494" s="613" t="s">
        <v>1949</v>
      </c>
      <c r="E2494" s="314" t="s">
        <v>1950</v>
      </c>
      <c r="F2494" s="613" t="s">
        <v>150</v>
      </c>
      <c r="G2494" s="613">
        <v>2011</v>
      </c>
      <c r="H2494" s="613" t="s">
        <v>1208</v>
      </c>
      <c r="I2494" s="609" t="s">
        <v>2714</v>
      </c>
      <c r="J2494" s="607" t="s">
        <v>2708</v>
      </c>
      <c r="K2494" s="610">
        <v>42537.650046296294</v>
      </c>
      <c r="L2494" s="611">
        <v>43132</v>
      </c>
      <c r="M2494" s="306" t="s">
        <v>3435</v>
      </c>
      <c r="N2494" s="612">
        <v>2299</v>
      </c>
      <c r="O2494" s="298">
        <v>2487</v>
      </c>
      <c r="P2494" s="298"/>
    </row>
    <row r="2495" spans="2:16" ht="12.75">
      <c r="B2495" s="613" t="s">
        <v>901</v>
      </c>
      <c r="C2495" s="613" t="s">
        <v>1948</v>
      </c>
      <c r="D2495" s="613" t="s">
        <v>1949</v>
      </c>
      <c r="E2495" s="314" t="s">
        <v>1950</v>
      </c>
      <c r="F2495" s="613" t="s">
        <v>150</v>
      </c>
      <c r="G2495" s="613">
        <v>2011</v>
      </c>
      <c r="H2495" s="613" t="s">
        <v>1208</v>
      </c>
      <c r="I2495" s="609" t="s">
        <v>2714</v>
      </c>
      <c r="J2495" s="607" t="s">
        <v>2709</v>
      </c>
      <c r="K2495" s="610">
        <v>42537.650046296294</v>
      </c>
      <c r="L2495" s="611">
        <v>43101</v>
      </c>
      <c r="M2495" s="306" t="s">
        <v>3435</v>
      </c>
      <c r="N2495" s="612">
        <v>76</v>
      </c>
      <c r="O2495" s="298">
        <v>2488</v>
      </c>
      <c r="P2495" s="298"/>
    </row>
    <row r="2496" spans="2:16" ht="12.75">
      <c r="B2496" s="613" t="s">
        <v>901</v>
      </c>
      <c r="C2496" s="613" t="s">
        <v>1948</v>
      </c>
      <c r="D2496" s="613" t="s">
        <v>1949</v>
      </c>
      <c r="E2496" s="314" t="s">
        <v>1950</v>
      </c>
      <c r="F2496" s="613" t="s">
        <v>150</v>
      </c>
      <c r="G2496" s="613">
        <v>2011</v>
      </c>
      <c r="H2496" s="613" t="s">
        <v>1208</v>
      </c>
      <c r="I2496" s="609" t="s">
        <v>2714</v>
      </c>
      <c r="J2496" s="607" t="s">
        <v>2710</v>
      </c>
      <c r="K2496" s="610">
        <v>42537.650046296294</v>
      </c>
      <c r="L2496" s="611">
        <v>43070</v>
      </c>
      <c r="M2496" s="306" t="s">
        <v>3435</v>
      </c>
      <c r="N2496" s="612">
        <v>1416</v>
      </c>
      <c r="O2496" s="298">
        <v>2489</v>
      </c>
      <c r="P2496" s="298"/>
    </row>
    <row r="2497" spans="2:16" ht="12.75">
      <c r="B2497" s="613" t="s">
        <v>903</v>
      </c>
      <c r="C2497" s="613" t="s">
        <v>2199</v>
      </c>
      <c r="D2497" s="613" t="s">
        <v>2200</v>
      </c>
      <c r="E2497" s="314" t="s">
        <v>2201</v>
      </c>
      <c r="F2497" s="613" t="s">
        <v>150</v>
      </c>
      <c r="G2497" s="613">
        <v>2011</v>
      </c>
      <c r="H2497" s="613" t="s">
        <v>1208</v>
      </c>
      <c r="I2497" s="609" t="s">
        <v>2714</v>
      </c>
      <c r="J2497" s="607" t="s">
        <v>2699</v>
      </c>
      <c r="K2497" s="610">
        <v>42537.661400462959</v>
      </c>
      <c r="L2497" s="611">
        <v>43405</v>
      </c>
      <c r="M2497" s="306" t="s">
        <v>3435</v>
      </c>
      <c r="N2497" s="612">
        <v>1490</v>
      </c>
      <c r="O2497" s="298">
        <v>2490</v>
      </c>
      <c r="P2497" s="298"/>
    </row>
    <row r="2498" spans="2:16" ht="12.75">
      <c r="B2498" s="613" t="s">
        <v>903</v>
      </c>
      <c r="C2498" s="613" t="s">
        <v>2199</v>
      </c>
      <c r="D2498" s="613" t="s">
        <v>2200</v>
      </c>
      <c r="E2498" s="314" t="s">
        <v>2201</v>
      </c>
      <c r="F2498" s="613" t="s">
        <v>150</v>
      </c>
      <c r="G2498" s="613">
        <v>2011</v>
      </c>
      <c r="H2498" s="613" t="s">
        <v>1208</v>
      </c>
      <c r="I2498" s="609" t="s">
        <v>2714</v>
      </c>
      <c r="J2498" s="607" t="s">
        <v>2700</v>
      </c>
      <c r="K2498" s="610">
        <v>42537.661400462959</v>
      </c>
      <c r="L2498" s="611">
        <v>43374</v>
      </c>
      <c r="M2498" s="306" t="s">
        <v>3435</v>
      </c>
      <c r="N2498" s="612">
        <v>2104</v>
      </c>
      <c r="O2498" s="298">
        <v>2491</v>
      </c>
      <c r="P2498" s="298"/>
    </row>
    <row r="2499" spans="2:16" ht="12.75">
      <c r="B2499" s="613" t="s">
        <v>903</v>
      </c>
      <c r="C2499" s="613" t="s">
        <v>2199</v>
      </c>
      <c r="D2499" s="613" t="s">
        <v>2200</v>
      </c>
      <c r="E2499" s="314" t="s">
        <v>2201</v>
      </c>
      <c r="F2499" s="613" t="s">
        <v>150</v>
      </c>
      <c r="G2499" s="613">
        <v>2011</v>
      </c>
      <c r="H2499" s="613" t="s">
        <v>1208</v>
      </c>
      <c r="I2499" s="609" t="s">
        <v>2714</v>
      </c>
      <c r="J2499" s="607" t="s">
        <v>2701</v>
      </c>
      <c r="K2499" s="610">
        <v>42537.661400462959</v>
      </c>
      <c r="L2499" s="611">
        <v>43344</v>
      </c>
      <c r="M2499" s="306" t="s">
        <v>3435</v>
      </c>
      <c r="N2499" s="612">
        <v>2723</v>
      </c>
      <c r="O2499" s="298">
        <v>2492</v>
      </c>
      <c r="P2499" s="298"/>
    </row>
    <row r="2500" spans="2:16" ht="12.75">
      <c r="B2500" s="613" t="s">
        <v>903</v>
      </c>
      <c r="C2500" s="613" t="s">
        <v>2199</v>
      </c>
      <c r="D2500" s="613" t="s">
        <v>2200</v>
      </c>
      <c r="E2500" s="314" t="s">
        <v>2201</v>
      </c>
      <c r="F2500" s="613" t="s">
        <v>150</v>
      </c>
      <c r="G2500" s="613">
        <v>2011</v>
      </c>
      <c r="H2500" s="613" t="s">
        <v>1208</v>
      </c>
      <c r="I2500" s="609" t="s">
        <v>2714</v>
      </c>
      <c r="J2500" s="607" t="s">
        <v>2703</v>
      </c>
      <c r="K2500" s="610">
        <v>42537.661400462959</v>
      </c>
      <c r="L2500" s="611">
        <v>43313</v>
      </c>
      <c r="M2500" s="306" t="s">
        <v>3435</v>
      </c>
      <c r="N2500" s="612">
        <v>2810</v>
      </c>
      <c r="O2500" s="298">
        <v>2493</v>
      </c>
      <c r="P2500" s="298"/>
    </row>
    <row r="2501" spans="2:16" ht="12.75">
      <c r="B2501" s="613" t="s">
        <v>903</v>
      </c>
      <c r="C2501" s="613" t="s">
        <v>2199</v>
      </c>
      <c r="D2501" s="613" t="s">
        <v>2200</v>
      </c>
      <c r="E2501" s="314" t="s">
        <v>2201</v>
      </c>
      <c r="F2501" s="613" t="s">
        <v>150</v>
      </c>
      <c r="G2501" s="613">
        <v>2011</v>
      </c>
      <c r="H2501" s="613" t="s">
        <v>1208</v>
      </c>
      <c r="I2501" s="609" t="s">
        <v>2714</v>
      </c>
      <c r="J2501" s="607" t="s">
        <v>2704</v>
      </c>
      <c r="K2501" s="610">
        <v>42537.661400462959</v>
      </c>
      <c r="L2501" s="611">
        <v>43282</v>
      </c>
      <c r="M2501" s="306" t="s">
        <v>3435</v>
      </c>
      <c r="N2501" s="612">
        <v>3116</v>
      </c>
      <c r="O2501" s="298">
        <v>2494</v>
      </c>
      <c r="P2501" s="298"/>
    </row>
    <row r="2502" spans="2:16" ht="12.75">
      <c r="B2502" s="613" t="s">
        <v>903</v>
      </c>
      <c r="C2502" s="613" t="s">
        <v>2199</v>
      </c>
      <c r="D2502" s="613" t="s">
        <v>2200</v>
      </c>
      <c r="E2502" s="314" t="s">
        <v>2201</v>
      </c>
      <c r="F2502" s="613" t="s">
        <v>150</v>
      </c>
      <c r="G2502" s="613">
        <v>2011</v>
      </c>
      <c r="H2502" s="613" t="s">
        <v>1208</v>
      </c>
      <c r="I2502" s="609" t="s">
        <v>2714</v>
      </c>
      <c r="J2502" s="607" t="s">
        <v>2705</v>
      </c>
      <c r="K2502" s="610">
        <v>42537.661400462959</v>
      </c>
      <c r="L2502" s="611">
        <v>43252</v>
      </c>
      <c r="M2502" s="306" t="s">
        <v>3435</v>
      </c>
      <c r="N2502" s="612">
        <v>3191</v>
      </c>
      <c r="O2502" s="298">
        <v>2495</v>
      </c>
      <c r="P2502" s="298"/>
    </row>
    <row r="2503" spans="2:16" ht="12.75">
      <c r="B2503" s="613" t="s">
        <v>903</v>
      </c>
      <c r="C2503" s="613" t="s">
        <v>2199</v>
      </c>
      <c r="D2503" s="613" t="s">
        <v>2200</v>
      </c>
      <c r="E2503" s="314" t="s">
        <v>2201</v>
      </c>
      <c r="F2503" s="613" t="s">
        <v>150</v>
      </c>
      <c r="G2503" s="613">
        <v>2011</v>
      </c>
      <c r="H2503" s="613" t="s">
        <v>1208</v>
      </c>
      <c r="I2503" s="609" t="s">
        <v>2714</v>
      </c>
      <c r="J2503" s="607" t="s">
        <v>2702</v>
      </c>
      <c r="K2503" s="610">
        <v>42537.661400462959</v>
      </c>
      <c r="L2503" s="611">
        <v>43221</v>
      </c>
      <c r="M2503" s="306" t="s">
        <v>3435</v>
      </c>
      <c r="N2503" s="612">
        <v>3242</v>
      </c>
      <c r="O2503" s="298">
        <v>2496</v>
      </c>
      <c r="P2503" s="298"/>
    </row>
    <row r="2504" spans="2:16" ht="12.75">
      <c r="B2504" s="613" t="s">
        <v>903</v>
      </c>
      <c r="C2504" s="613" t="s">
        <v>2199</v>
      </c>
      <c r="D2504" s="613" t="s">
        <v>2200</v>
      </c>
      <c r="E2504" s="314" t="s">
        <v>2201</v>
      </c>
      <c r="F2504" s="613" t="s">
        <v>150</v>
      </c>
      <c r="G2504" s="613">
        <v>2011</v>
      </c>
      <c r="H2504" s="613" t="s">
        <v>1208</v>
      </c>
      <c r="I2504" s="609" t="s">
        <v>2714</v>
      </c>
      <c r="J2504" s="607" t="s">
        <v>2706</v>
      </c>
      <c r="K2504" s="610">
        <v>42537.661400462959</v>
      </c>
      <c r="L2504" s="611">
        <v>43191</v>
      </c>
      <c r="M2504" s="306" t="s">
        <v>3435</v>
      </c>
      <c r="N2504" s="612">
        <v>3112</v>
      </c>
      <c r="O2504" s="298">
        <v>2497</v>
      </c>
      <c r="P2504" s="298"/>
    </row>
    <row r="2505" spans="2:16" ht="12.75">
      <c r="B2505" s="613" t="s">
        <v>903</v>
      </c>
      <c r="C2505" s="613" t="s">
        <v>2199</v>
      </c>
      <c r="D2505" s="613" t="s">
        <v>2200</v>
      </c>
      <c r="E2505" s="314" t="s">
        <v>2201</v>
      </c>
      <c r="F2505" s="613" t="s">
        <v>150</v>
      </c>
      <c r="G2505" s="613">
        <v>2011</v>
      </c>
      <c r="H2505" s="613" t="s">
        <v>1208</v>
      </c>
      <c r="I2505" s="609" t="s">
        <v>2714</v>
      </c>
      <c r="J2505" s="607" t="s">
        <v>2707</v>
      </c>
      <c r="K2505" s="610">
        <v>42537.661400462959</v>
      </c>
      <c r="L2505" s="611">
        <v>43160</v>
      </c>
      <c r="M2505" s="306" t="s">
        <v>3435</v>
      </c>
      <c r="N2505" s="612">
        <v>2696</v>
      </c>
      <c r="O2505" s="298">
        <v>2498</v>
      </c>
      <c r="P2505" s="298"/>
    </row>
    <row r="2506" spans="2:16" ht="12.75">
      <c r="B2506" s="613" t="s">
        <v>903</v>
      </c>
      <c r="C2506" s="613" t="s">
        <v>2199</v>
      </c>
      <c r="D2506" s="613" t="s">
        <v>2200</v>
      </c>
      <c r="E2506" s="314" t="s">
        <v>2201</v>
      </c>
      <c r="F2506" s="613" t="s">
        <v>150</v>
      </c>
      <c r="G2506" s="613">
        <v>2011</v>
      </c>
      <c r="H2506" s="613" t="s">
        <v>1208</v>
      </c>
      <c r="I2506" s="609" t="s">
        <v>2714</v>
      </c>
      <c r="J2506" s="607" t="s">
        <v>2708</v>
      </c>
      <c r="K2506" s="610">
        <v>42537.661400462959</v>
      </c>
      <c r="L2506" s="611">
        <v>43132</v>
      </c>
      <c r="M2506" s="306" t="s">
        <v>3435</v>
      </c>
      <c r="N2506" s="612">
        <v>2715</v>
      </c>
      <c r="O2506" s="298">
        <v>2499</v>
      </c>
      <c r="P2506" s="298"/>
    </row>
    <row r="2507" spans="2:16" ht="12.75">
      <c r="B2507" s="613" t="s">
        <v>903</v>
      </c>
      <c r="C2507" s="613" t="s">
        <v>2199</v>
      </c>
      <c r="D2507" s="613" t="s">
        <v>2200</v>
      </c>
      <c r="E2507" s="314" t="s">
        <v>2201</v>
      </c>
      <c r="F2507" s="613" t="s">
        <v>150</v>
      </c>
      <c r="G2507" s="613">
        <v>2011</v>
      </c>
      <c r="H2507" s="613" t="s">
        <v>1208</v>
      </c>
      <c r="I2507" s="609" t="s">
        <v>2714</v>
      </c>
      <c r="J2507" s="607" t="s">
        <v>2709</v>
      </c>
      <c r="K2507" s="610">
        <v>42537.661400462959</v>
      </c>
      <c r="L2507" s="611">
        <v>43101</v>
      </c>
      <c r="M2507" s="306" t="s">
        <v>3435</v>
      </c>
      <c r="N2507" s="612">
        <v>74</v>
      </c>
      <c r="O2507" s="298">
        <v>2500</v>
      </c>
      <c r="P2507" s="298"/>
    </row>
    <row r="2508" spans="2:16" ht="12.75">
      <c r="B2508" s="613" t="s">
        <v>903</v>
      </c>
      <c r="C2508" s="613" t="s">
        <v>2199</v>
      </c>
      <c r="D2508" s="613" t="s">
        <v>2200</v>
      </c>
      <c r="E2508" s="314" t="s">
        <v>2201</v>
      </c>
      <c r="F2508" s="613" t="s">
        <v>150</v>
      </c>
      <c r="G2508" s="613">
        <v>2011</v>
      </c>
      <c r="H2508" s="613" t="s">
        <v>1208</v>
      </c>
      <c r="I2508" s="609" t="s">
        <v>2714</v>
      </c>
      <c r="J2508" s="607" t="s">
        <v>2710</v>
      </c>
      <c r="K2508" s="610">
        <v>42537.661400462959</v>
      </c>
      <c r="L2508" s="611">
        <v>43070</v>
      </c>
      <c r="M2508" s="306" t="s">
        <v>3435</v>
      </c>
      <c r="N2508" s="612">
        <v>1440</v>
      </c>
      <c r="O2508" s="298">
        <v>2501</v>
      </c>
      <c r="P2508" s="298"/>
    </row>
    <row r="2509" spans="2:16" ht="12.75">
      <c r="B2509" s="613" t="s">
        <v>902</v>
      </c>
      <c r="C2509" s="613" t="s">
        <v>2154</v>
      </c>
      <c r="D2509" s="613" t="s">
        <v>2155</v>
      </c>
      <c r="E2509" s="314" t="s">
        <v>2156</v>
      </c>
      <c r="F2509" s="613" t="s">
        <v>150</v>
      </c>
      <c r="G2509" s="613">
        <v>2011</v>
      </c>
      <c r="H2509" s="613" t="s">
        <v>1208</v>
      </c>
      <c r="I2509" s="609" t="s">
        <v>2714</v>
      </c>
      <c r="J2509" s="607" t="s">
        <v>2699</v>
      </c>
      <c r="K2509" s="610">
        <v>42537.659456018519</v>
      </c>
      <c r="L2509" s="611">
        <v>43405</v>
      </c>
      <c r="M2509" s="306" t="s">
        <v>3435</v>
      </c>
      <c r="N2509" s="612">
        <v>1872</v>
      </c>
      <c r="O2509" s="298">
        <v>2502</v>
      </c>
      <c r="P2509" s="298"/>
    </row>
    <row r="2510" spans="2:16" ht="12.75">
      <c r="B2510" s="613" t="s">
        <v>902</v>
      </c>
      <c r="C2510" s="613" t="s">
        <v>2154</v>
      </c>
      <c r="D2510" s="613" t="s">
        <v>2155</v>
      </c>
      <c r="E2510" s="314" t="s">
        <v>2156</v>
      </c>
      <c r="F2510" s="613" t="s">
        <v>150</v>
      </c>
      <c r="G2510" s="613">
        <v>2011</v>
      </c>
      <c r="H2510" s="613" t="s">
        <v>1208</v>
      </c>
      <c r="I2510" s="609" t="s">
        <v>2714</v>
      </c>
      <c r="J2510" s="607" t="s">
        <v>2700</v>
      </c>
      <c r="K2510" s="610">
        <v>42537.659456018519</v>
      </c>
      <c r="L2510" s="611">
        <v>43374</v>
      </c>
      <c r="M2510" s="306" t="s">
        <v>3435</v>
      </c>
      <c r="N2510" s="612">
        <v>2727</v>
      </c>
      <c r="O2510" s="298">
        <v>2503</v>
      </c>
      <c r="P2510" s="298"/>
    </row>
    <row r="2511" spans="2:16" ht="12.75">
      <c r="B2511" s="613" t="s">
        <v>902</v>
      </c>
      <c r="C2511" s="613" t="s">
        <v>2154</v>
      </c>
      <c r="D2511" s="613" t="s">
        <v>2155</v>
      </c>
      <c r="E2511" s="314" t="s">
        <v>2156</v>
      </c>
      <c r="F2511" s="613" t="s">
        <v>150</v>
      </c>
      <c r="G2511" s="613">
        <v>2011</v>
      </c>
      <c r="H2511" s="613" t="s">
        <v>1208</v>
      </c>
      <c r="I2511" s="609" t="s">
        <v>2714</v>
      </c>
      <c r="J2511" s="607" t="s">
        <v>2701</v>
      </c>
      <c r="K2511" s="610">
        <v>42537.659456018519</v>
      </c>
      <c r="L2511" s="611">
        <v>43344</v>
      </c>
      <c r="M2511" s="306" t="s">
        <v>3435</v>
      </c>
      <c r="N2511" s="612">
        <v>3598</v>
      </c>
      <c r="O2511" s="298">
        <v>2504</v>
      </c>
      <c r="P2511" s="298"/>
    </row>
    <row r="2512" spans="2:16" ht="12.75">
      <c r="B2512" s="613" t="s">
        <v>902</v>
      </c>
      <c r="C2512" s="613" t="s">
        <v>2154</v>
      </c>
      <c r="D2512" s="613" t="s">
        <v>2155</v>
      </c>
      <c r="E2512" s="314" t="s">
        <v>2156</v>
      </c>
      <c r="F2512" s="613" t="s">
        <v>150</v>
      </c>
      <c r="G2512" s="613">
        <v>2011</v>
      </c>
      <c r="H2512" s="613" t="s">
        <v>1208</v>
      </c>
      <c r="I2512" s="609" t="s">
        <v>2714</v>
      </c>
      <c r="J2512" s="607" t="s">
        <v>2703</v>
      </c>
      <c r="K2512" s="610">
        <v>42537.659456018519</v>
      </c>
      <c r="L2512" s="611">
        <v>43313</v>
      </c>
      <c r="M2512" s="306" t="s">
        <v>3435</v>
      </c>
      <c r="N2512" s="612">
        <v>3633</v>
      </c>
      <c r="O2512" s="298">
        <v>2505</v>
      </c>
      <c r="P2512" s="298"/>
    </row>
    <row r="2513" spans="2:16" ht="12.75">
      <c r="B2513" s="613" t="s">
        <v>902</v>
      </c>
      <c r="C2513" s="613" t="s">
        <v>2154</v>
      </c>
      <c r="D2513" s="613" t="s">
        <v>2155</v>
      </c>
      <c r="E2513" s="314" t="s">
        <v>2156</v>
      </c>
      <c r="F2513" s="613" t="s">
        <v>150</v>
      </c>
      <c r="G2513" s="613">
        <v>2011</v>
      </c>
      <c r="H2513" s="613" t="s">
        <v>1208</v>
      </c>
      <c r="I2513" s="609" t="s">
        <v>2714</v>
      </c>
      <c r="J2513" s="607" t="s">
        <v>2704</v>
      </c>
      <c r="K2513" s="610">
        <v>42537.659456018519</v>
      </c>
      <c r="L2513" s="611">
        <v>43282</v>
      </c>
      <c r="M2513" s="306" t="s">
        <v>3435</v>
      </c>
      <c r="N2513" s="612">
        <v>4259</v>
      </c>
      <c r="O2513" s="298">
        <v>2506</v>
      </c>
      <c r="P2513" s="298"/>
    </row>
    <row r="2514" spans="2:16" ht="12.75">
      <c r="B2514" s="613" t="s">
        <v>902</v>
      </c>
      <c r="C2514" s="613" t="s">
        <v>2154</v>
      </c>
      <c r="D2514" s="613" t="s">
        <v>2155</v>
      </c>
      <c r="E2514" s="314" t="s">
        <v>2156</v>
      </c>
      <c r="F2514" s="613" t="s">
        <v>150</v>
      </c>
      <c r="G2514" s="613">
        <v>2011</v>
      </c>
      <c r="H2514" s="613" t="s">
        <v>1208</v>
      </c>
      <c r="I2514" s="609" t="s">
        <v>2714</v>
      </c>
      <c r="J2514" s="607" t="s">
        <v>2705</v>
      </c>
      <c r="K2514" s="610">
        <v>42537.659456018519</v>
      </c>
      <c r="L2514" s="611">
        <v>43252</v>
      </c>
      <c r="M2514" s="306" t="s">
        <v>3435</v>
      </c>
      <c r="N2514" s="612">
        <v>4031</v>
      </c>
      <c r="O2514" s="298">
        <v>2507</v>
      </c>
      <c r="P2514" s="298"/>
    </row>
    <row r="2515" spans="2:16" ht="12.75">
      <c r="B2515" s="613" t="s">
        <v>902</v>
      </c>
      <c r="C2515" s="613" t="s">
        <v>2154</v>
      </c>
      <c r="D2515" s="613" t="s">
        <v>2155</v>
      </c>
      <c r="E2515" s="314" t="s">
        <v>2156</v>
      </c>
      <c r="F2515" s="613" t="s">
        <v>150</v>
      </c>
      <c r="G2515" s="613">
        <v>2011</v>
      </c>
      <c r="H2515" s="613" t="s">
        <v>1208</v>
      </c>
      <c r="I2515" s="609" t="s">
        <v>2714</v>
      </c>
      <c r="J2515" s="607" t="s">
        <v>2702</v>
      </c>
      <c r="K2515" s="610">
        <v>42537.659444444442</v>
      </c>
      <c r="L2515" s="611">
        <v>43221</v>
      </c>
      <c r="M2515" s="306" t="s">
        <v>3435</v>
      </c>
      <c r="N2515" s="612">
        <v>4214</v>
      </c>
      <c r="O2515" s="298">
        <v>2508</v>
      </c>
      <c r="P2515" s="298"/>
    </row>
    <row r="2516" spans="2:16" ht="12.75">
      <c r="B2516" s="613" t="s">
        <v>902</v>
      </c>
      <c r="C2516" s="613" t="s">
        <v>2154</v>
      </c>
      <c r="D2516" s="613" t="s">
        <v>2155</v>
      </c>
      <c r="E2516" s="314" t="s">
        <v>2156</v>
      </c>
      <c r="F2516" s="613" t="s">
        <v>150</v>
      </c>
      <c r="G2516" s="613">
        <v>2011</v>
      </c>
      <c r="H2516" s="613" t="s">
        <v>1208</v>
      </c>
      <c r="I2516" s="609" t="s">
        <v>2714</v>
      </c>
      <c r="J2516" s="607" t="s">
        <v>2706</v>
      </c>
      <c r="K2516" s="610">
        <v>42537.659444444442</v>
      </c>
      <c r="L2516" s="611">
        <v>43191</v>
      </c>
      <c r="M2516" s="306" t="s">
        <v>3435</v>
      </c>
      <c r="N2516" s="612">
        <v>4261</v>
      </c>
      <c r="O2516" s="298">
        <v>2509</v>
      </c>
      <c r="P2516" s="298"/>
    </row>
    <row r="2517" spans="2:16" ht="12.75">
      <c r="B2517" s="613" t="s">
        <v>902</v>
      </c>
      <c r="C2517" s="613" t="s">
        <v>2154</v>
      </c>
      <c r="D2517" s="613" t="s">
        <v>2155</v>
      </c>
      <c r="E2517" s="314" t="s">
        <v>2156</v>
      </c>
      <c r="F2517" s="613" t="s">
        <v>150</v>
      </c>
      <c r="G2517" s="613">
        <v>2011</v>
      </c>
      <c r="H2517" s="613" t="s">
        <v>1208</v>
      </c>
      <c r="I2517" s="609" t="s">
        <v>2714</v>
      </c>
      <c r="J2517" s="607" t="s">
        <v>2707</v>
      </c>
      <c r="K2517" s="610">
        <v>42537.659444444442</v>
      </c>
      <c r="L2517" s="611">
        <v>43160</v>
      </c>
      <c r="M2517" s="306" t="s">
        <v>3435</v>
      </c>
      <c r="N2517" s="612">
        <v>4392</v>
      </c>
      <c r="O2517" s="298">
        <v>2510</v>
      </c>
      <c r="P2517" s="298"/>
    </row>
    <row r="2518" spans="2:16" ht="12.75">
      <c r="B2518" s="613" t="s">
        <v>902</v>
      </c>
      <c r="C2518" s="613" t="s">
        <v>2154</v>
      </c>
      <c r="D2518" s="613" t="s">
        <v>2155</v>
      </c>
      <c r="E2518" s="314" t="s">
        <v>2156</v>
      </c>
      <c r="F2518" s="613" t="s">
        <v>150</v>
      </c>
      <c r="G2518" s="613">
        <v>2011</v>
      </c>
      <c r="H2518" s="613" t="s">
        <v>1208</v>
      </c>
      <c r="I2518" s="609" t="s">
        <v>2714</v>
      </c>
      <c r="J2518" s="607" t="s">
        <v>2708</v>
      </c>
      <c r="K2518" s="610">
        <v>42537.659444444442</v>
      </c>
      <c r="L2518" s="611">
        <v>43132</v>
      </c>
      <c r="M2518" s="306" t="s">
        <v>3435</v>
      </c>
      <c r="N2518" s="612">
        <v>3687</v>
      </c>
      <c r="O2518" s="298">
        <v>2511</v>
      </c>
      <c r="P2518" s="298"/>
    </row>
    <row r="2519" spans="2:16" ht="12.75">
      <c r="B2519" s="613" t="s">
        <v>902</v>
      </c>
      <c r="C2519" s="613" t="s">
        <v>2154</v>
      </c>
      <c r="D2519" s="613" t="s">
        <v>2155</v>
      </c>
      <c r="E2519" s="314" t="s">
        <v>2156</v>
      </c>
      <c r="F2519" s="613" t="s">
        <v>150</v>
      </c>
      <c r="G2519" s="613">
        <v>2011</v>
      </c>
      <c r="H2519" s="613" t="s">
        <v>1208</v>
      </c>
      <c r="I2519" s="609" t="s">
        <v>2714</v>
      </c>
      <c r="J2519" s="607" t="s">
        <v>2709</v>
      </c>
      <c r="K2519" s="610">
        <v>42537.659444444442</v>
      </c>
      <c r="L2519" s="611">
        <v>43101</v>
      </c>
      <c r="M2519" s="306" t="s">
        <v>3435</v>
      </c>
      <c r="N2519" s="612">
        <v>2497</v>
      </c>
      <c r="O2519" s="298">
        <v>2512</v>
      </c>
      <c r="P2519" s="298"/>
    </row>
    <row r="2520" spans="2:16" ht="12.75">
      <c r="B2520" s="613" t="s">
        <v>902</v>
      </c>
      <c r="C2520" s="613" t="s">
        <v>2154</v>
      </c>
      <c r="D2520" s="613" t="s">
        <v>2155</v>
      </c>
      <c r="E2520" s="314" t="s">
        <v>2156</v>
      </c>
      <c r="F2520" s="613" t="s">
        <v>150</v>
      </c>
      <c r="G2520" s="613">
        <v>2011</v>
      </c>
      <c r="H2520" s="613" t="s">
        <v>1208</v>
      </c>
      <c r="I2520" s="609" t="s">
        <v>2714</v>
      </c>
      <c r="J2520" s="607" t="s">
        <v>2710</v>
      </c>
      <c r="K2520" s="610">
        <v>42537.659444444442</v>
      </c>
      <c r="L2520" s="611">
        <v>43070</v>
      </c>
      <c r="M2520" s="306" t="s">
        <v>3435</v>
      </c>
      <c r="N2520" s="612">
        <v>1795</v>
      </c>
      <c r="O2520" s="298">
        <v>2513</v>
      </c>
      <c r="P2520" s="298"/>
    </row>
    <row r="2521" spans="2:16" ht="12.75">
      <c r="B2521" s="613" t="s">
        <v>764</v>
      </c>
      <c r="C2521" s="613" t="s">
        <v>2450</v>
      </c>
      <c r="D2521" s="613" t="s">
        <v>2451</v>
      </c>
      <c r="E2521" s="314" t="s">
        <v>2452</v>
      </c>
      <c r="F2521" s="613" t="s">
        <v>150</v>
      </c>
      <c r="G2521" s="613">
        <v>2012</v>
      </c>
      <c r="H2521" s="613" t="s">
        <v>1208</v>
      </c>
      <c r="I2521" s="609" t="s">
        <v>2714</v>
      </c>
      <c r="J2521" s="607" t="s">
        <v>2699</v>
      </c>
      <c r="K2521" s="610">
        <v>42537.659456018519</v>
      </c>
      <c r="L2521" s="611">
        <v>43405</v>
      </c>
      <c r="M2521" s="306" t="s">
        <v>3435</v>
      </c>
      <c r="N2521" s="612">
        <v>1636</v>
      </c>
      <c r="O2521" s="298">
        <v>2514</v>
      </c>
      <c r="P2521" s="298"/>
    </row>
    <row r="2522" spans="2:16" ht="12.75">
      <c r="B2522" s="613" t="s">
        <v>764</v>
      </c>
      <c r="C2522" s="613" t="s">
        <v>2450</v>
      </c>
      <c r="D2522" s="613" t="s">
        <v>2451</v>
      </c>
      <c r="E2522" s="314" t="s">
        <v>2452</v>
      </c>
      <c r="F2522" s="613" t="s">
        <v>150</v>
      </c>
      <c r="G2522" s="613">
        <v>2012</v>
      </c>
      <c r="H2522" s="613" t="s">
        <v>1208</v>
      </c>
      <c r="I2522" s="609" t="s">
        <v>2714</v>
      </c>
      <c r="J2522" s="607" t="s">
        <v>2700</v>
      </c>
      <c r="K2522" s="610">
        <v>42537.659456018519</v>
      </c>
      <c r="L2522" s="611">
        <v>43374</v>
      </c>
      <c r="M2522" s="306" t="s">
        <v>3435</v>
      </c>
      <c r="N2522" s="612">
        <v>688</v>
      </c>
      <c r="O2522" s="298">
        <v>2515</v>
      </c>
      <c r="P2522" s="298"/>
    </row>
    <row r="2523" spans="2:16" ht="12.75">
      <c r="B2523" s="613" t="s">
        <v>764</v>
      </c>
      <c r="C2523" s="613" t="s">
        <v>2450</v>
      </c>
      <c r="D2523" s="613" t="s">
        <v>2451</v>
      </c>
      <c r="E2523" s="314" t="s">
        <v>2452</v>
      </c>
      <c r="F2523" s="613" t="s">
        <v>150</v>
      </c>
      <c r="G2523" s="613">
        <v>2012</v>
      </c>
      <c r="H2523" s="613" t="s">
        <v>1208</v>
      </c>
      <c r="I2523" s="609" t="s">
        <v>2714</v>
      </c>
      <c r="J2523" s="607" t="s">
        <v>2701</v>
      </c>
      <c r="K2523" s="610">
        <v>42537.659456018519</v>
      </c>
      <c r="L2523" s="611">
        <v>43344</v>
      </c>
      <c r="M2523" s="306" t="s">
        <v>3435</v>
      </c>
      <c r="N2523" s="612">
        <v>615</v>
      </c>
      <c r="O2523" s="298">
        <v>2516</v>
      </c>
      <c r="P2523" s="298"/>
    </row>
    <row r="2524" spans="2:16" ht="12.75">
      <c r="B2524" s="613" t="s">
        <v>764</v>
      </c>
      <c r="C2524" s="613" t="s">
        <v>2450</v>
      </c>
      <c r="D2524" s="613" t="s">
        <v>2451</v>
      </c>
      <c r="E2524" s="314" t="s">
        <v>2452</v>
      </c>
      <c r="F2524" s="613" t="s">
        <v>150</v>
      </c>
      <c r="G2524" s="613">
        <v>2012</v>
      </c>
      <c r="H2524" s="613" t="s">
        <v>1208</v>
      </c>
      <c r="I2524" s="609" t="s">
        <v>2714</v>
      </c>
      <c r="J2524" s="607" t="s">
        <v>2703</v>
      </c>
      <c r="K2524" s="610">
        <v>42537.659456018519</v>
      </c>
      <c r="L2524" s="611">
        <v>43313</v>
      </c>
      <c r="M2524" s="306" t="s">
        <v>3435</v>
      </c>
      <c r="N2524" s="612">
        <v>613</v>
      </c>
      <c r="O2524" s="298">
        <v>2517</v>
      </c>
      <c r="P2524" s="298"/>
    </row>
    <row r="2525" spans="2:16" ht="12.75">
      <c r="B2525" s="613" t="s">
        <v>764</v>
      </c>
      <c r="C2525" s="613" t="s">
        <v>2450</v>
      </c>
      <c r="D2525" s="613" t="s">
        <v>2451</v>
      </c>
      <c r="E2525" s="314" t="s">
        <v>2452</v>
      </c>
      <c r="F2525" s="613" t="s">
        <v>150</v>
      </c>
      <c r="G2525" s="613">
        <v>2012</v>
      </c>
      <c r="H2525" s="613" t="s">
        <v>1208</v>
      </c>
      <c r="I2525" s="609" t="s">
        <v>2714</v>
      </c>
      <c r="J2525" s="607" t="s">
        <v>2704</v>
      </c>
      <c r="K2525" s="610">
        <v>42537.659456018519</v>
      </c>
      <c r="L2525" s="611">
        <v>43282</v>
      </c>
      <c r="M2525" s="306" t="s">
        <v>3435</v>
      </c>
      <c r="N2525" s="612">
        <v>1218</v>
      </c>
      <c r="O2525" s="298">
        <v>2518</v>
      </c>
      <c r="P2525" s="298"/>
    </row>
    <row r="2526" spans="2:16" ht="12.75">
      <c r="B2526" s="613" t="s">
        <v>764</v>
      </c>
      <c r="C2526" s="613" t="s">
        <v>2450</v>
      </c>
      <c r="D2526" s="613" t="s">
        <v>2451</v>
      </c>
      <c r="E2526" s="314" t="s">
        <v>2452</v>
      </c>
      <c r="F2526" s="613" t="s">
        <v>150</v>
      </c>
      <c r="G2526" s="613">
        <v>2012</v>
      </c>
      <c r="H2526" s="613" t="s">
        <v>1208</v>
      </c>
      <c r="I2526" s="609" t="s">
        <v>2714</v>
      </c>
      <c r="J2526" s="607" t="s">
        <v>2705</v>
      </c>
      <c r="K2526" s="610">
        <v>42537.659444444442</v>
      </c>
      <c r="L2526" s="611">
        <v>43252</v>
      </c>
      <c r="M2526" s="306" t="s">
        <v>3435</v>
      </c>
      <c r="N2526" s="612">
        <v>1031</v>
      </c>
      <c r="O2526" s="298">
        <v>2519</v>
      </c>
      <c r="P2526" s="298"/>
    </row>
    <row r="2527" spans="2:16" ht="12.75">
      <c r="B2527" s="613" t="s">
        <v>764</v>
      </c>
      <c r="C2527" s="613" t="s">
        <v>2450</v>
      </c>
      <c r="D2527" s="613" t="s">
        <v>2451</v>
      </c>
      <c r="E2527" s="314" t="s">
        <v>2452</v>
      </c>
      <c r="F2527" s="613" t="s">
        <v>150</v>
      </c>
      <c r="G2527" s="613">
        <v>2012</v>
      </c>
      <c r="H2527" s="613" t="s">
        <v>1208</v>
      </c>
      <c r="I2527" s="609" t="s">
        <v>2714</v>
      </c>
      <c r="J2527" s="607" t="s">
        <v>2702</v>
      </c>
      <c r="K2527" s="610">
        <v>42537.659444444442</v>
      </c>
      <c r="L2527" s="611">
        <v>43221</v>
      </c>
      <c r="M2527" s="306" t="s">
        <v>3435</v>
      </c>
      <c r="N2527" s="612">
        <v>1675</v>
      </c>
      <c r="O2527" s="298">
        <v>2520</v>
      </c>
      <c r="P2527" s="298"/>
    </row>
    <row r="2528" spans="2:16" ht="12.75">
      <c r="B2528" s="613" t="s">
        <v>764</v>
      </c>
      <c r="C2528" s="613" t="s">
        <v>2450</v>
      </c>
      <c r="D2528" s="613" t="s">
        <v>2451</v>
      </c>
      <c r="E2528" s="314" t="s">
        <v>2452</v>
      </c>
      <c r="F2528" s="613" t="s">
        <v>150</v>
      </c>
      <c r="G2528" s="613">
        <v>2012</v>
      </c>
      <c r="H2528" s="613" t="s">
        <v>1208</v>
      </c>
      <c r="I2528" s="609" t="s">
        <v>2714</v>
      </c>
      <c r="J2528" s="607" t="s">
        <v>2706</v>
      </c>
      <c r="K2528" s="610">
        <v>42537.659444444442</v>
      </c>
      <c r="L2528" s="611">
        <v>43191</v>
      </c>
      <c r="M2528" s="306" t="s">
        <v>3435</v>
      </c>
      <c r="N2528" s="612">
        <v>1498</v>
      </c>
      <c r="O2528" s="298">
        <v>2521</v>
      </c>
      <c r="P2528" s="298"/>
    </row>
    <row r="2529" spans="2:16" ht="12.75">
      <c r="B2529" s="613" t="s">
        <v>764</v>
      </c>
      <c r="C2529" s="613" t="s">
        <v>2450</v>
      </c>
      <c r="D2529" s="613" t="s">
        <v>2451</v>
      </c>
      <c r="E2529" s="314" t="s">
        <v>2452</v>
      </c>
      <c r="F2529" s="613" t="s">
        <v>150</v>
      </c>
      <c r="G2529" s="613">
        <v>2012</v>
      </c>
      <c r="H2529" s="613" t="s">
        <v>1208</v>
      </c>
      <c r="I2529" s="609" t="s">
        <v>2714</v>
      </c>
      <c r="J2529" s="607" t="s">
        <v>2707</v>
      </c>
      <c r="K2529" s="610">
        <v>42537.659444444442</v>
      </c>
      <c r="L2529" s="611">
        <v>43160</v>
      </c>
      <c r="M2529" s="306" t="s">
        <v>3435</v>
      </c>
      <c r="N2529" s="612">
        <v>1357</v>
      </c>
      <c r="O2529" s="298">
        <v>2522</v>
      </c>
      <c r="P2529" s="298"/>
    </row>
    <row r="2530" spans="2:16" ht="12.75">
      <c r="B2530" s="613" t="s">
        <v>764</v>
      </c>
      <c r="C2530" s="613" t="s">
        <v>2450</v>
      </c>
      <c r="D2530" s="613" t="s">
        <v>2451</v>
      </c>
      <c r="E2530" s="314" t="s">
        <v>2452</v>
      </c>
      <c r="F2530" s="613" t="s">
        <v>150</v>
      </c>
      <c r="G2530" s="613">
        <v>2012</v>
      </c>
      <c r="H2530" s="613" t="s">
        <v>1208</v>
      </c>
      <c r="I2530" s="609" t="s">
        <v>2714</v>
      </c>
      <c r="J2530" s="607" t="s">
        <v>2708</v>
      </c>
      <c r="K2530" s="610">
        <v>42537.659444444442</v>
      </c>
      <c r="L2530" s="611">
        <v>43132</v>
      </c>
      <c r="M2530" s="306" t="s">
        <v>3435</v>
      </c>
      <c r="N2530" s="612">
        <v>936</v>
      </c>
      <c r="O2530" s="298">
        <v>2523</v>
      </c>
      <c r="P2530" s="298"/>
    </row>
    <row r="2531" spans="2:16" ht="12.75">
      <c r="B2531" s="613" t="s">
        <v>764</v>
      </c>
      <c r="C2531" s="613" t="s">
        <v>2450</v>
      </c>
      <c r="D2531" s="613" t="s">
        <v>2451</v>
      </c>
      <c r="E2531" s="314" t="s">
        <v>2452</v>
      </c>
      <c r="F2531" s="613" t="s">
        <v>150</v>
      </c>
      <c r="G2531" s="613">
        <v>2012</v>
      </c>
      <c r="H2531" s="613" t="s">
        <v>1208</v>
      </c>
      <c r="I2531" s="609" t="s">
        <v>2714</v>
      </c>
      <c r="J2531" s="607" t="s">
        <v>2709</v>
      </c>
      <c r="K2531" s="610">
        <v>42537.659444444442</v>
      </c>
      <c r="L2531" s="611">
        <v>43101</v>
      </c>
      <c r="M2531" s="306" t="s">
        <v>3435</v>
      </c>
      <c r="N2531" s="612">
        <v>659</v>
      </c>
      <c r="O2531" s="298">
        <v>2524</v>
      </c>
      <c r="P2531" s="298"/>
    </row>
    <row r="2532" spans="2:16" ht="12.75">
      <c r="B2532" s="613" t="s">
        <v>764</v>
      </c>
      <c r="C2532" s="613" t="s">
        <v>2450</v>
      </c>
      <c r="D2532" s="613" t="s">
        <v>2451</v>
      </c>
      <c r="E2532" s="314" t="s">
        <v>2452</v>
      </c>
      <c r="F2532" s="613" t="s">
        <v>150</v>
      </c>
      <c r="G2532" s="613">
        <v>2012</v>
      </c>
      <c r="H2532" s="613" t="s">
        <v>1208</v>
      </c>
      <c r="I2532" s="609" t="s">
        <v>2714</v>
      </c>
      <c r="J2532" s="607" t="s">
        <v>2710</v>
      </c>
      <c r="K2532" s="610">
        <v>42537.659444444442</v>
      </c>
      <c r="L2532" s="611">
        <v>43070</v>
      </c>
      <c r="M2532" s="306" t="s">
        <v>3435</v>
      </c>
      <c r="N2532" s="612">
        <v>170</v>
      </c>
      <c r="O2532" s="298">
        <v>2525</v>
      </c>
      <c r="P2532" s="298"/>
    </row>
    <row r="2533" spans="2:16" ht="12.75">
      <c r="B2533" s="613" t="s">
        <v>786</v>
      </c>
      <c r="C2533" s="613" t="s">
        <v>2453</v>
      </c>
      <c r="D2533" s="613" t="s">
        <v>2454</v>
      </c>
      <c r="E2533" s="314" t="s">
        <v>2455</v>
      </c>
      <c r="F2533" s="613" t="s">
        <v>150</v>
      </c>
      <c r="G2533" s="613">
        <v>2012</v>
      </c>
      <c r="H2533" s="613" t="s">
        <v>1208</v>
      </c>
      <c r="I2533" s="609" t="s">
        <v>2714</v>
      </c>
      <c r="J2533" s="607" t="s">
        <v>2699</v>
      </c>
      <c r="K2533" s="610">
        <v>42537.659456018519</v>
      </c>
      <c r="L2533" s="611">
        <v>43405</v>
      </c>
      <c r="M2533" s="306" t="s">
        <v>3435</v>
      </c>
      <c r="N2533" s="612">
        <v>3688</v>
      </c>
      <c r="O2533" s="298">
        <v>2526</v>
      </c>
      <c r="P2533" s="298"/>
    </row>
    <row r="2534" spans="2:16" ht="12.75">
      <c r="B2534" s="613" t="s">
        <v>786</v>
      </c>
      <c r="C2534" s="613" t="s">
        <v>2453</v>
      </c>
      <c r="D2534" s="613" t="s">
        <v>2454</v>
      </c>
      <c r="E2534" s="314" t="s">
        <v>2455</v>
      </c>
      <c r="F2534" s="613" t="s">
        <v>150</v>
      </c>
      <c r="G2534" s="613">
        <v>2012</v>
      </c>
      <c r="H2534" s="613" t="s">
        <v>1208</v>
      </c>
      <c r="I2534" s="609" t="s">
        <v>2714</v>
      </c>
      <c r="J2534" s="607" t="s">
        <v>2700</v>
      </c>
      <c r="K2534" s="610">
        <v>42537.659456018519</v>
      </c>
      <c r="L2534" s="611">
        <v>43374</v>
      </c>
      <c r="M2534" s="306" t="s">
        <v>3435</v>
      </c>
      <c r="N2534" s="612">
        <v>2936</v>
      </c>
      <c r="O2534" s="298">
        <v>2527</v>
      </c>
      <c r="P2534" s="298"/>
    </row>
    <row r="2535" spans="2:16" ht="12.75">
      <c r="B2535" s="613" t="s">
        <v>786</v>
      </c>
      <c r="C2535" s="613" t="s">
        <v>2453</v>
      </c>
      <c r="D2535" s="613" t="s">
        <v>2454</v>
      </c>
      <c r="E2535" s="314" t="s">
        <v>2455</v>
      </c>
      <c r="F2535" s="613" t="s">
        <v>150</v>
      </c>
      <c r="G2535" s="613">
        <v>2012</v>
      </c>
      <c r="H2535" s="613" t="s">
        <v>1208</v>
      </c>
      <c r="I2535" s="609" t="s">
        <v>2714</v>
      </c>
      <c r="J2535" s="607" t="s">
        <v>2701</v>
      </c>
      <c r="K2535" s="610">
        <v>42537.659456018519</v>
      </c>
      <c r="L2535" s="611">
        <v>43344</v>
      </c>
      <c r="M2535" s="306" t="s">
        <v>3435</v>
      </c>
      <c r="N2535" s="612">
        <v>2263</v>
      </c>
      <c r="O2535" s="298">
        <v>2528</v>
      </c>
      <c r="P2535" s="298"/>
    </row>
    <row r="2536" spans="2:16" ht="12.75">
      <c r="B2536" s="613" t="s">
        <v>786</v>
      </c>
      <c r="C2536" s="613" t="s">
        <v>2453</v>
      </c>
      <c r="D2536" s="613" t="s">
        <v>2454</v>
      </c>
      <c r="E2536" s="314" t="s">
        <v>2455</v>
      </c>
      <c r="F2536" s="613" t="s">
        <v>150</v>
      </c>
      <c r="G2536" s="613">
        <v>2012</v>
      </c>
      <c r="H2536" s="613" t="s">
        <v>1208</v>
      </c>
      <c r="I2536" s="609" t="s">
        <v>2714</v>
      </c>
      <c r="J2536" s="607" t="s">
        <v>2703</v>
      </c>
      <c r="K2536" s="610">
        <v>42537.659456018519</v>
      </c>
      <c r="L2536" s="611">
        <v>43313</v>
      </c>
      <c r="M2536" s="306" t="s">
        <v>3435</v>
      </c>
      <c r="N2536" s="612">
        <v>2300</v>
      </c>
      <c r="O2536" s="298">
        <v>2529</v>
      </c>
      <c r="P2536" s="298"/>
    </row>
    <row r="2537" spans="2:16" ht="12.75">
      <c r="B2537" s="613" t="s">
        <v>786</v>
      </c>
      <c r="C2537" s="613" t="s">
        <v>2453</v>
      </c>
      <c r="D2537" s="613" t="s">
        <v>2454</v>
      </c>
      <c r="E2537" s="314" t="s">
        <v>2455</v>
      </c>
      <c r="F2537" s="613" t="s">
        <v>150</v>
      </c>
      <c r="G2537" s="613">
        <v>2012</v>
      </c>
      <c r="H2537" s="613" t="s">
        <v>1208</v>
      </c>
      <c r="I2537" s="609" t="s">
        <v>2714</v>
      </c>
      <c r="J2537" s="607" t="s">
        <v>2704</v>
      </c>
      <c r="K2537" s="610">
        <v>42537.659456018519</v>
      </c>
      <c r="L2537" s="611">
        <v>43282</v>
      </c>
      <c r="M2537" s="306" t="s">
        <v>3435</v>
      </c>
      <c r="N2537" s="612">
        <v>4195</v>
      </c>
      <c r="O2537" s="298">
        <v>2530</v>
      </c>
      <c r="P2537" s="298"/>
    </row>
    <row r="2538" spans="2:16" ht="12.75">
      <c r="B2538" s="613" t="s">
        <v>786</v>
      </c>
      <c r="C2538" s="613" t="s">
        <v>2453</v>
      </c>
      <c r="D2538" s="613" t="s">
        <v>2454</v>
      </c>
      <c r="E2538" s="314" t="s">
        <v>2455</v>
      </c>
      <c r="F2538" s="613" t="s">
        <v>150</v>
      </c>
      <c r="G2538" s="613">
        <v>2012</v>
      </c>
      <c r="H2538" s="613" t="s">
        <v>1208</v>
      </c>
      <c r="I2538" s="609" t="s">
        <v>2714</v>
      </c>
      <c r="J2538" s="607" t="s">
        <v>2705</v>
      </c>
      <c r="K2538" s="610">
        <v>42537.659444444442</v>
      </c>
      <c r="L2538" s="611">
        <v>43252</v>
      </c>
      <c r="M2538" s="306" t="s">
        <v>3435</v>
      </c>
      <c r="N2538" s="612">
        <v>3708</v>
      </c>
      <c r="O2538" s="298">
        <v>2531</v>
      </c>
      <c r="P2538" s="298"/>
    </row>
    <row r="2539" spans="2:16" ht="12.75">
      <c r="B2539" s="613" t="s">
        <v>786</v>
      </c>
      <c r="C2539" s="613" t="s">
        <v>2453</v>
      </c>
      <c r="D2539" s="613" t="s">
        <v>2454</v>
      </c>
      <c r="E2539" s="314" t="s">
        <v>2455</v>
      </c>
      <c r="F2539" s="613" t="s">
        <v>150</v>
      </c>
      <c r="G2539" s="613">
        <v>2012</v>
      </c>
      <c r="H2539" s="613" t="s">
        <v>1208</v>
      </c>
      <c r="I2539" s="609" t="s">
        <v>2714</v>
      </c>
      <c r="J2539" s="607" t="s">
        <v>2702</v>
      </c>
      <c r="K2539" s="610">
        <v>42537.659444444442</v>
      </c>
      <c r="L2539" s="611">
        <v>43221</v>
      </c>
      <c r="M2539" s="306" t="s">
        <v>3435</v>
      </c>
      <c r="N2539" s="612">
        <v>3287</v>
      </c>
      <c r="O2539" s="298">
        <v>2532</v>
      </c>
      <c r="P2539" s="298"/>
    </row>
    <row r="2540" spans="2:16" ht="12.75">
      <c r="B2540" s="613" t="s">
        <v>786</v>
      </c>
      <c r="C2540" s="613" t="s">
        <v>2453</v>
      </c>
      <c r="D2540" s="613" t="s">
        <v>2454</v>
      </c>
      <c r="E2540" s="314" t="s">
        <v>2455</v>
      </c>
      <c r="F2540" s="613" t="s">
        <v>150</v>
      </c>
      <c r="G2540" s="613">
        <v>2012</v>
      </c>
      <c r="H2540" s="613" t="s">
        <v>1208</v>
      </c>
      <c r="I2540" s="609" t="s">
        <v>2714</v>
      </c>
      <c r="J2540" s="607" t="s">
        <v>2706</v>
      </c>
      <c r="K2540" s="610">
        <v>42537.659444444442</v>
      </c>
      <c r="L2540" s="611">
        <v>43191</v>
      </c>
      <c r="M2540" s="306" t="s">
        <v>3435</v>
      </c>
      <c r="N2540" s="612">
        <v>3342</v>
      </c>
      <c r="O2540" s="298">
        <v>2533</v>
      </c>
      <c r="P2540" s="298"/>
    </row>
    <row r="2541" spans="2:16" ht="12.75">
      <c r="B2541" s="613" t="s">
        <v>786</v>
      </c>
      <c r="C2541" s="613" t="s">
        <v>2453</v>
      </c>
      <c r="D2541" s="613" t="s">
        <v>2454</v>
      </c>
      <c r="E2541" s="314" t="s">
        <v>2455</v>
      </c>
      <c r="F2541" s="613" t="s">
        <v>150</v>
      </c>
      <c r="G2541" s="613">
        <v>2012</v>
      </c>
      <c r="H2541" s="613" t="s">
        <v>1208</v>
      </c>
      <c r="I2541" s="609" t="s">
        <v>2714</v>
      </c>
      <c r="J2541" s="607" t="s">
        <v>2707</v>
      </c>
      <c r="K2541" s="610">
        <v>42537.659444444442</v>
      </c>
      <c r="L2541" s="611">
        <v>43160</v>
      </c>
      <c r="M2541" s="306" t="s">
        <v>3435</v>
      </c>
      <c r="N2541" s="612">
        <v>3220</v>
      </c>
      <c r="O2541" s="298">
        <v>2534</v>
      </c>
      <c r="P2541" s="298"/>
    </row>
    <row r="2542" spans="2:16" ht="12.75">
      <c r="B2542" s="613" t="s">
        <v>786</v>
      </c>
      <c r="C2542" s="613" t="s">
        <v>2453</v>
      </c>
      <c r="D2542" s="613" t="s">
        <v>2454</v>
      </c>
      <c r="E2542" s="314" t="s">
        <v>2455</v>
      </c>
      <c r="F2542" s="613" t="s">
        <v>150</v>
      </c>
      <c r="G2542" s="613">
        <v>2012</v>
      </c>
      <c r="H2542" s="613" t="s">
        <v>1208</v>
      </c>
      <c r="I2542" s="609" t="s">
        <v>2714</v>
      </c>
      <c r="J2542" s="607" t="s">
        <v>2708</v>
      </c>
      <c r="K2542" s="610">
        <v>42537.659444444442</v>
      </c>
      <c r="L2542" s="611">
        <v>43132</v>
      </c>
      <c r="M2542" s="306" t="s">
        <v>3435</v>
      </c>
      <c r="N2542" s="612">
        <v>2708</v>
      </c>
      <c r="O2542" s="298">
        <v>2535</v>
      </c>
      <c r="P2542" s="298"/>
    </row>
    <row r="2543" spans="2:16" ht="12.75">
      <c r="B2543" s="613" t="s">
        <v>786</v>
      </c>
      <c r="C2543" s="613" t="s">
        <v>2453</v>
      </c>
      <c r="D2543" s="613" t="s">
        <v>2454</v>
      </c>
      <c r="E2543" s="314" t="s">
        <v>2455</v>
      </c>
      <c r="F2543" s="613" t="s">
        <v>150</v>
      </c>
      <c r="G2543" s="613">
        <v>2012</v>
      </c>
      <c r="H2543" s="613" t="s">
        <v>1208</v>
      </c>
      <c r="I2543" s="609" t="s">
        <v>2714</v>
      </c>
      <c r="J2543" s="607" t="s">
        <v>2709</v>
      </c>
      <c r="K2543" s="610">
        <v>42537.659444444442</v>
      </c>
      <c r="L2543" s="611">
        <v>43101</v>
      </c>
      <c r="M2543" s="306" t="s">
        <v>3435</v>
      </c>
      <c r="N2543" s="612">
        <v>2432</v>
      </c>
      <c r="O2543" s="298">
        <v>2536</v>
      </c>
      <c r="P2543" s="298"/>
    </row>
    <row r="2544" spans="2:16" ht="12.75">
      <c r="B2544" s="613" t="s">
        <v>786</v>
      </c>
      <c r="C2544" s="613" t="s">
        <v>2453</v>
      </c>
      <c r="D2544" s="613" t="s">
        <v>2454</v>
      </c>
      <c r="E2544" s="314" t="s">
        <v>2455</v>
      </c>
      <c r="F2544" s="613" t="s">
        <v>150</v>
      </c>
      <c r="G2544" s="613">
        <v>2012</v>
      </c>
      <c r="H2544" s="613" t="s">
        <v>1208</v>
      </c>
      <c r="I2544" s="609" t="s">
        <v>2714</v>
      </c>
      <c r="J2544" s="607" t="s">
        <v>2710</v>
      </c>
      <c r="K2544" s="610">
        <v>42537.659444444442</v>
      </c>
      <c r="L2544" s="611">
        <v>43070</v>
      </c>
      <c r="M2544" s="306" t="s">
        <v>3435</v>
      </c>
      <c r="N2544" s="612">
        <v>1199</v>
      </c>
      <c r="O2544" s="298">
        <v>2537</v>
      </c>
      <c r="P2544" s="298"/>
    </row>
    <row r="2545" spans="2:16" ht="12.75">
      <c r="B2545" s="613" t="s">
        <v>763</v>
      </c>
      <c r="C2545" s="613" t="s">
        <v>2630</v>
      </c>
      <c r="D2545" s="613" t="s">
        <v>2631</v>
      </c>
      <c r="E2545" s="314" t="s">
        <v>2632</v>
      </c>
      <c r="F2545" s="613" t="s">
        <v>150</v>
      </c>
      <c r="G2545" s="613">
        <v>2012</v>
      </c>
      <c r="H2545" s="613" t="s">
        <v>1208</v>
      </c>
      <c r="I2545" s="609" t="s">
        <v>2714</v>
      </c>
      <c r="J2545" s="607" t="s">
        <v>2699</v>
      </c>
      <c r="K2545" s="610">
        <v>42537.65997685185</v>
      </c>
      <c r="L2545" s="611">
        <v>43405</v>
      </c>
      <c r="M2545" s="306" t="s">
        <v>3435</v>
      </c>
      <c r="N2545" s="612">
        <v>1830</v>
      </c>
      <c r="O2545" s="298">
        <v>2538</v>
      </c>
      <c r="P2545" s="298"/>
    </row>
    <row r="2546" spans="2:16" ht="12.75">
      <c r="B2546" s="613" t="s">
        <v>763</v>
      </c>
      <c r="C2546" s="613" t="s">
        <v>2630</v>
      </c>
      <c r="D2546" s="613" t="s">
        <v>2631</v>
      </c>
      <c r="E2546" s="314" t="s">
        <v>2632</v>
      </c>
      <c r="F2546" s="613" t="s">
        <v>150</v>
      </c>
      <c r="G2546" s="613">
        <v>2012</v>
      </c>
      <c r="H2546" s="613" t="s">
        <v>1208</v>
      </c>
      <c r="I2546" s="609" t="s">
        <v>2714</v>
      </c>
      <c r="J2546" s="607" t="s">
        <v>2700</v>
      </c>
      <c r="K2546" s="610">
        <v>42537.65997685185</v>
      </c>
      <c r="L2546" s="611">
        <v>43374</v>
      </c>
      <c r="M2546" s="306" t="s">
        <v>3435</v>
      </c>
      <c r="N2546" s="612">
        <v>3206</v>
      </c>
      <c r="O2546" s="298">
        <v>2539</v>
      </c>
      <c r="P2546" s="298"/>
    </row>
    <row r="2547" spans="2:16" ht="12.75">
      <c r="B2547" s="613" t="s">
        <v>763</v>
      </c>
      <c r="C2547" s="613" t="s">
        <v>2630</v>
      </c>
      <c r="D2547" s="613" t="s">
        <v>2631</v>
      </c>
      <c r="E2547" s="314" t="s">
        <v>2632</v>
      </c>
      <c r="F2547" s="613" t="s">
        <v>150</v>
      </c>
      <c r="G2547" s="613">
        <v>2012</v>
      </c>
      <c r="H2547" s="613" t="s">
        <v>1208</v>
      </c>
      <c r="I2547" s="609" t="s">
        <v>2714</v>
      </c>
      <c r="J2547" s="607" t="s">
        <v>2701</v>
      </c>
      <c r="K2547" s="610">
        <v>42537.65997685185</v>
      </c>
      <c r="L2547" s="611">
        <v>43344</v>
      </c>
      <c r="M2547" s="306" t="s">
        <v>3435</v>
      </c>
      <c r="N2547" s="612">
        <v>3314</v>
      </c>
      <c r="O2547" s="298">
        <v>2540</v>
      </c>
      <c r="P2547" s="298"/>
    </row>
    <row r="2548" spans="2:16" ht="12.75">
      <c r="B2548" s="613" t="s">
        <v>763</v>
      </c>
      <c r="C2548" s="613" t="s">
        <v>2630</v>
      </c>
      <c r="D2548" s="613" t="s">
        <v>2631</v>
      </c>
      <c r="E2548" s="314" t="s">
        <v>2632</v>
      </c>
      <c r="F2548" s="613" t="s">
        <v>150</v>
      </c>
      <c r="G2548" s="613">
        <v>2012</v>
      </c>
      <c r="H2548" s="613" t="s">
        <v>1208</v>
      </c>
      <c r="I2548" s="609" t="s">
        <v>2714</v>
      </c>
      <c r="J2548" s="607" t="s">
        <v>2703</v>
      </c>
      <c r="K2548" s="610">
        <v>42537.659965277773</v>
      </c>
      <c r="L2548" s="611">
        <v>43313</v>
      </c>
      <c r="M2548" s="306" t="s">
        <v>3435</v>
      </c>
      <c r="N2548" s="612">
        <v>4530</v>
      </c>
      <c r="O2548" s="298">
        <v>2541</v>
      </c>
      <c r="P2548" s="298"/>
    </row>
    <row r="2549" spans="2:16" ht="12.75">
      <c r="B2549" s="613" t="s">
        <v>763</v>
      </c>
      <c r="C2549" s="613" t="s">
        <v>2630</v>
      </c>
      <c r="D2549" s="613" t="s">
        <v>2631</v>
      </c>
      <c r="E2549" s="314" t="s">
        <v>2632</v>
      </c>
      <c r="F2549" s="613" t="s">
        <v>150</v>
      </c>
      <c r="G2549" s="613">
        <v>2012</v>
      </c>
      <c r="H2549" s="613" t="s">
        <v>1208</v>
      </c>
      <c r="I2549" s="609" t="s">
        <v>2714</v>
      </c>
      <c r="J2549" s="607" t="s">
        <v>2704</v>
      </c>
      <c r="K2549" s="610">
        <v>42537.659965277773</v>
      </c>
      <c r="L2549" s="611">
        <v>43282</v>
      </c>
      <c r="M2549" s="306" t="s">
        <v>3435</v>
      </c>
      <c r="N2549" s="612">
        <v>5117</v>
      </c>
      <c r="O2549" s="298">
        <v>2542</v>
      </c>
      <c r="P2549" s="298"/>
    </row>
    <row r="2550" spans="2:16" ht="12.75">
      <c r="B2550" s="613" t="s">
        <v>763</v>
      </c>
      <c r="C2550" s="613" t="s">
        <v>2630</v>
      </c>
      <c r="D2550" s="613" t="s">
        <v>2631</v>
      </c>
      <c r="E2550" s="314" t="s">
        <v>2632</v>
      </c>
      <c r="F2550" s="613" t="s">
        <v>150</v>
      </c>
      <c r="G2550" s="613">
        <v>2012</v>
      </c>
      <c r="H2550" s="613" t="s">
        <v>1208</v>
      </c>
      <c r="I2550" s="609" t="s">
        <v>2714</v>
      </c>
      <c r="J2550" s="607" t="s">
        <v>2705</v>
      </c>
      <c r="K2550" s="610">
        <v>42537.659965277773</v>
      </c>
      <c r="L2550" s="611">
        <v>43252</v>
      </c>
      <c r="M2550" s="306" t="s">
        <v>3435</v>
      </c>
      <c r="N2550" s="612">
        <v>5698</v>
      </c>
      <c r="O2550" s="298">
        <v>2543</v>
      </c>
      <c r="P2550" s="298"/>
    </row>
    <row r="2551" spans="2:16" ht="12.75">
      <c r="B2551" s="613" t="s">
        <v>763</v>
      </c>
      <c r="C2551" s="613" t="s">
        <v>2630</v>
      </c>
      <c r="D2551" s="613" t="s">
        <v>2631</v>
      </c>
      <c r="E2551" s="314" t="s">
        <v>2632</v>
      </c>
      <c r="F2551" s="613" t="s">
        <v>150</v>
      </c>
      <c r="G2551" s="613">
        <v>2012</v>
      </c>
      <c r="H2551" s="613" t="s">
        <v>1208</v>
      </c>
      <c r="I2551" s="609" t="s">
        <v>2714</v>
      </c>
      <c r="J2551" s="607" t="s">
        <v>2702</v>
      </c>
      <c r="K2551" s="610">
        <v>42537.659965277773</v>
      </c>
      <c r="L2551" s="611">
        <v>43221</v>
      </c>
      <c r="M2551" s="306" t="s">
        <v>3435</v>
      </c>
      <c r="N2551" s="612">
        <v>4676</v>
      </c>
      <c r="O2551" s="298">
        <v>2544</v>
      </c>
      <c r="P2551" s="298"/>
    </row>
    <row r="2552" spans="2:16" ht="12.75">
      <c r="B2552" s="613" t="s">
        <v>763</v>
      </c>
      <c r="C2552" s="613" t="s">
        <v>2630</v>
      </c>
      <c r="D2552" s="613" t="s">
        <v>2631</v>
      </c>
      <c r="E2552" s="314" t="s">
        <v>2632</v>
      </c>
      <c r="F2552" s="613" t="s">
        <v>150</v>
      </c>
      <c r="G2552" s="613">
        <v>2012</v>
      </c>
      <c r="H2552" s="613" t="s">
        <v>1208</v>
      </c>
      <c r="I2552" s="609" t="s">
        <v>2714</v>
      </c>
      <c r="J2552" s="607" t="s">
        <v>2642</v>
      </c>
      <c r="K2552" s="610">
        <v>42537.659965277773</v>
      </c>
      <c r="L2552" s="611">
        <v>43009</v>
      </c>
      <c r="M2552" s="306" t="s">
        <v>3435</v>
      </c>
      <c r="N2552" s="612">
        <v>1507</v>
      </c>
      <c r="O2552" s="298">
        <v>2545</v>
      </c>
      <c r="P2552" s="298"/>
    </row>
    <row r="2553" spans="2:16" ht="12.75">
      <c r="B2553" s="613" t="s">
        <v>763</v>
      </c>
      <c r="C2553" s="613" t="s">
        <v>2630</v>
      </c>
      <c r="D2553" s="613" t="s">
        <v>2631</v>
      </c>
      <c r="E2553" s="314" t="s">
        <v>2632</v>
      </c>
      <c r="F2553" s="613" t="s">
        <v>150</v>
      </c>
      <c r="G2553" s="613">
        <v>2012</v>
      </c>
      <c r="H2553" s="613" t="s">
        <v>1208</v>
      </c>
      <c r="I2553" s="609" t="s">
        <v>2714</v>
      </c>
      <c r="J2553" s="607" t="s">
        <v>2706</v>
      </c>
      <c r="K2553" s="610">
        <v>42537.659965277773</v>
      </c>
      <c r="L2553" s="611">
        <v>43191</v>
      </c>
      <c r="M2553" s="306" t="s">
        <v>3435</v>
      </c>
      <c r="N2553" s="612">
        <v>6183</v>
      </c>
      <c r="O2553" s="298">
        <v>2546</v>
      </c>
      <c r="P2553" s="298"/>
    </row>
    <row r="2554" spans="2:16" ht="12.75">
      <c r="B2554" s="613" t="s">
        <v>763</v>
      </c>
      <c r="C2554" s="613" t="s">
        <v>2630</v>
      </c>
      <c r="D2554" s="613" t="s">
        <v>2631</v>
      </c>
      <c r="E2554" s="314" t="s">
        <v>2632</v>
      </c>
      <c r="F2554" s="613" t="s">
        <v>150</v>
      </c>
      <c r="G2554" s="613">
        <v>2012</v>
      </c>
      <c r="H2554" s="613" t="s">
        <v>1208</v>
      </c>
      <c r="I2554" s="609" t="s">
        <v>2714</v>
      </c>
      <c r="J2554" s="607" t="s">
        <v>2707</v>
      </c>
      <c r="K2554" s="610">
        <v>42537.659965277773</v>
      </c>
      <c r="L2554" s="611">
        <v>43160</v>
      </c>
      <c r="M2554" s="306" t="s">
        <v>3435</v>
      </c>
      <c r="N2554" s="612">
        <v>5528</v>
      </c>
      <c r="O2554" s="298">
        <v>2547</v>
      </c>
      <c r="P2554" s="298"/>
    </row>
    <row r="2555" spans="2:16" ht="12.75">
      <c r="B2555" s="613" t="s">
        <v>763</v>
      </c>
      <c r="C2555" s="613" t="s">
        <v>2630</v>
      </c>
      <c r="D2555" s="613" t="s">
        <v>2631</v>
      </c>
      <c r="E2555" s="314" t="s">
        <v>2632</v>
      </c>
      <c r="F2555" s="613" t="s">
        <v>150</v>
      </c>
      <c r="G2555" s="613">
        <v>2012</v>
      </c>
      <c r="H2555" s="613" t="s">
        <v>1208</v>
      </c>
      <c r="I2555" s="609" t="s">
        <v>2714</v>
      </c>
      <c r="J2555" s="607" t="s">
        <v>2708</v>
      </c>
      <c r="K2555" s="610">
        <v>42537.659965277773</v>
      </c>
      <c r="L2555" s="611">
        <v>43132</v>
      </c>
      <c r="M2555" s="306" t="s">
        <v>3435</v>
      </c>
      <c r="N2555" s="612">
        <v>4799</v>
      </c>
      <c r="O2555" s="298">
        <v>2548</v>
      </c>
      <c r="P2555" s="298"/>
    </row>
    <row r="2556" spans="2:16" ht="12.75">
      <c r="B2556" s="613" t="s">
        <v>763</v>
      </c>
      <c r="C2556" s="613" t="s">
        <v>2630</v>
      </c>
      <c r="D2556" s="613" t="s">
        <v>2631</v>
      </c>
      <c r="E2556" s="314" t="s">
        <v>2632</v>
      </c>
      <c r="F2556" s="613" t="s">
        <v>150</v>
      </c>
      <c r="G2556" s="613">
        <v>2012</v>
      </c>
      <c r="H2556" s="613" t="s">
        <v>1208</v>
      </c>
      <c r="I2556" s="609" t="s">
        <v>2714</v>
      </c>
      <c r="J2556" s="607" t="s">
        <v>2710</v>
      </c>
      <c r="K2556" s="610">
        <v>42537.659965277773</v>
      </c>
      <c r="L2556" s="611">
        <v>43070</v>
      </c>
      <c r="M2556" s="306" t="s">
        <v>3435</v>
      </c>
      <c r="N2556" s="612">
        <v>2456</v>
      </c>
      <c r="O2556" s="298">
        <v>2549</v>
      </c>
      <c r="P2556" s="298"/>
    </row>
    <row r="2557" spans="2:16" ht="12.75">
      <c r="B2557" s="613" t="s">
        <v>763</v>
      </c>
      <c r="C2557" s="613" t="s">
        <v>2630</v>
      </c>
      <c r="D2557" s="613" t="s">
        <v>2631</v>
      </c>
      <c r="E2557" s="314" t="s">
        <v>2632</v>
      </c>
      <c r="F2557" s="613" t="s">
        <v>150</v>
      </c>
      <c r="G2557" s="613">
        <v>2012</v>
      </c>
      <c r="H2557" s="613" t="s">
        <v>1208</v>
      </c>
      <c r="I2557" s="609" t="s">
        <v>2714</v>
      </c>
      <c r="J2557" s="607" t="s">
        <v>2709</v>
      </c>
      <c r="K2557" s="610">
        <v>42537.659965277773</v>
      </c>
      <c r="L2557" s="611">
        <v>43101</v>
      </c>
      <c r="M2557" s="306" t="s">
        <v>3435</v>
      </c>
      <c r="N2557" s="612">
        <v>3341</v>
      </c>
      <c r="O2557" s="298">
        <v>2550</v>
      </c>
      <c r="P2557" s="298"/>
    </row>
    <row r="2558" spans="2:16" ht="12.75">
      <c r="B2558" s="613" t="s">
        <v>763</v>
      </c>
      <c r="C2558" s="613" t="s">
        <v>2630</v>
      </c>
      <c r="D2558" s="613" t="s">
        <v>2631</v>
      </c>
      <c r="E2558" s="314" t="s">
        <v>2632</v>
      </c>
      <c r="F2558" s="613" t="s">
        <v>150</v>
      </c>
      <c r="G2558" s="613">
        <v>2012</v>
      </c>
      <c r="H2558" s="613" t="s">
        <v>1208</v>
      </c>
      <c r="I2558" s="609" t="s">
        <v>2714</v>
      </c>
      <c r="J2558" s="607" t="s">
        <v>2710</v>
      </c>
      <c r="K2558" s="610">
        <v>42537.659965277773</v>
      </c>
      <c r="L2558" s="611">
        <v>43070</v>
      </c>
      <c r="M2558" s="306" t="s">
        <v>3435</v>
      </c>
      <c r="N2558" s="612">
        <v>634</v>
      </c>
      <c r="O2558" s="298">
        <v>2551</v>
      </c>
      <c r="P2558" s="298"/>
    </row>
    <row r="2559" spans="2:16" ht="12.75">
      <c r="B2559" s="613" t="s">
        <v>720</v>
      </c>
      <c r="C2559" s="613" t="s">
        <v>2595</v>
      </c>
      <c r="D2559" s="613" t="s">
        <v>2596</v>
      </c>
      <c r="E2559" s="314" t="s">
        <v>2597</v>
      </c>
      <c r="F2559" s="613" t="s">
        <v>150</v>
      </c>
      <c r="G2559" s="613">
        <v>2011</v>
      </c>
      <c r="H2559" s="613" t="s">
        <v>1208</v>
      </c>
      <c r="I2559" s="609" t="s">
        <v>2714</v>
      </c>
      <c r="J2559" s="607" t="s">
        <v>2699</v>
      </c>
      <c r="K2559" s="610">
        <v>42537.657708333332</v>
      </c>
      <c r="L2559" s="611">
        <v>43405</v>
      </c>
      <c r="M2559" s="306" t="s">
        <v>3435</v>
      </c>
      <c r="N2559" s="612">
        <v>1399</v>
      </c>
      <c r="O2559" s="298">
        <v>2552</v>
      </c>
      <c r="P2559" s="298"/>
    </row>
    <row r="2560" spans="2:16" ht="12.75">
      <c r="B2560" s="613" t="s">
        <v>720</v>
      </c>
      <c r="C2560" s="613" t="s">
        <v>2595</v>
      </c>
      <c r="D2560" s="613" t="s">
        <v>2596</v>
      </c>
      <c r="E2560" s="314" t="s">
        <v>2597</v>
      </c>
      <c r="F2560" s="613" t="s">
        <v>150</v>
      </c>
      <c r="G2560" s="613">
        <v>2011</v>
      </c>
      <c r="H2560" s="613" t="s">
        <v>1208</v>
      </c>
      <c r="I2560" s="609" t="s">
        <v>2714</v>
      </c>
      <c r="J2560" s="607" t="s">
        <v>2700</v>
      </c>
      <c r="K2560" s="610">
        <v>42537.657708333332</v>
      </c>
      <c r="L2560" s="611">
        <v>43374</v>
      </c>
      <c r="M2560" s="306" t="s">
        <v>3435</v>
      </c>
      <c r="N2560" s="612">
        <v>1823</v>
      </c>
      <c r="O2560" s="298">
        <v>2553</v>
      </c>
      <c r="P2560" s="298"/>
    </row>
    <row r="2561" spans="2:16" ht="12.75">
      <c r="B2561" s="613" t="s">
        <v>720</v>
      </c>
      <c r="C2561" s="613" t="s">
        <v>2595</v>
      </c>
      <c r="D2561" s="613" t="s">
        <v>2596</v>
      </c>
      <c r="E2561" s="314" t="s">
        <v>2597</v>
      </c>
      <c r="F2561" s="613" t="s">
        <v>150</v>
      </c>
      <c r="G2561" s="613">
        <v>2011</v>
      </c>
      <c r="H2561" s="613" t="s">
        <v>1208</v>
      </c>
      <c r="I2561" s="609" t="s">
        <v>2714</v>
      </c>
      <c r="J2561" s="607" t="s">
        <v>2701</v>
      </c>
      <c r="K2561" s="610">
        <v>42537.657708333332</v>
      </c>
      <c r="L2561" s="611">
        <v>43344</v>
      </c>
      <c r="M2561" s="306" t="s">
        <v>3435</v>
      </c>
      <c r="N2561" s="612">
        <v>2211</v>
      </c>
      <c r="O2561" s="298">
        <v>2554</v>
      </c>
      <c r="P2561" s="298"/>
    </row>
    <row r="2562" spans="2:16" ht="12.75">
      <c r="B2562" s="613" t="s">
        <v>720</v>
      </c>
      <c r="C2562" s="613" t="s">
        <v>2595</v>
      </c>
      <c r="D2562" s="613" t="s">
        <v>2596</v>
      </c>
      <c r="E2562" s="314" t="s">
        <v>2597</v>
      </c>
      <c r="F2562" s="613" t="s">
        <v>150</v>
      </c>
      <c r="G2562" s="613">
        <v>2011</v>
      </c>
      <c r="H2562" s="613" t="s">
        <v>1208</v>
      </c>
      <c r="I2562" s="609" t="s">
        <v>2714</v>
      </c>
      <c r="J2562" s="607" t="s">
        <v>2703</v>
      </c>
      <c r="K2562" s="610">
        <v>42537.657708333332</v>
      </c>
      <c r="L2562" s="611">
        <v>43313</v>
      </c>
      <c r="M2562" s="306" t="s">
        <v>3435</v>
      </c>
      <c r="N2562" s="612">
        <v>2745</v>
      </c>
      <c r="O2562" s="298">
        <v>2555</v>
      </c>
      <c r="P2562" s="298"/>
    </row>
    <row r="2563" spans="2:16" ht="12.75">
      <c r="B2563" s="613" t="s">
        <v>720</v>
      </c>
      <c r="C2563" s="613" t="s">
        <v>2595</v>
      </c>
      <c r="D2563" s="613" t="s">
        <v>2596</v>
      </c>
      <c r="E2563" s="314" t="s">
        <v>2597</v>
      </c>
      <c r="F2563" s="613" t="s">
        <v>150</v>
      </c>
      <c r="G2563" s="613">
        <v>2011</v>
      </c>
      <c r="H2563" s="613" t="s">
        <v>1208</v>
      </c>
      <c r="I2563" s="609" t="s">
        <v>2714</v>
      </c>
      <c r="J2563" s="607" t="s">
        <v>2704</v>
      </c>
      <c r="K2563" s="610">
        <v>42537.657708333332</v>
      </c>
      <c r="L2563" s="611">
        <v>43282</v>
      </c>
      <c r="M2563" s="306" t="s">
        <v>3435</v>
      </c>
      <c r="N2563" s="612">
        <v>3287</v>
      </c>
      <c r="O2563" s="298">
        <v>2556</v>
      </c>
      <c r="P2563" s="298"/>
    </row>
    <row r="2564" spans="2:16" ht="12.75">
      <c r="B2564" s="613" t="s">
        <v>720</v>
      </c>
      <c r="C2564" s="613" t="s">
        <v>2595</v>
      </c>
      <c r="D2564" s="613" t="s">
        <v>2596</v>
      </c>
      <c r="E2564" s="314" t="s">
        <v>2597</v>
      </c>
      <c r="F2564" s="613" t="s">
        <v>150</v>
      </c>
      <c r="G2564" s="613">
        <v>2011</v>
      </c>
      <c r="H2564" s="613" t="s">
        <v>1208</v>
      </c>
      <c r="I2564" s="609" t="s">
        <v>2714</v>
      </c>
      <c r="J2564" s="607" t="s">
        <v>2705</v>
      </c>
      <c r="K2564" s="610">
        <v>42537.657708333332</v>
      </c>
      <c r="L2564" s="611">
        <v>43252</v>
      </c>
      <c r="M2564" s="306" t="s">
        <v>3435</v>
      </c>
      <c r="N2564" s="612">
        <v>3557</v>
      </c>
      <c r="O2564" s="298">
        <v>2557</v>
      </c>
      <c r="P2564" s="298"/>
    </row>
    <row r="2565" spans="2:16" ht="12.75">
      <c r="B2565" s="613" t="s">
        <v>720</v>
      </c>
      <c r="C2565" s="613" t="s">
        <v>2595</v>
      </c>
      <c r="D2565" s="613" t="s">
        <v>2596</v>
      </c>
      <c r="E2565" s="314" t="s">
        <v>2597</v>
      </c>
      <c r="F2565" s="613" t="s">
        <v>150</v>
      </c>
      <c r="G2565" s="613">
        <v>2011</v>
      </c>
      <c r="H2565" s="613" t="s">
        <v>1208</v>
      </c>
      <c r="I2565" s="609" t="s">
        <v>2714</v>
      </c>
      <c r="J2565" s="607" t="s">
        <v>2702</v>
      </c>
      <c r="K2565" s="610">
        <v>42537.657708333332</v>
      </c>
      <c r="L2565" s="611">
        <v>43221</v>
      </c>
      <c r="M2565" s="306" t="s">
        <v>3435</v>
      </c>
      <c r="N2565" s="612">
        <v>3595</v>
      </c>
      <c r="O2565" s="298">
        <v>2558</v>
      </c>
      <c r="P2565" s="298"/>
    </row>
    <row r="2566" spans="2:16" ht="12.75">
      <c r="B2566" s="613" t="s">
        <v>720</v>
      </c>
      <c r="C2566" s="613" t="s">
        <v>2595</v>
      </c>
      <c r="D2566" s="613" t="s">
        <v>2596</v>
      </c>
      <c r="E2566" s="314" t="s">
        <v>2597</v>
      </c>
      <c r="F2566" s="613" t="s">
        <v>150</v>
      </c>
      <c r="G2566" s="613">
        <v>2011</v>
      </c>
      <c r="H2566" s="613" t="s">
        <v>1208</v>
      </c>
      <c r="I2566" s="609" t="s">
        <v>2714</v>
      </c>
      <c r="J2566" s="607" t="s">
        <v>2706</v>
      </c>
      <c r="K2566" s="610">
        <v>42537.657696759255</v>
      </c>
      <c r="L2566" s="611">
        <v>43191</v>
      </c>
      <c r="M2566" s="306" t="s">
        <v>3435</v>
      </c>
      <c r="N2566" s="612">
        <v>3268</v>
      </c>
      <c r="O2566" s="298">
        <v>2559</v>
      </c>
      <c r="P2566" s="298"/>
    </row>
    <row r="2567" spans="2:16" ht="12.75">
      <c r="B2567" s="613" t="s">
        <v>720</v>
      </c>
      <c r="C2567" s="613" t="s">
        <v>2595</v>
      </c>
      <c r="D2567" s="613" t="s">
        <v>2596</v>
      </c>
      <c r="E2567" s="314" t="s">
        <v>2597</v>
      </c>
      <c r="F2567" s="613" t="s">
        <v>150</v>
      </c>
      <c r="G2567" s="613">
        <v>2011</v>
      </c>
      <c r="H2567" s="613" t="s">
        <v>1208</v>
      </c>
      <c r="I2567" s="609" t="s">
        <v>2714</v>
      </c>
      <c r="J2567" s="607" t="s">
        <v>2707</v>
      </c>
      <c r="K2567" s="610">
        <v>42537.657696759255</v>
      </c>
      <c r="L2567" s="611">
        <v>43160</v>
      </c>
      <c r="M2567" s="306" t="s">
        <v>3435</v>
      </c>
      <c r="N2567" s="612">
        <v>3160</v>
      </c>
      <c r="O2567" s="298">
        <v>2560</v>
      </c>
      <c r="P2567" s="298"/>
    </row>
    <row r="2568" spans="2:16" ht="12.75">
      <c r="B2568" s="613" t="s">
        <v>720</v>
      </c>
      <c r="C2568" s="613" t="s">
        <v>2595</v>
      </c>
      <c r="D2568" s="613" t="s">
        <v>2596</v>
      </c>
      <c r="E2568" s="314" t="s">
        <v>2597</v>
      </c>
      <c r="F2568" s="613" t="s">
        <v>150</v>
      </c>
      <c r="G2568" s="613">
        <v>2011</v>
      </c>
      <c r="H2568" s="613" t="s">
        <v>1208</v>
      </c>
      <c r="I2568" s="609" t="s">
        <v>2714</v>
      </c>
      <c r="J2568" s="607" t="s">
        <v>2708</v>
      </c>
      <c r="K2568" s="610">
        <v>42537.657696759255</v>
      </c>
      <c r="L2568" s="611">
        <v>43132</v>
      </c>
      <c r="M2568" s="306" t="s">
        <v>3435</v>
      </c>
      <c r="N2568" s="612">
        <v>2543</v>
      </c>
      <c r="O2568" s="298">
        <v>2561</v>
      </c>
      <c r="P2568" s="298"/>
    </row>
    <row r="2569" spans="2:16" ht="12.75">
      <c r="B2569" s="613" t="s">
        <v>720</v>
      </c>
      <c r="C2569" s="613" t="s">
        <v>2595</v>
      </c>
      <c r="D2569" s="613" t="s">
        <v>2596</v>
      </c>
      <c r="E2569" s="314" t="s">
        <v>2597</v>
      </c>
      <c r="F2569" s="613" t="s">
        <v>150</v>
      </c>
      <c r="G2569" s="613">
        <v>2011</v>
      </c>
      <c r="H2569" s="613" t="s">
        <v>1208</v>
      </c>
      <c r="I2569" s="609" t="s">
        <v>2714</v>
      </c>
      <c r="J2569" s="607" t="s">
        <v>2709</v>
      </c>
      <c r="K2569" s="610">
        <v>42537.657696759255</v>
      </c>
      <c r="L2569" s="611">
        <v>43101</v>
      </c>
      <c r="M2569" s="306" t="s">
        <v>3435</v>
      </c>
      <c r="N2569" s="612">
        <v>1903</v>
      </c>
      <c r="O2569" s="298">
        <v>2562</v>
      </c>
      <c r="P2569" s="298"/>
    </row>
    <row r="2570" spans="2:16" ht="12.75">
      <c r="B2570" s="613" t="s">
        <v>720</v>
      </c>
      <c r="C2570" s="613" t="s">
        <v>2595</v>
      </c>
      <c r="D2570" s="613" t="s">
        <v>2596</v>
      </c>
      <c r="E2570" s="314" t="s">
        <v>2597</v>
      </c>
      <c r="F2570" s="613" t="s">
        <v>150</v>
      </c>
      <c r="G2570" s="613">
        <v>2011</v>
      </c>
      <c r="H2570" s="613" t="s">
        <v>1208</v>
      </c>
      <c r="I2570" s="609" t="s">
        <v>2714</v>
      </c>
      <c r="J2570" s="607" t="s">
        <v>2710</v>
      </c>
      <c r="K2570" s="610">
        <v>42537.657696759255</v>
      </c>
      <c r="L2570" s="611">
        <v>43070</v>
      </c>
      <c r="M2570" s="306" t="s">
        <v>3435</v>
      </c>
      <c r="N2570" s="612">
        <v>1194</v>
      </c>
      <c r="O2570" s="298">
        <v>2563</v>
      </c>
      <c r="P2570" s="298"/>
    </row>
    <row r="2571" spans="2:16" ht="12.75">
      <c r="B2571" s="613" t="s">
        <v>723</v>
      </c>
      <c r="C2571" s="613" t="s">
        <v>2302</v>
      </c>
      <c r="D2571" s="613" t="s">
        <v>2303</v>
      </c>
      <c r="E2571" s="314" t="s">
        <v>2304</v>
      </c>
      <c r="F2571" s="613" t="s">
        <v>150</v>
      </c>
      <c r="G2571" s="613">
        <v>2011</v>
      </c>
      <c r="H2571" s="613" t="s">
        <v>1208</v>
      </c>
      <c r="I2571" s="609" t="s">
        <v>2714</v>
      </c>
      <c r="J2571" s="607" t="s">
        <v>2699</v>
      </c>
      <c r="K2571" s="610">
        <v>42537.657280092593</v>
      </c>
      <c r="L2571" s="611">
        <v>43405</v>
      </c>
      <c r="M2571" s="306" t="s">
        <v>3435</v>
      </c>
      <c r="N2571" s="612">
        <v>176</v>
      </c>
      <c r="O2571" s="298">
        <v>2564</v>
      </c>
      <c r="P2571" s="298"/>
    </row>
    <row r="2572" spans="2:16" ht="12.75">
      <c r="B2572" s="613" t="s">
        <v>723</v>
      </c>
      <c r="C2572" s="613" t="s">
        <v>2302</v>
      </c>
      <c r="D2572" s="613" t="s">
        <v>2303</v>
      </c>
      <c r="E2572" s="314" t="s">
        <v>2304</v>
      </c>
      <c r="F2572" s="613" t="s">
        <v>150</v>
      </c>
      <c r="G2572" s="613">
        <v>2011</v>
      </c>
      <c r="H2572" s="613" t="s">
        <v>1208</v>
      </c>
      <c r="I2572" s="609" t="s">
        <v>2714</v>
      </c>
      <c r="J2572" s="607" t="s">
        <v>2700</v>
      </c>
      <c r="K2572" s="610">
        <v>42537.657280092593</v>
      </c>
      <c r="L2572" s="611">
        <v>43374</v>
      </c>
      <c r="M2572" s="306" t="s">
        <v>3435</v>
      </c>
      <c r="N2572" s="612">
        <v>223</v>
      </c>
      <c r="O2572" s="298">
        <v>2565</v>
      </c>
      <c r="P2572" s="298"/>
    </row>
    <row r="2573" spans="2:16" ht="12.75">
      <c r="B2573" s="613" t="s">
        <v>723</v>
      </c>
      <c r="C2573" s="613" t="s">
        <v>2302</v>
      </c>
      <c r="D2573" s="613" t="s">
        <v>2303</v>
      </c>
      <c r="E2573" s="314" t="s">
        <v>2304</v>
      </c>
      <c r="F2573" s="613" t="s">
        <v>150</v>
      </c>
      <c r="G2573" s="613">
        <v>2011</v>
      </c>
      <c r="H2573" s="613" t="s">
        <v>1208</v>
      </c>
      <c r="I2573" s="609" t="s">
        <v>2714</v>
      </c>
      <c r="J2573" s="607" t="s">
        <v>2701</v>
      </c>
      <c r="K2573" s="610">
        <v>42537.657280092593</v>
      </c>
      <c r="L2573" s="611">
        <v>43344</v>
      </c>
      <c r="M2573" s="306" t="s">
        <v>3435</v>
      </c>
      <c r="N2573" s="612">
        <v>242</v>
      </c>
      <c r="O2573" s="298">
        <v>2566</v>
      </c>
      <c r="P2573" s="298"/>
    </row>
    <row r="2574" spans="2:16" ht="12.75">
      <c r="B2574" s="613" t="s">
        <v>723</v>
      </c>
      <c r="C2574" s="613" t="s">
        <v>2302</v>
      </c>
      <c r="D2574" s="613" t="s">
        <v>2303</v>
      </c>
      <c r="E2574" s="314" t="s">
        <v>2304</v>
      </c>
      <c r="F2574" s="613" t="s">
        <v>150</v>
      </c>
      <c r="G2574" s="613">
        <v>2011</v>
      </c>
      <c r="H2574" s="613" t="s">
        <v>1208</v>
      </c>
      <c r="I2574" s="609" t="s">
        <v>2714</v>
      </c>
      <c r="J2574" s="607" t="s">
        <v>2703</v>
      </c>
      <c r="K2574" s="610">
        <v>42537.657280092593</v>
      </c>
      <c r="L2574" s="611">
        <v>43313</v>
      </c>
      <c r="M2574" s="306" t="s">
        <v>3435</v>
      </c>
      <c r="N2574" s="612">
        <v>276</v>
      </c>
      <c r="O2574" s="298">
        <v>2567</v>
      </c>
      <c r="P2574" s="298"/>
    </row>
    <row r="2575" spans="2:16" ht="12.75">
      <c r="B2575" s="613" t="s">
        <v>723</v>
      </c>
      <c r="C2575" s="613" t="s">
        <v>2302</v>
      </c>
      <c r="D2575" s="613" t="s">
        <v>2303</v>
      </c>
      <c r="E2575" s="314" t="s">
        <v>2304</v>
      </c>
      <c r="F2575" s="613" t="s">
        <v>150</v>
      </c>
      <c r="G2575" s="613">
        <v>2011</v>
      </c>
      <c r="H2575" s="613" t="s">
        <v>1208</v>
      </c>
      <c r="I2575" s="609" t="s">
        <v>2714</v>
      </c>
      <c r="J2575" s="607" t="s">
        <v>2704</v>
      </c>
      <c r="K2575" s="610">
        <v>42537.657280092593</v>
      </c>
      <c r="L2575" s="611">
        <v>43282</v>
      </c>
      <c r="M2575" s="306" t="s">
        <v>3435</v>
      </c>
      <c r="N2575" s="612">
        <v>306</v>
      </c>
      <c r="O2575" s="298">
        <v>2568</v>
      </c>
      <c r="P2575" s="298"/>
    </row>
    <row r="2576" spans="2:16" ht="12.75">
      <c r="B2576" s="613" t="s">
        <v>723</v>
      </c>
      <c r="C2576" s="613" t="s">
        <v>2302</v>
      </c>
      <c r="D2576" s="613" t="s">
        <v>2303</v>
      </c>
      <c r="E2576" s="314" t="s">
        <v>2304</v>
      </c>
      <c r="F2576" s="613" t="s">
        <v>150</v>
      </c>
      <c r="G2576" s="613">
        <v>2011</v>
      </c>
      <c r="H2576" s="613" t="s">
        <v>1208</v>
      </c>
      <c r="I2576" s="609" t="s">
        <v>2714</v>
      </c>
      <c r="J2576" s="607" t="s">
        <v>2705</v>
      </c>
      <c r="K2576" s="610">
        <v>42537.657280092593</v>
      </c>
      <c r="L2576" s="611">
        <v>43252</v>
      </c>
      <c r="M2576" s="306" t="s">
        <v>3435</v>
      </c>
      <c r="N2576" s="612">
        <v>266</v>
      </c>
      <c r="O2576" s="298">
        <v>2569</v>
      </c>
      <c r="P2576" s="298"/>
    </row>
    <row r="2577" spans="2:16" ht="12.75">
      <c r="B2577" s="613" t="s">
        <v>723</v>
      </c>
      <c r="C2577" s="613" t="s">
        <v>2302</v>
      </c>
      <c r="D2577" s="613" t="s">
        <v>2303</v>
      </c>
      <c r="E2577" s="314" t="s">
        <v>2304</v>
      </c>
      <c r="F2577" s="613" t="s">
        <v>150</v>
      </c>
      <c r="G2577" s="613">
        <v>2011</v>
      </c>
      <c r="H2577" s="613" t="s">
        <v>1208</v>
      </c>
      <c r="I2577" s="609" t="s">
        <v>2714</v>
      </c>
      <c r="J2577" s="607" t="s">
        <v>2702</v>
      </c>
      <c r="K2577" s="610">
        <v>42537.657280092593</v>
      </c>
      <c r="L2577" s="611">
        <v>43221</v>
      </c>
      <c r="M2577" s="306" t="s">
        <v>3435</v>
      </c>
      <c r="N2577" s="612">
        <v>267</v>
      </c>
      <c r="O2577" s="298">
        <v>2570</v>
      </c>
      <c r="P2577" s="298"/>
    </row>
    <row r="2578" spans="2:16" ht="12.75">
      <c r="B2578" s="613" t="s">
        <v>723</v>
      </c>
      <c r="C2578" s="613" t="s">
        <v>2302</v>
      </c>
      <c r="D2578" s="613" t="s">
        <v>2303</v>
      </c>
      <c r="E2578" s="314" t="s">
        <v>2304</v>
      </c>
      <c r="F2578" s="613" t="s">
        <v>150</v>
      </c>
      <c r="G2578" s="613">
        <v>2011</v>
      </c>
      <c r="H2578" s="613" t="s">
        <v>1208</v>
      </c>
      <c r="I2578" s="609" t="s">
        <v>2714</v>
      </c>
      <c r="J2578" s="607" t="s">
        <v>2706</v>
      </c>
      <c r="K2578" s="610">
        <v>42537.657280092593</v>
      </c>
      <c r="L2578" s="611">
        <v>43191</v>
      </c>
      <c r="M2578" s="306" t="s">
        <v>3435</v>
      </c>
      <c r="N2578" s="612">
        <v>308</v>
      </c>
      <c r="O2578" s="298">
        <v>2571</v>
      </c>
      <c r="P2578" s="298"/>
    </row>
    <row r="2579" spans="2:16" ht="12.75">
      <c r="B2579" s="613" t="s">
        <v>723</v>
      </c>
      <c r="C2579" s="613" t="s">
        <v>2302</v>
      </c>
      <c r="D2579" s="613" t="s">
        <v>2303</v>
      </c>
      <c r="E2579" s="314" t="s">
        <v>2304</v>
      </c>
      <c r="F2579" s="613" t="s">
        <v>150</v>
      </c>
      <c r="G2579" s="613">
        <v>2011</v>
      </c>
      <c r="H2579" s="613" t="s">
        <v>1208</v>
      </c>
      <c r="I2579" s="609" t="s">
        <v>2714</v>
      </c>
      <c r="J2579" s="607" t="s">
        <v>2707</v>
      </c>
      <c r="K2579" s="610">
        <v>42537.657280092593</v>
      </c>
      <c r="L2579" s="611">
        <v>43160</v>
      </c>
      <c r="M2579" s="306" t="s">
        <v>3435</v>
      </c>
      <c r="N2579" s="612">
        <v>311</v>
      </c>
      <c r="O2579" s="298">
        <v>2572</v>
      </c>
      <c r="P2579" s="298"/>
    </row>
    <row r="2580" spans="2:16" ht="12.75">
      <c r="B2580" s="613" t="s">
        <v>723</v>
      </c>
      <c r="C2580" s="613" t="s">
        <v>2302</v>
      </c>
      <c r="D2580" s="613" t="s">
        <v>2303</v>
      </c>
      <c r="E2580" s="314" t="s">
        <v>2304</v>
      </c>
      <c r="F2580" s="613" t="s">
        <v>150</v>
      </c>
      <c r="G2580" s="613">
        <v>2011</v>
      </c>
      <c r="H2580" s="613" t="s">
        <v>1208</v>
      </c>
      <c r="I2580" s="609" t="s">
        <v>2714</v>
      </c>
      <c r="J2580" s="607" t="s">
        <v>2708</v>
      </c>
      <c r="K2580" s="610">
        <v>42537.657280092593</v>
      </c>
      <c r="L2580" s="611">
        <v>43132</v>
      </c>
      <c r="M2580" s="306" t="s">
        <v>3435</v>
      </c>
      <c r="N2580" s="612">
        <v>287</v>
      </c>
      <c r="O2580" s="298">
        <v>2573</v>
      </c>
      <c r="P2580" s="298"/>
    </row>
    <row r="2581" spans="2:16" ht="12.75">
      <c r="B2581" s="613" t="s">
        <v>723</v>
      </c>
      <c r="C2581" s="613" t="s">
        <v>2302</v>
      </c>
      <c r="D2581" s="613" t="s">
        <v>2303</v>
      </c>
      <c r="E2581" s="314" t="s">
        <v>2304</v>
      </c>
      <c r="F2581" s="613" t="s">
        <v>150</v>
      </c>
      <c r="G2581" s="613">
        <v>2011</v>
      </c>
      <c r="H2581" s="613" t="s">
        <v>1208</v>
      </c>
      <c r="I2581" s="609" t="s">
        <v>2714</v>
      </c>
      <c r="J2581" s="607" t="s">
        <v>2709</v>
      </c>
      <c r="K2581" s="610">
        <v>42537.657280092593</v>
      </c>
      <c r="L2581" s="611">
        <v>43101</v>
      </c>
      <c r="M2581" s="306" t="s">
        <v>3435</v>
      </c>
      <c r="N2581" s="612">
        <v>209</v>
      </c>
      <c r="O2581" s="298">
        <v>2574</v>
      </c>
      <c r="P2581" s="298"/>
    </row>
    <row r="2582" spans="2:16" ht="12.75">
      <c r="B2582" s="613" t="s">
        <v>723</v>
      </c>
      <c r="C2582" s="613" t="s">
        <v>2302</v>
      </c>
      <c r="D2582" s="613" t="s">
        <v>2303</v>
      </c>
      <c r="E2582" s="314" t="s">
        <v>2304</v>
      </c>
      <c r="F2582" s="613" t="s">
        <v>150</v>
      </c>
      <c r="G2582" s="613">
        <v>2011</v>
      </c>
      <c r="H2582" s="613" t="s">
        <v>1208</v>
      </c>
      <c r="I2582" s="609" t="s">
        <v>2714</v>
      </c>
      <c r="J2582" s="607" t="s">
        <v>2710</v>
      </c>
      <c r="K2582" s="610">
        <v>42537.657280092593</v>
      </c>
      <c r="L2582" s="611">
        <v>43070</v>
      </c>
      <c r="M2582" s="306" t="s">
        <v>3435</v>
      </c>
      <c r="N2582" s="612">
        <v>142</v>
      </c>
      <c r="O2582" s="298">
        <v>2575</v>
      </c>
      <c r="P2582" s="298"/>
    </row>
    <row r="2583" spans="2:16" ht="12.75">
      <c r="B2583" s="613" t="s">
        <v>726</v>
      </c>
      <c r="C2583" s="613" t="s">
        <v>2311</v>
      </c>
      <c r="D2583" s="613" t="s">
        <v>2312</v>
      </c>
      <c r="E2583" s="314" t="s">
        <v>2313</v>
      </c>
      <c r="F2583" s="613" t="s">
        <v>150</v>
      </c>
      <c r="G2583" s="613">
        <v>2011</v>
      </c>
      <c r="H2583" s="613" t="s">
        <v>1208</v>
      </c>
      <c r="I2583" s="609" t="s">
        <v>2714</v>
      </c>
      <c r="J2583" s="607" t="s">
        <v>2699</v>
      </c>
      <c r="K2583" s="610">
        <v>42537.65829861111</v>
      </c>
      <c r="L2583" s="611">
        <v>43405</v>
      </c>
      <c r="M2583" s="306" t="s">
        <v>3435</v>
      </c>
      <c r="N2583" s="612">
        <v>13863</v>
      </c>
      <c r="O2583" s="298">
        <v>2576</v>
      </c>
      <c r="P2583" s="298"/>
    </row>
    <row r="2584" spans="2:16" ht="12.75">
      <c r="B2584" s="613" t="s">
        <v>726</v>
      </c>
      <c r="C2584" s="613" t="s">
        <v>2311</v>
      </c>
      <c r="D2584" s="613" t="s">
        <v>2312</v>
      </c>
      <c r="E2584" s="314" t="s">
        <v>2313</v>
      </c>
      <c r="F2584" s="613" t="s">
        <v>150</v>
      </c>
      <c r="G2584" s="613">
        <v>2011</v>
      </c>
      <c r="H2584" s="613" t="s">
        <v>1208</v>
      </c>
      <c r="I2584" s="609" t="s">
        <v>2714</v>
      </c>
      <c r="J2584" s="607" t="s">
        <v>2700</v>
      </c>
      <c r="K2584" s="610">
        <v>42537.65829861111</v>
      </c>
      <c r="L2584" s="611">
        <v>43374</v>
      </c>
      <c r="M2584" s="306" t="s">
        <v>3435</v>
      </c>
      <c r="N2584" s="612">
        <v>12757</v>
      </c>
      <c r="O2584" s="298">
        <v>2577</v>
      </c>
      <c r="P2584" s="298"/>
    </row>
    <row r="2585" spans="2:16" ht="12.75">
      <c r="B2585" s="613" t="s">
        <v>726</v>
      </c>
      <c r="C2585" s="613" t="s">
        <v>2311</v>
      </c>
      <c r="D2585" s="613" t="s">
        <v>2312</v>
      </c>
      <c r="E2585" s="314" t="s">
        <v>2313</v>
      </c>
      <c r="F2585" s="613" t="s">
        <v>150</v>
      </c>
      <c r="G2585" s="613">
        <v>2011</v>
      </c>
      <c r="H2585" s="613" t="s">
        <v>1208</v>
      </c>
      <c r="I2585" s="609" t="s">
        <v>2714</v>
      </c>
      <c r="J2585" s="607" t="s">
        <v>2701</v>
      </c>
      <c r="K2585" s="610">
        <v>42537.65829861111</v>
      </c>
      <c r="L2585" s="611">
        <v>43344</v>
      </c>
      <c r="M2585" s="306" t="s">
        <v>3435</v>
      </c>
      <c r="N2585" s="612">
        <v>14577</v>
      </c>
      <c r="O2585" s="298">
        <v>2578</v>
      </c>
      <c r="P2585" s="298"/>
    </row>
    <row r="2586" spans="2:16" ht="12.75">
      <c r="B2586" s="613" t="s">
        <v>726</v>
      </c>
      <c r="C2586" s="613" t="s">
        <v>2311</v>
      </c>
      <c r="D2586" s="613" t="s">
        <v>2312</v>
      </c>
      <c r="E2586" s="314" t="s">
        <v>2313</v>
      </c>
      <c r="F2586" s="613" t="s">
        <v>150</v>
      </c>
      <c r="G2586" s="613">
        <v>2011</v>
      </c>
      <c r="H2586" s="613" t="s">
        <v>1208</v>
      </c>
      <c r="I2586" s="609" t="s">
        <v>2714</v>
      </c>
      <c r="J2586" s="607" t="s">
        <v>2704</v>
      </c>
      <c r="K2586" s="610">
        <v>42537.65829861111</v>
      </c>
      <c r="L2586" s="611">
        <v>43282</v>
      </c>
      <c r="M2586" s="306" t="s">
        <v>3435</v>
      </c>
      <c r="N2586" s="612">
        <v>43164</v>
      </c>
      <c r="O2586" s="298">
        <v>2579</v>
      </c>
      <c r="P2586" s="298"/>
    </row>
    <row r="2587" spans="2:16" ht="12.75">
      <c r="B2587" s="613" t="s">
        <v>726</v>
      </c>
      <c r="C2587" s="613" t="s">
        <v>2311</v>
      </c>
      <c r="D2587" s="613" t="s">
        <v>2312</v>
      </c>
      <c r="E2587" s="314" t="s">
        <v>2313</v>
      </c>
      <c r="F2587" s="613" t="s">
        <v>150</v>
      </c>
      <c r="G2587" s="613">
        <v>2011</v>
      </c>
      <c r="H2587" s="613" t="s">
        <v>1208</v>
      </c>
      <c r="I2587" s="609" t="s">
        <v>2714</v>
      </c>
      <c r="J2587" s="607" t="s">
        <v>2705</v>
      </c>
      <c r="K2587" s="610">
        <v>42537.65829861111</v>
      </c>
      <c r="L2587" s="611">
        <v>43252</v>
      </c>
      <c r="M2587" s="306" t="s">
        <v>3435</v>
      </c>
      <c r="N2587" s="612">
        <v>49258</v>
      </c>
      <c r="O2587" s="298">
        <v>2580</v>
      </c>
      <c r="P2587" s="298"/>
    </row>
    <row r="2588" spans="2:16" ht="12.75">
      <c r="B2588" s="613" t="s">
        <v>726</v>
      </c>
      <c r="C2588" s="613" t="s">
        <v>2311</v>
      </c>
      <c r="D2588" s="613" t="s">
        <v>2312</v>
      </c>
      <c r="E2588" s="314" t="s">
        <v>2313</v>
      </c>
      <c r="F2588" s="613" t="s">
        <v>150</v>
      </c>
      <c r="G2588" s="613">
        <v>2011</v>
      </c>
      <c r="H2588" s="613" t="s">
        <v>1208</v>
      </c>
      <c r="I2588" s="609" t="s">
        <v>2714</v>
      </c>
      <c r="J2588" s="607" t="s">
        <v>2702</v>
      </c>
      <c r="K2588" s="610">
        <v>42537.65829861111</v>
      </c>
      <c r="L2588" s="611">
        <v>43221</v>
      </c>
      <c r="M2588" s="306" t="s">
        <v>3435</v>
      </c>
      <c r="N2588" s="612">
        <v>41574</v>
      </c>
      <c r="O2588" s="298">
        <v>2581</v>
      </c>
      <c r="P2588" s="298"/>
    </row>
    <row r="2589" spans="2:16" ht="12.75">
      <c r="B2589" s="613" t="s">
        <v>726</v>
      </c>
      <c r="C2589" s="613" t="s">
        <v>2311</v>
      </c>
      <c r="D2589" s="613" t="s">
        <v>2312</v>
      </c>
      <c r="E2589" s="314" t="s">
        <v>2313</v>
      </c>
      <c r="F2589" s="613" t="s">
        <v>150</v>
      </c>
      <c r="G2589" s="613">
        <v>2011</v>
      </c>
      <c r="H2589" s="613" t="s">
        <v>1208</v>
      </c>
      <c r="I2589" s="609" t="s">
        <v>2714</v>
      </c>
      <c r="J2589" s="607" t="s">
        <v>2706</v>
      </c>
      <c r="K2589" s="610">
        <v>42537.65829861111</v>
      </c>
      <c r="L2589" s="611">
        <v>43191</v>
      </c>
      <c r="M2589" s="306" t="s">
        <v>3435</v>
      </c>
      <c r="N2589" s="612">
        <v>45161</v>
      </c>
      <c r="O2589" s="298">
        <v>2582</v>
      </c>
      <c r="P2589" s="298"/>
    </row>
    <row r="2590" spans="2:16" ht="12.75">
      <c r="B2590" s="613" t="s">
        <v>726</v>
      </c>
      <c r="C2590" s="613" t="s">
        <v>2311</v>
      </c>
      <c r="D2590" s="613" t="s">
        <v>2312</v>
      </c>
      <c r="E2590" s="314" t="s">
        <v>2313</v>
      </c>
      <c r="F2590" s="613" t="s">
        <v>150</v>
      </c>
      <c r="G2590" s="613">
        <v>2011</v>
      </c>
      <c r="H2590" s="613" t="s">
        <v>1208</v>
      </c>
      <c r="I2590" s="609" t="s">
        <v>2714</v>
      </c>
      <c r="J2590" s="607" t="s">
        <v>2707</v>
      </c>
      <c r="K2590" s="610">
        <v>42537.65829861111</v>
      </c>
      <c r="L2590" s="611">
        <v>43160</v>
      </c>
      <c r="M2590" s="306" t="s">
        <v>3435</v>
      </c>
      <c r="N2590" s="612">
        <v>28318</v>
      </c>
      <c r="O2590" s="298">
        <v>2583</v>
      </c>
      <c r="P2590" s="298"/>
    </row>
    <row r="2591" spans="2:16" ht="12.75">
      <c r="B2591" s="613" t="s">
        <v>726</v>
      </c>
      <c r="C2591" s="613" t="s">
        <v>2311</v>
      </c>
      <c r="D2591" s="613" t="s">
        <v>2312</v>
      </c>
      <c r="E2591" s="314" t="s">
        <v>2313</v>
      </c>
      <c r="F2591" s="613" t="s">
        <v>150</v>
      </c>
      <c r="G2591" s="613">
        <v>2011</v>
      </c>
      <c r="H2591" s="613" t="s">
        <v>1208</v>
      </c>
      <c r="I2591" s="609" t="s">
        <v>2714</v>
      </c>
      <c r="J2591" s="607" t="s">
        <v>2709</v>
      </c>
      <c r="K2591" s="610">
        <v>42537.65829861111</v>
      </c>
      <c r="L2591" s="611">
        <v>43101</v>
      </c>
      <c r="M2591" s="306" t="s">
        <v>3435</v>
      </c>
      <c r="N2591" s="612">
        <v>12778</v>
      </c>
      <c r="O2591" s="298">
        <v>2584</v>
      </c>
      <c r="P2591" s="298"/>
    </row>
    <row r="2592" spans="2:16" ht="12.75">
      <c r="B2592" s="613" t="s">
        <v>726</v>
      </c>
      <c r="C2592" s="613" t="s">
        <v>2311</v>
      </c>
      <c r="D2592" s="613" t="s">
        <v>2312</v>
      </c>
      <c r="E2592" s="314" t="s">
        <v>2313</v>
      </c>
      <c r="F2592" s="613" t="s">
        <v>150</v>
      </c>
      <c r="G2592" s="613">
        <v>2011</v>
      </c>
      <c r="H2592" s="613" t="s">
        <v>1208</v>
      </c>
      <c r="I2592" s="609" t="s">
        <v>2714</v>
      </c>
      <c r="J2592" s="607" t="s">
        <v>2710</v>
      </c>
      <c r="K2592" s="610">
        <v>42537.65829861111</v>
      </c>
      <c r="L2592" s="611">
        <v>43070</v>
      </c>
      <c r="M2592" s="306" t="s">
        <v>3435</v>
      </c>
      <c r="N2592" s="612">
        <v>3351</v>
      </c>
      <c r="O2592" s="298">
        <v>2585</v>
      </c>
      <c r="P2592" s="298"/>
    </row>
    <row r="2593" spans="2:16" ht="12.75">
      <c r="B2593" s="613" t="s">
        <v>726</v>
      </c>
      <c r="C2593" s="613" t="s">
        <v>2311</v>
      </c>
      <c r="D2593" s="613" t="s">
        <v>2312</v>
      </c>
      <c r="E2593" s="314" t="s">
        <v>2313</v>
      </c>
      <c r="F2593" s="613" t="s">
        <v>150</v>
      </c>
      <c r="G2593" s="613">
        <v>2011</v>
      </c>
      <c r="H2593" s="613" t="s">
        <v>1208</v>
      </c>
      <c r="I2593" s="609" t="s">
        <v>2714</v>
      </c>
      <c r="J2593" s="607" t="s">
        <v>2703</v>
      </c>
      <c r="K2593" s="610">
        <v>42537.658287037033</v>
      </c>
      <c r="L2593" s="611">
        <v>43313</v>
      </c>
      <c r="M2593" s="306" t="s">
        <v>3435</v>
      </c>
      <c r="N2593" s="612">
        <v>23355</v>
      </c>
      <c r="O2593" s="298">
        <v>2586</v>
      </c>
      <c r="P2593" s="298"/>
    </row>
    <row r="2594" spans="2:16" ht="12.75">
      <c r="B2594" s="613" t="s">
        <v>726</v>
      </c>
      <c r="C2594" s="613" t="s">
        <v>2311</v>
      </c>
      <c r="D2594" s="613" t="s">
        <v>2312</v>
      </c>
      <c r="E2594" s="314" t="s">
        <v>2313</v>
      </c>
      <c r="F2594" s="613" t="s">
        <v>150</v>
      </c>
      <c r="G2594" s="613">
        <v>2011</v>
      </c>
      <c r="H2594" s="613" t="s">
        <v>1208</v>
      </c>
      <c r="I2594" s="609" t="s">
        <v>2714</v>
      </c>
      <c r="J2594" s="607" t="s">
        <v>2708</v>
      </c>
      <c r="K2594" s="610">
        <v>42537.658275462964</v>
      </c>
      <c r="L2594" s="611">
        <v>43132</v>
      </c>
      <c r="M2594" s="306" t="s">
        <v>3435</v>
      </c>
      <c r="N2594" s="612">
        <v>12436</v>
      </c>
      <c r="O2594" s="298">
        <v>2587</v>
      </c>
      <c r="P2594" s="298"/>
    </row>
    <row r="2595" spans="2:16" ht="12.75">
      <c r="B2595" s="613" t="s">
        <v>650</v>
      </c>
      <c r="C2595" s="613" t="s">
        <v>2618</v>
      </c>
      <c r="D2595" s="613" t="s">
        <v>2619</v>
      </c>
      <c r="E2595" s="314" t="s">
        <v>2620</v>
      </c>
      <c r="F2595" s="613" t="s">
        <v>151</v>
      </c>
      <c r="G2595" s="613">
        <v>2008</v>
      </c>
      <c r="H2595" s="613" t="s">
        <v>1208</v>
      </c>
      <c r="I2595" s="609" t="s">
        <v>2714</v>
      </c>
      <c r="J2595" s="607" t="s">
        <v>2699</v>
      </c>
      <c r="K2595" s="610">
        <v>42537.659456018519</v>
      </c>
      <c r="L2595" s="611">
        <v>43405</v>
      </c>
      <c r="M2595" s="306" t="s">
        <v>3435</v>
      </c>
      <c r="N2595" s="612">
        <v>25111</v>
      </c>
      <c r="O2595" s="298">
        <v>2588</v>
      </c>
      <c r="P2595" s="298"/>
    </row>
    <row r="2596" spans="2:16" ht="12.75">
      <c r="B2596" s="613" t="s">
        <v>650</v>
      </c>
      <c r="C2596" s="613" t="s">
        <v>2618</v>
      </c>
      <c r="D2596" s="613" t="s">
        <v>2619</v>
      </c>
      <c r="E2596" s="314" t="s">
        <v>2620</v>
      </c>
      <c r="F2596" s="613" t="s">
        <v>151</v>
      </c>
      <c r="G2596" s="613">
        <v>2008</v>
      </c>
      <c r="H2596" s="613" t="s">
        <v>1208</v>
      </c>
      <c r="I2596" s="609" t="s">
        <v>2714</v>
      </c>
      <c r="J2596" s="607" t="s">
        <v>2700</v>
      </c>
      <c r="K2596" s="610">
        <v>42537.659456018519</v>
      </c>
      <c r="L2596" s="611">
        <v>43374</v>
      </c>
      <c r="M2596" s="306" t="s">
        <v>3435</v>
      </c>
      <c r="N2596" s="612">
        <v>29767</v>
      </c>
      <c r="O2596" s="298">
        <v>2589</v>
      </c>
      <c r="P2596" s="298"/>
    </row>
    <row r="2597" spans="2:16" ht="12.75">
      <c r="B2597" s="613" t="s">
        <v>650</v>
      </c>
      <c r="C2597" s="613" t="s">
        <v>2618</v>
      </c>
      <c r="D2597" s="613" t="s">
        <v>2619</v>
      </c>
      <c r="E2597" s="314" t="s">
        <v>2620</v>
      </c>
      <c r="F2597" s="613" t="s">
        <v>151</v>
      </c>
      <c r="G2597" s="613">
        <v>2008</v>
      </c>
      <c r="H2597" s="613" t="s">
        <v>1208</v>
      </c>
      <c r="I2597" s="609" t="s">
        <v>2714</v>
      </c>
      <c r="J2597" s="607" t="s">
        <v>2701</v>
      </c>
      <c r="K2597" s="610">
        <v>42537.659456018519</v>
      </c>
      <c r="L2597" s="611">
        <v>43344</v>
      </c>
      <c r="M2597" s="306" t="s">
        <v>3435</v>
      </c>
      <c r="N2597" s="612">
        <v>35252</v>
      </c>
      <c r="O2597" s="298">
        <v>2590</v>
      </c>
      <c r="P2597" s="298"/>
    </row>
    <row r="2598" spans="2:16" ht="12.75">
      <c r="B2598" s="613" t="s">
        <v>650</v>
      </c>
      <c r="C2598" s="613" t="s">
        <v>2618</v>
      </c>
      <c r="D2598" s="613" t="s">
        <v>2619</v>
      </c>
      <c r="E2598" s="314" t="s">
        <v>2620</v>
      </c>
      <c r="F2598" s="613" t="s">
        <v>151</v>
      </c>
      <c r="G2598" s="613">
        <v>2008</v>
      </c>
      <c r="H2598" s="613" t="s">
        <v>1208</v>
      </c>
      <c r="I2598" s="609" t="s">
        <v>2714</v>
      </c>
      <c r="J2598" s="607" t="s">
        <v>2703</v>
      </c>
      <c r="K2598" s="610">
        <v>42537.659456018519</v>
      </c>
      <c r="L2598" s="611">
        <v>43313</v>
      </c>
      <c r="M2598" s="306" t="s">
        <v>3435</v>
      </c>
      <c r="N2598" s="612">
        <v>38239</v>
      </c>
      <c r="O2598" s="298">
        <v>2591</v>
      </c>
      <c r="P2598" s="298"/>
    </row>
    <row r="2599" spans="2:16" ht="12.75">
      <c r="B2599" s="613" t="s">
        <v>650</v>
      </c>
      <c r="C2599" s="613" t="s">
        <v>2618</v>
      </c>
      <c r="D2599" s="613" t="s">
        <v>2619</v>
      </c>
      <c r="E2599" s="314" t="s">
        <v>2620</v>
      </c>
      <c r="F2599" s="613" t="s">
        <v>151</v>
      </c>
      <c r="G2599" s="613">
        <v>2008</v>
      </c>
      <c r="H2599" s="613" t="s">
        <v>1208</v>
      </c>
      <c r="I2599" s="609" t="s">
        <v>2714</v>
      </c>
      <c r="J2599" s="607" t="s">
        <v>2704</v>
      </c>
      <c r="K2599" s="610">
        <v>42537.659456018519</v>
      </c>
      <c r="L2599" s="611">
        <v>43282</v>
      </c>
      <c r="M2599" s="306" t="s">
        <v>3435</v>
      </c>
      <c r="N2599" s="612">
        <v>42158</v>
      </c>
      <c r="O2599" s="298">
        <v>2592</v>
      </c>
      <c r="P2599" s="298"/>
    </row>
    <row r="2600" spans="2:16" ht="12.75">
      <c r="B2600" s="613" t="s">
        <v>650</v>
      </c>
      <c r="C2600" s="613" t="s">
        <v>2618</v>
      </c>
      <c r="D2600" s="613" t="s">
        <v>2619</v>
      </c>
      <c r="E2600" s="314" t="s">
        <v>2620</v>
      </c>
      <c r="F2600" s="613" t="s">
        <v>151</v>
      </c>
      <c r="G2600" s="613">
        <v>2008</v>
      </c>
      <c r="H2600" s="613" t="s">
        <v>1208</v>
      </c>
      <c r="I2600" s="609" t="s">
        <v>2714</v>
      </c>
      <c r="J2600" s="607" t="s">
        <v>2705</v>
      </c>
      <c r="K2600" s="610">
        <v>42537.659444444442</v>
      </c>
      <c r="L2600" s="611">
        <v>43252</v>
      </c>
      <c r="M2600" s="306" t="s">
        <v>3435</v>
      </c>
      <c r="N2600" s="612">
        <v>41287</v>
      </c>
      <c r="O2600" s="298">
        <v>2593</v>
      </c>
      <c r="P2600" s="298"/>
    </row>
    <row r="2601" spans="2:16" ht="12.75">
      <c r="B2601" s="613" t="s">
        <v>650</v>
      </c>
      <c r="C2601" s="613" t="s">
        <v>2618</v>
      </c>
      <c r="D2601" s="613" t="s">
        <v>2619</v>
      </c>
      <c r="E2601" s="314" t="s">
        <v>2620</v>
      </c>
      <c r="F2601" s="613" t="s">
        <v>151</v>
      </c>
      <c r="G2601" s="613">
        <v>2008</v>
      </c>
      <c r="H2601" s="613" t="s">
        <v>1208</v>
      </c>
      <c r="I2601" s="609" t="s">
        <v>2714</v>
      </c>
      <c r="J2601" s="607" t="s">
        <v>2702</v>
      </c>
      <c r="K2601" s="610">
        <v>42537.659444444442</v>
      </c>
      <c r="L2601" s="611">
        <v>43221</v>
      </c>
      <c r="M2601" s="306" t="s">
        <v>3435</v>
      </c>
      <c r="N2601" s="612">
        <v>39212</v>
      </c>
      <c r="O2601" s="298">
        <v>2594</v>
      </c>
      <c r="P2601" s="298"/>
    </row>
    <row r="2602" spans="2:16" ht="12.75">
      <c r="B2602" s="613" t="s">
        <v>650</v>
      </c>
      <c r="C2602" s="613" t="s">
        <v>2618</v>
      </c>
      <c r="D2602" s="613" t="s">
        <v>2619</v>
      </c>
      <c r="E2602" s="314" t="s">
        <v>2620</v>
      </c>
      <c r="F2602" s="613" t="s">
        <v>151</v>
      </c>
      <c r="G2602" s="613">
        <v>2008</v>
      </c>
      <c r="H2602" s="613" t="s">
        <v>1208</v>
      </c>
      <c r="I2602" s="609" t="s">
        <v>2714</v>
      </c>
      <c r="J2602" s="607" t="s">
        <v>2706</v>
      </c>
      <c r="K2602" s="610">
        <v>42537.659444444442</v>
      </c>
      <c r="L2602" s="611">
        <v>43191</v>
      </c>
      <c r="M2602" s="306" t="s">
        <v>3435</v>
      </c>
      <c r="N2602" s="612">
        <v>32701</v>
      </c>
      <c r="O2602" s="298">
        <v>2595</v>
      </c>
      <c r="P2602" s="298"/>
    </row>
    <row r="2603" spans="2:16" ht="12.75">
      <c r="B2603" s="613" t="s">
        <v>650</v>
      </c>
      <c r="C2603" s="613" t="s">
        <v>2618</v>
      </c>
      <c r="D2603" s="613" t="s">
        <v>2619</v>
      </c>
      <c r="E2603" s="314" t="s">
        <v>2620</v>
      </c>
      <c r="F2603" s="613" t="s">
        <v>151</v>
      </c>
      <c r="G2603" s="613">
        <v>2008</v>
      </c>
      <c r="H2603" s="613" t="s">
        <v>1208</v>
      </c>
      <c r="I2603" s="609" t="s">
        <v>2714</v>
      </c>
      <c r="J2603" s="607" t="s">
        <v>2707</v>
      </c>
      <c r="K2603" s="610">
        <v>42537.659444444442</v>
      </c>
      <c r="L2603" s="611">
        <v>43160</v>
      </c>
      <c r="M2603" s="306" t="s">
        <v>3435</v>
      </c>
      <c r="N2603" s="612">
        <v>36446</v>
      </c>
      <c r="O2603" s="298">
        <v>2596</v>
      </c>
      <c r="P2603" s="298"/>
    </row>
    <row r="2604" spans="2:16" ht="12.75">
      <c r="B2604" s="613" t="s">
        <v>650</v>
      </c>
      <c r="C2604" s="613" t="s">
        <v>2618</v>
      </c>
      <c r="D2604" s="613" t="s">
        <v>2619</v>
      </c>
      <c r="E2604" s="314" t="s">
        <v>2620</v>
      </c>
      <c r="F2604" s="613" t="s">
        <v>151</v>
      </c>
      <c r="G2604" s="613">
        <v>2008</v>
      </c>
      <c r="H2604" s="613" t="s">
        <v>1208</v>
      </c>
      <c r="I2604" s="609" t="s">
        <v>2714</v>
      </c>
      <c r="J2604" s="607" t="s">
        <v>2708</v>
      </c>
      <c r="K2604" s="610">
        <v>42537.659444444442</v>
      </c>
      <c r="L2604" s="611">
        <v>43132</v>
      </c>
      <c r="M2604" s="306" t="s">
        <v>3435</v>
      </c>
      <c r="N2604" s="612">
        <v>34444</v>
      </c>
      <c r="O2604" s="298">
        <v>2597</v>
      </c>
      <c r="P2604" s="298"/>
    </row>
    <row r="2605" spans="2:16" ht="12.75">
      <c r="B2605" s="613" t="s">
        <v>650</v>
      </c>
      <c r="C2605" s="613" t="s">
        <v>2618</v>
      </c>
      <c r="D2605" s="613" t="s">
        <v>2619</v>
      </c>
      <c r="E2605" s="314" t="s">
        <v>2620</v>
      </c>
      <c r="F2605" s="613" t="s">
        <v>151</v>
      </c>
      <c r="G2605" s="613">
        <v>2008</v>
      </c>
      <c r="H2605" s="613" t="s">
        <v>1208</v>
      </c>
      <c r="I2605" s="609" t="s">
        <v>2714</v>
      </c>
      <c r="J2605" s="607" t="s">
        <v>2709</v>
      </c>
      <c r="K2605" s="610">
        <v>42537.659444444442</v>
      </c>
      <c r="L2605" s="611">
        <v>43101</v>
      </c>
      <c r="M2605" s="306" t="s">
        <v>3435</v>
      </c>
      <c r="N2605" s="612">
        <v>29463</v>
      </c>
      <c r="O2605" s="298">
        <v>2598</v>
      </c>
      <c r="P2605" s="298"/>
    </row>
    <row r="2606" spans="2:16" ht="12.75">
      <c r="B2606" s="613" t="s">
        <v>650</v>
      </c>
      <c r="C2606" s="613" t="s">
        <v>2618</v>
      </c>
      <c r="D2606" s="613" t="s">
        <v>2619</v>
      </c>
      <c r="E2606" s="314" t="s">
        <v>2620</v>
      </c>
      <c r="F2606" s="613" t="s">
        <v>151</v>
      </c>
      <c r="G2606" s="613">
        <v>2008</v>
      </c>
      <c r="H2606" s="613" t="s">
        <v>1208</v>
      </c>
      <c r="I2606" s="609" t="s">
        <v>2714</v>
      </c>
      <c r="J2606" s="607" t="s">
        <v>2710</v>
      </c>
      <c r="K2606" s="610">
        <v>42537.659444444442</v>
      </c>
      <c r="L2606" s="611">
        <v>43070</v>
      </c>
      <c r="M2606" s="306" t="s">
        <v>3435</v>
      </c>
      <c r="N2606" s="612">
        <v>28421</v>
      </c>
      <c r="O2606" s="298">
        <v>2599</v>
      </c>
      <c r="P2606" s="298"/>
    </row>
    <row r="2607" spans="2:16" ht="12.75">
      <c r="B2607" s="613" t="s">
        <v>650</v>
      </c>
      <c r="C2607" s="613" t="s">
        <v>2618</v>
      </c>
      <c r="D2607" s="613" t="s">
        <v>2621</v>
      </c>
      <c r="E2607" s="314" t="s">
        <v>2622</v>
      </c>
      <c r="F2607" s="613" t="s">
        <v>151</v>
      </c>
      <c r="G2607" s="613">
        <v>2008</v>
      </c>
      <c r="H2607" s="613" t="s">
        <v>1208</v>
      </c>
      <c r="I2607" s="609" t="s">
        <v>2714</v>
      </c>
      <c r="J2607" s="607" t="s">
        <v>2699</v>
      </c>
      <c r="K2607" s="610">
        <v>42537.659456018519</v>
      </c>
      <c r="L2607" s="611">
        <v>43405</v>
      </c>
      <c r="M2607" s="306" t="s">
        <v>3435</v>
      </c>
      <c r="N2607" s="612">
        <v>13684</v>
      </c>
      <c r="O2607" s="298">
        <v>2600</v>
      </c>
      <c r="P2607" s="298"/>
    </row>
    <row r="2608" spans="2:16" ht="12.75">
      <c r="B2608" s="613" t="s">
        <v>650</v>
      </c>
      <c r="C2608" s="613" t="s">
        <v>2618</v>
      </c>
      <c r="D2608" s="613" t="s">
        <v>2621</v>
      </c>
      <c r="E2608" s="314" t="s">
        <v>2622</v>
      </c>
      <c r="F2608" s="613" t="s">
        <v>151</v>
      </c>
      <c r="G2608" s="613">
        <v>2008</v>
      </c>
      <c r="H2608" s="613" t="s">
        <v>1208</v>
      </c>
      <c r="I2608" s="609" t="s">
        <v>2714</v>
      </c>
      <c r="J2608" s="607" t="s">
        <v>2700</v>
      </c>
      <c r="K2608" s="610">
        <v>42537.659456018519</v>
      </c>
      <c r="L2608" s="611">
        <v>43374</v>
      </c>
      <c r="M2608" s="306" t="s">
        <v>3435</v>
      </c>
      <c r="N2608" s="612">
        <v>16220</v>
      </c>
      <c r="O2608" s="298">
        <v>2601</v>
      </c>
      <c r="P2608" s="298"/>
    </row>
    <row r="2609" spans="2:16" ht="12.75">
      <c r="B2609" s="613" t="s">
        <v>650</v>
      </c>
      <c r="C2609" s="613" t="s">
        <v>2618</v>
      </c>
      <c r="D2609" s="613" t="s">
        <v>2621</v>
      </c>
      <c r="E2609" s="314" t="s">
        <v>2622</v>
      </c>
      <c r="F2609" s="613" t="s">
        <v>151</v>
      </c>
      <c r="G2609" s="613">
        <v>2008</v>
      </c>
      <c r="H2609" s="613" t="s">
        <v>1208</v>
      </c>
      <c r="I2609" s="609" t="s">
        <v>2714</v>
      </c>
      <c r="J2609" s="607" t="s">
        <v>2701</v>
      </c>
      <c r="K2609" s="610">
        <v>42537.659456018519</v>
      </c>
      <c r="L2609" s="611">
        <v>43344</v>
      </c>
      <c r="M2609" s="306" t="s">
        <v>3435</v>
      </c>
      <c r="N2609" s="612">
        <v>19209</v>
      </c>
      <c r="O2609" s="298">
        <v>2602</v>
      </c>
      <c r="P2609" s="298"/>
    </row>
    <row r="2610" spans="2:16" ht="12.75">
      <c r="B2610" s="613" t="s">
        <v>650</v>
      </c>
      <c r="C2610" s="613" t="s">
        <v>2618</v>
      </c>
      <c r="D2610" s="613" t="s">
        <v>2621</v>
      </c>
      <c r="E2610" s="314" t="s">
        <v>2622</v>
      </c>
      <c r="F2610" s="613" t="s">
        <v>151</v>
      </c>
      <c r="G2610" s="613">
        <v>2008</v>
      </c>
      <c r="H2610" s="613" t="s">
        <v>1208</v>
      </c>
      <c r="I2610" s="609" t="s">
        <v>2714</v>
      </c>
      <c r="J2610" s="607" t="s">
        <v>2703</v>
      </c>
      <c r="K2610" s="610">
        <v>42537.659456018519</v>
      </c>
      <c r="L2610" s="611">
        <v>43313</v>
      </c>
      <c r="M2610" s="306" t="s">
        <v>3435</v>
      </c>
      <c r="N2610" s="612">
        <v>20837</v>
      </c>
      <c r="O2610" s="298">
        <v>2603</v>
      </c>
      <c r="P2610" s="298"/>
    </row>
    <row r="2611" spans="2:16" ht="12.75">
      <c r="B2611" s="613" t="s">
        <v>650</v>
      </c>
      <c r="C2611" s="613" t="s">
        <v>2618</v>
      </c>
      <c r="D2611" s="613" t="s">
        <v>2621</v>
      </c>
      <c r="E2611" s="314" t="s">
        <v>2622</v>
      </c>
      <c r="F2611" s="613" t="s">
        <v>151</v>
      </c>
      <c r="G2611" s="613">
        <v>2008</v>
      </c>
      <c r="H2611" s="613" t="s">
        <v>1208</v>
      </c>
      <c r="I2611" s="609" t="s">
        <v>2714</v>
      </c>
      <c r="J2611" s="607" t="s">
        <v>2704</v>
      </c>
      <c r="K2611" s="610">
        <v>42537.659456018519</v>
      </c>
      <c r="L2611" s="611">
        <v>43282</v>
      </c>
      <c r="M2611" s="306" t="s">
        <v>3435</v>
      </c>
      <c r="N2611" s="612">
        <v>22973</v>
      </c>
      <c r="O2611" s="298">
        <v>2604</v>
      </c>
      <c r="P2611" s="298"/>
    </row>
    <row r="2612" spans="2:16" ht="12.75">
      <c r="B2612" s="613" t="s">
        <v>650</v>
      </c>
      <c r="C2612" s="613" t="s">
        <v>2618</v>
      </c>
      <c r="D2612" s="613" t="s">
        <v>2621</v>
      </c>
      <c r="E2612" s="314" t="s">
        <v>2622</v>
      </c>
      <c r="F2612" s="613" t="s">
        <v>151</v>
      </c>
      <c r="G2612" s="613">
        <v>2008</v>
      </c>
      <c r="H2612" s="613" t="s">
        <v>1208</v>
      </c>
      <c r="I2612" s="609" t="s">
        <v>2714</v>
      </c>
      <c r="J2612" s="607" t="s">
        <v>2705</v>
      </c>
      <c r="K2612" s="610">
        <v>42537.659444444442</v>
      </c>
      <c r="L2612" s="611">
        <v>43252</v>
      </c>
      <c r="M2612" s="306" t="s">
        <v>3435</v>
      </c>
      <c r="N2612" s="612">
        <v>22497</v>
      </c>
      <c r="O2612" s="298">
        <v>2605</v>
      </c>
      <c r="P2612" s="298"/>
    </row>
    <row r="2613" spans="2:16" ht="12.75">
      <c r="B2613" s="613" t="s">
        <v>650</v>
      </c>
      <c r="C2613" s="613" t="s">
        <v>2618</v>
      </c>
      <c r="D2613" s="613" t="s">
        <v>2621</v>
      </c>
      <c r="E2613" s="314" t="s">
        <v>2622</v>
      </c>
      <c r="F2613" s="613" t="s">
        <v>151</v>
      </c>
      <c r="G2613" s="613">
        <v>2008</v>
      </c>
      <c r="H2613" s="613" t="s">
        <v>1208</v>
      </c>
      <c r="I2613" s="609" t="s">
        <v>2714</v>
      </c>
      <c r="J2613" s="607" t="s">
        <v>2702</v>
      </c>
      <c r="K2613" s="610">
        <v>42537.659444444442</v>
      </c>
      <c r="L2613" s="611">
        <v>43221</v>
      </c>
      <c r="M2613" s="306" t="s">
        <v>3435</v>
      </c>
      <c r="N2613" s="612">
        <v>21367</v>
      </c>
      <c r="O2613" s="298">
        <v>2606</v>
      </c>
      <c r="P2613" s="298"/>
    </row>
    <row r="2614" spans="2:16" ht="12.75">
      <c r="B2614" s="613" t="s">
        <v>650</v>
      </c>
      <c r="C2614" s="613" t="s">
        <v>2618</v>
      </c>
      <c r="D2614" s="613" t="s">
        <v>2621</v>
      </c>
      <c r="E2614" s="314" t="s">
        <v>2622</v>
      </c>
      <c r="F2614" s="613" t="s">
        <v>151</v>
      </c>
      <c r="G2614" s="613">
        <v>2008</v>
      </c>
      <c r="H2614" s="613" t="s">
        <v>1208</v>
      </c>
      <c r="I2614" s="609" t="s">
        <v>2714</v>
      </c>
      <c r="J2614" s="607" t="s">
        <v>2706</v>
      </c>
      <c r="K2614" s="610">
        <v>42537.659444444442</v>
      </c>
      <c r="L2614" s="611">
        <v>43191</v>
      </c>
      <c r="M2614" s="306" t="s">
        <v>3435</v>
      </c>
      <c r="N2614" s="612">
        <v>17819</v>
      </c>
      <c r="O2614" s="298">
        <v>2607</v>
      </c>
      <c r="P2614" s="298"/>
    </row>
    <row r="2615" spans="2:16" ht="12.75">
      <c r="B2615" s="613" t="s">
        <v>650</v>
      </c>
      <c r="C2615" s="613" t="s">
        <v>2618</v>
      </c>
      <c r="D2615" s="613" t="s">
        <v>2621</v>
      </c>
      <c r="E2615" s="314" t="s">
        <v>2622</v>
      </c>
      <c r="F2615" s="613" t="s">
        <v>151</v>
      </c>
      <c r="G2615" s="613">
        <v>2008</v>
      </c>
      <c r="H2615" s="613" t="s">
        <v>1208</v>
      </c>
      <c r="I2615" s="609" t="s">
        <v>2714</v>
      </c>
      <c r="J2615" s="607" t="s">
        <v>2707</v>
      </c>
      <c r="K2615" s="610">
        <v>42537.659444444442</v>
      </c>
      <c r="L2615" s="611">
        <v>43160</v>
      </c>
      <c r="M2615" s="306" t="s">
        <v>3435</v>
      </c>
      <c r="N2615" s="612">
        <v>19860</v>
      </c>
      <c r="O2615" s="298">
        <v>2608</v>
      </c>
      <c r="P2615" s="298"/>
    </row>
    <row r="2616" spans="2:16" ht="12.75">
      <c r="B2616" s="613" t="s">
        <v>650</v>
      </c>
      <c r="C2616" s="613" t="s">
        <v>2618</v>
      </c>
      <c r="D2616" s="613" t="s">
        <v>2621</v>
      </c>
      <c r="E2616" s="314" t="s">
        <v>2622</v>
      </c>
      <c r="F2616" s="613" t="s">
        <v>151</v>
      </c>
      <c r="G2616" s="613">
        <v>2008</v>
      </c>
      <c r="H2616" s="613" t="s">
        <v>1208</v>
      </c>
      <c r="I2616" s="609" t="s">
        <v>2714</v>
      </c>
      <c r="J2616" s="607" t="s">
        <v>2708</v>
      </c>
      <c r="K2616" s="610">
        <v>42537.659444444442</v>
      </c>
      <c r="L2616" s="611">
        <v>43132</v>
      </c>
      <c r="M2616" s="306" t="s">
        <v>3435</v>
      </c>
      <c r="N2616" s="612">
        <v>18769</v>
      </c>
      <c r="O2616" s="298">
        <v>2609</v>
      </c>
      <c r="P2616" s="298"/>
    </row>
    <row r="2617" spans="2:16" ht="12.75">
      <c r="B2617" s="613" t="s">
        <v>650</v>
      </c>
      <c r="C2617" s="613" t="s">
        <v>2618</v>
      </c>
      <c r="D2617" s="613" t="s">
        <v>2621</v>
      </c>
      <c r="E2617" s="314" t="s">
        <v>2622</v>
      </c>
      <c r="F2617" s="613" t="s">
        <v>151</v>
      </c>
      <c r="G2617" s="613">
        <v>2008</v>
      </c>
      <c r="H2617" s="613" t="s">
        <v>1208</v>
      </c>
      <c r="I2617" s="609" t="s">
        <v>2714</v>
      </c>
      <c r="J2617" s="607" t="s">
        <v>2709</v>
      </c>
      <c r="K2617" s="610">
        <v>42537.659444444442</v>
      </c>
      <c r="L2617" s="611">
        <v>43101</v>
      </c>
      <c r="M2617" s="306" t="s">
        <v>3435</v>
      </c>
      <c r="N2617" s="612">
        <v>16055</v>
      </c>
      <c r="O2617" s="298">
        <v>2610</v>
      </c>
      <c r="P2617" s="298"/>
    </row>
    <row r="2618" spans="2:16" ht="12.75">
      <c r="B2618" s="613" t="s">
        <v>650</v>
      </c>
      <c r="C2618" s="613" t="s">
        <v>2618</v>
      </c>
      <c r="D2618" s="613" t="s">
        <v>2621</v>
      </c>
      <c r="E2618" s="314" t="s">
        <v>2622</v>
      </c>
      <c r="F2618" s="613" t="s">
        <v>151</v>
      </c>
      <c r="G2618" s="613">
        <v>2008</v>
      </c>
      <c r="H2618" s="613" t="s">
        <v>1208</v>
      </c>
      <c r="I2618" s="609" t="s">
        <v>2714</v>
      </c>
      <c r="J2618" s="607" t="s">
        <v>2710</v>
      </c>
      <c r="K2618" s="610">
        <v>42537.659444444442</v>
      </c>
      <c r="L2618" s="611">
        <v>43070</v>
      </c>
      <c r="M2618" s="306" t="s">
        <v>3435</v>
      </c>
      <c r="N2618" s="612">
        <v>15488</v>
      </c>
      <c r="O2618" s="298">
        <v>2611</v>
      </c>
      <c r="P2618" s="298"/>
    </row>
    <row r="2619" spans="2:16" ht="12.75">
      <c r="B2619" s="613" t="s">
        <v>650</v>
      </c>
      <c r="C2619" s="613" t="s">
        <v>2618</v>
      </c>
      <c r="D2619" s="613" t="s">
        <v>2457</v>
      </c>
      <c r="E2619" s="314" t="s">
        <v>2458</v>
      </c>
      <c r="F2619" s="613" t="s">
        <v>151</v>
      </c>
      <c r="G2619" s="613">
        <v>2008</v>
      </c>
      <c r="H2619" s="613" t="s">
        <v>1208</v>
      </c>
      <c r="I2619" s="609" t="s">
        <v>2714</v>
      </c>
      <c r="J2619" s="607" t="s">
        <v>2699</v>
      </c>
      <c r="K2619" s="610">
        <v>42537.659456018519</v>
      </c>
      <c r="L2619" s="611">
        <v>43405</v>
      </c>
      <c r="M2619" s="306" t="s">
        <v>3435</v>
      </c>
      <c r="N2619" s="612">
        <v>34664</v>
      </c>
      <c r="O2619" s="298">
        <v>2612</v>
      </c>
      <c r="P2619" s="298"/>
    </row>
    <row r="2620" spans="2:16" ht="12.75">
      <c r="B2620" s="613" t="s">
        <v>650</v>
      </c>
      <c r="C2620" s="613" t="s">
        <v>2618</v>
      </c>
      <c r="D2620" s="613" t="s">
        <v>2457</v>
      </c>
      <c r="E2620" s="314" t="s">
        <v>2458</v>
      </c>
      <c r="F2620" s="613" t="s">
        <v>151</v>
      </c>
      <c r="G2620" s="613">
        <v>2008</v>
      </c>
      <c r="H2620" s="613" t="s">
        <v>1208</v>
      </c>
      <c r="I2620" s="609" t="s">
        <v>2714</v>
      </c>
      <c r="J2620" s="607" t="s">
        <v>2700</v>
      </c>
      <c r="K2620" s="610">
        <v>42537.659456018519</v>
      </c>
      <c r="L2620" s="611">
        <v>43374</v>
      </c>
      <c r="M2620" s="306" t="s">
        <v>3435</v>
      </c>
      <c r="N2620" s="612">
        <v>41090</v>
      </c>
      <c r="O2620" s="298">
        <v>2613</v>
      </c>
      <c r="P2620" s="298"/>
    </row>
    <row r="2621" spans="2:16" ht="12.75">
      <c r="B2621" s="613" t="s">
        <v>650</v>
      </c>
      <c r="C2621" s="613" t="s">
        <v>2618</v>
      </c>
      <c r="D2621" s="613" t="s">
        <v>2457</v>
      </c>
      <c r="E2621" s="314" t="s">
        <v>2458</v>
      </c>
      <c r="F2621" s="613" t="s">
        <v>151</v>
      </c>
      <c r="G2621" s="613">
        <v>2008</v>
      </c>
      <c r="H2621" s="613" t="s">
        <v>1208</v>
      </c>
      <c r="I2621" s="609" t="s">
        <v>2714</v>
      </c>
      <c r="J2621" s="607" t="s">
        <v>2701</v>
      </c>
      <c r="K2621" s="610">
        <v>42537.659456018519</v>
      </c>
      <c r="L2621" s="611">
        <v>43344</v>
      </c>
      <c r="M2621" s="306" t="s">
        <v>3435</v>
      </c>
      <c r="N2621" s="612">
        <v>48662</v>
      </c>
      <c r="O2621" s="298">
        <v>2614</v>
      </c>
      <c r="P2621" s="298"/>
    </row>
    <row r="2622" spans="2:16" ht="12.75">
      <c r="B2622" s="613" t="s">
        <v>650</v>
      </c>
      <c r="C2622" s="613" t="s">
        <v>2618</v>
      </c>
      <c r="D2622" s="613" t="s">
        <v>2457</v>
      </c>
      <c r="E2622" s="314" t="s">
        <v>2458</v>
      </c>
      <c r="F2622" s="613" t="s">
        <v>151</v>
      </c>
      <c r="G2622" s="613">
        <v>2008</v>
      </c>
      <c r="H2622" s="613" t="s">
        <v>1208</v>
      </c>
      <c r="I2622" s="609" t="s">
        <v>2714</v>
      </c>
      <c r="J2622" s="607" t="s">
        <v>2703</v>
      </c>
      <c r="K2622" s="610">
        <v>42537.659456018519</v>
      </c>
      <c r="L2622" s="611">
        <v>43313</v>
      </c>
      <c r="M2622" s="306" t="s">
        <v>3435</v>
      </c>
      <c r="N2622" s="612">
        <v>52785</v>
      </c>
      <c r="O2622" s="298">
        <v>2615</v>
      </c>
      <c r="P2622" s="298"/>
    </row>
    <row r="2623" spans="2:16" ht="12.75">
      <c r="B2623" s="613" t="s">
        <v>650</v>
      </c>
      <c r="C2623" s="613" t="s">
        <v>2618</v>
      </c>
      <c r="D2623" s="613" t="s">
        <v>2457</v>
      </c>
      <c r="E2623" s="314" t="s">
        <v>2458</v>
      </c>
      <c r="F2623" s="613" t="s">
        <v>151</v>
      </c>
      <c r="G2623" s="613">
        <v>2008</v>
      </c>
      <c r="H2623" s="613" t="s">
        <v>1208</v>
      </c>
      <c r="I2623" s="609" t="s">
        <v>2714</v>
      </c>
      <c r="J2623" s="607" t="s">
        <v>2704</v>
      </c>
      <c r="K2623" s="610">
        <v>42537.659456018519</v>
      </c>
      <c r="L2623" s="611">
        <v>43282</v>
      </c>
      <c r="M2623" s="306" t="s">
        <v>3435</v>
      </c>
      <c r="N2623" s="612">
        <v>58197</v>
      </c>
      <c r="O2623" s="298">
        <v>2616</v>
      </c>
      <c r="P2623" s="298"/>
    </row>
    <row r="2624" spans="2:16" ht="12.75">
      <c r="B2624" s="613" t="s">
        <v>650</v>
      </c>
      <c r="C2624" s="613" t="s">
        <v>2618</v>
      </c>
      <c r="D2624" s="613" t="s">
        <v>2457</v>
      </c>
      <c r="E2624" s="314" t="s">
        <v>2458</v>
      </c>
      <c r="F2624" s="613" t="s">
        <v>151</v>
      </c>
      <c r="G2624" s="613">
        <v>2008</v>
      </c>
      <c r="H2624" s="613" t="s">
        <v>1208</v>
      </c>
      <c r="I2624" s="609" t="s">
        <v>2714</v>
      </c>
      <c r="J2624" s="607" t="s">
        <v>2705</v>
      </c>
      <c r="K2624" s="610">
        <v>42537.659444444442</v>
      </c>
      <c r="L2624" s="611">
        <v>43252</v>
      </c>
      <c r="M2624" s="306" t="s">
        <v>3435</v>
      </c>
      <c r="N2624" s="612">
        <v>56992</v>
      </c>
      <c r="O2624" s="298">
        <v>2617</v>
      </c>
      <c r="P2624" s="298"/>
    </row>
    <row r="2625" spans="2:16" ht="12.75">
      <c r="B2625" s="613" t="s">
        <v>650</v>
      </c>
      <c r="C2625" s="613" t="s">
        <v>2618</v>
      </c>
      <c r="D2625" s="613" t="s">
        <v>2457</v>
      </c>
      <c r="E2625" s="314" t="s">
        <v>2458</v>
      </c>
      <c r="F2625" s="613" t="s">
        <v>151</v>
      </c>
      <c r="G2625" s="613">
        <v>2008</v>
      </c>
      <c r="H2625" s="613" t="s">
        <v>1208</v>
      </c>
      <c r="I2625" s="609" t="s">
        <v>2714</v>
      </c>
      <c r="J2625" s="607" t="s">
        <v>2702</v>
      </c>
      <c r="K2625" s="610">
        <v>42537.659444444442</v>
      </c>
      <c r="L2625" s="611">
        <v>43221</v>
      </c>
      <c r="M2625" s="306" t="s">
        <v>3435</v>
      </c>
      <c r="N2625" s="612">
        <v>54128</v>
      </c>
      <c r="O2625" s="298">
        <v>2618</v>
      </c>
      <c r="P2625" s="298"/>
    </row>
    <row r="2626" spans="2:16" ht="12.75">
      <c r="B2626" s="613" t="s">
        <v>650</v>
      </c>
      <c r="C2626" s="613" t="s">
        <v>2618</v>
      </c>
      <c r="D2626" s="613" t="s">
        <v>2457</v>
      </c>
      <c r="E2626" s="314" t="s">
        <v>2458</v>
      </c>
      <c r="F2626" s="613" t="s">
        <v>151</v>
      </c>
      <c r="G2626" s="613">
        <v>2008</v>
      </c>
      <c r="H2626" s="613" t="s">
        <v>1208</v>
      </c>
      <c r="I2626" s="609" t="s">
        <v>2714</v>
      </c>
      <c r="J2626" s="607" t="s">
        <v>2706</v>
      </c>
      <c r="K2626" s="610">
        <v>42537.659444444442</v>
      </c>
      <c r="L2626" s="611">
        <v>43191</v>
      </c>
      <c r="M2626" s="306" t="s">
        <v>3435</v>
      </c>
      <c r="N2626" s="612">
        <v>45141</v>
      </c>
      <c r="O2626" s="298">
        <v>2619</v>
      </c>
      <c r="P2626" s="298"/>
    </row>
    <row r="2627" spans="2:16" ht="12.75">
      <c r="B2627" s="613" t="s">
        <v>650</v>
      </c>
      <c r="C2627" s="613" t="s">
        <v>2618</v>
      </c>
      <c r="D2627" s="613" t="s">
        <v>2457</v>
      </c>
      <c r="E2627" s="314" t="s">
        <v>2458</v>
      </c>
      <c r="F2627" s="613" t="s">
        <v>151</v>
      </c>
      <c r="G2627" s="613">
        <v>2008</v>
      </c>
      <c r="H2627" s="613" t="s">
        <v>1208</v>
      </c>
      <c r="I2627" s="609" t="s">
        <v>2714</v>
      </c>
      <c r="J2627" s="607" t="s">
        <v>2707</v>
      </c>
      <c r="K2627" s="610">
        <v>42537.659444444442</v>
      </c>
      <c r="L2627" s="611">
        <v>43160</v>
      </c>
      <c r="M2627" s="306" t="s">
        <v>3435</v>
      </c>
      <c r="N2627" s="612">
        <v>50310</v>
      </c>
      <c r="O2627" s="298">
        <v>2620</v>
      </c>
      <c r="P2627" s="298"/>
    </row>
    <row r="2628" spans="2:16" ht="12.75">
      <c r="B2628" s="613" t="s">
        <v>650</v>
      </c>
      <c r="C2628" s="613" t="s">
        <v>2618</v>
      </c>
      <c r="D2628" s="613" t="s">
        <v>2457</v>
      </c>
      <c r="E2628" s="314" t="s">
        <v>2458</v>
      </c>
      <c r="F2628" s="613" t="s">
        <v>151</v>
      </c>
      <c r="G2628" s="613">
        <v>2008</v>
      </c>
      <c r="H2628" s="613" t="s">
        <v>1208</v>
      </c>
      <c r="I2628" s="609" t="s">
        <v>2714</v>
      </c>
      <c r="J2628" s="607" t="s">
        <v>2708</v>
      </c>
      <c r="K2628" s="610">
        <v>42537.659444444442</v>
      </c>
      <c r="L2628" s="611">
        <v>43132</v>
      </c>
      <c r="M2628" s="306" t="s">
        <v>3435</v>
      </c>
      <c r="N2628" s="612">
        <v>47548</v>
      </c>
      <c r="O2628" s="298">
        <v>2621</v>
      </c>
      <c r="P2628" s="298"/>
    </row>
    <row r="2629" spans="2:16" ht="12.75">
      <c r="B2629" s="613" t="s">
        <v>650</v>
      </c>
      <c r="C2629" s="613" t="s">
        <v>2618</v>
      </c>
      <c r="D2629" s="613" t="s">
        <v>2457</v>
      </c>
      <c r="E2629" s="314" t="s">
        <v>2458</v>
      </c>
      <c r="F2629" s="613" t="s">
        <v>151</v>
      </c>
      <c r="G2629" s="613">
        <v>2008</v>
      </c>
      <c r="H2629" s="613" t="s">
        <v>1208</v>
      </c>
      <c r="I2629" s="609" t="s">
        <v>2714</v>
      </c>
      <c r="J2629" s="607" t="s">
        <v>2709</v>
      </c>
      <c r="K2629" s="610">
        <v>42537.659444444442</v>
      </c>
      <c r="L2629" s="611">
        <v>43101</v>
      </c>
      <c r="M2629" s="306" t="s">
        <v>3435</v>
      </c>
      <c r="N2629" s="612">
        <v>40669</v>
      </c>
      <c r="O2629" s="298">
        <v>2622</v>
      </c>
      <c r="P2629" s="298"/>
    </row>
    <row r="2630" spans="2:16" ht="12.75">
      <c r="B2630" s="613" t="s">
        <v>650</v>
      </c>
      <c r="C2630" s="613" t="s">
        <v>2618</v>
      </c>
      <c r="D2630" s="613" t="s">
        <v>2457</v>
      </c>
      <c r="E2630" s="314" t="s">
        <v>2458</v>
      </c>
      <c r="F2630" s="613" t="s">
        <v>151</v>
      </c>
      <c r="G2630" s="613">
        <v>2008</v>
      </c>
      <c r="H2630" s="613" t="s">
        <v>1208</v>
      </c>
      <c r="I2630" s="609" t="s">
        <v>2714</v>
      </c>
      <c r="J2630" s="607" t="s">
        <v>2710</v>
      </c>
      <c r="K2630" s="610">
        <v>42537.659444444442</v>
      </c>
      <c r="L2630" s="611">
        <v>43070</v>
      </c>
      <c r="M2630" s="306" t="s">
        <v>3435</v>
      </c>
      <c r="N2630" s="612">
        <v>39233</v>
      </c>
      <c r="O2630" s="298">
        <v>2623</v>
      </c>
      <c r="P2630" s="298"/>
    </row>
    <row r="2631" spans="2:16" ht="12.75">
      <c r="B2631" s="613" t="s">
        <v>650</v>
      </c>
      <c r="C2631" s="613" t="s">
        <v>2618</v>
      </c>
      <c r="D2631" s="613" t="s">
        <v>2623</v>
      </c>
      <c r="E2631" s="314" t="s">
        <v>2624</v>
      </c>
      <c r="F2631" s="613" t="s">
        <v>151</v>
      </c>
      <c r="G2631" s="613">
        <v>2008</v>
      </c>
      <c r="H2631" s="613" t="s">
        <v>1208</v>
      </c>
      <c r="I2631" s="609" t="s">
        <v>2714</v>
      </c>
      <c r="J2631" s="607" t="s">
        <v>2703</v>
      </c>
      <c r="K2631" s="610">
        <v>42537.65997685185</v>
      </c>
      <c r="L2631" s="611">
        <v>43313</v>
      </c>
      <c r="M2631" s="306" t="s">
        <v>3435</v>
      </c>
      <c r="N2631" s="612">
        <v>8774</v>
      </c>
      <c r="O2631" s="298">
        <v>2624</v>
      </c>
      <c r="P2631" s="298"/>
    </row>
    <row r="2632" spans="2:16" ht="12.75">
      <c r="B2632" s="613" t="s">
        <v>650</v>
      </c>
      <c r="C2632" s="613" t="s">
        <v>2618</v>
      </c>
      <c r="D2632" s="613" t="s">
        <v>2623</v>
      </c>
      <c r="E2632" s="314" t="s">
        <v>2624</v>
      </c>
      <c r="F2632" s="613" t="s">
        <v>151</v>
      </c>
      <c r="G2632" s="613">
        <v>2008</v>
      </c>
      <c r="H2632" s="613" t="s">
        <v>1208</v>
      </c>
      <c r="I2632" s="609" t="s">
        <v>2714</v>
      </c>
      <c r="J2632" s="607" t="s">
        <v>2709</v>
      </c>
      <c r="K2632" s="610">
        <v>42537.659965277773</v>
      </c>
      <c r="L2632" s="611">
        <v>43101</v>
      </c>
      <c r="M2632" s="306" t="s">
        <v>3435</v>
      </c>
      <c r="N2632" s="612">
        <v>6759</v>
      </c>
      <c r="O2632" s="298">
        <v>2625</v>
      </c>
      <c r="P2632" s="298"/>
    </row>
    <row r="2633" spans="2:16" ht="12.75">
      <c r="B2633" s="613" t="s">
        <v>650</v>
      </c>
      <c r="C2633" s="613" t="s">
        <v>2618</v>
      </c>
      <c r="D2633" s="613" t="s">
        <v>2623</v>
      </c>
      <c r="E2633" s="314" t="s">
        <v>2624</v>
      </c>
      <c r="F2633" s="613" t="s">
        <v>151</v>
      </c>
      <c r="G2633" s="613">
        <v>2008</v>
      </c>
      <c r="H2633" s="613" t="s">
        <v>1208</v>
      </c>
      <c r="I2633" s="609" t="s">
        <v>2714</v>
      </c>
      <c r="J2633" s="607" t="s">
        <v>2699</v>
      </c>
      <c r="K2633" s="610">
        <v>42537.659456018519</v>
      </c>
      <c r="L2633" s="611">
        <v>43405</v>
      </c>
      <c r="M2633" s="306" t="s">
        <v>3435</v>
      </c>
      <c r="N2633" s="612">
        <v>5762</v>
      </c>
      <c r="O2633" s="298">
        <v>2626</v>
      </c>
      <c r="P2633" s="298"/>
    </row>
    <row r="2634" spans="2:16" ht="12.75">
      <c r="B2634" s="613" t="s">
        <v>650</v>
      </c>
      <c r="C2634" s="613" t="s">
        <v>2618</v>
      </c>
      <c r="D2634" s="613" t="s">
        <v>2623</v>
      </c>
      <c r="E2634" s="314" t="s">
        <v>2624</v>
      </c>
      <c r="F2634" s="613" t="s">
        <v>151</v>
      </c>
      <c r="G2634" s="613">
        <v>2008</v>
      </c>
      <c r="H2634" s="613" t="s">
        <v>1208</v>
      </c>
      <c r="I2634" s="609" t="s">
        <v>2714</v>
      </c>
      <c r="J2634" s="607" t="s">
        <v>2700</v>
      </c>
      <c r="K2634" s="610">
        <v>42537.659456018519</v>
      </c>
      <c r="L2634" s="611">
        <v>43374</v>
      </c>
      <c r="M2634" s="306" t="s">
        <v>3435</v>
      </c>
      <c r="N2634" s="612">
        <v>6829</v>
      </c>
      <c r="O2634" s="298">
        <v>2627</v>
      </c>
      <c r="P2634" s="298"/>
    </row>
    <row r="2635" spans="2:16" ht="12.75">
      <c r="B2635" s="613" t="s">
        <v>650</v>
      </c>
      <c r="C2635" s="613" t="s">
        <v>2618</v>
      </c>
      <c r="D2635" s="613" t="s">
        <v>2623</v>
      </c>
      <c r="E2635" s="314" t="s">
        <v>2624</v>
      </c>
      <c r="F2635" s="613" t="s">
        <v>151</v>
      </c>
      <c r="G2635" s="613">
        <v>2008</v>
      </c>
      <c r="H2635" s="613" t="s">
        <v>1208</v>
      </c>
      <c r="I2635" s="609" t="s">
        <v>2714</v>
      </c>
      <c r="J2635" s="607" t="s">
        <v>2701</v>
      </c>
      <c r="K2635" s="610">
        <v>42537.659456018519</v>
      </c>
      <c r="L2635" s="611">
        <v>43344</v>
      </c>
      <c r="M2635" s="306" t="s">
        <v>3435</v>
      </c>
      <c r="N2635" s="612">
        <v>8088</v>
      </c>
      <c r="O2635" s="298">
        <v>2628</v>
      </c>
      <c r="P2635" s="298"/>
    </row>
    <row r="2636" spans="2:16" ht="12.75">
      <c r="B2636" s="613" t="s">
        <v>650</v>
      </c>
      <c r="C2636" s="613" t="s">
        <v>2618</v>
      </c>
      <c r="D2636" s="613" t="s">
        <v>2623</v>
      </c>
      <c r="E2636" s="314" t="s">
        <v>2624</v>
      </c>
      <c r="F2636" s="613" t="s">
        <v>151</v>
      </c>
      <c r="G2636" s="613">
        <v>2008</v>
      </c>
      <c r="H2636" s="613" t="s">
        <v>1208</v>
      </c>
      <c r="I2636" s="609" t="s">
        <v>2714</v>
      </c>
      <c r="J2636" s="607" t="s">
        <v>2704</v>
      </c>
      <c r="K2636" s="610">
        <v>42537.659456018519</v>
      </c>
      <c r="L2636" s="611">
        <v>43282</v>
      </c>
      <c r="M2636" s="306" t="s">
        <v>3435</v>
      </c>
      <c r="N2636" s="612">
        <v>9673</v>
      </c>
      <c r="O2636" s="298">
        <v>2629</v>
      </c>
      <c r="P2636" s="298"/>
    </row>
    <row r="2637" spans="2:16" ht="12.75">
      <c r="B2637" s="613" t="s">
        <v>650</v>
      </c>
      <c r="C2637" s="613" t="s">
        <v>2618</v>
      </c>
      <c r="D2637" s="613" t="s">
        <v>2623</v>
      </c>
      <c r="E2637" s="314" t="s">
        <v>2624</v>
      </c>
      <c r="F2637" s="613" t="s">
        <v>151</v>
      </c>
      <c r="G2637" s="613">
        <v>2008</v>
      </c>
      <c r="H2637" s="613" t="s">
        <v>1208</v>
      </c>
      <c r="I2637" s="609" t="s">
        <v>2714</v>
      </c>
      <c r="J2637" s="607" t="s">
        <v>2705</v>
      </c>
      <c r="K2637" s="610">
        <v>42537.659444444442</v>
      </c>
      <c r="L2637" s="611">
        <v>43252</v>
      </c>
      <c r="M2637" s="306" t="s">
        <v>3435</v>
      </c>
      <c r="N2637" s="612">
        <v>9472</v>
      </c>
      <c r="O2637" s="298">
        <v>2630</v>
      </c>
      <c r="P2637" s="298"/>
    </row>
    <row r="2638" spans="2:16" ht="12.75">
      <c r="B2638" s="613" t="s">
        <v>650</v>
      </c>
      <c r="C2638" s="613" t="s">
        <v>2618</v>
      </c>
      <c r="D2638" s="613" t="s">
        <v>2623</v>
      </c>
      <c r="E2638" s="314" t="s">
        <v>2624</v>
      </c>
      <c r="F2638" s="613" t="s">
        <v>151</v>
      </c>
      <c r="G2638" s="613">
        <v>2008</v>
      </c>
      <c r="H2638" s="613" t="s">
        <v>1208</v>
      </c>
      <c r="I2638" s="609" t="s">
        <v>2714</v>
      </c>
      <c r="J2638" s="607" t="s">
        <v>2702</v>
      </c>
      <c r="K2638" s="610">
        <v>42537.659444444442</v>
      </c>
      <c r="L2638" s="611">
        <v>43221</v>
      </c>
      <c r="M2638" s="306" t="s">
        <v>3435</v>
      </c>
      <c r="N2638" s="612">
        <v>8997</v>
      </c>
      <c r="O2638" s="298">
        <v>2631</v>
      </c>
      <c r="P2638" s="298"/>
    </row>
    <row r="2639" spans="2:16" ht="12.75">
      <c r="B2639" s="613" t="s">
        <v>650</v>
      </c>
      <c r="C2639" s="613" t="s">
        <v>2618</v>
      </c>
      <c r="D2639" s="613" t="s">
        <v>2623</v>
      </c>
      <c r="E2639" s="314" t="s">
        <v>2624</v>
      </c>
      <c r="F2639" s="613" t="s">
        <v>151</v>
      </c>
      <c r="G2639" s="613">
        <v>2008</v>
      </c>
      <c r="H2639" s="613" t="s">
        <v>1208</v>
      </c>
      <c r="I2639" s="609" t="s">
        <v>2714</v>
      </c>
      <c r="J2639" s="607" t="s">
        <v>2706</v>
      </c>
      <c r="K2639" s="610">
        <v>42537.659444444442</v>
      </c>
      <c r="L2639" s="611">
        <v>43191</v>
      </c>
      <c r="M2639" s="306" t="s">
        <v>3435</v>
      </c>
      <c r="N2639" s="612">
        <v>7503</v>
      </c>
      <c r="O2639" s="298">
        <v>2632</v>
      </c>
      <c r="P2639" s="298"/>
    </row>
    <row r="2640" spans="2:16" ht="12.75">
      <c r="B2640" s="613" t="s">
        <v>650</v>
      </c>
      <c r="C2640" s="613" t="s">
        <v>2618</v>
      </c>
      <c r="D2640" s="613" t="s">
        <v>2623</v>
      </c>
      <c r="E2640" s="314" t="s">
        <v>2624</v>
      </c>
      <c r="F2640" s="613" t="s">
        <v>151</v>
      </c>
      <c r="G2640" s="613">
        <v>2008</v>
      </c>
      <c r="H2640" s="613" t="s">
        <v>1208</v>
      </c>
      <c r="I2640" s="609" t="s">
        <v>2714</v>
      </c>
      <c r="J2640" s="607" t="s">
        <v>2707</v>
      </c>
      <c r="K2640" s="610">
        <v>42537.659444444442</v>
      </c>
      <c r="L2640" s="611">
        <v>43160</v>
      </c>
      <c r="M2640" s="306" t="s">
        <v>3435</v>
      </c>
      <c r="N2640" s="612">
        <v>8362</v>
      </c>
      <c r="O2640" s="298">
        <v>2633</v>
      </c>
      <c r="P2640" s="298"/>
    </row>
    <row r="2641" spans="2:16" ht="12.75">
      <c r="B2641" s="613" t="s">
        <v>650</v>
      </c>
      <c r="C2641" s="613" t="s">
        <v>2618</v>
      </c>
      <c r="D2641" s="613" t="s">
        <v>2623</v>
      </c>
      <c r="E2641" s="314" t="s">
        <v>2624</v>
      </c>
      <c r="F2641" s="613" t="s">
        <v>151</v>
      </c>
      <c r="G2641" s="613">
        <v>2008</v>
      </c>
      <c r="H2641" s="613" t="s">
        <v>1208</v>
      </c>
      <c r="I2641" s="609" t="s">
        <v>2714</v>
      </c>
      <c r="J2641" s="607" t="s">
        <v>2708</v>
      </c>
      <c r="K2641" s="610">
        <v>42537.659444444442</v>
      </c>
      <c r="L2641" s="611">
        <v>43132</v>
      </c>
      <c r="M2641" s="306" t="s">
        <v>3435</v>
      </c>
      <c r="N2641" s="612">
        <v>7903</v>
      </c>
      <c r="O2641" s="298">
        <v>2634</v>
      </c>
      <c r="P2641" s="298"/>
    </row>
    <row r="2642" spans="2:16" ht="12.75">
      <c r="B2642" s="613" t="s">
        <v>650</v>
      </c>
      <c r="C2642" s="613" t="s">
        <v>2618</v>
      </c>
      <c r="D2642" s="613" t="s">
        <v>2623</v>
      </c>
      <c r="E2642" s="314" t="s">
        <v>2624</v>
      </c>
      <c r="F2642" s="613" t="s">
        <v>151</v>
      </c>
      <c r="G2642" s="613">
        <v>2008</v>
      </c>
      <c r="H2642" s="613" t="s">
        <v>1208</v>
      </c>
      <c r="I2642" s="609" t="s">
        <v>2714</v>
      </c>
      <c r="J2642" s="607" t="s">
        <v>2710</v>
      </c>
      <c r="K2642" s="610">
        <v>42537.659444444442</v>
      </c>
      <c r="L2642" s="611">
        <v>43070</v>
      </c>
      <c r="M2642" s="306" t="s">
        <v>3435</v>
      </c>
      <c r="N2642" s="612">
        <v>6521</v>
      </c>
      <c r="O2642" s="298">
        <v>2635</v>
      </c>
      <c r="P2642" s="298"/>
    </row>
    <row r="2643" spans="2:16" ht="12.75">
      <c r="B2643" s="613" t="s">
        <v>650</v>
      </c>
      <c r="C2643" s="613" t="s">
        <v>2618</v>
      </c>
      <c r="D2643" s="613" t="s">
        <v>2623</v>
      </c>
      <c r="E2643" s="314" t="s">
        <v>2624</v>
      </c>
      <c r="F2643" s="613" t="s">
        <v>151</v>
      </c>
      <c r="G2643" s="613">
        <v>2008</v>
      </c>
      <c r="H2643" s="613" t="s">
        <v>1208</v>
      </c>
      <c r="I2643" s="609" t="s">
        <v>2714</v>
      </c>
      <c r="J2643" s="607" t="s">
        <v>2643</v>
      </c>
      <c r="K2643" s="610">
        <v>42537.659444444442</v>
      </c>
      <c r="L2643" s="611">
        <v>43040</v>
      </c>
      <c r="M2643" s="306" t="s">
        <v>3435</v>
      </c>
      <c r="N2643" s="612">
        <v>392</v>
      </c>
      <c r="O2643" s="298">
        <v>2636</v>
      </c>
      <c r="P2643" s="298"/>
    </row>
    <row r="2644" spans="2:16" ht="12.75">
      <c r="B2644" s="613" t="s">
        <v>757</v>
      </c>
      <c r="C2644" s="613" t="s">
        <v>2625</v>
      </c>
      <c r="D2644" s="613" t="s">
        <v>2626</v>
      </c>
      <c r="E2644" s="314" t="s">
        <v>2627</v>
      </c>
      <c r="F2644" s="613" t="s">
        <v>150</v>
      </c>
      <c r="G2644" s="613">
        <v>2011</v>
      </c>
      <c r="H2644" s="613" t="s">
        <v>1208</v>
      </c>
      <c r="I2644" s="609" t="s">
        <v>2714</v>
      </c>
      <c r="J2644" s="607" t="s">
        <v>2699</v>
      </c>
      <c r="K2644" s="610">
        <v>42537.65997685185</v>
      </c>
      <c r="L2644" s="611">
        <v>43405</v>
      </c>
      <c r="M2644" s="306" t="s">
        <v>3435</v>
      </c>
      <c r="N2644" s="612">
        <v>205</v>
      </c>
      <c r="O2644" s="298">
        <v>2637</v>
      </c>
      <c r="P2644" s="298"/>
    </row>
    <row r="2645" spans="2:16" ht="12.75">
      <c r="B2645" s="613" t="s">
        <v>757</v>
      </c>
      <c r="C2645" s="613" t="s">
        <v>2625</v>
      </c>
      <c r="D2645" s="613" t="s">
        <v>2626</v>
      </c>
      <c r="E2645" s="314" t="s">
        <v>2627</v>
      </c>
      <c r="F2645" s="613" t="s">
        <v>150</v>
      </c>
      <c r="G2645" s="613">
        <v>2011</v>
      </c>
      <c r="H2645" s="613" t="s">
        <v>1208</v>
      </c>
      <c r="I2645" s="609" t="s">
        <v>2714</v>
      </c>
      <c r="J2645" s="607" t="s">
        <v>2700</v>
      </c>
      <c r="K2645" s="610">
        <v>42537.65997685185</v>
      </c>
      <c r="L2645" s="611">
        <v>43374</v>
      </c>
      <c r="M2645" s="306" t="s">
        <v>3435</v>
      </c>
      <c r="N2645" s="612">
        <v>261</v>
      </c>
      <c r="O2645" s="298">
        <v>2638</v>
      </c>
      <c r="P2645" s="298"/>
    </row>
    <row r="2646" spans="2:16" ht="12.75">
      <c r="B2646" s="613" t="s">
        <v>757</v>
      </c>
      <c r="C2646" s="613" t="s">
        <v>2625</v>
      </c>
      <c r="D2646" s="613" t="s">
        <v>2626</v>
      </c>
      <c r="E2646" s="314" t="s">
        <v>2627</v>
      </c>
      <c r="F2646" s="613" t="s">
        <v>150</v>
      </c>
      <c r="G2646" s="613">
        <v>2011</v>
      </c>
      <c r="H2646" s="613" t="s">
        <v>1208</v>
      </c>
      <c r="I2646" s="609" t="s">
        <v>2714</v>
      </c>
      <c r="J2646" s="607" t="s">
        <v>2701</v>
      </c>
      <c r="K2646" s="610">
        <v>42537.65997685185</v>
      </c>
      <c r="L2646" s="611">
        <v>43344</v>
      </c>
      <c r="M2646" s="306" t="s">
        <v>3435</v>
      </c>
      <c r="N2646" s="612">
        <v>319</v>
      </c>
      <c r="O2646" s="298">
        <v>2639</v>
      </c>
      <c r="P2646" s="298"/>
    </row>
    <row r="2647" spans="2:16" ht="12.75">
      <c r="B2647" s="613" t="s">
        <v>757</v>
      </c>
      <c r="C2647" s="613" t="s">
        <v>2625</v>
      </c>
      <c r="D2647" s="613" t="s">
        <v>2626</v>
      </c>
      <c r="E2647" s="314" t="s">
        <v>2627</v>
      </c>
      <c r="F2647" s="613" t="s">
        <v>150</v>
      </c>
      <c r="G2647" s="613">
        <v>2011</v>
      </c>
      <c r="H2647" s="613" t="s">
        <v>1208</v>
      </c>
      <c r="I2647" s="609" t="s">
        <v>2714</v>
      </c>
      <c r="J2647" s="607" t="s">
        <v>2703</v>
      </c>
      <c r="K2647" s="610">
        <v>42537.659965277773</v>
      </c>
      <c r="L2647" s="611">
        <v>43313</v>
      </c>
      <c r="M2647" s="306" t="s">
        <v>3435</v>
      </c>
      <c r="N2647" s="612">
        <v>377</v>
      </c>
      <c r="O2647" s="298">
        <v>2640</v>
      </c>
      <c r="P2647" s="298"/>
    </row>
    <row r="2648" spans="2:16" ht="12.75">
      <c r="B2648" s="613" t="s">
        <v>757</v>
      </c>
      <c r="C2648" s="613" t="s">
        <v>2625</v>
      </c>
      <c r="D2648" s="613" t="s">
        <v>2626</v>
      </c>
      <c r="E2648" s="314" t="s">
        <v>2627</v>
      </c>
      <c r="F2648" s="613" t="s">
        <v>150</v>
      </c>
      <c r="G2648" s="613">
        <v>2011</v>
      </c>
      <c r="H2648" s="613" t="s">
        <v>1208</v>
      </c>
      <c r="I2648" s="609" t="s">
        <v>2714</v>
      </c>
      <c r="J2648" s="607" t="s">
        <v>2704</v>
      </c>
      <c r="K2648" s="610">
        <v>42537.659965277773</v>
      </c>
      <c r="L2648" s="611">
        <v>43282</v>
      </c>
      <c r="M2648" s="306" t="s">
        <v>3435</v>
      </c>
      <c r="N2648" s="612">
        <v>455</v>
      </c>
      <c r="O2648" s="298">
        <v>2641</v>
      </c>
      <c r="P2648" s="298"/>
    </row>
    <row r="2649" spans="2:16" ht="12.75">
      <c r="B2649" s="613" t="s">
        <v>757</v>
      </c>
      <c r="C2649" s="613" t="s">
        <v>2625</v>
      </c>
      <c r="D2649" s="613" t="s">
        <v>2626</v>
      </c>
      <c r="E2649" s="314" t="s">
        <v>2627</v>
      </c>
      <c r="F2649" s="613" t="s">
        <v>150</v>
      </c>
      <c r="G2649" s="613">
        <v>2011</v>
      </c>
      <c r="H2649" s="613" t="s">
        <v>1208</v>
      </c>
      <c r="I2649" s="609" t="s">
        <v>2714</v>
      </c>
      <c r="J2649" s="607" t="s">
        <v>2705</v>
      </c>
      <c r="K2649" s="610">
        <v>42537.659965277773</v>
      </c>
      <c r="L2649" s="611">
        <v>43252</v>
      </c>
      <c r="M2649" s="306" t="s">
        <v>3435</v>
      </c>
      <c r="N2649" s="612">
        <v>460</v>
      </c>
      <c r="O2649" s="298">
        <v>2642</v>
      </c>
      <c r="P2649" s="298"/>
    </row>
    <row r="2650" spans="2:16" ht="12.75">
      <c r="B2650" s="613" t="s">
        <v>757</v>
      </c>
      <c r="C2650" s="613" t="s">
        <v>2625</v>
      </c>
      <c r="D2650" s="613" t="s">
        <v>2626</v>
      </c>
      <c r="E2650" s="314" t="s">
        <v>2627</v>
      </c>
      <c r="F2650" s="613" t="s">
        <v>150</v>
      </c>
      <c r="G2650" s="613">
        <v>2011</v>
      </c>
      <c r="H2650" s="613" t="s">
        <v>1208</v>
      </c>
      <c r="I2650" s="609" t="s">
        <v>2714</v>
      </c>
      <c r="J2650" s="607" t="s">
        <v>2702</v>
      </c>
      <c r="K2650" s="610">
        <v>42537.659965277773</v>
      </c>
      <c r="L2650" s="611">
        <v>43221</v>
      </c>
      <c r="M2650" s="306" t="s">
        <v>3435</v>
      </c>
      <c r="N2650" s="612">
        <v>477</v>
      </c>
      <c r="O2650" s="298">
        <v>2643</v>
      </c>
      <c r="P2650" s="298"/>
    </row>
    <row r="2651" spans="2:16" ht="12.75">
      <c r="B2651" s="613" t="s">
        <v>757</v>
      </c>
      <c r="C2651" s="613" t="s">
        <v>2625</v>
      </c>
      <c r="D2651" s="613" t="s">
        <v>2626</v>
      </c>
      <c r="E2651" s="314" t="s">
        <v>2627</v>
      </c>
      <c r="F2651" s="613" t="s">
        <v>150</v>
      </c>
      <c r="G2651" s="613">
        <v>2011</v>
      </c>
      <c r="H2651" s="613" t="s">
        <v>1208</v>
      </c>
      <c r="I2651" s="609" t="s">
        <v>2714</v>
      </c>
      <c r="J2651" s="607" t="s">
        <v>2706</v>
      </c>
      <c r="K2651" s="610">
        <v>42537.659965277773</v>
      </c>
      <c r="L2651" s="611">
        <v>43191</v>
      </c>
      <c r="M2651" s="306" t="s">
        <v>3435</v>
      </c>
      <c r="N2651" s="612">
        <v>445</v>
      </c>
      <c r="O2651" s="298">
        <v>2644</v>
      </c>
      <c r="P2651" s="298"/>
    </row>
    <row r="2652" spans="2:16" ht="12.75">
      <c r="B2652" s="613" t="s">
        <v>757</v>
      </c>
      <c r="C2652" s="613" t="s">
        <v>2625</v>
      </c>
      <c r="D2652" s="613" t="s">
        <v>2626</v>
      </c>
      <c r="E2652" s="314" t="s">
        <v>2627</v>
      </c>
      <c r="F2652" s="613" t="s">
        <v>150</v>
      </c>
      <c r="G2652" s="613">
        <v>2011</v>
      </c>
      <c r="H2652" s="613" t="s">
        <v>1208</v>
      </c>
      <c r="I2652" s="609" t="s">
        <v>2714</v>
      </c>
      <c r="J2652" s="607" t="s">
        <v>2707</v>
      </c>
      <c r="K2652" s="610">
        <v>42537.659965277773</v>
      </c>
      <c r="L2652" s="611">
        <v>43160</v>
      </c>
      <c r="M2652" s="306" t="s">
        <v>3435</v>
      </c>
      <c r="N2652" s="612">
        <v>430</v>
      </c>
      <c r="O2652" s="298">
        <v>2645</v>
      </c>
      <c r="P2652" s="298"/>
    </row>
    <row r="2653" spans="2:16" ht="12.75">
      <c r="B2653" s="613" t="s">
        <v>757</v>
      </c>
      <c r="C2653" s="613" t="s">
        <v>2625</v>
      </c>
      <c r="D2653" s="613" t="s">
        <v>2626</v>
      </c>
      <c r="E2653" s="314" t="s">
        <v>2627</v>
      </c>
      <c r="F2653" s="613" t="s">
        <v>150</v>
      </c>
      <c r="G2653" s="613">
        <v>2011</v>
      </c>
      <c r="H2653" s="613" t="s">
        <v>1208</v>
      </c>
      <c r="I2653" s="609" t="s">
        <v>2714</v>
      </c>
      <c r="J2653" s="607" t="s">
        <v>2708</v>
      </c>
      <c r="K2653" s="610">
        <v>42537.659965277773</v>
      </c>
      <c r="L2653" s="611">
        <v>43132</v>
      </c>
      <c r="M2653" s="306" t="s">
        <v>3435</v>
      </c>
      <c r="N2653" s="612">
        <v>373</v>
      </c>
      <c r="O2653" s="298">
        <v>2646</v>
      </c>
      <c r="P2653" s="298"/>
    </row>
    <row r="2654" spans="2:16" ht="12.75">
      <c r="B2654" s="613" t="s">
        <v>757</v>
      </c>
      <c r="C2654" s="613" t="s">
        <v>2625</v>
      </c>
      <c r="D2654" s="613" t="s">
        <v>2626</v>
      </c>
      <c r="E2654" s="314" t="s">
        <v>2627</v>
      </c>
      <c r="F2654" s="613" t="s">
        <v>150</v>
      </c>
      <c r="G2654" s="613">
        <v>2011</v>
      </c>
      <c r="H2654" s="613" t="s">
        <v>1208</v>
      </c>
      <c r="I2654" s="609" t="s">
        <v>2714</v>
      </c>
      <c r="J2654" s="607" t="s">
        <v>2709</v>
      </c>
      <c r="K2654" s="610">
        <v>42537.659965277773</v>
      </c>
      <c r="L2654" s="611">
        <v>43101</v>
      </c>
      <c r="M2654" s="306" t="s">
        <v>3435</v>
      </c>
      <c r="N2654" s="612">
        <v>243</v>
      </c>
      <c r="O2654" s="298">
        <v>2647</v>
      </c>
      <c r="P2654" s="298"/>
    </row>
    <row r="2655" spans="2:16" ht="12.75">
      <c r="B2655" s="613" t="s">
        <v>757</v>
      </c>
      <c r="C2655" s="613" t="s">
        <v>2625</v>
      </c>
      <c r="D2655" s="613" t="s">
        <v>2626</v>
      </c>
      <c r="E2655" s="314" t="s">
        <v>2627</v>
      </c>
      <c r="F2655" s="613" t="s">
        <v>150</v>
      </c>
      <c r="G2655" s="613">
        <v>2011</v>
      </c>
      <c r="H2655" s="613" t="s">
        <v>1208</v>
      </c>
      <c r="I2655" s="609" t="s">
        <v>2714</v>
      </c>
      <c r="J2655" s="607" t="s">
        <v>2710</v>
      </c>
      <c r="K2655" s="610">
        <v>42537.659965277773</v>
      </c>
      <c r="L2655" s="611">
        <v>43070</v>
      </c>
      <c r="M2655" s="306" t="s">
        <v>3435</v>
      </c>
      <c r="N2655" s="612">
        <v>228</v>
      </c>
      <c r="O2655" s="298">
        <v>2648</v>
      </c>
      <c r="P2655" s="298"/>
    </row>
    <row r="2656" spans="2:16" ht="12.75">
      <c r="B2656" s="613" t="s">
        <v>757</v>
      </c>
      <c r="C2656" s="613" t="s">
        <v>2625</v>
      </c>
      <c r="D2656" s="613" t="s">
        <v>2626</v>
      </c>
      <c r="E2656" s="314" t="s">
        <v>2627</v>
      </c>
      <c r="F2656" s="613" t="s">
        <v>150</v>
      </c>
      <c r="G2656" s="613">
        <v>2011</v>
      </c>
      <c r="H2656" s="613" t="s">
        <v>1208</v>
      </c>
      <c r="I2656" s="609" t="s">
        <v>2714</v>
      </c>
      <c r="J2656" s="607" t="s">
        <v>2633</v>
      </c>
      <c r="K2656" s="610">
        <v>42537.659965277773</v>
      </c>
      <c r="L2656" s="611">
        <v>42736</v>
      </c>
      <c r="M2656" s="306" t="s">
        <v>3435</v>
      </c>
      <c r="N2656" s="612">
        <v>7</v>
      </c>
      <c r="O2656" s="298">
        <v>2649</v>
      </c>
      <c r="P2656" s="298"/>
    </row>
    <row r="2657" spans="2:16" ht="12.75">
      <c r="B2657" s="613" t="s">
        <v>735</v>
      </c>
      <c r="C2657" s="613" t="s">
        <v>2517</v>
      </c>
      <c r="D2657" s="613" t="s">
        <v>2518</v>
      </c>
      <c r="E2657" s="314" t="s">
        <v>2519</v>
      </c>
      <c r="F2657" s="613" t="s">
        <v>150</v>
      </c>
      <c r="G2657" s="613">
        <v>2011</v>
      </c>
      <c r="H2657" s="613" t="s">
        <v>1208</v>
      </c>
      <c r="I2657" s="609" t="s">
        <v>2714</v>
      </c>
      <c r="J2657" s="607" t="s">
        <v>2699</v>
      </c>
      <c r="K2657" s="610">
        <v>42537.644641203704</v>
      </c>
      <c r="L2657" s="611">
        <v>43405</v>
      </c>
      <c r="M2657" s="306" t="s">
        <v>3435</v>
      </c>
      <c r="N2657" s="612">
        <v>140</v>
      </c>
      <c r="O2657" s="298">
        <v>2650</v>
      </c>
      <c r="P2657" s="298"/>
    </row>
    <row r="2658" spans="2:16" ht="12.75">
      <c r="B2658" s="613" t="s">
        <v>735</v>
      </c>
      <c r="C2658" s="613" t="s">
        <v>2517</v>
      </c>
      <c r="D2658" s="613" t="s">
        <v>2518</v>
      </c>
      <c r="E2658" s="314" t="s">
        <v>2519</v>
      </c>
      <c r="F2658" s="613" t="s">
        <v>150</v>
      </c>
      <c r="G2658" s="613">
        <v>2011</v>
      </c>
      <c r="H2658" s="613" t="s">
        <v>1208</v>
      </c>
      <c r="I2658" s="609" t="s">
        <v>2714</v>
      </c>
      <c r="J2658" s="607" t="s">
        <v>2700</v>
      </c>
      <c r="K2658" s="610">
        <v>42537.644641203704</v>
      </c>
      <c r="L2658" s="611">
        <v>43374</v>
      </c>
      <c r="M2658" s="306" t="s">
        <v>3435</v>
      </c>
      <c r="N2658" s="612">
        <v>201</v>
      </c>
      <c r="O2658" s="298">
        <v>2651</v>
      </c>
      <c r="P2658" s="298"/>
    </row>
    <row r="2659" spans="2:16" ht="12.75">
      <c r="B2659" s="613" t="s">
        <v>735</v>
      </c>
      <c r="C2659" s="613" t="s">
        <v>2517</v>
      </c>
      <c r="D2659" s="613" t="s">
        <v>2518</v>
      </c>
      <c r="E2659" s="314" t="s">
        <v>2519</v>
      </c>
      <c r="F2659" s="613" t="s">
        <v>150</v>
      </c>
      <c r="G2659" s="613">
        <v>2011</v>
      </c>
      <c r="H2659" s="613" t="s">
        <v>1208</v>
      </c>
      <c r="I2659" s="609" t="s">
        <v>2714</v>
      </c>
      <c r="J2659" s="607" t="s">
        <v>2701</v>
      </c>
      <c r="K2659" s="610">
        <v>42537.644629629627</v>
      </c>
      <c r="L2659" s="611">
        <v>43344</v>
      </c>
      <c r="M2659" s="306" t="s">
        <v>3435</v>
      </c>
      <c r="N2659" s="612">
        <v>266</v>
      </c>
      <c r="O2659" s="298">
        <v>2652</v>
      </c>
      <c r="P2659" s="298"/>
    </row>
    <row r="2660" spans="2:16" ht="12.75">
      <c r="B2660" s="613" t="s">
        <v>735</v>
      </c>
      <c r="C2660" s="613" t="s">
        <v>2517</v>
      </c>
      <c r="D2660" s="613" t="s">
        <v>2518</v>
      </c>
      <c r="E2660" s="314" t="s">
        <v>2519</v>
      </c>
      <c r="F2660" s="613" t="s">
        <v>150</v>
      </c>
      <c r="G2660" s="613">
        <v>2011</v>
      </c>
      <c r="H2660" s="613" t="s">
        <v>1208</v>
      </c>
      <c r="I2660" s="609" t="s">
        <v>2714</v>
      </c>
      <c r="J2660" s="607" t="s">
        <v>2703</v>
      </c>
      <c r="K2660" s="610">
        <v>42537.644629629627</v>
      </c>
      <c r="L2660" s="611">
        <v>43313</v>
      </c>
      <c r="M2660" s="306" t="s">
        <v>3435</v>
      </c>
      <c r="N2660" s="612">
        <v>298</v>
      </c>
      <c r="O2660" s="298">
        <v>2653</v>
      </c>
      <c r="P2660" s="298"/>
    </row>
    <row r="2661" spans="2:16" ht="12.75">
      <c r="B2661" s="613" t="s">
        <v>735</v>
      </c>
      <c r="C2661" s="613" t="s">
        <v>2517</v>
      </c>
      <c r="D2661" s="613" t="s">
        <v>2518</v>
      </c>
      <c r="E2661" s="314" t="s">
        <v>2519</v>
      </c>
      <c r="F2661" s="613" t="s">
        <v>150</v>
      </c>
      <c r="G2661" s="613">
        <v>2011</v>
      </c>
      <c r="H2661" s="613" t="s">
        <v>1208</v>
      </c>
      <c r="I2661" s="609" t="s">
        <v>2714</v>
      </c>
      <c r="J2661" s="607" t="s">
        <v>2704</v>
      </c>
      <c r="K2661" s="610">
        <v>42537.644629629627</v>
      </c>
      <c r="L2661" s="611">
        <v>43282</v>
      </c>
      <c r="M2661" s="306" t="s">
        <v>3435</v>
      </c>
      <c r="N2661" s="612">
        <v>427</v>
      </c>
      <c r="O2661" s="298">
        <v>2654</v>
      </c>
      <c r="P2661" s="298"/>
    </row>
    <row r="2662" spans="2:16" ht="12.75">
      <c r="B2662" s="613" t="s">
        <v>735</v>
      </c>
      <c r="C2662" s="613" t="s">
        <v>2517</v>
      </c>
      <c r="D2662" s="613" t="s">
        <v>2518</v>
      </c>
      <c r="E2662" s="314" t="s">
        <v>2519</v>
      </c>
      <c r="F2662" s="613" t="s">
        <v>150</v>
      </c>
      <c r="G2662" s="613">
        <v>2011</v>
      </c>
      <c r="H2662" s="613" t="s">
        <v>1208</v>
      </c>
      <c r="I2662" s="609" t="s">
        <v>2714</v>
      </c>
      <c r="J2662" s="607" t="s">
        <v>2705</v>
      </c>
      <c r="K2662" s="610">
        <v>42537.644629629627</v>
      </c>
      <c r="L2662" s="611">
        <v>43252</v>
      </c>
      <c r="M2662" s="306" t="s">
        <v>3435</v>
      </c>
      <c r="N2662" s="612">
        <v>449</v>
      </c>
      <c r="O2662" s="298">
        <v>2655</v>
      </c>
      <c r="P2662" s="298"/>
    </row>
    <row r="2663" spans="2:16" ht="12.75">
      <c r="B2663" s="613" t="s">
        <v>735</v>
      </c>
      <c r="C2663" s="613" t="s">
        <v>2517</v>
      </c>
      <c r="D2663" s="613" t="s">
        <v>2518</v>
      </c>
      <c r="E2663" s="314" t="s">
        <v>2519</v>
      </c>
      <c r="F2663" s="613" t="s">
        <v>150</v>
      </c>
      <c r="G2663" s="613">
        <v>2011</v>
      </c>
      <c r="H2663" s="613" t="s">
        <v>1208</v>
      </c>
      <c r="I2663" s="609" t="s">
        <v>2714</v>
      </c>
      <c r="J2663" s="607" t="s">
        <v>2702</v>
      </c>
      <c r="K2663" s="610">
        <v>42537.644629629627</v>
      </c>
      <c r="L2663" s="611">
        <v>43221</v>
      </c>
      <c r="M2663" s="306" t="s">
        <v>3435</v>
      </c>
      <c r="N2663" s="612">
        <v>456</v>
      </c>
      <c r="O2663" s="298">
        <v>2656</v>
      </c>
      <c r="P2663" s="298"/>
    </row>
    <row r="2664" spans="2:16" ht="12.75">
      <c r="B2664" s="613" t="s">
        <v>735</v>
      </c>
      <c r="C2664" s="613" t="s">
        <v>2517</v>
      </c>
      <c r="D2664" s="613" t="s">
        <v>2518</v>
      </c>
      <c r="E2664" s="314" t="s">
        <v>2519</v>
      </c>
      <c r="F2664" s="613" t="s">
        <v>150</v>
      </c>
      <c r="G2664" s="613">
        <v>2011</v>
      </c>
      <c r="H2664" s="613" t="s">
        <v>1208</v>
      </c>
      <c r="I2664" s="609" t="s">
        <v>2714</v>
      </c>
      <c r="J2664" s="607" t="s">
        <v>2706</v>
      </c>
      <c r="K2664" s="610">
        <v>42537.644629629627</v>
      </c>
      <c r="L2664" s="611">
        <v>43191</v>
      </c>
      <c r="M2664" s="306" t="s">
        <v>3435</v>
      </c>
      <c r="N2664" s="612">
        <v>435</v>
      </c>
      <c r="O2664" s="298">
        <v>2657</v>
      </c>
      <c r="P2664" s="298"/>
    </row>
    <row r="2665" spans="2:16" ht="12.75">
      <c r="B2665" s="613" t="s">
        <v>735</v>
      </c>
      <c r="C2665" s="613" t="s">
        <v>2517</v>
      </c>
      <c r="D2665" s="613" t="s">
        <v>2518</v>
      </c>
      <c r="E2665" s="314" t="s">
        <v>2519</v>
      </c>
      <c r="F2665" s="613" t="s">
        <v>150</v>
      </c>
      <c r="G2665" s="613">
        <v>2011</v>
      </c>
      <c r="H2665" s="613" t="s">
        <v>1208</v>
      </c>
      <c r="I2665" s="609" t="s">
        <v>2714</v>
      </c>
      <c r="J2665" s="607" t="s">
        <v>2707</v>
      </c>
      <c r="K2665" s="610">
        <v>42537.644629629627</v>
      </c>
      <c r="L2665" s="611">
        <v>43160</v>
      </c>
      <c r="M2665" s="306" t="s">
        <v>3435</v>
      </c>
      <c r="N2665" s="612">
        <v>404</v>
      </c>
      <c r="O2665" s="298">
        <v>2658</v>
      </c>
      <c r="P2665" s="298"/>
    </row>
    <row r="2666" spans="2:16" ht="12.75">
      <c r="B2666" s="613" t="s">
        <v>735</v>
      </c>
      <c r="C2666" s="613" t="s">
        <v>2517</v>
      </c>
      <c r="D2666" s="613" t="s">
        <v>2518</v>
      </c>
      <c r="E2666" s="314" t="s">
        <v>2519</v>
      </c>
      <c r="F2666" s="613" t="s">
        <v>150</v>
      </c>
      <c r="G2666" s="613">
        <v>2011</v>
      </c>
      <c r="H2666" s="613" t="s">
        <v>1208</v>
      </c>
      <c r="I2666" s="609" t="s">
        <v>2714</v>
      </c>
      <c r="J2666" s="607" t="s">
        <v>2708</v>
      </c>
      <c r="K2666" s="610">
        <v>42537.644629629627</v>
      </c>
      <c r="L2666" s="611">
        <v>43132</v>
      </c>
      <c r="M2666" s="306" t="s">
        <v>3435</v>
      </c>
      <c r="N2666" s="612">
        <v>342</v>
      </c>
      <c r="O2666" s="298">
        <v>2659</v>
      </c>
      <c r="P2666" s="298"/>
    </row>
    <row r="2667" spans="2:16" ht="12.75">
      <c r="B2667" s="613" t="s">
        <v>735</v>
      </c>
      <c r="C2667" s="613" t="s">
        <v>2517</v>
      </c>
      <c r="D2667" s="613" t="s">
        <v>2518</v>
      </c>
      <c r="E2667" s="314" t="s">
        <v>2519</v>
      </c>
      <c r="F2667" s="613" t="s">
        <v>150</v>
      </c>
      <c r="G2667" s="613">
        <v>2011</v>
      </c>
      <c r="H2667" s="613" t="s">
        <v>1208</v>
      </c>
      <c r="I2667" s="609" t="s">
        <v>2714</v>
      </c>
      <c r="J2667" s="607" t="s">
        <v>2709</v>
      </c>
      <c r="K2667" s="610">
        <v>42537.644629629627</v>
      </c>
      <c r="L2667" s="611">
        <v>43101</v>
      </c>
      <c r="M2667" s="306" t="s">
        <v>3435</v>
      </c>
      <c r="N2667" s="612">
        <v>167</v>
      </c>
      <c r="O2667" s="298">
        <v>2660</v>
      </c>
      <c r="P2667" s="298"/>
    </row>
    <row r="2668" spans="2:16" ht="12.75">
      <c r="B2668" s="613" t="s">
        <v>735</v>
      </c>
      <c r="C2668" s="613" t="s">
        <v>2517</v>
      </c>
      <c r="D2668" s="613" t="s">
        <v>2518</v>
      </c>
      <c r="E2668" s="314" t="s">
        <v>2519</v>
      </c>
      <c r="F2668" s="613" t="s">
        <v>150</v>
      </c>
      <c r="G2668" s="613">
        <v>2011</v>
      </c>
      <c r="H2668" s="613" t="s">
        <v>1208</v>
      </c>
      <c r="I2668" s="609" t="s">
        <v>2714</v>
      </c>
      <c r="J2668" s="607" t="s">
        <v>2710</v>
      </c>
      <c r="K2668" s="610">
        <v>42537.644629629627</v>
      </c>
      <c r="L2668" s="611">
        <v>43070</v>
      </c>
      <c r="M2668" s="306" t="s">
        <v>3435</v>
      </c>
      <c r="N2668" s="612">
        <v>150</v>
      </c>
      <c r="O2668" s="298">
        <v>2661</v>
      </c>
      <c r="P2668" s="298"/>
    </row>
    <row r="2669" spans="2:16" ht="12.75">
      <c r="B2669" s="613" t="s">
        <v>751</v>
      </c>
      <c r="C2669" s="613" t="s">
        <v>2569</v>
      </c>
      <c r="D2669" s="613" t="s">
        <v>2570</v>
      </c>
      <c r="E2669" s="314" t="s">
        <v>2571</v>
      </c>
      <c r="F2669" s="613" t="s">
        <v>150</v>
      </c>
      <c r="G2669" s="613">
        <v>2011</v>
      </c>
      <c r="H2669" s="613" t="s">
        <v>1208</v>
      </c>
      <c r="I2669" s="609" t="s">
        <v>2714</v>
      </c>
      <c r="J2669" s="607" t="s">
        <v>2700</v>
      </c>
      <c r="K2669" s="610">
        <v>42537.656458333331</v>
      </c>
      <c r="L2669" s="611">
        <v>43374</v>
      </c>
      <c r="M2669" s="306" t="s">
        <v>3435</v>
      </c>
      <c r="N2669" s="612">
        <v>200</v>
      </c>
      <c r="O2669" s="298">
        <v>2662</v>
      </c>
      <c r="P2669" s="298"/>
    </row>
    <row r="2670" spans="2:16" ht="12.75">
      <c r="B2670" s="613" t="s">
        <v>751</v>
      </c>
      <c r="C2670" s="613" t="s">
        <v>2569</v>
      </c>
      <c r="D2670" s="613" t="s">
        <v>2570</v>
      </c>
      <c r="E2670" s="314" t="s">
        <v>2571</v>
      </c>
      <c r="F2670" s="613" t="s">
        <v>150</v>
      </c>
      <c r="G2670" s="613">
        <v>2011</v>
      </c>
      <c r="H2670" s="613" t="s">
        <v>1208</v>
      </c>
      <c r="I2670" s="609" t="s">
        <v>2714</v>
      </c>
      <c r="J2670" s="607" t="s">
        <v>2704</v>
      </c>
      <c r="K2670" s="610">
        <v>42537.656458333331</v>
      </c>
      <c r="L2670" s="611">
        <v>43282</v>
      </c>
      <c r="M2670" s="306" t="s">
        <v>3435</v>
      </c>
      <c r="N2670" s="612">
        <v>308</v>
      </c>
      <c r="O2670" s="298">
        <v>2663</v>
      </c>
      <c r="P2670" s="298"/>
    </row>
    <row r="2671" spans="2:16" ht="12.75">
      <c r="B2671" s="613" t="s">
        <v>751</v>
      </c>
      <c r="C2671" s="613" t="s">
        <v>2569</v>
      </c>
      <c r="D2671" s="613" t="s">
        <v>2570</v>
      </c>
      <c r="E2671" s="314" t="s">
        <v>2571</v>
      </c>
      <c r="F2671" s="613" t="s">
        <v>150</v>
      </c>
      <c r="G2671" s="613">
        <v>2011</v>
      </c>
      <c r="H2671" s="613" t="s">
        <v>1208</v>
      </c>
      <c r="I2671" s="609" t="s">
        <v>2714</v>
      </c>
      <c r="J2671" s="607" t="s">
        <v>2705</v>
      </c>
      <c r="K2671" s="610">
        <v>42537.656458333331</v>
      </c>
      <c r="L2671" s="611">
        <v>43252</v>
      </c>
      <c r="M2671" s="306" t="s">
        <v>3435</v>
      </c>
      <c r="N2671" s="612">
        <v>319</v>
      </c>
      <c r="O2671" s="298">
        <v>2664</v>
      </c>
      <c r="P2671" s="298"/>
    </row>
    <row r="2672" spans="2:16" ht="12.75">
      <c r="B2672" s="613" t="s">
        <v>751</v>
      </c>
      <c r="C2672" s="613" t="s">
        <v>2569</v>
      </c>
      <c r="D2672" s="613" t="s">
        <v>2570</v>
      </c>
      <c r="E2672" s="314" t="s">
        <v>2571</v>
      </c>
      <c r="F2672" s="613" t="s">
        <v>150</v>
      </c>
      <c r="G2672" s="613">
        <v>2011</v>
      </c>
      <c r="H2672" s="613" t="s">
        <v>1208</v>
      </c>
      <c r="I2672" s="609" t="s">
        <v>2714</v>
      </c>
      <c r="J2672" s="607" t="s">
        <v>2702</v>
      </c>
      <c r="K2672" s="610">
        <v>42537.656458333331</v>
      </c>
      <c r="L2672" s="611">
        <v>43221</v>
      </c>
      <c r="M2672" s="306" t="s">
        <v>3435</v>
      </c>
      <c r="N2672" s="612">
        <v>321</v>
      </c>
      <c r="O2672" s="298">
        <v>2665</v>
      </c>
      <c r="P2672" s="298"/>
    </row>
    <row r="2673" spans="2:16" ht="12.75">
      <c r="B2673" s="613" t="s">
        <v>751</v>
      </c>
      <c r="C2673" s="613" t="s">
        <v>2569</v>
      </c>
      <c r="D2673" s="613" t="s">
        <v>2570</v>
      </c>
      <c r="E2673" s="314" t="s">
        <v>2571</v>
      </c>
      <c r="F2673" s="613" t="s">
        <v>150</v>
      </c>
      <c r="G2673" s="613">
        <v>2011</v>
      </c>
      <c r="H2673" s="613" t="s">
        <v>1208</v>
      </c>
      <c r="I2673" s="609" t="s">
        <v>2714</v>
      </c>
      <c r="J2673" s="607" t="s">
        <v>2707</v>
      </c>
      <c r="K2673" s="610">
        <v>42537.656458333331</v>
      </c>
      <c r="L2673" s="611">
        <v>43160</v>
      </c>
      <c r="M2673" s="306" t="s">
        <v>3435</v>
      </c>
      <c r="N2673" s="612">
        <v>306</v>
      </c>
      <c r="O2673" s="298">
        <v>2666</v>
      </c>
      <c r="P2673" s="298"/>
    </row>
    <row r="2674" spans="2:16" ht="12.75">
      <c r="B2674" s="613" t="s">
        <v>751</v>
      </c>
      <c r="C2674" s="613" t="s">
        <v>2569</v>
      </c>
      <c r="D2674" s="613" t="s">
        <v>2570</v>
      </c>
      <c r="E2674" s="314" t="s">
        <v>2571</v>
      </c>
      <c r="F2674" s="613" t="s">
        <v>150</v>
      </c>
      <c r="G2674" s="613">
        <v>2011</v>
      </c>
      <c r="H2674" s="613" t="s">
        <v>1208</v>
      </c>
      <c r="I2674" s="609" t="s">
        <v>2714</v>
      </c>
      <c r="J2674" s="607" t="s">
        <v>2708</v>
      </c>
      <c r="K2674" s="610">
        <v>42537.656458333331</v>
      </c>
      <c r="L2674" s="611">
        <v>43132</v>
      </c>
      <c r="M2674" s="306" t="s">
        <v>3435</v>
      </c>
      <c r="N2674" s="612">
        <v>278</v>
      </c>
      <c r="O2674" s="298">
        <v>2667</v>
      </c>
      <c r="P2674" s="298"/>
    </row>
    <row r="2675" spans="2:16" ht="12.75">
      <c r="B2675" s="613" t="s">
        <v>751</v>
      </c>
      <c r="C2675" s="613" t="s">
        <v>2569</v>
      </c>
      <c r="D2675" s="613" t="s">
        <v>2570</v>
      </c>
      <c r="E2675" s="314" t="s">
        <v>2571</v>
      </c>
      <c r="F2675" s="613" t="s">
        <v>150</v>
      </c>
      <c r="G2675" s="613">
        <v>2011</v>
      </c>
      <c r="H2675" s="613" t="s">
        <v>1208</v>
      </c>
      <c r="I2675" s="609" t="s">
        <v>2714</v>
      </c>
      <c r="J2675" s="607" t="s">
        <v>2699</v>
      </c>
      <c r="K2675" s="610">
        <v>42537.655798611107</v>
      </c>
      <c r="L2675" s="611">
        <v>43405</v>
      </c>
      <c r="M2675" s="306" t="s">
        <v>3435</v>
      </c>
      <c r="N2675" s="612">
        <v>147</v>
      </c>
      <c r="O2675" s="298">
        <v>2668</v>
      </c>
      <c r="P2675" s="298"/>
    </row>
    <row r="2676" spans="2:16" ht="12.75">
      <c r="B2676" s="613" t="s">
        <v>751</v>
      </c>
      <c r="C2676" s="613" t="s">
        <v>2569</v>
      </c>
      <c r="D2676" s="613" t="s">
        <v>2570</v>
      </c>
      <c r="E2676" s="314" t="s">
        <v>2571</v>
      </c>
      <c r="F2676" s="613" t="s">
        <v>150</v>
      </c>
      <c r="G2676" s="613">
        <v>2011</v>
      </c>
      <c r="H2676" s="613" t="s">
        <v>1208</v>
      </c>
      <c r="I2676" s="609" t="s">
        <v>2714</v>
      </c>
      <c r="J2676" s="607" t="s">
        <v>2701</v>
      </c>
      <c r="K2676" s="610">
        <v>42537.655798611107</v>
      </c>
      <c r="L2676" s="611">
        <v>43344</v>
      </c>
      <c r="M2676" s="306" t="s">
        <v>3435</v>
      </c>
      <c r="N2676" s="612">
        <v>245</v>
      </c>
      <c r="O2676" s="298">
        <v>2669</v>
      </c>
      <c r="P2676" s="298"/>
    </row>
    <row r="2677" spans="2:16" ht="12.75">
      <c r="B2677" s="613" t="s">
        <v>751</v>
      </c>
      <c r="C2677" s="613" t="s">
        <v>2569</v>
      </c>
      <c r="D2677" s="613" t="s">
        <v>2570</v>
      </c>
      <c r="E2677" s="314" t="s">
        <v>2571</v>
      </c>
      <c r="F2677" s="613" t="s">
        <v>150</v>
      </c>
      <c r="G2677" s="613">
        <v>2011</v>
      </c>
      <c r="H2677" s="613" t="s">
        <v>1208</v>
      </c>
      <c r="I2677" s="609" t="s">
        <v>2714</v>
      </c>
      <c r="J2677" s="607" t="s">
        <v>2703</v>
      </c>
      <c r="K2677" s="610">
        <v>42537.655798611107</v>
      </c>
      <c r="L2677" s="611">
        <v>43313</v>
      </c>
      <c r="M2677" s="306" t="s">
        <v>3435</v>
      </c>
      <c r="N2677" s="612">
        <v>251</v>
      </c>
      <c r="O2677" s="298">
        <v>2670</v>
      </c>
      <c r="P2677" s="298"/>
    </row>
    <row r="2678" spans="2:16" ht="12.75">
      <c r="B2678" s="613" t="s">
        <v>751</v>
      </c>
      <c r="C2678" s="613" t="s">
        <v>2569</v>
      </c>
      <c r="D2678" s="613" t="s">
        <v>2570</v>
      </c>
      <c r="E2678" s="314" t="s">
        <v>2571</v>
      </c>
      <c r="F2678" s="613" t="s">
        <v>150</v>
      </c>
      <c r="G2678" s="613">
        <v>2011</v>
      </c>
      <c r="H2678" s="613" t="s">
        <v>1208</v>
      </c>
      <c r="I2678" s="609" t="s">
        <v>2714</v>
      </c>
      <c r="J2678" s="607" t="s">
        <v>2706</v>
      </c>
      <c r="K2678" s="610">
        <v>42537.655787037038</v>
      </c>
      <c r="L2678" s="611">
        <v>43191</v>
      </c>
      <c r="M2678" s="306" t="s">
        <v>3435</v>
      </c>
      <c r="N2678" s="612">
        <v>321</v>
      </c>
      <c r="O2678" s="298">
        <v>2671</v>
      </c>
      <c r="P2678" s="298"/>
    </row>
    <row r="2679" spans="2:16" ht="12.75">
      <c r="B2679" s="613" t="s">
        <v>751</v>
      </c>
      <c r="C2679" s="613" t="s">
        <v>2569</v>
      </c>
      <c r="D2679" s="613" t="s">
        <v>2570</v>
      </c>
      <c r="E2679" s="314" t="s">
        <v>2571</v>
      </c>
      <c r="F2679" s="613" t="s">
        <v>150</v>
      </c>
      <c r="G2679" s="613">
        <v>2011</v>
      </c>
      <c r="H2679" s="613" t="s">
        <v>1208</v>
      </c>
      <c r="I2679" s="609" t="s">
        <v>2714</v>
      </c>
      <c r="J2679" s="607" t="s">
        <v>2709</v>
      </c>
      <c r="K2679" s="610">
        <v>42537.655787037038</v>
      </c>
      <c r="L2679" s="611">
        <v>43101</v>
      </c>
      <c r="M2679" s="306" t="s">
        <v>3435</v>
      </c>
      <c r="N2679" s="612">
        <v>178</v>
      </c>
      <c r="O2679" s="298">
        <v>2672</v>
      </c>
      <c r="P2679" s="298"/>
    </row>
    <row r="2680" spans="2:16" ht="12.75">
      <c r="B2680" s="613" t="s">
        <v>751</v>
      </c>
      <c r="C2680" s="613" t="s">
        <v>2569</v>
      </c>
      <c r="D2680" s="613" t="s">
        <v>2570</v>
      </c>
      <c r="E2680" s="314" t="s">
        <v>2571</v>
      </c>
      <c r="F2680" s="613" t="s">
        <v>150</v>
      </c>
      <c r="G2680" s="613">
        <v>2011</v>
      </c>
      <c r="H2680" s="613" t="s">
        <v>1208</v>
      </c>
      <c r="I2680" s="609" t="s">
        <v>2714</v>
      </c>
      <c r="J2680" s="607" t="s">
        <v>2710</v>
      </c>
      <c r="K2680" s="610">
        <v>42537.655787037038</v>
      </c>
      <c r="L2680" s="611">
        <v>43070</v>
      </c>
      <c r="M2680" s="306" t="s">
        <v>3435</v>
      </c>
      <c r="N2680" s="612">
        <v>125</v>
      </c>
      <c r="O2680" s="298">
        <v>2673</v>
      </c>
      <c r="P2680" s="298"/>
    </row>
    <row r="2681" spans="2:16" ht="12.75">
      <c r="B2681" s="613" t="s">
        <v>752</v>
      </c>
      <c r="C2681" s="613" t="s">
        <v>2572</v>
      </c>
      <c r="D2681" s="613" t="s">
        <v>2573</v>
      </c>
      <c r="E2681" s="314" t="s">
        <v>2574</v>
      </c>
      <c r="F2681" s="613" t="s">
        <v>150</v>
      </c>
      <c r="G2681" s="613">
        <v>2011</v>
      </c>
      <c r="H2681" s="613" t="s">
        <v>1208</v>
      </c>
      <c r="I2681" s="609" t="s">
        <v>2714</v>
      </c>
      <c r="J2681" s="607" t="s">
        <v>2699</v>
      </c>
      <c r="K2681" s="610">
        <v>42537.656458333331</v>
      </c>
      <c r="L2681" s="611">
        <v>43405</v>
      </c>
      <c r="M2681" s="306" t="s">
        <v>3435</v>
      </c>
      <c r="N2681" s="612">
        <v>152</v>
      </c>
      <c r="O2681" s="298">
        <v>2674</v>
      </c>
      <c r="P2681" s="298"/>
    </row>
    <row r="2682" spans="2:16" ht="12.75">
      <c r="B2682" s="613" t="s">
        <v>752</v>
      </c>
      <c r="C2682" s="613" t="s">
        <v>2572</v>
      </c>
      <c r="D2682" s="613" t="s">
        <v>2573</v>
      </c>
      <c r="E2682" s="314" t="s">
        <v>2574</v>
      </c>
      <c r="F2682" s="613" t="s">
        <v>150</v>
      </c>
      <c r="G2682" s="613">
        <v>2011</v>
      </c>
      <c r="H2682" s="613" t="s">
        <v>1208</v>
      </c>
      <c r="I2682" s="609" t="s">
        <v>2714</v>
      </c>
      <c r="J2682" s="607" t="s">
        <v>2700</v>
      </c>
      <c r="K2682" s="610">
        <v>42537.656458333331</v>
      </c>
      <c r="L2682" s="611">
        <v>43374</v>
      </c>
      <c r="M2682" s="306" t="s">
        <v>3435</v>
      </c>
      <c r="N2682" s="612">
        <v>203</v>
      </c>
      <c r="O2682" s="298">
        <v>2675</v>
      </c>
      <c r="P2682" s="298"/>
    </row>
    <row r="2683" spans="2:16" ht="12.75">
      <c r="B2683" s="613" t="s">
        <v>752</v>
      </c>
      <c r="C2683" s="613" t="s">
        <v>2572</v>
      </c>
      <c r="D2683" s="613" t="s">
        <v>2573</v>
      </c>
      <c r="E2683" s="314" t="s">
        <v>2574</v>
      </c>
      <c r="F2683" s="613" t="s">
        <v>150</v>
      </c>
      <c r="G2683" s="613">
        <v>2011</v>
      </c>
      <c r="H2683" s="613" t="s">
        <v>1208</v>
      </c>
      <c r="I2683" s="609" t="s">
        <v>2714</v>
      </c>
      <c r="J2683" s="607" t="s">
        <v>2701</v>
      </c>
      <c r="K2683" s="610">
        <v>42537.656458333331</v>
      </c>
      <c r="L2683" s="611">
        <v>43344</v>
      </c>
      <c r="M2683" s="306" t="s">
        <v>3435</v>
      </c>
      <c r="N2683" s="612">
        <v>247</v>
      </c>
      <c r="O2683" s="298">
        <v>2676</v>
      </c>
      <c r="P2683" s="298"/>
    </row>
    <row r="2684" spans="2:16" ht="12.75">
      <c r="B2684" s="613" t="s">
        <v>752</v>
      </c>
      <c r="C2684" s="613" t="s">
        <v>2572</v>
      </c>
      <c r="D2684" s="613" t="s">
        <v>2573</v>
      </c>
      <c r="E2684" s="314" t="s">
        <v>2574</v>
      </c>
      <c r="F2684" s="613" t="s">
        <v>150</v>
      </c>
      <c r="G2684" s="613">
        <v>2011</v>
      </c>
      <c r="H2684" s="613" t="s">
        <v>1208</v>
      </c>
      <c r="I2684" s="609" t="s">
        <v>2714</v>
      </c>
      <c r="J2684" s="607" t="s">
        <v>2703</v>
      </c>
      <c r="K2684" s="610">
        <v>42537.656458333331</v>
      </c>
      <c r="L2684" s="611">
        <v>43313</v>
      </c>
      <c r="M2684" s="306" t="s">
        <v>3435</v>
      </c>
      <c r="N2684" s="612">
        <v>254</v>
      </c>
      <c r="O2684" s="298">
        <v>2677</v>
      </c>
      <c r="P2684" s="298"/>
    </row>
    <row r="2685" spans="2:16" ht="12.75">
      <c r="B2685" s="613" t="s">
        <v>752</v>
      </c>
      <c r="C2685" s="613" t="s">
        <v>2572</v>
      </c>
      <c r="D2685" s="613" t="s">
        <v>2573</v>
      </c>
      <c r="E2685" s="314" t="s">
        <v>2574</v>
      </c>
      <c r="F2685" s="613" t="s">
        <v>150</v>
      </c>
      <c r="G2685" s="613">
        <v>2011</v>
      </c>
      <c r="H2685" s="613" t="s">
        <v>1208</v>
      </c>
      <c r="I2685" s="609" t="s">
        <v>2714</v>
      </c>
      <c r="J2685" s="607" t="s">
        <v>2704</v>
      </c>
      <c r="K2685" s="610">
        <v>42537.656458333331</v>
      </c>
      <c r="L2685" s="611">
        <v>43282</v>
      </c>
      <c r="M2685" s="306" t="s">
        <v>3435</v>
      </c>
      <c r="N2685" s="612">
        <v>309</v>
      </c>
      <c r="O2685" s="298">
        <v>2678</v>
      </c>
      <c r="P2685" s="298"/>
    </row>
    <row r="2686" spans="2:16" ht="12.75">
      <c r="B2686" s="613" t="s">
        <v>752</v>
      </c>
      <c r="C2686" s="613" t="s">
        <v>2572</v>
      </c>
      <c r="D2686" s="613" t="s">
        <v>2573</v>
      </c>
      <c r="E2686" s="314" t="s">
        <v>2574</v>
      </c>
      <c r="F2686" s="613" t="s">
        <v>150</v>
      </c>
      <c r="G2686" s="613">
        <v>2011</v>
      </c>
      <c r="H2686" s="613" t="s">
        <v>1208</v>
      </c>
      <c r="I2686" s="609" t="s">
        <v>2714</v>
      </c>
      <c r="J2686" s="607" t="s">
        <v>2705</v>
      </c>
      <c r="K2686" s="610">
        <v>42537.656458333331</v>
      </c>
      <c r="L2686" s="611">
        <v>43252</v>
      </c>
      <c r="M2686" s="306" t="s">
        <v>3435</v>
      </c>
      <c r="N2686" s="612">
        <v>324</v>
      </c>
      <c r="O2686" s="298">
        <v>2679</v>
      </c>
      <c r="P2686" s="298"/>
    </row>
    <row r="2687" spans="2:16" ht="12.75">
      <c r="B2687" s="613" t="s">
        <v>752</v>
      </c>
      <c r="C2687" s="613" t="s">
        <v>2572</v>
      </c>
      <c r="D2687" s="613" t="s">
        <v>2573</v>
      </c>
      <c r="E2687" s="314" t="s">
        <v>2574</v>
      </c>
      <c r="F2687" s="613" t="s">
        <v>150</v>
      </c>
      <c r="G2687" s="613">
        <v>2011</v>
      </c>
      <c r="H2687" s="613" t="s">
        <v>1208</v>
      </c>
      <c r="I2687" s="609" t="s">
        <v>2714</v>
      </c>
      <c r="J2687" s="607" t="s">
        <v>2702</v>
      </c>
      <c r="K2687" s="610">
        <v>42537.656458333331</v>
      </c>
      <c r="L2687" s="611">
        <v>43221</v>
      </c>
      <c r="M2687" s="306" t="s">
        <v>3435</v>
      </c>
      <c r="N2687" s="612">
        <v>323</v>
      </c>
      <c r="O2687" s="298">
        <v>2680</v>
      </c>
      <c r="P2687" s="298"/>
    </row>
    <row r="2688" spans="2:16" ht="12.75">
      <c r="B2688" s="613" t="s">
        <v>752</v>
      </c>
      <c r="C2688" s="613" t="s">
        <v>2572</v>
      </c>
      <c r="D2688" s="613" t="s">
        <v>2573</v>
      </c>
      <c r="E2688" s="314" t="s">
        <v>2574</v>
      </c>
      <c r="F2688" s="613" t="s">
        <v>150</v>
      </c>
      <c r="G2688" s="613">
        <v>2011</v>
      </c>
      <c r="H2688" s="613" t="s">
        <v>1208</v>
      </c>
      <c r="I2688" s="609" t="s">
        <v>2714</v>
      </c>
      <c r="J2688" s="607" t="s">
        <v>2706</v>
      </c>
      <c r="K2688" s="610">
        <v>42537.656458333331</v>
      </c>
      <c r="L2688" s="611">
        <v>43191</v>
      </c>
      <c r="M2688" s="306" t="s">
        <v>3435</v>
      </c>
      <c r="N2688" s="612">
        <v>322</v>
      </c>
      <c r="O2688" s="298">
        <v>2681</v>
      </c>
      <c r="P2688" s="298"/>
    </row>
    <row r="2689" spans="2:16" ht="12.75">
      <c r="B2689" s="613" t="s">
        <v>752</v>
      </c>
      <c r="C2689" s="613" t="s">
        <v>2572</v>
      </c>
      <c r="D2689" s="613" t="s">
        <v>2573</v>
      </c>
      <c r="E2689" s="314" t="s">
        <v>2574</v>
      </c>
      <c r="F2689" s="613" t="s">
        <v>150</v>
      </c>
      <c r="G2689" s="613">
        <v>2011</v>
      </c>
      <c r="H2689" s="613" t="s">
        <v>1208</v>
      </c>
      <c r="I2689" s="609" t="s">
        <v>2714</v>
      </c>
      <c r="J2689" s="607" t="s">
        <v>2707</v>
      </c>
      <c r="K2689" s="610">
        <v>42537.656458333331</v>
      </c>
      <c r="L2689" s="611">
        <v>43160</v>
      </c>
      <c r="M2689" s="306" t="s">
        <v>3435</v>
      </c>
      <c r="N2689" s="612">
        <v>313</v>
      </c>
      <c r="O2689" s="298">
        <v>2682</v>
      </c>
      <c r="P2689" s="298"/>
    </row>
    <row r="2690" spans="2:16" ht="12.75">
      <c r="B2690" s="613" t="s">
        <v>752</v>
      </c>
      <c r="C2690" s="613" t="s">
        <v>2572</v>
      </c>
      <c r="D2690" s="613" t="s">
        <v>2573</v>
      </c>
      <c r="E2690" s="314" t="s">
        <v>2574</v>
      </c>
      <c r="F2690" s="613" t="s">
        <v>150</v>
      </c>
      <c r="G2690" s="613">
        <v>2011</v>
      </c>
      <c r="H2690" s="613" t="s">
        <v>1208</v>
      </c>
      <c r="I2690" s="609" t="s">
        <v>2714</v>
      </c>
      <c r="J2690" s="607" t="s">
        <v>2708</v>
      </c>
      <c r="K2690" s="610">
        <v>42537.656458333331</v>
      </c>
      <c r="L2690" s="611">
        <v>43132</v>
      </c>
      <c r="M2690" s="306" t="s">
        <v>3435</v>
      </c>
      <c r="N2690" s="612">
        <v>281</v>
      </c>
      <c r="O2690" s="298">
        <v>2683</v>
      </c>
      <c r="P2690" s="298"/>
    </row>
    <row r="2691" spans="2:16" ht="12.75">
      <c r="B2691" s="613" t="s">
        <v>752</v>
      </c>
      <c r="C2691" s="613" t="s">
        <v>2572</v>
      </c>
      <c r="D2691" s="613" t="s">
        <v>2573</v>
      </c>
      <c r="E2691" s="314" t="s">
        <v>2574</v>
      </c>
      <c r="F2691" s="613" t="s">
        <v>150</v>
      </c>
      <c r="G2691" s="613">
        <v>2011</v>
      </c>
      <c r="H2691" s="613" t="s">
        <v>1208</v>
      </c>
      <c r="I2691" s="609" t="s">
        <v>2714</v>
      </c>
      <c r="J2691" s="607" t="s">
        <v>2709</v>
      </c>
      <c r="K2691" s="610">
        <v>42537.656458333331</v>
      </c>
      <c r="L2691" s="611">
        <v>43101</v>
      </c>
      <c r="M2691" s="306" t="s">
        <v>3435</v>
      </c>
      <c r="N2691" s="612">
        <v>180</v>
      </c>
      <c r="O2691" s="298">
        <v>2684</v>
      </c>
      <c r="P2691" s="298"/>
    </row>
    <row r="2692" spans="2:16" ht="12.75">
      <c r="B2692" s="613" t="s">
        <v>752</v>
      </c>
      <c r="C2692" s="613" t="s">
        <v>2572</v>
      </c>
      <c r="D2692" s="613" t="s">
        <v>2573</v>
      </c>
      <c r="E2692" s="314" t="s">
        <v>2574</v>
      </c>
      <c r="F2692" s="613" t="s">
        <v>150</v>
      </c>
      <c r="G2692" s="613">
        <v>2011</v>
      </c>
      <c r="H2692" s="613" t="s">
        <v>1208</v>
      </c>
      <c r="I2692" s="609" t="s">
        <v>2714</v>
      </c>
      <c r="J2692" s="607" t="s">
        <v>2710</v>
      </c>
      <c r="K2692" s="610">
        <v>42537.656458333331</v>
      </c>
      <c r="L2692" s="611">
        <v>43070</v>
      </c>
      <c r="M2692" s="306" t="s">
        <v>3435</v>
      </c>
      <c r="N2692" s="612">
        <v>126</v>
      </c>
      <c r="O2692" s="298">
        <v>2685</v>
      </c>
      <c r="P2692" s="298"/>
    </row>
    <row r="2693" spans="2:16" ht="12.75">
      <c r="B2693" s="613" t="s">
        <v>753</v>
      </c>
      <c r="C2693" s="613" t="s">
        <v>2575</v>
      </c>
      <c r="D2693" s="613" t="s">
        <v>2576</v>
      </c>
      <c r="E2693" s="314" t="s">
        <v>2577</v>
      </c>
      <c r="F2693" s="613" t="s">
        <v>150</v>
      </c>
      <c r="G2693" s="613">
        <v>2011</v>
      </c>
      <c r="H2693" s="613" t="s">
        <v>1208</v>
      </c>
      <c r="I2693" s="609" t="s">
        <v>2714</v>
      </c>
      <c r="J2693" s="607" t="s">
        <v>2699</v>
      </c>
      <c r="K2693" s="610">
        <v>42537.656458333331</v>
      </c>
      <c r="L2693" s="611">
        <v>43405</v>
      </c>
      <c r="M2693" s="306" t="s">
        <v>3435</v>
      </c>
      <c r="N2693" s="612">
        <v>74</v>
      </c>
      <c r="O2693" s="298">
        <v>2686</v>
      </c>
      <c r="P2693" s="298"/>
    </row>
    <row r="2694" spans="2:16" ht="12.75">
      <c r="B2694" s="613" t="s">
        <v>753</v>
      </c>
      <c r="C2694" s="613" t="s">
        <v>2575</v>
      </c>
      <c r="D2694" s="613" t="s">
        <v>2576</v>
      </c>
      <c r="E2694" s="314" t="s">
        <v>2577</v>
      </c>
      <c r="F2694" s="613" t="s">
        <v>150</v>
      </c>
      <c r="G2694" s="613">
        <v>2011</v>
      </c>
      <c r="H2694" s="613" t="s">
        <v>1208</v>
      </c>
      <c r="I2694" s="609" t="s">
        <v>2714</v>
      </c>
      <c r="J2694" s="607" t="s">
        <v>2700</v>
      </c>
      <c r="K2694" s="610">
        <v>42537.656458333331</v>
      </c>
      <c r="L2694" s="611">
        <v>43374</v>
      </c>
      <c r="M2694" s="306" t="s">
        <v>3435</v>
      </c>
      <c r="N2694" s="612">
        <v>103</v>
      </c>
      <c r="O2694" s="298">
        <v>2687</v>
      </c>
      <c r="P2694" s="298"/>
    </row>
    <row r="2695" spans="2:16" ht="12.75">
      <c r="B2695" s="613" t="s">
        <v>753</v>
      </c>
      <c r="C2695" s="613" t="s">
        <v>2575</v>
      </c>
      <c r="D2695" s="613" t="s">
        <v>2576</v>
      </c>
      <c r="E2695" s="314" t="s">
        <v>2577</v>
      </c>
      <c r="F2695" s="613" t="s">
        <v>150</v>
      </c>
      <c r="G2695" s="613">
        <v>2011</v>
      </c>
      <c r="H2695" s="613" t="s">
        <v>1208</v>
      </c>
      <c r="I2695" s="609" t="s">
        <v>2714</v>
      </c>
      <c r="J2695" s="607" t="s">
        <v>2701</v>
      </c>
      <c r="K2695" s="610">
        <v>42537.656458333331</v>
      </c>
      <c r="L2695" s="611">
        <v>43344</v>
      </c>
      <c r="M2695" s="306" t="s">
        <v>3435</v>
      </c>
      <c r="N2695" s="612">
        <v>121</v>
      </c>
      <c r="O2695" s="298">
        <v>2688</v>
      </c>
      <c r="P2695" s="298"/>
    </row>
    <row r="2696" spans="2:16" ht="12.75">
      <c r="B2696" s="613" t="s">
        <v>753</v>
      </c>
      <c r="C2696" s="613" t="s">
        <v>2575</v>
      </c>
      <c r="D2696" s="613" t="s">
        <v>2576</v>
      </c>
      <c r="E2696" s="314" t="s">
        <v>2577</v>
      </c>
      <c r="F2696" s="613" t="s">
        <v>150</v>
      </c>
      <c r="G2696" s="613">
        <v>2011</v>
      </c>
      <c r="H2696" s="613" t="s">
        <v>1208</v>
      </c>
      <c r="I2696" s="609" t="s">
        <v>2714</v>
      </c>
      <c r="J2696" s="607" t="s">
        <v>2703</v>
      </c>
      <c r="K2696" s="610">
        <v>42537.656458333331</v>
      </c>
      <c r="L2696" s="611">
        <v>43313</v>
      </c>
      <c r="M2696" s="306" t="s">
        <v>3435</v>
      </c>
      <c r="N2696" s="612">
        <v>125</v>
      </c>
      <c r="O2696" s="298">
        <v>2689</v>
      </c>
      <c r="P2696" s="298"/>
    </row>
    <row r="2697" spans="2:16" ht="12.75">
      <c r="B2697" s="613" t="s">
        <v>753</v>
      </c>
      <c r="C2697" s="613" t="s">
        <v>2575</v>
      </c>
      <c r="D2697" s="613" t="s">
        <v>2576</v>
      </c>
      <c r="E2697" s="314" t="s">
        <v>2577</v>
      </c>
      <c r="F2697" s="613" t="s">
        <v>150</v>
      </c>
      <c r="G2697" s="613">
        <v>2011</v>
      </c>
      <c r="H2697" s="613" t="s">
        <v>1208</v>
      </c>
      <c r="I2697" s="609" t="s">
        <v>2714</v>
      </c>
      <c r="J2697" s="607" t="s">
        <v>2704</v>
      </c>
      <c r="K2697" s="610">
        <v>42537.656458333331</v>
      </c>
      <c r="L2697" s="611">
        <v>43282</v>
      </c>
      <c r="M2697" s="306" t="s">
        <v>3435</v>
      </c>
      <c r="N2697" s="612">
        <v>151</v>
      </c>
      <c r="O2697" s="298">
        <v>2690</v>
      </c>
      <c r="P2697" s="298"/>
    </row>
    <row r="2698" spans="2:16" ht="12.75">
      <c r="B2698" s="613" t="s">
        <v>753</v>
      </c>
      <c r="C2698" s="613" t="s">
        <v>2575</v>
      </c>
      <c r="D2698" s="613" t="s">
        <v>2576</v>
      </c>
      <c r="E2698" s="314" t="s">
        <v>2577</v>
      </c>
      <c r="F2698" s="613" t="s">
        <v>150</v>
      </c>
      <c r="G2698" s="613">
        <v>2011</v>
      </c>
      <c r="H2698" s="613" t="s">
        <v>1208</v>
      </c>
      <c r="I2698" s="609" t="s">
        <v>2714</v>
      </c>
      <c r="J2698" s="607" t="s">
        <v>2705</v>
      </c>
      <c r="K2698" s="610">
        <v>42537.656458333331</v>
      </c>
      <c r="L2698" s="611">
        <v>43252</v>
      </c>
      <c r="M2698" s="306" t="s">
        <v>3435</v>
      </c>
      <c r="N2698" s="612">
        <v>159</v>
      </c>
      <c r="O2698" s="298">
        <v>2691</v>
      </c>
      <c r="P2698" s="298"/>
    </row>
    <row r="2699" spans="2:16" ht="12.75">
      <c r="B2699" s="613" t="s">
        <v>753</v>
      </c>
      <c r="C2699" s="613" t="s">
        <v>2575</v>
      </c>
      <c r="D2699" s="613" t="s">
        <v>2576</v>
      </c>
      <c r="E2699" s="314" t="s">
        <v>2577</v>
      </c>
      <c r="F2699" s="613" t="s">
        <v>150</v>
      </c>
      <c r="G2699" s="613">
        <v>2011</v>
      </c>
      <c r="H2699" s="613" t="s">
        <v>1208</v>
      </c>
      <c r="I2699" s="609" t="s">
        <v>2714</v>
      </c>
      <c r="J2699" s="607" t="s">
        <v>2702</v>
      </c>
      <c r="K2699" s="610">
        <v>42537.656458333331</v>
      </c>
      <c r="L2699" s="611">
        <v>43221</v>
      </c>
      <c r="M2699" s="306" t="s">
        <v>3435</v>
      </c>
      <c r="N2699" s="612">
        <v>158</v>
      </c>
      <c r="O2699" s="298">
        <v>2692</v>
      </c>
      <c r="P2699" s="298"/>
    </row>
    <row r="2700" spans="2:16" ht="12.75">
      <c r="B2700" s="613" t="s">
        <v>753</v>
      </c>
      <c r="C2700" s="613" t="s">
        <v>2575</v>
      </c>
      <c r="D2700" s="613" t="s">
        <v>2576</v>
      </c>
      <c r="E2700" s="314" t="s">
        <v>2577</v>
      </c>
      <c r="F2700" s="613" t="s">
        <v>150</v>
      </c>
      <c r="G2700" s="613">
        <v>2011</v>
      </c>
      <c r="H2700" s="613" t="s">
        <v>1208</v>
      </c>
      <c r="I2700" s="609" t="s">
        <v>2714</v>
      </c>
      <c r="J2700" s="607" t="s">
        <v>2706</v>
      </c>
      <c r="K2700" s="610">
        <v>42537.656458333331</v>
      </c>
      <c r="L2700" s="611">
        <v>43191</v>
      </c>
      <c r="M2700" s="306" t="s">
        <v>3435</v>
      </c>
      <c r="N2700" s="612">
        <v>158</v>
      </c>
      <c r="O2700" s="298">
        <v>2693</v>
      </c>
      <c r="P2700" s="298"/>
    </row>
    <row r="2701" spans="2:16" ht="12.75">
      <c r="B2701" s="613" t="s">
        <v>753</v>
      </c>
      <c r="C2701" s="613" t="s">
        <v>2575</v>
      </c>
      <c r="D2701" s="613" t="s">
        <v>2576</v>
      </c>
      <c r="E2701" s="314" t="s">
        <v>2577</v>
      </c>
      <c r="F2701" s="613" t="s">
        <v>150</v>
      </c>
      <c r="G2701" s="613">
        <v>2011</v>
      </c>
      <c r="H2701" s="613" t="s">
        <v>1208</v>
      </c>
      <c r="I2701" s="609" t="s">
        <v>2714</v>
      </c>
      <c r="J2701" s="607" t="s">
        <v>2707</v>
      </c>
      <c r="K2701" s="610">
        <v>42537.656458333331</v>
      </c>
      <c r="L2701" s="611">
        <v>43160</v>
      </c>
      <c r="M2701" s="306" t="s">
        <v>3435</v>
      </c>
      <c r="N2701" s="612">
        <v>152</v>
      </c>
      <c r="O2701" s="298">
        <v>2694</v>
      </c>
      <c r="P2701" s="298"/>
    </row>
    <row r="2702" spans="2:16" ht="12.75">
      <c r="B2702" s="613" t="s">
        <v>753</v>
      </c>
      <c r="C2702" s="613" t="s">
        <v>2575</v>
      </c>
      <c r="D2702" s="613" t="s">
        <v>2576</v>
      </c>
      <c r="E2702" s="314" t="s">
        <v>2577</v>
      </c>
      <c r="F2702" s="613" t="s">
        <v>150</v>
      </c>
      <c r="G2702" s="613">
        <v>2011</v>
      </c>
      <c r="H2702" s="613" t="s">
        <v>1208</v>
      </c>
      <c r="I2702" s="609" t="s">
        <v>2714</v>
      </c>
      <c r="J2702" s="607" t="s">
        <v>2708</v>
      </c>
      <c r="K2702" s="610">
        <v>42537.656458333331</v>
      </c>
      <c r="L2702" s="611">
        <v>43132</v>
      </c>
      <c r="M2702" s="306" t="s">
        <v>3435</v>
      </c>
      <c r="N2702" s="612">
        <v>136</v>
      </c>
      <c r="O2702" s="298">
        <v>2695</v>
      </c>
      <c r="P2702" s="298"/>
    </row>
    <row r="2703" spans="2:16" ht="12.75">
      <c r="B2703" s="613" t="s">
        <v>753</v>
      </c>
      <c r="C2703" s="613" t="s">
        <v>2575</v>
      </c>
      <c r="D2703" s="613" t="s">
        <v>2576</v>
      </c>
      <c r="E2703" s="314" t="s">
        <v>2577</v>
      </c>
      <c r="F2703" s="613" t="s">
        <v>150</v>
      </c>
      <c r="G2703" s="613">
        <v>2011</v>
      </c>
      <c r="H2703" s="613" t="s">
        <v>1208</v>
      </c>
      <c r="I2703" s="609" t="s">
        <v>2714</v>
      </c>
      <c r="J2703" s="607" t="s">
        <v>2709</v>
      </c>
      <c r="K2703" s="610">
        <v>42537.656458333331</v>
      </c>
      <c r="L2703" s="611">
        <v>43101</v>
      </c>
      <c r="M2703" s="306" t="s">
        <v>3435</v>
      </c>
      <c r="N2703" s="612">
        <v>87</v>
      </c>
      <c r="O2703" s="298">
        <v>2696</v>
      </c>
      <c r="P2703" s="298"/>
    </row>
    <row r="2704" spans="2:16" ht="12.75">
      <c r="B2704" s="613" t="s">
        <v>753</v>
      </c>
      <c r="C2704" s="613" t="s">
        <v>2575</v>
      </c>
      <c r="D2704" s="613" t="s">
        <v>2576</v>
      </c>
      <c r="E2704" s="314" t="s">
        <v>2577</v>
      </c>
      <c r="F2704" s="613" t="s">
        <v>150</v>
      </c>
      <c r="G2704" s="613">
        <v>2011</v>
      </c>
      <c r="H2704" s="613" t="s">
        <v>1208</v>
      </c>
      <c r="I2704" s="609" t="s">
        <v>2714</v>
      </c>
      <c r="J2704" s="607" t="s">
        <v>2710</v>
      </c>
      <c r="K2704" s="610">
        <v>42537.656458333331</v>
      </c>
      <c r="L2704" s="611">
        <v>43070</v>
      </c>
      <c r="M2704" s="306" t="s">
        <v>3435</v>
      </c>
      <c r="N2704" s="612">
        <v>61</v>
      </c>
      <c r="O2704" s="298">
        <v>2697</v>
      </c>
      <c r="P2704" s="298"/>
    </row>
    <row r="2705" spans="2:16" ht="12.75">
      <c r="B2705" s="613" t="s">
        <v>719</v>
      </c>
      <c r="C2705" s="613" t="s">
        <v>2581</v>
      </c>
      <c r="D2705" s="613" t="s">
        <v>2582</v>
      </c>
      <c r="E2705" s="314" t="s">
        <v>2583</v>
      </c>
      <c r="F2705" s="613" t="s">
        <v>150</v>
      </c>
      <c r="G2705" s="613">
        <v>2011</v>
      </c>
      <c r="H2705" s="613" t="s">
        <v>1208</v>
      </c>
      <c r="I2705" s="609" t="s">
        <v>2714</v>
      </c>
      <c r="J2705" s="607" t="s">
        <v>2699</v>
      </c>
      <c r="K2705" s="610">
        <v>42537.661400462959</v>
      </c>
      <c r="L2705" s="611">
        <v>43405</v>
      </c>
      <c r="M2705" s="306" t="s">
        <v>3435</v>
      </c>
      <c r="N2705" s="612">
        <v>1977</v>
      </c>
      <c r="O2705" s="298">
        <v>2698</v>
      </c>
      <c r="P2705" s="298"/>
    </row>
    <row r="2706" spans="2:16" ht="12.75">
      <c r="B2706" s="613" t="s">
        <v>719</v>
      </c>
      <c r="C2706" s="613" t="s">
        <v>2581</v>
      </c>
      <c r="D2706" s="613" t="s">
        <v>2582</v>
      </c>
      <c r="E2706" s="314" t="s">
        <v>2583</v>
      </c>
      <c r="F2706" s="613" t="s">
        <v>150</v>
      </c>
      <c r="G2706" s="613">
        <v>2011</v>
      </c>
      <c r="H2706" s="613" t="s">
        <v>1208</v>
      </c>
      <c r="I2706" s="609" t="s">
        <v>2714</v>
      </c>
      <c r="J2706" s="607" t="s">
        <v>2700</v>
      </c>
      <c r="K2706" s="610">
        <v>42537.661400462959</v>
      </c>
      <c r="L2706" s="611">
        <v>43374</v>
      </c>
      <c r="M2706" s="306" t="s">
        <v>3435</v>
      </c>
      <c r="N2706" s="612">
        <v>2599</v>
      </c>
      <c r="O2706" s="298">
        <v>2699</v>
      </c>
      <c r="P2706" s="298"/>
    </row>
    <row r="2707" spans="2:16" ht="12.75">
      <c r="B2707" s="613" t="s">
        <v>719</v>
      </c>
      <c r="C2707" s="613" t="s">
        <v>2581</v>
      </c>
      <c r="D2707" s="613" t="s">
        <v>2582</v>
      </c>
      <c r="E2707" s="314" t="s">
        <v>2583</v>
      </c>
      <c r="F2707" s="613" t="s">
        <v>150</v>
      </c>
      <c r="G2707" s="613">
        <v>2011</v>
      </c>
      <c r="H2707" s="613" t="s">
        <v>1208</v>
      </c>
      <c r="I2707" s="609" t="s">
        <v>2714</v>
      </c>
      <c r="J2707" s="607" t="s">
        <v>2701</v>
      </c>
      <c r="K2707" s="610">
        <v>42537.661400462959</v>
      </c>
      <c r="L2707" s="611">
        <v>43344</v>
      </c>
      <c r="M2707" s="306" t="s">
        <v>3435</v>
      </c>
      <c r="N2707" s="612">
        <v>3323</v>
      </c>
      <c r="O2707" s="298">
        <v>2700</v>
      </c>
      <c r="P2707" s="298"/>
    </row>
    <row r="2708" spans="2:16" ht="12.75">
      <c r="B2708" s="613" t="s">
        <v>719</v>
      </c>
      <c r="C2708" s="613" t="s">
        <v>2581</v>
      </c>
      <c r="D2708" s="613" t="s">
        <v>2582</v>
      </c>
      <c r="E2708" s="314" t="s">
        <v>2583</v>
      </c>
      <c r="F2708" s="613" t="s">
        <v>150</v>
      </c>
      <c r="G2708" s="613">
        <v>2011</v>
      </c>
      <c r="H2708" s="613" t="s">
        <v>1208</v>
      </c>
      <c r="I2708" s="609" t="s">
        <v>2714</v>
      </c>
      <c r="J2708" s="607" t="s">
        <v>2704</v>
      </c>
      <c r="K2708" s="610">
        <v>42537.661400462959</v>
      </c>
      <c r="L2708" s="611">
        <v>43282</v>
      </c>
      <c r="M2708" s="306" t="s">
        <v>3435</v>
      </c>
      <c r="N2708" s="612">
        <v>4816</v>
      </c>
      <c r="O2708" s="298">
        <v>2701</v>
      </c>
      <c r="P2708" s="298"/>
    </row>
    <row r="2709" spans="2:16" ht="12.75">
      <c r="B2709" s="613" t="s">
        <v>719</v>
      </c>
      <c r="C2709" s="613" t="s">
        <v>2581</v>
      </c>
      <c r="D2709" s="613" t="s">
        <v>2582</v>
      </c>
      <c r="E2709" s="314" t="s">
        <v>2583</v>
      </c>
      <c r="F2709" s="613" t="s">
        <v>150</v>
      </c>
      <c r="G2709" s="613">
        <v>2011</v>
      </c>
      <c r="H2709" s="613" t="s">
        <v>1208</v>
      </c>
      <c r="I2709" s="609" t="s">
        <v>2714</v>
      </c>
      <c r="J2709" s="607" t="s">
        <v>2703</v>
      </c>
      <c r="K2709" s="610">
        <v>42537.661400462959</v>
      </c>
      <c r="L2709" s="611">
        <v>43313</v>
      </c>
      <c r="M2709" s="306" t="s">
        <v>3435</v>
      </c>
      <c r="N2709" s="612">
        <v>3923</v>
      </c>
      <c r="O2709" s="298">
        <v>2702</v>
      </c>
      <c r="P2709" s="298"/>
    </row>
    <row r="2710" spans="2:16" ht="12.75">
      <c r="B2710" s="613" t="s">
        <v>719</v>
      </c>
      <c r="C2710" s="613" t="s">
        <v>2581</v>
      </c>
      <c r="D2710" s="613" t="s">
        <v>2582</v>
      </c>
      <c r="E2710" s="314" t="s">
        <v>2583</v>
      </c>
      <c r="F2710" s="613" t="s">
        <v>150</v>
      </c>
      <c r="G2710" s="613">
        <v>2011</v>
      </c>
      <c r="H2710" s="613" t="s">
        <v>1208</v>
      </c>
      <c r="I2710" s="609" t="s">
        <v>2714</v>
      </c>
      <c r="J2710" s="607" t="s">
        <v>2705</v>
      </c>
      <c r="K2710" s="610">
        <v>42537.661400462959</v>
      </c>
      <c r="L2710" s="611">
        <v>43252</v>
      </c>
      <c r="M2710" s="306" t="s">
        <v>3435</v>
      </c>
      <c r="N2710" s="612">
        <v>5205</v>
      </c>
      <c r="O2710" s="298">
        <v>2703</v>
      </c>
      <c r="P2710" s="298"/>
    </row>
    <row r="2711" spans="2:16" ht="12.75">
      <c r="B2711" s="613" t="s">
        <v>719</v>
      </c>
      <c r="C2711" s="613" t="s">
        <v>2581</v>
      </c>
      <c r="D2711" s="613" t="s">
        <v>2582</v>
      </c>
      <c r="E2711" s="314" t="s">
        <v>2583</v>
      </c>
      <c r="F2711" s="613" t="s">
        <v>150</v>
      </c>
      <c r="G2711" s="613">
        <v>2011</v>
      </c>
      <c r="H2711" s="613" t="s">
        <v>1208</v>
      </c>
      <c r="I2711" s="609" t="s">
        <v>2714</v>
      </c>
      <c r="J2711" s="607" t="s">
        <v>2702</v>
      </c>
      <c r="K2711" s="610">
        <v>42537.661400462959</v>
      </c>
      <c r="L2711" s="611">
        <v>43221</v>
      </c>
      <c r="M2711" s="306" t="s">
        <v>3435</v>
      </c>
      <c r="N2711" s="612">
        <v>5262</v>
      </c>
      <c r="O2711" s="298">
        <v>2704</v>
      </c>
      <c r="P2711" s="298"/>
    </row>
    <row r="2712" spans="2:16" ht="12.75">
      <c r="B2712" s="613" t="s">
        <v>719</v>
      </c>
      <c r="C2712" s="613" t="s">
        <v>2581</v>
      </c>
      <c r="D2712" s="613" t="s">
        <v>2582</v>
      </c>
      <c r="E2712" s="314" t="s">
        <v>2583</v>
      </c>
      <c r="F2712" s="613" t="s">
        <v>150</v>
      </c>
      <c r="G2712" s="613">
        <v>2011</v>
      </c>
      <c r="H2712" s="613" t="s">
        <v>1208</v>
      </c>
      <c r="I2712" s="609" t="s">
        <v>2714</v>
      </c>
      <c r="J2712" s="607" t="s">
        <v>2706</v>
      </c>
      <c r="K2712" s="610">
        <v>42537.661400462959</v>
      </c>
      <c r="L2712" s="611">
        <v>43191</v>
      </c>
      <c r="M2712" s="306" t="s">
        <v>3435</v>
      </c>
      <c r="N2712" s="612">
        <v>5174</v>
      </c>
      <c r="O2712" s="298">
        <v>2705</v>
      </c>
      <c r="P2712" s="298"/>
    </row>
    <row r="2713" spans="2:16" ht="12.75">
      <c r="B2713" s="613" t="s">
        <v>719</v>
      </c>
      <c r="C2713" s="613" t="s">
        <v>2581</v>
      </c>
      <c r="D2713" s="613" t="s">
        <v>2582</v>
      </c>
      <c r="E2713" s="314" t="s">
        <v>2583</v>
      </c>
      <c r="F2713" s="613" t="s">
        <v>150</v>
      </c>
      <c r="G2713" s="613">
        <v>2011</v>
      </c>
      <c r="H2713" s="613" t="s">
        <v>1208</v>
      </c>
      <c r="I2713" s="609" t="s">
        <v>2714</v>
      </c>
      <c r="J2713" s="607" t="s">
        <v>2707</v>
      </c>
      <c r="K2713" s="610">
        <v>42537.661400462959</v>
      </c>
      <c r="L2713" s="611">
        <v>43160</v>
      </c>
      <c r="M2713" s="306" t="s">
        <v>3435</v>
      </c>
      <c r="N2713" s="612">
        <v>4887</v>
      </c>
      <c r="O2713" s="298">
        <v>2706</v>
      </c>
      <c r="P2713" s="298"/>
    </row>
    <row r="2714" spans="2:16" ht="12.75">
      <c r="B2714" s="613" t="s">
        <v>719</v>
      </c>
      <c r="C2714" s="613" t="s">
        <v>2581</v>
      </c>
      <c r="D2714" s="613" t="s">
        <v>2582</v>
      </c>
      <c r="E2714" s="314" t="s">
        <v>2583</v>
      </c>
      <c r="F2714" s="613" t="s">
        <v>150</v>
      </c>
      <c r="G2714" s="613">
        <v>2011</v>
      </c>
      <c r="H2714" s="613" t="s">
        <v>1208</v>
      </c>
      <c r="I2714" s="609" t="s">
        <v>2714</v>
      </c>
      <c r="J2714" s="607" t="s">
        <v>2708</v>
      </c>
      <c r="K2714" s="610">
        <v>42537.661400462959</v>
      </c>
      <c r="L2714" s="611">
        <v>43132</v>
      </c>
      <c r="M2714" s="306" t="s">
        <v>3435</v>
      </c>
      <c r="N2714" s="612">
        <v>4146</v>
      </c>
      <c r="O2714" s="298">
        <v>2707</v>
      </c>
      <c r="P2714" s="298"/>
    </row>
    <row r="2715" spans="2:16" ht="12.75">
      <c r="B2715" s="613" t="s">
        <v>719</v>
      </c>
      <c r="C2715" s="613" t="s">
        <v>2581</v>
      </c>
      <c r="D2715" s="613" t="s">
        <v>2582</v>
      </c>
      <c r="E2715" s="314" t="s">
        <v>2583</v>
      </c>
      <c r="F2715" s="613" t="s">
        <v>150</v>
      </c>
      <c r="G2715" s="613">
        <v>2011</v>
      </c>
      <c r="H2715" s="613" t="s">
        <v>1208</v>
      </c>
      <c r="I2715" s="609" t="s">
        <v>2714</v>
      </c>
      <c r="J2715" s="607" t="s">
        <v>2709</v>
      </c>
      <c r="K2715" s="610">
        <v>42537.661400462959</v>
      </c>
      <c r="L2715" s="611">
        <v>43101</v>
      </c>
      <c r="M2715" s="306" t="s">
        <v>3435</v>
      </c>
      <c r="N2715" s="612">
        <v>2601</v>
      </c>
      <c r="O2715" s="298">
        <v>2708</v>
      </c>
      <c r="P2715" s="298"/>
    </row>
    <row r="2716" spans="2:16" ht="12.75">
      <c r="B2716" s="613" t="s">
        <v>719</v>
      </c>
      <c r="C2716" s="613" t="s">
        <v>2581</v>
      </c>
      <c r="D2716" s="613" t="s">
        <v>2582</v>
      </c>
      <c r="E2716" s="314" t="s">
        <v>2583</v>
      </c>
      <c r="F2716" s="613" t="s">
        <v>150</v>
      </c>
      <c r="G2716" s="613">
        <v>2011</v>
      </c>
      <c r="H2716" s="613" t="s">
        <v>1208</v>
      </c>
      <c r="I2716" s="609" t="s">
        <v>2714</v>
      </c>
      <c r="J2716" s="607" t="s">
        <v>2710</v>
      </c>
      <c r="K2716" s="610">
        <v>42537.661400462959</v>
      </c>
      <c r="L2716" s="611">
        <v>43070</v>
      </c>
      <c r="M2716" s="306" t="s">
        <v>3435</v>
      </c>
      <c r="N2716" s="612">
        <v>1811</v>
      </c>
      <c r="O2716" s="298">
        <v>2709</v>
      </c>
      <c r="P2716" s="298"/>
    </row>
    <row r="2717" spans="2:16" ht="12.75">
      <c r="B2717" s="613" t="s">
        <v>906</v>
      </c>
      <c r="C2717" s="613" t="s">
        <v>2276</v>
      </c>
      <c r="D2717" s="613" t="s">
        <v>2277</v>
      </c>
      <c r="E2717" s="314" t="s">
        <v>2278</v>
      </c>
      <c r="F2717" s="613" t="s">
        <v>150</v>
      </c>
      <c r="G2717" s="613">
        <v>2012</v>
      </c>
      <c r="H2717" s="613" t="s">
        <v>1208</v>
      </c>
      <c r="I2717" s="609" t="s">
        <v>2714</v>
      </c>
      <c r="J2717" s="607" t="s">
        <v>2699</v>
      </c>
      <c r="K2717" s="610">
        <v>42537.655798611107</v>
      </c>
      <c r="L2717" s="611">
        <v>43405</v>
      </c>
      <c r="M2717" s="306" t="s">
        <v>3435</v>
      </c>
      <c r="N2717" s="612">
        <v>2166</v>
      </c>
      <c r="O2717" s="298">
        <v>2710</v>
      </c>
      <c r="P2717" s="298"/>
    </row>
    <row r="2718" spans="2:16" ht="12.75">
      <c r="B2718" s="613" t="s">
        <v>906</v>
      </c>
      <c r="C2718" s="613" t="s">
        <v>2276</v>
      </c>
      <c r="D2718" s="613" t="s">
        <v>2277</v>
      </c>
      <c r="E2718" s="314" t="s">
        <v>2278</v>
      </c>
      <c r="F2718" s="613" t="s">
        <v>150</v>
      </c>
      <c r="G2718" s="613">
        <v>2012</v>
      </c>
      <c r="H2718" s="613" t="s">
        <v>1208</v>
      </c>
      <c r="I2718" s="609" t="s">
        <v>2714</v>
      </c>
      <c r="J2718" s="607" t="s">
        <v>2700</v>
      </c>
      <c r="K2718" s="610">
        <v>42537.655798611107</v>
      </c>
      <c r="L2718" s="611">
        <v>43374</v>
      </c>
      <c r="M2718" s="306" t="s">
        <v>3435</v>
      </c>
      <c r="N2718" s="612">
        <v>3006</v>
      </c>
      <c r="O2718" s="298">
        <v>2711</v>
      </c>
      <c r="P2718" s="298"/>
    </row>
    <row r="2719" spans="2:16" ht="12.75">
      <c r="B2719" s="613" t="s">
        <v>906</v>
      </c>
      <c r="C2719" s="613" t="s">
        <v>2276</v>
      </c>
      <c r="D2719" s="613" t="s">
        <v>2277</v>
      </c>
      <c r="E2719" s="314" t="s">
        <v>2278</v>
      </c>
      <c r="F2719" s="613" t="s">
        <v>150</v>
      </c>
      <c r="G2719" s="613">
        <v>2012</v>
      </c>
      <c r="H2719" s="613" t="s">
        <v>1208</v>
      </c>
      <c r="I2719" s="609" t="s">
        <v>2714</v>
      </c>
      <c r="J2719" s="607" t="s">
        <v>2701</v>
      </c>
      <c r="K2719" s="610">
        <v>42537.655798611107</v>
      </c>
      <c r="L2719" s="611">
        <v>43344</v>
      </c>
      <c r="M2719" s="306" t="s">
        <v>3435</v>
      </c>
      <c r="N2719" s="612">
        <v>3658</v>
      </c>
      <c r="O2719" s="298">
        <v>2712</v>
      </c>
      <c r="P2719" s="298"/>
    </row>
    <row r="2720" spans="2:16" ht="12.75">
      <c r="B2720" s="613" t="s">
        <v>906</v>
      </c>
      <c r="C2720" s="613" t="s">
        <v>2276</v>
      </c>
      <c r="D2720" s="613" t="s">
        <v>2277</v>
      </c>
      <c r="E2720" s="314" t="s">
        <v>2278</v>
      </c>
      <c r="F2720" s="613" t="s">
        <v>150</v>
      </c>
      <c r="G2720" s="613">
        <v>2012</v>
      </c>
      <c r="H2720" s="613" t="s">
        <v>1208</v>
      </c>
      <c r="I2720" s="609" t="s">
        <v>2714</v>
      </c>
      <c r="J2720" s="607" t="s">
        <v>2703</v>
      </c>
      <c r="K2720" s="610">
        <v>42537.655798611107</v>
      </c>
      <c r="L2720" s="611">
        <v>43313</v>
      </c>
      <c r="M2720" s="306" t="s">
        <v>3435</v>
      </c>
      <c r="N2720" s="612">
        <v>3817</v>
      </c>
      <c r="O2720" s="298">
        <v>2713</v>
      </c>
      <c r="P2720" s="298"/>
    </row>
    <row r="2721" spans="2:16" ht="12.75">
      <c r="B2721" s="613" t="s">
        <v>906</v>
      </c>
      <c r="C2721" s="613" t="s">
        <v>2276</v>
      </c>
      <c r="D2721" s="613" t="s">
        <v>2277</v>
      </c>
      <c r="E2721" s="314" t="s">
        <v>2278</v>
      </c>
      <c r="F2721" s="613" t="s">
        <v>150</v>
      </c>
      <c r="G2721" s="613">
        <v>2012</v>
      </c>
      <c r="H2721" s="613" t="s">
        <v>1208</v>
      </c>
      <c r="I2721" s="609" t="s">
        <v>2714</v>
      </c>
      <c r="J2721" s="607" t="s">
        <v>2704</v>
      </c>
      <c r="K2721" s="610">
        <v>42537.655798611107</v>
      </c>
      <c r="L2721" s="611">
        <v>43282</v>
      </c>
      <c r="M2721" s="306" t="s">
        <v>3435</v>
      </c>
      <c r="N2721" s="612">
        <v>4375</v>
      </c>
      <c r="O2721" s="298">
        <v>2714</v>
      </c>
      <c r="P2721" s="298"/>
    </row>
    <row r="2722" spans="2:16" ht="12.75">
      <c r="B2722" s="613" t="s">
        <v>906</v>
      </c>
      <c r="C2722" s="613" t="s">
        <v>2276</v>
      </c>
      <c r="D2722" s="613" t="s">
        <v>2277</v>
      </c>
      <c r="E2722" s="314" t="s">
        <v>2278</v>
      </c>
      <c r="F2722" s="613" t="s">
        <v>150</v>
      </c>
      <c r="G2722" s="613">
        <v>2012</v>
      </c>
      <c r="H2722" s="613" t="s">
        <v>1208</v>
      </c>
      <c r="I2722" s="609" t="s">
        <v>2714</v>
      </c>
      <c r="J2722" s="607" t="s">
        <v>2705</v>
      </c>
      <c r="K2722" s="610">
        <v>42537.655798611107</v>
      </c>
      <c r="L2722" s="611">
        <v>43252</v>
      </c>
      <c r="M2722" s="306" t="s">
        <v>3435</v>
      </c>
      <c r="N2722" s="612">
        <v>4320</v>
      </c>
      <c r="O2722" s="298">
        <v>2715</v>
      </c>
      <c r="P2722" s="298"/>
    </row>
    <row r="2723" spans="2:16" ht="12.75">
      <c r="B2723" s="613" t="s">
        <v>906</v>
      </c>
      <c r="C2723" s="613" t="s">
        <v>2276</v>
      </c>
      <c r="D2723" s="613" t="s">
        <v>2277</v>
      </c>
      <c r="E2723" s="314" t="s">
        <v>2278</v>
      </c>
      <c r="F2723" s="613" t="s">
        <v>150</v>
      </c>
      <c r="G2723" s="613">
        <v>2012</v>
      </c>
      <c r="H2723" s="613" t="s">
        <v>1208</v>
      </c>
      <c r="I2723" s="609" t="s">
        <v>2714</v>
      </c>
      <c r="J2723" s="607" t="s">
        <v>2702</v>
      </c>
      <c r="K2723" s="610">
        <v>42537.655798611107</v>
      </c>
      <c r="L2723" s="611">
        <v>43221</v>
      </c>
      <c r="M2723" s="306" t="s">
        <v>3435</v>
      </c>
      <c r="N2723" s="612">
        <v>4237</v>
      </c>
      <c r="O2723" s="298">
        <v>2716</v>
      </c>
      <c r="P2723" s="298"/>
    </row>
    <row r="2724" spans="2:16" ht="12.75">
      <c r="B2724" s="613" t="s">
        <v>906</v>
      </c>
      <c r="C2724" s="613" t="s">
        <v>2276</v>
      </c>
      <c r="D2724" s="613" t="s">
        <v>2277</v>
      </c>
      <c r="E2724" s="314" t="s">
        <v>2278</v>
      </c>
      <c r="F2724" s="613" t="s">
        <v>150</v>
      </c>
      <c r="G2724" s="613">
        <v>2012</v>
      </c>
      <c r="H2724" s="613" t="s">
        <v>1208</v>
      </c>
      <c r="I2724" s="609" t="s">
        <v>2714</v>
      </c>
      <c r="J2724" s="607" t="s">
        <v>2706</v>
      </c>
      <c r="K2724" s="610">
        <v>42537.655787037038</v>
      </c>
      <c r="L2724" s="611">
        <v>43191</v>
      </c>
      <c r="M2724" s="306" t="s">
        <v>3435</v>
      </c>
      <c r="N2724" s="612">
        <v>4286</v>
      </c>
      <c r="O2724" s="298">
        <v>2717</v>
      </c>
      <c r="P2724" s="298"/>
    </row>
    <row r="2725" spans="2:16" ht="12.75">
      <c r="B2725" s="613" t="s">
        <v>906</v>
      </c>
      <c r="C2725" s="613" t="s">
        <v>2276</v>
      </c>
      <c r="D2725" s="613" t="s">
        <v>2277</v>
      </c>
      <c r="E2725" s="314" t="s">
        <v>2278</v>
      </c>
      <c r="F2725" s="613" t="s">
        <v>150</v>
      </c>
      <c r="G2725" s="613">
        <v>2012</v>
      </c>
      <c r="H2725" s="613" t="s">
        <v>1208</v>
      </c>
      <c r="I2725" s="609" t="s">
        <v>2714</v>
      </c>
      <c r="J2725" s="607" t="s">
        <v>2707</v>
      </c>
      <c r="K2725" s="610">
        <v>42537.655787037038</v>
      </c>
      <c r="L2725" s="611">
        <v>43160</v>
      </c>
      <c r="M2725" s="306" t="s">
        <v>3435</v>
      </c>
      <c r="N2725" s="612">
        <v>4347</v>
      </c>
      <c r="O2725" s="298">
        <v>2718</v>
      </c>
      <c r="P2725" s="298"/>
    </row>
    <row r="2726" spans="2:16" ht="12.75">
      <c r="B2726" s="613" t="s">
        <v>906</v>
      </c>
      <c r="C2726" s="613" t="s">
        <v>2276</v>
      </c>
      <c r="D2726" s="613" t="s">
        <v>2277</v>
      </c>
      <c r="E2726" s="314" t="s">
        <v>2278</v>
      </c>
      <c r="F2726" s="613" t="s">
        <v>150</v>
      </c>
      <c r="G2726" s="613">
        <v>2012</v>
      </c>
      <c r="H2726" s="613" t="s">
        <v>1208</v>
      </c>
      <c r="I2726" s="609" t="s">
        <v>2714</v>
      </c>
      <c r="J2726" s="607" t="s">
        <v>2708</v>
      </c>
      <c r="K2726" s="610">
        <v>42537.655787037038</v>
      </c>
      <c r="L2726" s="611">
        <v>43132</v>
      </c>
      <c r="M2726" s="306" t="s">
        <v>3435</v>
      </c>
      <c r="N2726" s="612">
        <v>3869</v>
      </c>
      <c r="O2726" s="298">
        <v>2719</v>
      </c>
      <c r="P2726" s="298"/>
    </row>
    <row r="2727" spans="2:16" ht="12.75">
      <c r="B2727" s="613" t="s">
        <v>906</v>
      </c>
      <c r="C2727" s="613" t="s">
        <v>2276</v>
      </c>
      <c r="D2727" s="613" t="s">
        <v>2277</v>
      </c>
      <c r="E2727" s="314" t="s">
        <v>2278</v>
      </c>
      <c r="F2727" s="613" t="s">
        <v>150</v>
      </c>
      <c r="G2727" s="613">
        <v>2012</v>
      </c>
      <c r="H2727" s="613" t="s">
        <v>1208</v>
      </c>
      <c r="I2727" s="609" t="s">
        <v>2714</v>
      </c>
      <c r="J2727" s="607" t="s">
        <v>2709</v>
      </c>
      <c r="K2727" s="610">
        <v>42537.655787037038</v>
      </c>
      <c r="L2727" s="611">
        <v>43101</v>
      </c>
      <c r="M2727" s="306" t="s">
        <v>3435</v>
      </c>
      <c r="N2727" s="612">
        <v>2661</v>
      </c>
      <c r="O2727" s="298">
        <v>2720</v>
      </c>
      <c r="P2727" s="298"/>
    </row>
    <row r="2728" spans="2:16" ht="12.75">
      <c r="B2728" s="613" t="s">
        <v>906</v>
      </c>
      <c r="C2728" s="613" t="s">
        <v>2276</v>
      </c>
      <c r="D2728" s="613" t="s">
        <v>2277</v>
      </c>
      <c r="E2728" s="314" t="s">
        <v>2278</v>
      </c>
      <c r="F2728" s="613" t="s">
        <v>150</v>
      </c>
      <c r="G2728" s="613">
        <v>2012</v>
      </c>
      <c r="H2728" s="613" t="s">
        <v>1208</v>
      </c>
      <c r="I2728" s="609" t="s">
        <v>2714</v>
      </c>
      <c r="J2728" s="607" t="s">
        <v>2710</v>
      </c>
      <c r="K2728" s="610">
        <v>42537.655787037038</v>
      </c>
      <c r="L2728" s="611">
        <v>43070</v>
      </c>
      <c r="M2728" s="306" t="s">
        <v>3435</v>
      </c>
      <c r="N2728" s="612">
        <v>2043</v>
      </c>
      <c r="O2728" s="298">
        <v>2721</v>
      </c>
      <c r="P2728" s="298"/>
    </row>
    <row r="2729" spans="2:16" ht="12.75">
      <c r="B2729" s="613" t="s">
        <v>905</v>
      </c>
      <c r="C2729" s="613" t="s">
        <v>2270</v>
      </c>
      <c r="D2729" s="613" t="s">
        <v>2271</v>
      </c>
      <c r="E2729" s="314" t="s">
        <v>2272</v>
      </c>
      <c r="F2729" s="613" t="s">
        <v>150</v>
      </c>
      <c r="G2729" s="613">
        <v>2012</v>
      </c>
      <c r="H2729" s="613" t="s">
        <v>1208</v>
      </c>
      <c r="I2729" s="609" t="s">
        <v>2714</v>
      </c>
      <c r="J2729" s="607" t="s">
        <v>2699</v>
      </c>
      <c r="K2729" s="610">
        <v>42537.65457175926</v>
      </c>
      <c r="L2729" s="611">
        <v>43405</v>
      </c>
      <c r="M2729" s="306" t="s">
        <v>3435</v>
      </c>
      <c r="N2729" s="612">
        <v>1163</v>
      </c>
      <c r="O2729" s="298">
        <v>2722</v>
      </c>
      <c r="P2729" s="298"/>
    </row>
    <row r="2730" spans="2:16" ht="12.75">
      <c r="B2730" s="613" t="s">
        <v>905</v>
      </c>
      <c r="C2730" s="613" t="s">
        <v>2270</v>
      </c>
      <c r="D2730" s="613" t="s">
        <v>2271</v>
      </c>
      <c r="E2730" s="314" t="s">
        <v>2272</v>
      </c>
      <c r="F2730" s="613" t="s">
        <v>150</v>
      </c>
      <c r="G2730" s="613">
        <v>2012</v>
      </c>
      <c r="H2730" s="613" t="s">
        <v>1208</v>
      </c>
      <c r="I2730" s="609" t="s">
        <v>2714</v>
      </c>
      <c r="J2730" s="607" t="s">
        <v>2700</v>
      </c>
      <c r="K2730" s="610">
        <v>42537.65457175926</v>
      </c>
      <c r="L2730" s="611">
        <v>43374</v>
      </c>
      <c r="M2730" s="306" t="s">
        <v>3435</v>
      </c>
      <c r="N2730" s="612">
        <v>1585</v>
      </c>
      <c r="O2730" s="298">
        <v>2723</v>
      </c>
      <c r="P2730" s="298"/>
    </row>
    <row r="2731" spans="2:16" ht="12.75">
      <c r="B2731" s="613" t="s">
        <v>905</v>
      </c>
      <c r="C2731" s="613" t="s">
        <v>2270</v>
      </c>
      <c r="D2731" s="613" t="s">
        <v>2271</v>
      </c>
      <c r="E2731" s="314" t="s">
        <v>2272</v>
      </c>
      <c r="F2731" s="613" t="s">
        <v>150</v>
      </c>
      <c r="G2731" s="613">
        <v>2012</v>
      </c>
      <c r="H2731" s="613" t="s">
        <v>1208</v>
      </c>
      <c r="I2731" s="609" t="s">
        <v>2714</v>
      </c>
      <c r="J2731" s="607" t="s">
        <v>2701</v>
      </c>
      <c r="K2731" s="610">
        <v>42537.65457175926</v>
      </c>
      <c r="L2731" s="611">
        <v>43344</v>
      </c>
      <c r="M2731" s="306" t="s">
        <v>3435</v>
      </c>
      <c r="N2731" s="612">
        <v>1838</v>
      </c>
      <c r="O2731" s="298">
        <v>2724</v>
      </c>
      <c r="P2731" s="298"/>
    </row>
    <row r="2732" spans="2:16" ht="12.75">
      <c r="B2732" s="613" t="s">
        <v>905</v>
      </c>
      <c r="C2732" s="613" t="s">
        <v>2270</v>
      </c>
      <c r="D2732" s="613" t="s">
        <v>2271</v>
      </c>
      <c r="E2732" s="314" t="s">
        <v>2272</v>
      </c>
      <c r="F2732" s="613" t="s">
        <v>150</v>
      </c>
      <c r="G2732" s="613">
        <v>2012</v>
      </c>
      <c r="H2732" s="613" t="s">
        <v>1208</v>
      </c>
      <c r="I2732" s="609" t="s">
        <v>2714</v>
      </c>
      <c r="J2732" s="607" t="s">
        <v>2703</v>
      </c>
      <c r="K2732" s="610">
        <v>42537.65457175926</v>
      </c>
      <c r="L2732" s="611">
        <v>43313</v>
      </c>
      <c r="M2732" s="306" t="s">
        <v>3435</v>
      </c>
      <c r="N2732" s="612">
        <v>1929</v>
      </c>
      <c r="O2732" s="298">
        <v>2725</v>
      </c>
      <c r="P2732" s="298"/>
    </row>
    <row r="2733" spans="2:16" ht="12.75">
      <c r="B2733" s="613" t="s">
        <v>905</v>
      </c>
      <c r="C2733" s="613" t="s">
        <v>2270</v>
      </c>
      <c r="D2733" s="613" t="s">
        <v>2271</v>
      </c>
      <c r="E2733" s="314" t="s">
        <v>2272</v>
      </c>
      <c r="F2733" s="613" t="s">
        <v>150</v>
      </c>
      <c r="G2733" s="613">
        <v>2012</v>
      </c>
      <c r="H2733" s="613" t="s">
        <v>1208</v>
      </c>
      <c r="I2733" s="609" t="s">
        <v>2714</v>
      </c>
      <c r="J2733" s="607" t="s">
        <v>2704</v>
      </c>
      <c r="K2733" s="610">
        <v>42537.65457175926</v>
      </c>
      <c r="L2733" s="611">
        <v>43282</v>
      </c>
      <c r="M2733" s="306" t="s">
        <v>3435</v>
      </c>
      <c r="N2733" s="612">
        <v>2106</v>
      </c>
      <c r="O2733" s="298">
        <v>2726</v>
      </c>
      <c r="P2733" s="298"/>
    </row>
    <row r="2734" spans="2:16" ht="12.75">
      <c r="B2734" s="613" t="s">
        <v>905</v>
      </c>
      <c r="C2734" s="613" t="s">
        <v>2270</v>
      </c>
      <c r="D2734" s="613" t="s">
        <v>2271</v>
      </c>
      <c r="E2734" s="314" t="s">
        <v>2272</v>
      </c>
      <c r="F2734" s="613" t="s">
        <v>150</v>
      </c>
      <c r="G2734" s="613">
        <v>2012</v>
      </c>
      <c r="H2734" s="613" t="s">
        <v>1208</v>
      </c>
      <c r="I2734" s="609" t="s">
        <v>2714</v>
      </c>
      <c r="J2734" s="607" t="s">
        <v>2705</v>
      </c>
      <c r="K2734" s="610">
        <v>42537.65457175926</v>
      </c>
      <c r="L2734" s="611">
        <v>43252</v>
      </c>
      <c r="M2734" s="306" t="s">
        <v>3435</v>
      </c>
      <c r="N2734" s="612">
        <v>2169</v>
      </c>
      <c r="O2734" s="298">
        <v>2727</v>
      </c>
      <c r="P2734" s="298"/>
    </row>
    <row r="2735" spans="2:16" ht="12.75">
      <c r="B2735" s="613" t="s">
        <v>905</v>
      </c>
      <c r="C2735" s="613" t="s">
        <v>2270</v>
      </c>
      <c r="D2735" s="613" t="s">
        <v>2271</v>
      </c>
      <c r="E2735" s="314" t="s">
        <v>2272</v>
      </c>
      <c r="F2735" s="613" t="s">
        <v>150</v>
      </c>
      <c r="G2735" s="613">
        <v>2012</v>
      </c>
      <c r="H2735" s="613" t="s">
        <v>1208</v>
      </c>
      <c r="I2735" s="609" t="s">
        <v>2714</v>
      </c>
      <c r="J2735" s="607" t="s">
        <v>2702</v>
      </c>
      <c r="K2735" s="610">
        <v>42537.65457175926</v>
      </c>
      <c r="L2735" s="611">
        <v>43221</v>
      </c>
      <c r="M2735" s="306" t="s">
        <v>3435</v>
      </c>
      <c r="N2735" s="612">
        <v>2193</v>
      </c>
      <c r="O2735" s="298">
        <v>2728</v>
      </c>
      <c r="P2735" s="298"/>
    </row>
    <row r="2736" spans="2:16" ht="12.75">
      <c r="B2736" s="613" t="s">
        <v>905</v>
      </c>
      <c r="C2736" s="613" t="s">
        <v>2270</v>
      </c>
      <c r="D2736" s="613" t="s">
        <v>2271</v>
      </c>
      <c r="E2736" s="314" t="s">
        <v>2272</v>
      </c>
      <c r="F2736" s="613" t="s">
        <v>150</v>
      </c>
      <c r="G2736" s="613">
        <v>2012</v>
      </c>
      <c r="H2736" s="613" t="s">
        <v>1208</v>
      </c>
      <c r="I2736" s="609" t="s">
        <v>2714</v>
      </c>
      <c r="J2736" s="607" t="s">
        <v>2706</v>
      </c>
      <c r="K2736" s="610">
        <v>42537.65457175926</v>
      </c>
      <c r="L2736" s="611">
        <v>43191</v>
      </c>
      <c r="M2736" s="306" t="s">
        <v>3435</v>
      </c>
      <c r="N2736" s="612">
        <v>2174</v>
      </c>
      <c r="O2736" s="298">
        <v>2729</v>
      </c>
      <c r="P2736" s="298"/>
    </row>
    <row r="2737" spans="2:16" ht="12.75">
      <c r="B2737" s="613" t="s">
        <v>905</v>
      </c>
      <c r="C2737" s="613" t="s">
        <v>2270</v>
      </c>
      <c r="D2737" s="613" t="s">
        <v>2271</v>
      </c>
      <c r="E2737" s="314" t="s">
        <v>2272</v>
      </c>
      <c r="F2737" s="613" t="s">
        <v>150</v>
      </c>
      <c r="G2737" s="613">
        <v>2012</v>
      </c>
      <c r="H2737" s="613" t="s">
        <v>1208</v>
      </c>
      <c r="I2737" s="609" t="s">
        <v>2714</v>
      </c>
      <c r="J2737" s="607" t="s">
        <v>2707</v>
      </c>
      <c r="K2737" s="610">
        <v>42537.65457175926</v>
      </c>
      <c r="L2737" s="611">
        <v>43160</v>
      </c>
      <c r="M2737" s="306" t="s">
        <v>3435</v>
      </c>
      <c r="N2737" s="612">
        <v>2216</v>
      </c>
      <c r="O2737" s="298">
        <v>2730</v>
      </c>
      <c r="P2737" s="298"/>
    </row>
    <row r="2738" spans="2:16" ht="12.75">
      <c r="B2738" s="613" t="s">
        <v>905</v>
      </c>
      <c r="C2738" s="613" t="s">
        <v>2270</v>
      </c>
      <c r="D2738" s="613" t="s">
        <v>2271</v>
      </c>
      <c r="E2738" s="314" t="s">
        <v>2272</v>
      </c>
      <c r="F2738" s="613" t="s">
        <v>150</v>
      </c>
      <c r="G2738" s="613">
        <v>2012</v>
      </c>
      <c r="H2738" s="613" t="s">
        <v>1208</v>
      </c>
      <c r="I2738" s="609" t="s">
        <v>2714</v>
      </c>
      <c r="J2738" s="607" t="s">
        <v>2708</v>
      </c>
      <c r="K2738" s="610">
        <v>42537.654560185183</v>
      </c>
      <c r="L2738" s="611">
        <v>43132</v>
      </c>
      <c r="M2738" s="306" t="s">
        <v>3435</v>
      </c>
      <c r="N2738" s="612">
        <v>2001</v>
      </c>
      <c r="O2738" s="298">
        <v>2731</v>
      </c>
      <c r="P2738" s="298"/>
    </row>
    <row r="2739" spans="2:16" ht="12.75">
      <c r="B2739" s="613" t="s">
        <v>905</v>
      </c>
      <c r="C2739" s="613" t="s">
        <v>2270</v>
      </c>
      <c r="D2739" s="613" t="s">
        <v>2271</v>
      </c>
      <c r="E2739" s="314" t="s">
        <v>2272</v>
      </c>
      <c r="F2739" s="613" t="s">
        <v>150</v>
      </c>
      <c r="G2739" s="613">
        <v>2012</v>
      </c>
      <c r="H2739" s="613" t="s">
        <v>1208</v>
      </c>
      <c r="I2739" s="609" t="s">
        <v>2714</v>
      </c>
      <c r="J2739" s="607" t="s">
        <v>2709</v>
      </c>
      <c r="K2739" s="610">
        <v>42537.654560185183</v>
      </c>
      <c r="L2739" s="611">
        <v>43101</v>
      </c>
      <c r="M2739" s="306" t="s">
        <v>3435</v>
      </c>
      <c r="N2739" s="612">
        <v>1455</v>
      </c>
      <c r="O2739" s="298">
        <v>2732</v>
      </c>
      <c r="P2739" s="298"/>
    </row>
    <row r="2740" spans="2:16" ht="12.75">
      <c r="B2740" s="613" t="s">
        <v>905</v>
      </c>
      <c r="C2740" s="613" t="s">
        <v>2270</v>
      </c>
      <c r="D2740" s="613" t="s">
        <v>2271</v>
      </c>
      <c r="E2740" s="314" t="s">
        <v>2272</v>
      </c>
      <c r="F2740" s="613" t="s">
        <v>150</v>
      </c>
      <c r="G2740" s="613">
        <v>2012</v>
      </c>
      <c r="H2740" s="613" t="s">
        <v>1208</v>
      </c>
      <c r="I2740" s="609" t="s">
        <v>2714</v>
      </c>
      <c r="J2740" s="607" t="s">
        <v>2710</v>
      </c>
      <c r="K2740" s="610">
        <v>42537.654560185183</v>
      </c>
      <c r="L2740" s="611">
        <v>43070</v>
      </c>
      <c r="M2740" s="306" t="s">
        <v>3435</v>
      </c>
      <c r="N2740" s="612">
        <v>943</v>
      </c>
      <c r="O2740" s="298">
        <v>2733</v>
      </c>
      <c r="P2740" s="298"/>
    </row>
    <row r="2741" spans="2:16" ht="12.75">
      <c r="B2741" s="613" t="s">
        <v>904</v>
      </c>
      <c r="C2741" s="613" t="s">
        <v>2259</v>
      </c>
      <c r="D2741" s="613" t="s">
        <v>2260</v>
      </c>
      <c r="E2741" s="314" t="s">
        <v>2261</v>
      </c>
      <c r="F2741" s="613" t="s">
        <v>150</v>
      </c>
      <c r="G2741" s="613">
        <v>2012</v>
      </c>
      <c r="H2741" s="613" t="s">
        <v>1208</v>
      </c>
      <c r="I2741" s="609" t="s">
        <v>2714</v>
      </c>
      <c r="J2741" s="607" t="s">
        <v>2699</v>
      </c>
      <c r="K2741" s="610">
        <v>42537.645613425921</v>
      </c>
      <c r="L2741" s="611">
        <v>43405</v>
      </c>
      <c r="M2741" s="306" t="s">
        <v>3435</v>
      </c>
      <c r="N2741" s="612">
        <v>2473</v>
      </c>
      <c r="O2741" s="298">
        <v>2734</v>
      </c>
      <c r="P2741" s="298"/>
    </row>
    <row r="2742" spans="2:16" ht="12.75">
      <c r="B2742" s="613" t="s">
        <v>904</v>
      </c>
      <c r="C2742" s="613" t="s">
        <v>2259</v>
      </c>
      <c r="D2742" s="613" t="s">
        <v>2260</v>
      </c>
      <c r="E2742" s="314" t="s">
        <v>2261</v>
      </c>
      <c r="F2742" s="613" t="s">
        <v>150</v>
      </c>
      <c r="G2742" s="613">
        <v>2012</v>
      </c>
      <c r="H2742" s="613" t="s">
        <v>1208</v>
      </c>
      <c r="I2742" s="609" t="s">
        <v>2714</v>
      </c>
      <c r="J2742" s="607" t="s">
        <v>2700</v>
      </c>
      <c r="K2742" s="610">
        <v>42537.645613425921</v>
      </c>
      <c r="L2742" s="611">
        <v>43374</v>
      </c>
      <c r="M2742" s="306" t="s">
        <v>3435</v>
      </c>
      <c r="N2742" s="612">
        <v>3139</v>
      </c>
      <c r="O2742" s="298">
        <v>2735</v>
      </c>
      <c r="P2742" s="298"/>
    </row>
    <row r="2743" spans="2:16" ht="12.75">
      <c r="B2743" s="613" t="s">
        <v>904</v>
      </c>
      <c r="C2743" s="613" t="s">
        <v>2259</v>
      </c>
      <c r="D2743" s="613" t="s">
        <v>2260</v>
      </c>
      <c r="E2743" s="314" t="s">
        <v>2261</v>
      </c>
      <c r="F2743" s="613" t="s">
        <v>150</v>
      </c>
      <c r="G2743" s="613">
        <v>2012</v>
      </c>
      <c r="H2743" s="613" t="s">
        <v>1208</v>
      </c>
      <c r="I2743" s="609" t="s">
        <v>2714</v>
      </c>
      <c r="J2743" s="607" t="s">
        <v>2701</v>
      </c>
      <c r="K2743" s="610">
        <v>42537.645613425921</v>
      </c>
      <c r="L2743" s="611">
        <v>43344</v>
      </c>
      <c r="M2743" s="306" t="s">
        <v>3435</v>
      </c>
      <c r="N2743" s="612">
        <v>3623</v>
      </c>
      <c r="O2743" s="298">
        <v>2736</v>
      </c>
      <c r="P2743" s="298"/>
    </row>
    <row r="2744" spans="2:16" ht="12.75">
      <c r="B2744" s="613" t="s">
        <v>904</v>
      </c>
      <c r="C2744" s="613" t="s">
        <v>2259</v>
      </c>
      <c r="D2744" s="613" t="s">
        <v>2260</v>
      </c>
      <c r="E2744" s="314" t="s">
        <v>2261</v>
      </c>
      <c r="F2744" s="613" t="s">
        <v>150</v>
      </c>
      <c r="G2744" s="613">
        <v>2012</v>
      </c>
      <c r="H2744" s="613" t="s">
        <v>1208</v>
      </c>
      <c r="I2744" s="609" t="s">
        <v>2714</v>
      </c>
      <c r="J2744" s="607" t="s">
        <v>2703</v>
      </c>
      <c r="K2744" s="610">
        <v>42537.645601851851</v>
      </c>
      <c r="L2744" s="611">
        <v>43313</v>
      </c>
      <c r="M2744" s="306" t="s">
        <v>3435</v>
      </c>
      <c r="N2744" s="612">
        <v>3727</v>
      </c>
      <c r="O2744" s="298">
        <v>2737</v>
      </c>
      <c r="P2744" s="298"/>
    </row>
    <row r="2745" spans="2:16" ht="12.75">
      <c r="B2745" s="613" t="s">
        <v>904</v>
      </c>
      <c r="C2745" s="613" t="s">
        <v>2259</v>
      </c>
      <c r="D2745" s="613" t="s">
        <v>2260</v>
      </c>
      <c r="E2745" s="314" t="s">
        <v>2261</v>
      </c>
      <c r="F2745" s="613" t="s">
        <v>150</v>
      </c>
      <c r="G2745" s="613">
        <v>2012</v>
      </c>
      <c r="H2745" s="613" t="s">
        <v>1208</v>
      </c>
      <c r="I2745" s="609" t="s">
        <v>2714</v>
      </c>
      <c r="J2745" s="607" t="s">
        <v>2704</v>
      </c>
      <c r="K2745" s="610">
        <v>42537.645601851851</v>
      </c>
      <c r="L2745" s="611">
        <v>43282</v>
      </c>
      <c r="M2745" s="306" t="s">
        <v>3435</v>
      </c>
      <c r="N2745" s="612">
        <v>4147</v>
      </c>
      <c r="O2745" s="298">
        <v>2738</v>
      </c>
      <c r="P2745" s="298"/>
    </row>
    <row r="2746" spans="2:16" ht="12.75">
      <c r="B2746" s="613" t="s">
        <v>904</v>
      </c>
      <c r="C2746" s="613" t="s">
        <v>2259</v>
      </c>
      <c r="D2746" s="613" t="s">
        <v>2260</v>
      </c>
      <c r="E2746" s="314" t="s">
        <v>2261</v>
      </c>
      <c r="F2746" s="613" t="s">
        <v>150</v>
      </c>
      <c r="G2746" s="613">
        <v>2012</v>
      </c>
      <c r="H2746" s="613" t="s">
        <v>1208</v>
      </c>
      <c r="I2746" s="609" t="s">
        <v>2714</v>
      </c>
      <c r="J2746" s="607" t="s">
        <v>2705</v>
      </c>
      <c r="K2746" s="610">
        <v>42537.645601851851</v>
      </c>
      <c r="L2746" s="611">
        <v>43252</v>
      </c>
      <c r="M2746" s="306" t="s">
        <v>3435</v>
      </c>
      <c r="N2746" s="612">
        <v>4090</v>
      </c>
      <c r="O2746" s="298">
        <v>2739</v>
      </c>
      <c r="P2746" s="298"/>
    </row>
    <row r="2747" spans="2:16" ht="12.75">
      <c r="B2747" s="613" t="s">
        <v>904</v>
      </c>
      <c r="C2747" s="613" t="s">
        <v>2259</v>
      </c>
      <c r="D2747" s="613" t="s">
        <v>2260</v>
      </c>
      <c r="E2747" s="314" t="s">
        <v>2261</v>
      </c>
      <c r="F2747" s="613" t="s">
        <v>150</v>
      </c>
      <c r="G2747" s="613">
        <v>2012</v>
      </c>
      <c r="H2747" s="613" t="s">
        <v>1208</v>
      </c>
      <c r="I2747" s="609" t="s">
        <v>2714</v>
      </c>
      <c r="J2747" s="607" t="s">
        <v>2702</v>
      </c>
      <c r="K2747" s="610">
        <v>42537.645601851851</v>
      </c>
      <c r="L2747" s="611">
        <v>43221</v>
      </c>
      <c r="M2747" s="306" t="s">
        <v>3435</v>
      </c>
      <c r="N2747" s="612">
        <v>4184</v>
      </c>
      <c r="O2747" s="298">
        <v>2740</v>
      </c>
      <c r="P2747" s="298"/>
    </row>
    <row r="2748" spans="2:16" ht="12.75">
      <c r="B2748" s="613" t="s">
        <v>904</v>
      </c>
      <c r="C2748" s="613" t="s">
        <v>2259</v>
      </c>
      <c r="D2748" s="613" t="s">
        <v>2260</v>
      </c>
      <c r="E2748" s="314" t="s">
        <v>2261</v>
      </c>
      <c r="F2748" s="613" t="s">
        <v>150</v>
      </c>
      <c r="G2748" s="613">
        <v>2012</v>
      </c>
      <c r="H2748" s="613" t="s">
        <v>1208</v>
      </c>
      <c r="I2748" s="609" t="s">
        <v>2714</v>
      </c>
      <c r="J2748" s="607" t="s">
        <v>2706</v>
      </c>
      <c r="K2748" s="610">
        <v>42537.645601851851</v>
      </c>
      <c r="L2748" s="611">
        <v>43191</v>
      </c>
      <c r="M2748" s="306" t="s">
        <v>3435</v>
      </c>
      <c r="N2748" s="612">
        <v>4197</v>
      </c>
      <c r="O2748" s="298">
        <v>2741</v>
      </c>
      <c r="P2748" s="298"/>
    </row>
    <row r="2749" spans="2:16" ht="12.75">
      <c r="B2749" s="613" t="s">
        <v>904</v>
      </c>
      <c r="C2749" s="613" t="s">
        <v>2259</v>
      </c>
      <c r="D2749" s="613" t="s">
        <v>2260</v>
      </c>
      <c r="E2749" s="314" t="s">
        <v>2261</v>
      </c>
      <c r="F2749" s="613" t="s">
        <v>150</v>
      </c>
      <c r="G2749" s="613">
        <v>2012</v>
      </c>
      <c r="H2749" s="613" t="s">
        <v>1208</v>
      </c>
      <c r="I2749" s="609" t="s">
        <v>2714</v>
      </c>
      <c r="J2749" s="607" t="s">
        <v>2707</v>
      </c>
      <c r="K2749" s="610">
        <v>42537.645601851851</v>
      </c>
      <c r="L2749" s="611">
        <v>43160</v>
      </c>
      <c r="M2749" s="306" t="s">
        <v>3435</v>
      </c>
      <c r="N2749" s="612">
        <v>4312</v>
      </c>
      <c r="O2749" s="298">
        <v>2742</v>
      </c>
      <c r="P2749" s="298"/>
    </row>
    <row r="2750" spans="2:16" ht="12.75">
      <c r="B2750" s="613" t="s">
        <v>904</v>
      </c>
      <c r="C2750" s="613" t="s">
        <v>2259</v>
      </c>
      <c r="D2750" s="613" t="s">
        <v>2260</v>
      </c>
      <c r="E2750" s="314" t="s">
        <v>2261</v>
      </c>
      <c r="F2750" s="613" t="s">
        <v>150</v>
      </c>
      <c r="G2750" s="613">
        <v>2012</v>
      </c>
      <c r="H2750" s="613" t="s">
        <v>1208</v>
      </c>
      <c r="I2750" s="609" t="s">
        <v>2714</v>
      </c>
      <c r="J2750" s="607" t="s">
        <v>2708</v>
      </c>
      <c r="K2750" s="610">
        <v>42537.645601851851</v>
      </c>
      <c r="L2750" s="611">
        <v>43132</v>
      </c>
      <c r="M2750" s="306" t="s">
        <v>3435</v>
      </c>
      <c r="N2750" s="612">
        <v>3654</v>
      </c>
      <c r="O2750" s="298">
        <v>2743</v>
      </c>
      <c r="P2750" s="298"/>
    </row>
    <row r="2751" spans="2:16" ht="12.75">
      <c r="B2751" s="613" t="s">
        <v>904</v>
      </c>
      <c r="C2751" s="613" t="s">
        <v>2259</v>
      </c>
      <c r="D2751" s="613" t="s">
        <v>2260</v>
      </c>
      <c r="E2751" s="314" t="s">
        <v>2261</v>
      </c>
      <c r="F2751" s="613" t="s">
        <v>150</v>
      </c>
      <c r="G2751" s="613">
        <v>2012</v>
      </c>
      <c r="H2751" s="613" t="s">
        <v>1208</v>
      </c>
      <c r="I2751" s="609" t="s">
        <v>2714</v>
      </c>
      <c r="J2751" s="607" t="s">
        <v>2709</v>
      </c>
      <c r="K2751" s="610">
        <v>42537.645601851851</v>
      </c>
      <c r="L2751" s="611">
        <v>43101</v>
      </c>
      <c r="M2751" s="306" t="s">
        <v>3435</v>
      </c>
      <c r="N2751" s="612">
        <v>2610</v>
      </c>
      <c r="O2751" s="298">
        <v>2744</v>
      </c>
      <c r="P2751" s="298"/>
    </row>
    <row r="2752" spans="2:16" ht="12.75">
      <c r="B2752" s="613" t="s">
        <v>904</v>
      </c>
      <c r="C2752" s="613" t="s">
        <v>2259</v>
      </c>
      <c r="D2752" s="613" t="s">
        <v>2260</v>
      </c>
      <c r="E2752" s="314" t="s">
        <v>2261</v>
      </c>
      <c r="F2752" s="613" t="s">
        <v>150</v>
      </c>
      <c r="G2752" s="613">
        <v>2012</v>
      </c>
      <c r="H2752" s="613" t="s">
        <v>1208</v>
      </c>
      <c r="I2752" s="609" t="s">
        <v>2714</v>
      </c>
      <c r="J2752" s="607" t="s">
        <v>2710</v>
      </c>
      <c r="K2752" s="610">
        <v>42537.645601851851</v>
      </c>
      <c r="L2752" s="611">
        <v>43070</v>
      </c>
      <c r="M2752" s="306" t="s">
        <v>3435</v>
      </c>
      <c r="N2752" s="612">
        <v>2391</v>
      </c>
      <c r="O2752" s="298">
        <v>2745</v>
      </c>
      <c r="P2752" s="298"/>
    </row>
    <row r="2753" spans="2:16" ht="12.75">
      <c r="B2753" s="613" t="s">
        <v>830</v>
      </c>
      <c r="C2753" s="613" t="s">
        <v>2531</v>
      </c>
      <c r="D2753" s="613" t="s">
        <v>2532</v>
      </c>
      <c r="E2753" s="314" t="s">
        <v>2533</v>
      </c>
      <c r="F2753" s="613" t="s">
        <v>150</v>
      </c>
      <c r="G2753" s="613">
        <v>2013</v>
      </c>
      <c r="H2753" s="613" t="s">
        <v>1208</v>
      </c>
      <c r="I2753" s="609" t="s">
        <v>2714</v>
      </c>
      <c r="J2753" s="607" t="s">
        <v>2699</v>
      </c>
      <c r="K2753" s="610">
        <v>42537.648842592593</v>
      </c>
      <c r="L2753" s="611">
        <v>43405</v>
      </c>
      <c r="M2753" s="306" t="s">
        <v>3435</v>
      </c>
      <c r="N2753" s="612">
        <v>444</v>
      </c>
      <c r="O2753" s="298">
        <v>2746</v>
      </c>
      <c r="P2753" s="298"/>
    </row>
    <row r="2754" spans="2:16" ht="12.75">
      <c r="B2754" s="613" t="s">
        <v>830</v>
      </c>
      <c r="C2754" s="613" t="s">
        <v>2531</v>
      </c>
      <c r="D2754" s="613" t="s">
        <v>2532</v>
      </c>
      <c r="E2754" s="314" t="s">
        <v>2533</v>
      </c>
      <c r="F2754" s="613" t="s">
        <v>150</v>
      </c>
      <c r="G2754" s="613">
        <v>2013</v>
      </c>
      <c r="H2754" s="613" t="s">
        <v>1208</v>
      </c>
      <c r="I2754" s="609" t="s">
        <v>2714</v>
      </c>
      <c r="J2754" s="607" t="s">
        <v>2700</v>
      </c>
      <c r="K2754" s="610">
        <v>42537.648842592593</v>
      </c>
      <c r="L2754" s="611">
        <v>43374</v>
      </c>
      <c r="M2754" s="306" t="s">
        <v>3435</v>
      </c>
      <c r="N2754" s="612">
        <v>434</v>
      </c>
      <c r="O2754" s="298">
        <v>2747</v>
      </c>
      <c r="P2754" s="298"/>
    </row>
    <row r="2755" spans="2:16" ht="12.75">
      <c r="B2755" s="613" t="s">
        <v>830</v>
      </c>
      <c r="C2755" s="613" t="s">
        <v>2531</v>
      </c>
      <c r="D2755" s="613" t="s">
        <v>2532</v>
      </c>
      <c r="E2755" s="314" t="s">
        <v>2533</v>
      </c>
      <c r="F2755" s="613" t="s">
        <v>150</v>
      </c>
      <c r="G2755" s="613">
        <v>2013</v>
      </c>
      <c r="H2755" s="613" t="s">
        <v>1208</v>
      </c>
      <c r="I2755" s="609" t="s">
        <v>2714</v>
      </c>
      <c r="J2755" s="607" t="s">
        <v>2701</v>
      </c>
      <c r="K2755" s="610">
        <v>42537.648842592593</v>
      </c>
      <c r="L2755" s="611">
        <v>43344</v>
      </c>
      <c r="M2755" s="306" t="s">
        <v>3435</v>
      </c>
      <c r="N2755" s="612">
        <v>301</v>
      </c>
      <c r="O2755" s="298">
        <v>2748</v>
      </c>
      <c r="P2755" s="298"/>
    </row>
    <row r="2756" spans="2:16" ht="12.75">
      <c r="B2756" s="613" t="s">
        <v>830</v>
      </c>
      <c r="C2756" s="613" t="s">
        <v>2531</v>
      </c>
      <c r="D2756" s="613" t="s">
        <v>2532</v>
      </c>
      <c r="E2756" s="314" t="s">
        <v>2533</v>
      </c>
      <c r="F2756" s="613" t="s">
        <v>150</v>
      </c>
      <c r="G2756" s="613">
        <v>2013</v>
      </c>
      <c r="H2756" s="613" t="s">
        <v>1208</v>
      </c>
      <c r="I2756" s="609" t="s">
        <v>2714</v>
      </c>
      <c r="J2756" s="607" t="s">
        <v>2703</v>
      </c>
      <c r="K2756" s="610">
        <v>42537.648842592593</v>
      </c>
      <c r="L2756" s="611">
        <v>43313</v>
      </c>
      <c r="M2756" s="306" t="s">
        <v>3435</v>
      </c>
      <c r="N2756" s="612">
        <v>433</v>
      </c>
      <c r="O2756" s="298">
        <v>2749</v>
      </c>
      <c r="P2756" s="298"/>
    </row>
    <row r="2757" spans="2:16" ht="12.75">
      <c r="B2757" s="613" t="s">
        <v>830</v>
      </c>
      <c r="C2757" s="613" t="s">
        <v>2531</v>
      </c>
      <c r="D2757" s="613" t="s">
        <v>2532</v>
      </c>
      <c r="E2757" s="314" t="s">
        <v>2533</v>
      </c>
      <c r="F2757" s="613" t="s">
        <v>150</v>
      </c>
      <c r="G2757" s="613">
        <v>2013</v>
      </c>
      <c r="H2757" s="613" t="s">
        <v>1208</v>
      </c>
      <c r="I2757" s="609" t="s">
        <v>2714</v>
      </c>
      <c r="J2757" s="607" t="s">
        <v>2704</v>
      </c>
      <c r="K2757" s="610">
        <v>42537.648842592593</v>
      </c>
      <c r="L2757" s="611">
        <v>43282</v>
      </c>
      <c r="M2757" s="306" t="s">
        <v>3435</v>
      </c>
      <c r="N2757" s="612">
        <v>438</v>
      </c>
      <c r="O2757" s="298">
        <v>2750</v>
      </c>
      <c r="P2757" s="298"/>
    </row>
    <row r="2758" spans="2:16" ht="12.75">
      <c r="B2758" s="613" t="s">
        <v>830</v>
      </c>
      <c r="C2758" s="613" t="s">
        <v>2531</v>
      </c>
      <c r="D2758" s="613" t="s">
        <v>2532</v>
      </c>
      <c r="E2758" s="314" t="s">
        <v>2533</v>
      </c>
      <c r="F2758" s="613" t="s">
        <v>150</v>
      </c>
      <c r="G2758" s="613">
        <v>2013</v>
      </c>
      <c r="H2758" s="613" t="s">
        <v>1208</v>
      </c>
      <c r="I2758" s="609" t="s">
        <v>2714</v>
      </c>
      <c r="J2758" s="607" t="s">
        <v>2705</v>
      </c>
      <c r="K2758" s="610">
        <v>42537.648842592593</v>
      </c>
      <c r="L2758" s="611">
        <v>43252</v>
      </c>
      <c r="M2758" s="306" t="s">
        <v>3435</v>
      </c>
      <c r="N2758" s="612">
        <v>416</v>
      </c>
      <c r="O2758" s="298">
        <v>2751</v>
      </c>
      <c r="P2758" s="298"/>
    </row>
    <row r="2759" spans="2:16" ht="12.75">
      <c r="B2759" s="613" t="s">
        <v>830</v>
      </c>
      <c r="C2759" s="613" t="s">
        <v>2531</v>
      </c>
      <c r="D2759" s="613" t="s">
        <v>2532</v>
      </c>
      <c r="E2759" s="314" t="s">
        <v>2533</v>
      </c>
      <c r="F2759" s="613" t="s">
        <v>150</v>
      </c>
      <c r="G2759" s="613">
        <v>2013</v>
      </c>
      <c r="H2759" s="613" t="s">
        <v>1208</v>
      </c>
      <c r="I2759" s="609" t="s">
        <v>2714</v>
      </c>
      <c r="J2759" s="607" t="s">
        <v>2702</v>
      </c>
      <c r="K2759" s="610">
        <v>42537.648842592593</v>
      </c>
      <c r="L2759" s="611">
        <v>43221</v>
      </c>
      <c r="M2759" s="306" t="s">
        <v>3435</v>
      </c>
      <c r="N2759" s="612">
        <v>178</v>
      </c>
      <c r="O2759" s="298">
        <v>2752</v>
      </c>
      <c r="P2759" s="298"/>
    </row>
    <row r="2760" spans="2:16" ht="12.75">
      <c r="B2760" s="613" t="s">
        <v>830</v>
      </c>
      <c r="C2760" s="613" t="s">
        <v>2531</v>
      </c>
      <c r="D2760" s="613" t="s">
        <v>2532</v>
      </c>
      <c r="E2760" s="314" t="s">
        <v>2533</v>
      </c>
      <c r="F2760" s="613" t="s">
        <v>150</v>
      </c>
      <c r="G2760" s="613">
        <v>2013</v>
      </c>
      <c r="H2760" s="613" t="s">
        <v>1208</v>
      </c>
      <c r="I2760" s="609" t="s">
        <v>2714</v>
      </c>
      <c r="J2760" s="607" t="s">
        <v>2706</v>
      </c>
      <c r="K2760" s="610">
        <v>42537.648842592593</v>
      </c>
      <c r="L2760" s="611">
        <v>43191</v>
      </c>
      <c r="M2760" s="306" t="s">
        <v>3435</v>
      </c>
      <c r="N2760" s="612">
        <v>423</v>
      </c>
      <c r="O2760" s="298">
        <v>2753</v>
      </c>
      <c r="P2760" s="298"/>
    </row>
    <row r="2761" spans="2:16" ht="12.75">
      <c r="B2761" s="613" t="s">
        <v>830</v>
      </c>
      <c r="C2761" s="613" t="s">
        <v>2531</v>
      </c>
      <c r="D2761" s="613" t="s">
        <v>2532</v>
      </c>
      <c r="E2761" s="314" t="s">
        <v>2533</v>
      </c>
      <c r="F2761" s="613" t="s">
        <v>150</v>
      </c>
      <c r="G2761" s="613">
        <v>2013</v>
      </c>
      <c r="H2761" s="613" t="s">
        <v>1208</v>
      </c>
      <c r="I2761" s="609" t="s">
        <v>2714</v>
      </c>
      <c r="J2761" s="607" t="s">
        <v>2707</v>
      </c>
      <c r="K2761" s="610">
        <v>42537.648842592593</v>
      </c>
      <c r="L2761" s="611">
        <v>43160</v>
      </c>
      <c r="M2761" s="306" t="s">
        <v>3435</v>
      </c>
      <c r="N2761" s="612">
        <v>323</v>
      </c>
      <c r="O2761" s="298">
        <v>2754</v>
      </c>
      <c r="P2761" s="298"/>
    </row>
    <row r="2762" spans="2:16" ht="12.75">
      <c r="B2762" s="613" t="s">
        <v>830</v>
      </c>
      <c r="C2762" s="613" t="s">
        <v>2531</v>
      </c>
      <c r="D2762" s="613" t="s">
        <v>2532</v>
      </c>
      <c r="E2762" s="314" t="s">
        <v>2533</v>
      </c>
      <c r="F2762" s="613" t="s">
        <v>150</v>
      </c>
      <c r="G2762" s="613">
        <v>2013</v>
      </c>
      <c r="H2762" s="613" t="s">
        <v>1208</v>
      </c>
      <c r="I2762" s="609" t="s">
        <v>2714</v>
      </c>
      <c r="J2762" s="607" t="s">
        <v>2708</v>
      </c>
      <c r="K2762" s="610">
        <v>42537.648831018516</v>
      </c>
      <c r="L2762" s="611">
        <v>43132</v>
      </c>
      <c r="M2762" s="306" t="s">
        <v>3435</v>
      </c>
      <c r="N2762" s="612">
        <v>470</v>
      </c>
      <c r="O2762" s="298">
        <v>2755</v>
      </c>
      <c r="P2762" s="298"/>
    </row>
    <row r="2763" spans="2:16" ht="12.75">
      <c r="B2763" s="613" t="s">
        <v>830</v>
      </c>
      <c r="C2763" s="613" t="s">
        <v>2531</v>
      </c>
      <c r="D2763" s="613" t="s">
        <v>2532</v>
      </c>
      <c r="E2763" s="314" t="s">
        <v>2533</v>
      </c>
      <c r="F2763" s="613" t="s">
        <v>150</v>
      </c>
      <c r="G2763" s="613">
        <v>2013</v>
      </c>
      <c r="H2763" s="613" t="s">
        <v>1208</v>
      </c>
      <c r="I2763" s="609" t="s">
        <v>2714</v>
      </c>
      <c r="J2763" s="607" t="s">
        <v>2709</v>
      </c>
      <c r="K2763" s="610">
        <v>42537.648831018516</v>
      </c>
      <c r="L2763" s="611">
        <v>43101</v>
      </c>
      <c r="M2763" s="306" t="s">
        <v>3435</v>
      </c>
      <c r="N2763" s="612">
        <v>388</v>
      </c>
      <c r="O2763" s="298">
        <v>2756</v>
      </c>
      <c r="P2763" s="298"/>
    </row>
    <row r="2764" spans="2:16" ht="12.75">
      <c r="B2764" s="613" t="s">
        <v>830</v>
      </c>
      <c r="C2764" s="613" t="s">
        <v>2531</v>
      </c>
      <c r="D2764" s="613" t="s">
        <v>2532</v>
      </c>
      <c r="E2764" s="314" t="s">
        <v>2533</v>
      </c>
      <c r="F2764" s="613" t="s">
        <v>150</v>
      </c>
      <c r="G2764" s="613">
        <v>2013</v>
      </c>
      <c r="H2764" s="613" t="s">
        <v>1208</v>
      </c>
      <c r="I2764" s="609" t="s">
        <v>2714</v>
      </c>
      <c r="J2764" s="607" t="s">
        <v>2710</v>
      </c>
      <c r="K2764" s="610">
        <v>42537.648831018516</v>
      </c>
      <c r="L2764" s="611">
        <v>43070</v>
      </c>
      <c r="M2764" s="306" t="s">
        <v>3435</v>
      </c>
      <c r="N2764" s="612">
        <v>482</v>
      </c>
      <c r="O2764" s="298">
        <v>2757</v>
      </c>
      <c r="P2764" s="298"/>
    </row>
    <row r="2765" spans="2:16" ht="12.75">
      <c r="B2765" s="613" t="s">
        <v>762</v>
      </c>
      <c r="C2765" s="613" t="s">
        <v>2508</v>
      </c>
      <c r="D2765" s="613" t="s">
        <v>2509</v>
      </c>
      <c r="E2765" s="314" t="s">
        <v>2510</v>
      </c>
      <c r="F2765" s="613" t="s">
        <v>150</v>
      </c>
      <c r="G2765" s="613">
        <v>2012</v>
      </c>
      <c r="H2765" s="613" t="s">
        <v>1208</v>
      </c>
      <c r="I2765" s="609" t="s">
        <v>2714</v>
      </c>
      <c r="J2765" s="607" t="s">
        <v>2699</v>
      </c>
      <c r="K2765" s="610">
        <v>42537.643784722219</v>
      </c>
      <c r="L2765" s="611">
        <v>43405</v>
      </c>
      <c r="M2765" s="306" t="s">
        <v>3435</v>
      </c>
      <c r="N2765" s="612">
        <v>3456</v>
      </c>
      <c r="O2765" s="298">
        <v>2758</v>
      </c>
      <c r="P2765" s="298"/>
    </row>
    <row r="2766" spans="2:16" ht="12.75">
      <c r="B2766" s="613" t="s">
        <v>762</v>
      </c>
      <c r="C2766" s="613" t="s">
        <v>2508</v>
      </c>
      <c r="D2766" s="613" t="s">
        <v>2509</v>
      </c>
      <c r="E2766" s="314" t="s">
        <v>2510</v>
      </c>
      <c r="F2766" s="613" t="s">
        <v>150</v>
      </c>
      <c r="G2766" s="613">
        <v>2012</v>
      </c>
      <c r="H2766" s="613" t="s">
        <v>1208</v>
      </c>
      <c r="I2766" s="609" t="s">
        <v>2714</v>
      </c>
      <c r="J2766" s="607" t="s">
        <v>2700</v>
      </c>
      <c r="K2766" s="610">
        <v>42537.643784722219</v>
      </c>
      <c r="L2766" s="611">
        <v>43374</v>
      </c>
      <c r="M2766" s="306" t="s">
        <v>3435</v>
      </c>
      <c r="N2766" s="612">
        <v>4197</v>
      </c>
      <c r="O2766" s="298">
        <v>2759</v>
      </c>
      <c r="P2766" s="298"/>
    </row>
    <row r="2767" spans="2:16" ht="12.75">
      <c r="B2767" s="613" t="s">
        <v>762</v>
      </c>
      <c r="C2767" s="613" t="s">
        <v>2508</v>
      </c>
      <c r="D2767" s="613" t="s">
        <v>2509</v>
      </c>
      <c r="E2767" s="314" t="s">
        <v>2510</v>
      </c>
      <c r="F2767" s="613" t="s">
        <v>150</v>
      </c>
      <c r="G2767" s="613">
        <v>2012</v>
      </c>
      <c r="H2767" s="613" t="s">
        <v>1208</v>
      </c>
      <c r="I2767" s="609" t="s">
        <v>2714</v>
      </c>
      <c r="J2767" s="607" t="s">
        <v>2701</v>
      </c>
      <c r="K2767" s="610">
        <v>42537.643784722219</v>
      </c>
      <c r="L2767" s="611">
        <v>43344</v>
      </c>
      <c r="M2767" s="306" t="s">
        <v>3435</v>
      </c>
      <c r="N2767" s="612">
        <v>4481</v>
      </c>
      <c r="O2767" s="298">
        <v>2760</v>
      </c>
      <c r="P2767" s="298"/>
    </row>
    <row r="2768" spans="2:16" ht="12.75">
      <c r="B2768" s="613" t="s">
        <v>762</v>
      </c>
      <c r="C2768" s="613" t="s">
        <v>2508</v>
      </c>
      <c r="D2768" s="613" t="s">
        <v>2509</v>
      </c>
      <c r="E2768" s="314" t="s">
        <v>2510</v>
      </c>
      <c r="F2768" s="613" t="s">
        <v>150</v>
      </c>
      <c r="G2768" s="613">
        <v>2012</v>
      </c>
      <c r="H2768" s="613" t="s">
        <v>1208</v>
      </c>
      <c r="I2768" s="609" t="s">
        <v>2714</v>
      </c>
      <c r="J2768" s="607" t="s">
        <v>2703</v>
      </c>
      <c r="K2768" s="610">
        <v>42537.643784722219</v>
      </c>
      <c r="L2768" s="611">
        <v>43313</v>
      </c>
      <c r="M2768" s="306" t="s">
        <v>3435</v>
      </c>
      <c r="N2768" s="612">
        <v>5522</v>
      </c>
      <c r="O2768" s="298">
        <v>2761</v>
      </c>
      <c r="P2768" s="298"/>
    </row>
    <row r="2769" spans="2:16" ht="12.75">
      <c r="B2769" s="613" t="s">
        <v>762</v>
      </c>
      <c r="C2769" s="613" t="s">
        <v>2508</v>
      </c>
      <c r="D2769" s="613" t="s">
        <v>2509</v>
      </c>
      <c r="E2769" s="314" t="s">
        <v>2510</v>
      </c>
      <c r="F2769" s="613" t="s">
        <v>150</v>
      </c>
      <c r="G2769" s="613">
        <v>2012</v>
      </c>
      <c r="H2769" s="613" t="s">
        <v>1208</v>
      </c>
      <c r="I2769" s="609" t="s">
        <v>2714</v>
      </c>
      <c r="J2769" s="607" t="s">
        <v>2704</v>
      </c>
      <c r="K2769" s="610">
        <v>42537.643784722219</v>
      </c>
      <c r="L2769" s="611">
        <v>43282</v>
      </c>
      <c r="M2769" s="306" t="s">
        <v>3435</v>
      </c>
      <c r="N2769" s="612">
        <v>6404</v>
      </c>
      <c r="O2769" s="298">
        <v>2762</v>
      </c>
      <c r="P2769" s="298"/>
    </row>
    <row r="2770" spans="2:16" ht="12.75">
      <c r="B2770" s="613" t="s">
        <v>762</v>
      </c>
      <c r="C2770" s="613" t="s">
        <v>2508</v>
      </c>
      <c r="D2770" s="613" t="s">
        <v>2509</v>
      </c>
      <c r="E2770" s="314" t="s">
        <v>2510</v>
      </c>
      <c r="F2770" s="613" t="s">
        <v>150</v>
      </c>
      <c r="G2770" s="613">
        <v>2012</v>
      </c>
      <c r="H2770" s="613" t="s">
        <v>1208</v>
      </c>
      <c r="I2770" s="609" t="s">
        <v>2714</v>
      </c>
      <c r="J2770" s="607" t="s">
        <v>2705</v>
      </c>
      <c r="K2770" s="610">
        <v>42537.643784722219</v>
      </c>
      <c r="L2770" s="611">
        <v>43252</v>
      </c>
      <c r="M2770" s="306" t="s">
        <v>3435</v>
      </c>
      <c r="N2770" s="612">
        <v>6558</v>
      </c>
      <c r="O2770" s="298">
        <v>2763</v>
      </c>
      <c r="P2770" s="298"/>
    </row>
    <row r="2771" spans="2:16" ht="12.75">
      <c r="B2771" s="613" t="s">
        <v>762</v>
      </c>
      <c r="C2771" s="613" t="s">
        <v>2508</v>
      </c>
      <c r="D2771" s="613" t="s">
        <v>2509</v>
      </c>
      <c r="E2771" s="314" t="s">
        <v>2510</v>
      </c>
      <c r="F2771" s="613" t="s">
        <v>150</v>
      </c>
      <c r="G2771" s="613">
        <v>2012</v>
      </c>
      <c r="H2771" s="613" t="s">
        <v>1208</v>
      </c>
      <c r="I2771" s="609" t="s">
        <v>2714</v>
      </c>
      <c r="J2771" s="607" t="s">
        <v>2702</v>
      </c>
      <c r="K2771" s="610">
        <v>42537.643784722219</v>
      </c>
      <c r="L2771" s="611">
        <v>43221</v>
      </c>
      <c r="M2771" s="306" t="s">
        <v>3435</v>
      </c>
      <c r="N2771" s="612">
        <v>6367</v>
      </c>
      <c r="O2771" s="298">
        <v>2764</v>
      </c>
      <c r="P2771" s="298"/>
    </row>
    <row r="2772" spans="2:16" ht="12.75">
      <c r="B2772" s="613" t="s">
        <v>762</v>
      </c>
      <c r="C2772" s="613" t="s">
        <v>2508</v>
      </c>
      <c r="D2772" s="613" t="s">
        <v>2509</v>
      </c>
      <c r="E2772" s="314" t="s">
        <v>2510</v>
      </c>
      <c r="F2772" s="613" t="s">
        <v>150</v>
      </c>
      <c r="G2772" s="613">
        <v>2012</v>
      </c>
      <c r="H2772" s="613" t="s">
        <v>1208</v>
      </c>
      <c r="I2772" s="609" t="s">
        <v>2714</v>
      </c>
      <c r="J2772" s="607" t="s">
        <v>2706</v>
      </c>
      <c r="K2772" s="610">
        <v>42537.643784722219</v>
      </c>
      <c r="L2772" s="611">
        <v>43191</v>
      </c>
      <c r="M2772" s="306" t="s">
        <v>3435</v>
      </c>
      <c r="N2772" s="612">
        <v>6629</v>
      </c>
      <c r="O2772" s="298">
        <v>2765</v>
      </c>
      <c r="P2772" s="298"/>
    </row>
    <row r="2773" spans="2:16" ht="12.75">
      <c r="B2773" s="613" t="s">
        <v>762</v>
      </c>
      <c r="C2773" s="613" t="s">
        <v>2508</v>
      </c>
      <c r="D2773" s="613" t="s">
        <v>2509</v>
      </c>
      <c r="E2773" s="314" t="s">
        <v>2510</v>
      </c>
      <c r="F2773" s="613" t="s">
        <v>150</v>
      </c>
      <c r="G2773" s="613">
        <v>2012</v>
      </c>
      <c r="H2773" s="613" t="s">
        <v>1208</v>
      </c>
      <c r="I2773" s="609" t="s">
        <v>2714</v>
      </c>
      <c r="J2773" s="607" t="s">
        <v>2707</v>
      </c>
      <c r="K2773" s="610">
        <v>42537.643784722219</v>
      </c>
      <c r="L2773" s="611">
        <v>43160</v>
      </c>
      <c r="M2773" s="306" t="s">
        <v>3435</v>
      </c>
      <c r="N2773" s="612">
        <v>5999</v>
      </c>
      <c r="O2773" s="298">
        <v>2766</v>
      </c>
      <c r="P2773" s="298"/>
    </row>
    <row r="2774" spans="2:16" ht="12.75">
      <c r="B2774" s="613" t="s">
        <v>762</v>
      </c>
      <c r="C2774" s="613" t="s">
        <v>2508</v>
      </c>
      <c r="D2774" s="613" t="s">
        <v>2509</v>
      </c>
      <c r="E2774" s="314" t="s">
        <v>2510</v>
      </c>
      <c r="F2774" s="613" t="s">
        <v>150</v>
      </c>
      <c r="G2774" s="613">
        <v>2012</v>
      </c>
      <c r="H2774" s="613" t="s">
        <v>1208</v>
      </c>
      <c r="I2774" s="609" t="s">
        <v>2714</v>
      </c>
      <c r="J2774" s="607" t="s">
        <v>2708</v>
      </c>
      <c r="K2774" s="610">
        <v>42537.643784722219</v>
      </c>
      <c r="L2774" s="611">
        <v>43132</v>
      </c>
      <c r="M2774" s="306" t="s">
        <v>3435</v>
      </c>
      <c r="N2774" s="612">
        <v>5406</v>
      </c>
      <c r="O2774" s="298">
        <v>2767</v>
      </c>
      <c r="P2774" s="298"/>
    </row>
    <row r="2775" spans="2:16" ht="12.75">
      <c r="B2775" s="613" t="s">
        <v>762</v>
      </c>
      <c r="C2775" s="613" t="s">
        <v>2508</v>
      </c>
      <c r="D2775" s="613" t="s">
        <v>2509</v>
      </c>
      <c r="E2775" s="314" t="s">
        <v>2510</v>
      </c>
      <c r="F2775" s="613" t="s">
        <v>150</v>
      </c>
      <c r="G2775" s="613">
        <v>2012</v>
      </c>
      <c r="H2775" s="613" t="s">
        <v>1208</v>
      </c>
      <c r="I2775" s="609" t="s">
        <v>2714</v>
      </c>
      <c r="J2775" s="607" t="s">
        <v>2709</v>
      </c>
      <c r="K2775" s="610">
        <v>42537.643784722219</v>
      </c>
      <c r="L2775" s="611">
        <v>43101</v>
      </c>
      <c r="M2775" s="306" t="s">
        <v>3435</v>
      </c>
      <c r="N2775" s="612">
        <v>4259</v>
      </c>
      <c r="O2775" s="298">
        <v>2768</v>
      </c>
      <c r="P2775" s="298"/>
    </row>
    <row r="2776" spans="2:16" ht="12.75">
      <c r="B2776" s="613" t="s">
        <v>762</v>
      </c>
      <c r="C2776" s="613" t="s">
        <v>2508</v>
      </c>
      <c r="D2776" s="613" t="s">
        <v>2509</v>
      </c>
      <c r="E2776" s="314" t="s">
        <v>2510</v>
      </c>
      <c r="F2776" s="613" t="s">
        <v>150</v>
      </c>
      <c r="G2776" s="613">
        <v>2012</v>
      </c>
      <c r="H2776" s="613" t="s">
        <v>1208</v>
      </c>
      <c r="I2776" s="609" t="s">
        <v>2714</v>
      </c>
      <c r="J2776" s="607" t="s">
        <v>2710</v>
      </c>
      <c r="K2776" s="610">
        <v>42537.643773148149</v>
      </c>
      <c r="L2776" s="611">
        <v>43070</v>
      </c>
      <c r="M2776" s="306" t="s">
        <v>3435</v>
      </c>
      <c r="N2776" s="612">
        <v>3212</v>
      </c>
      <c r="O2776" s="298">
        <v>2769</v>
      </c>
      <c r="P2776" s="298"/>
    </row>
    <row r="2777" spans="2:16" ht="12.75">
      <c r="B2777" s="613" t="s">
        <v>715</v>
      </c>
      <c r="C2777" s="613" t="s">
        <v>2282</v>
      </c>
      <c r="D2777" s="613" t="s">
        <v>2283</v>
      </c>
      <c r="E2777" s="314" t="s">
        <v>2284</v>
      </c>
      <c r="F2777" s="613" t="s">
        <v>150</v>
      </c>
      <c r="G2777" s="613">
        <v>2011</v>
      </c>
      <c r="H2777" s="613" t="s">
        <v>1208</v>
      </c>
      <c r="I2777" s="609" t="s">
        <v>2714</v>
      </c>
      <c r="J2777" s="607" t="s">
        <v>2699</v>
      </c>
      <c r="K2777" s="610">
        <v>42537.656458333331</v>
      </c>
      <c r="L2777" s="611">
        <v>43405</v>
      </c>
      <c r="M2777" s="306" t="s">
        <v>3435</v>
      </c>
      <c r="N2777" s="612">
        <v>136</v>
      </c>
      <c r="O2777" s="298">
        <v>2770</v>
      </c>
      <c r="P2777" s="298"/>
    </row>
    <row r="2778" spans="2:16" ht="12.75">
      <c r="B2778" s="613" t="s">
        <v>715</v>
      </c>
      <c r="C2778" s="613" t="s">
        <v>2282</v>
      </c>
      <c r="D2778" s="613" t="s">
        <v>2283</v>
      </c>
      <c r="E2778" s="314" t="s">
        <v>2284</v>
      </c>
      <c r="F2778" s="613" t="s">
        <v>150</v>
      </c>
      <c r="G2778" s="613">
        <v>2011</v>
      </c>
      <c r="H2778" s="613" t="s">
        <v>1208</v>
      </c>
      <c r="I2778" s="609" t="s">
        <v>2714</v>
      </c>
      <c r="J2778" s="607" t="s">
        <v>2700</v>
      </c>
      <c r="K2778" s="610">
        <v>42537.656458333331</v>
      </c>
      <c r="L2778" s="611">
        <v>43374</v>
      </c>
      <c r="M2778" s="306" t="s">
        <v>3435</v>
      </c>
      <c r="N2778" s="612">
        <v>200</v>
      </c>
      <c r="O2778" s="298">
        <v>2771</v>
      </c>
      <c r="P2778" s="298"/>
    </row>
    <row r="2779" spans="2:16" ht="12.75">
      <c r="B2779" s="613" t="s">
        <v>715</v>
      </c>
      <c r="C2779" s="613" t="s">
        <v>2282</v>
      </c>
      <c r="D2779" s="613" t="s">
        <v>2283</v>
      </c>
      <c r="E2779" s="314" t="s">
        <v>2284</v>
      </c>
      <c r="F2779" s="613" t="s">
        <v>150</v>
      </c>
      <c r="G2779" s="613">
        <v>2011</v>
      </c>
      <c r="H2779" s="613" t="s">
        <v>1208</v>
      </c>
      <c r="I2779" s="609" t="s">
        <v>2714</v>
      </c>
      <c r="J2779" s="607" t="s">
        <v>2701</v>
      </c>
      <c r="K2779" s="610">
        <v>42537.656458333331</v>
      </c>
      <c r="L2779" s="611">
        <v>43344</v>
      </c>
      <c r="M2779" s="306" t="s">
        <v>3435</v>
      </c>
      <c r="N2779" s="612">
        <v>224</v>
      </c>
      <c r="O2779" s="298">
        <v>2772</v>
      </c>
      <c r="P2779" s="298"/>
    </row>
    <row r="2780" spans="2:16" ht="12.75">
      <c r="B2780" s="613" t="s">
        <v>715</v>
      </c>
      <c r="C2780" s="613" t="s">
        <v>2282</v>
      </c>
      <c r="D2780" s="613" t="s">
        <v>2283</v>
      </c>
      <c r="E2780" s="314" t="s">
        <v>2284</v>
      </c>
      <c r="F2780" s="613" t="s">
        <v>150</v>
      </c>
      <c r="G2780" s="613">
        <v>2011</v>
      </c>
      <c r="H2780" s="613" t="s">
        <v>1208</v>
      </c>
      <c r="I2780" s="609" t="s">
        <v>2714</v>
      </c>
      <c r="J2780" s="607" t="s">
        <v>2703</v>
      </c>
      <c r="K2780" s="610">
        <v>42537.656458333331</v>
      </c>
      <c r="L2780" s="611">
        <v>43313</v>
      </c>
      <c r="M2780" s="306" t="s">
        <v>3435</v>
      </c>
      <c r="N2780" s="612">
        <v>285</v>
      </c>
      <c r="O2780" s="298">
        <v>2773</v>
      </c>
      <c r="P2780" s="298"/>
    </row>
    <row r="2781" spans="2:16" ht="12.75">
      <c r="B2781" s="613" t="s">
        <v>715</v>
      </c>
      <c r="C2781" s="613" t="s">
        <v>2282</v>
      </c>
      <c r="D2781" s="613" t="s">
        <v>2283</v>
      </c>
      <c r="E2781" s="314" t="s">
        <v>2284</v>
      </c>
      <c r="F2781" s="613" t="s">
        <v>150</v>
      </c>
      <c r="G2781" s="613">
        <v>2011</v>
      </c>
      <c r="H2781" s="613" t="s">
        <v>1208</v>
      </c>
      <c r="I2781" s="609" t="s">
        <v>2714</v>
      </c>
      <c r="J2781" s="607" t="s">
        <v>2704</v>
      </c>
      <c r="K2781" s="610">
        <v>42537.656458333331</v>
      </c>
      <c r="L2781" s="611">
        <v>43282</v>
      </c>
      <c r="M2781" s="306" t="s">
        <v>3435</v>
      </c>
      <c r="N2781" s="612">
        <v>388</v>
      </c>
      <c r="O2781" s="298">
        <v>2774</v>
      </c>
      <c r="P2781" s="298"/>
    </row>
    <row r="2782" spans="2:16" ht="12.75">
      <c r="B2782" s="613" t="s">
        <v>715</v>
      </c>
      <c r="C2782" s="613" t="s">
        <v>2282</v>
      </c>
      <c r="D2782" s="613" t="s">
        <v>2283</v>
      </c>
      <c r="E2782" s="314" t="s">
        <v>2284</v>
      </c>
      <c r="F2782" s="613" t="s">
        <v>150</v>
      </c>
      <c r="G2782" s="613">
        <v>2011</v>
      </c>
      <c r="H2782" s="613" t="s">
        <v>1208</v>
      </c>
      <c r="I2782" s="609" t="s">
        <v>2714</v>
      </c>
      <c r="J2782" s="607" t="s">
        <v>2705</v>
      </c>
      <c r="K2782" s="610">
        <v>42537.656458333331</v>
      </c>
      <c r="L2782" s="611">
        <v>43252</v>
      </c>
      <c r="M2782" s="306" t="s">
        <v>3435</v>
      </c>
      <c r="N2782" s="612">
        <v>415</v>
      </c>
      <c r="O2782" s="298">
        <v>2775</v>
      </c>
      <c r="P2782" s="298"/>
    </row>
    <row r="2783" spans="2:16" ht="12.75">
      <c r="B2783" s="613" t="s">
        <v>715</v>
      </c>
      <c r="C2783" s="613" t="s">
        <v>2282</v>
      </c>
      <c r="D2783" s="613" t="s">
        <v>2283</v>
      </c>
      <c r="E2783" s="314" t="s">
        <v>2284</v>
      </c>
      <c r="F2783" s="613" t="s">
        <v>150</v>
      </c>
      <c r="G2783" s="613">
        <v>2011</v>
      </c>
      <c r="H2783" s="613" t="s">
        <v>1208</v>
      </c>
      <c r="I2783" s="609" t="s">
        <v>2714</v>
      </c>
      <c r="J2783" s="607" t="s">
        <v>2702</v>
      </c>
      <c r="K2783" s="610">
        <v>42537.656458333331</v>
      </c>
      <c r="L2783" s="611">
        <v>43221</v>
      </c>
      <c r="M2783" s="306" t="s">
        <v>3435</v>
      </c>
      <c r="N2783" s="612">
        <v>411</v>
      </c>
      <c r="O2783" s="298">
        <v>2776</v>
      </c>
      <c r="P2783" s="298"/>
    </row>
    <row r="2784" spans="2:16" ht="12.75">
      <c r="B2784" s="613" t="s">
        <v>715</v>
      </c>
      <c r="C2784" s="613" t="s">
        <v>2282</v>
      </c>
      <c r="D2784" s="613" t="s">
        <v>2283</v>
      </c>
      <c r="E2784" s="314" t="s">
        <v>2284</v>
      </c>
      <c r="F2784" s="613" t="s">
        <v>150</v>
      </c>
      <c r="G2784" s="613">
        <v>2011</v>
      </c>
      <c r="H2784" s="613" t="s">
        <v>1208</v>
      </c>
      <c r="I2784" s="609" t="s">
        <v>2714</v>
      </c>
      <c r="J2784" s="607" t="s">
        <v>2706</v>
      </c>
      <c r="K2784" s="610">
        <v>42537.656458333331</v>
      </c>
      <c r="L2784" s="611">
        <v>43191</v>
      </c>
      <c r="M2784" s="306" t="s">
        <v>3435</v>
      </c>
      <c r="N2784" s="612">
        <v>375</v>
      </c>
      <c r="O2784" s="298">
        <v>2777</v>
      </c>
      <c r="P2784" s="298"/>
    </row>
    <row r="2785" spans="2:16" ht="12.75">
      <c r="B2785" s="613" t="s">
        <v>715</v>
      </c>
      <c r="C2785" s="613" t="s">
        <v>2282</v>
      </c>
      <c r="D2785" s="613" t="s">
        <v>2283</v>
      </c>
      <c r="E2785" s="314" t="s">
        <v>2284</v>
      </c>
      <c r="F2785" s="613" t="s">
        <v>150</v>
      </c>
      <c r="G2785" s="613">
        <v>2011</v>
      </c>
      <c r="H2785" s="613" t="s">
        <v>1208</v>
      </c>
      <c r="I2785" s="609" t="s">
        <v>2714</v>
      </c>
      <c r="J2785" s="607" t="s">
        <v>2707</v>
      </c>
      <c r="K2785" s="610">
        <v>42537.656458333331</v>
      </c>
      <c r="L2785" s="611">
        <v>43160</v>
      </c>
      <c r="M2785" s="306" t="s">
        <v>3435</v>
      </c>
      <c r="N2785" s="612">
        <v>358</v>
      </c>
      <c r="O2785" s="298">
        <v>2778</v>
      </c>
      <c r="P2785" s="298"/>
    </row>
    <row r="2786" spans="2:16" ht="12.75">
      <c r="B2786" s="613" t="s">
        <v>715</v>
      </c>
      <c r="C2786" s="613" t="s">
        <v>2282</v>
      </c>
      <c r="D2786" s="613" t="s">
        <v>2283</v>
      </c>
      <c r="E2786" s="314" t="s">
        <v>2284</v>
      </c>
      <c r="F2786" s="613" t="s">
        <v>150</v>
      </c>
      <c r="G2786" s="613">
        <v>2011</v>
      </c>
      <c r="H2786" s="613" t="s">
        <v>1208</v>
      </c>
      <c r="I2786" s="609" t="s">
        <v>2714</v>
      </c>
      <c r="J2786" s="607" t="s">
        <v>2708</v>
      </c>
      <c r="K2786" s="610">
        <v>42537.656458333331</v>
      </c>
      <c r="L2786" s="611">
        <v>43132</v>
      </c>
      <c r="M2786" s="306" t="s">
        <v>3435</v>
      </c>
      <c r="N2786" s="612">
        <v>325</v>
      </c>
      <c r="O2786" s="298">
        <v>2779</v>
      </c>
      <c r="P2786" s="298"/>
    </row>
    <row r="2787" spans="2:16" ht="12.75">
      <c r="B2787" s="613" t="s">
        <v>715</v>
      </c>
      <c r="C2787" s="613" t="s">
        <v>2282</v>
      </c>
      <c r="D2787" s="613" t="s">
        <v>2283</v>
      </c>
      <c r="E2787" s="314" t="s">
        <v>2284</v>
      </c>
      <c r="F2787" s="613" t="s">
        <v>150</v>
      </c>
      <c r="G2787" s="613">
        <v>2011</v>
      </c>
      <c r="H2787" s="613" t="s">
        <v>1208</v>
      </c>
      <c r="I2787" s="609" t="s">
        <v>2714</v>
      </c>
      <c r="J2787" s="607" t="s">
        <v>2709</v>
      </c>
      <c r="K2787" s="610">
        <v>42537.656458333331</v>
      </c>
      <c r="L2787" s="611">
        <v>43101</v>
      </c>
      <c r="M2787" s="306" t="s">
        <v>3435</v>
      </c>
      <c r="N2787" s="612">
        <v>179</v>
      </c>
      <c r="O2787" s="298">
        <v>2780</v>
      </c>
      <c r="P2787" s="298"/>
    </row>
    <row r="2788" spans="2:16" ht="12.75">
      <c r="B2788" s="613" t="s">
        <v>715</v>
      </c>
      <c r="C2788" s="613" t="s">
        <v>2282</v>
      </c>
      <c r="D2788" s="613" t="s">
        <v>2283</v>
      </c>
      <c r="E2788" s="314" t="s">
        <v>2284</v>
      </c>
      <c r="F2788" s="613" t="s">
        <v>150</v>
      </c>
      <c r="G2788" s="613">
        <v>2011</v>
      </c>
      <c r="H2788" s="613" t="s">
        <v>1208</v>
      </c>
      <c r="I2788" s="609" t="s">
        <v>2714</v>
      </c>
      <c r="J2788" s="607" t="s">
        <v>2710</v>
      </c>
      <c r="K2788" s="610">
        <v>42537.656458333331</v>
      </c>
      <c r="L2788" s="611">
        <v>43070</v>
      </c>
      <c r="M2788" s="306" t="s">
        <v>3435</v>
      </c>
      <c r="N2788" s="612">
        <v>114</v>
      </c>
      <c r="O2788" s="298">
        <v>2781</v>
      </c>
      <c r="P2788" s="298"/>
    </row>
    <row r="2789" spans="2:16" ht="12.75">
      <c r="B2789" s="613" t="s">
        <v>784</v>
      </c>
      <c r="C2789" s="613" t="s">
        <v>2527</v>
      </c>
      <c r="D2789" s="613" t="s">
        <v>2528</v>
      </c>
      <c r="E2789" s="314" t="s">
        <v>2529</v>
      </c>
      <c r="F2789" s="613" t="s">
        <v>150</v>
      </c>
      <c r="G2789" s="613">
        <v>2012</v>
      </c>
      <c r="H2789" s="613" t="s">
        <v>1208</v>
      </c>
      <c r="I2789" s="609" t="s">
        <v>2714</v>
      </c>
      <c r="J2789" s="607" t="s">
        <v>2699</v>
      </c>
      <c r="K2789" s="610">
        <v>42537.645613425921</v>
      </c>
      <c r="L2789" s="611">
        <v>43405</v>
      </c>
      <c r="M2789" s="306" t="s">
        <v>3435</v>
      </c>
      <c r="N2789" s="612">
        <v>2298</v>
      </c>
      <c r="O2789" s="298">
        <v>2782</v>
      </c>
      <c r="P2789" s="298"/>
    </row>
    <row r="2790" spans="2:16" ht="12.75">
      <c r="B2790" s="613" t="s">
        <v>784</v>
      </c>
      <c r="C2790" s="613" t="s">
        <v>2527</v>
      </c>
      <c r="D2790" s="613" t="s">
        <v>2528</v>
      </c>
      <c r="E2790" s="314" t="s">
        <v>2529</v>
      </c>
      <c r="F2790" s="613" t="s">
        <v>150</v>
      </c>
      <c r="G2790" s="613">
        <v>2012</v>
      </c>
      <c r="H2790" s="613" t="s">
        <v>1208</v>
      </c>
      <c r="I2790" s="609" t="s">
        <v>2714</v>
      </c>
      <c r="J2790" s="607" t="s">
        <v>2700</v>
      </c>
      <c r="K2790" s="610">
        <v>42537.645613425921</v>
      </c>
      <c r="L2790" s="611">
        <v>43374</v>
      </c>
      <c r="M2790" s="306" t="s">
        <v>3435</v>
      </c>
      <c r="N2790" s="612">
        <v>3079</v>
      </c>
      <c r="O2790" s="298">
        <v>2783</v>
      </c>
      <c r="P2790" s="298"/>
    </row>
    <row r="2791" spans="2:16" ht="12.75">
      <c r="B2791" s="613" t="s">
        <v>784</v>
      </c>
      <c r="C2791" s="613" t="s">
        <v>2527</v>
      </c>
      <c r="D2791" s="613" t="s">
        <v>2528</v>
      </c>
      <c r="E2791" s="314" t="s">
        <v>2529</v>
      </c>
      <c r="F2791" s="613" t="s">
        <v>150</v>
      </c>
      <c r="G2791" s="613">
        <v>2012</v>
      </c>
      <c r="H2791" s="613" t="s">
        <v>1208</v>
      </c>
      <c r="I2791" s="609" t="s">
        <v>2714</v>
      </c>
      <c r="J2791" s="607" t="s">
        <v>2701</v>
      </c>
      <c r="K2791" s="610">
        <v>42537.645613425921</v>
      </c>
      <c r="L2791" s="611">
        <v>43344</v>
      </c>
      <c r="M2791" s="306" t="s">
        <v>3435</v>
      </c>
      <c r="N2791" s="612">
        <v>3934</v>
      </c>
      <c r="O2791" s="298">
        <v>2784</v>
      </c>
      <c r="P2791" s="298"/>
    </row>
    <row r="2792" spans="2:16" ht="12.75">
      <c r="B2792" s="613" t="s">
        <v>784</v>
      </c>
      <c r="C2792" s="613" t="s">
        <v>2527</v>
      </c>
      <c r="D2792" s="613" t="s">
        <v>2528</v>
      </c>
      <c r="E2792" s="314" t="s">
        <v>2529</v>
      </c>
      <c r="F2792" s="613" t="s">
        <v>150</v>
      </c>
      <c r="G2792" s="613">
        <v>2012</v>
      </c>
      <c r="H2792" s="613" t="s">
        <v>1208</v>
      </c>
      <c r="I2792" s="609" t="s">
        <v>2714</v>
      </c>
      <c r="J2792" s="607" t="s">
        <v>2703</v>
      </c>
      <c r="K2792" s="610">
        <v>42537.645601851851</v>
      </c>
      <c r="L2792" s="611">
        <v>43313</v>
      </c>
      <c r="M2792" s="306" t="s">
        <v>3435</v>
      </c>
      <c r="N2792" s="612">
        <v>4849</v>
      </c>
      <c r="O2792" s="298">
        <v>2785</v>
      </c>
      <c r="P2792" s="298"/>
    </row>
    <row r="2793" spans="2:16" ht="12.75">
      <c r="B2793" s="613" t="s">
        <v>784</v>
      </c>
      <c r="C2793" s="613" t="s">
        <v>2527</v>
      </c>
      <c r="D2793" s="613" t="s">
        <v>2528</v>
      </c>
      <c r="E2793" s="314" t="s">
        <v>2529</v>
      </c>
      <c r="F2793" s="613" t="s">
        <v>150</v>
      </c>
      <c r="G2793" s="613">
        <v>2012</v>
      </c>
      <c r="H2793" s="613" t="s">
        <v>1208</v>
      </c>
      <c r="I2793" s="609" t="s">
        <v>2714</v>
      </c>
      <c r="J2793" s="607" t="s">
        <v>2704</v>
      </c>
      <c r="K2793" s="610">
        <v>42537.645601851851</v>
      </c>
      <c r="L2793" s="611">
        <v>43282</v>
      </c>
      <c r="M2793" s="306" t="s">
        <v>3435</v>
      </c>
      <c r="N2793" s="612">
        <v>5891</v>
      </c>
      <c r="O2793" s="298">
        <v>2786</v>
      </c>
      <c r="P2793" s="298"/>
    </row>
    <row r="2794" spans="2:16" ht="12.75">
      <c r="B2794" s="613" t="s">
        <v>784</v>
      </c>
      <c r="C2794" s="613" t="s">
        <v>2527</v>
      </c>
      <c r="D2794" s="613" t="s">
        <v>2528</v>
      </c>
      <c r="E2794" s="314" t="s">
        <v>2529</v>
      </c>
      <c r="F2794" s="613" t="s">
        <v>150</v>
      </c>
      <c r="G2794" s="613">
        <v>2012</v>
      </c>
      <c r="H2794" s="613" t="s">
        <v>1208</v>
      </c>
      <c r="I2794" s="609" t="s">
        <v>2714</v>
      </c>
      <c r="J2794" s="607" t="s">
        <v>2705</v>
      </c>
      <c r="K2794" s="610">
        <v>42537.645601851851</v>
      </c>
      <c r="L2794" s="611">
        <v>43252</v>
      </c>
      <c r="M2794" s="306" t="s">
        <v>3435</v>
      </c>
      <c r="N2794" s="612">
        <v>6233</v>
      </c>
      <c r="O2794" s="298">
        <v>2787</v>
      </c>
      <c r="P2794" s="298"/>
    </row>
    <row r="2795" spans="2:16" ht="12.75">
      <c r="B2795" s="613" t="s">
        <v>784</v>
      </c>
      <c r="C2795" s="613" t="s">
        <v>2527</v>
      </c>
      <c r="D2795" s="613" t="s">
        <v>2528</v>
      </c>
      <c r="E2795" s="314" t="s">
        <v>2529</v>
      </c>
      <c r="F2795" s="613" t="s">
        <v>150</v>
      </c>
      <c r="G2795" s="613">
        <v>2012</v>
      </c>
      <c r="H2795" s="613" t="s">
        <v>1208</v>
      </c>
      <c r="I2795" s="609" t="s">
        <v>2714</v>
      </c>
      <c r="J2795" s="607" t="s">
        <v>2702</v>
      </c>
      <c r="K2795" s="610">
        <v>42537.645601851851</v>
      </c>
      <c r="L2795" s="611">
        <v>43221</v>
      </c>
      <c r="M2795" s="306" t="s">
        <v>3435</v>
      </c>
      <c r="N2795" s="612">
        <v>125</v>
      </c>
      <c r="O2795" s="298">
        <v>2788</v>
      </c>
      <c r="P2795" s="298"/>
    </row>
    <row r="2796" spans="2:16" ht="12.75">
      <c r="B2796" s="613" t="s">
        <v>784</v>
      </c>
      <c r="C2796" s="613" t="s">
        <v>2527</v>
      </c>
      <c r="D2796" s="613" t="s">
        <v>2528</v>
      </c>
      <c r="E2796" s="314" t="s">
        <v>2529</v>
      </c>
      <c r="F2796" s="613" t="s">
        <v>150</v>
      </c>
      <c r="G2796" s="613">
        <v>2012</v>
      </c>
      <c r="H2796" s="613" t="s">
        <v>1208</v>
      </c>
      <c r="I2796" s="609" t="s">
        <v>2714</v>
      </c>
      <c r="J2796" s="607" t="s">
        <v>2702</v>
      </c>
      <c r="K2796" s="610">
        <v>42537.645601851851</v>
      </c>
      <c r="L2796" s="611">
        <v>43221</v>
      </c>
      <c r="M2796" s="306" t="s">
        <v>3435</v>
      </c>
      <c r="N2796" s="612">
        <v>5970</v>
      </c>
      <c r="O2796" s="298">
        <v>2789</v>
      </c>
      <c r="P2796" s="298"/>
    </row>
    <row r="2797" spans="2:16" ht="12.75">
      <c r="B2797" s="613" t="s">
        <v>784</v>
      </c>
      <c r="C2797" s="613" t="s">
        <v>2527</v>
      </c>
      <c r="D2797" s="613" t="s">
        <v>2528</v>
      </c>
      <c r="E2797" s="314" t="s">
        <v>2529</v>
      </c>
      <c r="F2797" s="613" t="s">
        <v>150</v>
      </c>
      <c r="G2797" s="613">
        <v>2012</v>
      </c>
      <c r="H2797" s="613" t="s">
        <v>1208</v>
      </c>
      <c r="I2797" s="609" t="s">
        <v>2714</v>
      </c>
      <c r="J2797" s="607" t="s">
        <v>2706</v>
      </c>
      <c r="K2797" s="610">
        <v>42537.645601851851</v>
      </c>
      <c r="L2797" s="611">
        <v>43191</v>
      </c>
      <c r="M2797" s="306" t="s">
        <v>3435</v>
      </c>
      <c r="N2797" s="612">
        <v>5970</v>
      </c>
      <c r="O2797" s="298">
        <v>2790</v>
      </c>
      <c r="P2797" s="298"/>
    </row>
    <row r="2798" spans="2:16" ht="12.75">
      <c r="B2798" s="613" t="s">
        <v>784</v>
      </c>
      <c r="C2798" s="613" t="s">
        <v>2527</v>
      </c>
      <c r="D2798" s="613" t="s">
        <v>2528</v>
      </c>
      <c r="E2798" s="314" t="s">
        <v>2529</v>
      </c>
      <c r="F2798" s="613" t="s">
        <v>150</v>
      </c>
      <c r="G2798" s="613">
        <v>2012</v>
      </c>
      <c r="H2798" s="613" t="s">
        <v>1208</v>
      </c>
      <c r="I2798" s="609" t="s">
        <v>2714</v>
      </c>
      <c r="J2798" s="607" t="s">
        <v>2707</v>
      </c>
      <c r="K2798" s="610">
        <v>42537.645601851851</v>
      </c>
      <c r="L2798" s="611">
        <v>43160</v>
      </c>
      <c r="M2798" s="306" t="s">
        <v>3435</v>
      </c>
      <c r="N2798" s="612">
        <v>5284</v>
      </c>
      <c r="O2798" s="298">
        <v>2791</v>
      </c>
      <c r="P2798" s="298"/>
    </row>
    <row r="2799" spans="2:16" ht="12.75">
      <c r="B2799" s="613" t="s">
        <v>784</v>
      </c>
      <c r="C2799" s="613" t="s">
        <v>2527</v>
      </c>
      <c r="D2799" s="613" t="s">
        <v>2528</v>
      </c>
      <c r="E2799" s="314" t="s">
        <v>2529</v>
      </c>
      <c r="F2799" s="613" t="s">
        <v>150</v>
      </c>
      <c r="G2799" s="613">
        <v>2012</v>
      </c>
      <c r="H2799" s="613" t="s">
        <v>1208</v>
      </c>
      <c r="I2799" s="609" t="s">
        <v>2714</v>
      </c>
      <c r="J2799" s="607" t="s">
        <v>2708</v>
      </c>
      <c r="K2799" s="610">
        <v>42537.645601851851</v>
      </c>
      <c r="L2799" s="611">
        <v>43132</v>
      </c>
      <c r="M2799" s="306" t="s">
        <v>3435</v>
      </c>
      <c r="N2799" s="612">
        <v>4678</v>
      </c>
      <c r="O2799" s="298">
        <v>2792</v>
      </c>
      <c r="P2799" s="298"/>
    </row>
    <row r="2800" spans="2:16" ht="12.75">
      <c r="B2800" s="613" t="s">
        <v>784</v>
      </c>
      <c r="C2800" s="613" t="s">
        <v>2527</v>
      </c>
      <c r="D2800" s="613" t="s">
        <v>2528</v>
      </c>
      <c r="E2800" s="314" t="s">
        <v>2529</v>
      </c>
      <c r="F2800" s="613" t="s">
        <v>150</v>
      </c>
      <c r="G2800" s="613">
        <v>2012</v>
      </c>
      <c r="H2800" s="613" t="s">
        <v>1208</v>
      </c>
      <c r="I2800" s="609" t="s">
        <v>2714</v>
      </c>
      <c r="J2800" s="607" t="s">
        <v>2709</v>
      </c>
      <c r="K2800" s="610">
        <v>42537.645601851851</v>
      </c>
      <c r="L2800" s="611">
        <v>43101</v>
      </c>
      <c r="M2800" s="306" t="s">
        <v>3435</v>
      </c>
      <c r="N2800" s="612">
        <v>3044</v>
      </c>
      <c r="O2800" s="298">
        <v>2793</v>
      </c>
      <c r="P2800" s="298"/>
    </row>
    <row r="2801" spans="2:16" ht="12.75">
      <c r="B2801" s="613" t="s">
        <v>784</v>
      </c>
      <c r="C2801" s="613" t="s">
        <v>2527</v>
      </c>
      <c r="D2801" s="613" t="s">
        <v>2528</v>
      </c>
      <c r="E2801" s="314" t="s">
        <v>2529</v>
      </c>
      <c r="F2801" s="613" t="s">
        <v>150</v>
      </c>
      <c r="G2801" s="613">
        <v>2012</v>
      </c>
      <c r="H2801" s="613" t="s">
        <v>1208</v>
      </c>
      <c r="I2801" s="609" t="s">
        <v>2714</v>
      </c>
      <c r="J2801" s="607" t="s">
        <v>2710</v>
      </c>
      <c r="K2801" s="610">
        <v>42537.645601851851</v>
      </c>
      <c r="L2801" s="611">
        <v>43070</v>
      </c>
      <c r="M2801" s="306" t="s">
        <v>3435</v>
      </c>
      <c r="N2801" s="612">
        <v>1704</v>
      </c>
      <c r="O2801" s="298">
        <v>2794</v>
      </c>
      <c r="P2801" s="298"/>
    </row>
    <row r="2802" spans="2:16" ht="12.75">
      <c r="B2802" s="613" t="s">
        <v>741</v>
      </c>
      <c r="C2802" s="613" t="s">
        <v>2474</v>
      </c>
      <c r="D2802" s="613" t="s">
        <v>2475</v>
      </c>
      <c r="E2802" s="314" t="s">
        <v>2476</v>
      </c>
      <c r="F2802" s="613" t="s">
        <v>150</v>
      </c>
      <c r="G2802" s="613">
        <v>2011</v>
      </c>
      <c r="H2802" s="613" t="s">
        <v>1208</v>
      </c>
      <c r="I2802" s="609" t="s">
        <v>2714</v>
      </c>
      <c r="J2802" s="607" t="s">
        <v>2700</v>
      </c>
      <c r="K2802" s="610">
        <v>42537.642337962963</v>
      </c>
      <c r="L2802" s="611">
        <v>43374</v>
      </c>
      <c r="M2802" s="306" t="s">
        <v>3435</v>
      </c>
      <c r="N2802" s="612">
        <v>182</v>
      </c>
      <c r="O2802" s="298">
        <v>2795</v>
      </c>
      <c r="P2802" s="298"/>
    </row>
    <row r="2803" spans="2:16" ht="12.75">
      <c r="B2803" s="613" t="s">
        <v>741</v>
      </c>
      <c r="C2803" s="613" t="s">
        <v>2474</v>
      </c>
      <c r="D2803" s="613" t="s">
        <v>2475</v>
      </c>
      <c r="E2803" s="314" t="s">
        <v>2476</v>
      </c>
      <c r="F2803" s="613" t="s">
        <v>150</v>
      </c>
      <c r="G2803" s="613">
        <v>2011</v>
      </c>
      <c r="H2803" s="613" t="s">
        <v>1208</v>
      </c>
      <c r="I2803" s="609" t="s">
        <v>2714</v>
      </c>
      <c r="J2803" s="607" t="s">
        <v>2699</v>
      </c>
      <c r="K2803" s="610">
        <v>42537.642337962963</v>
      </c>
      <c r="L2803" s="611">
        <v>43405</v>
      </c>
      <c r="M2803" s="306" t="s">
        <v>3435</v>
      </c>
      <c r="N2803" s="612">
        <v>154</v>
      </c>
      <c r="O2803" s="298">
        <v>2796</v>
      </c>
      <c r="P2803" s="298"/>
    </row>
    <row r="2804" spans="2:16" ht="12.75">
      <c r="B2804" s="613" t="s">
        <v>741</v>
      </c>
      <c r="C2804" s="613" t="s">
        <v>2474</v>
      </c>
      <c r="D2804" s="613" t="s">
        <v>2475</v>
      </c>
      <c r="E2804" s="314" t="s">
        <v>2476</v>
      </c>
      <c r="F2804" s="613" t="s">
        <v>150</v>
      </c>
      <c r="G2804" s="613">
        <v>2011</v>
      </c>
      <c r="H2804" s="613" t="s">
        <v>1208</v>
      </c>
      <c r="I2804" s="609" t="s">
        <v>2714</v>
      </c>
      <c r="J2804" s="607" t="s">
        <v>2700</v>
      </c>
      <c r="K2804" s="610">
        <v>42537.642337962963</v>
      </c>
      <c r="L2804" s="611">
        <v>43374</v>
      </c>
      <c r="M2804" s="306" t="s">
        <v>3435</v>
      </c>
      <c r="N2804" s="612">
        <v>8</v>
      </c>
      <c r="O2804" s="298">
        <v>2797</v>
      </c>
      <c r="P2804" s="298"/>
    </row>
    <row r="2805" spans="2:16" ht="12.75">
      <c r="B2805" s="613" t="s">
        <v>741</v>
      </c>
      <c r="C2805" s="613" t="s">
        <v>2474</v>
      </c>
      <c r="D2805" s="613" t="s">
        <v>2475</v>
      </c>
      <c r="E2805" s="314" t="s">
        <v>2476</v>
      </c>
      <c r="F2805" s="613" t="s">
        <v>150</v>
      </c>
      <c r="G2805" s="613">
        <v>2011</v>
      </c>
      <c r="H2805" s="613" t="s">
        <v>1208</v>
      </c>
      <c r="I2805" s="609" t="s">
        <v>2714</v>
      </c>
      <c r="J2805" s="607" t="s">
        <v>2701</v>
      </c>
      <c r="K2805" s="610">
        <v>42537.642326388886</v>
      </c>
      <c r="L2805" s="611">
        <v>43344</v>
      </c>
      <c r="M2805" s="306" t="s">
        <v>3435</v>
      </c>
      <c r="N2805" s="612">
        <v>208</v>
      </c>
      <c r="O2805" s="298">
        <v>2798</v>
      </c>
      <c r="P2805" s="298"/>
    </row>
    <row r="2806" spans="2:16" ht="12.75">
      <c r="B2806" s="613" t="s">
        <v>741</v>
      </c>
      <c r="C2806" s="613" t="s">
        <v>2474</v>
      </c>
      <c r="D2806" s="613" t="s">
        <v>2475</v>
      </c>
      <c r="E2806" s="314" t="s">
        <v>2476</v>
      </c>
      <c r="F2806" s="613" t="s">
        <v>150</v>
      </c>
      <c r="G2806" s="613">
        <v>2011</v>
      </c>
      <c r="H2806" s="613" t="s">
        <v>1208</v>
      </c>
      <c r="I2806" s="609" t="s">
        <v>2714</v>
      </c>
      <c r="J2806" s="607" t="s">
        <v>2703</v>
      </c>
      <c r="K2806" s="610">
        <v>42537.642326388886</v>
      </c>
      <c r="L2806" s="611">
        <v>43313</v>
      </c>
      <c r="M2806" s="306" t="s">
        <v>3435</v>
      </c>
      <c r="N2806" s="612">
        <v>218</v>
      </c>
      <c r="O2806" s="298">
        <v>2799</v>
      </c>
      <c r="P2806" s="298"/>
    </row>
    <row r="2807" spans="2:16" ht="12.75">
      <c r="B2807" s="613" t="s">
        <v>741</v>
      </c>
      <c r="C2807" s="613" t="s">
        <v>2474</v>
      </c>
      <c r="D2807" s="613" t="s">
        <v>2475</v>
      </c>
      <c r="E2807" s="314" t="s">
        <v>2476</v>
      </c>
      <c r="F2807" s="613" t="s">
        <v>150</v>
      </c>
      <c r="G2807" s="613">
        <v>2011</v>
      </c>
      <c r="H2807" s="613" t="s">
        <v>1208</v>
      </c>
      <c r="I2807" s="609" t="s">
        <v>2714</v>
      </c>
      <c r="J2807" s="607" t="s">
        <v>2704</v>
      </c>
      <c r="K2807" s="610">
        <v>42537.642326388886</v>
      </c>
      <c r="L2807" s="611">
        <v>43282</v>
      </c>
      <c r="M2807" s="306" t="s">
        <v>3435</v>
      </c>
      <c r="N2807" s="612">
        <v>259</v>
      </c>
      <c r="O2807" s="298">
        <v>2800</v>
      </c>
      <c r="P2807" s="298"/>
    </row>
    <row r="2808" spans="2:16" ht="12.75">
      <c r="B2808" s="613" t="s">
        <v>741</v>
      </c>
      <c r="C2808" s="613" t="s">
        <v>2474</v>
      </c>
      <c r="D2808" s="613" t="s">
        <v>2475</v>
      </c>
      <c r="E2808" s="314" t="s">
        <v>2476</v>
      </c>
      <c r="F2808" s="613" t="s">
        <v>150</v>
      </c>
      <c r="G2808" s="613">
        <v>2011</v>
      </c>
      <c r="H2808" s="613" t="s">
        <v>1208</v>
      </c>
      <c r="I2808" s="609" t="s">
        <v>2714</v>
      </c>
      <c r="J2808" s="607" t="s">
        <v>2705</v>
      </c>
      <c r="K2808" s="610">
        <v>42537.642326388886</v>
      </c>
      <c r="L2808" s="611">
        <v>43252</v>
      </c>
      <c r="M2808" s="306" t="s">
        <v>3435</v>
      </c>
      <c r="N2808" s="612">
        <v>242</v>
      </c>
      <c r="O2808" s="298">
        <v>2801</v>
      </c>
      <c r="P2808" s="298"/>
    </row>
    <row r="2809" spans="2:16" ht="12.75">
      <c r="B2809" s="613" t="s">
        <v>741</v>
      </c>
      <c r="C2809" s="613" t="s">
        <v>2474</v>
      </c>
      <c r="D2809" s="613" t="s">
        <v>2475</v>
      </c>
      <c r="E2809" s="314" t="s">
        <v>2476</v>
      </c>
      <c r="F2809" s="613" t="s">
        <v>150</v>
      </c>
      <c r="G2809" s="613">
        <v>2011</v>
      </c>
      <c r="H2809" s="613" t="s">
        <v>1208</v>
      </c>
      <c r="I2809" s="609" t="s">
        <v>2714</v>
      </c>
      <c r="J2809" s="607" t="s">
        <v>2702</v>
      </c>
      <c r="K2809" s="610">
        <v>42537.642326388886</v>
      </c>
      <c r="L2809" s="611">
        <v>43221</v>
      </c>
      <c r="M2809" s="306" t="s">
        <v>3435</v>
      </c>
      <c r="N2809" s="612">
        <v>4</v>
      </c>
      <c r="O2809" s="298">
        <v>2802</v>
      </c>
      <c r="P2809" s="298"/>
    </row>
    <row r="2810" spans="2:16" ht="12.75">
      <c r="B2810" s="613" t="s">
        <v>741</v>
      </c>
      <c r="C2810" s="613" t="s">
        <v>2474</v>
      </c>
      <c r="D2810" s="613" t="s">
        <v>2475</v>
      </c>
      <c r="E2810" s="314" t="s">
        <v>2476</v>
      </c>
      <c r="F2810" s="613" t="s">
        <v>150</v>
      </c>
      <c r="G2810" s="613">
        <v>2011</v>
      </c>
      <c r="H2810" s="613" t="s">
        <v>1208</v>
      </c>
      <c r="I2810" s="609" t="s">
        <v>2714</v>
      </c>
      <c r="J2810" s="607" t="s">
        <v>2702</v>
      </c>
      <c r="K2810" s="610">
        <v>42537.642326388886</v>
      </c>
      <c r="L2810" s="611">
        <v>43221</v>
      </c>
      <c r="M2810" s="306" t="s">
        <v>3435</v>
      </c>
      <c r="N2810" s="612">
        <v>278</v>
      </c>
      <c r="O2810" s="298">
        <v>2803</v>
      </c>
      <c r="P2810" s="298"/>
    </row>
    <row r="2811" spans="2:16" ht="12.75">
      <c r="B2811" s="613" t="s">
        <v>741</v>
      </c>
      <c r="C2811" s="613" t="s">
        <v>2474</v>
      </c>
      <c r="D2811" s="613" t="s">
        <v>2475</v>
      </c>
      <c r="E2811" s="314" t="s">
        <v>2476</v>
      </c>
      <c r="F2811" s="613" t="s">
        <v>150</v>
      </c>
      <c r="G2811" s="613">
        <v>2011</v>
      </c>
      <c r="H2811" s="613" t="s">
        <v>1208</v>
      </c>
      <c r="I2811" s="609" t="s">
        <v>2714</v>
      </c>
      <c r="J2811" s="607" t="s">
        <v>2706</v>
      </c>
      <c r="K2811" s="610">
        <v>42537.642326388886</v>
      </c>
      <c r="L2811" s="611">
        <v>43191</v>
      </c>
      <c r="M2811" s="306" t="s">
        <v>3435</v>
      </c>
      <c r="N2811" s="612">
        <v>279</v>
      </c>
      <c r="O2811" s="298">
        <v>2804</v>
      </c>
      <c r="P2811" s="298"/>
    </row>
    <row r="2812" spans="2:16" ht="12.75">
      <c r="B2812" s="613" t="s">
        <v>741</v>
      </c>
      <c r="C2812" s="613" t="s">
        <v>2474</v>
      </c>
      <c r="D2812" s="613" t="s">
        <v>2475</v>
      </c>
      <c r="E2812" s="314" t="s">
        <v>2476</v>
      </c>
      <c r="F2812" s="613" t="s">
        <v>150</v>
      </c>
      <c r="G2812" s="613">
        <v>2011</v>
      </c>
      <c r="H2812" s="613" t="s">
        <v>1208</v>
      </c>
      <c r="I2812" s="609" t="s">
        <v>2714</v>
      </c>
      <c r="J2812" s="607" t="s">
        <v>2707</v>
      </c>
      <c r="K2812" s="610">
        <v>42537.642326388886</v>
      </c>
      <c r="L2812" s="611">
        <v>43160</v>
      </c>
      <c r="M2812" s="306" t="s">
        <v>3435</v>
      </c>
      <c r="N2812" s="612">
        <v>273</v>
      </c>
      <c r="O2812" s="298">
        <v>2805</v>
      </c>
      <c r="P2812" s="298"/>
    </row>
    <row r="2813" spans="2:16" ht="12.75">
      <c r="B2813" s="613" t="s">
        <v>741</v>
      </c>
      <c r="C2813" s="613" t="s">
        <v>2474</v>
      </c>
      <c r="D2813" s="613" t="s">
        <v>2475</v>
      </c>
      <c r="E2813" s="314" t="s">
        <v>2476</v>
      </c>
      <c r="F2813" s="613" t="s">
        <v>150</v>
      </c>
      <c r="G2813" s="613">
        <v>2011</v>
      </c>
      <c r="H2813" s="613" t="s">
        <v>1208</v>
      </c>
      <c r="I2813" s="609" t="s">
        <v>2714</v>
      </c>
      <c r="J2813" s="607" t="s">
        <v>2708</v>
      </c>
      <c r="K2813" s="610">
        <v>42537.642326388886</v>
      </c>
      <c r="L2813" s="611">
        <v>43132</v>
      </c>
      <c r="M2813" s="306" t="s">
        <v>3435</v>
      </c>
      <c r="N2813" s="612">
        <v>238</v>
      </c>
      <c r="O2813" s="298">
        <v>2806</v>
      </c>
      <c r="P2813" s="298"/>
    </row>
    <row r="2814" spans="2:16" ht="12.75">
      <c r="B2814" s="613" t="s">
        <v>741</v>
      </c>
      <c r="C2814" s="613" t="s">
        <v>2474</v>
      </c>
      <c r="D2814" s="613" t="s">
        <v>2475</v>
      </c>
      <c r="E2814" s="314" t="s">
        <v>2476</v>
      </c>
      <c r="F2814" s="613" t="s">
        <v>150</v>
      </c>
      <c r="G2814" s="613">
        <v>2011</v>
      </c>
      <c r="H2814" s="613" t="s">
        <v>1208</v>
      </c>
      <c r="I2814" s="609" t="s">
        <v>2714</v>
      </c>
      <c r="J2814" s="607" t="s">
        <v>2709</v>
      </c>
      <c r="K2814" s="610">
        <v>42537.642326388886</v>
      </c>
      <c r="L2814" s="611">
        <v>43101</v>
      </c>
      <c r="M2814" s="306" t="s">
        <v>3435</v>
      </c>
      <c r="N2814" s="612">
        <v>164</v>
      </c>
      <c r="O2814" s="298">
        <v>2807</v>
      </c>
      <c r="P2814" s="298"/>
    </row>
    <row r="2815" spans="2:16" ht="12.75">
      <c r="B2815" s="613" t="s">
        <v>741</v>
      </c>
      <c r="C2815" s="613" t="s">
        <v>2474</v>
      </c>
      <c r="D2815" s="613" t="s">
        <v>2475</v>
      </c>
      <c r="E2815" s="314" t="s">
        <v>2476</v>
      </c>
      <c r="F2815" s="613" t="s">
        <v>150</v>
      </c>
      <c r="G2815" s="613">
        <v>2011</v>
      </c>
      <c r="H2815" s="613" t="s">
        <v>1208</v>
      </c>
      <c r="I2815" s="609" t="s">
        <v>2714</v>
      </c>
      <c r="J2815" s="607" t="s">
        <v>2710</v>
      </c>
      <c r="K2815" s="610">
        <v>42537.642326388886</v>
      </c>
      <c r="L2815" s="611">
        <v>43070</v>
      </c>
      <c r="M2815" s="306" t="s">
        <v>3435</v>
      </c>
      <c r="N2815" s="612">
        <v>178</v>
      </c>
      <c r="O2815" s="298">
        <v>2808</v>
      </c>
      <c r="P2815" s="298"/>
    </row>
    <row r="2816" spans="2:16" ht="12.75">
      <c r="B2816" s="613" t="s">
        <v>745</v>
      </c>
      <c r="C2816" s="613" t="s">
        <v>2598</v>
      </c>
      <c r="D2816" s="613" t="s">
        <v>2599</v>
      </c>
      <c r="E2816" s="314" t="s">
        <v>2600</v>
      </c>
      <c r="F2816" s="613" t="s">
        <v>150</v>
      </c>
      <c r="G2816" s="613">
        <v>2011</v>
      </c>
      <c r="H2816" s="613" t="s">
        <v>1208</v>
      </c>
      <c r="I2816" s="609" t="s">
        <v>2714</v>
      </c>
      <c r="J2816" s="607" t="s">
        <v>2699</v>
      </c>
      <c r="K2816" s="610">
        <v>42537.657708333332</v>
      </c>
      <c r="L2816" s="611">
        <v>43405</v>
      </c>
      <c r="M2816" s="306" t="s">
        <v>3435</v>
      </c>
      <c r="N2816" s="612">
        <v>54</v>
      </c>
      <c r="O2816" s="298">
        <v>2809</v>
      </c>
      <c r="P2816" s="298"/>
    </row>
    <row r="2817" spans="2:16" ht="12.75">
      <c r="B2817" s="613" t="s">
        <v>745</v>
      </c>
      <c r="C2817" s="613" t="s">
        <v>2598</v>
      </c>
      <c r="D2817" s="613" t="s">
        <v>2599</v>
      </c>
      <c r="E2817" s="314" t="s">
        <v>2600</v>
      </c>
      <c r="F2817" s="613" t="s">
        <v>150</v>
      </c>
      <c r="G2817" s="613">
        <v>2011</v>
      </c>
      <c r="H2817" s="613" t="s">
        <v>1208</v>
      </c>
      <c r="I2817" s="609" t="s">
        <v>2714</v>
      </c>
      <c r="J2817" s="607" t="s">
        <v>2700</v>
      </c>
      <c r="K2817" s="610">
        <v>42537.657708333332</v>
      </c>
      <c r="L2817" s="611">
        <v>43374</v>
      </c>
      <c r="M2817" s="306" t="s">
        <v>3435</v>
      </c>
      <c r="N2817" s="612">
        <v>69</v>
      </c>
      <c r="O2817" s="298">
        <v>2810</v>
      </c>
      <c r="P2817" s="298"/>
    </row>
    <row r="2818" spans="2:16" ht="12.75">
      <c r="B2818" s="613" t="s">
        <v>745</v>
      </c>
      <c r="C2818" s="613" t="s">
        <v>2598</v>
      </c>
      <c r="D2818" s="613" t="s">
        <v>2599</v>
      </c>
      <c r="E2818" s="314" t="s">
        <v>2600</v>
      </c>
      <c r="F2818" s="613" t="s">
        <v>150</v>
      </c>
      <c r="G2818" s="613">
        <v>2011</v>
      </c>
      <c r="H2818" s="613" t="s">
        <v>1208</v>
      </c>
      <c r="I2818" s="609" t="s">
        <v>2714</v>
      </c>
      <c r="J2818" s="607" t="s">
        <v>2701</v>
      </c>
      <c r="K2818" s="610">
        <v>42537.657708333332</v>
      </c>
      <c r="L2818" s="611">
        <v>43344</v>
      </c>
      <c r="M2818" s="306" t="s">
        <v>3435</v>
      </c>
      <c r="N2818" s="612">
        <v>86</v>
      </c>
      <c r="O2818" s="298">
        <v>2811</v>
      </c>
      <c r="P2818" s="298"/>
    </row>
    <row r="2819" spans="2:16" ht="12.75">
      <c r="B2819" s="613" t="s">
        <v>745</v>
      </c>
      <c r="C2819" s="613" t="s">
        <v>2598</v>
      </c>
      <c r="D2819" s="613" t="s">
        <v>2599</v>
      </c>
      <c r="E2819" s="314" t="s">
        <v>2600</v>
      </c>
      <c r="F2819" s="613" t="s">
        <v>150</v>
      </c>
      <c r="G2819" s="613">
        <v>2011</v>
      </c>
      <c r="H2819" s="613" t="s">
        <v>1208</v>
      </c>
      <c r="I2819" s="609" t="s">
        <v>2714</v>
      </c>
      <c r="J2819" s="607" t="s">
        <v>2703</v>
      </c>
      <c r="K2819" s="610">
        <v>42537.657708333332</v>
      </c>
      <c r="L2819" s="611">
        <v>43313</v>
      </c>
      <c r="M2819" s="306" t="s">
        <v>3435</v>
      </c>
      <c r="N2819" s="612">
        <v>105</v>
      </c>
      <c r="O2819" s="298">
        <v>2812</v>
      </c>
      <c r="P2819" s="298"/>
    </row>
    <row r="2820" spans="2:16" ht="12.75">
      <c r="B2820" s="613" t="s">
        <v>745</v>
      </c>
      <c r="C2820" s="613" t="s">
        <v>2598</v>
      </c>
      <c r="D2820" s="613" t="s">
        <v>2599</v>
      </c>
      <c r="E2820" s="314" t="s">
        <v>2600</v>
      </c>
      <c r="F2820" s="613" t="s">
        <v>150</v>
      </c>
      <c r="G2820" s="613">
        <v>2011</v>
      </c>
      <c r="H2820" s="613" t="s">
        <v>1208</v>
      </c>
      <c r="I2820" s="609" t="s">
        <v>2714</v>
      </c>
      <c r="J2820" s="607" t="s">
        <v>2704</v>
      </c>
      <c r="K2820" s="610">
        <v>42537.657708333332</v>
      </c>
      <c r="L2820" s="611">
        <v>43282</v>
      </c>
      <c r="M2820" s="306" t="s">
        <v>3435</v>
      </c>
      <c r="N2820" s="612">
        <v>131</v>
      </c>
      <c r="O2820" s="298">
        <v>2813</v>
      </c>
      <c r="P2820" s="298"/>
    </row>
    <row r="2821" spans="2:16" ht="12.75">
      <c r="B2821" s="613" t="s">
        <v>745</v>
      </c>
      <c r="C2821" s="613" t="s">
        <v>2598</v>
      </c>
      <c r="D2821" s="613" t="s">
        <v>2599</v>
      </c>
      <c r="E2821" s="314" t="s">
        <v>2600</v>
      </c>
      <c r="F2821" s="613" t="s">
        <v>150</v>
      </c>
      <c r="G2821" s="613">
        <v>2011</v>
      </c>
      <c r="H2821" s="613" t="s">
        <v>1208</v>
      </c>
      <c r="I2821" s="609" t="s">
        <v>2714</v>
      </c>
      <c r="J2821" s="607" t="s">
        <v>2705</v>
      </c>
      <c r="K2821" s="610">
        <v>42537.657708333332</v>
      </c>
      <c r="L2821" s="611">
        <v>43252</v>
      </c>
      <c r="M2821" s="306" t="s">
        <v>3435</v>
      </c>
      <c r="N2821" s="612">
        <v>140</v>
      </c>
      <c r="O2821" s="298">
        <v>2814</v>
      </c>
      <c r="P2821" s="298"/>
    </row>
    <row r="2822" spans="2:16" ht="12.75">
      <c r="B2822" s="613" t="s">
        <v>745</v>
      </c>
      <c r="C2822" s="613" t="s">
        <v>2598</v>
      </c>
      <c r="D2822" s="613" t="s">
        <v>2599</v>
      </c>
      <c r="E2822" s="314" t="s">
        <v>2600</v>
      </c>
      <c r="F2822" s="613" t="s">
        <v>150</v>
      </c>
      <c r="G2822" s="613">
        <v>2011</v>
      </c>
      <c r="H2822" s="613" t="s">
        <v>1208</v>
      </c>
      <c r="I2822" s="609" t="s">
        <v>2714</v>
      </c>
      <c r="J2822" s="607" t="s">
        <v>2702</v>
      </c>
      <c r="K2822" s="610">
        <v>42537.657708333332</v>
      </c>
      <c r="L2822" s="611">
        <v>43221</v>
      </c>
      <c r="M2822" s="306" t="s">
        <v>3435</v>
      </c>
      <c r="N2822" s="612">
        <v>4</v>
      </c>
      <c r="O2822" s="298">
        <v>2815</v>
      </c>
      <c r="P2822" s="298"/>
    </row>
    <row r="2823" spans="2:16" ht="12.75">
      <c r="B2823" s="613" t="s">
        <v>745</v>
      </c>
      <c r="C2823" s="613" t="s">
        <v>2598</v>
      </c>
      <c r="D2823" s="613" t="s">
        <v>2599</v>
      </c>
      <c r="E2823" s="314" t="s">
        <v>2600</v>
      </c>
      <c r="F2823" s="613" t="s">
        <v>150</v>
      </c>
      <c r="G2823" s="613">
        <v>2011</v>
      </c>
      <c r="H2823" s="613" t="s">
        <v>1208</v>
      </c>
      <c r="I2823" s="609" t="s">
        <v>2714</v>
      </c>
      <c r="J2823" s="607" t="s">
        <v>2702</v>
      </c>
      <c r="K2823" s="610">
        <v>42537.657708333332</v>
      </c>
      <c r="L2823" s="611">
        <v>43221</v>
      </c>
      <c r="M2823" s="306" t="s">
        <v>3435</v>
      </c>
      <c r="N2823" s="612">
        <v>135</v>
      </c>
      <c r="O2823" s="298">
        <v>2816</v>
      </c>
      <c r="P2823" s="298"/>
    </row>
    <row r="2824" spans="2:16" ht="12.75">
      <c r="B2824" s="613" t="s">
        <v>745</v>
      </c>
      <c r="C2824" s="613" t="s">
        <v>2598</v>
      </c>
      <c r="D2824" s="613" t="s">
        <v>2599</v>
      </c>
      <c r="E2824" s="314" t="s">
        <v>2600</v>
      </c>
      <c r="F2824" s="613" t="s">
        <v>150</v>
      </c>
      <c r="G2824" s="613">
        <v>2011</v>
      </c>
      <c r="H2824" s="613" t="s">
        <v>1208</v>
      </c>
      <c r="I2824" s="609" t="s">
        <v>2714</v>
      </c>
      <c r="J2824" s="607" t="s">
        <v>2706</v>
      </c>
      <c r="K2824" s="610">
        <v>42537.657696759255</v>
      </c>
      <c r="L2824" s="611">
        <v>43191</v>
      </c>
      <c r="M2824" s="306" t="s">
        <v>3435</v>
      </c>
      <c r="N2824" s="612">
        <v>134</v>
      </c>
      <c r="O2824" s="298">
        <v>2817</v>
      </c>
      <c r="P2824" s="298"/>
    </row>
    <row r="2825" spans="2:16" ht="12.75">
      <c r="B2825" s="613" t="s">
        <v>745</v>
      </c>
      <c r="C2825" s="613" t="s">
        <v>2598</v>
      </c>
      <c r="D2825" s="613" t="s">
        <v>2599</v>
      </c>
      <c r="E2825" s="314" t="s">
        <v>2600</v>
      </c>
      <c r="F2825" s="613" t="s">
        <v>150</v>
      </c>
      <c r="G2825" s="613">
        <v>2011</v>
      </c>
      <c r="H2825" s="613" t="s">
        <v>1208</v>
      </c>
      <c r="I2825" s="609" t="s">
        <v>2714</v>
      </c>
      <c r="J2825" s="607" t="s">
        <v>2707</v>
      </c>
      <c r="K2825" s="610">
        <v>42537.657696759255</v>
      </c>
      <c r="L2825" s="611">
        <v>43160</v>
      </c>
      <c r="M2825" s="306" t="s">
        <v>3435</v>
      </c>
      <c r="N2825" s="612">
        <v>126</v>
      </c>
      <c r="O2825" s="298">
        <v>2818</v>
      </c>
      <c r="P2825" s="298"/>
    </row>
    <row r="2826" spans="2:16" ht="12.75">
      <c r="B2826" s="613" t="s">
        <v>745</v>
      </c>
      <c r="C2826" s="613" t="s">
        <v>2598</v>
      </c>
      <c r="D2826" s="613" t="s">
        <v>2599</v>
      </c>
      <c r="E2826" s="314" t="s">
        <v>2600</v>
      </c>
      <c r="F2826" s="613" t="s">
        <v>150</v>
      </c>
      <c r="G2826" s="613">
        <v>2011</v>
      </c>
      <c r="H2826" s="613" t="s">
        <v>1208</v>
      </c>
      <c r="I2826" s="609" t="s">
        <v>2714</v>
      </c>
      <c r="J2826" s="607" t="s">
        <v>2708</v>
      </c>
      <c r="K2826" s="610">
        <v>42537.657696759255</v>
      </c>
      <c r="L2826" s="611">
        <v>43132</v>
      </c>
      <c r="M2826" s="306" t="s">
        <v>3435</v>
      </c>
      <c r="N2826" s="612">
        <v>107</v>
      </c>
      <c r="O2826" s="298">
        <v>2819</v>
      </c>
      <c r="P2826" s="298"/>
    </row>
    <row r="2827" spans="2:16" ht="12.75">
      <c r="B2827" s="613" t="s">
        <v>745</v>
      </c>
      <c r="C2827" s="613" t="s">
        <v>2598</v>
      </c>
      <c r="D2827" s="613" t="s">
        <v>2599</v>
      </c>
      <c r="E2827" s="314" t="s">
        <v>2600</v>
      </c>
      <c r="F2827" s="613" t="s">
        <v>150</v>
      </c>
      <c r="G2827" s="613">
        <v>2011</v>
      </c>
      <c r="H2827" s="613" t="s">
        <v>1208</v>
      </c>
      <c r="I2827" s="609" t="s">
        <v>2714</v>
      </c>
      <c r="J2827" s="607" t="s">
        <v>2709</v>
      </c>
      <c r="K2827" s="610">
        <v>42537.657696759255</v>
      </c>
      <c r="L2827" s="611">
        <v>43101</v>
      </c>
      <c r="M2827" s="306" t="s">
        <v>3435</v>
      </c>
      <c r="N2827" s="612">
        <v>71</v>
      </c>
      <c r="O2827" s="298">
        <v>2820</v>
      </c>
      <c r="P2827" s="298"/>
    </row>
    <row r="2828" spans="2:16" ht="12.75">
      <c r="B2828" s="613" t="s">
        <v>745</v>
      </c>
      <c r="C2828" s="613" t="s">
        <v>2598</v>
      </c>
      <c r="D2828" s="613" t="s">
        <v>2599</v>
      </c>
      <c r="E2828" s="314" t="s">
        <v>2600</v>
      </c>
      <c r="F2828" s="613" t="s">
        <v>150</v>
      </c>
      <c r="G2828" s="613">
        <v>2011</v>
      </c>
      <c r="H2828" s="613" t="s">
        <v>1208</v>
      </c>
      <c r="I2828" s="609" t="s">
        <v>2714</v>
      </c>
      <c r="J2828" s="607" t="s">
        <v>2710</v>
      </c>
      <c r="K2828" s="610">
        <v>42537.657696759255</v>
      </c>
      <c r="L2828" s="611">
        <v>43070</v>
      </c>
      <c r="M2828" s="306" t="s">
        <v>3435</v>
      </c>
      <c r="N2828" s="612">
        <v>63</v>
      </c>
      <c r="O2828" s="298">
        <v>2821</v>
      </c>
      <c r="P2828" s="298"/>
    </row>
    <row r="2829" spans="2:16" ht="12.75">
      <c r="B2829" s="613" t="s">
        <v>732</v>
      </c>
      <c r="C2829" s="613" t="s">
        <v>2477</v>
      </c>
      <c r="D2829" s="613" t="s">
        <v>2331</v>
      </c>
      <c r="E2829" s="314" t="s">
        <v>2332</v>
      </c>
      <c r="F2829" s="613" t="s">
        <v>150</v>
      </c>
      <c r="G2829" s="613">
        <v>2011</v>
      </c>
      <c r="H2829" s="613" t="s">
        <v>1208</v>
      </c>
      <c r="I2829" s="609" t="s">
        <v>2714</v>
      </c>
      <c r="J2829" s="607" t="s">
        <v>2699</v>
      </c>
      <c r="K2829" s="610">
        <v>42537.642337962963</v>
      </c>
      <c r="L2829" s="611">
        <v>43405</v>
      </c>
      <c r="M2829" s="306" t="s">
        <v>3435</v>
      </c>
      <c r="N2829" s="612">
        <v>16</v>
      </c>
      <c r="O2829" s="298">
        <v>2822</v>
      </c>
      <c r="P2829" s="298"/>
    </row>
    <row r="2830" spans="2:16" ht="12.75">
      <c r="B2830" s="613" t="s">
        <v>732</v>
      </c>
      <c r="C2830" s="613" t="s">
        <v>2477</v>
      </c>
      <c r="D2830" s="613" t="s">
        <v>2331</v>
      </c>
      <c r="E2830" s="314" t="s">
        <v>2332</v>
      </c>
      <c r="F2830" s="613" t="s">
        <v>150</v>
      </c>
      <c r="G2830" s="613">
        <v>2011</v>
      </c>
      <c r="H2830" s="613" t="s">
        <v>1208</v>
      </c>
      <c r="I2830" s="609" t="s">
        <v>2714</v>
      </c>
      <c r="J2830" s="607" t="s">
        <v>2700</v>
      </c>
      <c r="K2830" s="610">
        <v>42537.642337962963</v>
      </c>
      <c r="L2830" s="611">
        <v>43374</v>
      </c>
      <c r="M2830" s="306" t="s">
        <v>3435</v>
      </c>
      <c r="N2830" s="612">
        <v>30</v>
      </c>
      <c r="O2830" s="298">
        <v>2823</v>
      </c>
      <c r="P2830" s="298"/>
    </row>
    <row r="2831" spans="2:16" ht="12.75">
      <c r="B2831" s="613" t="s">
        <v>732</v>
      </c>
      <c r="C2831" s="613" t="s">
        <v>2477</v>
      </c>
      <c r="D2831" s="613" t="s">
        <v>2331</v>
      </c>
      <c r="E2831" s="314" t="s">
        <v>2332</v>
      </c>
      <c r="F2831" s="613" t="s">
        <v>150</v>
      </c>
      <c r="G2831" s="613">
        <v>2011</v>
      </c>
      <c r="H2831" s="613" t="s">
        <v>1208</v>
      </c>
      <c r="I2831" s="609" t="s">
        <v>2714</v>
      </c>
      <c r="J2831" s="607" t="s">
        <v>2701</v>
      </c>
      <c r="K2831" s="610">
        <v>42537.642326388886</v>
      </c>
      <c r="L2831" s="611">
        <v>43344</v>
      </c>
      <c r="M2831" s="306" t="s">
        <v>3435</v>
      </c>
      <c r="N2831" s="612">
        <v>44</v>
      </c>
      <c r="O2831" s="298">
        <v>2824</v>
      </c>
      <c r="P2831" s="298"/>
    </row>
    <row r="2832" spans="2:16" ht="12.75">
      <c r="B2832" s="613" t="s">
        <v>732</v>
      </c>
      <c r="C2832" s="613" t="s">
        <v>2477</v>
      </c>
      <c r="D2832" s="613" t="s">
        <v>2331</v>
      </c>
      <c r="E2832" s="314" t="s">
        <v>2332</v>
      </c>
      <c r="F2832" s="613" t="s">
        <v>150</v>
      </c>
      <c r="G2832" s="613">
        <v>2011</v>
      </c>
      <c r="H2832" s="613" t="s">
        <v>1208</v>
      </c>
      <c r="I2832" s="609" t="s">
        <v>2714</v>
      </c>
      <c r="J2832" s="607" t="s">
        <v>2703</v>
      </c>
      <c r="K2832" s="610">
        <v>42537.642326388886</v>
      </c>
      <c r="L2832" s="611">
        <v>43313</v>
      </c>
      <c r="M2832" s="306" t="s">
        <v>3435</v>
      </c>
      <c r="N2832" s="612">
        <v>51</v>
      </c>
      <c r="O2832" s="298">
        <v>2825</v>
      </c>
      <c r="P2832" s="298"/>
    </row>
    <row r="2833" spans="2:16" ht="12.75">
      <c r="B2833" s="613" t="s">
        <v>732</v>
      </c>
      <c r="C2833" s="613" t="s">
        <v>2477</v>
      </c>
      <c r="D2833" s="613" t="s">
        <v>2331</v>
      </c>
      <c r="E2833" s="314" t="s">
        <v>2332</v>
      </c>
      <c r="F2833" s="613" t="s">
        <v>150</v>
      </c>
      <c r="G2833" s="613">
        <v>2011</v>
      </c>
      <c r="H2833" s="613" t="s">
        <v>1208</v>
      </c>
      <c r="I2833" s="609" t="s">
        <v>2714</v>
      </c>
      <c r="J2833" s="607" t="s">
        <v>2704</v>
      </c>
      <c r="K2833" s="610">
        <v>42537.642326388886</v>
      </c>
      <c r="L2833" s="611">
        <v>43282</v>
      </c>
      <c r="M2833" s="306" t="s">
        <v>3435</v>
      </c>
      <c r="N2833" s="612">
        <v>64</v>
      </c>
      <c r="O2833" s="298">
        <v>2826</v>
      </c>
      <c r="P2833" s="298"/>
    </row>
    <row r="2834" spans="2:16" ht="12.75">
      <c r="B2834" s="613" t="s">
        <v>732</v>
      </c>
      <c r="C2834" s="613" t="s">
        <v>2477</v>
      </c>
      <c r="D2834" s="613" t="s">
        <v>2331</v>
      </c>
      <c r="E2834" s="314" t="s">
        <v>2332</v>
      </c>
      <c r="F2834" s="613" t="s">
        <v>150</v>
      </c>
      <c r="G2834" s="613">
        <v>2011</v>
      </c>
      <c r="H2834" s="613" t="s">
        <v>1208</v>
      </c>
      <c r="I2834" s="609" t="s">
        <v>2714</v>
      </c>
      <c r="J2834" s="607" t="s">
        <v>2705</v>
      </c>
      <c r="K2834" s="610">
        <v>42537.642326388886</v>
      </c>
      <c r="L2834" s="611">
        <v>43252</v>
      </c>
      <c r="M2834" s="306" t="s">
        <v>3435</v>
      </c>
      <c r="N2834" s="612">
        <v>74</v>
      </c>
      <c r="O2834" s="298">
        <v>2827</v>
      </c>
      <c r="P2834" s="298"/>
    </row>
    <row r="2835" spans="2:16" ht="12.75">
      <c r="B2835" s="613" t="s">
        <v>732</v>
      </c>
      <c r="C2835" s="613" t="s">
        <v>2477</v>
      </c>
      <c r="D2835" s="613" t="s">
        <v>2331</v>
      </c>
      <c r="E2835" s="314" t="s">
        <v>2332</v>
      </c>
      <c r="F2835" s="613" t="s">
        <v>150</v>
      </c>
      <c r="G2835" s="613">
        <v>2011</v>
      </c>
      <c r="H2835" s="613" t="s">
        <v>1208</v>
      </c>
      <c r="I2835" s="609" t="s">
        <v>2714</v>
      </c>
      <c r="J2835" s="607" t="s">
        <v>2702</v>
      </c>
      <c r="K2835" s="610">
        <v>42537.642326388886</v>
      </c>
      <c r="L2835" s="611">
        <v>43221</v>
      </c>
      <c r="M2835" s="306" t="s">
        <v>3435</v>
      </c>
      <c r="N2835" s="612">
        <v>71</v>
      </c>
      <c r="O2835" s="298">
        <v>2828</v>
      </c>
      <c r="P2835" s="298"/>
    </row>
    <row r="2836" spans="2:16" ht="12.75">
      <c r="B2836" s="613" t="s">
        <v>732</v>
      </c>
      <c r="C2836" s="613" t="s">
        <v>2477</v>
      </c>
      <c r="D2836" s="613" t="s">
        <v>2331</v>
      </c>
      <c r="E2836" s="314" t="s">
        <v>2332</v>
      </c>
      <c r="F2836" s="613" t="s">
        <v>150</v>
      </c>
      <c r="G2836" s="613">
        <v>2011</v>
      </c>
      <c r="H2836" s="613" t="s">
        <v>1208</v>
      </c>
      <c r="I2836" s="609" t="s">
        <v>2714</v>
      </c>
      <c r="J2836" s="607" t="s">
        <v>2706</v>
      </c>
      <c r="K2836" s="610">
        <v>42537.642326388886</v>
      </c>
      <c r="L2836" s="611">
        <v>43191</v>
      </c>
      <c r="M2836" s="306" t="s">
        <v>3435</v>
      </c>
      <c r="N2836" s="612">
        <v>54</v>
      </c>
      <c r="O2836" s="298">
        <v>2829</v>
      </c>
      <c r="P2836" s="298"/>
    </row>
    <row r="2837" spans="2:16" ht="12.75">
      <c r="B2837" s="613" t="s">
        <v>732</v>
      </c>
      <c r="C2837" s="613" t="s">
        <v>2477</v>
      </c>
      <c r="D2837" s="613" t="s">
        <v>2331</v>
      </c>
      <c r="E2837" s="314" t="s">
        <v>2332</v>
      </c>
      <c r="F2837" s="613" t="s">
        <v>150</v>
      </c>
      <c r="G2837" s="613">
        <v>2011</v>
      </c>
      <c r="H2837" s="613" t="s">
        <v>1208</v>
      </c>
      <c r="I2837" s="609" t="s">
        <v>2714</v>
      </c>
      <c r="J2837" s="607" t="s">
        <v>2707</v>
      </c>
      <c r="K2837" s="610">
        <v>42537.642326388886</v>
      </c>
      <c r="L2837" s="611">
        <v>43160</v>
      </c>
      <c r="M2837" s="306" t="s">
        <v>3435</v>
      </c>
      <c r="N2837" s="612">
        <v>70</v>
      </c>
      <c r="O2837" s="298">
        <v>2830</v>
      </c>
      <c r="P2837" s="298"/>
    </row>
    <row r="2838" spans="2:16" ht="12.75">
      <c r="B2838" s="613" t="s">
        <v>732</v>
      </c>
      <c r="C2838" s="613" t="s">
        <v>2477</v>
      </c>
      <c r="D2838" s="613" t="s">
        <v>2331</v>
      </c>
      <c r="E2838" s="314" t="s">
        <v>2332</v>
      </c>
      <c r="F2838" s="613" t="s">
        <v>150</v>
      </c>
      <c r="G2838" s="613">
        <v>2011</v>
      </c>
      <c r="H2838" s="613" t="s">
        <v>1208</v>
      </c>
      <c r="I2838" s="609" t="s">
        <v>2714</v>
      </c>
      <c r="J2838" s="607" t="s">
        <v>2708</v>
      </c>
      <c r="K2838" s="610">
        <v>42537.642326388886</v>
      </c>
      <c r="L2838" s="611">
        <v>43132</v>
      </c>
      <c r="M2838" s="306" t="s">
        <v>3435</v>
      </c>
      <c r="N2838" s="612">
        <v>53</v>
      </c>
      <c r="O2838" s="298">
        <v>2831</v>
      </c>
      <c r="P2838" s="298"/>
    </row>
    <row r="2839" spans="2:16" ht="12.75">
      <c r="B2839" s="613" t="s">
        <v>732</v>
      </c>
      <c r="C2839" s="613" t="s">
        <v>2477</v>
      </c>
      <c r="D2839" s="613" t="s">
        <v>2331</v>
      </c>
      <c r="E2839" s="314" t="s">
        <v>2332</v>
      </c>
      <c r="F2839" s="613" t="s">
        <v>150</v>
      </c>
      <c r="G2839" s="613">
        <v>2011</v>
      </c>
      <c r="H2839" s="613" t="s">
        <v>1208</v>
      </c>
      <c r="I2839" s="609" t="s">
        <v>2714</v>
      </c>
      <c r="J2839" s="607" t="s">
        <v>2709</v>
      </c>
      <c r="K2839" s="610">
        <v>42537.642326388886</v>
      </c>
      <c r="L2839" s="611">
        <v>43101</v>
      </c>
      <c r="M2839" s="306" t="s">
        <v>3435</v>
      </c>
      <c r="N2839" s="612">
        <v>35</v>
      </c>
      <c r="O2839" s="298">
        <v>2832</v>
      </c>
      <c r="P2839" s="298"/>
    </row>
    <row r="2840" spans="2:16" ht="12.75">
      <c r="B2840" s="613" t="s">
        <v>732</v>
      </c>
      <c r="C2840" s="613" t="s">
        <v>2477</v>
      </c>
      <c r="D2840" s="613" t="s">
        <v>2331</v>
      </c>
      <c r="E2840" s="314" t="s">
        <v>2332</v>
      </c>
      <c r="F2840" s="613" t="s">
        <v>150</v>
      </c>
      <c r="G2840" s="613">
        <v>2011</v>
      </c>
      <c r="H2840" s="613" t="s">
        <v>1208</v>
      </c>
      <c r="I2840" s="609" t="s">
        <v>2714</v>
      </c>
      <c r="J2840" s="607" t="s">
        <v>2710</v>
      </c>
      <c r="K2840" s="610">
        <v>42537.642326388886</v>
      </c>
      <c r="L2840" s="611">
        <v>43070</v>
      </c>
      <c r="M2840" s="306" t="s">
        <v>3435</v>
      </c>
      <c r="N2840" s="612">
        <v>26</v>
      </c>
      <c r="O2840" s="298">
        <v>2833</v>
      </c>
      <c r="P2840" s="298"/>
    </row>
    <row r="2841" spans="2:16" ht="12.75">
      <c r="B2841" s="613" t="s">
        <v>729</v>
      </c>
      <c r="C2841" s="613" t="s">
        <v>2478</v>
      </c>
      <c r="D2841" s="613" t="s">
        <v>2479</v>
      </c>
      <c r="E2841" s="314" t="s">
        <v>2480</v>
      </c>
      <c r="F2841" s="613" t="s">
        <v>150</v>
      </c>
      <c r="G2841" s="613">
        <v>2011</v>
      </c>
      <c r="H2841" s="613" t="s">
        <v>1208</v>
      </c>
      <c r="I2841" s="609" t="s">
        <v>2714</v>
      </c>
      <c r="J2841" s="607" t="s">
        <v>2699</v>
      </c>
      <c r="K2841" s="610">
        <v>42537.642337962963</v>
      </c>
      <c r="L2841" s="611">
        <v>43405</v>
      </c>
      <c r="M2841" s="306" t="s">
        <v>3435</v>
      </c>
      <c r="N2841" s="612">
        <v>128</v>
      </c>
      <c r="O2841" s="298">
        <v>2834</v>
      </c>
      <c r="P2841" s="298"/>
    </row>
    <row r="2842" spans="2:16" ht="12.75">
      <c r="B2842" s="613" t="s">
        <v>729</v>
      </c>
      <c r="C2842" s="613" t="s">
        <v>2478</v>
      </c>
      <c r="D2842" s="613" t="s">
        <v>2479</v>
      </c>
      <c r="E2842" s="314" t="s">
        <v>2480</v>
      </c>
      <c r="F2842" s="613" t="s">
        <v>150</v>
      </c>
      <c r="G2842" s="613">
        <v>2011</v>
      </c>
      <c r="H2842" s="613" t="s">
        <v>1208</v>
      </c>
      <c r="I2842" s="609" t="s">
        <v>2714</v>
      </c>
      <c r="J2842" s="607" t="s">
        <v>2700</v>
      </c>
      <c r="K2842" s="610">
        <v>42537.642326388886</v>
      </c>
      <c r="L2842" s="611">
        <v>43374</v>
      </c>
      <c r="M2842" s="306" t="s">
        <v>3435</v>
      </c>
      <c r="N2842" s="612">
        <v>181</v>
      </c>
      <c r="O2842" s="298">
        <v>2835</v>
      </c>
      <c r="P2842" s="298"/>
    </row>
    <row r="2843" spans="2:16" ht="12.75">
      <c r="B2843" s="613" t="s">
        <v>729</v>
      </c>
      <c r="C2843" s="613" t="s">
        <v>2478</v>
      </c>
      <c r="D2843" s="613" t="s">
        <v>2479</v>
      </c>
      <c r="E2843" s="314" t="s">
        <v>2480</v>
      </c>
      <c r="F2843" s="613" t="s">
        <v>150</v>
      </c>
      <c r="G2843" s="613">
        <v>2011</v>
      </c>
      <c r="H2843" s="613" t="s">
        <v>1208</v>
      </c>
      <c r="I2843" s="609" t="s">
        <v>2714</v>
      </c>
      <c r="J2843" s="607" t="s">
        <v>2701</v>
      </c>
      <c r="K2843" s="610">
        <v>42537.642326388886</v>
      </c>
      <c r="L2843" s="611">
        <v>43344</v>
      </c>
      <c r="M2843" s="306" t="s">
        <v>3435</v>
      </c>
      <c r="N2843" s="612">
        <v>215</v>
      </c>
      <c r="O2843" s="298">
        <v>2836</v>
      </c>
      <c r="P2843" s="298"/>
    </row>
    <row r="2844" spans="2:16" ht="12.75">
      <c r="B2844" s="613" t="s">
        <v>729</v>
      </c>
      <c r="C2844" s="613" t="s">
        <v>2478</v>
      </c>
      <c r="D2844" s="613" t="s">
        <v>2479</v>
      </c>
      <c r="E2844" s="314" t="s">
        <v>2480</v>
      </c>
      <c r="F2844" s="613" t="s">
        <v>150</v>
      </c>
      <c r="G2844" s="613">
        <v>2011</v>
      </c>
      <c r="H2844" s="613" t="s">
        <v>1208</v>
      </c>
      <c r="I2844" s="609" t="s">
        <v>2714</v>
      </c>
      <c r="J2844" s="607" t="s">
        <v>2703</v>
      </c>
      <c r="K2844" s="610">
        <v>42537.642326388886</v>
      </c>
      <c r="L2844" s="611">
        <v>43313</v>
      </c>
      <c r="M2844" s="306" t="s">
        <v>3435</v>
      </c>
      <c r="N2844" s="612">
        <v>206</v>
      </c>
      <c r="O2844" s="298">
        <v>2837</v>
      </c>
      <c r="P2844" s="298"/>
    </row>
    <row r="2845" spans="2:16" ht="12.75">
      <c r="B2845" s="613" t="s">
        <v>729</v>
      </c>
      <c r="C2845" s="613" t="s">
        <v>2478</v>
      </c>
      <c r="D2845" s="613" t="s">
        <v>2479</v>
      </c>
      <c r="E2845" s="314" t="s">
        <v>2480</v>
      </c>
      <c r="F2845" s="613" t="s">
        <v>150</v>
      </c>
      <c r="G2845" s="613">
        <v>2011</v>
      </c>
      <c r="H2845" s="613" t="s">
        <v>1208</v>
      </c>
      <c r="I2845" s="609" t="s">
        <v>2714</v>
      </c>
      <c r="J2845" s="607" t="s">
        <v>2704</v>
      </c>
      <c r="K2845" s="610">
        <v>42537.642326388886</v>
      </c>
      <c r="L2845" s="611">
        <v>43282</v>
      </c>
      <c r="M2845" s="306" t="s">
        <v>3435</v>
      </c>
      <c r="N2845" s="612">
        <v>250</v>
      </c>
      <c r="O2845" s="298">
        <v>2838</v>
      </c>
      <c r="P2845" s="298"/>
    </row>
    <row r="2846" spans="2:16" ht="12.75">
      <c r="B2846" s="613" t="s">
        <v>729</v>
      </c>
      <c r="C2846" s="613" t="s">
        <v>2478</v>
      </c>
      <c r="D2846" s="613" t="s">
        <v>2479</v>
      </c>
      <c r="E2846" s="314" t="s">
        <v>2480</v>
      </c>
      <c r="F2846" s="613" t="s">
        <v>150</v>
      </c>
      <c r="G2846" s="613">
        <v>2011</v>
      </c>
      <c r="H2846" s="613" t="s">
        <v>1208</v>
      </c>
      <c r="I2846" s="609" t="s">
        <v>2714</v>
      </c>
      <c r="J2846" s="607" t="s">
        <v>2705</v>
      </c>
      <c r="K2846" s="610">
        <v>42537.642326388886</v>
      </c>
      <c r="L2846" s="611">
        <v>43252</v>
      </c>
      <c r="M2846" s="306" t="s">
        <v>3435</v>
      </c>
      <c r="N2846" s="612">
        <v>268</v>
      </c>
      <c r="O2846" s="298">
        <v>2839</v>
      </c>
      <c r="P2846" s="298"/>
    </row>
    <row r="2847" spans="2:16" ht="12.75">
      <c r="B2847" s="613" t="s">
        <v>729</v>
      </c>
      <c r="C2847" s="613" t="s">
        <v>2478</v>
      </c>
      <c r="D2847" s="613" t="s">
        <v>2479</v>
      </c>
      <c r="E2847" s="314" t="s">
        <v>2480</v>
      </c>
      <c r="F2847" s="613" t="s">
        <v>150</v>
      </c>
      <c r="G2847" s="613">
        <v>2011</v>
      </c>
      <c r="H2847" s="613" t="s">
        <v>1208</v>
      </c>
      <c r="I2847" s="609" t="s">
        <v>2714</v>
      </c>
      <c r="J2847" s="607" t="s">
        <v>2702</v>
      </c>
      <c r="K2847" s="610">
        <v>42537.642326388886</v>
      </c>
      <c r="L2847" s="611">
        <v>43221</v>
      </c>
      <c r="M2847" s="306" t="s">
        <v>3435</v>
      </c>
      <c r="N2847" s="612">
        <v>278</v>
      </c>
      <c r="O2847" s="298">
        <v>2840</v>
      </c>
      <c r="P2847" s="298"/>
    </row>
    <row r="2848" spans="2:16" ht="12.75">
      <c r="B2848" s="613" t="s">
        <v>729</v>
      </c>
      <c r="C2848" s="613" t="s">
        <v>2478</v>
      </c>
      <c r="D2848" s="613" t="s">
        <v>2479</v>
      </c>
      <c r="E2848" s="314" t="s">
        <v>2480</v>
      </c>
      <c r="F2848" s="613" t="s">
        <v>150</v>
      </c>
      <c r="G2848" s="613">
        <v>2011</v>
      </c>
      <c r="H2848" s="613" t="s">
        <v>1208</v>
      </c>
      <c r="I2848" s="609" t="s">
        <v>2714</v>
      </c>
      <c r="J2848" s="607" t="s">
        <v>2706</v>
      </c>
      <c r="K2848" s="610">
        <v>42537.642326388886</v>
      </c>
      <c r="L2848" s="611">
        <v>43191</v>
      </c>
      <c r="M2848" s="306" t="s">
        <v>3435</v>
      </c>
      <c r="N2848" s="612">
        <v>310</v>
      </c>
      <c r="O2848" s="298">
        <v>2841</v>
      </c>
      <c r="P2848" s="298"/>
    </row>
    <row r="2849" spans="2:16" ht="12.75">
      <c r="B2849" s="613" t="s">
        <v>729</v>
      </c>
      <c r="C2849" s="613" t="s">
        <v>2478</v>
      </c>
      <c r="D2849" s="613" t="s">
        <v>2479</v>
      </c>
      <c r="E2849" s="314" t="s">
        <v>2480</v>
      </c>
      <c r="F2849" s="613" t="s">
        <v>150</v>
      </c>
      <c r="G2849" s="613">
        <v>2011</v>
      </c>
      <c r="H2849" s="613" t="s">
        <v>1208</v>
      </c>
      <c r="I2849" s="609" t="s">
        <v>2714</v>
      </c>
      <c r="J2849" s="607" t="s">
        <v>2707</v>
      </c>
      <c r="K2849" s="610">
        <v>42537.642326388886</v>
      </c>
      <c r="L2849" s="611">
        <v>43160</v>
      </c>
      <c r="M2849" s="306" t="s">
        <v>3435</v>
      </c>
      <c r="N2849" s="612">
        <v>306</v>
      </c>
      <c r="O2849" s="298">
        <v>2842</v>
      </c>
      <c r="P2849" s="298"/>
    </row>
    <row r="2850" spans="2:16" ht="12.75">
      <c r="B2850" s="613" t="s">
        <v>729</v>
      </c>
      <c r="C2850" s="613" t="s">
        <v>2478</v>
      </c>
      <c r="D2850" s="613" t="s">
        <v>2479</v>
      </c>
      <c r="E2850" s="314" t="s">
        <v>2480</v>
      </c>
      <c r="F2850" s="613" t="s">
        <v>150</v>
      </c>
      <c r="G2850" s="613">
        <v>2011</v>
      </c>
      <c r="H2850" s="613" t="s">
        <v>1208</v>
      </c>
      <c r="I2850" s="609" t="s">
        <v>2714</v>
      </c>
      <c r="J2850" s="607" t="s">
        <v>2708</v>
      </c>
      <c r="K2850" s="610">
        <v>42537.642326388886</v>
      </c>
      <c r="L2850" s="611">
        <v>43132</v>
      </c>
      <c r="M2850" s="306" t="s">
        <v>3435</v>
      </c>
      <c r="N2850" s="612">
        <v>281</v>
      </c>
      <c r="O2850" s="298">
        <v>2843</v>
      </c>
      <c r="P2850" s="298"/>
    </row>
    <row r="2851" spans="2:16" ht="12.75">
      <c r="B2851" s="613" t="s">
        <v>729</v>
      </c>
      <c r="C2851" s="613" t="s">
        <v>2478</v>
      </c>
      <c r="D2851" s="613" t="s">
        <v>2479</v>
      </c>
      <c r="E2851" s="314" t="s">
        <v>2480</v>
      </c>
      <c r="F2851" s="613" t="s">
        <v>150</v>
      </c>
      <c r="G2851" s="613">
        <v>2011</v>
      </c>
      <c r="H2851" s="613" t="s">
        <v>1208</v>
      </c>
      <c r="I2851" s="609" t="s">
        <v>2714</v>
      </c>
      <c r="J2851" s="607" t="s">
        <v>2709</v>
      </c>
      <c r="K2851" s="610">
        <v>42537.642326388886</v>
      </c>
      <c r="L2851" s="611">
        <v>43101</v>
      </c>
      <c r="M2851" s="306" t="s">
        <v>3435</v>
      </c>
      <c r="N2851" s="612">
        <v>125</v>
      </c>
      <c r="O2851" s="298">
        <v>2844</v>
      </c>
      <c r="P2851" s="298"/>
    </row>
    <row r="2852" spans="2:16" ht="12.75">
      <c r="B2852" s="613" t="s">
        <v>729</v>
      </c>
      <c r="C2852" s="613" t="s">
        <v>2478</v>
      </c>
      <c r="D2852" s="613" t="s">
        <v>2479</v>
      </c>
      <c r="E2852" s="314" t="s">
        <v>2480</v>
      </c>
      <c r="F2852" s="613" t="s">
        <v>150</v>
      </c>
      <c r="G2852" s="613">
        <v>2011</v>
      </c>
      <c r="H2852" s="613" t="s">
        <v>1208</v>
      </c>
      <c r="I2852" s="609" t="s">
        <v>2714</v>
      </c>
      <c r="J2852" s="607" t="s">
        <v>2710</v>
      </c>
      <c r="K2852" s="610">
        <v>42537.642326388886</v>
      </c>
      <c r="L2852" s="611">
        <v>43070</v>
      </c>
      <c r="M2852" s="306" t="s">
        <v>3435</v>
      </c>
      <c r="N2852" s="612">
        <v>106</v>
      </c>
      <c r="O2852" s="298">
        <v>2845</v>
      </c>
      <c r="P2852" s="298"/>
    </row>
    <row r="2853" spans="2:16" ht="12.75">
      <c r="B2853" s="613" t="s">
        <v>743</v>
      </c>
      <c r="C2853" s="613" t="s">
        <v>2481</v>
      </c>
      <c r="D2853" s="613" t="s">
        <v>2482</v>
      </c>
      <c r="E2853" s="314" t="s">
        <v>2483</v>
      </c>
      <c r="F2853" s="613" t="s">
        <v>150</v>
      </c>
      <c r="G2853" s="613">
        <v>2011</v>
      </c>
      <c r="H2853" s="613" t="s">
        <v>1208</v>
      </c>
      <c r="I2853" s="609" t="s">
        <v>2714</v>
      </c>
      <c r="J2853" s="607" t="s">
        <v>2699</v>
      </c>
      <c r="K2853" s="610">
        <v>42537.642337962963</v>
      </c>
      <c r="L2853" s="611">
        <v>43405</v>
      </c>
      <c r="M2853" s="306" t="s">
        <v>3435</v>
      </c>
      <c r="N2853" s="612">
        <v>40</v>
      </c>
      <c r="O2853" s="298">
        <v>2846</v>
      </c>
      <c r="P2853" s="298"/>
    </row>
    <row r="2854" spans="2:16" ht="12.75">
      <c r="B2854" s="613" t="s">
        <v>743</v>
      </c>
      <c r="C2854" s="613" t="s">
        <v>2481</v>
      </c>
      <c r="D2854" s="613" t="s">
        <v>2482</v>
      </c>
      <c r="E2854" s="314" t="s">
        <v>2483</v>
      </c>
      <c r="F2854" s="613" t="s">
        <v>150</v>
      </c>
      <c r="G2854" s="613">
        <v>2011</v>
      </c>
      <c r="H2854" s="613" t="s">
        <v>1208</v>
      </c>
      <c r="I2854" s="609" t="s">
        <v>2714</v>
      </c>
      <c r="J2854" s="607" t="s">
        <v>2700</v>
      </c>
      <c r="K2854" s="610">
        <v>42537.642337962963</v>
      </c>
      <c r="L2854" s="611">
        <v>43374</v>
      </c>
      <c r="M2854" s="306" t="s">
        <v>3435</v>
      </c>
      <c r="N2854" s="612">
        <v>65</v>
      </c>
      <c r="O2854" s="298">
        <v>2847</v>
      </c>
      <c r="P2854" s="298"/>
    </row>
    <row r="2855" spans="2:16" ht="12.75">
      <c r="B2855" s="613" t="s">
        <v>743</v>
      </c>
      <c r="C2855" s="613" t="s">
        <v>2481</v>
      </c>
      <c r="D2855" s="613" t="s">
        <v>2482</v>
      </c>
      <c r="E2855" s="314" t="s">
        <v>2483</v>
      </c>
      <c r="F2855" s="613" t="s">
        <v>150</v>
      </c>
      <c r="G2855" s="613">
        <v>2011</v>
      </c>
      <c r="H2855" s="613" t="s">
        <v>1208</v>
      </c>
      <c r="I2855" s="609" t="s">
        <v>2714</v>
      </c>
      <c r="J2855" s="607" t="s">
        <v>2701</v>
      </c>
      <c r="K2855" s="610">
        <v>42537.642326388886</v>
      </c>
      <c r="L2855" s="611">
        <v>43344</v>
      </c>
      <c r="M2855" s="306" t="s">
        <v>3435</v>
      </c>
      <c r="N2855" s="612">
        <v>93</v>
      </c>
      <c r="O2855" s="298">
        <v>2848</v>
      </c>
      <c r="P2855" s="298"/>
    </row>
    <row r="2856" spans="2:16" ht="12.75">
      <c r="B2856" s="613" t="s">
        <v>743</v>
      </c>
      <c r="C2856" s="613" t="s">
        <v>2481</v>
      </c>
      <c r="D2856" s="613" t="s">
        <v>2482</v>
      </c>
      <c r="E2856" s="314" t="s">
        <v>2483</v>
      </c>
      <c r="F2856" s="613" t="s">
        <v>150</v>
      </c>
      <c r="G2856" s="613">
        <v>2011</v>
      </c>
      <c r="H2856" s="613" t="s">
        <v>1208</v>
      </c>
      <c r="I2856" s="609" t="s">
        <v>2714</v>
      </c>
      <c r="J2856" s="607" t="s">
        <v>2703</v>
      </c>
      <c r="K2856" s="610">
        <v>42537.642326388886</v>
      </c>
      <c r="L2856" s="611">
        <v>43313</v>
      </c>
      <c r="M2856" s="306" t="s">
        <v>3435</v>
      </c>
      <c r="N2856" s="612">
        <v>107</v>
      </c>
      <c r="O2856" s="298">
        <v>2849</v>
      </c>
      <c r="P2856" s="298"/>
    </row>
    <row r="2857" spans="2:16" ht="12.75">
      <c r="B2857" s="613" t="s">
        <v>743</v>
      </c>
      <c r="C2857" s="613" t="s">
        <v>2481</v>
      </c>
      <c r="D2857" s="613" t="s">
        <v>2482</v>
      </c>
      <c r="E2857" s="314" t="s">
        <v>2483</v>
      </c>
      <c r="F2857" s="613" t="s">
        <v>150</v>
      </c>
      <c r="G2857" s="613">
        <v>2011</v>
      </c>
      <c r="H2857" s="613" t="s">
        <v>1208</v>
      </c>
      <c r="I2857" s="609" t="s">
        <v>2714</v>
      </c>
      <c r="J2857" s="607" t="s">
        <v>2704</v>
      </c>
      <c r="K2857" s="610">
        <v>42537.642326388886</v>
      </c>
      <c r="L2857" s="611">
        <v>43282</v>
      </c>
      <c r="M2857" s="306" t="s">
        <v>3435</v>
      </c>
      <c r="N2857" s="612">
        <v>138</v>
      </c>
      <c r="O2857" s="298">
        <v>2850</v>
      </c>
      <c r="P2857" s="298"/>
    </row>
    <row r="2858" spans="2:16" ht="12.75">
      <c r="B2858" s="613" t="s">
        <v>743</v>
      </c>
      <c r="C2858" s="613" t="s">
        <v>2481</v>
      </c>
      <c r="D2858" s="613" t="s">
        <v>2482</v>
      </c>
      <c r="E2858" s="314" t="s">
        <v>2483</v>
      </c>
      <c r="F2858" s="613" t="s">
        <v>150</v>
      </c>
      <c r="G2858" s="613">
        <v>2011</v>
      </c>
      <c r="H2858" s="613" t="s">
        <v>1208</v>
      </c>
      <c r="I2858" s="609" t="s">
        <v>2714</v>
      </c>
      <c r="J2858" s="607" t="s">
        <v>2705</v>
      </c>
      <c r="K2858" s="610">
        <v>42537.642326388886</v>
      </c>
      <c r="L2858" s="611">
        <v>43252</v>
      </c>
      <c r="M2858" s="306" t="s">
        <v>3435</v>
      </c>
      <c r="N2858" s="612">
        <v>153</v>
      </c>
      <c r="O2858" s="298">
        <v>2851</v>
      </c>
      <c r="P2858" s="298"/>
    </row>
    <row r="2859" spans="2:16" ht="12.75">
      <c r="B2859" s="613" t="s">
        <v>743</v>
      </c>
      <c r="C2859" s="613" t="s">
        <v>2481</v>
      </c>
      <c r="D2859" s="613" t="s">
        <v>2482</v>
      </c>
      <c r="E2859" s="314" t="s">
        <v>2483</v>
      </c>
      <c r="F2859" s="613" t="s">
        <v>150</v>
      </c>
      <c r="G2859" s="613">
        <v>2011</v>
      </c>
      <c r="H2859" s="613" t="s">
        <v>1208</v>
      </c>
      <c r="I2859" s="609" t="s">
        <v>2714</v>
      </c>
      <c r="J2859" s="607" t="s">
        <v>2702</v>
      </c>
      <c r="K2859" s="610">
        <v>42537.642326388886</v>
      </c>
      <c r="L2859" s="611">
        <v>43221</v>
      </c>
      <c r="M2859" s="306" t="s">
        <v>3435</v>
      </c>
      <c r="N2859" s="612">
        <v>157</v>
      </c>
      <c r="O2859" s="298">
        <v>2852</v>
      </c>
      <c r="P2859" s="298"/>
    </row>
    <row r="2860" spans="2:16" ht="12.75">
      <c r="B2860" s="613" t="s">
        <v>743</v>
      </c>
      <c r="C2860" s="613" t="s">
        <v>2481</v>
      </c>
      <c r="D2860" s="613" t="s">
        <v>2482</v>
      </c>
      <c r="E2860" s="314" t="s">
        <v>2483</v>
      </c>
      <c r="F2860" s="613" t="s">
        <v>150</v>
      </c>
      <c r="G2860" s="613">
        <v>2011</v>
      </c>
      <c r="H2860" s="613" t="s">
        <v>1208</v>
      </c>
      <c r="I2860" s="609" t="s">
        <v>2714</v>
      </c>
      <c r="J2860" s="607" t="s">
        <v>2706</v>
      </c>
      <c r="K2860" s="610">
        <v>42537.642326388886</v>
      </c>
      <c r="L2860" s="611">
        <v>43191</v>
      </c>
      <c r="M2860" s="306" t="s">
        <v>3435</v>
      </c>
      <c r="N2860" s="612">
        <v>156</v>
      </c>
      <c r="O2860" s="298">
        <v>2853</v>
      </c>
      <c r="P2860" s="298"/>
    </row>
    <row r="2861" spans="2:16" ht="12.75">
      <c r="B2861" s="613" t="s">
        <v>743</v>
      </c>
      <c r="C2861" s="613" t="s">
        <v>2481</v>
      </c>
      <c r="D2861" s="613" t="s">
        <v>2482</v>
      </c>
      <c r="E2861" s="314" t="s">
        <v>2483</v>
      </c>
      <c r="F2861" s="613" t="s">
        <v>150</v>
      </c>
      <c r="G2861" s="613">
        <v>2011</v>
      </c>
      <c r="H2861" s="613" t="s">
        <v>1208</v>
      </c>
      <c r="I2861" s="609" t="s">
        <v>2714</v>
      </c>
      <c r="J2861" s="607" t="s">
        <v>2707</v>
      </c>
      <c r="K2861" s="610">
        <v>42537.642326388886</v>
      </c>
      <c r="L2861" s="611">
        <v>43160</v>
      </c>
      <c r="M2861" s="306" t="s">
        <v>3435</v>
      </c>
      <c r="N2861" s="612">
        <v>137</v>
      </c>
      <c r="O2861" s="298">
        <v>2854</v>
      </c>
      <c r="P2861" s="298"/>
    </row>
    <row r="2862" spans="2:16" ht="12.75">
      <c r="B2862" s="613" t="s">
        <v>743</v>
      </c>
      <c r="C2862" s="613" t="s">
        <v>2481</v>
      </c>
      <c r="D2862" s="613" t="s">
        <v>2482</v>
      </c>
      <c r="E2862" s="314" t="s">
        <v>2483</v>
      </c>
      <c r="F2862" s="613" t="s">
        <v>150</v>
      </c>
      <c r="G2862" s="613">
        <v>2011</v>
      </c>
      <c r="H2862" s="613" t="s">
        <v>1208</v>
      </c>
      <c r="I2862" s="609" t="s">
        <v>2714</v>
      </c>
      <c r="J2862" s="607" t="s">
        <v>2708</v>
      </c>
      <c r="K2862" s="610">
        <v>42537.642326388886</v>
      </c>
      <c r="L2862" s="611">
        <v>43132</v>
      </c>
      <c r="M2862" s="306" t="s">
        <v>3435</v>
      </c>
      <c r="N2862" s="612">
        <v>110</v>
      </c>
      <c r="O2862" s="298">
        <v>2855</v>
      </c>
      <c r="P2862" s="298"/>
    </row>
    <row r="2863" spans="2:16" ht="12.75">
      <c r="B2863" s="613" t="s">
        <v>743</v>
      </c>
      <c r="C2863" s="613" t="s">
        <v>2481</v>
      </c>
      <c r="D2863" s="613" t="s">
        <v>2482</v>
      </c>
      <c r="E2863" s="314" t="s">
        <v>2483</v>
      </c>
      <c r="F2863" s="613" t="s">
        <v>150</v>
      </c>
      <c r="G2863" s="613">
        <v>2011</v>
      </c>
      <c r="H2863" s="613" t="s">
        <v>1208</v>
      </c>
      <c r="I2863" s="609" t="s">
        <v>2714</v>
      </c>
      <c r="J2863" s="607" t="s">
        <v>2709</v>
      </c>
      <c r="K2863" s="610">
        <v>42537.642326388886</v>
      </c>
      <c r="L2863" s="611">
        <v>43101</v>
      </c>
      <c r="M2863" s="306" t="s">
        <v>3435</v>
      </c>
      <c r="N2863" s="612">
        <v>25</v>
      </c>
      <c r="O2863" s="298">
        <v>2856</v>
      </c>
      <c r="P2863" s="298"/>
    </row>
    <row r="2864" spans="2:16" ht="12.75">
      <c r="B2864" s="613" t="s">
        <v>743</v>
      </c>
      <c r="C2864" s="613" t="s">
        <v>2481</v>
      </c>
      <c r="D2864" s="613" t="s">
        <v>2482</v>
      </c>
      <c r="E2864" s="314" t="s">
        <v>2483</v>
      </c>
      <c r="F2864" s="613" t="s">
        <v>150</v>
      </c>
      <c r="G2864" s="613">
        <v>2011</v>
      </c>
      <c r="H2864" s="613" t="s">
        <v>1208</v>
      </c>
      <c r="I2864" s="609" t="s">
        <v>2714</v>
      </c>
      <c r="J2864" s="607" t="s">
        <v>2710</v>
      </c>
      <c r="K2864" s="610">
        <v>42537.642326388886</v>
      </c>
      <c r="L2864" s="611">
        <v>43070</v>
      </c>
      <c r="M2864" s="306" t="s">
        <v>3435</v>
      </c>
      <c r="N2864" s="612">
        <v>30</v>
      </c>
      <c r="O2864" s="298">
        <v>2857</v>
      </c>
      <c r="P2864" s="298"/>
    </row>
    <row r="2865" spans="2:16" ht="12.75">
      <c r="B2865" s="613" t="s">
        <v>739</v>
      </c>
      <c r="C2865" s="613" t="s">
        <v>2484</v>
      </c>
      <c r="D2865" s="613" t="s">
        <v>2485</v>
      </c>
      <c r="E2865" s="314" t="s">
        <v>2486</v>
      </c>
      <c r="F2865" s="613" t="s">
        <v>150</v>
      </c>
      <c r="G2865" s="613">
        <v>2011</v>
      </c>
      <c r="H2865" s="613" t="s">
        <v>1208</v>
      </c>
      <c r="I2865" s="609" t="s">
        <v>2714</v>
      </c>
      <c r="J2865" s="607" t="s">
        <v>2699</v>
      </c>
      <c r="K2865" s="610">
        <v>42537.642337962963</v>
      </c>
      <c r="L2865" s="611">
        <v>43405</v>
      </c>
      <c r="M2865" s="306" t="s">
        <v>3435</v>
      </c>
      <c r="N2865" s="612">
        <v>61</v>
      </c>
      <c r="O2865" s="298">
        <v>2858</v>
      </c>
      <c r="P2865" s="298"/>
    </row>
    <row r="2866" spans="2:16" ht="12.75">
      <c r="B2866" s="613" t="s">
        <v>739</v>
      </c>
      <c r="C2866" s="613" t="s">
        <v>2484</v>
      </c>
      <c r="D2866" s="613" t="s">
        <v>2485</v>
      </c>
      <c r="E2866" s="314" t="s">
        <v>2486</v>
      </c>
      <c r="F2866" s="613" t="s">
        <v>150</v>
      </c>
      <c r="G2866" s="613">
        <v>2011</v>
      </c>
      <c r="H2866" s="613" t="s">
        <v>1208</v>
      </c>
      <c r="I2866" s="609" t="s">
        <v>2714</v>
      </c>
      <c r="J2866" s="607" t="s">
        <v>2700</v>
      </c>
      <c r="K2866" s="610">
        <v>42537.642337962963</v>
      </c>
      <c r="L2866" s="611">
        <v>43374</v>
      </c>
      <c r="M2866" s="306" t="s">
        <v>3435</v>
      </c>
      <c r="N2866" s="612">
        <v>99</v>
      </c>
      <c r="O2866" s="298">
        <v>2859</v>
      </c>
      <c r="P2866" s="298"/>
    </row>
    <row r="2867" spans="2:16" ht="12.75">
      <c r="B2867" s="613" t="s">
        <v>739</v>
      </c>
      <c r="C2867" s="613" t="s">
        <v>2484</v>
      </c>
      <c r="D2867" s="613" t="s">
        <v>2485</v>
      </c>
      <c r="E2867" s="314" t="s">
        <v>2486</v>
      </c>
      <c r="F2867" s="613" t="s">
        <v>150</v>
      </c>
      <c r="G2867" s="613">
        <v>2011</v>
      </c>
      <c r="H2867" s="613" t="s">
        <v>1208</v>
      </c>
      <c r="I2867" s="609" t="s">
        <v>2714</v>
      </c>
      <c r="J2867" s="607" t="s">
        <v>2701</v>
      </c>
      <c r="K2867" s="610">
        <v>42537.642326388886</v>
      </c>
      <c r="L2867" s="611">
        <v>43344</v>
      </c>
      <c r="M2867" s="306" t="s">
        <v>3435</v>
      </c>
      <c r="N2867" s="612">
        <v>143</v>
      </c>
      <c r="O2867" s="298">
        <v>2860</v>
      </c>
      <c r="P2867" s="298"/>
    </row>
    <row r="2868" spans="2:16" ht="12.75">
      <c r="B2868" s="613" t="s">
        <v>739</v>
      </c>
      <c r="C2868" s="613" t="s">
        <v>2484</v>
      </c>
      <c r="D2868" s="613" t="s">
        <v>2485</v>
      </c>
      <c r="E2868" s="314" t="s">
        <v>2486</v>
      </c>
      <c r="F2868" s="613" t="s">
        <v>150</v>
      </c>
      <c r="G2868" s="613">
        <v>2011</v>
      </c>
      <c r="H2868" s="613" t="s">
        <v>1208</v>
      </c>
      <c r="I2868" s="609" t="s">
        <v>2714</v>
      </c>
      <c r="J2868" s="607" t="s">
        <v>2703</v>
      </c>
      <c r="K2868" s="610">
        <v>42537.642326388886</v>
      </c>
      <c r="L2868" s="611">
        <v>43313</v>
      </c>
      <c r="M2868" s="306" t="s">
        <v>3435</v>
      </c>
      <c r="N2868" s="612">
        <v>188</v>
      </c>
      <c r="O2868" s="298">
        <v>2861</v>
      </c>
      <c r="P2868" s="298"/>
    </row>
    <row r="2869" spans="2:16" ht="12.75">
      <c r="B2869" s="613" t="s">
        <v>739</v>
      </c>
      <c r="C2869" s="613" t="s">
        <v>2484</v>
      </c>
      <c r="D2869" s="613" t="s">
        <v>2485</v>
      </c>
      <c r="E2869" s="314" t="s">
        <v>2486</v>
      </c>
      <c r="F2869" s="613" t="s">
        <v>150</v>
      </c>
      <c r="G2869" s="613">
        <v>2011</v>
      </c>
      <c r="H2869" s="613" t="s">
        <v>1208</v>
      </c>
      <c r="I2869" s="609" t="s">
        <v>2714</v>
      </c>
      <c r="J2869" s="607" t="s">
        <v>2704</v>
      </c>
      <c r="K2869" s="610">
        <v>42537.642326388886</v>
      </c>
      <c r="L2869" s="611">
        <v>43282</v>
      </c>
      <c r="M2869" s="306" t="s">
        <v>3435</v>
      </c>
      <c r="N2869" s="612">
        <v>256</v>
      </c>
      <c r="O2869" s="298">
        <v>2862</v>
      </c>
      <c r="P2869" s="298"/>
    </row>
    <row r="2870" spans="2:16" ht="12.75">
      <c r="B2870" s="613" t="s">
        <v>739</v>
      </c>
      <c r="C2870" s="613" t="s">
        <v>2484</v>
      </c>
      <c r="D2870" s="613" t="s">
        <v>2485</v>
      </c>
      <c r="E2870" s="314" t="s">
        <v>2486</v>
      </c>
      <c r="F2870" s="613" t="s">
        <v>150</v>
      </c>
      <c r="G2870" s="613">
        <v>2011</v>
      </c>
      <c r="H2870" s="613" t="s">
        <v>1208</v>
      </c>
      <c r="I2870" s="609" t="s">
        <v>2714</v>
      </c>
      <c r="J2870" s="607" t="s">
        <v>2705</v>
      </c>
      <c r="K2870" s="610">
        <v>42537.642326388886</v>
      </c>
      <c r="L2870" s="611">
        <v>43252</v>
      </c>
      <c r="M2870" s="306" t="s">
        <v>3435</v>
      </c>
      <c r="N2870" s="612">
        <v>284</v>
      </c>
      <c r="O2870" s="298">
        <v>2863</v>
      </c>
      <c r="P2870" s="298"/>
    </row>
    <row r="2871" spans="2:16" ht="12.75">
      <c r="B2871" s="613" t="s">
        <v>739</v>
      </c>
      <c r="C2871" s="613" t="s">
        <v>2484</v>
      </c>
      <c r="D2871" s="613" t="s">
        <v>2485</v>
      </c>
      <c r="E2871" s="314" t="s">
        <v>2486</v>
      </c>
      <c r="F2871" s="613" t="s">
        <v>150</v>
      </c>
      <c r="G2871" s="613">
        <v>2011</v>
      </c>
      <c r="H2871" s="613" t="s">
        <v>1208</v>
      </c>
      <c r="I2871" s="609" t="s">
        <v>2714</v>
      </c>
      <c r="J2871" s="607" t="s">
        <v>2702</v>
      </c>
      <c r="K2871" s="610">
        <v>42537.642326388886</v>
      </c>
      <c r="L2871" s="611">
        <v>43221</v>
      </c>
      <c r="M2871" s="306" t="s">
        <v>3435</v>
      </c>
      <c r="N2871" s="612">
        <v>14</v>
      </c>
      <c r="O2871" s="298">
        <v>2864</v>
      </c>
      <c r="P2871" s="298"/>
    </row>
    <row r="2872" spans="2:16" ht="12.75">
      <c r="B2872" s="613" t="s">
        <v>739</v>
      </c>
      <c r="C2872" s="613" t="s">
        <v>2484</v>
      </c>
      <c r="D2872" s="613" t="s">
        <v>2485</v>
      </c>
      <c r="E2872" s="314" t="s">
        <v>2486</v>
      </c>
      <c r="F2872" s="613" t="s">
        <v>150</v>
      </c>
      <c r="G2872" s="613">
        <v>2011</v>
      </c>
      <c r="H2872" s="613" t="s">
        <v>1208</v>
      </c>
      <c r="I2872" s="609" t="s">
        <v>2714</v>
      </c>
      <c r="J2872" s="607" t="s">
        <v>2702</v>
      </c>
      <c r="K2872" s="610">
        <v>42537.642326388886</v>
      </c>
      <c r="L2872" s="611">
        <v>43221</v>
      </c>
      <c r="M2872" s="306" t="s">
        <v>3435</v>
      </c>
      <c r="N2872" s="612">
        <v>259</v>
      </c>
      <c r="O2872" s="298">
        <v>2865</v>
      </c>
      <c r="P2872" s="298"/>
    </row>
    <row r="2873" spans="2:16" ht="12.75">
      <c r="B2873" s="613" t="s">
        <v>739</v>
      </c>
      <c r="C2873" s="613" t="s">
        <v>2484</v>
      </c>
      <c r="D2873" s="613" t="s">
        <v>2485</v>
      </c>
      <c r="E2873" s="314" t="s">
        <v>2486</v>
      </c>
      <c r="F2873" s="613" t="s">
        <v>150</v>
      </c>
      <c r="G2873" s="613">
        <v>2011</v>
      </c>
      <c r="H2873" s="613" t="s">
        <v>1208</v>
      </c>
      <c r="I2873" s="609" t="s">
        <v>2714</v>
      </c>
      <c r="J2873" s="607" t="s">
        <v>2706</v>
      </c>
      <c r="K2873" s="610">
        <v>42537.642326388886</v>
      </c>
      <c r="L2873" s="611">
        <v>43191</v>
      </c>
      <c r="M2873" s="306" t="s">
        <v>3435</v>
      </c>
      <c r="N2873" s="612">
        <v>259</v>
      </c>
      <c r="O2873" s="298">
        <v>2866</v>
      </c>
      <c r="P2873" s="298"/>
    </row>
    <row r="2874" spans="2:16" ht="12.75">
      <c r="B2874" s="613" t="s">
        <v>739</v>
      </c>
      <c r="C2874" s="613" t="s">
        <v>2484</v>
      </c>
      <c r="D2874" s="613" t="s">
        <v>2485</v>
      </c>
      <c r="E2874" s="314" t="s">
        <v>2486</v>
      </c>
      <c r="F2874" s="613" t="s">
        <v>150</v>
      </c>
      <c r="G2874" s="613">
        <v>2011</v>
      </c>
      <c r="H2874" s="613" t="s">
        <v>1208</v>
      </c>
      <c r="I2874" s="609" t="s">
        <v>2714</v>
      </c>
      <c r="J2874" s="607" t="s">
        <v>2707</v>
      </c>
      <c r="K2874" s="610">
        <v>42537.642326388886</v>
      </c>
      <c r="L2874" s="611">
        <v>43160</v>
      </c>
      <c r="M2874" s="306" t="s">
        <v>3435</v>
      </c>
      <c r="N2874" s="612">
        <v>180</v>
      </c>
      <c r="O2874" s="298">
        <v>2867</v>
      </c>
      <c r="P2874" s="298"/>
    </row>
    <row r="2875" spans="2:16" ht="12.75">
      <c r="B2875" s="613" t="s">
        <v>739</v>
      </c>
      <c r="C2875" s="613" t="s">
        <v>2484</v>
      </c>
      <c r="D2875" s="613" t="s">
        <v>2485</v>
      </c>
      <c r="E2875" s="314" t="s">
        <v>2486</v>
      </c>
      <c r="F2875" s="613" t="s">
        <v>150</v>
      </c>
      <c r="G2875" s="613">
        <v>2011</v>
      </c>
      <c r="H2875" s="613" t="s">
        <v>1208</v>
      </c>
      <c r="I2875" s="609" t="s">
        <v>2714</v>
      </c>
      <c r="J2875" s="607" t="s">
        <v>2708</v>
      </c>
      <c r="K2875" s="610">
        <v>42537.642326388886</v>
      </c>
      <c r="L2875" s="611">
        <v>43132</v>
      </c>
      <c r="M2875" s="306" t="s">
        <v>3435</v>
      </c>
      <c r="N2875" s="612">
        <v>206</v>
      </c>
      <c r="O2875" s="298">
        <v>2868</v>
      </c>
      <c r="P2875" s="298"/>
    </row>
    <row r="2876" spans="2:16" ht="12.75">
      <c r="B2876" s="613" t="s">
        <v>739</v>
      </c>
      <c r="C2876" s="613" t="s">
        <v>2484</v>
      </c>
      <c r="D2876" s="613" t="s">
        <v>2485</v>
      </c>
      <c r="E2876" s="314" t="s">
        <v>2486</v>
      </c>
      <c r="F2876" s="613" t="s">
        <v>150</v>
      </c>
      <c r="G2876" s="613">
        <v>2011</v>
      </c>
      <c r="H2876" s="613" t="s">
        <v>1208</v>
      </c>
      <c r="I2876" s="609" t="s">
        <v>2714</v>
      </c>
      <c r="J2876" s="607" t="s">
        <v>2709</v>
      </c>
      <c r="K2876" s="610">
        <v>42537.642326388886</v>
      </c>
      <c r="L2876" s="611">
        <v>43101</v>
      </c>
      <c r="M2876" s="306" t="s">
        <v>3435</v>
      </c>
      <c r="N2876" s="612">
        <v>75</v>
      </c>
      <c r="O2876" s="298">
        <v>2869</v>
      </c>
      <c r="P2876" s="298"/>
    </row>
    <row r="2877" spans="2:16" ht="12.75">
      <c r="B2877" s="613" t="s">
        <v>739</v>
      </c>
      <c r="C2877" s="613" t="s">
        <v>2484</v>
      </c>
      <c r="D2877" s="613" t="s">
        <v>2485</v>
      </c>
      <c r="E2877" s="314" t="s">
        <v>2486</v>
      </c>
      <c r="F2877" s="613" t="s">
        <v>150</v>
      </c>
      <c r="G2877" s="613">
        <v>2011</v>
      </c>
      <c r="H2877" s="613" t="s">
        <v>1208</v>
      </c>
      <c r="I2877" s="609" t="s">
        <v>2714</v>
      </c>
      <c r="J2877" s="607" t="s">
        <v>2710</v>
      </c>
      <c r="K2877" s="610">
        <v>42537.642326388886</v>
      </c>
      <c r="L2877" s="611">
        <v>43070</v>
      </c>
      <c r="M2877" s="306" t="s">
        <v>3435</v>
      </c>
      <c r="N2877" s="612">
        <v>47</v>
      </c>
      <c r="O2877" s="298">
        <v>2870</v>
      </c>
      <c r="P2877" s="298"/>
    </row>
    <row r="2878" spans="2:16" ht="12.75">
      <c r="B2878" s="613" t="s">
        <v>731</v>
      </c>
      <c r="C2878" s="613" t="s">
        <v>2487</v>
      </c>
      <c r="D2878" s="613" t="s">
        <v>2488</v>
      </c>
      <c r="E2878" s="314" t="s">
        <v>2489</v>
      </c>
      <c r="F2878" s="613" t="s">
        <v>150</v>
      </c>
      <c r="G2878" s="613">
        <v>2011</v>
      </c>
      <c r="H2878" s="613" t="s">
        <v>1208</v>
      </c>
      <c r="I2878" s="609" t="s">
        <v>2714</v>
      </c>
      <c r="J2878" s="607" t="s">
        <v>2699</v>
      </c>
      <c r="K2878" s="610">
        <v>42537.642337962963</v>
      </c>
      <c r="L2878" s="611">
        <v>43405</v>
      </c>
      <c r="M2878" s="306" t="s">
        <v>3435</v>
      </c>
      <c r="N2878" s="612">
        <v>104</v>
      </c>
      <c r="O2878" s="298">
        <v>2871</v>
      </c>
      <c r="P2878" s="298"/>
    </row>
    <row r="2879" spans="2:16" ht="12.75">
      <c r="B2879" s="613" t="s">
        <v>731</v>
      </c>
      <c r="C2879" s="613" t="s">
        <v>2487</v>
      </c>
      <c r="D2879" s="613" t="s">
        <v>2488</v>
      </c>
      <c r="E2879" s="314" t="s">
        <v>2489</v>
      </c>
      <c r="F2879" s="613" t="s">
        <v>150</v>
      </c>
      <c r="G2879" s="613">
        <v>2011</v>
      </c>
      <c r="H2879" s="613" t="s">
        <v>1208</v>
      </c>
      <c r="I2879" s="609" t="s">
        <v>2714</v>
      </c>
      <c r="J2879" s="607" t="s">
        <v>2700</v>
      </c>
      <c r="K2879" s="610">
        <v>42537.642337962963</v>
      </c>
      <c r="L2879" s="611">
        <v>43374</v>
      </c>
      <c r="M2879" s="306" t="s">
        <v>3435</v>
      </c>
      <c r="N2879" s="612">
        <v>145</v>
      </c>
      <c r="O2879" s="298">
        <v>2872</v>
      </c>
      <c r="P2879" s="298"/>
    </row>
    <row r="2880" spans="2:16" ht="12.75">
      <c r="B2880" s="613" t="s">
        <v>731</v>
      </c>
      <c r="C2880" s="613" t="s">
        <v>2487</v>
      </c>
      <c r="D2880" s="613" t="s">
        <v>2488</v>
      </c>
      <c r="E2880" s="314" t="s">
        <v>2489</v>
      </c>
      <c r="F2880" s="613" t="s">
        <v>150</v>
      </c>
      <c r="G2880" s="613">
        <v>2011</v>
      </c>
      <c r="H2880" s="613" t="s">
        <v>1208</v>
      </c>
      <c r="I2880" s="609" t="s">
        <v>2714</v>
      </c>
      <c r="J2880" s="607" t="s">
        <v>2701</v>
      </c>
      <c r="K2880" s="610">
        <v>42537.642326388886</v>
      </c>
      <c r="L2880" s="611">
        <v>43344</v>
      </c>
      <c r="M2880" s="306" t="s">
        <v>3435</v>
      </c>
      <c r="N2880" s="612">
        <v>169</v>
      </c>
      <c r="O2880" s="298">
        <v>2873</v>
      </c>
      <c r="P2880" s="298"/>
    </row>
    <row r="2881" spans="2:16" ht="12.75">
      <c r="B2881" s="613" t="s">
        <v>731</v>
      </c>
      <c r="C2881" s="613" t="s">
        <v>2487</v>
      </c>
      <c r="D2881" s="613" t="s">
        <v>2488</v>
      </c>
      <c r="E2881" s="314" t="s">
        <v>2489</v>
      </c>
      <c r="F2881" s="613" t="s">
        <v>150</v>
      </c>
      <c r="G2881" s="613">
        <v>2011</v>
      </c>
      <c r="H2881" s="613" t="s">
        <v>1208</v>
      </c>
      <c r="I2881" s="609" t="s">
        <v>2714</v>
      </c>
      <c r="J2881" s="607" t="s">
        <v>2702</v>
      </c>
      <c r="K2881" s="610">
        <v>42537.642326388886</v>
      </c>
      <c r="L2881" s="611">
        <v>43221</v>
      </c>
      <c r="M2881" s="306" t="s">
        <v>3435</v>
      </c>
      <c r="N2881" s="612">
        <v>10</v>
      </c>
      <c r="O2881" s="298">
        <v>2874</v>
      </c>
      <c r="P2881" s="298"/>
    </row>
    <row r="2882" spans="2:16" ht="12.75">
      <c r="B2882" s="613" t="s">
        <v>731</v>
      </c>
      <c r="C2882" s="613" t="s">
        <v>2487</v>
      </c>
      <c r="D2882" s="613" t="s">
        <v>2488</v>
      </c>
      <c r="E2882" s="314" t="s">
        <v>2489</v>
      </c>
      <c r="F2882" s="613" t="s">
        <v>150</v>
      </c>
      <c r="G2882" s="613">
        <v>2011</v>
      </c>
      <c r="H2882" s="613" t="s">
        <v>1208</v>
      </c>
      <c r="I2882" s="609" t="s">
        <v>2714</v>
      </c>
      <c r="J2882" s="607" t="s">
        <v>2703</v>
      </c>
      <c r="K2882" s="610">
        <v>42537.642326388886</v>
      </c>
      <c r="L2882" s="611">
        <v>43313</v>
      </c>
      <c r="M2882" s="306" t="s">
        <v>3435</v>
      </c>
      <c r="N2882" s="612">
        <v>203</v>
      </c>
      <c r="O2882" s="298">
        <v>2875</v>
      </c>
      <c r="P2882" s="298"/>
    </row>
    <row r="2883" spans="2:16" ht="12.75">
      <c r="B2883" s="613" t="s">
        <v>731</v>
      </c>
      <c r="C2883" s="613" t="s">
        <v>2487</v>
      </c>
      <c r="D2883" s="613" t="s">
        <v>2488</v>
      </c>
      <c r="E2883" s="314" t="s">
        <v>2489</v>
      </c>
      <c r="F2883" s="613" t="s">
        <v>150</v>
      </c>
      <c r="G2883" s="613">
        <v>2011</v>
      </c>
      <c r="H2883" s="613" t="s">
        <v>1208</v>
      </c>
      <c r="I2883" s="609" t="s">
        <v>2714</v>
      </c>
      <c r="J2883" s="607" t="s">
        <v>2704</v>
      </c>
      <c r="K2883" s="610">
        <v>42537.642326388886</v>
      </c>
      <c r="L2883" s="611">
        <v>43282</v>
      </c>
      <c r="M2883" s="306" t="s">
        <v>3435</v>
      </c>
      <c r="N2883" s="612">
        <v>278</v>
      </c>
      <c r="O2883" s="298">
        <v>2876</v>
      </c>
      <c r="P2883" s="298"/>
    </row>
    <row r="2884" spans="2:16" ht="12.75">
      <c r="B2884" s="613" t="s">
        <v>731</v>
      </c>
      <c r="C2884" s="613" t="s">
        <v>2487</v>
      </c>
      <c r="D2884" s="613" t="s">
        <v>2488</v>
      </c>
      <c r="E2884" s="314" t="s">
        <v>2489</v>
      </c>
      <c r="F2884" s="613" t="s">
        <v>150</v>
      </c>
      <c r="G2884" s="613">
        <v>2011</v>
      </c>
      <c r="H2884" s="613" t="s">
        <v>1208</v>
      </c>
      <c r="I2884" s="609" t="s">
        <v>2714</v>
      </c>
      <c r="J2884" s="607" t="s">
        <v>2705</v>
      </c>
      <c r="K2884" s="610">
        <v>42537.642326388886</v>
      </c>
      <c r="L2884" s="611">
        <v>43252</v>
      </c>
      <c r="M2884" s="306" t="s">
        <v>3435</v>
      </c>
      <c r="N2884" s="612">
        <v>262</v>
      </c>
      <c r="O2884" s="298">
        <v>2877</v>
      </c>
      <c r="P2884" s="298"/>
    </row>
    <row r="2885" spans="2:16" ht="12.75">
      <c r="B2885" s="613" t="s">
        <v>731</v>
      </c>
      <c r="C2885" s="613" t="s">
        <v>2487</v>
      </c>
      <c r="D2885" s="613" t="s">
        <v>2488</v>
      </c>
      <c r="E2885" s="314" t="s">
        <v>2489</v>
      </c>
      <c r="F2885" s="613" t="s">
        <v>150</v>
      </c>
      <c r="G2885" s="613">
        <v>2011</v>
      </c>
      <c r="H2885" s="613" t="s">
        <v>1208</v>
      </c>
      <c r="I2885" s="609" t="s">
        <v>2714</v>
      </c>
      <c r="J2885" s="607" t="s">
        <v>2702</v>
      </c>
      <c r="K2885" s="610">
        <v>42537.642326388886</v>
      </c>
      <c r="L2885" s="611">
        <v>43221</v>
      </c>
      <c r="M2885" s="306" t="s">
        <v>3435</v>
      </c>
      <c r="N2885" s="612">
        <v>288</v>
      </c>
      <c r="O2885" s="298">
        <v>2878</v>
      </c>
      <c r="P2885" s="298"/>
    </row>
    <row r="2886" spans="2:16" ht="12.75">
      <c r="B2886" s="613" t="s">
        <v>731</v>
      </c>
      <c r="C2886" s="613" t="s">
        <v>2487</v>
      </c>
      <c r="D2886" s="613" t="s">
        <v>2488</v>
      </c>
      <c r="E2886" s="314" t="s">
        <v>2489</v>
      </c>
      <c r="F2886" s="613" t="s">
        <v>150</v>
      </c>
      <c r="G2886" s="613">
        <v>2011</v>
      </c>
      <c r="H2886" s="613" t="s">
        <v>1208</v>
      </c>
      <c r="I2886" s="609" t="s">
        <v>2714</v>
      </c>
      <c r="J2886" s="607" t="s">
        <v>2706</v>
      </c>
      <c r="K2886" s="610">
        <v>42537.642326388886</v>
      </c>
      <c r="L2886" s="611">
        <v>43191</v>
      </c>
      <c r="M2886" s="306" t="s">
        <v>3435</v>
      </c>
      <c r="N2886" s="612">
        <v>289</v>
      </c>
      <c r="O2886" s="298">
        <v>2879</v>
      </c>
      <c r="P2886" s="298"/>
    </row>
    <row r="2887" spans="2:16" ht="12.75">
      <c r="B2887" s="613" t="s">
        <v>731</v>
      </c>
      <c r="C2887" s="613" t="s">
        <v>2487</v>
      </c>
      <c r="D2887" s="613" t="s">
        <v>2488</v>
      </c>
      <c r="E2887" s="314" t="s">
        <v>2489</v>
      </c>
      <c r="F2887" s="613" t="s">
        <v>150</v>
      </c>
      <c r="G2887" s="613">
        <v>2011</v>
      </c>
      <c r="H2887" s="613" t="s">
        <v>1208</v>
      </c>
      <c r="I2887" s="609" t="s">
        <v>2714</v>
      </c>
      <c r="J2887" s="607" t="s">
        <v>2707</v>
      </c>
      <c r="K2887" s="610">
        <v>42537.642326388886</v>
      </c>
      <c r="L2887" s="611">
        <v>43160</v>
      </c>
      <c r="M2887" s="306" t="s">
        <v>3435</v>
      </c>
      <c r="N2887" s="612">
        <v>271</v>
      </c>
      <c r="O2887" s="298">
        <v>2880</v>
      </c>
      <c r="P2887" s="298"/>
    </row>
    <row r="2888" spans="2:16" ht="12.75">
      <c r="B2888" s="613" t="s">
        <v>731</v>
      </c>
      <c r="C2888" s="613" t="s">
        <v>2487</v>
      </c>
      <c r="D2888" s="613" t="s">
        <v>2488</v>
      </c>
      <c r="E2888" s="314" t="s">
        <v>2489</v>
      </c>
      <c r="F2888" s="613" t="s">
        <v>150</v>
      </c>
      <c r="G2888" s="613">
        <v>2011</v>
      </c>
      <c r="H2888" s="613" t="s">
        <v>1208</v>
      </c>
      <c r="I2888" s="609" t="s">
        <v>2714</v>
      </c>
      <c r="J2888" s="607" t="s">
        <v>2708</v>
      </c>
      <c r="K2888" s="610">
        <v>42537.642326388886</v>
      </c>
      <c r="L2888" s="611">
        <v>43132</v>
      </c>
      <c r="M2888" s="306" t="s">
        <v>3435</v>
      </c>
      <c r="N2888" s="612">
        <v>231</v>
      </c>
      <c r="O2888" s="298">
        <v>2881</v>
      </c>
      <c r="P2888" s="298"/>
    </row>
    <row r="2889" spans="2:16" ht="12.75">
      <c r="B2889" s="613" t="s">
        <v>731</v>
      </c>
      <c r="C2889" s="613" t="s">
        <v>2487</v>
      </c>
      <c r="D2889" s="613" t="s">
        <v>2488</v>
      </c>
      <c r="E2889" s="314" t="s">
        <v>2489</v>
      </c>
      <c r="F2889" s="613" t="s">
        <v>150</v>
      </c>
      <c r="G2889" s="613">
        <v>2011</v>
      </c>
      <c r="H2889" s="613" t="s">
        <v>1208</v>
      </c>
      <c r="I2889" s="609" t="s">
        <v>2714</v>
      </c>
      <c r="J2889" s="607" t="s">
        <v>2709</v>
      </c>
      <c r="K2889" s="610">
        <v>42537.642326388886</v>
      </c>
      <c r="L2889" s="611">
        <v>43101</v>
      </c>
      <c r="M2889" s="306" t="s">
        <v>3435</v>
      </c>
      <c r="N2889" s="612">
        <v>133</v>
      </c>
      <c r="O2889" s="298">
        <v>2882</v>
      </c>
      <c r="P2889" s="298"/>
    </row>
    <row r="2890" spans="2:16" ht="12.75">
      <c r="B2890" s="613" t="s">
        <v>731</v>
      </c>
      <c r="C2890" s="613" t="s">
        <v>2487</v>
      </c>
      <c r="D2890" s="613" t="s">
        <v>2488</v>
      </c>
      <c r="E2890" s="314" t="s">
        <v>2489</v>
      </c>
      <c r="F2890" s="613" t="s">
        <v>150</v>
      </c>
      <c r="G2890" s="613">
        <v>2011</v>
      </c>
      <c r="H2890" s="613" t="s">
        <v>1208</v>
      </c>
      <c r="I2890" s="609" t="s">
        <v>2714</v>
      </c>
      <c r="J2890" s="607" t="s">
        <v>2710</v>
      </c>
      <c r="K2890" s="610">
        <v>42537.642326388886</v>
      </c>
      <c r="L2890" s="611">
        <v>43070</v>
      </c>
      <c r="M2890" s="306" t="s">
        <v>3435</v>
      </c>
      <c r="N2890" s="612">
        <v>83</v>
      </c>
      <c r="O2890" s="298">
        <v>2883</v>
      </c>
      <c r="P2890" s="298"/>
    </row>
    <row r="2891" spans="2:16" ht="12.75">
      <c r="B2891" s="613" t="s">
        <v>746</v>
      </c>
      <c r="C2891" s="613" t="s">
        <v>2490</v>
      </c>
      <c r="D2891" s="613" t="s">
        <v>2491</v>
      </c>
      <c r="E2891" s="314" t="s">
        <v>2492</v>
      </c>
      <c r="F2891" s="613" t="s">
        <v>150</v>
      </c>
      <c r="G2891" s="613">
        <v>2011</v>
      </c>
      <c r="H2891" s="613" t="s">
        <v>1208</v>
      </c>
      <c r="I2891" s="609" t="s">
        <v>2714</v>
      </c>
      <c r="J2891" s="607" t="s">
        <v>2699</v>
      </c>
      <c r="K2891" s="610">
        <v>42537.642337962963</v>
      </c>
      <c r="L2891" s="611">
        <v>43405</v>
      </c>
      <c r="M2891" s="306" t="s">
        <v>3435</v>
      </c>
      <c r="N2891" s="612">
        <v>28</v>
      </c>
      <c r="O2891" s="298">
        <v>2884</v>
      </c>
      <c r="P2891" s="298"/>
    </row>
    <row r="2892" spans="2:16" ht="12.75">
      <c r="B2892" s="613" t="s">
        <v>746</v>
      </c>
      <c r="C2892" s="613" t="s">
        <v>2490</v>
      </c>
      <c r="D2892" s="613" t="s">
        <v>2491</v>
      </c>
      <c r="E2892" s="314" t="s">
        <v>2492</v>
      </c>
      <c r="F2892" s="613" t="s">
        <v>150</v>
      </c>
      <c r="G2892" s="613">
        <v>2011</v>
      </c>
      <c r="H2892" s="613" t="s">
        <v>1208</v>
      </c>
      <c r="I2892" s="609" t="s">
        <v>2714</v>
      </c>
      <c r="J2892" s="607" t="s">
        <v>2700</v>
      </c>
      <c r="K2892" s="610">
        <v>42537.642326388886</v>
      </c>
      <c r="L2892" s="611">
        <v>43374</v>
      </c>
      <c r="M2892" s="306" t="s">
        <v>3435</v>
      </c>
      <c r="N2892" s="612">
        <v>36</v>
      </c>
      <c r="O2892" s="298">
        <v>2885</v>
      </c>
      <c r="P2892" s="298"/>
    </row>
    <row r="2893" spans="2:16" ht="12.75">
      <c r="B2893" s="613" t="s">
        <v>746</v>
      </c>
      <c r="C2893" s="613" t="s">
        <v>2490</v>
      </c>
      <c r="D2893" s="613" t="s">
        <v>2491</v>
      </c>
      <c r="E2893" s="314" t="s">
        <v>2492</v>
      </c>
      <c r="F2893" s="613" t="s">
        <v>150</v>
      </c>
      <c r="G2893" s="613">
        <v>2011</v>
      </c>
      <c r="H2893" s="613" t="s">
        <v>1208</v>
      </c>
      <c r="I2893" s="609" t="s">
        <v>2714</v>
      </c>
      <c r="J2893" s="607" t="s">
        <v>2701</v>
      </c>
      <c r="K2893" s="610">
        <v>42537.642326388886</v>
      </c>
      <c r="L2893" s="611">
        <v>43344</v>
      </c>
      <c r="M2893" s="306" t="s">
        <v>3435</v>
      </c>
      <c r="N2893" s="612">
        <v>46</v>
      </c>
      <c r="O2893" s="298">
        <v>2886</v>
      </c>
      <c r="P2893" s="298"/>
    </row>
    <row r="2894" spans="2:16" ht="12.75">
      <c r="B2894" s="613" t="s">
        <v>746</v>
      </c>
      <c r="C2894" s="613" t="s">
        <v>2490</v>
      </c>
      <c r="D2894" s="613" t="s">
        <v>2491</v>
      </c>
      <c r="E2894" s="314" t="s">
        <v>2492</v>
      </c>
      <c r="F2894" s="613" t="s">
        <v>150</v>
      </c>
      <c r="G2894" s="613">
        <v>2011</v>
      </c>
      <c r="H2894" s="613" t="s">
        <v>1208</v>
      </c>
      <c r="I2894" s="609" t="s">
        <v>2714</v>
      </c>
      <c r="J2894" s="607" t="s">
        <v>2702</v>
      </c>
      <c r="K2894" s="610">
        <v>42537.642326388886</v>
      </c>
      <c r="L2894" s="611">
        <v>43221</v>
      </c>
      <c r="M2894" s="306" t="s">
        <v>3435</v>
      </c>
      <c r="N2894" s="612">
        <v>4</v>
      </c>
      <c r="O2894" s="298">
        <v>2887</v>
      </c>
      <c r="P2894" s="298"/>
    </row>
    <row r="2895" spans="2:16" ht="12.75">
      <c r="B2895" s="613" t="s">
        <v>746</v>
      </c>
      <c r="C2895" s="613" t="s">
        <v>2490</v>
      </c>
      <c r="D2895" s="613" t="s">
        <v>2491</v>
      </c>
      <c r="E2895" s="314" t="s">
        <v>2492</v>
      </c>
      <c r="F2895" s="613" t="s">
        <v>150</v>
      </c>
      <c r="G2895" s="613">
        <v>2011</v>
      </c>
      <c r="H2895" s="613" t="s">
        <v>1208</v>
      </c>
      <c r="I2895" s="609" t="s">
        <v>2714</v>
      </c>
      <c r="J2895" s="607" t="s">
        <v>2703</v>
      </c>
      <c r="K2895" s="610">
        <v>42537.642326388886</v>
      </c>
      <c r="L2895" s="611">
        <v>43313</v>
      </c>
      <c r="M2895" s="306" t="s">
        <v>3435</v>
      </c>
      <c r="N2895" s="612">
        <v>53</v>
      </c>
      <c r="O2895" s="298">
        <v>2888</v>
      </c>
      <c r="P2895" s="298"/>
    </row>
    <row r="2896" spans="2:16" ht="12.75">
      <c r="B2896" s="613" t="s">
        <v>746</v>
      </c>
      <c r="C2896" s="613" t="s">
        <v>2490</v>
      </c>
      <c r="D2896" s="613" t="s">
        <v>2491</v>
      </c>
      <c r="E2896" s="314" t="s">
        <v>2492</v>
      </c>
      <c r="F2896" s="613" t="s">
        <v>150</v>
      </c>
      <c r="G2896" s="613">
        <v>2011</v>
      </c>
      <c r="H2896" s="613" t="s">
        <v>1208</v>
      </c>
      <c r="I2896" s="609" t="s">
        <v>2714</v>
      </c>
      <c r="J2896" s="607" t="s">
        <v>2704</v>
      </c>
      <c r="K2896" s="610">
        <v>42537.642326388886</v>
      </c>
      <c r="L2896" s="611">
        <v>43282</v>
      </c>
      <c r="M2896" s="306" t="s">
        <v>3435</v>
      </c>
      <c r="N2896" s="612">
        <v>69</v>
      </c>
      <c r="O2896" s="298">
        <v>2889</v>
      </c>
      <c r="P2896" s="298"/>
    </row>
    <row r="2897" spans="2:16" ht="12.75">
      <c r="B2897" s="613" t="s">
        <v>746</v>
      </c>
      <c r="C2897" s="613" t="s">
        <v>2490</v>
      </c>
      <c r="D2897" s="613" t="s">
        <v>2491</v>
      </c>
      <c r="E2897" s="314" t="s">
        <v>2492</v>
      </c>
      <c r="F2897" s="613" t="s">
        <v>150</v>
      </c>
      <c r="G2897" s="613">
        <v>2011</v>
      </c>
      <c r="H2897" s="613" t="s">
        <v>1208</v>
      </c>
      <c r="I2897" s="609" t="s">
        <v>2714</v>
      </c>
      <c r="J2897" s="607" t="s">
        <v>2705</v>
      </c>
      <c r="K2897" s="610">
        <v>42537.642326388886</v>
      </c>
      <c r="L2897" s="611">
        <v>43252</v>
      </c>
      <c r="M2897" s="306" t="s">
        <v>3435</v>
      </c>
      <c r="N2897" s="612">
        <v>75</v>
      </c>
      <c r="O2897" s="298">
        <v>2890</v>
      </c>
      <c r="P2897" s="298"/>
    </row>
    <row r="2898" spans="2:16" ht="12.75">
      <c r="B2898" s="613" t="s">
        <v>746</v>
      </c>
      <c r="C2898" s="613" t="s">
        <v>2490</v>
      </c>
      <c r="D2898" s="613" t="s">
        <v>2491</v>
      </c>
      <c r="E2898" s="314" t="s">
        <v>2492</v>
      </c>
      <c r="F2898" s="613" t="s">
        <v>150</v>
      </c>
      <c r="G2898" s="613">
        <v>2011</v>
      </c>
      <c r="H2898" s="613" t="s">
        <v>1208</v>
      </c>
      <c r="I2898" s="609" t="s">
        <v>2714</v>
      </c>
      <c r="J2898" s="607" t="s">
        <v>2702</v>
      </c>
      <c r="K2898" s="610">
        <v>42537.642326388886</v>
      </c>
      <c r="L2898" s="611">
        <v>43221</v>
      </c>
      <c r="M2898" s="306" t="s">
        <v>3435</v>
      </c>
      <c r="N2898" s="612">
        <v>70</v>
      </c>
      <c r="O2898" s="298">
        <v>2891</v>
      </c>
      <c r="P2898" s="298"/>
    </row>
    <row r="2899" spans="2:16" ht="12.75">
      <c r="B2899" s="613" t="s">
        <v>746</v>
      </c>
      <c r="C2899" s="613" t="s">
        <v>2490</v>
      </c>
      <c r="D2899" s="613" t="s">
        <v>2491</v>
      </c>
      <c r="E2899" s="314" t="s">
        <v>2492</v>
      </c>
      <c r="F2899" s="613" t="s">
        <v>150</v>
      </c>
      <c r="G2899" s="613">
        <v>2011</v>
      </c>
      <c r="H2899" s="613" t="s">
        <v>1208</v>
      </c>
      <c r="I2899" s="609" t="s">
        <v>2714</v>
      </c>
      <c r="J2899" s="607" t="s">
        <v>2706</v>
      </c>
      <c r="K2899" s="610">
        <v>42537.642326388886</v>
      </c>
      <c r="L2899" s="611">
        <v>43191</v>
      </c>
      <c r="M2899" s="306" t="s">
        <v>3435</v>
      </c>
      <c r="N2899" s="612">
        <v>69</v>
      </c>
      <c r="O2899" s="298">
        <v>2892</v>
      </c>
      <c r="P2899" s="298"/>
    </row>
    <row r="2900" spans="2:16" ht="12.75">
      <c r="B2900" s="613" t="s">
        <v>746</v>
      </c>
      <c r="C2900" s="613" t="s">
        <v>2490</v>
      </c>
      <c r="D2900" s="613" t="s">
        <v>2491</v>
      </c>
      <c r="E2900" s="314" t="s">
        <v>2492</v>
      </c>
      <c r="F2900" s="613" t="s">
        <v>150</v>
      </c>
      <c r="G2900" s="613">
        <v>2011</v>
      </c>
      <c r="H2900" s="613" t="s">
        <v>1208</v>
      </c>
      <c r="I2900" s="609" t="s">
        <v>2714</v>
      </c>
      <c r="J2900" s="607" t="s">
        <v>2707</v>
      </c>
      <c r="K2900" s="610">
        <v>42537.642326388886</v>
      </c>
      <c r="L2900" s="611">
        <v>43160</v>
      </c>
      <c r="M2900" s="306" t="s">
        <v>3435</v>
      </c>
      <c r="N2900" s="612">
        <v>70</v>
      </c>
      <c r="O2900" s="298">
        <v>2893</v>
      </c>
      <c r="P2900" s="298"/>
    </row>
    <row r="2901" spans="2:16" ht="12.75">
      <c r="B2901" s="613" t="s">
        <v>746</v>
      </c>
      <c r="C2901" s="613" t="s">
        <v>2490</v>
      </c>
      <c r="D2901" s="613" t="s">
        <v>2491</v>
      </c>
      <c r="E2901" s="314" t="s">
        <v>2492</v>
      </c>
      <c r="F2901" s="613" t="s">
        <v>150</v>
      </c>
      <c r="G2901" s="613">
        <v>2011</v>
      </c>
      <c r="H2901" s="613" t="s">
        <v>1208</v>
      </c>
      <c r="I2901" s="609" t="s">
        <v>2714</v>
      </c>
      <c r="J2901" s="607" t="s">
        <v>2708</v>
      </c>
      <c r="K2901" s="610">
        <v>42537.642326388886</v>
      </c>
      <c r="L2901" s="611">
        <v>43132</v>
      </c>
      <c r="M2901" s="306" t="s">
        <v>3435</v>
      </c>
      <c r="N2901" s="612">
        <v>59</v>
      </c>
      <c r="O2901" s="298">
        <v>2894</v>
      </c>
      <c r="P2901" s="298"/>
    </row>
    <row r="2902" spans="2:16" ht="12.75">
      <c r="B2902" s="613" t="s">
        <v>746</v>
      </c>
      <c r="C2902" s="613" t="s">
        <v>2490</v>
      </c>
      <c r="D2902" s="613" t="s">
        <v>2491</v>
      </c>
      <c r="E2902" s="314" t="s">
        <v>2492</v>
      </c>
      <c r="F2902" s="613" t="s">
        <v>150</v>
      </c>
      <c r="G2902" s="613">
        <v>2011</v>
      </c>
      <c r="H2902" s="613" t="s">
        <v>1208</v>
      </c>
      <c r="I2902" s="609" t="s">
        <v>2714</v>
      </c>
      <c r="J2902" s="607" t="s">
        <v>2709</v>
      </c>
      <c r="K2902" s="610">
        <v>42537.642326388886</v>
      </c>
      <c r="L2902" s="611">
        <v>43101</v>
      </c>
      <c r="M2902" s="306" t="s">
        <v>3435</v>
      </c>
      <c r="N2902" s="612">
        <v>34</v>
      </c>
      <c r="O2902" s="298">
        <v>2895</v>
      </c>
      <c r="P2902" s="298"/>
    </row>
    <row r="2903" spans="2:16" ht="12.75">
      <c r="B2903" s="613" t="s">
        <v>746</v>
      </c>
      <c r="C2903" s="613" t="s">
        <v>2490</v>
      </c>
      <c r="D2903" s="613" t="s">
        <v>2491</v>
      </c>
      <c r="E2903" s="314" t="s">
        <v>2492</v>
      </c>
      <c r="F2903" s="613" t="s">
        <v>150</v>
      </c>
      <c r="G2903" s="613">
        <v>2011</v>
      </c>
      <c r="H2903" s="613" t="s">
        <v>1208</v>
      </c>
      <c r="I2903" s="609" t="s">
        <v>2714</v>
      </c>
      <c r="J2903" s="607" t="s">
        <v>2709</v>
      </c>
      <c r="K2903" s="610">
        <v>42537.642326388886</v>
      </c>
      <c r="L2903" s="611">
        <v>43101</v>
      </c>
      <c r="M2903" s="306" t="s">
        <v>3435</v>
      </c>
      <c r="N2903" s="612">
        <v>1</v>
      </c>
      <c r="O2903" s="298">
        <v>2896</v>
      </c>
      <c r="P2903" s="298"/>
    </row>
    <row r="2904" spans="2:16" ht="12.75">
      <c r="B2904" s="613" t="s">
        <v>746</v>
      </c>
      <c r="C2904" s="613" t="s">
        <v>2490</v>
      </c>
      <c r="D2904" s="613" t="s">
        <v>2491</v>
      </c>
      <c r="E2904" s="314" t="s">
        <v>2492</v>
      </c>
      <c r="F2904" s="613" t="s">
        <v>150</v>
      </c>
      <c r="G2904" s="613">
        <v>2011</v>
      </c>
      <c r="H2904" s="613" t="s">
        <v>1208</v>
      </c>
      <c r="I2904" s="609" t="s">
        <v>2714</v>
      </c>
      <c r="J2904" s="607" t="s">
        <v>2633</v>
      </c>
      <c r="K2904" s="610">
        <v>42537.642326388886</v>
      </c>
      <c r="L2904" s="611">
        <v>42736</v>
      </c>
      <c r="M2904" s="306" t="s">
        <v>3435</v>
      </c>
      <c r="N2904" s="612">
        <v>1</v>
      </c>
      <c r="O2904" s="298">
        <v>2897</v>
      </c>
      <c r="P2904" s="298"/>
    </row>
    <row r="2905" spans="2:16" ht="12.75">
      <c r="B2905" s="613" t="s">
        <v>746</v>
      </c>
      <c r="C2905" s="613" t="s">
        <v>2490</v>
      </c>
      <c r="D2905" s="613" t="s">
        <v>2491</v>
      </c>
      <c r="E2905" s="314" t="s">
        <v>2492</v>
      </c>
      <c r="F2905" s="613" t="s">
        <v>150</v>
      </c>
      <c r="G2905" s="613">
        <v>2011</v>
      </c>
      <c r="H2905" s="613" t="s">
        <v>1208</v>
      </c>
      <c r="I2905" s="609" t="s">
        <v>2714</v>
      </c>
      <c r="J2905" s="607" t="s">
        <v>2710</v>
      </c>
      <c r="K2905" s="610">
        <v>42537.642326388886</v>
      </c>
      <c r="L2905" s="611">
        <v>43070</v>
      </c>
      <c r="M2905" s="306" t="s">
        <v>3435</v>
      </c>
      <c r="N2905" s="612">
        <v>35</v>
      </c>
      <c r="O2905" s="298">
        <v>2898</v>
      </c>
      <c r="P2905" s="298"/>
    </row>
    <row r="2906" spans="2:16" ht="12.75">
      <c r="B2906" s="613" t="s">
        <v>733</v>
      </c>
      <c r="C2906" s="613" t="s">
        <v>2493</v>
      </c>
      <c r="D2906" s="613" t="s">
        <v>2494</v>
      </c>
      <c r="E2906" s="314" t="s">
        <v>2495</v>
      </c>
      <c r="F2906" s="613" t="s">
        <v>150</v>
      </c>
      <c r="G2906" s="613">
        <v>2011</v>
      </c>
      <c r="H2906" s="613" t="s">
        <v>1208</v>
      </c>
      <c r="I2906" s="609" t="s">
        <v>2714</v>
      </c>
      <c r="J2906" s="607" t="s">
        <v>2699</v>
      </c>
      <c r="K2906" s="610">
        <v>42537.642337962963</v>
      </c>
      <c r="L2906" s="611">
        <v>43405</v>
      </c>
      <c r="M2906" s="306" t="s">
        <v>3435</v>
      </c>
      <c r="N2906" s="612">
        <v>15</v>
      </c>
      <c r="O2906" s="298">
        <v>2899</v>
      </c>
      <c r="P2906" s="298"/>
    </row>
    <row r="2907" spans="2:16" ht="12.75">
      <c r="B2907" s="613" t="s">
        <v>733</v>
      </c>
      <c r="C2907" s="613" t="s">
        <v>2493</v>
      </c>
      <c r="D2907" s="613" t="s">
        <v>2494</v>
      </c>
      <c r="E2907" s="314" t="s">
        <v>2495</v>
      </c>
      <c r="F2907" s="613" t="s">
        <v>150</v>
      </c>
      <c r="G2907" s="613">
        <v>2011</v>
      </c>
      <c r="H2907" s="613" t="s">
        <v>1208</v>
      </c>
      <c r="I2907" s="609" t="s">
        <v>2714</v>
      </c>
      <c r="J2907" s="607" t="s">
        <v>2700</v>
      </c>
      <c r="K2907" s="610">
        <v>42537.642337962963</v>
      </c>
      <c r="L2907" s="611">
        <v>43374</v>
      </c>
      <c r="M2907" s="306" t="s">
        <v>3435</v>
      </c>
      <c r="N2907" s="612">
        <v>26</v>
      </c>
      <c r="O2907" s="298">
        <v>2900</v>
      </c>
      <c r="P2907" s="298"/>
    </row>
    <row r="2908" spans="2:16" ht="12.75">
      <c r="B2908" s="613" t="s">
        <v>733</v>
      </c>
      <c r="C2908" s="613" t="s">
        <v>2493</v>
      </c>
      <c r="D2908" s="613" t="s">
        <v>2494</v>
      </c>
      <c r="E2908" s="314" t="s">
        <v>2495</v>
      </c>
      <c r="F2908" s="613" t="s">
        <v>150</v>
      </c>
      <c r="G2908" s="613">
        <v>2011</v>
      </c>
      <c r="H2908" s="613" t="s">
        <v>1208</v>
      </c>
      <c r="I2908" s="609" t="s">
        <v>2714</v>
      </c>
      <c r="J2908" s="607" t="s">
        <v>2701</v>
      </c>
      <c r="K2908" s="610">
        <v>42537.642326388886</v>
      </c>
      <c r="L2908" s="611">
        <v>43344</v>
      </c>
      <c r="M2908" s="306" t="s">
        <v>3435</v>
      </c>
      <c r="N2908" s="612">
        <v>42</v>
      </c>
      <c r="O2908" s="298">
        <v>2901</v>
      </c>
      <c r="P2908" s="298"/>
    </row>
    <row r="2909" spans="2:16" ht="12.75">
      <c r="B2909" s="613" t="s">
        <v>733</v>
      </c>
      <c r="C2909" s="613" t="s">
        <v>2493</v>
      </c>
      <c r="D2909" s="613" t="s">
        <v>2494</v>
      </c>
      <c r="E2909" s="314" t="s">
        <v>2495</v>
      </c>
      <c r="F2909" s="613" t="s">
        <v>150</v>
      </c>
      <c r="G2909" s="613">
        <v>2011</v>
      </c>
      <c r="H2909" s="613" t="s">
        <v>1208</v>
      </c>
      <c r="I2909" s="609" t="s">
        <v>2714</v>
      </c>
      <c r="J2909" s="607" t="s">
        <v>2703</v>
      </c>
      <c r="K2909" s="610">
        <v>42537.642326388886</v>
      </c>
      <c r="L2909" s="611">
        <v>43313</v>
      </c>
      <c r="M2909" s="306" t="s">
        <v>3435</v>
      </c>
      <c r="N2909" s="612">
        <v>53</v>
      </c>
      <c r="O2909" s="298">
        <v>2902</v>
      </c>
      <c r="P2909" s="298"/>
    </row>
    <row r="2910" spans="2:16" ht="12.75">
      <c r="B2910" s="613" t="s">
        <v>733</v>
      </c>
      <c r="C2910" s="613" t="s">
        <v>2493</v>
      </c>
      <c r="D2910" s="613" t="s">
        <v>2494</v>
      </c>
      <c r="E2910" s="314" t="s">
        <v>2495</v>
      </c>
      <c r="F2910" s="613" t="s">
        <v>150</v>
      </c>
      <c r="G2910" s="613">
        <v>2011</v>
      </c>
      <c r="H2910" s="613" t="s">
        <v>1208</v>
      </c>
      <c r="I2910" s="609" t="s">
        <v>2714</v>
      </c>
      <c r="J2910" s="607" t="s">
        <v>2704</v>
      </c>
      <c r="K2910" s="610">
        <v>42537.642326388886</v>
      </c>
      <c r="L2910" s="611">
        <v>43282</v>
      </c>
      <c r="M2910" s="306" t="s">
        <v>3435</v>
      </c>
      <c r="N2910" s="612">
        <v>55</v>
      </c>
      <c r="O2910" s="298">
        <v>2903</v>
      </c>
      <c r="P2910" s="298"/>
    </row>
    <row r="2911" spans="2:16" ht="12.75">
      <c r="B2911" s="613" t="s">
        <v>733</v>
      </c>
      <c r="C2911" s="613" t="s">
        <v>2493</v>
      </c>
      <c r="D2911" s="613" t="s">
        <v>2494</v>
      </c>
      <c r="E2911" s="314" t="s">
        <v>2495</v>
      </c>
      <c r="F2911" s="613" t="s">
        <v>150</v>
      </c>
      <c r="G2911" s="613">
        <v>2011</v>
      </c>
      <c r="H2911" s="613" t="s">
        <v>1208</v>
      </c>
      <c r="I2911" s="609" t="s">
        <v>2714</v>
      </c>
      <c r="J2911" s="607" t="s">
        <v>2705</v>
      </c>
      <c r="K2911" s="610">
        <v>42537.642326388886</v>
      </c>
      <c r="L2911" s="611">
        <v>43252</v>
      </c>
      <c r="M2911" s="306" t="s">
        <v>3435</v>
      </c>
      <c r="N2911" s="612">
        <v>62</v>
      </c>
      <c r="O2911" s="298">
        <v>2904</v>
      </c>
      <c r="P2911" s="298"/>
    </row>
    <row r="2912" spans="2:16" ht="12.75">
      <c r="B2912" s="613" t="s">
        <v>733</v>
      </c>
      <c r="C2912" s="613" t="s">
        <v>2493</v>
      </c>
      <c r="D2912" s="613" t="s">
        <v>2494</v>
      </c>
      <c r="E2912" s="314" t="s">
        <v>2495</v>
      </c>
      <c r="F2912" s="613" t="s">
        <v>150</v>
      </c>
      <c r="G2912" s="613">
        <v>2011</v>
      </c>
      <c r="H2912" s="613" t="s">
        <v>1208</v>
      </c>
      <c r="I2912" s="609" t="s">
        <v>2714</v>
      </c>
      <c r="J2912" s="607" t="s">
        <v>2702</v>
      </c>
      <c r="K2912" s="610">
        <v>42537.642326388886</v>
      </c>
      <c r="L2912" s="611">
        <v>43221</v>
      </c>
      <c r="M2912" s="306" t="s">
        <v>3435</v>
      </c>
      <c r="N2912" s="612">
        <v>6</v>
      </c>
      <c r="O2912" s="298">
        <v>2905</v>
      </c>
      <c r="P2912" s="298"/>
    </row>
    <row r="2913" spans="2:16" ht="12.75">
      <c r="B2913" s="613" t="s">
        <v>733</v>
      </c>
      <c r="C2913" s="613" t="s">
        <v>2493</v>
      </c>
      <c r="D2913" s="613" t="s">
        <v>2494</v>
      </c>
      <c r="E2913" s="314" t="s">
        <v>2495</v>
      </c>
      <c r="F2913" s="613" t="s">
        <v>150</v>
      </c>
      <c r="G2913" s="613">
        <v>2011</v>
      </c>
      <c r="H2913" s="613" t="s">
        <v>1208</v>
      </c>
      <c r="I2913" s="609" t="s">
        <v>2714</v>
      </c>
      <c r="J2913" s="607" t="s">
        <v>2702</v>
      </c>
      <c r="K2913" s="610">
        <v>42537.642326388886</v>
      </c>
      <c r="L2913" s="611">
        <v>43221</v>
      </c>
      <c r="M2913" s="306" t="s">
        <v>3435</v>
      </c>
      <c r="N2913" s="612">
        <v>71</v>
      </c>
      <c r="O2913" s="298">
        <v>2906</v>
      </c>
      <c r="P2913" s="298"/>
    </row>
    <row r="2914" spans="2:16" ht="12.75">
      <c r="B2914" s="613" t="s">
        <v>733</v>
      </c>
      <c r="C2914" s="613" t="s">
        <v>2493</v>
      </c>
      <c r="D2914" s="613" t="s">
        <v>2494</v>
      </c>
      <c r="E2914" s="314" t="s">
        <v>2495</v>
      </c>
      <c r="F2914" s="613" t="s">
        <v>150</v>
      </c>
      <c r="G2914" s="613">
        <v>2011</v>
      </c>
      <c r="H2914" s="613" t="s">
        <v>1208</v>
      </c>
      <c r="I2914" s="609" t="s">
        <v>2714</v>
      </c>
      <c r="J2914" s="607" t="s">
        <v>2706</v>
      </c>
      <c r="K2914" s="610">
        <v>42537.642326388886</v>
      </c>
      <c r="L2914" s="611">
        <v>43191</v>
      </c>
      <c r="M2914" s="306" t="s">
        <v>3435</v>
      </c>
      <c r="N2914" s="612">
        <v>70</v>
      </c>
      <c r="O2914" s="298">
        <v>2907</v>
      </c>
      <c r="P2914" s="298"/>
    </row>
    <row r="2915" spans="2:16" ht="12.75">
      <c r="B2915" s="613" t="s">
        <v>733</v>
      </c>
      <c r="C2915" s="613" t="s">
        <v>2493</v>
      </c>
      <c r="D2915" s="613" t="s">
        <v>2494</v>
      </c>
      <c r="E2915" s="314" t="s">
        <v>2495</v>
      </c>
      <c r="F2915" s="613" t="s">
        <v>150</v>
      </c>
      <c r="G2915" s="613">
        <v>2011</v>
      </c>
      <c r="H2915" s="613" t="s">
        <v>1208</v>
      </c>
      <c r="I2915" s="609" t="s">
        <v>2714</v>
      </c>
      <c r="J2915" s="607" t="s">
        <v>2707</v>
      </c>
      <c r="K2915" s="610">
        <v>42537.642326388886</v>
      </c>
      <c r="L2915" s="611">
        <v>43160</v>
      </c>
      <c r="M2915" s="306" t="s">
        <v>3435</v>
      </c>
      <c r="N2915" s="612">
        <v>65</v>
      </c>
      <c r="O2915" s="298">
        <v>2908</v>
      </c>
      <c r="P2915" s="298"/>
    </row>
    <row r="2916" spans="2:16" ht="12.75">
      <c r="B2916" s="613" t="s">
        <v>733</v>
      </c>
      <c r="C2916" s="613" t="s">
        <v>2493</v>
      </c>
      <c r="D2916" s="613" t="s">
        <v>2494</v>
      </c>
      <c r="E2916" s="314" t="s">
        <v>2495</v>
      </c>
      <c r="F2916" s="613" t="s">
        <v>150</v>
      </c>
      <c r="G2916" s="613">
        <v>2011</v>
      </c>
      <c r="H2916" s="613" t="s">
        <v>1208</v>
      </c>
      <c r="I2916" s="609" t="s">
        <v>2714</v>
      </c>
      <c r="J2916" s="607" t="s">
        <v>2708</v>
      </c>
      <c r="K2916" s="610">
        <v>42537.642326388886</v>
      </c>
      <c r="L2916" s="611">
        <v>43132</v>
      </c>
      <c r="M2916" s="306" t="s">
        <v>3435</v>
      </c>
      <c r="N2916" s="612">
        <v>39</v>
      </c>
      <c r="O2916" s="298">
        <v>2909</v>
      </c>
      <c r="P2916" s="298"/>
    </row>
    <row r="2917" spans="2:16" ht="12.75">
      <c r="B2917" s="613" t="s">
        <v>733</v>
      </c>
      <c r="C2917" s="613" t="s">
        <v>2493</v>
      </c>
      <c r="D2917" s="613" t="s">
        <v>2494</v>
      </c>
      <c r="E2917" s="314" t="s">
        <v>2495</v>
      </c>
      <c r="F2917" s="613" t="s">
        <v>150</v>
      </c>
      <c r="G2917" s="613">
        <v>2011</v>
      </c>
      <c r="H2917" s="613" t="s">
        <v>1208</v>
      </c>
      <c r="I2917" s="609" t="s">
        <v>2714</v>
      </c>
      <c r="J2917" s="607" t="s">
        <v>2709</v>
      </c>
      <c r="K2917" s="610">
        <v>42537.642326388886</v>
      </c>
      <c r="L2917" s="611">
        <v>43101</v>
      </c>
      <c r="M2917" s="306" t="s">
        <v>3435</v>
      </c>
      <c r="N2917" s="612">
        <v>19</v>
      </c>
      <c r="O2917" s="298">
        <v>2910</v>
      </c>
      <c r="P2917" s="298"/>
    </row>
    <row r="2918" spans="2:16" ht="12.75">
      <c r="B2918" s="613" t="s">
        <v>733</v>
      </c>
      <c r="C2918" s="613" t="s">
        <v>2493</v>
      </c>
      <c r="D2918" s="613" t="s">
        <v>2494</v>
      </c>
      <c r="E2918" s="314" t="s">
        <v>2495</v>
      </c>
      <c r="F2918" s="613" t="s">
        <v>150</v>
      </c>
      <c r="G2918" s="613">
        <v>2011</v>
      </c>
      <c r="H2918" s="613" t="s">
        <v>1208</v>
      </c>
      <c r="I2918" s="609" t="s">
        <v>2714</v>
      </c>
      <c r="J2918" s="607" t="s">
        <v>2710</v>
      </c>
      <c r="K2918" s="610">
        <v>42537.642326388886</v>
      </c>
      <c r="L2918" s="611">
        <v>43070</v>
      </c>
      <c r="M2918" s="306" t="s">
        <v>3435</v>
      </c>
      <c r="N2918" s="612">
        <v>4</v>
      </c>
      <c r="O2918" s="298">
        <v>2911</v>
      </c>
      <c r="P2918" s="298"/>
    </row>
    <row r="2919" spans="2:16" ht="12.75">
      <c r="B2919" s="613" t="s">
        <v>744</v>
      </c>
      <c r="C2919" s="613" t="s">
        <v>2499</v>
      </c>
      <c r="D2919" s="613" t="s">
        <v>2500</v>
      </c>
      <c r="E2919" s="314" t="s">
        <v>2501</v>
      </c>
      <c r="F2919" s="613" t="s">
        <v>150</v>
      </c>
      <c r="G2919" s="613">
        <v>2011</v>
      </c>
      <c r="H2919" s="613" t="s">
        <v>1208</v>
      </c>
      <c r="I2919" s="609" t="s">
        <v>2714</v>
      </c>
      <c r="J2919" s="607" t="s">
        <v>2699</v>
      </c>
      <c r="K2919" s="610">
        <v>42537.642337962963</v>
      </c>
      <c r="L2919" s="611">
        <v>43405</v>
      </c>
      <c r="M2919" s="306" t="s">
        <v>3435</v>
      </c>
      <c r="N2919" s="612">
        <v>86</v>
      </c>
      <c r="O2919" s="298">
        <v>2912</v>
      </c>
      <c r="P2919" s="298"/>
    </row>
    <row r="2920" spans="2:16" ht="12.75">
      <c r="B2920" s="613" t="s">
        <v>744</v>
      </c>
      <c r="C2920" s="613" t="s">
        <v>2499</v>
      </c>
      <c r="D2920" s="613" t="s">
        <v>2500</v>
      </c>
      <c r="E2920" s="314" t="s">
        <v>2501</v>
      </c>
      <c r="F2920" s="613" t="s">
        <v>150</v>
      </c>
      <c r="G2920" s="613">
        <v>2011</v>
      </c>
      <c r="H2920" s="613" t="s">
        <v>1208</v>
      </c>
      <c r="I2920" s="609" t="s">
        <v>2714</v>
      </c>
      <c r="J2920" s="607" t="s">
        <v>2700</v>
      </c>
      <c r="K2920" s="610">
        <v>42537.642326388886</v>
      </c>
      <c r="L2920" s="611">
        <v>43374</v>
      </c>
      <c r="M2920" s="306" t="s">
        <v>3435</v>
      </c>
      <c r="N2920" s="612">
        <v>133</v>
      </c>
      <c r="O2920" s="298">
        <v>2913</v>
      </c>
      <c r="P2920" s="298"/>
    </row>
    <row r="2921" spans="2:16" ht="12.75">
      <c r="B2921" s="613" t="s">
        <v>744</v>
      </c>
      <c r="C2921" s="613" t="s">
        <v>2499</v>
      </c>
      <c r="D2921" s="613" t="s">
        <v>2500</v>
      </c>
      <c r="E2921" s="314" t="s">
        <v>2501</v>
      </c>
      <c r="F2921" s="613" t="s">
        <v>150</v>
      </c>
      <c r="G2921" s="613">
        <v>2011</v>
      </c>
      <c r="H2921" s="613" t="s">
        <v>1208</v>
      </c>
      <c r="I2921" s="609" t="s">
        <v>2714</v>
      </c>
      <c r="J2921" s="607" t="s">
        <v>2703</v>
      </c>
      <c r="K2921" s="610">
        <v>42537.642326388886</v>
      </c>
      <c r="L2921" s="611">
        <v>43313</v>
      </c>
      <c r="M2921" s="306" t="s">
        <v>3435</v>
      </c>
      <c r="N2921" s="612">
        <v>65</v>
      </c>
      <c r="O2921" s="298">
        <v>2914</v>
      </c>
      <c r="P2921" s="298"/>
    </row>
    <row r="2922" spans="2:16" ht="12.75">
      <c r="B2922" s="613" t="s">
        <v>744</v>
      </c>
      <c r="C2922" s="613" t="s">
        <v>2499</v>
      </c>
      <c r="D2922" s="613" t="s">
        <v>2500</v>
      </c>
      <c r="E2922" s="314" t="s">
        <v>2501</v>
      </c>
      <c r="F2922" s="613" t="s">
        <v>150</v>
      </c>
      <c r="G2922" s="613">
        <v>2011</v>
      </c>
      <c r="H2922" s="613" t="s">
        <v>1208</v>
      </c>
      <c r="I2922" s="609" t="s">
        <v>2714</v>
      </c>
      <c r="J2922" s="607" t="s">
        <v>2704</v>
      </c>
      <c r="K2922" s="610">
        <v>42537.642326388886</v>
      </c>
      <c r="L2922" s="611">
        <v>43282</v>
      </c>
      <c r="M2922" s="306" t="s">
        <v>3435</v>
      </c>
      <c r="N2922" s="612">
        <v>222</v>
      </c>
      <c r="O2922" s="298">
        <v>2915</v>
      </c>
      <c r="P2922" s="298"/>
    </row>
    <row r="2923" spans="2:16" ht="12.75">
      <c r="B2923" s="613" t="s">
        <v>744</v>
      </c>
      <c r="C2923" s="613" t="s">
        <v>2499</v>
      </c>
      <c r="D2923" s="613" t="s">
        <v>2500</v>
      </c>
      <c r="E2923" s="314" t="s">
        <v>2501</v>
      </c>
      <c r="F2923" s="613" t="s">
        <v>150</v>
      </c>
      <c r="G2923" s="613">
        <v>2011</v>
      </c>
      <c r="H2923" s="613" t="s">
        <v>1208</v>
      </c>
      <c r="I2923" s="609" t="s">
        <v>2714</v>
      </c>
      <c r="J2923" s="607" t="s">
        <v>2705</v>
      </c>
      <c r="K2923" s="610">
        <v>42537.642326388886</v>
      </c>
      <c r="L2923" s="611">
        <v>43252</v>
      </c>
      <c r="M2923" s="306" t="s">
        <v>3435</v>
      </c>
      <c r="N2923" s="612">
        <v>270</v>
      </c>
      <c r="O2923" s="298">
        <v>2916</v>
      </c>
      <c r="P2923" s="298"/>
    </row>
    <row r="2924" spans="2:16" ht="12.75">
      <c r="B2924" s="613" t="s">
        <v>744</v>
      </c>
      <c r="C2924" s="613" t="s">
        <v>2499</v>
      </c>
      <c r="D2924" s="613" t="s">
        <v>2500</v>
      </c>
      <c r="E2924" s="314" t="s">
        <v>2501</v>
      </c>
      <c r="F2924" s="613" t="s">
        <v>150</v>
      </c>
      <c r="G2924" s="613">
        <v>2011</v>
      </c>
      <c r="H2924" s="613" t="s">
        <v>1208</v>
      </c>
      <c r="I2924" s="609" t="s">
        <v>2714</v>
      </c>
      <c r="J2924" s="607" t="s">
        <v>2702</v>
      </c>
      <c r="K2924" s="610">
        <v>42537.642326388886</v>
      </c>
      <c r="L2924" s="611">
        <v>43221</v>
      </c>
      <c r="M2924" s="306" t="s">
        <v>3435</v>
      </c>
      <c r="N2924" s="612">
        <v>338</v>
      </c>
      <c r="O2924" s="298">
        <v>2917</v>
      </c>
      <c r="P2924" s="298"/>
    </row>
    <row r="2925" spans="2:16" ht="12.75">
      <c r="B2925" s="613" t="s">
        <v>744</v>
      </c>
      <c r="C2925" s="613" t="s">
        <v>2499</v>
      </c>
      <c r="D2925" s="613" t="s">
        <v>2500</v>
      </c>
      <c r="E2925" s="314" t="s">
        <v>2501</v>
      </c>
      <c r="F2925" s="613" t="s">
        <v>150</v>
      </c>
      <c r="G2925" s="613">
        <v>2011</v>
      </c>
      <c r="H2925" s="613" t="s">
        <v>1208</v>
      </c>
      <c r="I2925" s="609" t="s">
        <v>2714</v>
      </c>
      <c r="J2925" s="607" t="s">
        <v>2706</v>
      </c>
      <c r="K2925" s="610">
        <v>42537.642326388886</v>
      </c>
      <c r="L2925" s="611">
        <v>43191</v>
      </c>
      <c r="M2925" s="306" t="s">
        <v>3435</v>
      </c>
      <c r="N2925" s="612">
        <v>343</v>
      </c>
      <c r="O2925" s="298">
        <v>2918</v>
      </c>
      <c r="P2925" s="298"/>
    </row>
    <row r="2926" spans="2:16" ht="12.75">
      <c r="B2926" s="613" t="s">
        <v>744</v>
      </c>
      <c r="C2926" s="613" t="s">
        <v>2499</v>
      </c>
      <c r="D2926" s="613" t="s">
        <v>2500</v>
      </c>
      <c r="E2926" s="314" t="s">
        <v>2501</v>
      </c>
      <c r="F2926" s="613" t="s">
        <v>150</v>
      </c>
      <c r="G2926" s="613">
        <v>2011</v>
      </c>
      <c r="H2926" s="613" t="s">
        <v>1208</v>
      </c>
      <c r="I2926" s="609" t="s">
        <v>2714</v>
      </c>
      <c r="J2926" s="607" t="s">
        <v>2707</v>
      </c>
      <c r="K2926" s="610">
        <v>42537.642326388886</v>
      </c>
      <c r="L2926" s="611">
        <v>43160</v>
      </c>
      <c r="M2926" s="306" t="s">
        <v>3435</v>
      </c>
      <c r="N2926" s="612">
        <v>242</v>
      </c>
      <c r="O2926" s="298">
        <v>2919</v>
      </c>
      <c r="P2926" s="298"/>
    </row>
    <row r="2927" spans="2:16" ht="12.75">
      <c r="B2927" s="613" t="s">
        <v>744</v>
      </c>
      <c r="C2927" s="613" t="s">
        <v>2499</v>
      </c>
      <c r="D2927" s="613" t="s">
        <v>2500</v>
      </c>
      <c r="E2927" s="314" t="s">
        <v>2501</v>
      </c>
      <c r="F2927" s="613" t="s">
        <v>150</v>
      </c>
      <c r="G2927" s="613">
        <v>2011</v>
      </c>
      <c r="H2927" s="613" t="s">
        <v>1208</v>
      </c>
      <c r="I2927" s="609" t="s">
        <v>2714</v>
      </c>
      <c r="J2927" s="607" t="s">
        <v>2708</v>
      </c>
      <c r="K2927" s="610">
        <v>42537.642326388886</v>
      </c>
      <c r="L2927" s="611">
        <v>43132</v>
      </c>
      <c r="M2927" s="306" t="s">
        <v>3435</v>
      </c>
      <c r="N2927" s="612">
        <v>249</v>
      </c>
      <c r="O2927" s="298">
        <v>2920</v>
      </c>
      <c r="P2927" s="298"/>
    </row>
    <row r="2928" spans="2:16" ht="12.75">
      <c r="B2928" s="613" t="s">
        <v>744</v>
      </c>
      <c r="C2928" s="613" t="s">
        <v>2499</v>
      </c>
      <c r="D2928" s="613" t="s">
        <v>2500</v>
      </c>
      <c r="E2928" s="314" t="s">
        <v>2501</v>
      </c>
      <c r="F2928" s="613" t="s">
        <v>150</v>
      </c>
      <c r="G2928" s="613">
        <v>2011</v>
      </c>
      <c r="H2928" s="613" t="s">
        <v>1208</v>
      </c>
      <c r="I2928" s="609" t="s">
        <v>2714</v>
      </c>
      <c r="J2928" s="607" t="s">
        <v>2709</v>
      </c>
      <c r="K2928" s="610">
        <v>42537.642326388886</v>
      </c>
      <c r="L2928" s="611">
        <v>43101</v>
      </c>
      <c r="M2928" s="306" t="s">
        <v>3435</v>
      </c>
      <c r="N2928" s="612">
        <v>143</v>
      </c>
      <c r="O2928" s="298">
        <v>2921</v>
      </c>
      <c r="P2928" s="298"/>
    </row>
    <row r="2929" spans="2:16" ht="12.75">
      <c r="B2929" s="613" t="s">
        <v>744</v>
      </c>
      <c r="C2929" s="613" t="s">
        <v>2499</v>
      </c>
      <c r="D2929" s="613" t="s">
        <v>2500</v>
      </c>
      <c r="E2929" s="314" t="s">
        <v>2501</v>
      </c>
      <c r="F2929" s="613" t="s">
        <v>150</v>
      </c>
      <c r="G2929" s="613">
        <v>2011</v>
      </c>
      <c r="H2929" s="613" t="s">
        <v>1208</v>
      </c>
      <c r="I2929" s="609" t="s">
        <v>2714</v>
      </c>
      <c r="J2929" s="607" t="s">
        <v>2710</v>
      </c>
      <c r="K2929" s="610">
        <v>42537.642326388886</v>
      </c>
      <c r="L2929" s="611">
        <v>43070</v>
      </c>
      <c r="M2929" s="306" t="s">
        <v>3435</v>
      </c>
      <c r="N2929" s="612">
        <v>108</v>
      </c>
      <c r="O2929" s="298">
        <v>2922</v>
      </c>
      <c r="P2929" s="298"/>
    </row>
    <row r="2930" spans="2:16" ht="12.75">
      <c r="B2930" s="613" t="s">
        <v>738</v>
      </c>
      <c r="C2930" s="613" t="s">
        <v>2502</v>
      </c>
      <c r="D2930" s="613" t="s">
        <v>2334</v>
      </c>
      <c r="E2930" s="314" t="s">
        <v>2335</v>
      </c>
      <c r="F2930" s="613" t="s">
        <v>150</v>
      </c>
      <c r="G2930" s="613">
        <v>2011</v>
      </c>
      <c r="H2930" s="613" t="s">
        <v>1208</v>
      </c>
      <c r="I2930" s="609" t="s">
        <v>2714</v>
      </c>
      <c r="J2930" s="607" t="s">
        <v>2699</v>
      </c>
      <c r="K2930" s="610">
        <v>42537.642337962963</v>
      </c>
      <c r="L2930" s="611">
        <v>43405</v>
      </c>
      <c r="M2930" s="306" t="s">
        <v>3435</v>
      </c>
      <c r="N2930" s="612">
        <v>31</v>
      </c>
      <c r="O2930" s="298">
        <v>2923</v>
      </c>
      <c r="P2930" s="298"/>
    </row>
    <row r="2931" spans="2:16" ht="12.75">
      <c r="B2931" s="613" t="s">
        <v>738</v>
      </c>
      <c r="C2931" s="613" t="s">
        <v>2502</v>
      </c>
      <c r="D2931" s="613" t="s">
        <v>2334</v>
      </c>
      <c r="E2931" s="314" t="s">
        <v>2335</v>
      </c>
      <c r="F2931" s="613" t="s">
        <v>150</v>
      </c>
      <c r="G2931" s="613">
        <v>2011</v>
      </c>
      <c r="H2931" s="613" t="s">
        <v>1208</v>
      </c>
      <c r="I2931" s="609" t="s">
        <v>2714</v>
      </c>
      <c r="J2931" s="607" t="s">
        <v>2700</v>
      </c>
      <c r="K2931" s="610">
        <v>42537.642337962963</v>
      </c>
      <c r="L2931" s="611">
        <v>43374</v>
      </c>
      <c r="M2931" s="306" t="s">
        <v>3435</v>
      </c>
      <c r="N2931" s="612">
        <v>59</v>
      </c>
      <c r="O2931" s="298">
        <v>2924</v>
      </c>
      <c r="P2931" s="298"/>
    </row>
    <row r="2932" spans="2:16" ht="12.75">
      <c r="B2932" s="613" t="s">
        <v>738</v>
      </c>
      <c r="C2932" s="613" t="s">
        <v>2502</v>
      </c>
      <c r="D2932" s="613" t="s">
        <v>2334</v>
      </c>
      <c r="E2932" s="314" t="s">
        <v>2335</v>
      </c>
      <c r="F2932" s="613" t="s">
        <v>150</v>
      </c>
      <c r="G2932" s="613">
        <v>2011</v>
      </c>
      <c r="H2932" s="613" t="s">
        <v>1208</v>
      </c>
      <c r="I2932" s="609" t="s">
        <v>2714</v>
      </c>
      <c r="J2932" s="607" t="s">
        <v>2701</v>
      </c>
      <c r="K2932" s="610">
        <v>42537.642326388886</v>
      </c>
      <c r="L2932" s="611">
        <v>43344</v>
      </c>
      <c r="M2932" s="306" t="s">
        <v>3435</v>
      </c>
      <c r="N2932" s="612">
        <v>86</v>
      </c>
      <c r="O2932" s="298">
        <v>2925</v>
      </c>
      <c r="P2932" s="298"/>
    </row>
    <row r="2933" spans="2:16" ht="12.75">
      <c r="B2933" s="613" t="s">
        <v>738</v>
      </c>
      <c r="C2933" s="613" t="s">
        <v>2502</v>
      </c>
      <c r="D2933" s="613" t="s">
        <v>2334</v>
      </c>
      <c r="E2933" s="314" t="s">
        <v>2335</v>
      </c>
      <c r="F2933" s="613" t="s">
        <v>150</v>
      </c>
      <c r="G2933" s="613">
        <v>2011</v>
      </c>
      <c r="H2933" s="613" t="s">
        <v>1208</v>
      </c>
      <c r="I2933" s="609" t="s">
        <v>2714</v>
      </c>
      <c r="J2933" s="607" t="s">
        <v>2703</v>
      </c>
      <c r="K2933" s="610">
        <v>42537.642326388886</v>
      </c>
      <c r="L2933" s="611">
        <v>43313</v>
      </c>
      <c r="M2933" s="306" t="s">
        <v>3435</v>
      </c>
      <c r="N2933" s="612">
        <v>91</v>
      </c>
      <c r="O2933" s="298">
        <v>2926</v>
      </c>
      <c r="P2933" s="298"/>
    </row>
    <row r="2934" spans="2:16" ht="12.75">
      <c r="B2934" s="613" t="s">
        <v>738</v>
      </c>
      <c r="C2934" s="613" t="s">
        <v>2502</v>
      </c>
      <c r="D2934" s="613" t="s">
        <v>2334</v>
      </c>
      <c r="E2934" s="314" t="s">
        <v>2335</v>
      </c>
      <c r="F2934" s="613" t="s">
        <v>150</v>
      </c>
      <c r="G2934" s="613">
        <v>2011</v>
      </c>
      <c r="H2934" s="613" t="s">
        <v>1208</v>
      </c>
      <c r="I2934" s="609" t="s">
        <v>2714</v>
      </c>
      <c r="J2934" s="607" t="s">
        <v>2704</v>
      </c>
      <c r="K2934" s="610">
        <v>42537.642326388886</v>
      </c>
      <c r="L2934" s="611">
        <v>43282</v>
      </c>
      <c r="M2934" s="306" t="s">
        <v>3435</v>
      </c>
      <c r="N2934" s="612">
        <v>124</v>
      </c>
      <c r="O2934" s="298">
        <v>2927</v>
      </c>
      <c r="P2934" s="298"/>
    </row>
    <row r="2935" spans="2:16" ht="12.75">
      <c r="B2935" s="613" t="s">
        <v>738</v>
      </c>
      <c r="C2935" s="613" t="s">
        <v>2502</v>
      </c>
      <c r="D2935" s="613" t="s">
        <v>2334</v>
      </c>
      <c r="E2935" s="314" t="s">
        <v>2335</v>
      </c>
      <c r="F2935" s="613" t="s">
        <v>150</v>
      </c>
      <c r="G2935" s="613">
        <v>2011</v>
      </c>
      <c r="H2935" s="613" t="s">
        <v>1208</v>
      </c>
      <c r="I2935" s="609" t="s">
        <v>2714</v>
      </c>
      <c r="J2935" s="607" t="s">
        <v>2705</v>
      </c>
      <c r="K2935" s="610">
        <v>42537.642326388886</v>
      </c>
      <c r="L2935" s="611">
        <v>43252</v>
      </c>
      <c r="M2935" s="306" t="s">
        <v>3435</v>
      </c>
      <c r="N2935" s="612">
        <v>144</v>
      </c>
      <c r="O2935" s="298">
        <v>2928</v>
      </c>
      <c r="P2935" s="298"/>
    </row>
    <row r="2936" spans="2:16" ht="12.75">
      <c r="B2936" s="613" t="s">
        <v>738</v>
      </c>
      <c r="C2936" s="613" t="s">
        <v>2502</v>
      </c>
      <c r="D2936" s="613" t="s">
        <v>2334</v>
      </c>
      <c r="E2936" s="314" t="s">
        <v>2335</v>
      </c>
      <c r="F2936" s="613" t="s">
        <v>150</v>
      </c>
      <c r="G2936" s="613">
        <v>2011</v>
      </c>
      <c r="H2936" s="613" t="s">
        <v>1208</v>
      </c>
      <c r="I2936" s="609" t="s">
        <v>2714</v>
      </c>
      <c r="J2936" s="607" t="s">
        <v>2702</v>
      </c>
      <c r="K2936" s="610">
        <v>42537.642326388886</v>
      </c>
      <c r="L2936" s="611">
        <v>43221</v>
      </c>
      <c r="M2936" s="306" t="s">
        <v>3435</v>
      </c>
      <c r="N2936" s="612">
        <v>145</v>
      </c>
      <c r="O2936" s="298">
        <v>2929</v>
      </c>
      <c r="P2936" s="298"/>
    </row>
    <row r="2937" spans="2:16" ht="12.75">
      <c r="B2937" s="613" t="s">
        <v>738</v>
      </c>
      <c r="C2937" s="613" t="s">
        <v>2502</v>
      </c>
      <c r="D2937" s="613" t="s">
        <v>2334</v>
      </c>
      <c r="E2937" s="314" t="s">
        <v>2335</v>
      </c>
      <c r="F2937" s="613" t="s">
        <v>150</v>
      </c>
      <c r="G2937" s="613">
        <v>2011</v>
      </c>
      <c r="H2937" s="613" t="s">
        <v>1208</v>
      </c>
      <c r="I2937" s="609" t="s">
        <v>2714</v>
      </c>
      <c r="J2937" s="607" t="s">
        <v>2706</v>
      </c>
      <c r="K2937" s="610">
        <v>42537.642326388886</v>
      </c>
      <c r="L2937" s="611">
        <v>43191</v>
      </c>
      <c r="M2937" s="306" t="s">
        <v>3435</v>
      </c>
      <c r="N2937" s="612">
        <v>141</v>
      </c>
      <c r="O2937" s="298">
        <v>2930</v>
      </c>
      <c r="P2937" s="298"/>
    </row>
    <row r="2938" spans="2:16" ht="12.75">
      <c r="B2938" s="613" t="s">
        <v>738</v>
      </c>
      <c r="C2938" s="613" t="s">
        <v>2502</v>
      </c>
      <c r="D2938" s="613" t="s">
        <v>2334</v>
      </c>
      <c r="E2938" s="314" t="s">
        <v>2335</v>
      </c>
      <c r="F2938" s="613" t="s">
        <v>150</v>
      </c>
      <c r="G2938" s="613">
        <v>2011</v>
      </c>
      <c r="H2938" s="613" t="s">
        <v>1208</v>
      </c>
      <c r="I2938" s="609" t="s">
        <v>2714</v>
      </c>
      <c r="J2938" s="607" t="s">
        <v>2707</v>
      </c>
      <c r="K2938" s="610">
        <v>42537.642326388886</v>
      </c>
      <c r="L2938" s="611">
        <v>43160</v>
      </c>
      <c r="M2938" s="306" t="s">
        <v>3435</v>
      </c>
      <c r="N2938" s="612">
        <v>128</v>
      </c>
      <c r="O2938" s="298">
        <v>2931</v>
      </c>
      <c r="P2938" s="298"/>
    </row>
    <row r="2939" spans="2:16" ht="12.75">
      <c r="B2939" s="613" t="s">
        <v>738</v>
      </c>
      <c r="C2939" s="613" t="s">
        <v>2502</v>
      </c>
      <c r="D2939" s="613" t="s">
        <v>2334</v>
      </c>
      <c r="E2939" s="314" t="s">
        <v>2335</v>
      </c>
      <c r="F2939" s="613" t="s">
        <v>150</v>
      </c>
      <c r="G2939" s="613">
        <v>2011</v>
      </c>
      <c r="H2939" s="613" t="s">
        <v>1208</v>
      </c>
      <c r="I2939" s="609" t="s">
        <v>2714</v>
      </c>
      <c r="J2939" s="607" t="s">
        <v>2708</v>
      </c>
      <c r="K2939" s="610">
        <v>42537.642326388886</v>
      </c>
      <c r="L2939" s="611">
        <v>43132</v>
      </c>
      <c r="M2939" s="306" t="s">
        <v>3435</v>
      </c>
      <c r="N2939" s="612">
        <v>91</v>
      </c>
      <c r="O2939" s="298">
        <v>2932</v>
      </c>
      <c r="P2939" s="298"/>
    </row>
    <row r="2940" spans="2:16" ht="12.75">
      <c r="B2940" s="613" t="s">
        <v>738</v>
      </c>
      <c r="C2940" s="613" t="s">
        <v>2502</v>
      </c>
      <c r="D2940" s="613" t="s">
        <v>2334</v>
      </c>
      <c r="E2940" s="314" t="s">
        <v>2335</v>
      </c>
      <c r="F2940" s="613" t="s">
        <v>150</v>
      </c>
      <c r="G2940" s="613">
        <v>2011</v>
      </c>
      <c r="H2940" s="613" t="s">
        <v>1208</v>
      </c>
      <c r="I2940" s="609" t="s">
        <v>2714</v>
      </c>
      <c r="J2940" s="607" t="s">
        <v>2709</v>
      </c>
      <c r="K2940" s="610">
        <v>42537.642326388886</v>
      </c>
      <c r="L2940" s="611">
        <v>43101</v>
      </c>
      <c r="M2940" s="306" t="s">
        <v>3435</v>
      </c>
      <c r="N2940" s="612">
        <v>44</v>
      </c>
      <c r="O2940" s="298">
        <v>2933</v>
      </c>
      <c r="P2940" s="298"/>
    </row>
    <row r="2941" spans="2:16" ht="12.75">
      <c r="B2941" s="613" t="s">
        <v>738</v>
      </c>
      <c r="C2941" s="613" t="s">
        <v>2502</v>
      </c>
      <c r="D2941" s="613" t="s">
        <v>2334</v>
      </c>
      <c r="E2941" s="314" t="s">
        <v>2335</v>
      </c>
      <c r="F2941" s="613" t="s">
        <v>150</v>
      </c>
      <c r="G2941" s="613">
        <v>2011</v>
      </c>
      <c r="H2941" s="613" t="s">
        <v>1208</v>
      </c>
      <c r="I2941" s="609" t="s">
        <v>2714</v>
      </c>
      <c r="J2941" s="607" t="s">
        <v>2710</v>
      </c>
      <c r="K2941" s="610">
        <v>42537.642326388886</v>
      </c>
      <c r="L2941" s="611">
        <v>43070</v>
      </c>
      <c r="M2941" s="306" t="s">
        <v>3435</v>
      </c>
      <c r="N2941" s="612">
        <v>53</v>
      </c>
      <c r="O2941" s="298">
        <v>2934</v>
      </c>
      <c r="P2941" s="298"/>
    </row>
    <row r="2942" spans="2:16" ht="12.75">
      <c r="B2942" s="613" t="s">
        <v>742</v>
      </c>
      <c r="C2942" s="613" t="s">
        <v>2503</v>
      </c>
      <c r="D2942" s="613" t="s">
        <v>2504</v>
      </c>
      <c r="E2942" s="314" t="s">
        <v>2505</v>
      </c>
      <c r="F2942" s="613" t="s">
        <v>150</v>
      </c>
      <c r="G2942" s="613">
        <v>2011</v>
      </c>
      <c r="H2942" s="613" t="s">
        <v>1208</v>
      </c>
      <c r="I2942" s="609" t="s">
        <v>2714</v>
      </c>
      <c r="J2942" s="607" t="s">
        <v>2699</v>
      </c>
      <c r="K2942" s="610">
        <v>42537.642337962963</v>
      </c>
      <c r="L2942" s="611">
        <v>43405</v>
      </c>
      <c r="M2942" s="306" t="s">
        <v>3435</v>
      </c>
      <c r="N2942" s="612">
        <v>14</v>
      </c>
      <c r="O2942" s="298">
        <v>2935</v>
      </c>
      <c r="P2942" s="298"/>
    </row>
    <row r="2943" spans="2:16" ht="12.75">
      <c r="B2943" s="613" t="s">
        <v>742</v>
      </c>
      <c r="C2943" s="613" t="s">
        <v>2503</v>
      </c>
      <c r="D2943" s="613" t="s">
        <v>2504</v>
      </c>
      <c r="E2943" s="314" t="s">
        <v>2505</v>
      </c>
      <c r="F2943" s="613" t="s">
        <v>150</v>
      </c>
      <c r="G2943" s="613">
        <v>2011</v>
      </c>
      <c r="H2943" s="613" t="s">
        <v>1208</v>
      </c>
      <c r="I2943" s="609" t="s">
        <v>2714</v>
      </c>
      <c r="J2943" s="607" t="s">
        <v>2700</v>
      </c>
      <c r="K2943" s="610">
        <v>42537.642337962963</v>
      </c>
      <c r="L2943" s="611">
        <v>43374</v>
      </c>
      <c r="M2943" s="306" t="s">
        <v>3435</v>
      </c>
      <c r="N2943" s="612">
        <v>22</v>
      </c>
      <c r="O2943" s="298">
        <v>2936</v>
      </c>
      <c r="P2943" s="298"/>
    </row>
    <row r="2944" spans="2:16" ht="12.75">
      <c r="B2944" s="613" t="s">
        <v>742</v>
      </c>
      <c r="C2944" s="613" t="s">
        <v>2503</v>
      </c>
      <c r="D2944" s="613" t="s">
        <v>2504</v>
      </c>
      <c r="E2944" s="314" t="s">
        <v>2505</v>
      </c>
      <c r="F2944" s="613" t="s">
        <v>150</v>
      </c>
      <c r="G2944" s="613">
        <v>2011</v>
      </c>
      <c r="H2944" s="613" t="s">
        <v>1208</v>
      </c>
      <c r="I2944" s="609" t="s">
        <v>2714</v>
      </c>
      <c r="J2944" s="607" t="s">
        <v>2701</v>
      </c>
      <c r="K2944" s="610">
        <v>42537.642326388886</v>
      </c>
      <c r="L2944" s="611">
        <v>43344</v>
      </c>
      <c r="M2944" s="306" t="s">
        <v>3435</v>
      </c>
      <c r="N2944" s="612">
        <v>31</v>
      </c>
      <c r="O2944" s="298">
        <v>2937</v>
      </c>
      <c r="P2944" s="298"/>
    </row>
    <row r="2945" spans="2:16" ht="12.75">
      <c r="B2945" s="613" t="s">
        <v>742</v>
      </c>
      <c r="C2945" s="613" t="s">
        <v>2503</v>
      </c>
      <c r="D2945" s="613" t="s">
        <v>2504</v>
      </c>
      <c r="E2945" s="314" t="s">
        <v>2505</v>
      </c>
      <c r="F2945" s="613" t="s">
        <v>150</v>
      </c>
      <c r="G2945" s="613">
        <v>2011</v>
      </c>
      <c r="H2945" s="613" t="s">
        <v>1208</v>
      </c>
      <c r="I2945" s="609" t="s">
        <v>2714</v>
      </c>
      <c r="J2945" s="607" t="s">
        <v>2703</v>
      </c>
      <c r="K2945" s="610">
        <v>42537.642326388886</v>
      </c>
      <c r="L2945" s="611">
        <v>43313</v>
      </c>
      <c r="M2945" s="306" t="s">
        <v>3435</v>
      </c>
      <c r="N2945" s="612">
        <v>38</v>
      </c>
      <c r="O2945" s="298">
        <v>2938</v>
      </c>
      <c r="P2945" s="298"/>
    </row>
    <row r="2946" spans="2:16" ht="12.75">
      <c r="B2946" s="613" t="s">
        <v>742</v>
      </c>
      <c r="C2946" s="613" t="s">
        <v>2503</v>
      </c>
      <c r="D2946" s="613" t="s">
        <v>2504</v>
      </c>
      <c r="E2946" s="314" t="s">
        <v>2505</v>
      </c>
      <c r="F2946" s="613" t="s">
        <v>150</v>
      </c>
      <c r="G2946" s="613">
        <v>2011</v>
      </c>
      <c r="H2946" s="613" t="s">
        <v>1208</v>
      </c>
      <c r="I2946" s="609" t="s">
        <v>2714</v>
      </c>
      <c r="J2946" s="607" t="s">
        <v>2704</v>
      </c>
      <c r="K2946" s="610">
        <v>42537.642326388886</v>
      </c>
      <c r="L2946" s="611">
        <v>43282</v>
      </c>
      <c r="M2946" s="306" t="s">
        <v>3435</v>
      </c>
      <c r="N2946" s="612">
        <v>62</v>
      </c>
      <c r="O2946" s="298">
        <v>2939</v>
      </c>
      <c r="P2946" s="298"/>
    </row>
    <row r="2947" spans="2:16" ht="12.75">
      <c r="B2947" s="613" t="s">
        <v>742</v>
      </c>
      <c r="C2947" s="613" t="s">
        <v>2503</v>
      </c>
      <c r="D2947" s="613" t="s">
        <v>2504</v>
      </c>
      <c r="E2947" s="314" t="s">
        <v>2505</v>
      </c>
      <c r="F2947" s="613" t="s">
        <v>150</v>
      </c>
      <c r="G2947" s="613">
        <v>2011</v>
      </c>
      <c r="H2947" s="613" t="s">
        <v>1208</v>
      </c>
      <c r="I2947" s="609" t="s">
        <v>2714</v>
      </c>
      <c r="J2947" s="607" t="s">
        <v>2705</v>
      </c>
      <c r="K2947" s="610">
        <v>42537.642326388886</v>
      </c>
      <c r="L2947" s="611">
        <v>43252</v>
      </c>
      <c r="M2947" s="306" t="s">
        <v>3435</v>
      </c>
      <c r="N2947" s="612">
        <v>70</v>
      </c>
      <c r="O2947" s="298">
        <v>2940</v>
      </c>
      <c r="P2947" s="298"/>
    </row>
    <row r="2948" spans="2:16" ht="12.75">
      <c r="B2948" s="613" t="s">
        <v>742</v>
      </c>
      <c r="C2948" s="613" t="s">
        <v>2503</v>
      </c>
      <c r="D2948" s="613" t="s">
        <v>2504</v>
      </c>
      <c r="E2948" s="314" t="s">
        <v>2505</v>
      </c>
      <c r="F2948" s="613" t="s">
        <v>150</v>
      </c>
      <c r="G2948" s="613">
        <v>2011</v>
      </c>
      <c r="H2948" s="613" t="s">
        <v>1208</v>
      </c>
      <c r="I2948" s="609" t="s">
        <v>2714</v>
      </c>
      <c r="J2948" s="607" t="s">
        <v>2702</v>
      </c>
      <c r="K2948" s="610">
        <v>42537.642326388886</v>
      </c>
      <c r="L2948" s="611">
        <v>43221</v>
      </c>
      <c r="M2948" s="306" t="s">
        <v>3435</v>
      </c>
      <c r="N2948" s="612">
        <v>74</v>
      </c>
      <c r="O2948" s="298">
        <v>2941</v>
      </c>
      <c r="P2948" s="298"/>
    </row>
    <row r="2949" spans="2:16" ht="12.75">
      <c r="B2949" s="613" t="s">
        <v>742</v>
      </c>
      <c r="C2949" s="613" t="s">
        <v>2503</v>
      </c>
      <c r="D2949" s="613" t="s">
        <v>2504</v>
      </c>
      <c r="E2949" s="314" t="s">
        <v>2505</v>
      </c>
      <c r="F2949" s="613" t="s">
        <v>150</v>
      </c>
      <c r="G2949" s="613">
        <v>2011</v>
      </c>
      <c r="H2949" s="613" t="s">
        <v>1208</v>
      </c>
      <c r="I2949" s="609" t="s">
        <v>2714</v>
      </c>
      <c r="J2949" s="607" t="s">
        <v>2706</v>
      </c>
      <c r="K2949" s="610">
        <v>42537.642326388886</v>
      </c>
      <c r="L2949" s="611">
        <v>43191</v>
      </c>
      <c r="M2949" s="306" t="s">
        <v>3435</v>
      </c>
      <c r="N2949" s="612">
        <v>73</v>
      </c>
      <c r="O2949" s="298">
        <v>2942</v>
      </c>
      <c r="P2949" s="298"/>
    </row>
    <row r="2950" spans="2:16" ht="12.75">
      <c r="B2950" s="613" t="s">
        <v>742</v>
      </c>
      <c r="C2950" s="613" t="s">
        <v>2503</v>
      </c>
      <c r="D2950" s="613" t="s">
        <v>2504</v>
      </c>
      <c r="E2950" s="314" t="s">
        <v>2505</v>
      </c>
      <c r="F2950" s="613" t="s">
        <v>150</v>
      </c>
      <c r="G2950" s="613">
        <v>2011</v>
      </c>
      <c r="H2950" s="613" t="s">
        <v>1208</v>
      </c>
      <c r="I2950" s="609" t="s">
        <v>2714</v>
      </c>
      <c r="J2950" s="607" t="s">
        <v>2707</v>
      </c>
      <c r="K2950" s="610">
        <v>42537.642326388886</v>
      </c>
      <c r="L2950" s="611">
        <v>43160</v>
      </c>
      <c r="M2950" s="306" t="s">
        <v>3435</v>
      </c>
      <c r="N2950" s="612">
        <v>66</v>
      </c>
      <c r="O2950" s="298">
        <v>2943</v>
      </c>
      <c r="P2950" s="298"/>
    </row>
    <row r="2951" spans="2:16" ht="12.75">
      <c r="B2951" s="613" t="s">
        <v>742</v>
      </c>
      <c r="C2951" s="613" t="s">
        <v>2503</v>
      </c>
      <c r="D2951" s="613" t="s">
        <v>2504</v>
      </c>
      <c r="E2951" s="314" t="s">
        <v>2505</v>
      </c>
      <c r="F2951" s="613" t="s">
        <v>150</v>
      </c>
      <c r="G2951" s="613">
        <v>2011</v>
      </c>
      <c r="H2951" s="613" t="s">
        <v>1208</v>
      </c>
      <c r="I2951" s="609" t="s">
        <v>2714</v>
      </c>
      <c r="J2951" s="607" t="s">
        <v>2708</v>
      </c>
      <c r="K2951" s="610">
        <v>42537.642326388886</v>
      </c>
      <c r="L2951" s="611">
        <v>43132</v>
      </c>
      <c r="M2951" s="306" t="s">
        <v>3435</v>
      </c>
      <c r="N2951" s="612">
        <v>52</v>
      </c>
      <c r="O2951" s="298">
        <v>2944</v>
      </c>
      <c r="P2951" s="298"/>
    </row>
    <row r="2952" spans="2:16" ht="12.75">
      <c r="B2952" s="613" t="s">
        <v>742</v>
      </c>
      <c r="C2952" s="613" t="s">
        <v>2503</v>
      </c>
      <c r="D2952" s="613" t="s">
        <v>2504</v>
      </c>
      <c r="E2952" s="314" t="s">
        <v>2505</v>
      </c>
      <c r="F2952" s="613" t="s">
        <v>150</v>
      </c>
      <c r="G2952" s="613">
        <v>2011</v>
      </c>
      <c r="H2952" s="613" t="s">
        <v>1208</v>
      </c>
      <c r="I2952" s="609" t="s">
        <v>2714</v>
      </c>
      <c r="J2952" s="607" t="s">
        <v>2709</v>
      </c>
      <c r="K2952" s="610">
        <v>42537.642326388886</v>
      </c>
      <c r="L2952" s="611">
        <v>43101</v>
      </c>
      <c r="M2952" s="306" t="s">
        <v>3435</v>
      </c>
      <c r="N2952" s="612">
        <v>22</v>
      </c>
      <c r="O2952" s="298">
        <v>2945</v>
      </c>
      <c r="P2952" s="298"/>
    </row>
    <row r="2953" spans="2:16" ht="12.75">
      <c r="B2953" s="613" t="s">
        <v>742</v>
      </c>
      <c r="C2953" s="613" t="s">
        <v>2503</v>
      </c>
      <c r="D2953" s="613" t="s">
        <v>2504</v>
      </c>
      <c r="E2953" s="314" t="s">
        <v>2505</v>
      </c>
      <c r="F2953" s="613" t="s">
        <v>150</v>
      </c>
      <c r="G2953" s="613">
        <v>2011</v>
      </c>
      <c r="H2953" s="613" t="s">
        <v>1208</v>
      </c>
      <c r="I2953" s="609" t="s">
        <v>2714</v>
      </c>
      <c r="J2953" s="607" t="s">
        <v>2710</v>
      </c>
      <c r="K2953" s="610">
        <v>42537.642326388886</v>
      </c>
      <c r="L2953" s="611">
        <v>43070</v>
      </c>
      <c r="M2953" s="306" t="s">
        <v>3435</v>
      </c>
      <c r="N2953" s="612">
        <v>18</v>
      </c>
      <c r="O2953" s="298">
        <v>2946</v>
      </c>
      <c r="P2953" s="298"/>
    </row>
    <row r="2954" spans="2:16" ht="12.75">
      <c r="B2954" s="613" t="s">
        <v>747</v>
      </c>
      <c r="C2954" s="613" t="s">
        <v>2425</v>
      </c>
      <c r="D2954" s="613" t="s">
        <v>2426</v>
      </c>
      <c r="E2954" s="314" t="s">
        <v>2427</v>
      </c>
      <c r="F2954" s="613" t="s">
        <v>150</v>
      </c>
      <c r="G2954" s="613">
        <v>2011</v>
      </c>
      <c r="H2954" s="613" t="s">
        <v>1208</v>
      </c>
      <c r="I2954" s="609" t="s">
        <v>2714</v>
      </c>
      <c r="J2954" s="607" t="s">
        <v>2699</v>
      </c>
      <c r="K2954" s="610">
        <v>42537.657280092593</v>
      </c>
      <c r="L2954" s="611">
        <v>43405</v>
      </c>
      <c r="M2954" s="306" t="s">
        <v>3435</v>
      </c>
      <c r="N2954" s="612">
        <v>103</v>
      </c>
      <c r="O2954" s="298">
        <v>2947</v>
      </c>
      <c r="P2954" s="298"/>
    </row>
    <row r="2955" spans="2:16" ht="12.75">
      <c r="B2955" s="613" t="s">
        <v>747</v>
      </c>
      <c r="C2955" s="613" t="s">
        <v>2425</v>
      </c>
      <c r="D2955" s="613" t="s">
        <v>2426</v>
      </c>
      <c r="E2955" s="314" t="s">
        <v>2427</v>
      </c>
      <c r="F2955" s="613" t="s">
        <v>150</v>
      </c>
      <c r="G2955" s="613">
        <v>2011</v>
      </c>
      <c r="H2955" s="613" t="s">
        <v>1208</v>
      </c>
      <c r="I2955" s="609" t="s">
        <v>2714</v>
      </c>
      <c r="J2955" s="607" t="s">
        <v>2700</v>
      </c>
      <c r="K2955" s="610">
        <v>42537.657280092593</v>
      </c>
      <c r="L2955" s="611">
        <v>43374</v>
      </c>
      <c r="M2955" s="306" t="s">
        <v>3435</v>
      </c>
      <c r="N2955" s="612">
        <v>133</v>
      </c>
      <c r="O2955" s="298">
        <v>2948</v>
      </c>
      <c r="P2955" s="298"/>
    </row>
    <row r="2956" spans="2:16" ht="12.75">
      <c r="B2956" s="613" t="s">
        <v>747</v>
      </c>
      <c r="C2956" s="613" t="s">
        <v>2425</v>
      </c>
      <c r="D2956" s="613" t="s">
        <v>2426</v>
      </c>
      <c r="E2956" s="314" t="s">
        <v>2427</v>
      </c>
      <c r="F2956" s="613" t="s">
        <v>150</v>
      </c>
      <c r="G2956" s="613">
        <v>2011</v>
      </c>
      <c r="H2956" s="613" t="s">
        <v>1208</v>
      </c>
      <c r="I2956" s="609" t="s">
        <v>2714</v>
      </c>
      <c r="J2956" s="607" t="s">
        <v>2701</v>
      </c>
      <c r="K2956" s="610">
        <v>42537.657280092593</v>
      </c>
      <c r="L2956" s="611">
        <v>43344</v>
      </c>
      <c r="M2956" s="306" t="s">
        <v>3435</v>
      </c>
      <c r="N2956" s="612">
        <v>175</v>
      </c>
      <c r="O2956" s="298">
        <v>2949</v>
      </c>
      <c r="P2956" s="298"/>
    </row>
    <row r="2957" spans="2:16" ht="12.75">
      <c r="B2957" s="613" t="s">
        <v>747</v>
      </c>
      <c r="C2957" s="613" t="s">
        <v>2425</v>
      </c>
      <c r="D2957" s="613" t="s">
        <v>2426</v>
      </c>
      <c r="E2957" s="314" t="s">
        <v>2427</v>
      </c>
      <c r="F2957" s="613" t="s">
        <v>150</v>
      </c>
      <c r="G2957" s="613">
        <v>2011</v>
      </c>
      <c r="H2957" s="613" t="s">
        <v>1208</v>
      </c>
      <c r="I2957" s="609" t="s">
        <v>2714</v>
      </c>
      <c r="J2957" s="607" t="s">
        <v>2703</v>
      </c>
      <c r="K2957" s="610">
        <v>42537.657280092593</v>
      </c>
      <c r="L2957" s="611">
        <v>43313</v>
      </c>
      <c r="M2957" s="306" t="s">
        <v>3435</v>
      </c>
      <c r="N2957" s="612">
        <v>214</v>
      </c>
      <c r="O2957" s="298">
        <v>2950</v>
      </c>
      <c r="P2957" s="298"/>
    </row>
    <row r="2958" spans="2:16" ht="12.75">
      <c r="B2958" s="613" t="s">
        <v>747</v>
      </c>
      <c r="C2958" s="613" t="s">
        <v>2425</v>
      </c>
      <c r="D2958" s="613" t="s">
        <v>2426</v>
      </c>
      <c r="E2958" s="314" t="s">
        <v>2427</v>
      </c>
      <c r="F2958" s="613" t="s">
        <v>150</v>
      </c>
      <c r="G2958" s="613">
        <v>2011</v>
      </c>
      <c r="H2958" s="613" t="s">
        <v>1208</v>
      </c>
      <c r="I2958" s="609" t="s">
        <v>2714</v>
      </c>
      <c r="J2958" s="607" t="s">
        <v>2704</v>
      </c>
      <c r="K2958" s="610">
        <v>42537.657280092593</v>
      </c>
      <c r="L2958" s="611">
        <v>43282</v>
      </c>
      <c r="M2958" s="306" t="s">
        <v>3435</v>
      </c>
      <c r="N2958" s="612">
        <v>286</v>
      </c>
      <c r="O2958" s="298">
        <v>2951</v>
      </c>
      <c r="P2958" s="298"/>
    </row>
    <row r="2959" spans="2:16" ht="12.75">
      <c r="B2959" s="613" t="s">
        <v>747</v>
      </c>
      <c r="C2959" s="613" t="s">
        <v>2425</v>
      </c>
      <c r="D2959" s="613" t="s">
        <v>2426</v>
      </c>
      <c r="E2959" s="314" t="s">
        <v>2427</v>
      </c>
      <c r="F2959" s="613" t="s">
        <v>150</v>
      </c>
      <c r="G2959" s="613">
        <v>2011</v>
      </c>
      <c r="H2959" s="613" t="s">
        <v>1208</v>
      </c>
      <c r="I2959" s="609" t="s">
        <v>2714</v>
      </c>
      <c r="J2959" s="607" t="s">
        <v>2705</v>
      </c>
      <c r="K2959" s="610">
        <v>42537.657280092593</v>
      </c>
      <c r="L2959" s="611">
        <v>43252</v>
      </c>
      <c r="M2959" s="306" t="s">
        <v>3435</v>
      </c>
      <c r="N2959" s="612">
        <v>312</v>
      </c>
      <c r="O2959" s="298">
        <v>2952</v>
      </c>
      <c r="P2959" s="298"/>
    </row>
    <row r="2960" spans="2:16" ht="12.75">
      <c r="B2960" s="613" t="s">
        <v>747</v>
      </c>
      <c r="C2960" s="613" t="s">
        <v>2425</v>
      </c>
      <c r="D2960" s="613" t="s">
        <v>2426</v>
      </c>
      <c r="E2960" s="314" t="s">
        <v>2427</v>
      </c>
      <c r="F2960" s="613" t="s">
        <v>150</v>
      </c>
      <c r="G2960" s="613">
        <v>2011</v>
      </c>
      <c r="H2960" s="613" t="s">
        <v>1208</v>
      </c>
      <c r="I2960" s="609" t="s">
        <v>2714</v>
      </c>
      <c r="J2960" s="607" t="s">
        <v>2702</v>
      </c>
      <c r="K2960" s="610">
        <v>42537.657280092593</v>
      </c>
      <c r="L2960" s="611">
        <v>43221</v>
      </c>
      <c r="M2960" s="306" t="s">
        <v>3435</v>
      </c>
      <c r="N2960" s="612">
        <v>313</v>
      </c>
      <c r="O2960" s="298">
        <v>2953</v>
      </c>
      <c r="P2960" s="298"/>
    </row>
    <row r="2961" spans="2:16" ht="12.75">
      <c r="B2961" s="613" t="s">
        <v>747</v>
      </c>
      <c r="C2961" s="613" t="s">
        <v>2425</v>
      </c>
      <c r="D2961" s="613" t="s">
        <v>2426</v>
      </c>
      <c r="E2961" s="314" t="s">
        <v>2427</v>
      </c>
      <c r="F2961" s="613" t="s">
        <v>150</v>
      </c>
      <c r="G2961" s="613">
        <v>2011</v>
      </c>
      <c r="H2961" s="613" t="s">
        <v>1208</v>
      </c>
      <c r="I2961" s="609" t="s">
        <v>2714</v>
      </c>
      <c r="J2961" s="607" t="s">
        <v>2706</v>
      </c>
      <c r="K2961" s="610">
        <v>42537.657280092593</v>
      </c>
      <c r="L2961" s="611">
        <v>43191</v>
      </c>
      <c r="M2961" s="306" t="s">
        <v>3435</v>
      </c>
      <c r="N2961" s="612">
        <v>305</v>
      </c>
      <c r="O2961" s="298">
        <v>2954</v>
      </c>
      <c r="P2961" s="298"/>
    </row>
    <row r="2962" spans="2:16" ht="12.75">
      <c r="B2962" s="613" t="s">
        <v>747</v>
      </c>
      <c r="C2962" s="613" t="s">
        <v>2425</v>
      </c>
      <c r="D2962" s="613" t="s">
        <v>2426</v>
      </c>
      <c r="E2962" s="314" t="s">
        <v>2427</v>
      </c>
      <c r="F2962" s="613" t="s">
        <v>150</v>
      </c>
      <c r="G2962" s="613">
        <v>2011</v>
      </c>
      <c r="H2962" s="613" t="s">
        <v>1208</v>
      </c>
      <c r="I2962" s="609" t="s">
        <v>2714</v>
      </c>
      <c r="J2962" s="607" t="s">
        <v>2707</v>
      </c>
      <c r="K2962" s="610">
        <v>42537.657280092593</v>
      </c>
      <c r="L2962" s="611">
        <v>43160</v>
      </c>
      <c r="M2962" s="306" t="s">
        <v>3435</v>
      </c>
      <c r="N2962" s="612">
        <v>269</v>
      </c>
      <c r="O2962" s="298">
        <v>2955</v>
      </c>
      <c r="P2962" s="298"/>
    </row>
    <row r="2963" spans="2:16" ht="12.75">
      <c r="B2963" s="613" t="s">
        <v>747</v>
      </c>
      <c r="C2963" s="613" t="s">
        <v>2425</v>
      </c>
      <c r="D2963" s="613" t="s">
        <v>2426</v>
      </c>
      <c r="E2963" s="314" t="s">
        <v>2427</v>
      </c>
      <c r="F2963" s="613" t="s">
        <v>150</v>
      </c>
      <c r="G2963" s="613">
        <v>2011</v>
      </c>
      <c r="H2963" s="613" t="s">
        <v>1208</v>
      </c>
      <c r="I2963" s="609" t="s">
        <v>2714</v>
      </c>
      <c r="J2963" s="607" t="s">
        <v>2708</v>
      </c>
      <c r="K2963" s="610">
        <v>42537.657280092593</v>
      </c>
      <c r="L2963" s="611">
        <v>43132</v>
      </c>
      <c r="M2963" s="306" t="s">
        <v>3435</v>
      </c>
      <c r="N2963" s="612">
        <v>218</v>
      </c>
      <c r="O2963" s="298">
        <v>2956</v>
      </c>
      <c r="P2963" s="298"/>
    </row>
    <row r="2964" spans="2:16" ht="12.75">
      <c r="B2964" s="613" t="s">
        <v>747</v>
      </c>
      <c r="C2964" s="613" t="s">
        <v>2425</v>
      </c>
      <c r="D2964" s="613" t="s">
        <v>2426</v>
      </c>
      <c r="E2964" s="314" t="s">
        <v>2427</v>
      </c>
      <c r="F2964" s="613" t="s">
        <v>150</v>
      </c>
      <c r="G2964" s="613">
        <v>2011</v>
      </c>
      <c r="H2964" s="613" t="s">
        <v>1208</v>
      </c>
      <c r="I2964" s="609" t="s">
        <v>2714</v>
      </c>
      <c r="J2964" s="607" t="s">
        <v>2709</v>
      </c>
      <c r="K2964" s="610">
        <v>42537.657280092593</v>
      </c>
      <c r="L2964" s="611">
        <v>43101</v>
      </c>
      <c r="M2964" s="306" t="s">
        <v>3435</v>
      </c>
      <c r="N2964" s="612">
        <v>146</v>
      </c>
      <c r="O2964" s="298">
        <v>2957</v>
      </c>
      <c r="P2964" s="298"/>
    </row>
    <row r="2965" spans="2:16" ht="12.75">
      <c r="B2965" s="613" t="s">
        <v>747</v>
      </c>
      <c r="C2965" s="613" t="s">
        <v>2425</v>
      </c>
      <c r="D2965" s="613" t="s">
        <v>2426</v>
      </c>
      <c r="E2965" s="314" t="s">
        <v>2427</v>
      </c>
      <c r="F2965" s="613" t="s">
        <v>150</v>
      </c>
      <c r="G2965" s="613">
        <v>2011</v>
      </c>
      <c r="H2965" s="613" t="s">
        <v>1208</v>
      </c>
      <c r="I2965" s="609" t="s">
        <v>2714</v>
      </c>
      <c r="J2965" s="607" t="s">
        <v>2710</v>
      </c>
      <c r="K2965" s="610">
        <v>42537.657280092593</v>
      </c>
      <c r="L2965" s="611">
        <v>43070</v>
      </c>
      <c r="M2965" s="306" t="s">
        <v>3435</v>
      </c>
      <c r="N2965" s="612">
        <v>117</v>
      </c>
      <c r="O2965" s="298">
        <v>2958</v>
      </c>
      <c r="P2965" s="298"/>
    </row>
    <row r="2966" spans="2:16" ht="12.75">
      <c r="B2966" s="613" t="s">
        <v>659</v>
      </c>
      <c r="C2966" s="613" t="s">
        <v>2561</v>
      </c>
      <c r="D2966" s="613" t="s">
        <v>2461</v>
      </c>
      <c r="E2966" s="314" t="s">
        <v>2462</v>
      </c>
      <c r="F2966" s="613" t="s">
        <v>151</v>
      </c>
      <c r="G2966" s="613">
        <v>2009</v>
      </c>
      <c r="H2966" s="613" t="s">
        <v>1208</v>
      </c>
      <c r="I2966" s="609" t="s">
        <v>2714</v>
      </c>
      <c r="J2966" s="607" t="s">
        <v>2699</v>
      </c>
      <c r="K2966" s="610">
        <v>42537.65997685185</v>
      </c>
      <c r="L2966" s="611">
        <v>43405</v>
      </c>
      <c r="M2966" s="306" t="s">
        <v>3435</v>
      </c>
      <c r="N2966" s="612">
        <v>13347</v>
      </c>
      <c r="O2966" s="298">
        <v>2959</v>
      </c>
      <c r="P2966" s="298"/>
    </row>
    <row r="2967" spans="2:16" ht="12.75">
      <c r="B2967" s="613" t="s">
        <v>659</v>
      </c>
      <c r="C2967" s="613" t="s">
        <v>2561</v>
      </c>
      <c r="D2967" s="613" t="s">
        <v>2461</v>
      </c>
      <c r="E2967" s="314" t="s">
        <v>2462</v>
      </c>
      <c r="F2967" s="613" t="s">
        <v>151</v>
      </c>
      <c r="G2967" s="613">
        <v>2009</v>
      </c>
      <c r="H2967" s="613" t="s">
        <v>1208</v>
      </c>
      <c r="I2967" s="609" t="s">
        <v>2714</v>
      </c>
      <c r="J2967" s="607" t="s">
        <v>2699</v>
      </c>
      <c r="K2967" s="610">
        <v>42537.65997685185</v>
      </c>
      <c r="L2967" s="611">
        <v>43405</v>
      </c>
      <c r="M2967" s="306" t="s">
        <v>3435</v>
      </c>
      <c r="N2967" s="612">
        <v>557</v>
      </c>
      <c r="O2967" s="298">
        <v>2960</v>
      </c>
      <c r="P2967" s="298"/>
    </row>
    <row r="2968" spans="2:16" ht="12.75">
      <c r="B2968" s="613" t="s">
        <v>659</v>
      </c>
      <c r="C2968" s="613" t="s">
        <v>2561</v>
      </c>
      <c r="D2968" s="613" t="s">
        <v>2461</v>
      </c>
      <c r="E2968" s="314" t="s">
        <v>2462</v>
      </c>
      <c r="F2968" s="613" t="s">
        <v>151</v>
      </c>
      <c r="G2968" s="613">
        <v>2009</v>
      </c>
      <c r="H2968" s="613" t="s">
        <v>1208</v>
      </c>
      <c r="I2968" s="609" t="s">
        <v>2714</v>
      </c>
      <c r="J2968" s="607" t="s">
        <v>2700</v>
      </c>
      <c r="K2968" s="610">
        <v>42537.65997685185</v>
      </c>
      <c r="L2968" s="611">
        <v>43374</v>
      </c>
      <c r="M2968" s="306" t="s">
        <v>3435</v>
      </c>
      <c r="N2968" s="612">
        <v>1355</v>
      </c>
      <c r="O2968" s="298">
        <v>2961</v>
      </c>
      <c r="P2968" s="298"/>
    </row>
    <row r="2969" spans="2:16" ht="12.75">
      <c r="B2969" s="613" t="s">
        <v>659</v>
      </c>
      <c r="C2969" s="613" t="s">
        <v>2561</v>
      </c>
      <c r="D2969" s="613" t="s">
        <v>2461</v>
      </c>
      <c r="E2969" s="314" t="s">
        <v>2462</v>
      </c>
      <c r="F2969" s="613" t="s">
        <v>150</v>
      </c>
      <c r="G2969" s="613">
        <v>2009</v>
      </c>
      <c r="H2969" s="613" t="s">
        <v>1208</v>
      </c>
      <c r="I2969" s="609" t="s">
        <v>2714</v>
      </c>
      <c r="J2969" s="607" t="s">
        <v>2700</v>
      </c>
      <c r="K2969" s="610">
        <v>42537.65997685185</v>
      </c>
      <c r="L2969" s="611">
        <v>43374</v>
      </c>
      <c r="M2969" s="306" t="s">
        <v>3435</v>
      </c>
      <c r="N2969" s="612">
        <v>14228</v>
      </c>
      <c r="O2969" s="298">
        <v>2962</v>
      </c>
      <c r="P2969" s="298"/>
    </row>
    <row r="2970" spans="2:16" ht="12.75">
      <c r="B2970" s="613" t="s">
        <v>659</v>
      </c>
      <c r="C2970" s="613" t="s">
        <v>2561</v>
      </c>
      <c r="D2970" s="613" t="s">
        <v>2461</v>
      </c>
      <c r="E2970" s="314" t="s">
        <v>2462</v>
      </c>
      <c r="F2970" s="613" t="s">
        <v>151</v>
      </c>
      <c r="G2970" s="613">
        <v>2009</v>
      </c>
      <c r="H2970" s="613" t="s">
        <v>1208</v>
      </c>
      <c r="I2970" s="609" t="s">
        <v>2714</v>
      </c>
      <c r="J2970" s="607" t="s">
        <v>2700</v>
      </c>
      <c r="K2970" s="610">
        <v>42537.65997685185</v>
      </c>
      <c r="L2970" s="611">
        <v>43374</v>
      </c>
      <c r="M2970" s="306" t="s">
        <v>3435</v>
      </c>
      <c r="N2970" s="612">
        <v>647</v>
      </c>
      <c r="O2970" s="298">
        <v>2963</v>
      </c>
      <c r="P2970" s="298"/>
    </row>
    <row r="2971" spans="2:16" ht="12.75">
      <c r="B2971" s="613" t="s">
        <v>659</v>
      </c>
      <c r="C2971" s="613" t="s">
        <v>2561</v>
      </c>
      <c r="D2971" s="613" t="s">
        <v>2461</v>
      </c>
      <c r="E2971" s="314" t="s">
        <v>2462</v>
      </c>
      <c r="F2971" s="613" t="s">
        <v>151</v>
      </c>
      <c r="G2971" s="613">
        <v>2009</v>
      </c>
      <c r="H2971" s="613" t="s">
        <v>1208</v>
      </c>
      <c r="I2971" s="609" t="s">
        <v>2714</v>
      </c>
      <c r="J2971" s="607" t="s">
        <v>2701</v>
      </c>
      <c r="K2971" s="610">
        <v>42537.65997685185</v>
      </c>
      <c r="L2971" s="611">
        <v>43344</v>
      </c>
      <c r="M2971" s="306" t="s">
        <v>3435</v>
      </c>
      <c r="N2971" s="612">
        <v>11425</v>
      </c>
      <c r="O2971" s="298">
        <v>2964</v>
      </c>
      <c r="P2971" s="298"/>
    </row>
    <row r="2972" spans="2:16" ht="12.75">
      <c r="B2972" s="613" t="s">
        <v>659</v>
      </c>
      <c r="C2972" s="613" t="s">
        <v>2561</v>
      </c>
      <c r="D2972" s="613" t="s">
        <v>2461</v>
      </c>
      <c r="E2972" s="314" t="s">
        <v>2462</v>
      </c>
      <c r="F2972" s="613" t="s">
        <v>151</v>
      </c>
      <c r="G2972" s="613">
        <v>2009</v>
      </c>
      <c r="H2972" s="613" t="s">
        <v>1208</v>
      </c>
      <c r="I2972" s="609" t="s">
        <v>2714</v>
      </c>
      <c r="J2972" s="607" t="s">
        <v>2701</v>
      </c>
      <c r="K2972" s="610">
        <v>42537.65997685185</v>
      </c>
      <c r="L2972" s="611">
        <v>43344</v>
      </c>
      <c r="M2972" s="306" t="s">
        <v>3435</v>
      </c>
      <c r="N2972" s="612">
        <v>389</v>
      </c>
      <c r="O2972" s="298">
        <v>2965</v>
      </c>
      <c r="P2972" s="298"/>
    </row>
    <row r="2973" spans="2:16" ht="12.75">
      <c r="B2973" s="613" t="s">
        <v>659</v>
      </c>
      <c r="C2973" s="613" t="s">
        <v>2561</v>
      </c>
      <c r="D2973" s="613" t="s">
        <v>2461</v>
      </c>
      <c r="E2973" s="314" t="s">
        <v>2462</v>
      </c>
      <c r="F2973" s="613" t="s">
        <v>151</v>
      </c>
      <c r="G2973" s="613">
        <v>2009</v>
      </c>
      <c r="H2973" s="613" t="s">
        <v>1208</v>
      </c>
      <c r="I2973" s="609" t="s">
        <v>2714</v>
      </c>
      <c r="J2973" s="607" t="s">
        <v>2703</v>
      </c>
      <c r="K2973" s="610">
        <v>42537.659965277773</v>
      </c>
      <c r="L2973" s="611">
        <v>43313</v>
      </c>
      <c r="M2973" s="306" t="s">
        <v>3435</v>
      </c>
      <c r="N2973" s="612">
        <v>20405</v>
      </c>
      <c r="O2973" s="298">
        <v>2966</v>
      </c>
      <c r="P2973" s="298"/>
    </row>
    <row r="2974" spans="2:16" ht="12.75">
      <c r="B2974" s="613" t="s">
        <v>659</v>
      </c>
      <c r="C2974" s="613" t="s">
        <v>2561</v>
      </c>
      <c r="D2974" s="613" t="s">
        <v>2461</v>
      </c>
      <c r="E2974" s="314" t="s">
        <v>2462</v>
      </c>
      <c r="F2974" s="613" t="s">
        <v>151</v>
      </c>
      <c r="G2974" s="613">
        <v>2009</v>
      </c>
      <c r="H2974" s="613" t="s">
        <v>1208</v>
      </c>
      <c r="I2974" s="609" t="s">
        <v>2714</v>
      </c>
      <c r="J2974" s="607" t="s">
        <v>2703</v>
      </c>
      <c r="K2974" s="610">
        <v>42537.659965277773</v>
      </c>
      <c r="L2974" s="611">
        <v>43313</v>
      </c>
      <c r="M2974" s="306" t="s">
        <v>3435</v>
      </c>
      <c r="N2974" s="612">
        <v>928</v>
      </c>
      <c r="O2974" s="298">
        <v>2967</v>
      </c>
      <c r="P2974" s="298"/>
    </row>
    <row r="2975" spans="2:16" ht="12.75">
      <c r="B2975" s="613" t="s">
        <v>659</v>
      </c>
      <c r="C2975" s="613" t="s">
        <v>2561</v>
      </c>
      <c r="D2975" s="613" t="s">
        <v>2461</v>
      </c>
      <c r="E2975" s="314" t="s">
        <v>2462</v>
      </c>
      <c r="F2975" s="613" t="s">
        <v>151</v>
      </c>
      <c r="G2975" s="613">
        <v>2009</v>
      </c>
      <c r="H2975" s="613" t="s">
        <v>1208</v>
      </c>
      <c r="I2975" s="609" t="s">
        <v>2714</v>
      </c>
      <c r="J2975" s="607" t="s">
        <v>2704</v>
      </c>
      <c r="K2975" s="610">
        <v>42537.659965277773</v>
      </c>
      <c r="L2975" s="611">
        <v>43282</v>
      </c>
      <c r="M2975" s="306" t="s">
        <v>3435</v>
      </c>
      <c r="N2975" s="612">
        <v>22257</v>
      </c>
      <c r="O2975" s="298">
        <v>2968</v>
      </c>
      <c r="P2975" s="298"/>
    </row>
    <row r="2976" spans="2:16" ht="12.75">
      <c r="B2976" s="613" t="s">
        <v>659</v>
      </c>
      <c r="C2976" s="613" t="s">
        <v>2561</v>
      </c>
      <c r="D2976" s="613" t="s">
        <v>2461</v>
      </c>
      <c r="E2976" s="314" t="s">
        <v>2462</v>
      </c>
      <c r="F2976" s="613" t="s">
        <v>151</v>
      </c>
      <c r="G2976" s="613">
        <v>2009</v>
      </c>
      <c r="H2976" s="613" t="s">
        <v>1208</v>
      </c>
      <c r="I2976" s="609" t="s">
        <v>2714</v>
      </c>
      <c r="J2976" s="607" t="s">
        <v>2704</v>
      </c>
      <c r="K2976" s="610">
        <v>42537.659965277773</v>
      </c>
      <c r="L2976" s="611">
        <v>43282</v>
      </c>
      <c r="M2976" s="306" t="s">
        <v>3435</v>
      </c>
      <c r="N2976" s="612">
        <v>1127</v>
      </c>
      <c r="O2976" s="298">
        <v>2969</v>
      </c>
      <c r="P2976" s="298"/>
    </row>
    <row r="2977" spans="2:16" ht="12.75">
      <c r="B2977" s="613" t="s">
        <v>659</v>
      </c>
      <c r="C2977" s="613" t="s">
        <v>2561</v>
      </c>
      <c r="D2977" s="613" t="s">
        <v>2461</v>
      </c>
      <c r="E2977" s="314" t="s">
        <v>2462</v>
      </c>
      <c r="F2977" s="613" t="s">
        <v>151</v>
      </c>
      <c r="G2977" s="613">
        <v>2009</v>
      </c>
      <c r="H2977" s="613" t="s">
        <v>1208</v>
      </c>
      <c r="I2977" s="609" t="s">
        <v>2714</v>
      </c>
      <c r="J2977" s="607" t="s">
        <v>2705</v>
      </c>
      <c r="K2977" s="610">
        <v>42537.659965277773</v>
      </c>
      <c r="L2977" s="611">
        <v>43252</v>
      </c>
      <c r="M2977" s="306" t="s">
        <v>3435</v>
      </c>
      <c r="N2977" s="612">
        <v>18239</v>
      </c>
      <c r="O2977" s="298">
        <v>2970</v>
      </c>
      <c r="P2977" s="298"/>
    </row>
    <row r="2978" spans="2:16" ht="12.75">
      <c r="B2978" s="613" t="s">
        <v>659</v>
      </c>
      <c r="C2978" s="613" t="s">
        <v>2561</v>
      </c>
      <c r="D2978" s="613" t="s">
        <v>2461</v>
      </c>
      <c r="E2978" s="314" t="s">
        <v>2462</v>
      </c>
      <c r="F2978" s="613" t="s">
        <v>151</v>
      </c>
      <c r="G2978" s="613">
        <v>2009</v>
      </c>
      <c r="H2978" s="613" t="s">
        <v>1208</v>
      </c>
      <c r="I2978" s="609" t="s">
        <v>2714</v>
      </c>
      <c r="J2978" s="607" t="s">
        <v>2705</v>
      </c>
      <c r="K2978" s="610">
        <v>42537.659965277773</v>
      </c>
      <c r="L2978" s="611">
        <v>43252</v>
      </c>
      <c r="M2978" s="306" t="s">
        <v>3435</v>
      </c>
      <c r="N2978" s="612">
        <v>1320</v>
      </c>
      <c r="O2978" s="298">
        <v>2971</v>
      </c>
      <c r="P2978" s="298"/>
    </row>
    <row r="2979" spans="2:16" ht="12.75">
      <c r="B2979" s="613" t="s">
        <v>659</v>
      </c>
      <c r="C2979" s="613" t="s">
        <v>2561</v>
      </c>
      <c r="D2979" s="613" t="s">
        <v>2461</v>
      </c>
      <c r="E2979" s="314" t="s">
        <v>2462</v>
      </c>
      <c r="F2979" s="613" t="s">
        <v>151</v>
      </c>
      <c r="G2979" s="613">
        <v>2009</v>
      </c>
      <c r="H2979" s="613" t="s">
        <v>1208</v>
      </c>
      <c r="I2979" s="609" t="s">
        <v>2714</v>
      </c>
      <c r="J2979" s="607" t="s">
        <v>2702</v>
      </c>
      <c r="K2979" s="610">
        <v>42537.659965277773</v>
      </c>
      <c r="L2979" s="611">
        <v>43221</v>
      </c>
      <c r="M2979" s="306" t="s">
        <v>3435</v>
      </c>
      <c r="N2979" s="612">
        <v>23858</v>
      </c>
      <c r="O2979" s="298">
        <v>2972</v>
      </c>
      <c r="P2979" s="298"/>
    </row>
    <row r="2980" spans="2:16" ht="12.75">
      <c r="B2980" s="613" t="s">
        <v>659</v>
      </c>
      <c r="C2980" s="613" t="s">
        <v>2561</v>
      </c>
      <c r="D2980" s="613" t="s">
        <v>2461</v>
      </c>
      <c r="E2980" s="314" t="s">
        <v>2462</v>
      </c>
      <c r="F2980" s="613" t="s">
        <v>151</v>
      </c>
      <c r="G2980" s="613">
        <v>2009</v>
      </c>
      <c r="H2980" s="613" t="s">
        <v>1208</v>
      </c>
      <c r="I2980" s="609" t="s">
        <v>2714</v>
      </c>
      <c r="J2980" s="607" t="s">
        <v>2702</v>
      </c>
      <c r="K2980" s="610">
        <v>42537.659965277773</v>
      </c>
      <c r="L2980" s="611">
        <v>43221</v>
      </c>
      <c r="M2980" s="306" t="s">
        <v>3435</v>
      </c>
      <c r="N2980" s="612">
        <v>1251</v>
      </c>
      <c r="O2980" s="298">
        <v>2973</v>
      </c>
      <c r="P2980" s="298"/>
    </row>
    <row r="2981" spans="2:16" ht="12.75">
      <c r="B2981" s="613" t="s">
        <v>659</v>
      </c>
      <c r="C2981" s="613" t="s">
        <v>2561</v>
      </c>
      <c r="D2981" s="613" t="s">
        <v>2461</v>
      </c>
      <c r="E2981" s="314" t="s">
        <v>2462</v>
      </c>
      <c r="F2981" s="613" t="s">
        <v>151</v>
      </c>
      <c r="G2981" s="613">
        <v>2009</v>
      </c>
      <c r="H2981" s="613" t="s">
        <v>1208</v>
      </c>
      <c r="I2981" s="609" t="s">
        <v>2714</v>
      </c>
      <c r="J2981" s="607" t="s">
        <v>2706</v>
      </c>
      <c r="K2981" s="610">
        <v>42537.659965277773</v>
      </c>
      <c r="L2981" s="611">
        <v>43191</v>
      </c>
      <c r="M2981" s="306" t="s">
        <v>3435</v>
      </c>
      <c r="N2981" s="612">
        <v>11758</v>
      </c>
      <c r="O2981" s="298">
        <v>2974</v>
      </c>
      <c r="P2981" s="298"/>
    </row>
    <row r="2982" spans="2:16" ht="12.75">
      <c r="B2982" s="613" t="s">
        <v>659</v>
      </c>
      <c r="C2982" s="613" t="s">
        <v>2561</v>
      </c>
      <c r="D2982" s="613" t="s">
        <v>2461</v>
      </c>
      <c r="E2982" s="314" t="s">
        <v>2462</v>
      </c>
      <c r="F2982" s="613" t="s">
        <v>151</v>
      </c>
      <c r="G2982" s="613">
        <v>2009</v>
      </c>
      <c r="H2982" s="613" t="s">
        <v>1208</v>
      </c>
      <c r="I2982" s="609" t="s">
        <v>2714</v>
      </c>
      <c r="J2982" s="607" t="s">
        <v>2706</v>
      </c>
      <c r="K2982" s="610">
        <v>42537.659965277773</v>
      </c>
      <c r="L2982" s="611">
        <v>43191</v>
      </c>
      <c r="M2982" s="306" t="s">
        <v>3435</v>
      </c>
      <c r="N2982" s="612">
        <v>615</v>
      </c>
      <c r="O2982" s="298">
        <v>2975</v>
      </c>
      <c r="P2982" s="298"/>
    </row>
    <row r="2983" spans="2:16" ht="12.75">
      <c r="B2983" s="613" t="s">
        <v>659</v>
      </c>
      <c r="C2983" s="613" t="s">
        <v>2561</v>
      </c>
      <c r="D2983" s="613" t="s">
        <v>2461</v>
      </c>
      <c r="E2983" s="314" t="s">
        <v>2462</v>
      </c>
      <c r="F2983" s="613" t="s">
        <v>151</v>
      </c>
      <c r="G2983" s="613">
        <v>2009</v>
      </c>
      <c r="H2983" s="613" t="s">
        <v>1208</v>
      </c>
      <c r="I2983" s="609" t="s">
        <v>2714</v>
      </c>
      <c r="J2983" s="607" t="s">
        <v>2707</v>
      </c>
      <c r="K2983" s="610">
        <v>42537.659965277773</v>
      </c>
      <c r="L2983" s="611">
        <v>43160</v>
      </c>
      <c r="M2983" s="306" t="s">
        <v>3435</v>
      </c>
      <c r="N2983" s="612">
        <v>24388</v>
      </c>
      <c r="O2983" s="298">
        <v>2976</v>
      </c>
      <c r="P2983" s="298"/>
    </row>
    <row r="2984" spans="2:16" ht="12.75">
      <c r="B2984" s="613" t="s">
        <v>659</v>
      </c>
      <c r="C2984" s="613" t="s">
        <v>2561</v>
      </c>
      <c r="D2984" s="613" t="s">
        <v>2461</v>
      </c>
      <c r="E2984" s="314" t="s">
        <v>2462</v>
      </c>
      <c r="F2984" s="613" t="s">
        <v>151</v>
      </c>
      <c r="G2984" s="613">
        <v>2009</v>
      </c>
      <c r="H2984" s="613" t="s">
        <v>1208</v>
      </c>
      <c r="I2984" s="609" t="s">
        <v>2714</v>
      </c>
      <c r="J2984" s="607" t="s">
        <v>2707</v>
      </c>
      <c r="K2984" s="610">
        <v>42537.659965277773</v>
      </c>
      <c r="L2984" s="611">
        <v>43160</v>
      </c>
      <c r="M2984" s="306" t="s">
        <v>3435</v>
      </c>
      <c r="N2984" s="612">
        <v>868</v>
      </c>
      <c r="O2984" s="298">
        <v>2977</v>
      </c>
      <c r="P2984" s="298"/>
    </row>
    <row r="2985" spans="2:16" ht="12.75">
      <c r="B2985" s="613" t="s">
        <v>659</v>
      </c>
      <c r="C2985" s="613" t="s">
        <v>2561</v>
      </c>
      <c r="D2985" s="613" t="s">
        <v>2461</v>
      </c>
      <c r="E2985" s="314" t="s">
        <v>2462</v>
      </c>
      <c r="F2985" s="613" t="s">
        <v>151</v>
      </c>
      <c r="G2985" s="613">
        <v>2009</v>
      </c>
      <c r="H2985" s="613" t="s">
        <v>1208</v>
      </c>
      <c r="I2985" s="609" t="s">
        <v>2714</v>
      </c>
      <c r="J2985" s="607" t="s">
        <v>2708</v>
      </c>
      <c r="K2985" s="610">
        <v>42537.659965277773</v>
      </c>
      <c r="L2985" s="611">
        <v>43132</v>
      </c>
      <c r="M2985" s="306" t="s">
        <v>3435</v>
      </c>
      <c r="N2985" s="612">
        <v>19466</v>
      </c>
      <c r="O2985" s="298">
        <v>2978</v>
      </c>
      <c r="P2985" s="298"/>
    </row>
    <row r="2986" spans="2:16" ht="12.75">
      <c r="B2986" s="613" t="s">
        <v>659</v>
      </c>
      <c r="C2986" s="613" t="s">
        <v>2561</v>
      </c>
      <c r="D2986" s="613" t="s">
        <v>2461</v>
      </c>
      <c r="E2986" s="314" t="s">
        <v>2462</v>
      </c>
      <c r="F2986" s="613" t="s">
        <v>151</v>
      </c>
      <c r="G2986" s="613">
        <v>2009</v>
      </c>
      <c r="H2986" s="613" t="s">
        <v>1208</v>
      </c>
      <c r="I2986" s="609" t="s">
        <v>2714</v>
      </c>
      <c r="J2986" s="607" t="s">
        <v>2708</v>
      </c>
      <c r="K2986" s="610">
        <v>42537.659965277773</v>
      </c>
      <c r="L2986" s="611">
        <v>43132</v>
      </c>
      <c r="M2986" s="306" t="s">
        <v>3435</v>
      </c>
      <c r="N2986" s="612">
        <v>528</v>
      </c>
      <c r="O2986" s="298">
        <v>2979</v>
      </c>
      <c r="P2986" s="298"/>
    </row>
    <row r="2987" spans="2:16" ht="12.75">
      <c r="B2987" s="613" t="s">
        <v>659</v>
      </c>
      <c r="C2987" s="613" t="s">
        <v>2561</v>
      </c>
      <c r="D2987" s="613" t="s">
        <v>2461</v>
      </c>
      <c r="E2987" s="314" t="s">
        <v>2462</v>
      </c>
      <c r="F2987" s="613" t="s">
        <v>151</v>
      </c>
      <c r="G2987" s="613">
        <v>2009</v>
      </c>
      <c r="H2987" s="613" t="s">
        <v>1208</v>
      </c>
      <c r="I2987" s="609" t="s">
        <v>2714</v>
      </c>
      <c r="J2987" s="607" t="s">
        <v>2709</v>
      </c>
      <c r="K2987" s="610">
        <v>42537.659965277773</v>
      </c>
      <c r="L2987" s="611">
        <v>43101</v>
      </c>
      <c r="M2987" s="306" t="s">
        <v>3435</v>
      </c>
      <c r="N2987" s="612">
        <v>15925</v>
      </c>
      <c r="O2987" s="298">
        <v>2980</v>
      </c>
      <c r="P2987" s="298"/>
    </row>
    <row r="2988" spans="2:16" ht="12.75">
      <c r="B2988" s="613" t="s">
        <v>659</v>
      </c>
      <c r="C2988" s="613" t="s">
        <v>2561</v>
      </c>
      <c r="D2988" s="613" t="s">
        <v>2461</v>
      </c>
      <c r="E2988" s="314" t="s">
        <v>2462</v>
      </c>
      <c r="F2988" s="613" t="s">
        <v>151</v>
      </c>
      <c r="G2988" s="613">
        <v>2009</v>
      </c>
      <c r="H2988" s="613" t="s">
        <v>1208</v>
      </c>
      <c r="I2988" s="609" t="s">
        <v>2714</v>
      </c>
      <c r="J2988" s="607" t="s">
        <v>2709</v>
      </c>
      <c r="K2988" s="610">
        <v>42537.659965277773</v>
      </c>
      <c r="L2988" s="611">
        <v>43101</v>
      </c>
      <c r="M2988" s="306" t="s">
        <v>3435</v>
      </c>
      <c r="N2988" s="612">
        <v>533</v>
      </c>
      <c r="O2988" s="298">
        <v>2981</v>
      </c>
      <c r="P2988" s="298"/>
    </row>
    <row r="2989" spans="2:16" ht="12.75">
      <c r="B2989" s="613" t="s">
        <v>659</v>
      </c>
      <c r="C2989" s="613" t="s">
        <v>2561</v>
      </c>
      <c r="D2989" s="613" t="s">
        <v>2461</v>
      </c>
      <c r="E2989" s="314" t="s">
        <v>2462</v>
      </c>
      <c r="F2989" s="613" t="s">
        <v>151</v>
      </c>
      <c r="G2989" s="613">
        <v>2009</v>
      </c>
      <c r="H2989" s="613" t="s">
        <v>1208</v>
      </c>
      <c r="I2989" s="609" t="s">
        <v>2714</v>
      </c>
      <c r="J2989" s="607" t="s">
        <v>2710</v>
      </c>
      <c r="K2989" s="610">
        <v>42537.659965277773</v>
      </c>
      <c r="L2989" s="611">
        <v>43070</v>
      </c>
      <c r="M2989" s="306" t="s">
        <v>3435</v>
      </c>
      <c r="N2989" s="612">
        <v>4288</v>
      </c>
      <c r="O2989" s="298">
        <v>2982</v>
      </c>
      <c r="P2989" s="298"/>
    </row>
    <row r="2990" spans="2:16" ht="12.75">
      <c r="B2990" s="613" t="s">
        <v>659</v>
      </c>
      <c r="C2990" s="613" t="s">
        <v>2561</v>
      </c>
      <c r="D2990" s="613" t="s">
        <v>2461</v>
      </c>
      <c r="E2990" s="314" t="s">
        <v>2462</v>
      </c>
      <c r="F2990" s="613" t="s">
        <v>151</v>
      </c>
      <c r="G2990" s="613">
        <v>2009</v>
      </c>
      <c r="H2990" s="613" t="s">
        <v>1208</v>
      </c>
      <c r="I2990" s="609" t="s">
        <v>2714</v>
      </c>
      <c r="J2990" s="607" t="s">
        <v>2710</v>
      </c>
      <c r="K2990" s="610">
        <v>42537.659965277773</v>
      </c>
      <c r="L2990" s="611">
        <v>43070</v>
      </c>
      <c r="M2990" s="306" t="s">
        <v>3435</v>
      </c>
      <c r="N2990" s="612">
        <v>157</v>
      </c>
      <c r="O2990" s="298">
        <v>2983</v>
      </c>
      <c r="P2990" s="298"/>
    </row>
    <row r="2991" spans="2:16" ht="12.75">
      <c r="B2991" s="613" t="s">
        <v>660</v>
      </c>
      <c r="C2991" s="613" t="s">
        <v>2562</v>
      </c>
      <c r="D2991" s="613" t="s">
        <v>2464</v>
      </c>
      <c r="E2991" s="314" t="s">
        <v>2465</v>
      </c>
      <c r="F2991" s="613" t="s">
        <v>151</v>
      </c>
      <c r="G2991" s="613">
        <v>2009</v>
      </c>
      <c r="H2991" s="613" t="s">
        <v>1208</v>
      </c>
      <c r="I2991" s="609" t="s">
        <v>2714</v>
      </c>
      <c r="J2991" s="607" t="s">
        <v>2699</v>
      </c>
      <c r="K2991" s="610">
        <v>42537.65997685185</v>
      </c>
      <c r="L2991" s="611">
        <v>43405</v>
      </c>
      <c r="M2991" s="306" t="s">
        <v>3435</v>
      </c>
      <c r="N2991" s="612">
        <v>14875</v>
      </c>
      <c r="O2991" s="298">
        <v>2984</v>
      </c>
      <c r="P2991" s="298"/>
    </row>
    <row r="2992" spans="2:16" ht="12.75">
      <c r="B2992" s="613" t="s">
        <v>660</v>
      </c>
      <c r="C2992" s="613" t="s">
        <v>2562</v>
      </c>
      <c r="D2992" s="613" t="s">
        <v>2464</v>
      </c>
      <c r="E2992" s="314" t="s">
        <v>2465</v>
      </c>
      <c r="F2992" s="613" t="s">
        <v>151</v>
      </c>
      <c r="G2992" s="613">
        <v>2009</v>
      </c>
      <c r="H2992" s="613" t="s">
        <v>1208</v>
      </c>
      <c r="I2992" s="609" t="s">
        <v>2714</v>
      </c>
      <c r="J2992" s="607" t="s">
        <v>2699</v>
      </c>
      <c r="K2992" s="610">
        <v>42537.65997685185</v>
      </c>
      <c r="L2992" s="611">
        <v>43405</v>
      </c>
      <c r="M2992" s="306" t="s">
        <v>3435</v>
      </c>
      <c r="N2992" s="612">
        <v>576</v>
      </c>
      <c r="O2992" s="298">
        <v>2985</v>
      </c>
      <c r="P2992" s="298"/>
    </row>
    <row r="2993" spans="2:16" ht="12.75">
      <c r="B2993" s="613" t="s">
        <v>660</v>
      </c>
      <c r="C2993" s="613" t="s">
        <v>2562</v>
      </c>
      <c r="D2993" s="613" t="s">
        <v>2464</v>
      </c>
      <c r="E2993" s="314" t="s">
        <v>2465</v>
      </c>
      <c r="F2993" s="613" t="s">
        <v>151</v>
      </c>
      <c r="G2993" s="613">
        <v>2009</v>
      </c>
      <c r="H2993" s="613" t="s">
        <v>1208</v>
      </c>
      <c r="I2993" s="609" t="s">
        <v>2714</v>
      </c>
      <c r="J2993" s="607" t="s">
        <v>2700</v>
      </c>
      <c r="K2993" s="610">
        <v>42537.65997685185</v>
      </c>
      <c r="L2993" s="611">
        <v>43374</v>
      </c>
      <c r="M2993" s="306" t="s">
        <v>3435</v>
      </c>
      <c r="N2993" s="612">
        <v>21178</v>
      </c>
      <c r="O2993" s="298">
        <v>2986</v>
      </c>
      <c r="P2993" s="298"/>
    </row>
    <row r="2994" spans="2:16" ht="12.75">
      <c r="B2994" s="613" t="s">
        <v>660</v>
      </c>
      <c r="C2994" s="613" t="s">
        <v>2562</v>
      </c>
      <c r="D2994" s="613" t="s">
        <v>2464</v>
      </c>
      <c r="E2994" s="314" t="s">
        <v>2465</v>
      </c>
      <c r="F2994" s="613" t="s">
        <v>151</v>
      </c>
      <c r="G2994" s="613">
        <v>2009</v>
      </c>
      <c r="H2994" s="613" t="s">
        <v>1208</v>
      </c>
      <c r="I2994" s="609" t="s">
        <v>2714</v>
      </c>
      <c r="J2994" s="607" t="s">
        <v>2700</v>
      </c>
      <c r="K2994" s="610">
        <v>42537.65997685185</v>
      </c>
      <c r="L2994" s="611">
        <v>43374</v>
      </c>
      <c r="M2994" s="306" t="s">
        <v>3435</v>
      </c>
      <c r="N2994" s="612">
        <v>844</v>
      </c>
      <c r="O2994" s="298">
        <v>2987</v>
      </c>
      <c r="P2994" s="298"/>
    </row>
    <row r="2995" spans="2:16" ht="12.75">
      <c r="B2995" s="613" t="s">
        <v>660</v>
      </c>
      <c r="C2995" s="613" t="s">
        <v>2562</v>
      </c>
      <c r="D2995" s="613" t="s">
        <v>2464</v>
      </c>
      <c r="E2995" s="314" t="s">
        <v>2465</v>
      </c>
      <c r="F2995" s="613" t="s">
        <v>151</v>
      </c>
      <c r="G2995" s="613">
        <v>2009</v>
      </c>
      <c r="H2995" s="613" t="s">
        <v>1208</v>
      </c>
      <c r="I2995" s="609" t="s">
        <v>2714</v>
      </c>
      <c r="J2995" s="607" t="s">
        <v>2701</v>
      </c>
      <c r="K2995" s="610">
        <v>42537.65997685185</v>
      </c>
      <c r="L2995" s="611">
        <v>43344</v>
      </c>
      <c r="M2995" s="306" t="s">
        <v>3435</v>
      </c>
      <c r="N2995" s="612">
        <v>12355</v>
      </c>
      <c r="O2995" s="298">
        <v>2988</v>
      </c>
      <c r="P2995" s="298"/>
    </row>
    <row r="2996" spans="2:16" ht="12.75">
      <c r="B2996" s="613" t="s">
        <v>660</v>
      </c>
      <c r="C2996" s="613" t="s">
        <v>2562</v>
      </c>
      <c r="D2996" s="613" t="s">
        <v>2464</v>
      </c>
      <c r="E2996" s="314" t="s">
        <v>2465</v>
      </c>
      <c r="F2996" s="613" t="s">
        <v>151</v>
      </c>
      <c r="G2996" s="613">
        <v>2009</v>
      </c>
      <c r="H2996" s="613" t="s">
        <v>1208</v>
      </c>
      <c r="I2996" s="609" t="s">
        <v>2714</v>
      </c>
      <c r="J2996" s="607" t="s">
        <v>2701</v>
      </c>
      <c r="K2996" s="610">
        <v>42537.65997685185</v>
      </c>
      <c r="L2996" s="611">
        <v>43344</v>
      </c>
      <c r="M2996" s="306" t="s">
        <v>3435</v>
      </c>
      <c r="N2996" s="612">
        <v>326</v>
      </c>
      <c r="O2996" s="298">
        <v>2989</v>
      </c>
      <c r="P2996" s="298"/>
    </row>
    <row r="2997" spans="2:16" ht="12.75">
      <c r="B2997" s="613" t="s">
        <v>660</v>
      </c>
      <c r="C2997" s="613" t="s">
        <v>2562</v>
      </c>
      <c r="D2997" s="613" t="s">
        <v>2464</v>
      </c>
      <c r="E2997" s="314" t="s">
        <v>2465</v>
      </c>
      <c r="F2997" s="613" t="s">
        <v>151</v>
      </c>
      <c r="G2997" s="613">
        <v>2009</v>
      </c>
      <c r="H2997" s="613" t="s">
        <v>1208</v>
      </c>
      <c r="I2997" s="609" t="s">
        <v>2714</v>
      </c>
      <c r="J2997" s="607" t="s">
        <v>2703</v>
      </c>
      <c r="K2997" s="610">
        <v>42537.659965277773</v>
      </c>
      <c r="L2997" s="611">
        <v>43313</v>
      </c>
      <c r="M2997" s="306" t="s">
        <v>3435</v>
      </c>
      <c r="N2997" s="612">
        <v>21306</v>
      </c>
      <c r="O2997" s="298">
        <v>2990</v>
      </c>
      <c r="P2997" s="298"/>
    </row>
    <row r="2998" spans="2:16" ht="12.75">
      <c r="B2998" s="613" t="s">
        <v>660</v>
      </c>
      <c r="C2998" s="613" t="s">
        <v>2562</v>
      </c>
      <c r="D2998" s="613" t="s">
        <v>2464</v>
      </c>
      <c r="E2998" s="314" t="s">
        <v>2465</v>
      </c>
      <c r="F2998" s="613" t="s">
        <v>151</v>
      </c>
      <c r="G2998" s="613">
        <v>2009</v>
      </c>
      <c r="H2998" s="613" t="s">
        <v>1208</v>
      </c>
      <c r="I2998" s="609" t="s">
        <v>2714</v>
      </c>
      <c r="J2998" s="607" t="s">
        <v>2703</v>
      </c>
      <c r="K2998" s="610">
        <v>42537.659965277773</v>
      </c>
      <c r="L2998" s="611">
        <v>43313</v>
      </c>
      <c r="M2998" s="306" t="s">
        <v>3435</v>
      </c>
      <c r="N2998" s="612">
        <v>880</v>
      </c>
      <c r="O2998" s="298">
        <v>2991</v>
      </c>
      <c r="P2998" s="298"/>
    </row>
    <row r="2999" spans="2:16" ht="12.75">
      <c r="B2999" s="613" t="s">
        <v>660</v>
      </c>
      <c r="C2999" s="613" t="s">
        <v>2562</v>
      </c>
      <c r="D2999" s="613" t="s">
        <v>2464</v>
      </c>
      <c r="E2999" s="314" t="s">
        <v>2465</v>
      </c>
      <c r="F2999" s="613" t="s">
        <v>151</v>
      </c>
      <c r="G2999" s="613">
        <v>2009</v>
      </c>
      <c r="H2999" s="613" t="s">
        <v>1208</v>
      </c>
      <c r="I2999" s="609" t="s">
        <v>2714</v>
      </c>
      <c r="J2999" s="607" t="s">
        <v>2704</v>
      </c>
      <c r="K2999" s="610">
        <v>42537.659965277773</v>
      </c>
      <c r="L2999" s="611">
        <v>43282</v>
      </c>
      <c r="M2999" s="306" t="s">
        <v>3435</v>
      </c>
      <c r="N2999" s="612">
        <v>24260</v>
      </c>
      <c r="O2999" s="298">
        <v>2992</v>
      </c>
      <c r="P2999" s="298"/>
    </row>
    <row r="3000" spans="2:16" ht="12.75">
      <c r="B3000" s="613" t="s">
        <v>660</v>
      </c>
      <c r="C3000" s="613" t="s">
        <v>2562</v>
      </c>
      <c r="D3000" s="613" t="s">
        <v>2464</v>
      </c>
      <c r="E3000" s="314" t="s">
        <v>2465</v>
      </c>
      <c r="F3000" s="613" t="s">
        <v>151</v>
      </c>
      <c r="G3000" s="613">
        <v>2009</v>
      </c>
      <c r="H3000" s="613" t="s">
        <v>1208</v>
      </c>
      <c r="I3000" s="609" t="s">
        <v>2714</v>
      </c>
      <c r="J3000" s="607" t="s">
        <v>2704</v>
      </c>
      <c r="K3000" s="610">
        <v>42537.659965277773</v>
      </c>
      <c r="L3000" s="611">
        <v>43282</v>
      </c>
      <c r="M3000" s="306" t="s">
        <v>3435</v>
      </c>
      <c r="N3000" s="612">
        <v>1168</v>
      </c>
      <c r="O3000" s="298">
        <v>2993</v>
      </c>
      <c r="P3000" s="298"/>
    </row>
    <row r="3001" spans="2:16" ht="12.75">
      <c r="B3001" s="613" t="s">
        <v>660</v>
      </c>
      <c r="C3001" s="613" t="s">
        <v>2562</v>
      </c>
      <c r="D3001" s="613" t="s">
        <v>2464</v>
      </c>
      <c r="E3001" s="314" t="s">
        <v>2465</v>
      </c>
      <c r="F3001" s="613" t="s">
        <v>151</v>
      </c>
      <c r="G3001" s="613">
        <v>2009</v>
      </c>
      <c r="H3001" s="613" t="s">
        <v>1208</v>
      </c>
      <c r="I3001" s="609" t="s">
        <v>2714</v>
      </c>
      <c r="J3001" s="607" t="s">
        <v>2705</v>
      </c>
      <c r="K3001" s="610">
        <v>42537.659965277773</v>
      </c>
      <c r="L3001" s="611">
        <v>43252</v>
      </c>
      <c r="M3001" s="306" t="s">
        <v>3435</v>
      </c>
      <c r="N3001" s="612">
        <v>22157</v>
      </c>
      <c r="O3001" s="298">
        <v>2994</v>
      </c>
      <c r="P3001" s="298"/>
    </row>
    <row r="3002" spans="2:16" ht="12.75">
      <c r="B3002" s="613" t="s">
        <v>660</v>
      </c>
      <c r="C3002" s="613" t="s">
        <v>2562</v>
      </c>
      <c r="D3002" s="613" t="s">
        <v>2464</v>
      </c>
      <c r="E3002" s="314" t="s">
        <v>2465</v>
      </c>
      <c r="F3002" s="613" t="s">
        <v>151</v>
      </c>
      <c r="G3002" s="613">
        <v>2009</v>
      </c>
      <c r="H3002" s="613" t="s">
        <v>1208</v>
      </c>
      <c r="I3002" s="609" t="s">
        <v>2714</v>
      </c>
      <c r="J3002" s="607" t="s">
        <v>2705</v>
      </c>
      <c r="K3002" s="610">
        <v>42537.659965277773</v>
      </c>
      <c r="L3002" s="611">
        <v>43252</v>
      </c>
      <c r="M3002" s="306" t="s">
        <v>3435</v>
      </c>
      <c r="N3002" s="612">
        <v>932</v>
      </c>
      <c r="O3002" s="298">
        <v>2995</v>
      </c>
      <c r="P3002" s="298"/>
    </row>
    <row r="3003" spans="2:16" ht="12.75">
      <c r="B3003" s="613" t="s">
        <v>660</v>
      </c>
      <c r="C3003" s="613" t="s">
        <v>2562</v>
      </c>
      <c r="D3003" s="613" t="s">
        <v>2464</v>
      </c>
      <c r="E3003" s="314" t="s">
        <v>2465</v>
      </c>
      <c r="F3003" s="613" t="s">
        <v>151</v>
      </c>
      <c r="G3003" s="613">
        <v>2009</v>
      </c>
      <c r="H3003" s="613" t="s">
        <v>1208</v>
      </c>
      <c r="I3003" s="609" t="s">
        <v>2714</v>
      </c>
      <c r="J3003" s="607" t="s">
        <v>2702</v>
      </c>
      <c r="K3003" s="610">
        <v>42537.659965277773</v>
      </c>
      <c r="L3003" s="611">
        <v>43221</v>
      </c>
      <c r="M3003" s="306" t="s">
        <v>3435</v>
      </c>
      <c r="N3003" s="612">
        <v>25110</v>
      </c>
      <c r="O3003" s="298">
        <v>2996</v>
      </c>
      <c r="P3003" s="298"/>
    </row>
    <row r="3004" spans="2:16" ht="12.75">
      <c r="B3004" s="613" t="s">
        <v>660</v>
      </c>
      <c r="C3004" s="613" t="s">
        <v>2562</v>
      </c>
      <c r="D3004" s="613" t="s">
        <v>2464</v>
      </c>
      <c r="E3004" s="314" t="s">
        <v>2465</v>
      </c>
      <c r="F3004" s="613" t="s">
        <v>151</v>
      </c>
      <c r="G3004" s="613">
        <v>2009</v>
      </c>
      <c r="H3004" s="613" t="s">
        <v>1208</v>
      </c>
      <c r="I3004" s="609" t="s">
        <v>2714</v>
      </c>
      <c r="J3004" s="607" t="s">
        <v>2702</v>
      </c>
      <c r="K3004" s="610">
        <v>42537.659965277773</v>
      </c>
      <c r="L3004" s="611">
        <v>43221</v>
      </c>
      <c r="M3004" s="306" t="s">
        <v>3435</v>
      </c>
      <c r="N3004" s="612">
        <v>1253</v>
      </c>
      <c r="O3004" s="298">
        <v>2997</v>
      </c>
      <c r="P3004" s="298"/>
    </row>
    <row r="3005" spans="2:16" ht="12.75">
      <c r="B3005" s="613" t="s">
        <v>660</v>
      </c>
      <c r="C3005" s="613" t="s">
        <v>2562</v>
      </c>
      <c r="D3005" s="613" t="s">
        <v>2464</v>
      </c>
      <c r="E3005" s="314" t="s">
        <v>2465</v>
      </c>
      <c r="F3005" s="613" t="s">
        <v>151</v>
      </c>
      <c r="G3005" s="613">
        <v>2009</v>
      </c>
      <c r="H3005" s="613" t="s">
        <v>1208</v>
      </c>
      <c r="I3005" s="609" t="s">
        <v>2714</v>
      </c>
      <c r="J3005" s="607" t="s">
        <v>2706</v>
      </c>
      <c r="K3005" s="610">
        <v>42537.659965277773</v>
      </c>
      <c r="L3005" s="611">
        <v>43191</v>
      </c>
      <c r="M3005" s="306" t="s">
        <v>3435</v>
      </c>
      <c r="N3005" s="612">
        <v>17248</v>
      </c>
      <c r="O3005" s="298">
        <v>2998</v>
      </c>
      <c r="P3005" s="298"/>
    </row>
    <row r="3006" spans="2:16" ht="12.75">
      <c r="B3006" s="613" t="s">
        <v>660</v>
      </c>
      <c r="C3006" s="613" t="s">
        <v>2562</v>
      </c>
      <c r="D3006" s="613" t="s">
        <v>2464</v>
      </c>
      <c r="E3006" s="314" t="s">
        <v>2465</v>
      </c>
      <c r="F3006" s="613" t="s">
        <v>151</v>
      </c>
      <c r="G3006" s="613">
        <v>2009</v>
      </c>
      <c r="H3006" s="613" t="s">
        <v>1208</v>
      </c>
      <c r="I3006" s="609" t="s">
        <v>2714</v>
      </c>
      <c r="J3006" s="607" t="s">
        <v>2706</v>
      </c>
      <c r="K3006" s="610">
        <v>42537.659965277773</v>
      </c>
      <c r="L3006" s="611">
        <v>43191</v>
      </c>
      <c r="M3006" s="306" t="s">
        <v>3435</v>
      </c>
      <c r="N3006" s="612">
        <v>1036</v>
      </c>
      <c r="O3006" s="298">
        <v>2999</v>
      </c>
      <c r="P3006" s="298"/>
    </row>
    <row r="3007" spans="2:16" ht="12.75">
      <c r="B3007" s="613" t="s">
        <v>660</v>
      </c>
      <c r="C3007" s="613" t="s">
        <v>2562</v>
      </c>
      <c r="D3007" s="613" t="s">
        <v>2464</v>
      </c>
      <c r="E3007" s="314" t="s">
        <v>2465</v>
      </c>
      <c r="F3007" s="613" t="s">
        <v>151</v>
      </c>
      <c r="G3007" s="613">
        <v>2009</v>
      </c>
      <c r="H3007" s="613" t="s">
        <v>1208</v>
      </c>
      <c r="I3007" s="609" t="s">
        <v>2714</v>
      </c>
      <c r="J3007" s="607" t="s">
        <v>2707</v>
      </c>
      <c r="K3007" s="610">
        <v>42537.659965277773</v>
      </c>
      <c r="L3007" s="611">
        <v>43160</v>
      </c>
      <c r="M3007" s="306" t="s">
        <v>3435</v>
      </c>
      <c r="N3007" s="612">
        <v>24913</v>
      </c>
      <c r="O3007" s="298">
        <v>3000</v>
      </c>
      <c r="P3007" s="298"/>
    </row>
    <row r="3008" spans="2:16" ht="12.75">
      <c r="B3008" s="613" t="s">
        <v>660</v>
      </c>
      <c r="C3008" s="613" t="s">
        <v>2562</v>
      </c>
      <c r="D3008" s="613" t="s">
        <v>2464</v>
      </c>
      <c r="E3008" s="314" t="s">
        <v>2465</v>
      </c>
      <c r="F3008" s="613" t="s">
        <v>151</v>
      </c>
      <c r="G3008" s="613">
        <v>2009</v>
      </c>
      <c r="H3008" s="613" t="s">
        <v>1208</v>
      </c>
      <c r="I3008" s="609" t="s">
        <v>2714</v>
      </c>
      <c r="J3008" s="607" t="s">
        <v>2707</v>
      </c>
      <c r="K3008" s="610">
        <v>42537.659965277773</v>
      </c>
      <c r="L3008" s="611">
        <v>43160</v>
      </c>
      <c r="M3008" s="306" t="s">
        <v>3435</v>
      </c>
      <c r="N3008" s="612">
        <v>671</v>
      </c>
      <c r="O3008" s="298">
        <v>3001</v>
      </c>
      <c r="P3008" s="298"/>
    </row>
    <row r="3009" spans="2:16" ht="12.75">
      <c r="B3009" s="613" t="s">
        <v>660</v>
      </c>
      <c r="C3009" s="613" t="s">
        <v>2562</v>
      </c>
      <c r="D3009" s="613" t="s">
        <v>2464</v>
      </c>
      <c r="E3009" s="314" t="s">
        <v>2465</v>
      </c>
      <c r="F3009" s="613" t="s">
        <v>151</v>
      </c>
      <c r="G3009" s="613">
        <v>2009</v>
      </c>
      <c r="H3009" s="613" t="s">
        <v>1208</v>
      </c>
      <c r="I3009" s="609" t="s">
        <v>2714</v>
      </c>
      <c r="J3009" s="607" t="s">
        <v>2708</v>
      </c>
      <c r="K3009" s="610">
        <v>42537.659965277773</v>
      </c>
      <c r="L3009" s="611">
        <v>43132</v>
      </c>
      <c r="M3009" s="306" t="s">
        <v>3435</v>
      </c>
      <c r="N3009" s="612">
        <v>16989</v>
      </c>
      <c r="O3009" s="298">
        <v>3002</v>
      </c>
      <c r="P3009" s="298"/>
    </row>
    <row r="3010" spans="2:16" ht="12.75">
      <c r="B3010" s="613" t="s">
        <v>660</v>
      </c>
      <c r="C3010" s="613" t="s">
        <v>2562</v>
      </c>
      <c r="D3010" s="613" t="s">
        <v>2464</v>
      </c>
      <c r="E3010" s="314" t="s">
        <v>2465</v>
      </c>
      <c r="F3010" s="613" t="s">
        <v>151</v>
      </c>
      <c r="G3010" s="613">
        <v>2009</v>
      </c>
      <c r="H3010" s="613" t="s">
        <v>1208</v>
      </c>
      <c r="I3010" s="609" t="s">
        <v>2714</v>
      </c>
      <c r="J3010" s="607" t="s">
        <v>2708</v>
      </c>
      <c r="K3010" s="610">
        <v>42537.659965277773</v>
      </c>
      <c r="L3010" s="611">
        <v>43132</v>
      </c>
      <c r="M3010" s="306" t="s">
        <v>3435</v>
      </c>
      <c r="N3010" s="612">
        <v>494</v>
      </c>
      <c r="O3010" s="298">
        <v>3003</v>
      </c>
      <c r="P3010" s="298"/>
    </row>
    <row r="3011" spans="2:16" ht="12.75">
      <c r="B3011" s="613" t="s">
        <v>660</v>
      </c>
      <c r="C3011" s="613" t="s">
        <v>2562</v>
      </c>
      <c r="D3011" s="613" t="s">
        <v>2464</v>
      </c>
      <c r="E3011" s="314" t="s">
        <v>2465</v>
      </c>
      <c r="F3011" s="613" t="s">
        <v>151</v>
      </c>
      <c r="G3011" s="613">
        <v>2009</v>
      </c>
      <c r="H3011" s="613" t="s">
        <v>1208</v>
      </c>
      <c r="I3011" s="609" t="s">
        <v>2714</v>
      </c>
      <c r="J3011" s="607" t="s">
        <v>2709</v>
      </c>
      <c r="K3011" s="610">
        <v>42537.659965277773</v>
      </c>
      <c r="L3011" s="611">
        <v>43101</v>
      </c>
      <c r="M3011" s="306" t="s">
        <v>3435</v>
      </c>
      <c r="N3011" s="612">
        <v>4729</v>
      </c>
      <c r="O3011" s="298">
        <v>3004</v>
      </c>
      <c r="P3011" s="298"/>
    </row>
    <row r="3012" spans="2:16" ht="12.75">
      <c r="B3012" s="613" t="s">
        <v>660</v>
      </c>
      <c r="C3012" s="613" t="s">
        <v>2562</v>
      </c>
      <c r="D3012" s="613" t="s">
        <v>2464</v>
      </c>
      <c r="E3012" s="314" t="s">
        <v>2465</v>
      </c>
      <c r="F3012" s="613" t="s">
        <v>151</v>
      </c>
      <c r="G3012" s="613">
        <v>2009</v>
      </c>
      <c r="H3012" s="613" t="s">
        <v>1208</v>
      </c>
      <c r="I3012" s="609" t="s">
        <v>2714</v>
      </c>
      <c r="J3012" s="607" t="s">
        <v>2709</v>
      </c>
      <c r="K3012" s="610">
        <v>42537.659965277773</v>
      </c>
      <c r="L3012" s="611">
        <v>43101</v>
      </c>
      <c r="M3012" s="306" t="s">
        <v>3435</v>
      </c>
      <c r="N3012" s="612">
        <v>145</v>
      </c>
      <c r="O3012" s="298">
        <v>3005</v>
      </c>
      <c r="P3012" s="298"/>
    </row>
    <row r="3013" spans="2:16" ht="12.75">
      <c r="B3013" s="613" t="s">
        <v>660</v>
      </c>
      <c r="C3013" s="613" t="s">
        <v>2562</v>
      </c>
      <c r="D3013" s="613" t="s">
        <v>2464</v>
      </c>
      <c r="E3013" s="314" t="s">
        <v>2465</v>
      </c>
      <c r="F3013" s="613" t="s">
        <v>151</v>
      </c>
      <c r="G3013" s="613">
        <v>2009</v>
      </c>
      <c r="H3013" s="613" t="s">
        <v>1208</v>
      </c>
      <c r="I3013" s="609" t="s">
        <v>2714</v>
      </c>
      <c r="J3013" s="607" t="s">
        <v>2710</v>
      </c>
      <c r="K3013" s="610">
        <v>42537.659965277773</v>
      </c>
      <c r="L3013" s="611">
        <v>43070</v>
      </c>
      <c r="M3013" s="306" t="s">
        <v>3435</v>
      </c>
      <c r="N3013" s="612">
        <v>10358</v>
      </c>
      <c r="O3013" s="298">
        <v>3006</v>
      </c>
      <c r="P3013" s="298"/>
    </row>
    <row r="3014" spans="2:16" ht="12.75">
      <c r="B3014" s="613" t="s">
        <v>660</v>
      </c>
      <c r="C3014" s="613" t="s">
        <v>2562</v>
      </c>
      <c r="D3014" s="613" t="s">
        <v>2464</v>
      </c>
      <c r="E3014" s="314" t="s">
        <v>2465</v>
      </c>
      <c r="F3014" s="613" t="s">
        <v>151</v>
      </c>
      <c r="G3014" s="613">
        <v>2009</v>
      </c>
      <c r="H3014" s="613" t="s">
        <v>1208</v>
      </c>
      <c r="I3014" s="609" t="s">
        <v>2714</v>
      </c>
      <c r="J3014" s="607" t="s">
        <v>2710</v>
      </c>
      <c r="K3014" s="610">
        <v>42537.659965277773</v>
      </c>
      <c r="L3014" s="611">
        <v>43070</v>
      </c>
      <c r="M3014" s="306" t="s">
        <v>3435</v>
      </c>
      <c r="N3014" s="612">
        <v>200</v>
      </c>
      <c r="O3014" s="298">
        <v>3007</v>
      </c>
      <c r="P3014" s="298"/>
    </row>
    <row r="3015" spans="2:16" ht="12.75">
      <c r="B3015" s="613" t="s">
        <v>736</v>
      </c>
      <c r="C3015" s="613" t="s">
        <v>2377</v>
      </c>
      <c r="D3015" s="613" t="s">
        <v>2378</v>
      </c>
      <c r="E3015" s="314" t="s">
        <v>2379</v>
      </c>
      <c r="F3015" s="613" t="s">
        <v>150</v>
      </c>
      <c r="G3015" s="613">
        <v>2011</v>
      </c>
      <c r="H3015" s="613" t="s">
        <v>1208</v>
      </c>
      <c r="I3015" s="609" t="s">
        <v>2714</v>
      </c>
      <c r="J3015" s="607" t="s">
        <v>2705</v>
      </c>
      <c r="K3015" s="610">
        <v>42537.648842592593</v>
      </c>
      <c r="L3015" s="611">
        <v>43252</v>
      </c>
      <c r="M3015" s="306" t="s">
        <v>3435</v>
      </c>
      <c r="N3015" s="612">
        <v>888</v>
      </c>
      <c r="O3015" s="298">
        <v>3008</v>
      </c>
      <c r="P3015" s="298"/>
    </row>
    <row r="3016" spans="2:16" ht="12.75">
      <c r="B3016" s="613" t="s">
        <v>736</v>
      </c>
      <c r="C3016" s="613" t="s">
        <v>2377</v>
      </c>
      <c r="D3016" s="613" t="s">
        <v>2378</v>
      </c>
      <c r="E3016" s="314" t="s">
        <v>2379</v>
      </c>
      <c r="F3016" s="613" t="s">
        <v>150</v>
      </c>
      <c r="G3016" s="613">
        <v>2011</v>
      </c>
      <c r="H3016" s="613" t="s">
        <v>1208</v>
      </c>
      <c r="I3016" s="609" t="s">
        <v>2714</v>
      </c>
      <c r="J3016" s="607" t="s">
        <v>2699</v>
      </c>
      <c r="K3016" s="610">
        <v>42537.648842592593</v>
      </c>
      <c r="L3016" s="611">
        <v>43405</v>
      </c>
      <c r="M3016" s="306" t="s">
        <v>3435</v>
      </c>
      <c r="N3016" s="612">
        <v>484</v>
      </c>
      <c r="O3016" s="298">
        <v>3009</v>
      </c>
      <c r="P3016" s="298"/>
    </row>
    <row r="3017" spans="2:16" ht="12.75">
      <c r="B3017" s="613" t="s">
        <v>736</v>
      </c>
      <c r="C3017" s="613" t="s">
        <v>2377</v>
      </c>
      <c r="D3017" s="613" t="s">
        <v>2378</v>
      </c>
      <c r="E3017" s="314" t="s">
        <v>2379</v>
      </c>
      <c r="F3017" s="613" t="s">
        <v>150</v>
      </c>
      <c r="G3017" s="613">
        <v>2011</v>
      </c>
      <c r="H3017" s="613" t="s">
        <v>1208</v>
      </c>
      <c r="I3017" s="609" t="s">
        <v>2714</v>
      </c>
      <c r="J3017" s="607" t="s">
        <v>2700</v>
      </c>
      <c r="K3017" s="610">
        <v>42537.648842592593</v>
      </c>
      <c r="L3017" s="611">
        <v>43374</v>
      </c>
      <c r="M3017" s="306" t="s">
        <v>3435</v>
      </c>
      <c r="N3017" s="612">
        <v>950</v>
      </c>
      <c r="O3017" s="298">
        <v>3010</v>
      </c>
      <c r="P3017" s="298"/>
    </row>
    <row r="3018" spans="2:16" ht="12.75">
      <c r="B3018" s="613" t="s">
        <v>736</v>
      </c>
      <c r="C3018" s="613" t="s">
        <v>2377</v>
      </c>
      <c r="D3018" s="613" t="s">
        <v>2378</v>
      </c>
      <c r="E3018" s="314" t="s">
        <v>2379</v>
      </c>
      <c r="F3018" s="613" t="s">
        <v>150</v>
      </c>
      <c r="G3018" s="613">
        <v>2011</v>
      </c>
      <c r="H3018" s="613" t="s">
        <v>1208</v>
      </c>
      <c r="I3018" s="609" t="s">
        <v>2714</v>
      </c>
      <c r="J3018" s="607" t="s">
        <v>2701</v>
      </c>
      <c r="K3018" s="610">
        <v>42537.648842592593</v>
      </c>
      <c r="L3018" s="611">
        <v>43344</v>
      </c>
      <c r="M3018" s="306" t="s">
        <v>3435</v>
      </c>
      <c r="N3018" s="612">
        <v>947</v>
      </c>
      <c r="O3018" s="298">
        <v>3011</v>
      </c>
      <c r="P3018" s="298"/>
    </row>
    <row r="3019" spans="2:16" ht="12.75">
      <c r="B3019" s="613" t="s">
        <v>736</v>
      </c>
      <c r="C3019" s="613" t="s">
        <v>2377</v>
      </c>
      <c r="D3019" s="613" t="s">
        <v>2378</v>
      </c>
      <c r="E3019" s="314" t="s">
        <v>2379</v>
      </c>
      <c r="F3019" s="613" t="s">
        <v>150</v>
      </c>
      <c r="G3019" s="613">
        <v>2011</v>
      </c>
      <c r="H3019" s="613" t="s">
        <v>1208</v>
      </c>
      <c r="I3019" s="609" t="s">
        <v>2714</v>
      </c>
      <c r="J3019" s="607" t="s">
        <v>2703</v>
      </c>
      <c r="K3019" s="610">
        <v>42537.648842592593</v>
      </c>
      <c r="L3019" s="611">
        <v>43313</v>
      </c>
      <c r="M3019" s="306" t="s">
        <v>3435</v>
      </c>
      <c r="N3019" s="612">
        <v>968</v>
      </c>
      <c r="O3019" s="298">
        <v>3012</v>
      </c>
      <c r="P3019" s="298"/>
    </row>
    <row r="3020" spans="2:16" ht="12.75">
      <c r="B3020" s="613" t="s">
        <v>736</v>
      </c>
      <c r="C3020" s="613" t="s">
        <v>2377</v>
      </c>
      <c r="D3020" s="613" t="s">
        <v>2378</v>
      </c>
      <c r="E3020" s="314" t="s">
        <v>2379</v>
      </c>
      <c r="F3020" s="613" t="s">
        <v>150</v>
      </c>
      <c r="G3020" s="613">
        <v>2011</v>
      </c>
      <c r="H3020" s="613" t="s">
        <v>1208</v>
      </c>
      <c r="I3020" s="609" t="s">
        <v>2714</v>
      </c>
      <c r="J3020" s="607" t="s">
        <v>2704</v>
      </c>
      <c r="K3020" s="610">
        <v>42537.648842592593</v>
      </c>
      <c r="L3020" s="611">
        <v>43282</v>
      </c>
      <c r="M3020" s="306" t="s">
        <v>3435</v>
      </c>
      <c r="N3020" s="612">
        <v>995</v>
      </c>
      <c r="O3020" s="298">
        <v>3013</v>
      </c>
      <c r="P3020" s="298"/>
    </row>
    <row r="3021" spans="2:16" ht="12.75">
      <c r="B3021" s="613" t="s">
        <v>736</v>
      </c>
      <c r="C3021" s="613" t="s">
        <v>2377</v>
      </c>
      <c r="D3021" s="613" t="s">
        <v>2378</v>
      </c>
      <c r="E3021" s="314" t="s">
        <v>2379</v>
      </c>
      <c r="F3021" s="613" t="s">
        <v>150</v>
      </c>
      <c r="G3021" s="613">
        <v>2011</v>
      </c>
      <c r="H3021" s="613" t="s">
        <v>1208</v>
      </c>
      <c r="I3021" s="609" t="s">
        <v>2714</v>
      </c>
      <c r="J3021" s="607" t="s">
        <v>2702</v>
      </c>
      <c r="K3021" s="610">
        <v>42537.648842592593</v>
      </c>
      <c r="L3021" s="611">
        <v>43221</v>
      </c>
      <c r="M3021" s="306" t="s">
        <v>3435</v>
      </c>
      <c r="N3021" s="612">
        <v>907</v>
      </c>
      <c r="O3021" s="298">
        <v>3014</v>
      </c>
      <c r="P3021" s="298"/>
    </row>
    <row r="3022" spans="2:16" ht="12.75">
      <c r="B3022" s="613" t="s">
        <v>736</v>
      </c>
      <c r="C3022" s="613" t="s">
        <v>2377</v>
      </c>
      <c r="D3022" s="613" t="s">
        <v>2378</v>
      </c>
      <c r="E3022" s="314" t="s">
        <v>2379</v>
      </c>
      <c r="F3022" s="613" t="s">
        <v>150</v>
      </c>
      <c r="G3022" s="613">
        <v>2011</v>
      </c>
      <c r="H3022" s="613" t="s">
        <v>1208</v>
      </c>
      <c r="I3022" s="609" t="s">
        <v>2714</v>
      </c>
      <c r="J3022" s="607" t="s">
        <v>2706</v>
      </c>
      <c r="K3022" s="610">
        <v>42537.648842592593</v>
      </c>
      <c r="L3022" s="611">
        <v>43191</v>
      </c>
      <c r="M3022" s="306" t="s">
        <v>3435</v>
      </c>
      <c r="N3022" s="612">
        <v>829</v>
      </c>
      <c r="O3022" s="298">
        <v>3015</v>
      </c>
      <c r="P3022" s="298"/>
    </row>
    <row r="3023" spans="2:16" ht="12.75">
      <c r="B3023" s="613" t="s">
        <v>736</v>
      </c>
      <c r="C3023" s="613" t="s">
        <v>2377</v>
      </c>
      <c r="D3023" s="613" t="s">
        <v>2378</v>
      </c>
      <c r="E3023" s="314" t="s">
        <v>2379</v>
      </c>
      <c r="F3023" s="613" t="s">
        <v>150</v>
      </c>
      <c r="G3023" s="613">
        <v>2011</v>
      </c>
      <c r="H3023" s="613" t="s">
        <v>1208</v>
      </c>
      <c r="I3023" s="609" t="s">
        <v>2714</v>
      </c>
      <c r="J3023" s="607" t="s">
        <v>2707</v>
      </c>
      <c r="K3023" s="610">
        <v>42537.648842592593</v>
      </c>
      <c r="L3023" s="611">
        <v>43160</v>
      </c>
      <c r="M3023" s="306" t="s">
        <v>3435</v>
      </c>
      <c r="N3023" s="612">
        <v>775</v>
      </c>
      <c r="O3023" s="298">
        <v>3016</v>
      </c>
      <c r="P3023" s="298"/>
    </row>
    <row r="3024" spans="2:16" ht="12.75">
      <c r="B3024" s="613" t="s">
        <v>736</v>
      </c>
      <c r="C3024" s="613" t="s">
        <v>2377</v>
      </c>
      <c r="D3024" s="613" t="s">
        <v>2378</v>
      </c>
      <c r="E3024" s="314" t="s">
        <v>2379</v>
      </c>
      <c r="F3024" s="613" t="s">
        <v>150</v>
      </c>
      <c r="G3024" s="613">
        <v>2011</v>
      </c>
      <c r="H3024" s="613" t="s">
        <v>1208</v>
      </c>
      <c r="I3024" s="609" t="s">
        <v>2714</v>
      </c>
      <c r="J3024" s="607" t="s">
        <v>2710</v>
      </c>
      <c r="K3024" s="610">
        <v>42537.648842592593</v>
      </c>
      <c r="L3024" s="611">
        <v>43070</v>
      </c>
      <c r="M3024" s="306" t="s">
        <v>3435</v>
      </c>
      <c r="N3024" s="612">
        <v>483</v>
      </c>
      <c r="O3024" s="298">
        <v>3017</v>
      </c>
      <c r="P3024" s="298"/>
    </row>
    <row r="3025" spans="2:16" ht="12.75">
      <c r="B3025" s="613" t="s">
        <v>736</v>
      </c>
      <c r="C3025" s="613" t="s">
        <v>2377</v>
      </c>
      <c r="D3025" s="613" t="s">
        <v>2378</v>
      </c>
      <c r="E3025" s="314" t="s">
        <v>2379</v>
      </c>
      <c r="F3025" s="613" t="s">
        <v>150</v>
      </c>
      <c r="G3025" s="613">
        <v>2011</v>
      </c>
      <c r="H3025" s="613" t="s">
        <v>1208</v>
      </c>
      <c r="I3025" s="609" t="s">
        <v>2714</v>
      </c>
      <c r="J3025" s="607" t="s">
        <v>2708</v>
      </c>
      <c r="K3025" s="610">
        <v>42537.648831018516</v>
      </c>
      <c r="L3025" s="611">
        <v>43132</v>
      </c>
      <c r="M3025" s="306" t="s">
        <v>3435</v>
      </c>
      <c r="N3025" s="612">
        <v>623</v>
      </c>
      <c r="O3025" s="298">
        <v>3018</v>
      </c>
      <c r="P3025" s="298"/>
    </row>
    <row r="3026" spans="2:16" ht="12.75">
      <c r="B3026" s="613" t="s">
        <v>736</v>
      </c>
      <c r="C3026" s="613" t="s">
        <v>2377</v>
      </c>
      <c r="D3026" s="613" t="s">
        <v>2378</v>
      </c>
      <c r="E3026" s="314" t="s">
        <v>2379</v>
      </c>
      <c r="F3026" s="613" t="s">
        <v>150</v>
      </c>
      <c r="G3026" s="613">
        <v>2011</v>
      </c>
      <c r="H3026" s="613" t="s">
        <v>1208</v>
      </c>
      <c r="I3026" s="609" t="s">
        <v>2714</v>
      </c>
      <c r="J3026" s="607" t="s">
        <v>2709</v>
      </c>
      <c r="K3026" s="610">
        <v>42537.648831018516</v>
      </c>
      <c r="L3026" s="611">
        <v>43101</v>
      </c>
      <c r="M3026" s="306" t="s">
        <v>3435</v>
      </c>
      <c r="N3026" s="612">
        <v>898</v>
      </c>
      <c r="O3026" s="298">
        <v>3019</v>
      </c>
      <c r="P3026" s="298"/>
    </row>
    <row r="3027" spans="2:16" ht="12.75">
      <c r="B3027" s="613" t="s">
        <v>748</v>
      </c>
      <c r="C3027" s="613" t="s">
        <v>2555</v>
      </c>
      <c r="D3027" s="613" t="s">
        <v>2556</v>
      </c>
      <c r="E3027" s="314" t="s">
        <v>2557</v>
      </c>
      <c r="F3027" s="613" t="s">
        <v>150</v>
      </c>
      <c r="G3027" s="613">
        <v>2011</v>
      </c>
      <c r="H3027" s="613" t="s">
        <v>1208</v>
      </c>
      <c r="I3027" s="609" t="s">
        <v>2714</v>
      </c>
      <c r="J3027" s="607" t="s">
        <v>2700</v>
      </c>
      <c r="K3027" s="610">
        <v>42537.65829861111</v>
      </c>
      <c r="L3027" s="611">
        <v>43374</v>
      </c>
      <c r="M3027" s="306" t="s">
        <v>3435</v>
      </c>
      <c r="N3027" s="612">
        <v>191</v>
      </c>
      <c r="O3027" s="298">
        <v>3020</v>
      </c>
      <c r="P3027" s="298"/>
    </row>
    <row r="3028" spans="2:16" ht="12.75">
      <c r="B3028" s="613" t="s">
        <v>748</v>
      </c>
      <c r="C3028" s="613" t="s">
        <v>2555</v>
      </c>
      <c r="D3028" s="613" t="s">
        <v>2556</v>
      </c>
      <c r="E3028" s="314" t="s">
        <v>2557</v>
      </c>
      <c r="F3028" s="613" t="s">
        <v>150</v>
      </c>
      <c r="G3028" s="613">
        <v>2011</v>
      </c>
      <c r="H3028" s="613" t="s">
        <v>1208</v>
      </c>
      <c r="I3028" s="609" t="s">
        <v>2714</v>
      </c>
      <c r="J3028" s="607" t="s">
        <v>2699</v>
      </c>
      <c r="K3028" s="610">
        <v>42537.65829861111</v>
      </c>
      <c r="L3028" s="611">
        <v>43405</v>
      </c>
      <c r="M3028" s="306" t="s">
        <v>3435</v>
      </c>
      <c r="N3028" s="612">
        <v>106</v>
      </c>
      <c r="O3028" s="298">
        <v>3021</v>
      </c>
      <c r="P3028" s="298"/>
    </row>
    <row r="3029" spans="2:16" ht="12.75">
      <c r="B3029" s="613" t="s">
        <v>748</v>
      </c>
      <c r="C3029" s="613" t="s">
        <v>2555</v>
      </c>
      <c r="D3029" s="613" t="s">
        <v>2556</v>
      </c>
      <c r="E3029" s="314" t="s">
        <v>2557</v>
      </c>
      <c r="F3029" s="613" t="s">
        <v>150</v>
      </c>
      <c r="G3029" s="613">
        <v>2011</v>
      </c>
      <c r="H3029" s="613" t="s">
        <v>1208</v>
      </c>
      <c r="I3029" s="609" t="s">
        <v>2714</v>
      </c>
      <c r="J3029" s="607" t="s">
        <v>2700</v>
      </c>
      <c r="K3029" s="610">
        <v>42537.65829861111</v>
      </c>
      <c r="L3029" s="611">
        <v>43374</v>
      </c>
      <c r="M3029" s="306" t="s">
        <v>3435</v>
      </c>
      <c r="N3029" s="612">
        <v>4</v>
      </c>
      <c r="O3029" s="298">
        <v>3022</v>
      </c>
      <c r="P3029" s="298"/>
    </row>
    <row r="3030" spans="2:16" ht="12.75">
      <c r="B3030" s="613" t="s">
        <v>748</v>
      </c>
      <c r="C3030" s="613" t="s">
        <v>2555</v>
      </c>
      <c r="D3030" s="613" t="s">
        <v>2556</v>
      </c>
      <c r="E3030" s="314" t="s">
        <v>2557</v>
      </c>
      <c r="F3030" s="613" t="s">
        <v>150</v>
      </c>
      <c r="G3030" s="613">
        <v>2011</v>
      </c>
      <c r="H3030" s="613" t="s">
        <v>1208</v>
      </c>
      <c r="I3030" s="609" t="s">
        <v>2714</v>
      </c>
      <c r="J3030" s="607" t="s">
        <v>2701</v>
      </c>
      <c r="K3030" s="610">
        <v>42537.65829861111</v>
      </c>
      <c r="L3030" s="611">
        <v>43344</v>
      </c>
      <c r="M3030" s="306" t="s">
        <v>3435</v>
      </c>
      <c r="N3030" s="612">
        <v>288</v>
      </c>
      <c r="O3030" s="298">
        <v>3023</v>
      </c>
      <c r="P3030" s="298"/>
    </row>
    <row r="3031" spans="2:16" ht="12.75">
      <c r="B3031" s="613" t="s">
        <v>748</v>
      </c>
      <c r="C3031" s="613" t="s">
        <v>2555</v>
      </c>
      <c r="D3031" s="613" t="s">
        <v>2556</v>
      </c>
      <c r="E3031" s="314" t="s">
        <v>2557</v>
      </c>
      <c r="F3031" s="613" t="s">
        <v>150</v>
      </c>
      <c r="G3031" s="613">
        <v>2011</v>
      </c>
      <c r="H3031" s="613" t="s">
        <v>1208</v>
      </c>
      <c r="I3031" s="609" t="s">
        <v>2714</v>
      </c>
      <c r="J3031" s="607" t="s">
        <v>2703</v>
      </c>
      <c r="K3031" s="610">
        <v>42537.658287037033</v>
      </c>
      <c r="L3031" s="611">
        <v>43313</v>
      </c>
      <c r="M3031" s="306" t="s">
        <v>3435</v>
      </c>
      <c r="N3031" s="612">
        <v>364</v>
      </c>
      <c r="O3031" s="298">
        <v>3024</v>
      </c>
      <c r="P3031" s="298"/>
    </row>
    <row r="3032" spans="2:16" ht="12.75">
      <c r="B3032" s="613" t="s">
        <v>748</v>
      </c>
      <c r="C3032" s="613" t="s">
        <v>2555</v>
      </c>
      <c r="D3032" s="613" t="s">
        <v>2556</v>
      </c>
      <c r="E3032" s="314" t="s">
        <v>2557</v>
      </c>
      <c r="F3032" s="613" t="s">
        <v>150</v>
      </c>
      <c r="G3032" s="613">
        <v>2011</v>
      </c>
      <c r="H3032" s="613" t="s">
        <v>1208</v>
      </c>
      <c r="I3032" s="609" t="s">
        <v>2714</v>
      </c>
      <c r="J3032" s="607" t="s">
        <v>2704</v>
      </c>
      <c r="K3032" s="610">
        <v>42537.658287037033</v>
      </c>
      <c r="L3032" s="611">
        <v>43282</v>
      </c>
      <c r="M3032" s="306" t="s">
        <v>3435</v>
      </c>
      <c r="N3032" s="612">
        <v>435</v>
      </c>
      <c r="O3032" s="298">
        <v>3025</v>
      </c>
      <c r="P3032" s="298"/>
    </row>
    <row r="3033" spans="2:16" ht="12.75">
      <c r="B3033" s="613" t="s">
        <v>748</v>
      </c>
      <c r="C3033" s="613" t="s">
        <v>2555</v>
      </c>
      <c r="D3033" s="613" t="s">
        <v>2556</v>
      </c>
      <c r="E3033" s="314" t="s">
        <v>2557</v>
      </c>
      <c r="F3033" s="613" t="s">
        <v>150</v>
      </c>
      <c r="G3033" s="613">
        <v>2011</v>
      </c>
      <c r="H3033" s="613" t="s">
        <v>1208</v>
      </c>
      <c r="I3033" s="609" t="s">
        <v>2714</v>
      </c>
      <c r="J3033" s="607" t="s">
        <v>2705</v>
      </c>
      <c r="K3033" s="610">
        <v>42537.658287037033</v>
      </c>
      <c r="L3033" s="611">
        <v>43252</v>
      </c>
      <c r="M3033" s="306" t="s">
        <v>3435</v>
      </c>
      <c r="N3033" s="612">
        <v>447</v>
      </c>
      <c r="O3033" s="298">
        <v>3026</v>
      </c>
      <c r="P3033" s="298"/>
    </row>
    <row r="3034" spans="2:16" ht="12.75">
      <c r="B3034" s="613" t="s">
        <v>748</v>
      </c>
      <c r="C3034" s="613" t="s">
        <v>2555</v>
      </c>
      <c r="D3034" s="613" t="s">
        <v>2556</v>
      </c>
      <c r="E3034" s="314" t="s">
        <v>2557</v>
      </c>
      <c r="F3034" s="613" t="s">
        <v>150</v>
      </c>
      <c r="G3034" s="613">
        <v>2011</v>
      </c>
      <c r="H3034" s="613" t="s">
        <v>1208</v>
      </c>
      <c r="I3034" s="609" t="s">
        <v>2714</v>
      </c>
      <c r="J3034" s="607" t="s">
        <v>2702</v>
      </c>
      <c r="K3034" s="610">
        <v>42537.658287037033</v>
      </c>
      <c r="L3034" s="611">
        <v>43221</v>
      </c>
      <c r="M3034" s="306" t="s">
        <v>3435</v>
      </c>
      <c r="N3034" s="612">
        <v>490</v>
      </c>
      <c r="O3034" s="298">
        <v>3027</v>
      </c>
      <c r="P3034" s="298"/>
    </row>
    <row r="3035" spans="2:16" ht="12.75">
      <c r="B3035" s="613" t="s">
        <v>748</v>
      </c>
      <c r="C3035" s="613" t="s">
        <v>2555</v>
      </c>
      <c r="D3035" s="613" t="s">
        <v>2556</v>
      </c>
      <c r="E3035" s="314" t="s">
        <v>2557</v>
      </c>
      <c r="F3035" s="613" t="s">
        <v>150</v>
      </c>
      <c r="G3035" s="613">
        <v>2011</v>
      </c>
      <c r="H3035" s="613" t="s">
        <v>1208</v>
      </c>
      <c r="I3035" s="609" t="s">
        <v>2714</v>
      </c>
      <c r="J3035" s="607" t="s">
        <v>2706</v>
      </c>
      <c r="K3035" s="610">
        <v>42537.658287037033</v>
      </c>
      <c r="L3035" s="611">
        <v>43191</v>
      </c>
      <c r="M3035" s="306" t="s">
        <v>3435</v>
      </c>
      <c r="N3035" s="612">
        <v>415</v>
      </c>
      <c r="O3035" s="298">
        <v>3028</v>
      </c>
      <c r="P3035" s="298"/>
    </row>
    <row r="3036" spans="2:16" ht="12.75">
      <c r="B3036" s="613" t="s">
        <v>748</v>
      </c>
      <c r="C3036" s="613" t="s">
        <v>2555</v>
      </c>
      <c r="D3036" s="613" t="s">
        <v>2556</v>
      </c>
      <c r="E3036" s="314" t="s">
        <v>2557</v>
      </c>
      <c r="F3036" s="613" t="s">
        <v>150</v>
      </c>
      <c r="G3036" s="613">
        <v>2011</v>
      </c>
      <c r="H3036" s="613" t="s">
        <v>1208</v>
      </c>
      <c r="I3036" s="609" t="s">
        <v>2714</v>
      </c>
      <c r="J3036" s="607" t="s">
        <v>2707</v>
      </c>
      <c r="K3036" s="610">
        <v>42537.658275462964</v>
      </c>
      <c r="L3036" s="611">
        <v>43160</v>
      </c>
      <c r="M3036" s="306" t="s">
        <v>3435</v>
      </c>
      <c r="N3036" s="612">
        <v>413</v>
      </c>
      <c r="O3036" s="298">
        <v>3029</v>
      </c>
      <c r="P3036" s="298"/>
    </row>
    <row r="3037" spans="2:16" ht="12.75">
      <c r="B3037" s="613" t="s">
        <v>748</v>
      </c>
      <c r="C3037" s="613" t="s">
        <v>2555</v>
      </c>
      <c r="D3037" s="613" t="s">
        <v>2556</v>
      </c>
      <c r="E3037" s="314" t="s">
        <v>2557</v>
      </c>
      <c r="F3037" s="613" t="s">
        <v>150</v>
      </c>
      <c r="G3037" s="613">
        <v>2011</v>
      </c>
      <c r="H3037" s="613" t="s">
        <v>1208</v>
      </c>
      <c r="I3037" s="609" t="s">
        <v>2714</v>
      </c>
      <c r="J3037" s="607" t="s">
        <v>2708</v>
      </c>
      <c r="K3037" s="610">
        <v>42537.658275462964</v>
      </c>
      <c r="L3037" s="611">
        <v>43132</v>
      </c>
      <c r="M3037" s="306" t="s">
        <v>3435</v>
      </c>
      <c r="N3037" s="612">
        <v>334</v>
      </c>
      <c r="O3037" s="298">
        <v>3030</v>
      </c>
      <c r="P3037" s="298"/>
    </row>
    <row r="3038" spans="2:16" ht="12.75">
      <c r="B3038" s="613" t="s">
        <v>748</v>
      </c>
      <c r="C3038" s="613" t="s">
        <v>2555</v>
      </c>
      <c r="D3038" s="613" t="s">
        <v>2556</v>
      </c>
      <c r="E3038" s="314" t="s">
        <v>2557</v>
      </c>
      <c r="F3038" s="613" t="s">
        <v>150</v>
      </c>
      <c r="G3038" s="613">
        <v>2011</v>
      </c>
      <c r="H3038" s="613" t="s">
        <v>1208</v>
      </c>
      <c r="I3038" s="609" t="s">
        <v>2714</v>
      </c>
      <c r="J3038" s="607" t="s">
        <v>2709</v>
      </c>
      <c r="K3038" s="610">
        <v>42537.658275462964</v>
      </c>
      <c r="L3038" s="611">
        <v>43101</v>
      </c>
      <c r="M3038" s="306" t="s">
        <v>3435</v>
      </c>
      <c r="N3038" s="612">
        <v>226</v>
      </c>
      <c r="O3038" s="298">
        <v>3031</v>
      </c>
      <c r="P3038" s="298"/>
    </row>
    <row r="3039" spans="2:16" ht="12.75">
      <c r="B3039" s="613" t="s">
        <v>748</v>
      </c>
      <c r="C3039" s="613" t="s">
        <v>2555</v>
      </c>
      <c r="D3039" s="613" t="s">
        <v>2556</v>
      </c>
      <c r="E3039" s="314" t="s">
        <v>2557</v>
      </c>
      <c r="F3039" s="613" t="s">
        <v>150</v>
      </c>
      <c r="G3039" s="613">
        <v>2011</v>
      </c>
      <c r="H3039" s="613" t="s">
        <v>1208</v>
      </c>
      <c r="I3039" s="609" t="s">
        <v>2714</v>
      </c>
      <c r="J3039" s="607" t="s">
        <v>2710</v>
      </c>
      <c r="K3039" s="610">
        <v>42537.658275462964</v>
      </c>
      <c r="L3039" s="611">
        <v>43070</v>
      </c>
      <c r="M3039" s="306" t="s">
        <v>3435</v>
      </c>
      <c r="N3039" s="612">
        <v>191</v>
      </c>
      <c r="O3039" s="298">
        <v>3032</v>
      </c>
      <c r="P3039" s="298"/>
    </row>
    <row r="3040" spans="2:16" ht="12.75">
      <c r="B3040" s="613" t="s">
        <v>749</v>
      </c>
      <c r="C3040" s="613" t="s">
        <v>2558</v>
      </c>
      <c r="D3040" s="613" t="s">
        <v>2559</v>
      </c>
      <c r="E3040" s="314" t="s">
        <v>2560</v>
      </c>
      <c r="F3040" s="613" t="s">
        <v>150</v>
      </c>
      <c r="G3040" s="613">
        <v>2011</v>
      </c>
      <c r="H3040" s="613" t="s">
        <v>1208</v>
      </c>
      <c r="I3040" s="609" t="s">
        <v>2714</v>
      </c>
      <c r="J3040" s="607" t="s">
        <v>2700</v>
      </c>
      <c r="K3040" s="610">
        <v>42537.65829861111</v>
      </c>
      <c r="L3040" s="611">
        <v>43374</v>
      </c>
      <c r="M3040" s="306" t="s">
        <v>3435</v>
      </c>
      <c r="N3040" s="612">
        <v>187</v>
      </c>
      <c r="O3040" s="298">
        <v>3033</v>
      </c>
      <c r="P3040" s="298"/>
    </row>
    <row r="3041" spans="2:16" ht="12.75">
      <c r="B3041" s="613" t="s">
        <v>749</v>
      </c>
      <c r="C3041" s="613" t="s">
        <v>2558</v>
      </c>
      <c r="D3041" s="613" t="s">
        <v>2559</v>
      </c>
      <c r="E3041" s="314" t="s">
        <v>2560</v>
      </c>
      <c r="F3041" s="613" t="s">
        <v>150</v>
      </c>
      <c r="G3041" s="613">
        <v>2011</v>
      </c>
      <c r="H3041" s="613" t="s">
        <v>1208</v>
      </c>
      <c r="I3041" s="609" t="s">
        <v>2714</v>
      </c>
      <c r="J3041" s="607" t="s">
        <v>2699</v>
      </c>
      <c r="K3041" s="610">
        <v>42537.65829861111</v>
      </c>
      <c r="L3041" s="611">
        <v>43405</v>
      </c>
      <c r="M3041" s="306" t="s">
        <v>3435</v>
      </c>
      <c r="N3041" s="612">
        <v>110</v>
      </c>
      <c r="O3041" s="298">
        <v>3034</v>
      </c>
      <c r="P3041" s="298"/>
    </row>
    <row r="3042" spans="2:16" ht="12.75">
      <c r="B3042" s="613" t="s">
        <v>749</v>
      </c>
      <c r="C3042" s="613" t="s">
        <v>2558</v>
      </c>
      <c r="D3042" s="613" t="s">
        <v>2559</v>
      </c>
      <c r="E3042" s="314" t="s">
        <v>2560</v>
      </c>
      <c r="F3042" s="613" t="s">
        <v>150</v>
      </c>
      <c r="G3042" s="613">
        <v>2011</v>
      </c>
      <c r="H3042" s="613" t="s">
        <v>1208</v>
      </c>
      <c r="I3042" s="609" t="s">
        <v>2714</v>
      </c>
      <c r="J3042" s="607" t="s">
        <v>2700</v>
      </c>
      <c r="K3042" s="610">
        <v>42537.65829861111</v>
      </c>
      <c r="L3042" s="611">
        <v>43374</v>
      </c>
      <c r="M3042" s="306" t="s">
        <v>3435</v>
      </c>
      <c r="N3042" s="612">
        <v>3</v>
      </c>
      <c r="O3042" s="298">
        <v>3035</v>
      </c>
      <c r="P3042" s="298"/>
    </row>
    <row r="3043" spans="2:16" ht="12.75">
      <c r="B3043" s="613" t="s">
        <v>749</v>
      </c>
      <c r="C3043" s="613" t="s">
        <v>2558</v>
      </c>
      <c r="D3043" s="613" t="s">
        <v>2559</v>
      </c>
      <c r="E3043" s="314" t="s">
        <v>2560</v>
      </c>
      <c r="F3043" s="613" t="s">
        <v>150</v>
      </c>
      <c r="G3043" s="613">
        <v>2011</v>
      </c>
      <c r="H3043" s="613" t="s">
        <v>1208</v>
      </c>
      <c r="I3043" s="609" t="s">
        <v>2714</v>
      </c>
      <c r="J3043" s="607" t="s">
        <v>2701</v>
      </c>
      <c r="K3043" s="610">
        <v>42537.65829861111</v>
      </c>
      <c r="L3043" s="611">
        <v>43344</v>
      </c>
      <c r="M3043" s="306" t="s">
        <v>3435</v>
      </c>
      <c r="N3043" s="612">
        <v>294</v>
      </c>
      <c r="O3043" s="298">
        <v>3036</v>
      </c>
      <c r="P3043" s="298"/>
    </row>
    <row r="3044" spans="2:16" ht="12.75">
      <c r="B3044" s="613" t="s">
        <v>749</v>
      </c>
      <c r="C3044" s="613" t="s">
        <v>2558</v>
      </c>
      <c r="D3044" s="613" t="s">
        <v>2559</v>
      </c>
      <c r="E3044" s="314" t="s">
        <v>2560</v>
      </c>
      <c r="F3044" s="613" t="s">
        <v>150</v>
      </c>
      <c r="G3044" s="613">
        <v>2011</v>
      </c>
      <c r="H3044" s="613" t="s">
        <v>1208</v>
      </c>
      <c r="I3044" s="609" t="s">
        <v>2714</v>
      </c>
      <c r="J3044" s="607" t="s">
        <v>2703</v>
      </c>
      <c r="K3044" s="610">
        <v>42537.658287037033</v>
      </c>
      <c r="L3044" s="611">
        <v>43313</v>
      </c>
      <c r="M3044" s="306" t="s">
        <v>3435</v>
      </c>
      <c r="N3044" s="612">
        <v>366</v>
      </c>
      <c r="O3044" s="298">
        <v>3037</v>
      </c>
      <c r="P3044" s="298"/>
    </row>
    <row r="3045" spans="2:16" ht="12.75">
      <c r="B3045" s="613" t="s">
        <v>749</v>
      </c>
      <c r="C3045" s="613" t="s">
        <v>2558</v>
      </c>
      <c r="D3045" s="613" t="s">
        <v>2559</v>
      </c>
      <c r="E3045" s="314" t="s">
        <v>2560</v>
      </c>
      <c r="F3045" s="613" t="s">
        <v>150</v>
      </c>
      <c r="G3045" s="613">
        <v>2011</v>
      </c>
      <c r="H3045" s="613" t="s">
        <v>1208</v>
      </c>
      <c r="I3045" s="609" t="s">
        <v>2714</v>
      </c>
      <c r="J3045" s="607" t="s">
        <v>2704</v>
      </c>
      <c r="K3045" s="610">
        <v>42537.658287037033</v>
      </c>
      <c r="L3045" s="611">
        <v>43282</v>
      </c>
      <c r="M3045" s="306" t="s">
        <v>3435</v>
      </c>
      <c r="N3045" s="612">
        <v>435</v>
      </c>
      <c r="O3045" s="298">
        <v>3038</v>
      </c>
      <c r="P3045" s="298"/>
    </row>
    <row r="3046" spans="2:16" ht="12.75">
      <c r="B3046" s="613" t="s">
        <v>749</v>
      </c>
      <c r="C3046" s="613" t="s">
        <v>2558</v>
      </c>
      <c r="D3046" s="613" t="s">
        <v>2559</v>
      </c>
      <c r="E3046" s="314" t="s">
        <v>2560</v>
      </c>
      <c r="F3046" s="613" t="s">
        <v>150</v>
      </c>
      <c r="G3046" s="613">
        <v>2011</v>
      </c>
      <c r="H3046" s="613" t="s">
        <v>1208</v>
      </c>
      <c r="I3046" s="609" t="s">
        <v>2714</v>
      </c>
      <c r="J3046" s="607" t="s">
        <v>2705</v>
      </c>
      <c r="K3046" s="610">
        <v>42537.658287037033</v>
      </c>
      <c r="L3046" s="611">
        <v>43252</v>
      </c>
      <c r="M3046" s="306" t="s">
        <v>3435</v>
      </c>
      <c r="N3046" s="612">
        <v>456</v>
      </c>
      <c r="O3046" s="298">
        <v>3039</v>
      </c>
      <c r="P3046" s="298"/>
    </row>
    <row r="3047" spans="2:16" ht="12.75">
      <c r="B3047" s="613" t="s">
        <v>749</v>
      </c>
      <c r="C3047" s="613" t="s">
        <v>2558</v>
      </c>
      <c r="D3047" s="613" t="s">
        <v>2559</v>
      </c>
      <c r="E3047" s="314" t="s">
        <v>2560</v>
      </c>
      <c r="F3047" s="613" t="s">
        <v>150</v>
      </c>
      <c r="G3047" s="613">
        <v>2011</v>
      </c>
      <c r="H3047" s="613" t="s">
        <v>1208</v>
      </c>
      <c r="I3047" s="609" t="s">
        <v>2714</v>
      </c>
      <c r="J3047" s="607" t="s">
        <v>2702</v>
      </c>
      <c r="K3047" s="610">
        <v>42537.658287037033</v>
      </c>
      <c r="L3047" s="611">
        <v>43221</v>
      </c>
      <c r="M3047" s="306" t="s">
        <v>3435</v>
      </c>
      <c r="N3047" s="612">
        <v>493</v>
      </c>
      <c r="O3047" s="298">
        <v>3040</v>
      </c>
      <c r="P3047" s="298"/>
    </row>
    <row r="3048" spans="2:16" ht="12.75">
      <c r="B3048" s="613" t="s">
        <v>749</v>
      </c>
      <c r="C3048" s="613" t="s">
        <v>2558</v>
      </c>
      <c r="D3048" s="613" t="s">
        <v>2559</v>
      </c>
      <c r="E3048" s="314" t="s">
        <v>2560</v>
      </c>
      <c r="F3048" s="613" t="s">
        <v>150</v>
      </c>
      <c r="G3048" s="613">
        <v>2011</v>
      </c>
      <c r="H3048" s="613" t="s">
        <v>1208</v>
      </c>
      <c r="I3048" s="609" t="s">
        <v>2714</v>
      </c>
      <c r="J3048" s="607" t="s">
        <v>2706</v>
      </c>
      <c r="K3048" s="610">
        <v>42537.658287037033</v>
      </c>
      <c r="L3048" s="611">
        <v>43191</v>
      </c>
      <c r="M3048" s="306" t="s">
        <v>3435</v>
      </c>
      <c r="N3048" s="612">
        <v>417</v>
      </c>
      <c r="O3048" s="298">
        <v>3041</v>
      </c>
      <c r="P3048" s="298"/>
    </row>
    <row r="3049" spans="2:16" ht="12.75">
      <c r="B3049" s="613" t="s">
        <v>749</v>
      </c>
      <c r="C3049" s="613" t="s">
        <v>2558</v>
      </c>
      <c r="D3049" s="613" t="s">
        <v>2559</v>
      </c>
      <c r="E3049" s="314" t="s">
        <v>2560</v>
      </c>
      <c r="F3049" s="613" t="s">
        <v>150</v>
      </c>
      <c r="G3049" s="613">
        <v>2011</v>
      </c>
      <c r="H3049" s="613" t="s">
        <v>1208</v>
      </c>
      <c r="I3049" s="609" t="s">
        <v>2714</v>
      </c>
      <c r="J3049" s="607" t="s">
        <v>2707</v>
      </c>
      <c r="K3049" s="610">
        <v>42537.658275462964</v>
      </c>
      <c r="L3049" s="611">
        <v>43160</v>
      </c>
      <c r="M3049" s="306" t="s">
        <v>3435</v>
      </c>
      <c r="N3049" s="612">
        <v>423</v>
      </c>
      <c r="O3049" s="298">
        <v>3042</v>
      </c>
      <c r="P3049" s="298"/>
    </row>
    <row r="3050" spans="2:16" ht="12.75">
      <c r="B3050" s="613" t="s">
        <v>749</v>
      </c>
      <c r="C3050" s="613" t="s">
        <v>2558</v>
      </c>
      <c r="D3050" s="613" t="s">
        <v>2559</v>
      </c>
      <c r="E3050" s="314" t="s">
        <v>2560</v>
      </c>
      <c r="F3050" s="613" t="s">
        <v>150</v>
      </c>
      <c r="G3050" s="613">
        <v>2011</v>
      </c>
      <c r="H3050" s="613" t="s">
        <v>1208</v>
      </c>
      <c r="I3050" s="609" t="s">
        <v>2714</v>
      </c>
      <c r="J3050" s="607" t="s">
        <v>2708</v>
      </c>
      <c r="K3050" s="610">
        <v>42537.658275462964</v>
      </c>
      <c r="L3050" s="611">
        <v>43132</v>
      </c>
      <c r="M3050" s="306" t="s">
        <v>3435</v>
      </c>
      <c r="N3050" s="612">
        <v>342</v>
      </c>
      <c r="O3050" s="298">
        <v>3043</v>
      </c>
      <c r="P3050" s="298"/>
    </row>
    <row r="3051" spans="2:16" ht="12.75">
      <c r="B3051" s="613" t="s">
        <v>749</v>
      </c>
      <c r="C3051" s="613" t="s">
        <v>2558</v>
      </c>
      <c r="D3051" s="613" t="s">
        <v>2559</v>
      </c>
      <c r="E3051" s="314" t="s">
        <v>2560</v>
      </c>
      <c r="F3051" s="613" t="s">
        <v>150</v>
      </c>
      <c r="G3051" s="613">
        <v>2011</v>
      </c>
      <c r="H3051" s="613" t="s">
        <v>1208</v>
      </c>
      <c r="I3051" s="609" t="s">
        <v>2714</v>
      </c>
      <c r="J3051" s="607" t="s">
        <v>2709</v>
      </c>
      <c r="K3051" s="610">
        <v>42537.658275462964</v>
      </c>
      <c r="L3051" s="611">
        <v>43101</v>
      </c>
      <c r="M3051" s="306" t="s">
        <v>3435</v>
      </c>
      <c r="N3051" s="612">
        <v>231</v>
      </c>
      <c r="O3051" s="298">
        <v>3044</v>
      </c>
      <c r="P3051" s="298"/>
    </row>
    <row r="3052" spans="2:16" ht="12.75">
      <c r="B3052" s="613" t="s">
        <v>749</v>
      </c>
      <c r="C3052" s="613" t="s">
        <v>2558</v>
      </c>
      <c r="D3052" s="613" t="s">
        <v>2559</v>
      </c>
      <c r="E3052" s="314" t="s">
        <v>2560</v>
      </c>
      <c r="F3052" s="613" t="s">
        <v>150</v>
      </c>
      <c r="G3052" s="613">
        <v>2011</v>
      </c>
      <c r="H3052" s="613" t="s">
        <v>1208</v>
      </c>
      <c r="I3052" s="609" t="s">
        <v>2714</v>
      </c>
      <c r="J3052" s="607" t="s">
        <v>2710</v>
      </c>
      <c r="K3052" s="610">
        <v>42537.658275462964</v>
      </c>
      <c r="L3052" s="611">
        <v>43070</v>
      </c>
      <c r="M3052" s="306" t="s">
        <v>3435</v>
      </c>
      <c r="N3052" s="612">
        <v>194</v>
      </c>
      <c r="O3052" s="298">
        <v>3045</v>
      </c>
      <c r="P3052" s="298"/>
    </row>
    <row r="3053" spans="2:16" ht="12.75">
      <c r="B3053" s="613" t="s">
        <v>780</v>
      </c>
      <c r="C3053" s="613" t="s">
        <v>2391</v>
      </c>
      <c r="D3053" s="613" t="s">
        <v>2392</v>
      </c>
      <c r="E3053" s="314" t="s">
        <v>2393</v>
      </c>
      <c r="F3053" s="613" t="s">
        <v>150</v>
      </c>
      <c r="G3053" s="613">
        <v>2012</v>
      </c>
      <c r="H3053" s="613" t="s">
        <v>1208</v>
      </c>
      <c r="I3053" s="609" t="s">
        <v>2714</v>
      </c>
      <c r="J3053" s="607" t="s">
        <v>2699</v>
      </c>
      <c r="K3053" s="610">
        <v>42537.65457175926</v>
      </c>
      <c r="L3053" s="611">
        <v>43405</v>
      </c>
      <c r="M3053" s="306" t="s">
        <v>3435</v>
      </c>
      <c r="N3053" s="612">
        <v>75</v>
      </c>
      <c r="O3053" s="298">
        <v>3046</v>
      </c>
      <c r="P3053" s="298"/>
    </row>
    <row r="3054" spans="2:16" ht="12.75">
      <c r="B3054" s="613" t="s">
        <v>780</v>
      </c>
      <c r="C3054" s="613" t="s">
        <v>2391</v>
      </c>
      <c r="D3054" s="613" t="s">
        <v>2392</v>
      </c>
      <c r="E3054" s="314" t="s">
        <v>2393</v>
      </c>
      <c r="F3054" s="613" t="s">
        <v>150</v>
      </c>
      <c r="G3054" s="613">
        <v>2012</v>
      </c>
      <c r="H3054" s="613" t="s">
        <v>1208</v>
      </c>
      <c r="I3054" s="609" t="s">
        <v>2714</v>
      </c>
      <c r="J3054" s="607" t="s">
        <v>2700</v>
      </c>
      <c r="K3054" s="610">
        <v>42537.65457175926</v>
      </c>
      <c r="L3054" s="611">
        <v>43374</v>
      </c>
      <c r="M3054" s="306" t="s">
        <v>3435</v>
      </c>
      <c r="N3054" s="612">
        <v>83</v>
      </c>
      <c r="O3054" s="298">
        <v>3047</v>
      </c>
      <c r="P3054" s="298"/>
    </row>
    <row r="3055" spans="2:16" ht="12.75">
      <c r="B3055" s="613" t="s">
        <v>780</v>
      </c>
      <c r="C3055" s="613" t="s">
        <v>2391</v>
      </c>
      <c r="D3055" s="613" t="s">
        <v>2392</v>
      </c>
      <c r="E3055" s="314" t="s">
        <v>2393</v>
      </c>
      <c r="F3055" s="613" t="s">
        <v>150</v>
      </c>
      <c r="G3055" s="613">
        <v>2012</v>
      </c>
      <c r="H3055" s="613" t="s">
        <v>1208</v>
      </c>
      <c r="I3055" s="609" t="s">
        <v>2714</v>
      </c>
      <c r="J3055" s="607" t="s">
        <v>2701</v>
      </c>
      <c r="K3055" s="610">
        <v>42537.65457175926</v>
      </c>
      <c r="L3055" s="611">
        <v>43344</v>
      </c>
      <c r="M3055" s="306" t="s">
        <v>3435</v>
      </c>
      <c r="N3055" s="612">
        <v>103</v>
      </c>
      <c r="O3055" s="298">
        <v>3048</v>
      </c>
      <c r="P3055" s="298"/>
    </row>
    <row r="3056" spans="2:16" ht="12.75">
      <c r="B3056" s="613" t="s">
        <v>780</v>
      </c>
      <c r="C3056" s="613" t="s">
        <v>2391</v>
      </c>
      <c r="D3056" s="613" t="s">
        <v>2392</v>
      </c>
      <c r="E3056" s="314" t="s">
        <v>2393</v>
      </c>
      <c r="F3056" s="613" t="s">
        <v>150</v>
      </c>
      <c r="G3056" s="613">
        <v>2012</v>
      </c>
      <c r="H3056" s="613" t="s">
        <v>1208</v>
      </c>
      <c r="I3056" s="609" t="s">
        <v>2714</v>
      </c>
      <c r="J3056" s="607" t="s">
        <v>2703</v>
      </c>
      <c r="K3056" s="610">
        <v>42537.65457175926</v>
      </c>
      <c r="L3056" s="611">
        <v>43313</v>
      </c>
      <c r="M3056" s="306" t="s">
        <v>3435</v>
      </c>
      <c r="N3056" s="612">
        <v>111</v>
      </c>
      <c r="O3056" s="298">
        <v>3049</v>
      </c>
      <c r="P3056" s="298"/>
    </row>
    <row r="3057" spans="2:16" ht="12.75">
      <c r="B3057" s="613" t="s">
        <v>780</v>
      </c>
      <c r="C3057" s="613" t="s">
        <v>2391</v>
      </c>
      <c r="D3057" s="613" t="s">
        <v>2392</v>
      </c>
      <c r="E3057" s="314" t="s">
        <v>2393</v>
      </c>
      <c r="F3057" s="613" t="s">
        <v>150</v>
      </c>
      <c r="G3057" s="613">
        <v>2012</v>
      </c>
      <c r="H3057" s="613" t="s">
        <v>1208</v>
      </c>
      <c r="I3057" s="609" t="s">
        <v>2714</v>
      </c>
      <c r="J3057" s="607" t="s">
        <v>2704</v>
      </c>
      <c r="K3057" s="610">
        <v>42537.65457175926</v>
      </c>
      <c r="L3057" s="611">
        <v>43282</v>
      </c>
      <c r="M3057" s="306" t="s">
        <v>3435</v>
      </c>
      <c r="N3057" s="612">
        <v>269</v>
      </c>
      <c r="O3057" s="298">
        <v>3050</v>
      </c>
      <c r="P3057" s="298"/>
    </row>
    <row r="3058" spans="2:16" ht="12.75">
      <c r="B3058" s="613" t="s">
        <v>780</v>
      </c>
      <c r="C3058" s="613" t="s">
        <v>2391</v>
      </c>
      <c r="D3058" s="613" t="s">
        <v>2392</v>
      </c>
      <c r="E3058" s="314" t="s">
        <v>2393</v>
      </c>
      <c r="F3058" s="613" t="s">
        <v>150</v>
      </c>
      <c r="G3058" s="613">
        <v>2012</v>
      </c>
      <c r="H3058" s="613" t="s">
        <v>1208</v>
      </c>
      <c r="I3058" s="609" t="s">
        <v>2714</v>
      </c>
      <c r="J3058" s="607" t="s">
        <v>2705</v>
      </c>
      <c r="K3058" s="610">
        <v>42537.65457175926</v>
      </c>
      <c r="L3058" s="611">
        <v>43252</v>
      </c>
      <c r="M3058" s="306" t="s">
        <v>3435</v>
      </c>
      <c r="N3058" s="612">
        <v>301</v>
      </c>
      <c r="O3058" s="298">
        <v>3051</v>
      </c>
      <c r="P3058" s="298"/>
    </row>
    <row r="3059" spans="2:16" ht="12.75">
      <c r="B3059" s="613" t="s">
        <v>780</v>
      </c>
      <c r="C3059" s="613" t="s">
        <v>2391</v>
      </c>
      <c r="D3059" s="613" t="s">
        <v>2392</v>
      </c>
      <c r="E3059" s="314" t="s">
        <v>2393</v>
      </c>
      <c r="F3059" s="613" t="s">
        <v>150</v>
      </c>
      <c r="G3059" s="613">
        <v>2012</v>
      </c>
      <c r="H3059" s="613" t="s">
        <v>1208</v>
      </c>
      <c r="I3059" s="609" t="s">
        <v>2714</v>
      </c>
      <c r="J3059" s="607" t="s">
        <v>2702</v>
      </c>
      <c r="K3059" s="610">
        <v>42537.65457175926</v>
      </c>
      <c r="L3059" s="611">
        <v>43221</v>
      </c>
      <c r="M3059" s="306" t="s">
        <v>3435</v>
      </c>
      <c r="N3059" s="612">
        <v>262</v>
      </c>
      <c r="O3059" s="298">
        <v>3052</v>
      </c>
      <c r="P3059" s="298"/>
    </row>
    <row r="3060" spans="2:16" ht="12.75">
      <c r="B3060" s="613" t="s">
        <v>780</v>
      </c>
      <c r="C3060" s="613" t="s">
        <v>2391</v>
      </c>
      <c r="D3060" s="613" t="s">
        <v>2392</v>
      </c>
      <c r="E3060" s="314" t="s">
        <v>2393</v>
      </c>
      <c r="F3060" s="613" t="s">
        <v>150</v>
      </c>
      <c r="G3060" s="613">
        <v>2012</v>
      </c>
      <c r="H3060" s="613" t="s">
        <v>1208</v>
      </c>
      <c r="I3060" s="609" t="s">
        <v>2714</v>
      </c>
      <c r="J3060" s="607" t="s">
        <v>2706</v>
      </c>
      <c r="K3060" s="610">
        <v>42537.65457175926</v>
      </c>
      <c r="L3060" s="611">
        <v>43191</v>
      </c>
      <c r="M3060" s="306" t="s">
        <v>3435</v>
      </c>
      <c r="N3060" s="612">
        <v>280</v>
      </c>
      <c r="O3060" s="298">
        <v>3053</v>
      </c>
      <c r="P3060" s="298"/>
    </row>
    <row r="3061" spans="2:16" ht="12.75">
      <c r="B3061" s="613" t="s">
        <v>780</v>
      </c>
      <c r="C3061" s="613" t="s">
        <v>2391</v>
      </c>
      <c r="D3061" s="613" t="s">
        <v>2392</v>
      </c>
      <c r="E3061" s="314" t="s">
        <v>2393</v>
      </c>
      <c r="F3061" s="613" t="s">
        <v>150</v>
      </c>
      <c r="G3061" s="613">
        <v>2012</v>
      </c>
      <c r="H3061" s="613" t="s">
        <v>1208</v>
      </c>
      <c r="I3061" s="609" t="s">
        <v>2714</v>
      </c>
      <c r="J3061" s="607" t="s">
        <v>2707</v>
      </c>
      <c r="K3061" s="610">
        <v>42537.654560185183</v>
      </c>
      <c r="L3061" s="611">
        <v>43160</v>
      </c>
      <c r="M3061" s="306" t="s">
        <v>3435</v>
      </c>
      <c r="N3061" s="612">
        <v>251</v>
      </c>
      <c r="O3061" s="298">
        <v>3054</v>
      </c>
      <c r="P3061" s="298"/>
    </row>
    <row r="3062" spans="2:16" ht="12.75">
      <c r="B3062" s="613" t="s">
        <v>780</v>
      </c>
      <c r="C3062" s="613" t="s">
        <v>2391</v>
      </c>
      <c r="D3062" s="613" t="s">
        <v>2392</v>
      </c>
      <c r="E3062" s="314" t="s">
        <v>2393</v>
      </c>
      <c r="F3062" s="613" t="s">
        <v>150</v>
      </c>
      <c r="G3062" s="613">
        <v>2012</v>
      </c>
      <c r="H3062" s="613" t="s">
        <v>1208</v>
      </c>
      <c r="I3062" s="609" t="s">
        <v>2714</v>
      </c>
      <c r="J3062" s="607" t="s">
        <v>2708</v>
      </c>
      <c r="K3062" s="610">
        <v>42537.654560185183</v>
      </c>
      <c r="L3062" s="611">
        <v>43132</v>
      </c>
      <c r="M3062" s="306" t="s">
        <v>3435</v>
      </c>
      <c r="N3062" s="612">
        <v>198</v>
      </c>
      <c r="O3062" s="298">
        <v>3055</v>
      </c>
      <c r="P3062" s="298"/>
    </row>
    <row r="3063" spans="2:16" ht="12.75">
      <c r="B3063" s="613" t="s">
        <v>780</v>
      </c>
      <c r="C3063" s="613" t="s">
        <v>2391</v>
      </c>
      <c r="D3063" s="613" t="s">
        <v>2392</v>
      </c>
      <c r="E3063" s="314" t="s">
        <v>2393</v>
      </c>
      <c r="F3063" s="613" t="s">
        <v>150</v>
      </c>
      <c r="G3063" s="613">
        <v>2012</v>
      </c>
      <c r="H3063" s="613" t="s">
        <v>1208</v>
      </c>
      <c r="I3063" s="609" t="s">
        <v>2714</v>
      </c>
      <c r="J3063" s="607" t="s">
        <v>2709</v>
      </c>
      <c r="K3063" s="610">
        <v>42537.654560185183</v>
      </c>
      <c r="L3063" s="611">
        <v>43101</v>
      </c>
      <c r="M3063" s="306" t="s">
        <v>3435</v>
      </c>
      <c r="N3063" s="612">
        <v>122</v>
      </c>
      <c r="O3063" s="298">
        <v>3056</v>
      </c>
      <c r="P3063" s="298"/>
    </row>
    <row r="3064" spans="2:16" ht="12.75">
      <c r="B3064" s="613" t="s">
        <v>780</v>
      </c>
      <c r="C3064" s="613" t="s">
        <v>2391</v>
      </c>
      <c r="D3064" s="613" t="s">
        <v>2392</v>
      </c>
      <c r="E3064" s="314" t="s">
        <v>2393</v>
      </c>
      <c r="F3064" s="613" t="s">
        <v>150</v>
      </c>
      <c r="G3064" s="613">
        <v>2012</v>
      </c>
      <c r="H3064" s="613" t="s">
        <v>1208</v>
      </c>
      <c r="I3064" s="609" t="s">
        <v>2714</v>
      </c>
      <c r="J3064" s="607" t="s">
        <v>2710</v>
      </c>
      <c r="K3064" s="610">
        <v>42537.654560185183</v>
      </c>
      <c r="L3064" s="611">
        <v>43070</v>
      </c>
      <c r="M3064" s="306" t="s">
        <v>3435</v>
      </c>
      <c r="N3064" s="612">
        <v>88</v>
      </c>
      <c r="O3064" s="298">
        <v>3057</v>
      </c>
      <c r="P3064" s="298"/>
    </row>
    <row r="3065" spans="2:16" ht="12.75">
      <c r="B3065" s="613" t="s">
        <v>781</v>
      </c>
      <c r="C3065" s="613" t="s">
        <v>2394</v>
      </c>
      <c r="D3065" s="613" t="s">
        <v>2395</v>
      </c>
      <c r="E3065" s="314" t="s">
        <v>2396</v>
      </c>
      <c r="F3065" s="613" t="s">
        <v>150</v>
      </c>
      <c r="G3065" s="613">
        <v>2012</v>
      </c>
      <c r="H3065" s="613" t="s">
        <v>1208</v>
      </c>
      <c r="I3065" s="609" t="s">
        <v>2714</v>
      </c>
      <c r="J3065" s="607" t="s">
        <v>2699</v>
      </c>
      <c r="K3065" s="610">
        <v>42537.65457175926</v>
      </c>
      <c r="L3065" s="611">
        <v>43405</v>
      </c>
      <c r="M3065" s="306" t="s">
        <v>3435</v>
      </c>
      <c r="N3065" s="612">
        <v>80</v>
      </c>
      <c r="O3065" s="298">
        <v>3058</v>
      </c>
      <c r="P3065" s="298"/>
    </row>
    <row r="3066" spans="2:16" ht="12.75">
      <c r="B3066" s="613" t="s">
        <v>781</v>
      </c>
      <c r="C3066" s="613" t="s">
        <v>2394</v>
      </c>
      <c r="D3066" s="613" t="s">
        <v>2395</v>
      </c>
      <c r="E3066" s="314" t="s">
        <v>2396</v>
      </c>
      <c r="F3066" s="613" t="s">
        <v>150</v>
      </c>
      <c r="G3066" s="613">
        <v>2012</v>
      </c>
      <c r="H3066" s="613" t="s">
        <v>1208</v>
      </c>
      <c r="I3066" s="609" t="s">
        <v>2714</v>
      </c>
      <c r="J3066" s="607" t="s">
        <v>2700</v>
      </c>
      <c r="K3066" s="610">
        <v>42537.65457175926</v>
      </c>
      <c r="L3066" s="611">
        <v>43374</v>
      </c>
      <c r="M3066" s="306" t="s">
        <v>3435</v>
      </c>
      <c r="N3066" s="612">
        <v>126</v>
      </c>
      <c r="O3066" s="298">
        <v>3059</v>
      </c>
      <c r="P3066" s="298"/>
    </row>
    <row r="3067" spans="2:16" ht="12.75">
      <c r="B3067" s="613" t="s">
        <v>781</v>
      </c>
      <c r="C3067" s="613" t="s">
        <v>2394</v>
      </c>
      <c r="D3067" s="613" t="s">
        <v>2395</v>
      </c>
      <c r="E3067" s="314" t="s">
        <v>2396</v>
      </c>
      <c r="F3067" s="613" t="s">
        <v>150</v>
      </c>
      <c r="G3067" s="613">
        <v>2012</v>
      </c>
      <c r="H3067" s="613" t="s">
        <v>1208</v>
      </c>
      <c r="I3067" s="609" t="s">
        <v>2714</v>
      </c>
      <c r="J3067" s="607" t="s">
        <v>2701</v>
      </c>
      <c r="K3067" s="610">
        <v>42537.65457175926</v>
      </c>
      <c r="L3067" s="611">
        <v>43344</v>
      </c>
      <c r="M3067" s="306" t="s">
        <v>3435</v>
      </c>
      <c r="N3067" s="612">
        <v>170</v>
      </c>
      <c r="O3067" s="298">
        <v>3060</v>
      </c>
      <c r="P3067" s="298"/>
    </row>
    <row r="3068" spans="2:16" ht="12.75">
      <c r="B3068" s="613" t="s">
        <v>781</v>
      </c>
      <c r="C3068" s="613" t="s">
        <v>2394</v>
      </c>
      <c r="D3068" s="613" t="s">
        <v>2395</v>
      </c>
      <c r="E3068" s="314" t="s">
        <v>2396</v>
      </c>
      <c r="F3068" s="613" t="s">
        <v>150</v>
      </c>
      <c r="G3068" s="613">
        <v>2012</v>
      </c>
      <c r="H3068" s="613" t="s">
        <v>1208</v>
      </c>
      <c r="I3068" s="609" t="s">
        <v>2714</v>
      </c>
      <c r="J3068" s="607" t="s">
        <v>2703</v>
      </c>
      <c r="K3068" s="610">
        <v>42537.65457175926</v>
      </c>
      <c r="L3068" s="611">
        <v>43313</v>
      </c>
      <c r="M3068" s="306" t="s">
        <v>3435</v>
      </c>
      <c r="N3068" s="612">
        <v>195</v>
      </c>
      <c r="O3068" s="298">
        <v>3061</v>
      </c>
      <c r="P3068" s="298"/>
    </row>
    <row r="3069" spans="2:16" ht="12.75">
      <c r="B3069" s="613" t="s">
        <v>781</v>
      </c>
      <c r="C3069" s="613" t="s">
        <v>2394</v>
      </c>
      <c r="D3069" s="613" t="s">
        <v>2395</v>
      </c>
      <c r="E3069" s="314" t="s">
        <v>2396</v>
      </c>
      <c r="F3069" s="613" t="s">
        <v>150</v>
      </c>
      <c r="G3069" s="613">
        <v>2012</v>
      </c>
      <c r="H3069" s="613" t="s">
        <v>1208</v>
      </c>
      <c r="I3069" s="609" t="s">
        <v>2714</v>
      </c>
      <c r="J3069" s="607" t="s">
        <v>2704</v>
      </c>
      <c r="K3069" s="610">
        <v>42537.65457175926</v>
      </c>
      <c r="L3069" s="611">
        <v>43282</v>
      </c>
      <c r="M3069" s="306" t="s">
        <v>3435</v>
      </c>
      <c r="N3069" s="612">
        <v>264</v>
      </c>
      <c r="O3069" s="298">
        <v>3062</v>
      </c>
      <c r="P3069" s="298"/>
    </row>
    <row r="3070" spans="2:16" ht="12.75">
      <c r="B3070" s="613" t="s">
        <v>781</v>
      </c>
      <c r="C3070" s="613" t="s">
        <v>2394</v>
      </c>
      <c r="D3070" s="613" t="s">
        <v>2395</v>
      </c>
      <c r="E3070" s="314" t="s">
        <v>2396</v>
      </c>
      <c r="F3070" s="613" t="s">
        <v>150</v>
      </c>
      <c r="G3070" s="613">
        <v>2012</v>
      </c>
      <c r="H3070" s="613" t="s">
        <v>1208</v>
      </c>
      <c r="I3070" s="609" t="s">
        <v>2714</v>
      </c>
      <c r="J3070" s="607" t="s">
        <v>2705</v>
      </c>
      <c r="K3070" s="610">
        <v>42537.65457175926</v>
      </c>
      <c r="L3070" s="611">
        <v>43252</v>
      </c>
      <c r="M3070" s="306" t="s">
        <v>3435</v>
      </c>
      <c r="N3070" s="612">
        <v>303</v>
      </c>
      <c r="O3070" s="298">
        <v>3063</v>
      </c>
      <c r="P3070" s="298"/>
    </row>
    <row r="3071" spans="2:16" ht="12.75">
      <c r="B3071" s="613" t="s">
        <v>781</v>
      </c>
      <c r="C3071" s="613" t="s">
        <v>2394</v>
      </c>
      <c r="D3071" s="613" t="s">
        <v>2395</v>
      </c>
      <c r="E3071" s="314" t="s">
        <v>2396</v>
      </c>
      <c r="F3071" s="613" t="s">
        <v>150</v>
      </c>
      <c r="G3071" s="613">
        <v>2012</v>
      </c>
      <c r="H3071" s="613" t="s">
        <v>1208</v>
      </c>
      <c r="I3071" s="609" t="s">
        <v>2714</v>
      </c>
      <c r="J3071" s="607" t="s">
        <v>2702</v>
      </c>
      <c r="K3071" s="610">
        <v>42537.65457175926</v>
      </c>
      <c r="L3071" s="611">
        <v>43221</v>
      </c>
      <c r="M3071" s="306" t="s">
        <v>3435</v>
      </c>
      <c r="N3071" s="612">
        <v>297</v>
      </c>
      <c r="O3071" s="298">
        <v>3064</v>
      </c>
      <c r="P3071" s="298"/>
    </row>
    <row r="3072" spans="2:16" ht="12.75">
      <c r="B3072" s="613" t="s">
        <v>781</v>
      </c>
      <c r="C3072" s="613" t="s">
        <v>2394</v>
      </c>
      <c r="D3072" s="613" t="s">
        <v>2395</v>
      </c>
      <c r="E3072" s="314" t="s">
        <v>2396</v>
      </c>
      <c r="F3072" s="613" t="s">
        <v>150</v>
      </c>
      <c r="G3072" s="613">
        <v>2012</v>
      </c>
      <c r="H3072" s="613" t="s">
        <v>1208</v>
      </c>
      <c r="I3072" s="609" t="s">
        <v>2714</v>
      </c>
      <c r="J3072" s="607" t="s">
        <v>2706</v>
      </c>
      <c r="K3072" s="610">
        <v>42537.65457175926</v>
      </c>
      <c r="L3072" s="611">
        <v>43191</v>
      </c>
      <c r="M3072" s="306" t="s">
        <v>3435</v>
      </c>
      <c r="N3072" s="612">
        <v>305</v>
      </c>
      <c r="O3072" s="298">
        <v>3065</v>
      </c>
      <c r="P3072" s="298"/>
    </row>
    <row r="3073" spans="2:16" ht="12.75">
      <c r="B3073" s="613" t="s">
        <v>781</v>
      </c>
      <c r="C3073" s="613" t="s">
        <v>2394</v>
      </c>
      <c r="D3073" s="613" t="s">
        <v>2395</v>
      </c>
      <c r="E3073" s="314" t="s">
        <v>2396</v>
      </c>
      <c r="F3073" s="613" t="s">
        <v>150</v>
      </c>
      <c r="G3073" s="613">
        <v>2012</v>
      </c>
      <c r="H3073" s="613" t="s">
        <v>1208</v>
      </c>
      <c r="I3073" s="609" t="s">
        <v>2714</v>
      </c>
      <c r="J3073" s="607" t="s">
        <v>2707</v>
      </c>
      <c r="K3073" s="610">
        <v>42537.654560185183</v>
      </c>
      <c r="L3073" s="611">
        <v>43160</v>
      </c>
      <c r="M3073" s="306" t="s">
        <v>3435</v>
      </c>
      <c r="N3073" s="612">
        <v>260</v>
      </c>
      <c r="O3073" s="298">
        <v>3066</v>
      </c>
      <c r="P3073" s="298"/>
    </row>
    <row r="3074" spans="2:16" ht="12.75">
      <c r="B3074" s="613" t="s">
        <v>781</v>
      </c>
      <c r="C3074" s="613" t="s">
        <v>2394</v>
      </c>
      <c r="D3074" s="613" t="s">
        <v>2395</v>
      </c>
      <c r="E3074" s="314" t="s">
        <v>2396</v>
      </c>
      <c r="F3074" s="613" t="s">
        <v>150</v>
      </c>
      <c r="G3074" s="613">
        <v>2012</v>
      </c>
      <c r="H3074" s="613" t="s">
        <v>1208</v>
      </c>
      <c r="I3074" s="609" t="s">
        <v>2714</v>
      </c>
      <c r="J3074" s="607" t="s">
        <v>2708</v>
      </c>
      <c r="K3074" s="610">
        <v>42537.654560185183</v>
      </c>
      <c r="L3074" s="611">
        <v>43132</v>
      </c>
      <c r="M3074" s="306" t="s">
        <v>3435</v>
      </c>
      <c r="N3074" s="612">
        <v>213</v>
      </c>
      <c r="O3074" s="298">
        <v>3067</v>
      </c>
      <c r="P3074" s="298"/>
    </row>
    <row r="3075" spans="2:16" ht="12.75">
      <c r="B3075" s="613" t="s">
        <v>781</v>
      </c>
      <c r="C3075" s="613" t="s">
        <v>2394</v>
      </c>
      <c r="D3075" s="613" t="s">
        <v>2395</v>
      </c>
      <c r="E3075" s="314" t="s">
        <v>2396</v>
      </c>
      <c r="F3075" s="613" t="s">
        <v>150</v>
      </c>
      <c r="G3075" s="613">
        <v>2012</v>
      </c>
      <c r="H3075" s="613" t="s">
        <v>1208</v>
      </c>
      <c r="I3075" s="609" t="s">
        <v>2714</v>
      </c>
      <c r="J3075" s="607" t="s">
        <v>2709</v>
      </c>
      <c r="K3075" s="610">
        <v>42537.654560185183</v>
      </c>
      <c r="L3075" s="611">
        <v>43101</v>
      </c>
      <c r="M3075" s="306" t="s">
        <v>3435</v>
      </c>
      <c r="N3075" s="612">
        <v>104</v>
      </c>
      <c r="O3075" s="298">
        <v>3068</v>
      </c>
      <c r="P3075" s="298"/>
    </row>
    <row r="3076" spans="2:16" ht="12.75">
      <c r="B3076" s="613" t="s">
        <v>781</v>
      </c>
      <c r="C3076" s="613" t="s">
        <v>2394</v>
      </c>
      <c r="D3076" s="613" t="s">
        <v>2395</v>
      </c>
      <c r="E3076" s="314" t="s">
        <v>2396</v>
      </c>
      <c r="F3076" s="613" t="s">
        <v>150</v>
      </c>
      <c r="G3076" s="613">
        <v>2012</v>
      </c>
      <c r="H3076" s="613" t="s">
        <v>1208</v>
      </c>
      <c r="I3076" s="609" t="s">
        <v>2714</v>
      </c>
      <c r="J3076" s="607" t="s">
        <v>2710</v>
      </c>
      <c r="K3076" s="610">
        <v>42537.654560185183</v>
      </c>
      <c r="L3076" s="611">
        <v>43070</v>
      </c>
      <c r="M3076" s="306" t="s">
        <v>3435</v>
      </c>
      <c r="N3076" s="612">
        <v>101</v>
      </c>
      <c r="O3076" s="298">
        <v>3069</v>
      </c>
      <c r="P3076" s="298"/>
    </row>
    <row r="3077" spans="2:16" ht="12.75">
      <c r="B3077" s="613" t="s">
        <v>909</v>
      </c>
      <c r="C3077" s="613" t="s">
        <v>2629</v>
      </c>
      <c r="D3077" s="613" t="s">
        <v>2469</v>
      </c>
      <c r="E3077" s="314" t="s">
        <v>2470</v>
      </c>
      <c r="F3077" s="613" t="s">
        <v>150</v>
      </c>
      <c r="G3077" s="613">
        <v>2013</v>
      </c>
      <c r="H3077" s="613" t="s">
        <v>1208</v>
      </c>
      <c r="I3077" s="609" t="s">
        <v>2714</v>
      </c>
      <c r="J3077" s="607" t="s">
        <v>2699</v>
      </c>
      <c r="K3077" s="610">
        <v>42537.661400462959</v>
      </c>
      <c r="L3077" s="611">
        <v>43405</v>
      </c>
      <c r="M3077" s="306" t="s">
        <v>3435</v>
      </c>
      <c r="N3077" s="612">
        <v>1269</v>
      </c>
      <c r="O3077" s="298">
        <v>3070</v>
      </c>
      <c r="P3077" s="298"/>
    </row>
    <row r="3078" spans="2:16" ht="12.75">
      <c r="B3078" s="613" t="s">
        <v>909</v>
      </c>
      <c r="C3078" s="613" t="s">
        <v>2629</v>
      </c>
      <c r="D3078" s="613" t="s">
        <v>2469</v>
      </c>
      <c r="E3078" s="314" t="s">
        <v>2470</v>
      </c>
      <c r="F3078" s="613" t="s">
        <v>150</v>
      </c>
      <c r="G3078" s="613">
        <v>2013</v>
      </c>
      <c r="H3078" s="613" t="s">
        <v>1208</v>
      </c>
      <c r="I3078" s="609" t="s">
        <v>2714</v>
      </c>
      <c r="J3078" s="607" t="s">
        <v>2700</v>
      </c>
      <c r="K3078" s="610">
        <v>42537.661400462959</v>
      </c>
      <c r="L3078" s="611">
        <v>43374</v>
      </c>
      <c r="M3078" s="306" t="s">
        <v>3435</v>
      </c>
      <c r="N3078" s="612">
        <v>1596</v>
      </c>
      <c r="O3078" s="298">
        <v>3071</v>
      </c>
      <c r="P3078" s="298"/>
    </row>
    <row r="3079" spans="2:16" ht="12.75">
      <c r="B3079" s="613" t="s">
        <v>909</v>
      </c>
      <c r="C3079" s="613" t="s">
        <v>2629</v>
      </c>
      <c r="D3079" s="613" t="s">
        <v>2469</v>
      </c>
      <c r="E3079" s="314" t="s">
        <v>2470</v>
      </c>
      <c r="F3079" s="613" t="s">
        <v>150</v>
      </c>
      <c r="G3079" s="613">
        <v>2013</v>
      </c>
      <c r="H3079" s="613" t="s">
        <v>1208</v>
      </c>
      <c r="I3079" s="609" t="s">
        <v>2714</v>
      </c>
      <c r="J3079" s="607" t="s">
        <v>2701</v>
      </c>
      <c r="K3079" s="610">
        <v>42537.661400462959</v>
      </c>
      <c r="L3079" s="611">
        <v>43344</v>
      </c>
      <c r="M3079" s="306" t="s">
        <v>3435</v>
      </c>
      <c r="N3079" s="612">
        <v>1934</v>
      </c>
      <c r="O3079" s="298">
        <v>3072</v>
      </c>
      <c r="P3079" s="298"/>
    </row>
    <row r="3080" spans="2:16" ht="12.75">
      <c r="B3080" s="613" t="s">
        <v>909</v>
      </c>
      <c r="C3080" s="613" t="s">
        <v>2629</v>
      </c>
      <c r="D3080" s="613" t="s">
        <v>2469</v>
      </c>
      <c r="E3080" s="314" t="s">
        <v>2470</v>
      </c>
      <c r="F3080" s="613" t="s">
        <v>150</v>
      </c>
      <c r="G3080" s="613">
        <v>2013</v>
      </c>
      <c r="H3080" s="613" t="s">
        <v>1208</v>
      </c>
      <c r="I3080" s="609" t="s">
        <v>2714</v>
      </c>
      <c r="J3080" s="607" t="s">
        <v>2703</v>
      </c>
      <c r="K3080" s="610">
        <v>42537.661400462959</v>
      </c>
      <c r="L3080" s="611">
        <v>43313</v>
      </c>
      <c r="M3080" s="306" t="s">
        <v>3435</v>
      </c>
      <c r="N3080" s="612">
        <v>2093</v>
      </c>
      <c r="O3080" s="298">
        <v>3073</v>
      </c>
      <c r="P3080" s="298"/>
    </row>
    <row r="3081" spans="2:16" ht="12.75">
      <c r="B3081" s="613" t="s">
        <v>909</v>
      </c>
      <c r="C3081" s="613" t="s">
        <v>2629</v>
      </c>
      <c r="D3081" s="613" t="s">
        <v>2469</v>
      </c>
      <c r="E3081" s="314" t="s">
        <v>2470</v>
      </c>
      <c r="F3081" s="613" t="s">
        <v>150</v>
      </c>
      <c r="G3081" s="613">
        <v>2013</v>
      </c>
      <c r="H3081" s="613" t="s">
        <v>1208</v>
      </c>
      <c r="I3081" s="609" t="s">
        <v>2714</v>
      </c>
      <c r="J3081" s="607" t="s">
        <v>2704</v>
      </c>
      <c r="K3081" s="610">
        <v>42537.661400462959</v>
      </c>
      <c r="L3081" s="611">
        <v>43282</v>
      </c>
      <c r="M3081" s="306" t="s">
        <v>3435</v>
      </c>
      <c r="N3081" s="612">
        <v>2329</v>
      </c>
      <c r="O3081" s="298">
        <v>3074</v>
      </c>
      <c r="P3081" s="298"/>
    </row>
    <row r="3082" spans="2:16" ht="12.75">
      <c r="B3082" s="613" t="s">
        <v>909</v>
      </c>
      <c r="C3082" s="613" t="s">
        <v>2629</v>
      </c>
      <c r="D3082" s="613" t="s">
        <v>2469</v>
      </c>
      <c r="E3082" s="314" t="s">
        <v>2470</v>
      </c>
      <c r="F3082" s="613" t="s">
        <v>150</v>
      </c>
      <c r="G3082" s="613">
        <v>2013</v>
      </c>
      <c r="H3082" s="613" t="s">
        <v>1208</v>
      </c>
      <c r="I3082" s="609" t="s">
        <v>2714</v>
      </c>
      <c r="J3082" s="607" t="s">
        <v>2705</v>
      </c>
      <c r="K3082" s="610">
        <v>42537.661400462959</v>
      </c>
      <c r="L3082" s="611">
        <v>43252</v>
      </c>
      <c r="M3082" s="306" t="s">
        <v>3435</v>
      </c>
      <c r="N3082" s="612">
        <v>2331</v>
      </c>
      <c r="O3082" s="298">
        <v>3075</v>
      </c>
      <c r="P3082" s="298"/>
    </row>
    <row r="3083" spans="2:16" ht="12.75">
      <c r="B3083" s="613" t="s">
        <v>909</v>
      </c>
      <c r="C3083" s="613" t="s">
        <v>2629</v>
      </c>
      <c r="D3083" s="613" t="s">
        <v>2469</v>
      </c>
      <c r="E3083" s="314" t="s">
        <v>2470</v>
      </c>
      <c r="F3083" s="613" t="s">
        <v>150</v>
      </c>
      <c r="G3083" s="613">
        <v>2013</v>
      </c>
      <c r="H3083" s="613" t="s">
        <v>1208</v>
      </c>
      <c r="I3083" s="609" t="s">
        <v>2714</v>
      </c>
      <c r="J3083" s="607" t="s">
        <v>2702</v>
      </c>
      <c r="K3083" s="610">
        <v>42537.661400462959</v>
      </c>
      <c r="L3083" s="611">
        <v>43221</v>
      </c>
      <c r="M3083" s="306" t="s">
        <v>3435</v>
      </c>
      <c r="N3083" s="612">
        <v>2294</v>
      </c>
      <c r="O3083" s="298">
        <v>3076</v>
      </c>
      <c r="P3083" s="298"/>
    </row>
    <row r="3084" spans="2:16" ht="12.75">
      <c r="B3084" s="613" t="s">
        <v>909</v>
      </c>
      <c r="C3084" s="613" t="s">
        <v>2629</v>
      </c>
      <c r="D3084" s="613" t="s">
        <v>2469</v>
      </c>
      <c r="E3084" s="314" t="s">
        <v>2470</v>
      </c>
      <c r="F3084" s="613" t="s">
        <v>150</v>
      </c>
      <c r="G3084" s="613">
        <v>2013</v>
      </c>
      <c r="H3084" s="613" t="s">
        <v>1208</v>
      </c>
      <c r="I3084" s="609" t="s">
        <v>2714</v>
      </c>
      <c r="J3084" s="607" t="s">
        <v>2706</v>
      </c>
      <c r="K3084" s="610">
        <v>42537.661400462959</v>
      </c>
      <c r="L3084" s="611">
        <v>43191</v>
      </c>
      <c r="M3084" s="306" t="s">
        <v>3435</v>
      </c>
      <c r="N3084" s="612">
        <v>1802</v>
      </c>
      <c r="O3084" s="298">
        <v>3077</v>
      </c>
      <c r="P3084" s="298"/>
    </row>
    <row r="3085" spans="2:16" ht="12.75">
      <c r="B3085" s="613" t="s">
        <v>909</v>
      </c>
      <c r="C3085" s="613" t="s">
        <v>2629</v>
      </c>
      <c r="D3085" s="613" t="s">
        <v>2469</v>
      </c>
      <c r="E3085" s="314" t="s">
        <v>2470</v>
      </c>
      <c r="F3085" s="613" t="s">
        <v>150</v>
      </c>
      <c r="G3085" s="613">
        <v>2013</v>
      </c>
      <c r="H3085" s="613" t="s">
        <v>1208</v>
      </c>
      <c r="I3085" s="609" t="s">
        <v>2714</v>
      </c>
      <c r="J3085" s="607" t="s">
        <v>2707</v>
      </c>
      <c r="K3085" s="610">
        <v>42537.661400462959</v>
      </c>
      <c r="L3085" s="611">
        <v>43160</v>
      </c>
      <c r="M3085" s="306" t="s">
        <v>3435</v>
      </c>
      <c r="N3085" s="612">
        <v>1835</v>
      </c>
      <c r="O3085" s="298">
        <v>3078</v>
      </c>
      <c r="P3085" s="298"/>
    </row>
    <row r="3086" spans="2:16" ht="12.75">
      <c r="B3086" s="613" t="s">
        <v>909</v>
      </c>
      <c r="C3086" s="613" t="s">
        <v>2629</v>
      </c>
      <c r="D3086" s="613" t="s">
        <v>2469</v>
      </c>
      <c r="E3086" s="314" t="s">
        <v>2470</v>
      </c>
      <c r="F3086" s="613" t="s">
        <v>150</v>
      </c>
      <c r="G3086" s="613">
        <v>2013</v>
      </c>
      <c r="H3086" s="613" t="s">
        <v>1208</v>
      </c>
      <c r="I3086" s="609" t="s">
        <v>2714</v>
      </c>
      <c r="J3086" s="607" t="s">
        <v>2708</v>
      </c>
      <c r="K3086" s="610">
        <v>42537.661400462959</v>
      </c>
      <c r="L3086" s="611">
        <v>43132</v>
      </c>
      <c r="M3086" s="306" t="s">
        <v>3435</v>
      </c>
      <c r="N3086" s="612">
        <v>1950</v>
      </c>
      <c r="O3086" s="298">
        <v>3079</v>
      </c>
      <c r="P3086" s="298"/>
    </row>
    <row r="3087" spans="2:16" ht="12.75">
      <c r="B3087" s="613" t="s">
        <v>909</v>
      </c>
      <c r="C3087" s="613" t="s">
        <v>2629</v>
      </c>
      <c r="D3087" s="613" t="s">
        <v>2469</v>
      </c>
      <c r="E3087" s="314" t="s">
        <v>2470</v>
      </c>
      <c r="F3087" s="613" t="s">
        <v>150</v>
      </c>
      <c r="G3087" s="613">
        <v>2013</v>
      </c>
      <c r="H3087" s="613" t="s">
        <v>1208</v>
      </c>
      <c r="I3087" s="609" t="s">
        <v>2714</v>
      </c>
      <c r="J3087" s="607" t="s">
        <v>2709</v>
      </c>
      <c r="K3087" s="610">
        <v>42537.661400462959</v>
      </c>
      <c r="L3087" s="611">
        <v>43101</v>
      </c>
      <c r="M3087" s="306" t="s">
        <v>3435</v>
      </c>
      <c r="N3087" s="612">
        <v>1524</v>
      </c>
      <c r="O3087" s="298">
        <v>3080</v>
      </c>
      <c r="P3087" s="298"/>
    </row>
    <row r="3088" spans="2:16" ht="12.75">
      <c r="B3088" s="613" t="s">
        <v>909</v>
      </c>
      <c r="C3088" s="613" t="s">
        <v>2629</v>
      </c>
      <c r="D3088" s="613" t="s">
        <v>2469</v>
      </c>
      <c r="E3088" s="314" t="s">
        <v>2470</v>
      </c>
      <c r="F3088" s="613" t="s">
        <v>150</v>
      </c>
      <c r="G3088" s="613">
        <v>2013</v>
      </c>
      <c r="H3088" s="613" t="s">
        <v>1208</v>
      </c>
      <c r="I3088" s="609" t="s">
        <v>2714</v>
      </c>
      <c r="J3088" s="607" t="s">
        <v>2710</v>
      </c>
      <c r="K3088" s="610">
        <v>42537.661400462959</v>
      </c>
      <c r="L3088" s="611">
        <v>43070</v>
      </c>
      <c r="M3088" s="306" t="s">
        <v>3435</v>
      </c>
      <c r="N3088" s="612">
        <v>1191</v>
      </c>
      <c r="O3088" s="298">
        <v>3081</v>
      </c>
      <c r="P3088" s="298"/>
    </row>
    <row r="3089" spans="2:16" ht="12.75">
      <c r="B3089" s="613" t="s">
        <v>907</v>
      </c>
      <c r="C3089" s="613" t="s">
        <v>2548</v>
      </c>
      <c r="D3089" s="613" t="s">
        <v>2389</v>
      </c>
      <c r="E3089" s="314" t="s">
        <v>2390</v>
      </c>
      <c r="F3089" s="613" t="s">
        <v>150</v>
      </c>
      <c r="G3089" s="613">
        <v>2013</v>
      </c>
      <c r="H3089" s="613" t="s">
        <v>1208</v>
      </c>
      <c r="I3089" s="609" t="s">
        <v>2714</v>
      </c>
      <c r="J3089" s="607" t="s">
        <v>2699</v>
      </c>
      <c r="K3089" s="610">
        <v>42537.650057870371</v>
      </c>
      <c r="L3089" s="611">
        <v>43405</v>
      </c>
      <c r="M3089" s="306" t="s">
        <v>3435</v>
      </c>
      <c r="N3089" s="612">
        <v>2519</v>
      </c>
      <c r="O3089" s="298">
        <v>3082</v>
      </c>
      <c r="P3089" s="298"/>
    </row>
    <row r="3090" spans="2:16" ht="12.75">
      <c r="B3090" s="613" t="s">
        <v>907</v>
      </c>
      <c r="C3090" s="613" t="s">
        <v>2548</v>
      </c>
      <c r="D3090" s="613" t="s">
        <v>2389</v>
      </c>
      <c r="E3090" s="314" t="s">
        <v>2390</v>
      </c>
      <c r="F3090" s="613" t="s">
        <v>150</v>
      </c>
      <c r="G3090" s="613">
        <v>2013</v>
      </c>
      <c r="H3090" s="613" t="s">
        <v>1208</v>
      </c>
      <c r="I3090" s="609" t="s">
        <v>2714</v>
      </c>
      <c r="J3090" s="607" t="s">
        <v>2700</v>
      </c>
      <c r="K3090" s="610">
        <v>42537.650057870371</v>
      </c>
      <c r="L3090" s="611">
        <v>43374</v>
      </c>
      <c r="M3090" s="306" t="s">
        <v>3435</v>
      </c>
      <c r="N3090" s="612">
        <v>3191</v>
      </c>
      <c r="O3090" s="298">
        <v>3083</v>
      </c>
      <c r="P3090" s="298"/>
    </row>
    <row r="3091" spans="2:16" ht="12.75">
      <c r="B3091" s="613" t="s">
        <v>907</v>
      </c>
      <c r="C3091" s="613" t="s">
        <v>2548</v>
      </c>
      <c r="D3091" s="613" t="s">
        <v>2389</v>
      </c>
      <c r="E3091" s="314" t="s">
        <v>2390</v>
      </c>
      <c r="F3091" s="613" t="s">
        <v>150</v>
      </c>
      <c r="G3091" s="613">
        <v>2013</v>
      </c>
      <c r="H3091" s="613" t="s">
        <v>1208</v>
      </c>
      <c r="I3091" s="609" t="s">
        <v>2714</v>
      </c>
      <c r="J3091" s="607" t="s">
        <v>2701</v>
      </c>
      <c r="K3091" s="610">
        <v>42537.650057870371</v>
      </c>
      <c r="L3091" s="611">
        <v>43344</v>
      </c>
      <c r="M3091" s="306" t="s">
        <v>3435</v>
      </c>
      <c r="N3091" s="612">
        <v>3810</v>
      </c>
      <c r="O3091" s="298">
        <v>3084</v>
      </c>
      <c r="P3091" s="298"/>
    </row>
    <row r="3092" spans="2:16" ht="12.75">
      <c r="B3092" s="613" t="s">
        <v>907</v>
      </c>
      <c r="C3092" s="613" t="s">
        <v>2548</v>
      </c>
      <c r="D3092" s="613" t="s">
        <v>2389</v>
      </c>
      <c r="E3092" s="314" t="s">
        <v>2390</v>
      </c>
      <c r="F3092" s="613" t="s">
        <v>150</v>
      </c>
      <c r="G3092" s="613">
        <v>2013</v>
      </c>
      <c r="H3092" s="613" t="s">
        <v>1208</v>
      </c>
      <c r="I3092" s="609" t="s">
        <v>2714</v>
      </c>
      <c r="J3092" s="607" t="s">
        <v>2703</v>
      </c>
      <c r="K3092" s="610">
        <v>42537.650057870371</v>
      </c>
      <c r="L3092" s="611">
        <v>43313</v>
      </c>
      <c r="M3092" s="306" t="s">
        <v>3435</v>
      </c>
      <c r="N3092" s="612">
        <v>4107</v>
      </c>
      <c r="O3092" s="298">
        <v>3085</v>
      </c>
      <c r="P3092" s="298"/>
    </row>
    <row r="3093" spans="2:16" ht="12.75">
      <c r="B3093" s="613" t="s">
        <v>907</v>
      </c>
      <c r="C3093" s="613" t="s">
        <v>2548</v>
      </c>
      <c r="D3093" s="613" t="s">
        <v>2389</v>
      </c>
      <c r="E3093" s="314" t="s">
        <v>2390</v>
      </c>
      <c r="F3093" s="613" t="s">
        <v>150</v>
      </c>
      <c r="G3093" s="613">
        <v>2013</v>
      </c>
      <c r="H3093" s="613" t="s">
        <v>1208</v>
      </c>
      <c r="I3093" s="609" t="s">
        <v>2714</v>
      </c>
      <c r="J3093" s="607" t="s">
        <v>2704</v>
      </c>
      <c r="K3093" s="610">
        <v>42537.650057870371</v>
      </c>
      <c r="L3093" s="611">
        <v>43282</v>
      </c>
      <c r="M3093" s="306" t="s">
        <v>3435</v>
      </c>
      <c r="N3093" s="612">
        <v>4617</v>
      </c>
      <c r="O3093" s="298">
        <v>3086</v>
      </c>
      <c r="P3093" s="298"/>
    </row>
    <row r="3094" spans="2:16" ht="12.75">
      <c r="B3094" s="613" t="s">
        <v>907</v>
      </c>
      <c r="C3094" s="613" t="s">
        <v>2548</v>
      </c>
      <c r="D3094" s="613" t="s">
        <v>2389</v>
      </c>
      <c r="E3094" s="314" t="s">
        <v>2390</v>
      </c>
      <c r="F3094" s="613" t="s">
        <v>150</v>
      </c>
      <c r="G3094" s="613">
        <v>2013</v>
      </c>
      <c r="H3094" s="613" t="s">
        <v>1208</v>
      </c>
      <c r="I3094" s="609" t="s">
        <v>2714</v>
      </c>
      <c r="J3094" s="607" t="s">
        <v>2705</v>
      </c>
      <c r="K3094" s="610">
        <v>42537.650057870371</v>
      </c>
      <c r="L3094" s="611">
        <v>43252</v>
      </c>
      <c r="M3094" s="306" t="s">
        <v>3435</v>
      </c>
      <c r="N3094" s="612">
        <v>4617</v>
      </c>
      <c r="O3094" s="298">
        <v>3087</v>
      </c>
      <c r="P3094" s="298"/>
    </row>
    <row r="3095" spans="2:16" ht="12.75">
      <c r="B3095" s="613" t="s">
        <v>907</v>
      </c>
      <c r="C3095" s="613" t="s">
        <v>2548</v>
      </c>
      <c r="D3095" s="613" t="s">
        <v>2389</v>
      </c>
      <c r="E3095" s="314" t="s">
        <v>2390</v>
      </c>
      <c r="F3095" s="613" t="s">
        <v>150</v>
      </c>
      <c r="G3095" s="613">
        <v>2013</v>
      </c>
      <c r="H3095" s="613" t="s">
        <v>1208</v>
      </c>
      <c r="I3095" s="609" t="s">
        <v>2714</v>
      </c>
      <c r="J3095" s="607" t="s">
        <v>2702</v>
      </c>
      <c r="K3095" s="610">
        <v>42537.650046296294</v>
      </c>
      <c r="L3095" s="611">
        <v>43221</v>
      </c>
      <c r="M3095" s="306" t="s">
        <v>3435</v>
      </c>
      <c r="N3095" s="612">
        <v>4505</v>
      </c>
      <c r="O3095" s="298">
        <v>3088</v>
      </c>
      <c r="P3095" s="298"/>
    </row>
    <row r="3096" spans="2:16" ht="12.75">
      <c r="B3096" s="613" t="s">
        <v>907</v>
      </c>
      <c r="C3096" s="613" t="s">
        <v>2548</v>
      </c>
      <c r="D3096" s="613" t="s">
        <v>2389</v>
      </c>
      <c r="E3096" s="314" t="s">
        <v>2390</v>
      </c>
      <c r="F3096" s="613" t="s">
        <v>150</v>
      </c>
      <c r="G3096" s="613">
        <v>2013</v>
      </c>
      <c r="H3096" s="613" t="s">
        <v>1208</v>
      </c>
      <c r="I3096" s="609" t="s">
        <v>2714</v>
      </c>
      <c r="J3096" s="607" t="s">
        <v>2706</v>
      </c>
      <c r="K3096" s="610">
        <v>42537.650046296294</v>
      </c>
      <c r="L3096" s="611">
        <v>43191</v>
      </c>
      <c r="M3096" s="306" t="s">
        <v>3435</v>
      </c>
      <c r="N3096" s="612">
        <v>3361</v>
      </c>
      <c r="O3096" s="298">
        <v>3089</v>
      </c>
      <c r="P3096" s="298"/>
    </row>
    <row r="3097" spans="2:16" ht="12.75">
      <c r="B3097" s="613" t="s">
        <v>907</v>
      </c>
      <c r="C3097" s="613" t="s">
        <v>2548</v>
      </c>
      <c r="D3097" s="613" t="s">
        <v>2389</v>
      </c>
      <c r="E3097" s="314" t="s">
        <v>2390</v>
      </c>
      <c r="F3097" s="613" t="s">
        <v>150</v>
      </c>
      <c r="G3097" s="613">
        <v>2013</v>
      </c>
      <c r="H3097" s="613" t="s">
        <v>1208</v>
      </c>
      <c r="I3097" s="609" t="s">
        <v>2714</v>
      </c>
      <c r="J3097" s="607" t="s">
        <v>2707</v>
      </c>
      <c r="K3097" s="610">
        <v>42537.650046296294</v>
      </c>
      <c r="L3097" s="611">
        <v>43160</v>
      </c>
      <c r="M3097" s="306" t="s">
        <v>3435</v>
      </c>
      <c r="N3097" s="612">
        <v>3525</v>
      </c>
      <c r="O3097" s="298">
        <v>3090</v>
      </c>
      <c r="P3097" s="298"/>
    </row>
    <row r="3098" spans="2:16" ht="12.75">
      <c r="B3098" s="613" t="s">
        <v>907</v>
      </c>
      <c r="C3098" s="613" t="s">
        <v>2548</v>
      </c>
      <c r="D3098" s="613" t="s">
        <v>2389</v>
      </c>
      <c r="E3098" s="314" t="s">
        <v>2390</v>
      </c>
      <c r="F3098" s="613" t="s">
        <v>150</v>
      </c>
      <c r="G3098" s="613">
        <v>2013</v>
      </c>
      <c r="H3098" s="613" t="s">
        <v>1208</v>
      </c>
      <c r="I3098" s="609" t="s">
        <v>2714</v>
      </c>
      <c r="J3098" s="607" t="s">
        <v>2708</v>
      </c>
      <c r="K3098" s="610">
        <v>42537.650046296294</v>
      </c>
      <c r="L3098" s="611">
        <v>43132</v>
      </c>
      <c r="M3098" s="306" t="s">
        <v>3435</v>
      </c>
      <c r="N3098" s="612">
        <v>3774</v>
      </c>
      <c r="O3098" s="298">
        <v>3091</v>
      </c>
      <c r="P3098" s="298"/>
    </row>
    <row r="3099" spans="2:16" ht="12.75">
      <c r="B3099" s="613" t="s">
        <v>907</v>
      </c>
      <c r="C3099" s="613" t="s">
        <v>2548</v>
      </c>
      <c r="D3099" s="613" t="s">
        <v>2389</v>
      </c>
      <c r="E3099" s="314" t="s">
        <v>2390</v>
      </c>
      <c r="F3099" s="613" t="s">
        <v>150</v>
      </c>
      <c r="G3099" s="613">
        <v>2013</v>
      </c>
      <c r="H3099" s="613" t="s">
        <v>1208</v>
      </c>
      <c r="I3099" s="609" t="s">
        <v>2714</v>
      </c>
      <c r="J3099" s="607" t="s">
        <v>2709</v>
      </c>
      <c r="K3099" s="610">
        <v>42537.650046296294</v>
      </c>
      <c r="L3099" s="611">
        <v>43101</v>
      </c>
      <c r="M3099" s="306" t="s">
        <v>3435</v>
      </c>
      <c r="N3099" s="612">
        <v>2977</v>
      </c>
      <c r="O3099" s="298">
        <v>3092</v>
      </c>
      <c r="P3099" s="298"/>
    </row>
    <row r="3100" spans="2:16" ht="12.75">
      <c r="B3100" s="613" t="s">
        <v>907</v>
      </c>
      <c r="C3100" s="613" t="s">
        <v>2548</v>
      </c>
      <c r="D3100" s="613" t="s">
        <v>2389</v>
      </c>
      <c r="E3100" s="314" t="s">
        <v>2390</v>
      </c>
      <c r="F3100" s="613" t="s">
        <v>150</v>
      </c>
      <c r="G3100" s="613">
        <v>2013</v>
      </c>
      <c r="H3100" s="613" t="s">
        <v>1208</v>
      </c>
      <c r="I3100" s="609" t="s">
        <v>2714</v>
      </c>
      <c r="J3100" s="607" t="s">
        <v>2710</v>
      </c>
      <c r="K3100" s="610">
        <v>42537.650046296294</v>
      </c>
      <c r="L3100" s="611">
        <v>43070</v>
      </c>
      <c r="M3100" s="306" t="s">
        <v>3435</v>
      </c>
      <c r="N3100" s="612">
        <v>2225</v>
      </c>
      <c r="O3100" s="298">
        <v>3093</v>
      </c>
      <c r="P3100" s="298"/>
    </row>
    <row r="3101" spans="2:16" ht="12.75">
      <c r="B3101" s="613" t="s">
        <v>908</v>
      </c>
      <c r="C3101" s="613" t="s">
        <v>2553</v>
      </c>
      <c r="D3101" s="613" t="s">
        <v>2398</v>
      </c>
      <c r="E3101" s="314" t="s">
        <v>2399</v>
      </c>
      <c r="F3101" s="613" t="s">
        <v>150</v>
      </c>
      <c r="G3101" s="613">
        <v>2013</v>
      </c>
      <c r="H3101" s="613" t="s">
        <v>1208</v>
      </c>
      <c r="I3101" s="609" t="s">
        <v>2714</v>
      </c>
      <c r="J3101" s="607" t="s">
        <v>2699</v>
      </c>
      <c r="K3101" s="610">
        <v>42537.65457175926</v>
      </c>
      <c r="L3101" s="611">
        <v>43405</v>
      </c>
      <c r="M3101" s="306" t="s">
        <v>3435</v>
      </c>
      <c r="N3101" s="612">
        <v>2034</v>
      </c>
      <c r="O3101" s="298">
        <v>3094</v>
      </c>
      <c r="P3101" s="298"/>
    </row>
    <row r="3102" spans="2:16" ht="12.75">
      <c r="B3102" s="613" t="s">
        <v>908</v>
      </c>
      <c r="C3102" s="613" t="s">
        <v>2553</v>
      </c>
      <c r="D3102" s="613" t="s">
        <v>2398</v>
      </c>
      <c r="E3102" s="314" t="s">
        <v>2399</v>
      </c>
      <c r="F3102" s="613" t="s">
        <v>150</v>
      </c>
      <c r="G3102" s="613">
        <v>2013</v>
      </c>
      <c r="H3102" s="613" t="s">
        <v>1208</v>
      </c>
      <c r="I3102" s="609" t="s">
        <v>2714</v>
      </c>
      <c r="J3102" s="607" t="s">
        <v>2700</v>
      </c>
      <c r="K3102" s="610">
        <v>42537.65457175926</v>
      </c>
      <c r="L3102" s="611">
        <v>43374</v>
      </c>
      <c r="M3102" s="306" t="s">
        <v>3435</v>
      </c>
      <c r="N3102" s="612">
        <v>2662</v>
      </c>
      <c r="O3102" s="298">
        <v>3095</v>
      </c>
      <c r="P3102" s="298"/>
    </row>
    <row r="3103" spans="2:16" ht="12.75">
      <c r="B3103" s="613" t="s">
        <v>908</v>
      </c>
      <c r="C3103" s="613" t="s">
        <v>2553</v>
      </c>
      <c r="D3103" s="613" t="s">
        <v>2398</v>
      </c>
      <c r="E3103" s="314" t="s">
        <v>2399</v>
      </c>
      <c r="F3103" s="613" t="s">
        <v>150</v>
      </c>
      <c r="G3103" s="613">
        <v>2013</v>
      </c>
      <c r="H3103" s="613" t="s">
        <v>1208</v>
      </c>
      <c r="I3103" s="609" t="s">
        <v>2714</v>
      </c>
      <c r="J3103" s="607" t="s">
        <v>2701</v>
      </c>
      <c r="K3103" s="610">
        <v>42537.65457175926</v>
      </c>
      <c r="L3103" s="611">
        <v>43344</v>
      </c>
      <c r="M3103" s="306" t="s">
        <v>3435</v>
      </c>
      <c r="N3103" s="612">
        <v>3586</v>
      </c>
      <c r="O3103" s="298">
        <v>3096</v>
      </c>
      <c r="P3103" s="298"/>
    </row>
    <row r="3104" spans="2:16" ht="12.75">
      <c r="B3104" s="613" t="s">
        <v>908</v>
      </c>
      <c r="C3104" s="613" t="s">
        <v>2553</v>
      </c>
      <c r="D3104" s="613" t="s">
        <v>2398</v>
      </c>
      <c r="E3104" s="314" t="s">
        <v>2399</v>
      </c>
      <c r="F3104" s="613" t="s">
        <v>150</v>
      </c>
      <c r="G3104" s="613">
        <v>2013</v>
      </c>
      <c r="H3104" s="613" t="s">
        <v>1208</v>
      </c>
      <c r="I3104" s="609" t="s">
        <v>2714</v>
      </c>
      <c r="J3104" s="607" t="s">
        <v>2703</v>
      </c>
      <c r="K3104" s="610">
        <v>42537.65457175926</v>
      </c>
      <c r="L3104" s="611">
        <v>43313</v>
      </c>
      <c r="M3104" s="306" t="s">
        <v>3435</v>
      </c>
      <c r="N3104" s="612">
        <v>3813</v>
      </c>
      <c r="O3104" s="298">
        <v>3097</v>
      </c>
      <c r="P3104" s="298"/>
    </row>
    <row r="3105" spans="2:16" ht="12.75">
      <c r="B3105" s="613" t="s">
        <v>908</v>
      </c>
      <c r="C3105" s="613" t="s">
        <v>2553</v>
      </c>
      <c r="D3105" s="613" t="s">
        <v>2398</v>
      </c>
      <c r="E3105" s="314" t="s">
        <v>2399</v>
      </c>
      <c r="F3105" s="613" t="s">
        <v>150</v>
      </c>
      <c r="G3105" s="613">
        <v>2013</v>
      </c>
      <c r="H3105" s="613" t="s">
        <v>1208</v>
      </c>
      <c r="I3105" s="609" t="s">
        <v>2714</v>
      </c>
      <c r="J3105" s="607" t="s">
        <v>2704</v>
      </c>
      <c r="K3105" s="610">
        <v>42537.65457175926</v>
      </c>
      <c r="L3105" s="611">
        <v>43282</v>
      </c>
      <c r="M3105" s="306" t="s">
        <v>3435</v>
      </c>
      <c r="N3105" s="612">
        <v>4915</v>
      </c>
      <c r="O3105" s="298">
        <v>3098</v>
      </c>
      <c r="P3105" s="298"/>
    </row>
    <row r="3106" spans="2:16" ht="12.75">
      <c r="B3106" s="613" t="s">
        <v>908</v>
      </c>
      <c r="C3106" s="613" t="s">
        <v>2553</v>
      </c>
      <c r="D3106" s="613" t="s">
        <v>2398</v>
      </c>
      <c r="E3106" s="314" t="s">
        <v>2399</v>
      </c>
      <c r="F3106" s="613" t="s">
        <v>150</v>
      </c>
      <c r="G3106" s="613">
        <v>2013</v>
      </c>
      <c r="H3106" s="613" t="s">
        <v>1208</v>
      </c>
      <c r="I3106" s="609" t="s">
        <v>2714</v>
      </c>
      <c r="J3106" s="607" t="s">
        <v>2705</v>
      </c>
      <c r="K3106" s="610">
        <v>42537.65457175926</v>
      </c>
      <c r="L3106" s="611">
        <v>43252</v>
      </c>
      <c r="M3106" s="306" t="s">
        <v>3435</v>
      </c>
      <c r="N3106" s="612">
        <v>5612</v>
      </c>
      <c r="O3106" s="298">
        <v>3099</v>
      </c>
      <c r="P3106" s="298"/>
    </row>
    <row r="3107" spans="2:16" ht="12.75">
      <c r="B3107" s="613" t="s">
        <v>908</v>
      </c>
      <c r="C3107" s="613" t="s">
        <v>2553</v>
      </c>
      <c r="D3107" s="613" t="s">
        <v>2398</v>
      </c>
      <c r="E3107" s="314" t="s">
        <v>2399</v>
      </c>
      <c r="F3107" s="613" t="s">
        <v>150</v>
      </c>
      <c r="G3107" s="613">
        <v>2013</v>
      </c>
      <c r="H3107" s="613" t="s">
        <v>1208</v>
      </c>
      <c r="I3107" s="609" t="s">
        <v>2714</v>
      </c>
      <c r="J3107" s="607" t="s">
        <v>2702</v>
      </c>
      <c r="K3107" s="610">
        <v>42537.65457175926</v>
      </c>
      <c r="L3107" s="611">
        <v>43221</v>
      </c>
      <c r="M3107" s="306" t="s">
        <v>3435</v>
      </c>
      <c r="N3107" s="612">
        <v>5884</v>
      </c>
      <c r="O3107" s="298">
        <v>3100</v>
      </c>
      <c r="P3107" s="298"/>
    </row>
    <row r="3108" spans="2:16" ht="12.75">
      <c r="B3108" s="613" t="s">
        <v>908</v>
      </c>
      <c r="C3108" s="613" t="s">
        <v>2553</v>
      </c>
      <c r="D3108" s="613" t="s">
        <v>2398</v>
      </c>
      <c r="E3108" s="314" t="s">
        <v>2399</v>
      </c>
      <c r="F3108" s="613" t="s">
        <v>150</v>
      </c>
      <c r="G3108" s="613">
        <v>2013</v>
      </c>
      <c r="H3108" s="613" t="s">
        <v>1208</v>
      </c>
      <c r="I3108" s="609" t="s">
        <v>2714</v>
      </c>
      <c r="J3108" s="607" t="s">
        <v>2706</v>
      </c>
      <c r="K3108" s="610">
        <v>42537.65457175926</v>
      </c>
      <c r="L3108" s="611">
        <v>43191</v>
      </c>
      <c r="M3108" s="306" t="s">
        <v>3435</v>
      </c>
      <c r="N3108" s="612">
        <v>4586</v>
      </c>
      <c r="O3108" s="298">
        <v>3101</v>
      </c>
      <c r="P3108" s="298"/>
    </row>
    <row r="3109" spans="2:16" ht="12.75">
      <c r="B3109" s="613" t="s">
        <v>908</v>
      </c>
      <c r="C3109" s="613" t="s">
        <v>2553</v>
      </c>
      <c r="D3109" s="613" t="s">
        <v>2398</v>
      </c>
      <c r="E3109" s="314" t="s">
        <v>2399</v>
      </c>
      <c r="F3109" s="613" t="s">
        <v>150</v>
      </c>
      <c r="G3109" s="613">
        <v>2013</v>
      </c>
      <c r="H3109" s="613" t="s">
        <v>1208</v>
      </c>
      <c r="I3109" s="609" t="s">
        <v>2714</v>
      </c>
      <c r="J3109" s="607" t="s">
        <v>2707</v>
      </c>
      <c r="K3109" s="610">
        <v>42537.65457175926</v>
      </c>
      <c r="L3109" s="611">
        <v>43160</v>
      </c>
      <c r="M3109" s="306" t="s">
        <v>3435</v>
      </c>
      <c r="N3109" s="612">
        <v>5261</v>
      </c>
      <c r="O3109" s="298">
        <v>3102</v>
      </c>
      <c r="P3109" s="298"/>
    </row>
    <row r="3110" spans="2:16" ht="12.75">
      <c r="B3110" s="613" t="s">
        <v>908</v>
      </c>
      <c r="C3110" s="613" t="s">
        <v>2553</v>
      </c>
      <c r="D3110" s="613" t="s">
        <v>2398</v>
      </c>
      <c r="E3110" s="314" t="s">
        <v>2399</v>
      </c>
      <c r="F3110" s="613" t="s">
        <v>150</v>
      </c>
      <c r="G3110" s="613">
        <v>2013</v>
      </c>
      <c r="H3110" s="613" t="s">
        <v>1208</v>
      </c>
      <c r="I3110" s="609" t="s">
        <v>2714</v>
      </c>
      <c r="J3110" s="607" t="s">
        <v>2708</v>
      </c>
      <c r="K3110" s="610">
        <v>42537.654560185183</v>
      </c>
      <c r="L3110" s="611">
        <v>43132</v>
      </c>
      <c r="M3110" s="306" t="s">
        <v>3435</v>
      </c>
      <c r="N3110" s="612">
        <v>4204</v>
      </c>
      <c r="O3110" s="298">
        <v>3103</v>
      </c>
      <c r="P3110" s="298"/>
    </row>
    <row r="3111" spans="2:16" ht="12.75">
      <c r="B3111" s="613" t="s">
        <v>908</v>
      </c>
      <c r="C3111" s="613" t="s">
        <v>2553</v>
      </c>
      <c r="D3111" s="613" t="s">
        <v>2398</v>
      </c>
      <c r="E3111" s="314" t="s">
        <v>2399</v>
      </c>
      <c r="F3111" s="613" t="s">
        <v>150</v>
      </c>
      <c r="G3111" s="613">
        <v>2013</v>
      </c>
      <c r="H3111" s="613" t="s">
        <v>1208</v>
      </c>
      <c r="I3111" s="609" t="s">
        <v>2714</v>
      </c>
      <c r="J3111" s="607" t="s">
        <v>2709</v>
      </c>
      <c r="K3111" s="610">
        <v>42537.654560185183</v>
      </c>
      <c r="L3111" s="611">
        <v>43101</v>
      </c>
      <c r="M3111" s="306" t="s">
        <v>3435</v>
      </c>
      <c r="N3111" s="612">
        <v>2176</v>
      </c>
      <c r="O3111" s="298">
        <v>3104</v>
      </c>
      <c r="P3111" s="298"/>
    </row>
    <row r="3112" spans="2:16" ht="12.75">
      <c r="B3112" s="613" t="s">
        <v>908</v>
      </c>
      <c r="C3112" s="613" t="s">
        <v>2553</v>
      </c>
      <c r="D3112" s="613" t="s">
        <v>2398</v>
      </c>
      <c r="E3112" s="314" t="s">
        <v>2399</v>
      </c>
      <c r="F3112" s="613" t="s">
        <v>150</v>
      </c>
      <c r="G3112" s="613">
        <v>2013</v>
      </c>
      <c r="H3112" s="613" t="s">
        <v>1208</v>
      </c>
      <c r="I3112" s="609" t="s">
        <v>2714</v>
      </c>
      <c r="J3112" s="607" t="s">
        <v>2710</v>
      </c>
      <c r="K3112" s="610">
        <v>42537.654560185183</v>
      </c>
      <c r="L3112" s="611">
        <v>43070</v>
      </c>
      <c r="M3112" s="306" t="s">
        <v>3435</v>
      </c>
      <c r="N3112" s="612">
        <v>1423</v>
      </c>
      <c r="O3112" s="298">
        <v>3105</v>
      </c>
      <c r="P3112" s="298"/>
    </row>
    <row r="3113" spans="2:16" ht="12.75">
      <c r="B3113" s="613" t="s">
        <v>750</v>
      </c>
      <c r="C3113" s="613" t="s">
        <v>2545</v>
      </c>
      <c r="D3113" s="613" t="s">
        <v>2546</v>
      </c>
      <c r="E3113" s="314" t="s">
        <v>2547</v>
      </c>
      <c r="F3113" s="613" t="s">
        <v>150</v>
      </c>
      <c r="G3113" s="613">
        <v>2011</v>
      </c>
      <c r="H3113" s="613" t="s">
        <v>1208</v>
      </c>
      <c r="I3113" s="609" t="s">
        <v>2714</v>
      </c>
      <c r="J3113" s="607" t="s">
        <v>2703</v>
      </c>
      <c r="K3113" s="610">
        <v>42537.650057870371</v>
      </c>
      <c r="L3113" s="611">
        <v>43313</v>
      </c>
      <c r="M3113" s="306" t="s">
        <v>3435</v>
      </c>
      <c r="N3113" s="612">
        <v>301</v>
      </c>
      <c r="O3113" s="298">
        <v>3106</v>
      </c>
      <c r="P3113" s="298"/>
    </row>
    <row r="3114" spans="2:16" ht="12.75">
      <c r="B3114" s="613" t="s">
        <v>750</v>
      </c>
      <c r="C3114" s="613" t="s">
        <v>2545</v>
      </c>
      <c r="D3114" s="613" t="s">
        <v>2546</v>
      </c>
      <c r="E3114" s="314" t="s">
        <v>2547</v>
      </c>
      <c r="F3114" s="613" t="s">
        <v>150</v>
      </c>
      <c r="G3114" s="613">
        <v>2011</v>
      </c>
      <c r="H3114" s="613" t="s">
        <v>1208</v>
      </c>
      <c r="I3114" s="609" t="s">
        <v>2714</v>
      </c>
      <c r="J3114" s="607" t="s">
        <v>2702</v>
      </c>
      <c r="K3114" s="610">
        <v>42537.650057870371</v>
      </c>
      <c r="L3114" s="611">
        <v>43221</v>
      </c>
      <c r="M3114" s="306" t="s">
        <v>3435</v>
      </c>
      <c r="N3114" s="612">
        <v>356</v>
      </c>
      <c r="O3114" s="298">
        <v>3107</v>
      </c>
      <c r="P3114" s="298"/>
    </row>
    <row r="3115" spans="2:16" ht="12.75">
      <c r="B3115" s="613" t="s">
        <v>750</v>
      </c>
      <c r="C3115" s="613" t="s">
        <v>2545</v>
      </c>
      <c r="D3115" s="613" t="s">
        <v>2546</v>
      </c>
      <c r="E3115" s="314" t="s">
        <v>2547</v>
      </c>
      <c r="F3115" s="613" t="s">
        <v>150</v>
      </c>
      <c r="G3115" s="613">
        <v>2011</v>
      </c>
      <c r="H3115" s="613" t="s">
        <v>1208</v>
      </c>
      <c r="I3115" s="609" t="s">
        <v>2714</v>
      </c>
      <c r="J3115" s="607" t="s">
        <v>2709</v>
      </c>
      <c r="K3115" s="610">
        <v>42537.650057870371</v>
      </c>
      <c r="L3115" s="611">
        <v>43101</v>
      </c>
      <c r="M3115" s="306" t="s">
        <v>3435</v>
      </c>
      <c r="N3115" s="612">
        <v>232</v>
      </c>
      <c r="O3115" s="298">
        <v>3108</v>
      </c>
      <c r="P3115" s="298"/>
    </row>
    <row r="3116" spans="2:16" ht="12.75">
      <c r="B3116" s="613" t="s">
        <v>750</v>
      </c>
      <c r="C3116" s="613" t="s">
        <v>2545</v>
      </c>
      <c r="D3116" s="613" t="s">
        <v>2546</v>
      </c>
      <c r="E3116" s="314" t="s">
        <v>2547</v>
      </c>
      <c r="F3116" s="613" t="s">
        <v>150</v>
      </c>
      <c r="G3116" s="613">
        <v>2011</v>
      </c>
      <c r="H3116" s="613" t="s">
        <v>1208</v>
      </c>
      <c r="I3116" s="609" t="s">
        <v>2714</v>
      </c>
      <c r="J3116" s="607" t="s">
        <v>2705</v>
      </c>
      <c r="K3116" s="610">
        <v>42537.650057870371</v>
      </c>
      <c r="L3116" s="611">
        <v>43252</v>
      </c>
      <c r="M3116" s="306" t="s">
        <v>3435</v>
      </c>
      <c r="N3116" s="612">
        <v>1</v>
      </c>
      <c r="O3116" s="298">
        <v>3109</v>
      </c>
      <c r="P3116" s="298"/>
    </row>
    <row r="3117" spans="2:16" ht="12.75">
      <c r="B3117" s="613" t="s">
        <v>750</v>
      </c>
      <c r="C3117" s="613" t="s">
        <v>2545</v>
      </c>
      <c r="D3117" s="613" t="s">
        <v>2546</v>
      </c>
      <c r="E3117" s="314" t="s">
        <v>2547</v>
      </c>
      <c r="F3117" s="613" t="s">
        <v>150</v>
      </c>
      <c r="G3117" s="613">
        <v>2011</v>
      </c>
      <c r="H3117" s="613" t="s">
        <v>1208</v>
      </c>
      <c r="I3117" s="609" t="s">
        <v>2714</v>
      </c>
      <c r="J3117" s="607" t="s">
        <v>2706</v>
      </c>
      <c r="K3117" s="610">
        <v>42537.650057870371</v>
      </c>
      <c r="L3117" s="611">
        <v>43191</v>
      </c>
      <c r="M3117" s="306" t="s">
        <v>3435</v>
      </c>
      <c r="N3117" s="612">
        <v>1</v>
      </c>
      <c r="O3117" s="298">
        <v>3110</v>
      </c>
      <c r="P3117" s="298"/>
    </row>
    <row r="3118" spans="2:16" ht="12.75">
      <c r="B3118" s="613" t="s">
        <v>750</v>
      </c>
      <c r="C3118" s="613" t="s">
        <v>2545</v>
      </c>
      <c r="D3118" s="613" t="s">
        <v>2546</v>
      </c>
      <c r="E3118" s="314" t="s">
        <v>2547</v>
      </c>
      <c r="F3118" s="613" t="s">
        <v>150</v>
      </c>
      <c r="G3118" s="613">
        <v>2011</v>
      </c>
      <c r="H3118" s="613" t="s">
        <v>1208</v>
      </c>
      <c r="I3118" s="609" t="s">
        <v>2714</v>
      </c>
      <c r="J3118" s="607" t="s">
        <v>2699</v>
      </c>
      <c r="K3118" s="610">
        <v>42537.650057870371</v>
      </c>
      <c r="L3118" s="611">
        <v>43405</v>
      </c>
      <c r="M3118" s="306" t="s">
        <v>3435</v>
      </c>
      <c r="N3118" s="612">
        <v>208</v>
      </c>
      <c r="O3118" s="298">
        <v>3111</v>
      </c>
      <c r="P3118" s="298"/>
    </row>
    <row r="3119" spans="2:16" ht="12.75">
      <c r="B3119" s="613" t="s">
        <v>750</v>
      </c>
      <c r="C3119" s="613" t="s">
        <v>2545</v>
      </c>
      <c r="D3119" s="613" t="s">
        <v>2546</v>
      </c>
      <c r="E3119" s="314" t="s">
        <v>2547</v>
      </c>
      <c r="F3119" s="613" t="s">
        <v>150</v>
      </c>
      <c r="G3119" s="613">
        <v>2011</v>
      </c>
      <c r="H3119" s="613" t="s">
        <v>1208</v>
      </c>
      <c r="I3119" s="609" t="s">
        <v>2714</v>
      </c>
      <c r="J3119" s="607" t="s">
        <v>2700</v>
      </c>
      <c r="K3119" s="610">
        <v>42537.650057870371</v>
      </c>
      <c r="L3119" s="611">
        <v>43374</v>
      </c>
      <c r="M3119" s="306" t="s">
        <v>3435</v>
      </c>
      <c r="N3119" s="612">
        <v>259</v>
      </c>
      <c r="O3119" s="298">
        <v>3112</v>
      </c>
      <c r="P3119" s="298"/>
    </row>
    <row r="3120" spans="2:16" ht="12.75">
      <c r="B3120" s="613" t="s">
        <v>750</v>
      </c>
      <c r="C3120" s="613" t="s">
        <v>2545</v>
      </c>
      <c r="D3120" s="613" t="s">
        <v>2546</v>
      </c>
      <c r="E3120" s="314" t="s">
        <v>2547</v>
      </c>
      <c r="F3120" s="613" t="s">
        <v>150</v>
      </c>
      <c r="G3120" s="613">
        <v>2011</v>
      </c>
      <c r="H3120" s="613" t="s">
        <v>1208</v>
      </c>
      <c r="I3120" s="609" t="s">
        <v>2714</v>
      </c>
      <c r="J3120" s="607" t="s">
        <v>2701</v>
      </c>
      <c r="K3120" s="610">
        <v>42537.650057870371</v>
      </c>
      <c r="L3120" s="611">
        <v>43344</v>
      </c>
      <c r="M3120" s="306" t="s">
        <v>3435</v>
      </c>
      <c r="N3120" s="612">
        <v>308</v>
      </c>
      <c r="O3120" s="298">
        <v>3113</v>
      </c>
      <c r="P3120" s="298"/>
    </row>
    <row r="3121" spans="2:16" ht="12.75">
      <c r="B3121" s="613" t="s">
        <v>750</v>
      </c>
      <c r="C3121" s="613" t="s">
        <v>2545</v>
      </c>
      <c r="D3121" s="613" t="s">
        <v>2546</v>
      </c>
      <c r="E3121" s="314" t="s">
        <v>2547</v>
      </c>
      <c r="F3121" s="613" t="s">
        <v>150</v>
      </c>
      <c r="G3121" s="613">
        <v>2011</v>
      </c>
      <c r="H3121" s="613" t="s">
        <v>1208</v>
      </c>
      <c r="I3121" s="609" t="s">
        <v>2714</v>
      </c>
      <c r="J3121" s="607" t="s">
        <v>2704</v>
      </c>
      <c r="K3121" s="610">
        <v>42537.650057870371</v>
      </c>
      <c r="L3121" s="611">
        <v>43282</v>
      </c>
      <c r="M3121" s="306" t="s">
        <v>3435</v>
      </c>
      <c r="N3121" s="612">
        <v>370</v>
      </c>
      <c r="O3121" s="298">
        <v>3114</v>
      </c>
      <c r="P3121" s="298"/>
    </row>
    <row r="3122" spans="2:16" ht="12.75">
      <c r="B3122" s="613" t="s">
        <v>750</v>
      </c>
      <c r="C3122" s="613" t="s">
        <v>2545</v>
      </c>
      <c r="D3122" s="613" t="s">
        <v>2546</v>
      </c>
      <c r="E3122" s="314" t="s">
        <v>2547</v>
      </c>
      <c r="F3122" s="613" t="s">
        <v>150</v>
      </c>
      <c r="G3122" s="613">
        <v>2011</v>
      </c>
      <c r="H3122" s="613" t="s">
        <v>1208</v>
      </c>
      <c r="I3122" s="609" t="s">
        <v>2714</v>
      </c>
      <c r="J3122" s="607" t="s">
        <v>2705</v>
      </c>
      <c r="K3122" s="610">
        <v>42537.650057870371</v>
      </c>
      <c r="L3122" s="611">
        <v>43252</v>
      </c>
      <c r="M3122" s="306" t="s">
        <v>3435</v>
      </c>
      <c r="N3122" s="612">
        <v>365</v>
      </c>
      <c r="O3122" s="298">
        <v>3115</v>
      </c>
      <c r="P3122" s="298"/>
    </row>
    <row r="3123" spans="2:16" ht="12.75">
      <c r="B3123" s="613" t="s">
        <v>750</v>
      </c>
      <c r="C3123" s="613" t="s">
        <v>2545</v>
      </c>
      <c r="D3123" s="613" t="s">
        <v>2546</v>
      </c>
      <c r="E3123" s="314" t="s">
        <v>2547</v>
      </c>
      <c r="F3123" s="613" t="s">
        <v>150</v>
      </c>
      <c r="G3123" s="613">
        <v>2011</v>
      </c>
      <c r="H3123" s="613" t="s">
        <v>1208</v>
      </c>
      <c r="I3123" s="609" t="s">
        <v>2714</v>
      </c>
      <c r="J3123" s="607" t="s">
        <v>2706</v>
      </c>
      <c r="K3123" s="610">
        <v>42537.650057870371</v>
      </c>
      <c r="L3123" s="611">
        <v>43191</v>
      </c>
      <c r="M3123" s="306" t="s">
        <v>3435</v>
      </c>
      <c r="N3123" s="612">
        <v>350</v>
      </c>
      <c r="O3123" s="298">
        <v>3116</v>
      </c>
      <c r="P3123" s="298"/>
    </row>
    <row r="3124" spans="2:16" ht="12.75">
      <c r="B3124" s="613" t="s">
        <v>750</v>
      </c>
      <c r="C3124" s="613" t="s">
        <v>2545</v>
      </c>
      <c r="D3124" s="613" t="s">
        <v>2546</v>
      </c>
      <c r="E3124" s="314" t="s">
        <v>2547</v>
      </c>
      <c r="F3124" s="613" t="s">
        <v>150</v>
      </c>
      <c r="G3124" s="613">
        <v>2011</v>
      </c>
      <c r="H3124" s="613" t="s">
        <v>1208</v>
      </c>
      <c r="I3124" s="609" t="s">
        <v>2714</v>
      </c>
      <c r="J3124" s="607" t="s">
        <v>2707</v>
      </c>
      <c r="K3124" s="610">
        <v>42537.650057870371</v>
      </c>
      <c r="L3124" s="611">
        <v>43160</v>
      </c>
      <c r="M3124" s="306" t="s">
        <v>3435</v>
      </c>
      <c r="N3124" s="612">
        <v>353</v>
      </c>
      <c r="O3124" s="298">
        <v>3117</v>
      </c>
      <c r="P3124" s="298"/>
    </row>
    <row r="3125" spans="2:16" ht="12.75">
      <c r="B3125" s="613" t="s">
        <v>750</v>
      </c>
      <c r="C3125" s="613" t="s">
        <v>2545</v>
      </c>
      <c r="D3125" s="613" t="s">
        <v>2546</v>
      </c>
      <c r="E3125" s="314" t="s">
        <v>2547</v>
      </c>
      <c r="F3125" s="613" t="s">
        <v>150</v>
      </c>
      <c r="G3125" s="613">
        <v>2011</v>
      </c>
      <c r="H3125" s="613" t="s">
        <v>1208</v>
      </c>
      <c r="I3125" s="609" t="s">
        <v>2714</v>
      </c>
      <c r="J3125" s="607" t="s">
        <v>2708</v>
      </c>
      <c r="K3125" s="610">
        <v>42537.650057870371</v>
      </c>
      <c r="L3125" s="611">
        <v>43132</v>
      </c>
      <c r="M3125" s="306" t="s">
        <v>3435</v>
      </c>
      <c r="N3125" s="612">
        <v>332</v>
      </c>
      <c r="O3125" s="298">
        <v>3118</v>
      </c>
      <c r="P3125" s="298"/>
    </row>
    <row r="3126" spans="2:16" ht="12.75">
      <c r="B3126" s="613" t="s">
        <v>750</v>
      </c>
      <c r="C3126" s="613" t="s">
        <v>2545</v>
      </c>
      <c r="D3126" s="613" t="s">
        <v>2546</v>
      </c>
      <c r="E3126" s="314" t="s">
        <v>2547</v>
      </c>
      <c r="F3126" s="613" t="s">
        <v>150</v>
      </c>
      <c r="G3126" s="613">
        <v>2011</v>
      </c>
      <c r="H3126" s="613" t="s">
        <v>1208</v>
      </c>
      <c r="I3126" s="609" t="s">
        <v>2714</v>
      </c>
      <c r="J3126" s="607" t="s">
        <v>2710</v>
      </c>
      <c r="K3126" s="610">
        <v>42537.650057870371</v>
      </c>
      <c r="L3126" s="611">
        <v>43070</v>
      </c>
      <c r="M3126" s="306" t="s">
        <v>3435</v>
      </c>
      <c r="N3126" s="612">
        <v>263</v>
      </c>
      <c r="O3126" s="298">
        <v>3119</v>
      </c>
      <c r="P3126" s="298"/>
    </row>
    <row r="3127" spans="2:16" ht="12.75">
      <c r="B3127" s="613" t="s">
        <v>750</v>
      </c>
      <c r="C3127" s="613" t="s">
        <v>2545</v>
      </c>
      <c r="D3127" s="613" t="s">
        <v>2546</v>
      </c>
      <c r="E3127" s="314" t="s">
        <v>2547</v>
      </c>
      <c r="F3127" s="613" t="s">
        <v>150</v>
      </c>
      <c r="G3127" s="613">
        <v>2011</v>
      </c>
      <c r="H3127" s="613" t="s">
        <v>1208</v>
      </c>
      <c r="I3127" s="609" t="s">
        <v>2714</v>
      </c>
      <c r="J3127" s="607" t="s">
        <v>2703</v>
      </c>
      <c r="K3127" s="610">
        <v>42537.650057870371</v>
      </c>
      <c r="L3127" s="611">
        <v>43313</v>
      </c>
      <c r="M3127" s="306" t="s">
        <v>3435</v>
      </c>
      <c r="N3127" s="612">
        <v>2</v>
      </c>
      <c r="O3127" s="298">
        <v>3120</v>
      </c>
      <c r="P3127" s="298"/>
    </row>
    <row r="3128" spans="2:16" ht="12.75">
      <c r="B3128" s="613" t="s">
        <v>750</v>
      </c>
      <c r="C3128" s="613" t="s">
        <v>2545</v>
      </c>
      <c r="D3128" s="613" t="s">
        <v>2546</v>
      </c>
      <c r="E3128" s="314" t="s">
        <v>2547</v>
      </c>
      <c r="F3128" s="613" t="s">
        <v>150</v>
      </c>
      <c r="G3128" s="613">
        <v>2011</v>
      </c>
      <c r="H3128" s="613" t="s">
        <v>1208</v>
      </c>
      <c r="I3128" s="609" t="s">
        <v>2714</v>
      </c>
      <c r="J3128" s="607" t="s">
        <v>2702</v>
      </c>
      <c r="K3128" s="610">
        <v>42537.650046296294</v>
      </c>
      <c r="L3128" s="611">
        <v>43221</v>
      </c>
      <c r="M3128" s="306" t="s">
        <v>3435</v>
      </c>
      <c r="N3128" s="612">
        <v>4</v>
      </c>
      <c r="O3128" s="298">
        <v>3121</v>
      </c>
      <c r="P3128" s="298"/>
    </row>
    <row r="3129" spans="2:16" ht="12.75">
      <c r="B3129" s="613" t="s">
        <v>750</v>
      </c>
      <c r="C3129" s="613" t="s">
        <v>2545</v>
      </c>
      <c r="D3129" s="613" t="s">
        <v>2546</v>
      </c>
      <c r="E3129" s="314" t="s">
        <v>2547</v>
      </c>
      <c r="F3129" s="613" t="s">
        <v>150</v>
      </c>
      <c r="G3129" s="613">
        <v>2011</v>
      </c>
      <c r="H3129" s="613" t="s">
        <v>1208</v>
      </c>
      <c r="I3129" s="609" t="s">
        <v>2714</v>
      </c>
      <c r="J3129" s="607" t="s">
        <v>2708</v>
      </c>
      <c r="K3129" s="610">
        <v>42537.650046296294</v>
      </c>
      <c r="L3129" s="611">
        <v>43132</v>
      </c>
      <c r="M3129" s="306" t="s">
        <v>3435</v>
      </c>
      <c r="N3129" s="612">
        <v>4</v>
      </c>
      <c r="O3129" s="298">
        <v>3122</v>
      </c>
      <c r="P3129" s="298"/>
    </row>
    <row r="3130" spans="2:16" ht="12.75">
      <c r="B3130" s="613" t="s">
        <v>794</v>
      </c>
      <c r="C3130" s="613" t="s">
        <v>2506</v>
      </c>
      <c r="D3130" s="613" t="s">
        <v>2337</v>
      </c>
      <c r="E3130" s="314" t="s">
        <v>2338</v>
      </c>
      <c r="F3130" s="613" t="s">
        <v>150</v>
      </c>
      <c r="G3130" s="613">
        <v>2012</v>
      </c>
      <c r="H3130" s="613" t="s">
        <v>1208</v>
      </c>
      <c r="I3130" s="609" t="s">
        <v>2714</v>
      </c>
      <c r="J3130" s="607" t="s">
        <v>2707</v>
      </c>
      <c r="K3130" s="610">
        <v>42537.643784722219</v>
      </c>
      <c r="L3130" s="611">
        <v>43160</v>
      </c>
      <c r="M3130" s="306" t="s">
        <v>3435</v>
      </c>
      <c r="N3130" s="612">
        <v>1222</v>
      </c>
      <c r="O3130" s="298">
        <v>3123</v>
      </c>
      <c r="P3130" s="298"/>
    </row>
    <row r="3131" spans="2:16" ht="12.75">
      <c r="B3131" s="613" t="s">
        <v>794</v>
      </c>
      <c r="C3131" s="613" t="s">
        <v>2506</v>
      </c>
      <c r="D3131" s="613" t="s">
        <v>2337</v>
      </c>
      <c r="E3131" s="314" t="s">
        <v>2338</v>
      </c>
      <c r="F3131" s="613" t="s">
        <v>150</v>
      </c>
      <c r="G3131" s="613">
        <v>2012</v>
      </c>
      <c r="H3131" s="613" t="s">
        <v>1208</v>
      </c>
      <c r="I3131" s="609" t="s">
        <v>2714</v>
      </c>
      <c r="J3131" s="607" t="s">
        <v>2700</v>
      </c>
      <c r="K3131" s="610">
        <v>42537.643784722219</v>
      </c>
      <c r="L3131" s="611">
        <v>43374</v>
      </c>
      <c r="M3131" s="306" t="s">
        <v>3435</v>
      </c>
      <c r="N3131" s="612">
        <v>1</v>
      </c>
      <c r="O3131" s="298">
        <v>3124</v>
      </c>
      <c r="P3131" s="298"/>
    </row>
    <row r="3132" spans="2:16" ht="12.75">
      <c r="B3132" s="613" t="s">
        <v>794</v>
      </c>
      <c r="C3132" s="613" t="s">
        <v>2506</v>
      </c>
      <c r="D3132" s="613" t="s">
        <v>2337</v>
      </c>
      <c r="E3132" s="314" t="s">
        <v>2338</v>
      </c>
      <c r="F3132" s="613" t="s">
        <v>150</v>
      </c>
      <c r="G3132" s="613">
        <v>2012</v>
      </c>
      <c r="H3132" s="613" t="s">
        <v>1208</v>
      </c>
      <c r="I3132" s="609" t="s">
        <v>2714</v>
      </c>
      <c r="J3132" s="607" t="s">
        <v>2701</v>
      </c>
      <c r="K3132" s="610">
        <v>42537.643784722219</v>
      </c>
      <c r="L3132" s="611">
        <v>43344</v>
      </c>
      <c r="M3132" s="306" t="s">
        <v>3435</v>
      </c>
      <c r="N3132" s="612">
        <v>750</v>
      </c>
      <c r="O3132" s="298">
        <v>3125</v>
      </c>
      <c r="P3132" s="298"/>
    </row>
    <row r="3133" spans="2:16" ht="12.75">
      <c r="B3133" s="613" t="s">
        <v>794</v>
      </c>
      <c r="C3133" s="613" t="s">
        <v>2506</v>
      </c>
      <c r="D3133" s="613" t="s">
        <v>2337</v>
      </c>
      <c r="E3133" s="314" t="s">
        <v>2338</v>
      </c>
      <c r="F3133" s="613" t="s">
        <v>150</v>
      </c>
      <c r="G3133" s="613">
        <v>2012</v>
      </c>
      <c r="H3133" s="613" t="s">
        <v>1208</v>
      </c>
      <c r="I3133" s="609" t="s">
        <v>2714</v>
      </c>
      <c r="J3133" s="607" t="s">
        <v>2705</v>
      </c>
      <c r="K3133" s="610">
        <v>42537.643784722219</v>
      </c>
      <c r="L3133" s="611">
        <v>43252</v>
      </c>
      <c r="M3133" s="306" t="s">
        <v>3435</v>
      </c>
      <c r="N3133" s="612">
        <v>1</v>
      </c>
      <c r="O3133" s="298">
        <v>3126</v>
      </c>
      <c r="P3133" s="298"/>
    </row>
    <row r="3134" spans="2:16" ht="12.75">
      <c r="B3134" s="613" t="s">
        <v>794</v>
      </c>
      <c r="C3134" s="613" t="s">
        <v>2506</v>
      </c>
      <c r="D3134" s="613" t="s">
        <v>2337</v>
      </c>
      <c r="E3134" s="314" t="s">
        <v>2338</v>
      </c>
      <c r="F3134" s="613" t="s">
        <v>150</v>
      </c>
      <c r="G3134" s="613">
        <v>2012</v>
      </c>
      <c r="H3134" s="613" t="s">
        <v>1208</v>
      </c>
      <c r="I3134" s="609" t="s">
        <v>2714</v>
      </c>
      <c r="J3134" s="607" t="s">
        <v>2702</v>
      </c>
      <c r="K3134" s="610">
        <v>42537.643784722219</v>
      </c>
      <c r="L3134" s="611">
        <v>43221</v>
      </c>
      <c r="M3134" s="306" t="s">
        <v>3435</v>
      </c>
      <c r="N3134" s="612">
        <v>840</v>
      </c>
      <c r="O3134" s="298">
        <v>3127</v>
      </c>
      <c r="P3134" s="298"/>
    </row>
    <row r="3135" spans="2:16" ht="12.75">
      <c r="B3135" s="613" t="s">
        <v>794</v>
      </c>
      <c r="C3135" s="613" t="s">
        <v>2506</v>
      </c>
      <c r="D3135" s="613" t="s">
        <v>2337</v>
      </c>
      <c r="E3135" s="314" t="s">
        <v>2338</v>
      </c>
      <c r="F3135" s="613" t="s">
        <v>150</v>
      </c>
      <c r="G3135" s="613">
        <v>2012</v>
      </c>
      <c r="H3135" s="613" t="s">
        <v>1208</v>
      </c>
      <c r="I3135" s="609" t="s">
        <v>2714</v>
      </c>
      <c r="J3135" s="607" t="s">
        <v>2699</v>
      </c>
      <c r="K3135" s="610">
        <v>42537.643784722219</v>
      </c>
      <c r="L3135" s="611">
        <v>43405</v>
      </c>
      <c r="M3135" s="306" t="s">
        <v>3435</v>
      </c>
      <c r="N3135" s="612">
        <v>714</v>
      </c>
      <c r="O3135" s="298">
        <v>3128</v>
      </c>
      <c r="P3135" s="298"/>
    </row>
    <row r="3136" spans="2:16" ht="12.75">
      <c r="B3136" s="613" t="s">
        <v>794</v>
      </c>
      <c r="C3136" s="613" t="s">
        <v>2506</v>
      </c>
      <c r="D3136" s="613" t="s">
        <v>2337</v>
      </c>
      <c r="E3136" s="314" t="s">
        <v>2338</v>
      </c>
      <c r="F3136" s="613" t="s">
        <v>150</v>
      </c>
      <c r="G3136" s="613">
        <v>2012</v>
      </c>
      <c r="H3136" s="613" t="s">
        <v>1208</v>
      </c>
      <c r="I3136" s="609" t="s">
        <v>2714</v>
      </c>
      <c r="J3136" s="607" t="s">
        <v>2700</v>
      </c>
      <c r="K3136" s="610">
        <v>42537.643784722219</v>
      </c>
      <c r="L3136" s="611">
        <v>43374</v>
      </c>
      <c r="M3136" s="306" t="s">
        <v>3435</v>
      </c>
      <c r="N3136" s="612">
        <v>1005</v>
      </c>
      <c r="O3136" s="298">
        <v>3129</v>
      </c>
      <c r="P3136" s="298"/>
    </row>
    <row r="3137" spans="2:16" ht="12.75">
      <c r="B3137" s="613" t="s">
        <v>794</v>
      </c>
      <c r="C3137" s="613" t="s">
        <v>2506</v>
      </c>
      <c r="D3137" s="613" t="s">
        <v>2337</v>
      </c>
      <c r="E3137" s="314" t="s">
        <v>2338</v>
      </c>
      <c r="F3137" s="613" t="s">
        <v>150</v>
      </c>
      <c r="G3137" s="613">
        <v>2012</v>
      </c>
      <c r="H3137" s="613" t="s">
        <v>1208</v>
      </c>
      <c r="I3137" s="609" t="s">
        <v>2714</v>
      </c>
      <c r="J3137" s="607" t="s">
        <v>2703</v>
      </c>
      <c r="K3137" s="610">
        <v>42537.643784722219</v>
      </c>
      <c r="L3137" s="611">
        <v>43313</v>
      </c>
      <c r="M3137" s="306" t="s">
        <v>3435</v>
      </c>
      <c r="N3137" s="612">
        <v>949</v>
      </c>
      <c r="O3137" s="298">
        <v>3130</v>
      </c>
      <c r="P3137" s="298"/>
    </row>
    <row r="3138" spans="2:16" ht="12.75">
      <c r="B3138" s="613" t="s">
        <v>794</v>
      </c>
      <c r="C3138" s="613" t="s">
        <v>2506</v>
      </c>
      <c r="D3138" s="613" t="s">
        <v>2337</v>
      </c>
      <c r="E3138" s="314" t="s">
        <v>2338</v>
      </c>
      <c r="F3138" s="613" t="s">
        <v>150</v>
      </c>
      <c r="G3138" s="613">
        <v>2012</v>
      </c>
      <c r="H3138" s="613" t="s">
        <v>1208</v>
      </c>
      <c r="I3138" s="609" t="s">
        <v>2714</v>
      </c>
      <c r="J3138" s="607" t="s">
        <v>2704</v>
      </c>
      <c r="K3138" s="610">
        <v>42537.643784722219</v>
      </c>
      <c r="L3138" s="611">
        <v>43282</v>
      </c>
      <c r="M3138" s="306" t="s">
        <v>3435</v>
      </c>
      <c r="N3138" s="612">
        <v>902</v>
      </c>
      <c r="O3138" s="298">
        <v>3131</v>
      </c>
      <c r="P3138" s="298"/>
    </row>
    <row r="3139" spans="2:16" ht="12.75">
      <c r="B3139" s="613" t="s">
        <v>794</v>
      </c>
      <c r="C3139" s="613" t="s">
        <v>2506</v>
      </c>
      <c r="D3139" s="613" t="s">
        <v>2337</v>
      </c>
      <c r="E3139" s="314" t="s">
        <v>2338</v>
      </c>
      <c r="F3139" s="613" t="s">
        <v>150</v>
      </c>
      <c r="G3139" s="613">
        <v>2012</v>
      </c>
      <c r="H3139" s="613" t="s">
        <v>1208</v>
      </c>
      <c r="I3139" s="609" t="s">
        <v>2714</v>
      </c>
      <c r="J3139" s="607" t="s">
        <v>2705</v>
      </c>
      <c r="K3139" s="610">
        <v>42537.643784722219</v>
      </c>
      <c r="L3139" s="611">
        <v>43252</v>
      </c>
      <c r="M3139" s="306" t="s">
        <v>3435</v>
      </c>
      <c r="N3139" s="612">
        <v>1146</v>
      </c>
      <c r="O3139" s="298">
        <v>3132</v>
      </c>
      <c r="P3139" s="298"/>
    </row>
    <row r="3140" spans="2:16" ht="12.75">
      <c r="B3140" s="613" t="s">
        <v>794</v>
      </c>
      <c r="C3140" s="613" t="s">
        <v>2506</v>
      </c>
      <c r="D3140" s="613" t="s">
        <v>2337</v>
      </c>
      <c r="E3140" s="314" t="s">
        <v>2338</v>
      </c>
      <c r="F3140" s="613" t="s">
        <v>150</v>
      </c>
      <c r="G3140" s="613">
        <v>2012</v>
      </c>
      <c r="H3140" s="613" t="s">
        <v>1208</v>
      </c>
      <c r="I3140" s="609" t="s">
        <v>2714</v>
      </c>
      <c r="J3140" s="607" t="s">
        <v>2706</v>
      </c>
      <c r="K3140" s="610">
        <v>42537.643784722219</v>
      </c>
      <c r="L3140" s="611">
        <v>43191</v>
      </c>
      <c r="M3140" s="306" t="s">
        <v>3435</v>
      </c>
      <c r="N3140" s="612">
        <v>951</v>
      </c>
      <c r="O3140" s="298">
        <v>3133</v>
      </c>
      <c r="P3140" s="298"/>
    </row>
    <row r="3141" spans="2:16" ht="12.75">
      <c r="B3141" s="613" t="s">
        <v>794</v>
      </c>
      <c r="C3141" s="613" t="s">
        <v>2506</v>
      </c>
      <c r="D3141" s="613" t="s">
        <v>2337</v>
      </c>
      <c r="E3141" s="314" t="s">
        <v>2338</v>
      </c>
      <c r="F3141" s="613" t="s">
        <v>150</v>
      </c>
      <c r="G3141" s="613">
        <v>2012</v>
      </c>
      <c r="H3141" s="613" t="s">
        <v>1208</v>
      </c>
      <c r="I3141" s="609" t="s">
        <v>2714</v>
      </c>
      <c r="J3141" s="607" t="s">
        <v>2708</v>
      </c>
      <c r="K3141" s="610">
        <v>42537.643784722219</v>
      </c>
      <c r="L3141" s="611">
        <v>43132</v>
      </c>
      <c r="M3141" s="306" t="s">
        <v>3435</v>
      </c>
      <c r="N3141" s="612">
        <v>845</v>
      </c>
      <c r="O3141" s="298">
        <v>3134</v>
      </c>
      <c r="P3141" s="298"/>
    </row>
    <row r="3142" spans="2:16" ht="12.75">
      <c r="B3142" s="613" t="s">
        <v>794</v>
      </c>
      <c r="C3142" s="613" t="s">
        <v>2506</v>
      </c>
      <c r="D3142" s="613" t="s">
        <v>2337</v>
      </c>
      <c r="E3142" s="314" t="s">
        <v>2338</v>
      </c>
      <c r="F3142" s="613" t="s">
        <v>150</v>
      </c>
      <c r="G3142" s="613">
        <v>2012</v>
      </c>
      <c r="H3142" s="613" t="s">
        <v>1208</v>
      </c>
      <c r="I3142" s="609" t="s">
        <v>2714</v>
      </c>
      <c r="J3142" s="607" t="s">
        <v>2710</v>
      </c>
      <c r="K3142" s="610">
        <v>42537.643784722219</v>
      </c>
      <c r="L3142" s="611">
        <v>43070</v>
      </c>
      <c r="M3142" s="306" t="s">
        <v>3435</v>
      </c>
      <c r="N3142" s="612">
        <v>631</v>
      </c>
      <c r="O3142" s="298">
        <v>3135</v>
      </c>
      <c r="P3142" s="298"/>
    </row>
    <row r="3143" spans="2:16" ht="12.75">
      <c r="B3143" s="613" t="s">
        <v>794</v>
      </c>
      <c r="C3143" s="613" t="s">
        <v>2506</v>
      </c>
      <c r="D3143" s="613" t="s">
        <v>2337</v>
      </c>
      <c r="E3143" s="314" t="s">
        <v>2338</v>
      </c>
      <c r="F3143" s="613" t="s">
        <v>150</v>
      </c>
      <c r="G3143" s="613">
        <v>2012</v>
      </c>
      <c r="H3143" s="613" t="s">
        <v>1208</v>
      </c>
      <c r="I3143" s="609" t="s">
        <v>2714</v>
      </c>
      <c r="J3143" s="607" t="s">
        <v>2706</v>
      </c>
      <c r="K3143" s="610">
        <v>42537.642337962963</v>
      </c>
      <c r="L3143" s="611">
        <v>43191</v>
      </c>
      <c r="M3143" s="306" t="s">
        <v>3435</v>
      </c>
      <c r="N3143" s="612">
        <v>1</v>
      </c>
      <c r="O3143" s="298">
        <v>3136</v>
      </c>
      <c r="P3143" s="298"/>
    </row>
    <row r="3144" spans="2:16" ht="12.75">
      <c r="B3144" s="613" t="s">
        <v>794</v>
      </c>
      <c r="C3144" s="613" t="s">
        <v>2506</v>
      </c>
      <c r="D3144" s="613" t="s">
        <v>2337</v>
      </c>
      <c r="E3144" s="314" t="s">
        <v>2338</v>
      </c>
      <c r="F3144" s="613" t="s">
        <v>150</v>
      </c>
      <c r="G3144" s="613">
        <v>2012</v>
      </c>
      <c r="H3144" s="613" t="s">
        <v>1208</v>
      </c>
      <c r="I3144" s="609" t="s">
        <v>2714</v>
      </c>
      <c r="J3144" s="607" t="s">
        <v>2708</v>
      </c>
      <c r="K3144" s="610">
        <v>42537.642337962963</v>
      </c>
      <c r="L3144" s="611">
        <v>43132</v>
      </c>
      <c r="M3144" s="306" t="s">
        <v>3435</v>
      </c>
      <c r="N3144" s="612">
        <v>1</v>
      </c>
      <c r="O3144" s="298">
        <v>3137</v>
      </c>
      <c r="P3144" s="298"/>
    </row>
    <row r="3145" spans="2:16" ht="12.75">
      <c r="B3145" s="613" t="s">
        <v>794</v>
      </c>
      <c r="C3145" s="613" t="s">
        <v>2506</v>
      </c>
      <c r="D3145" s="613" t="s">
        <v>2337</v>
      </c>
      <c r="E3145" s="314" t="s">
        <v>2338</v>
      </c>
      <c r="F3145" s="613" t="s">
        <v>150</v>
      </c>
      <c r="G3145" s="613">
        <v>2012</v>
      </c>
      <c r="H3145" s="613" t="s">
        <v>1208</v>
      </c>
      <c r="I3145" s="609" t="s">
        <v>2714</v>
      </c>
      <c r="J3145" s="607" t="s">
        <v>2709</v>
      </c>
      <c r="K3145" s="610">
        <v>42537.642337962963</v>
      </c>
      <c r="L3145" s="611">
        <v>43101</v>
      </c>
      <c r="M3145" s="306" t="s">
        <v>3435</v>
      </c>
      <c r="N3145" s="612">
        <v>232</v>
      </c>
      <c r="O3145" s="298">
        <v>3138</v>
      </c>
      <c r="P3145" s="298"/>
    </row>
    <row r="3146" spans="2:16" ht="12.75">
      <c r="B3146" s="613" t="s">
        <v>794</v>
      </c>
      <c r="C3146" s="613" t="s">
        <v>2506</v>
      </c>
      <c r="D3146" s="613" t="s">
        <v>2337</v>
      </c>
      <c r="E3146" s="314" t="s">
        <v>2338</v>
      </c>
      <c r="F3146" s="613" t="s">
        <v>150</v>
      </c>
      <c r="G3146" s="613">
        <v>2012</v>
      </c>
      <c r="H3146" s="613" t="s">
        <v>1208</v>
      </c>
      <c r="I3146" s="609" t="s">
        <v>2714</v>
      </c>
      <c r="J3146" s="607" t="s">
        <v>2710</v>
      </c>
      <c r="K3146" s="610">
        <v>42537.642337962963</v>
      </c>
      <c r="L3146" s="611">
        <v>43070</v>
      </c>
      <c r="M3146" s="306" t="s">
        <v>3435</v>
      </c>
      <c r="N3146" s="612">
        <v>1</v>
      </c>
      <c r="O3146" s="298">
        <v>3139</v>
      </c>
      <c r="P3146" s="298"/>
    </row>
    <row r="3147" spans="2:16" ht="12.75">
      <c r="B3147" s="613" t="s">
        <v>756</v>
      </c>
      <c r="C3147" s="613" t="s">
        <v>2566</v>
      </c>
      <c r="D3147" s="613" t="s">
        <v>2567</v>
      </c>
      <c r="E3147" s="314" t="s">
        <v>2568</v>
      </c>
      <c r="F3147" s="613" t="s">
        <v>150</v>
      </c>
      <c r="G3147" s="613">
        <v>2011</v>
      </c>
      <c r="H3147" s="613" t="s">
        <v>1208</v>
      </c>
      <c r="I3147" s="609" t="s">
        <v>2714</v>
      </c>
      <c r="J3147" s="607" t="s">
        <v>2704</v>
      </c>
      <c r="K3147" s="610">
        <v>42537.655798611107</v>
      </c>
      <c r="L3147" s="611">
        <v>43282</v>
      </c>
      <c r="M3147" s="306" t="s">
        <v>3435</v>
      </c>
      <c r="N3147" s="612">
        <v>268</v>
      </c>
      <c r="O3147" s="298">
        <v>3140</v>
      </c>
      <c r="P3147" s="298"/>
    </row>
    <row r="3148" spans="2:16" ht="12.75">
      <c r="B3148" s="613" t="s">
        <v>756</v>
      </c>
      <c r="C3148" s="613" t="s">
        <v>2566</v>
      </c>
      <c r="D3148" s="613" t="s">
        <v>2567</v>
      </c>
      <c r="E3148" s="314" t="s">
        <v>2568</v>
      </c>
      <c r="F3148" s="613" t="s">
        <v>150</v>
      </c>
      <c r="G3148" s="613">
        <v>2011</v>
      </c>
      <c r="H3148" s="613" t="s">
        <v>1208</v>
      </c>
      <c r="I3148" s="609" t="s">
        <v>2714</v>
      </c>
      <c r="J3148" s="607" t="s">
        <v>2699</v>
      </c>
      <c r="K3148" s="610">
        <v>42537.655798611107</v>
      </c>
      <c r="L3148" s="611">
        <v>43405</v>
      </c>
      <c r="M3148" s="306" t="s">
        <v>3435</v>
      </c>
      <c r="N3148" s="612">
        <v>107</v>
      </c>
      <c r="O3148" s="298">
        <v>3141</v>
      </c>
      <c r="P3148" s="298"/>
    </row>
    <row r="3149" spans="2:16" ht="12.75">
      <c r="B3149" s="613" t="s">
        <v>756</v>
      </c>
      <c r="C3149" s="613" t="s">
        <v>2566</v>
      </c>
      <c r="D3149" s="613" t="s">
        <v>2567</v>
      </c>
      <c r="E3149" s="314" t="s">
        <v>2568</v>
      </c>
      <c r="F3149" s="613" t="s">
        <v>150</v>
      </c>
      <c r="G3149" s="613">
        <v>2011</v>
      </c>
      <c r="H3149" s="613" t="s">
        <v>1208</v>
      </c>
      <c r="I3149" s="609" t="s">
        <v>2714</v>
      </c>
      <c r="J3149" s="607" t="s">
        <v>2700</v>
      </c>
      <c r="K3149" s="610">
        <v>42537.655798611107</v>
      </c>
      <c r="L3149" s="611">
        <v>43374</v>
      </c>
      <c r="M3149" s="306" t="s">
        <v>3435</v>
      </c>
      <c r="N3149" s="612">
        <v>155</v>
      </c>
      <c r="O3149" s="298">
        <v>3142</v>
      </c>
      <c r="P3149" s="298"/>
    </row>
    <row r="3150" spans="2:16" ht="12.75">
      <c r="B3150" s="613" t="s">
        <v>756</v>
      </c>
      <c r="C3150" s="613" t="s">
        <v>2566</v>
      </c>
      <c r="D3150" s="613" t="s">
        <v>2567</v>
      </c>
      <c r="E3150" s="314" t="s">
        <v>2568</v>
      </c>
      <c r="F3150" s="613" t="s">
        <v>150</v>
      </c>
      <c r="G3150" s="613">
        <v>2011</v>
      </c>
      <c r="H3150" s="613" t="s">
        <v>1208</v>
      </c>
      <c r="I3150" s="609" t="s">
        <v>2714</v>
      </c>
      <c r="J3150" s="607" t="s">
        <v>2701</v>
      </c>
      <c r="K3150" s="610">
        <v>42537.655798611107</v>
      </c>
      <c r="L3150" s="611">
        <v>43344</v>
      </c>
      <c r="M3150" s="306" t="s">
        <v>3435</v>
      </c>
      <c r="N3150" s="612">
        <v>201</v>
      </c>
      <c r="O3150" s="298">
        <v>3143</v>
      </c>
      <c r="P3150" s="298"/>
    </row>
    <row r="3151" spans="2:16" ht="12.75">
      <c r="B3151" s="613" t="s">
        <v>756</v>
      </c>
      <c r="C3151" s="613" t="s">
        <v>2566</v>
      </c>
      <c r="D3151" s="613" t="s">
        <v>2567</v>
      </c>
      <c r="E3151" s="314" t="s">
        <v>2568</v>
      </c>
      <c r="F3151" s="613" t="s">
        <v>150</v>
      </c>
      <c r="G3151" s="613">
        <v>2011</v>
      </c>
      <c r="H3151" s="613" t="s">
        <v>1208</v>
      </c>
      <c r="I3151" s="609" t="s">
        <v>2714</v>
      </c>
      <c r="J3151" s="607" t="s">
        <v>2703</v>
      </c>
      <c r="K3151" s="610">
        <v>42537.655798611107</v>
      </c>
      <c r="L3151" s="611">
        <v>43313</v>
      </c>
      <c r="M3151" s="306" t="s">
        <v>3435</v>
      </c>
      <c r="N3151" s="612">
        <v>209</v>
      </c>
      <c r="O3151" s="298">
        <v>3144</v>
      </c>
      <c r="P3151" s="298"/>
    </row>
    <row r="3152" spans="2:16" ht="12.75">
      <c r="B3152" s="613" t="s">
        <v>756</v>
      </c>
      <c r="C3152" s="613" t="s">
        <v>2566</v>
      </c>
      <c r="D3152" s="613" t="s">
        <v>2567</v>
      </c>
      <c r="E3152" s="314" t="s">
        <v>2568</v>
      </c>
      <c r="F3152" s="613" t="s">
        <v>150</v>
      </c>
      <c r="G3152" s="613">
        <v>2011</v>
      </c>
      <c r="H3152" s="613" t="s">
        <v>1208</v>
      </c>
      <c r="I3152" s="609" t="s">
        <v>2714</v>
      </c>
      <c r="J3152" s="607" t="s">
        <v>2705</v>
      </c>
      <c r="K3152" s="610">
        <v>42537.655798611107</v>
      </c>
      <c r="L3152" s="611">
        <v>43252</v>
      </c>
      <c r="M3152" s="306" t="s">
        <v>3435</v>
      </c>
      <c r="N3152" s="612">
        <v>324</v>
      </c>
      <c r="O3152" s="298">
        <v>3145</v>
      </c>
      <c r="P3152" s="298"/>
    </row>
    <row r="3153" spans="2:16" ht="12.75">
      <c r="B3153" s="613" t="s">
        <v>756</v>
      </c>
      <c r="C3153" s="613" t="s">
        <v>2566</v>
      </c>
      <c r="D3153" s="613" t="s">
        <v>2567</v>
      </c>
      <c r="E3153" s="314" t="s">
        <v>2568</v>
      </c>
      <c r="F3153" s="613" t="s">
        <v>150</v>
      </c>
      <c r="G3153" s="613">
        <v>2011</v>
      </c>
      <c r="H3153" s="613" t="s">
        <v>1208</v>
      </c>
      <c r="I3153" s="609" t="s">
        <v>2714</v>
      </c>
      <c r="J3153" s="607" t="s">
        <v>2702</v>
      </c>
      <c r="K3153" s="610">
        <v>42537.655787037038</v>
      </c>
      <c r="L3153" s="611">
        <v>43221</v>
      </c>
      <c r="M3153" s="306" t="s">
        <v>3435</v>
      </c>
      <c r="N3153" s="612">
        <v>320</v>
      </c>
      <c r="O3153" s="298">
        <v>3146</v>
      </c>
      <c r="P3153" s="298"/>
    </row>
    <row r="3154" spans="2:16" ht="12.75">
      <c r="B3154" s="613" t="s">
        <v>756</v>
      </c>
      <c r="C3154" s="613" t="s">
        <v>2566</v>
      </c>
      <c r="D3154" s="613" t="s">
        <v>2567</v>
      </c>
      <c r="E3154" s="314" t="s">
        <v>2568</v>
      </c>
      <c r="F3154" s="613" t="s">
        <v>150</v>
      </c>
      <c r="G3154" s="613">
        <v>2011</v>
      </c>
      <c r="H3154" s="613" t="s">
        <v>1208</v>
      </c>
      <c r="I3154" s="609" t="s">
        <v>2714</v>
      </c>
      <c r="J3154" s="607" t="s">
        <v>2706</v>
      </c>
      <c r="K3154" s="610">
        <v>42537.655787037038</v>
      </c>
      <c r="L3154" s="611">
        <v>43191</v>
      </c>
      <c r="M3154" s="306" t="s">
        <v>3435</v>
      </c>
      <c r="N3154" s="612">
        <v>316</v>
      </c>
      <c r="O3154" s="298">
        <v>3147</v>
      </c>
      <c r="P3154" s="298"/>
    </row>
    <row r="3155" spans="2:16" ht="12.75">
      <c r="B3155" s="613" t="s">
        <v>756</v>
      </c>
      <c r="C3155" s="613" t="s">
        <v>2566</v>
      </c>
      <c r="D3155" s="613" t="s">
        <v>2567</v>
      </c>
      <c r="E3155" s="314" t="s">
        <v>2568</v>
      </c>
      <c r="F3155" s="613" t="s">
        <v>150</v>
      </c>
      <c r="G3155" s="613">
        <v>2011</v>
      </c>
      <c r="H3155" s="613" t="s">
        <v>1208</v>
      </c>
      <c r="I3155" s="609" t="s">
        <v>2714</v>
      </c>
      <c r="J3155" s="607" t="s">
        <v>2707</v>
      </c>
      <c r="K3155" s="610">
        <v>42537.655787037038</v>
      </c>
      <c r="L3155" s="611">
        <v>43160</v>
      </c>
      <c r="M3155" s="306" t="s">
        <v>3435</v>
      </c>
      <c r="N3155" s="612">
        <v>291</v>
      </c>
      <c r="O3155" s="298">
        <v>3148</v>
      </c>
      <c r="P3155" s="298"/>
    </row>
    <row r="3156" spans="2:16" ht="12.75">
      <c r="B3156" s="613" t="s">
        <v>756</v>
      </c>
      <c r="C3156" s="613" t="s">
        <v>2566</v>
      </c>
      <c r="D3156" s="613" t="s">
        <v>2567</v>
      </c>
      <c r="E3156" s="314" t="s">
        <v>2568</v>
      </c>
      <c r="F3156" s="613" t="s">
        <v>150</v>
      </c>
      <c r="G3156" s="613">
        <v>2011</v>
      </c>
      <c r="H3156" s="613" t="s">
        <v>1208</v>
      </c>
      <c r="I3156" s="609" t="s">
        <v>2714</v>
      </c>
      <c r="J3156" s="607" t="s">
        <v>2708</v>
      </c>
      <c r="K3156" s="610">
        <v>42537.655787037038</v>
      </c>
      <c r="L3156" s="611">
        <v>43132</v>
      </c>
      <c r="M3156" s="306" t="s">
        <v>3435</v>
      </c>
      <c r="N3156" s="612">
        <v>189</v>
      </c>
      <c r="O3156" s="298">
        <v>3149</v>
      </c>
      <c r="P3156" s="298"/>
    </row>
    <row r="3157" spans="2:16" ht="12.75">
      <c r="B3157" s="613" t="s">
        <v>756</v>
      </c>
      <c r="C3157" s="613" t="s">
        <v>2566</v>
      </c>
      <c r="D3157" s="613" t="s">
        <v>2567</v>
      </c>
      <c r="E3157" s="314" t="s">
        <v>2568</v>
      </c>
      <c r="F3157" s="613" t="s">
        <v>150</v>
      </c>
      <c r="G3157" s="613">
        <v>2011</v>
      </c>
      <c r="H3157" s="613" t="s">
        <v>1208</v>
      </c>
      <c r="I3157" s="609" t="s">
        <v>2714</v>
      </c>
      <c r="J3157" s="607" t="s">
        <v>2709</v>
      </c>
      <c r="K3157" s="610">
        <v>42537.655787037038</v>
      </c>
      <c r="L3157" s="611">
        <v>43101</v>
      </c>
      <c r="M3157" s="306" t="s">
        <v>3435</v>
      </c>
      <c r="N3157" s="612">
        <v>140</v>
      </c>
      <c r="O3157" s="298">
        <v>3150</v>
      </c>
      <c r="P3157" s="298"/>
    </row>
    <row r="3158" spans="2:16" ht="12.75">
      <c r="B3158" s="613" t="s">
        <v>756</v>
      </c>
      <c r="C3158" s="613" t="s">
        <v>2566</v>
      </c>
      <c r="D3158" s="613" t="s">
        <v>2567</v>
      </c>
      <c r="E3158" s="314" t="s">
        <v>2568</v>
      </c>
      <c r="F3158" s="613" t="s">
        <v>150</v>
      </c>
      <c r="G3158" s="613">
        <v>2011</v>
      </c>
      <c r="H3158" s="613" t="s">
        <v>1208</v>
      </c>
      <c r="I3158" s="609" t="s">
        <v>2714</v>
      </c>
      <c r="J3158" s="607" t="s">
        <v>2710</v>
      </c>
      <c r="K3158" s="610">
        <v>42537.655787037038</v>
      </c>
      <c r="L3158" s="611">
        <v>43070</v>
      </c>
      <c r="M3158" s="306" t="s">
        <v>3435</v>
      </c>
      <c r="N3158" s="612">
        <v>103</v>
      </c>
      <c r="O3158" s="298">
        <v>3151</v>
      </c>
      <c r="P3158" s="298"/>
    </row>
    <row r="3159" spans="2:16" ht="12.75">
      <c r="B3159" s="613" t="s">
        <v>724</v>
      </c>
      <c r="C3159" s="613" t="s">
        <v>2441</v>
      </c>
      <c r="D3159" s="613" t="s">
        <v>2442</v>
      </c>
      <c r="E3159" s="314" t="s">
        <v>2443</v>
      </c>
      <c r="F3159" s="613" t="s">
        <v>150</v>
      </c>
      <c r="G3159" s="613">
        <v>2011</v>
      </c>
      <c r="H3159" s="613" t="s">
        <v>1208</v>
      </c>
      <c r="I3159" s="609" t="s">
        <v>2714</v>
      </c>
      <c r="J3159" s="607" t="s">
        <v>2699</v>
      </c>
      <c r="K3159" s="610">
        <v>42537.658958333333</v>
      </c>
      <c r="L3159" s="611">
        <v>43405</v>
      </c>
      <c r="M3159" s="306" t="s">
        <v>3435</v>
      </c>
      <c r="N3159" s="612">
        <v>151</v>
      </c>
      <c r="O3159" s="298">
        <v>3152</v>
      </c>
      <c r="P3159" s="298"/>
    </row>
    <row r="3160" spans="2:16" ht="12.75">
      <c r="B3160" s="613" t="s">
        <v>724</v>
      </c>
      <c r="C3160" s="613" t="s">
        <v>2441</v>
      </c>
      <c r="D3160" s="613" t="s">
        <v>2442</v>
      </c>
      <c r="E3160" s="314" t="s">
        <v>2443</v>
      </c>
      <c r="F3160" s="613" t="s">
        <v>150</v>
      </c>
      <c r="G3160" s="613">
        <v>2011</v>
      </c>
      <c r="H3160" s="613" t="s">
        <v>1208</v>
      </c>
      <c r="I3160" s="609" t="s">
        <v>2714</v>
      </c>
      <c r="J3160" s="607" t="s">
        <v>2700</v>
      </c>
      <c r="K3160" s="610">
        <v>42537.658958333333</v>
      </c>
      <c r="L3160" s="611">
        <v>43374</v>
      </c>
      <c r="M3160" s="306" t="s">
        <v>3435</v>
      </c>
      <c r="N3160" s="612">
        <v>220</v>
      </c>
      <c r="O3160" s="298">
        <v>3153</v>
      </c>
      <c r="P3160" s="298"/>
    </row>
    <row r="3161" spans="2:16" ht="12.75">
      <c r="B3161" s="613" t="s">
        <v>724</v>
      </c>
      <c r="C3161" s="613" t="s">
        <v>2441</v>
      </c>
      <c r="D3161" s="613" t="s">
        <v>2442</v>
      </c>
      <c r="E3161" s="314" t="s">
        <v>2443</v>
      </c>
      <c r="F3161" s="613" t="s">
        <v>150</v>
      </c>
      <c r="G3161" s="613">
        <v>2011</v>
      </c>
      <c r="H3161" s="613" t="s">
        <v>1208</v>
      </c>
      <c r="I3161" s="609" t="s">
        <v>2714</v>
      </c>
      <c r="J3161" s="607" t="s">
        <v>2701</v>
      </c>
      <c r="K3161" s="610">
        <v>42537.658958333333</v>
      </c>
      <c r="L3161" s="611">
        <v>43344</v>
      </c>
      <c r="M3161" s="306" t="s">
        <v>3435</v>
      </c>
      <c r="N3161" s="612">
        <v>291</v>
      </c>
      <c r="O3161" s="298">
        <v>3154</v>
      </c>
      <c r="P3161" s="298"/>
    </row>
    <row r="3162" spans="2:16" ht="12.75">
      <c r="B3162" s="613" t="s">
        <v>724</v>
      </c>
      <c r="C3162" s="613" t="s">
        <v>2441</v>
      </c>
      <c r="D3162" s="613" t="s">
        <v>2442</v>
      </c>
      <c r="E3162" s="314" t="s">
        <v>2443</v>
      </c>
      <c r="F3162" s="613" t="s">
        <v>150</v>
      </c>
      <c r="G3162" s="613">
        <v>2011</v>
      </c>
      <c r="H3162" s="613" t="s">
        <v>1208</v>
      </c>
      <c r="I3162" s="609" t="s">
        <v>2714</v>
      </c>
      <c r="J3162" s="607" t="s">
        <v>2703</v>
      </c>
      <c r="K3162" s="610">
        <v>42537.658946759257</v>
      </c>
      <c r="L3162" s="611">
        <v>43313</v>
      </c>
      <c r="M3162" s="306" t="s">
        <v>3435</v>
      </c>
      <c r="N3162" s="612">
        <v>324</v>
      </c>
      <c r="O3162" s="298">
        <v>3155</v>
      </c>
      <c r="P3162" s="298"/>
    </row>
    <row r="3163" spans="2:16" ht="12.75">
      <c r="B3163" s="613" t="s">
        <v>724</v>
      </c>
      <c r="C3163" s="613" t="s">
        <v>2441</v>
      </c>
      <c r="D3163" s="613" t="s">
        <v>2442</v>
      </c>
      <c r="E3163" s="314" t="s">
        <v>2443</v>
      </c>
      <c r="F3163" s="613" t="s">
        <v>150</v>
      </c>
      <c r="G3163" s="613">
        <v>2011</v>
      </c>
      <c r="H3163" s="613" t="s">
        <v>1208</v>
      </c>
      <c r="I3163" s="609" t="s">
        <v>2714</v>
      </c>
      <c r="J3163" s="607" t="s">
        <v>2704</v>
      </c>
      <c r="K3163" s="610">
        <v>42537.658946759257</v>
      </c>
      <c r="L3163" s="611">
        <v>43282</v>
      </c>
      <c r="M3163" s="306" t="s">
        <v>3435</v>
      </c>
      <c r="N3163" s="612">
        <v>445</v>
      </c>
      <c r="O3163" s="298">
        <v>3156</v>
      </c>
      <c r="P3163" s="298"/>
    </row>
    <row r="3164" spans="2:16" ht="12.75">
      <c r="B3164" s="613" t="s">
        <v>724</v>
      </c>
      <c r="C3164" s="613" t="s">
        <v>2441</v>
      </c>
      <c r="D3164" s="613" t="s">
        <v>2442</v>
      </c>
      <c r="E3164" s="314" t="s">
        <v>2443</v>
      </c>
      <c r="F3164" s="613" t="s">
        <v>150</v>
      </c>
      <c r="G3164" s="613">
        <v>2011</v>
      </c>
      <c r="H3164" s="613" t="s">
        <v>1208</v>
      </c>
      <c r="I3164" s="609" t="s">
        <v>2714</v>
      </c>
      <c r="J3164" s="607" t="s">
        <v>2702</v>
      </c>
      <c r="K3164" s="610">
        <v>42537.658946759257</v>
      </c>
      <c r="L3164" s="611">
        <v>43221</v>
      </c>
      <c r="M3164" s="306" t="s">
        <v>3435</v>
      </c>
      <c r="N3164" s="612">
        <v>36</v>
      </c>
      <c r="O3164" s="298">
        <v>3157</v>
      </c>
      <c r="P3164" s="298"/>
    </row>
    <row r="3165" spans="2:16" ht="12.75">
      <c r="B3165" s="613" t="s">
        <v>724</v>
      </c>
      <c r="C3165" s="613" t="s">
        <v>2441</v>
      </c>
      <c r="D3165" s="613" t="s">
        <v>2442</v>
      </c>
      <c r="E3165" s="314" t="s">
        <v>2443</v>
      </c>
      <c r="F3165" s="613" t="s">
        <v>150</v>
      </c>
      <c r="G3165" s="613">
        <v>2011</v>
      </c>
      <c r="H3165" s="613" t="s">
        <v>1208</v>
      </c>
      <c r="I3165" s="609" t="s">
        <v>2714</v>
      </c>
      <c r="J3165" s="607" t="s">
        <v>2705</v>
      </c>
      <c r="K3165" s="610">
        <v>42537.658946759257</v>
      </c>
      <c r="L3165" s="611">
        <v>43252</v>
      </c>
      <c r="M3165" s="306" t="s">
        <v>3435</v>
      </c>
      <c r="N3165" s="612">
        <v>458</v>
      </c>
      <c r="O3165" s="298">
        <v>3158</v>
      </c>
      <c r="P3165" s="298"/>
    </row>
    <row r="3166" spans="2:16" ht="12.75">
      <c r="B3166" s="613" t="s">
        <v>724</v>
      </c>
      <c r="C3166" s="613" t="s">
        <v>2441</v>
      </c>
      <c r="D3166" s="613" t="s">
        <v>2442</v>
      </c>
      <c r="E3166" s="314" t="s">
        <v>2443</v>
      </c>
      <c r="F3166" s="613" t="s">
        <v>150</v>
      </c>
      <c r="G3166" s="613">
        <v>2011</v>
      </c>
      <c r="H3166" s="613" t="s">
        <v>1208</v>
      </c>
      <c r="I3166" s="609" t="s">
        <v>2714</v>
      </c>
      <c r="J3166" s="607" t="s">
        <v>2702</v>
      </c>
      <c r="K3166" s="610">
        <v>42537.658946759257</v>
      </c>
      <c r="L3166" s="611">
        <v>43221</v>
      </c>
      <c r="M3166" s="306" t="s">
        <v>3435</v>
      </c>
      <c r="N3166" s="612">
        <v>420</v>
      </c>
      <c r="O3166" s="298">
        <v>3159</v>
      </c>
      <c r="P3166" s="298"/>
    </row>
    <row r="3167" spans="2:16" ht="12.75">
      <c r="B3167" s="613" t="s">
        <v>724</v>
      </c>
      <c r="C3167" s="613" t="s">
        <v>2441</v>
      </c>
      <c r="D3167" s="613" t="s">
        <v>2442</v>
      </c>
      <c r="E3167" s="314" t="s">
        <v>2443</v>
      </c>
      <c r="F3167" s="613" t="s">
        <v>150</v>
      </c>
      <c r="G3167" s="613">
        <v>2011</v>
      </c>
      <c r="H3167" s="613" t="s">
        <v>1208</v>
      </c>
      <c r="I3167" s="609" t="s">
        <v>2714</v>
      </c>
      <c r="J3167" s="607" t="s">
        <v>2706</v>
      </c>
      <c r="K3167" s="610">
        <v>42537.658946759257</v>
      </c>
      <c r="L3167" s="611">
        <v>43191</v>
      </c>
      <c r="M3167" s="306" t="s">
        <v>3435</v>
      </c>
      <c r="N3167" s="612">
        <v>420</v>
      </c>
      <c r="O3167" s="298">
        <v>3160</v>
      </c>
      <c r="P3167" s="298"/>
    </row>
    <row r="3168" spans="2:16" ht="12.75">
      <c r="B3168" s="613" t="s">
        <v>724</v>
      </c>
      <c r="C3168" s="613" t="s">
        <v>2441</v>
      </c>
      <c r="D3168" s="613" t="s">
        <v>2442</v>
      </c>
      <c r="E3168" s="314" t="s">
        <v>2443</v>
      </c>
      <c r="F3168" s="613" t="s">
        <v>150</v>
      </c>
      <c r="G3168" s="613">
        <v>2011</v>
      </c>
      <c r="H3168" s="613" t="s">
        <v>1208</v>
      </c>
      <c r="I3168" s="609" t="s">
        <v>2714</v>
      </c>
      <c r="J3168" s="607" t="s">
        <v>2707</v>
      </c>
      <c r="K3168" s="610">
        <v>42537.658946759257</v>
      </c>
      <c r="L3168" s="611">
        <v>43160</v>
      </c>
      <c r="M3168" s="306" t="s">
        <v>3435</v>
      </c>
      <c r="N3168" s="612">
        <v>370</v>
      </c>
      <c r="O3168" s="298">
        <v>3161</v>
      </c>
      <c r="P3168" s="298"/>
    </row>
    <row r="3169" spans="2:16" ht="12.75">
      <c r="B3169" s="613" t="s">
        <v>724</v>
      </c>
      <c r="C3169" s="613" t="s">
        <v>2441</v>
      </c>
      <c r="D3169" s="613" t="s">
        <v>2442</v>
      </c>
      <c r="E3169" s="314" t="s">
        <v>2443</v>
      </c>
      <c r="F3169" s="613" t="s">
        <v>150</v>
      </c>
      <c r="G3169" s="613">
        <v>2011</v>
      </c>
      <c r="H3169" s="613" t="s">
        <v>1208</v>
      </c>
      <c r="I3169" s="609" t="s">
        <v>2714</v>
      </c>
      <c r="J3169" s="607" t="s">
        <v>2708</v>
      </c>
      <c r="K3169" s="610">
        <v>42537.658946759257</v>
      </c>
      <c r="L3169" s="611">
        <v>43132</v>
      </c>
      <c r="M3169" s="306" t="s">
        <v>3435</v>
      </c>
      <c r="N3169" s="612">
        <v>298</v>
      </c>
      <c r="O3169" s="298">
        <v>3162</v>
      </c>
      <c r="P3169" s="298"/>
    </row>
    <row r="3170" spans="2:16" ht="12.75">
      <c r="B3170" s="613" t="s">
        <v>724</v>
      </c>
      <c r="C3170" s="613" t="s">
        <v>2441</v>
      </c>
      <c r="D3170" s="613" t="s">
        <v>2442</v>
      </c>
      <c r="E3170" s="314" t="s">
        <v>2443</v>
      </c>
      <c r="F3170" s="613" t="s">
        <v>150</v>
      </c>
      <c r="G3170" s="613">
        <v>2011</v>
      </c>
      <c r="H3170" s="613" t="s">
        <v>1208</v>
      </c>
      <c r="I3170" s="609" t="s">
        <v>2714</v>
      </c>
      <c r="J3170" s="607" t="s">
        <v>2709</v>
      </c>
      <c r="K3170" s="610">
        <v>42537.658946759257</v>
      </c>
      <c r="L3170" s="611">
        <v>43101</v>
      </c>
      <c r="M3170" s="306" t="s">
        <v>3435</v>
      </c>
      <c r="N3170" s="612">
        <v>173</v>
      </c>
      <c r="O3170" s="298">
        <v>3163</v>
      </c>
      <c r="P3170" s="298"/>
    </row>
    <row r="3171" spans="2:16" ht="12.75">
      <c r="B3171" s="613" t="s">
        <v>724</v>
      </c>
      <c r="C3171" s="613" t="s">
        <v>2441</v>
      </c>
      <c r="D3171" s="613" t="s">
        <v>2442</v>
      </c>
      <c r="E3171" s="314" t="s">
        <v>2443</v>
      </c>
      <c r="F3171" s="613" t="s">
        <v>150</v>
      </c>
      <c r="G3171" s="613">
        <v>2011</v>
      </c>
      <c r="H3171" s="613" t="s">
        <v>1208</v>
      </c>
      <c r="I3171" s="609" t="s">
        <v>2714</v>
      </c>
      <c r="J3171" s="607" t="s">
        <v>2710</v>
      </c>
      <c r="K3171" s="610">
        <v>42537.658946759257</v>
      </c>
      <c r="L3171" s="611">
        <v>43070</v>
      </c>
      <c r="M3171" s="306" t="s">
        <v>3435</v>
      </c>
      <c r="N3171" s="612">
        <v>178</v>
      </c>
      <c r="O3171" s="298">
        <v>3164</v>
      </c>
      <c r="P3171" s="298"/>
    </row>
    <row r="3172" spans="2:16" ht="12.75">
      <c r="B3172" s="613" t="s">
        <v>758</v>
      </c>
      <c r="C3172" s="613" t="s">
        <v>2534</v>
      </c>
      <c r="D3172" s="613" t="s">
        <v>2535</v>
      </c>
      <c r="E3172" s="314" t="s">
        <v>2536</v>
      </c>
      <c r="F3172" s="613" t="s">
        <v>150</v>
      </c>
      <c r="G3172" s="613">
        <v>2011</v>
      </c>
      <c r="H3172" s="613" t="s">
        <v>1208</v>
      </c>
      <c r="I3172" s="609" t="s">
        <v>2714</v>
      </c>
      <c r="J3172" s="607" t="s">
        <v>2699</v>
      </c>
      <c r="K3172" s="610">
        <v>42537.650057870371</v>
      </c>
      <c r="L3172" s="611">
        <v>43405</v>
      </c>
      <c r="M3172" s="306" t="s">
        <v>3435</v>
      </c>
      <c r="N3172" s="612">
        <v>112</v>
      </c>
      <c r="O3172" s="298">
        <v>3165</v>
      </c>
      <c r="P3172" s="298"/>
    </row>
    <row r="3173" spans="2:16" ht="12.75">
      <c r="B3173" s="613" t="s">
        <v>758</v>
      </c>
      <c r="C3173" s="613" t="s">
        <v>2534</v>
      </c>
      <c r="D3173" s="613" t="s">
        <v>2535</v>
      </c>
      <c r="E3173" s="314" t="s">
        <v>2536</v>
      </c>
      <c r="F3173" s="613" t="s">
        <v>150</v>
      </c>
      <c r="G3173" s="613">
        <v>2011</v>
      </c>
      <c r="H3173" s="613" t="s">
        <v>1208</v>
      </c>
      <c r="I3173" s="609" t="s">
        <v>2714</v>
      </c>
      <c r="J3173" s="607" t="s">
        <v>2700</v>
      </c>
      <c r="K3173" s="610">
        <v>42537.650057870371</v>
      </c>
      <c r="L3173" s="611">
        <v>43374</v>
      </c>
      <c r="M3173" s="306" t="s">
        <v>3435</v>
      </c>
      <c r="N3173" s="612">
        <v>194</v>
      </c>
      <c r="O3173" s="298">
        <v>3166</v>
      </c>
      <c r="P3173" s="298"/>
    </row>
    <row r="3174" spans="2:16" ht="12.75">
      <c r="B3174" s="613" t="s">
        <v>758</v>
      </c>
      <c r="C3174" s="613" t="s">
        <v>2534</v>
      </c>
      <c r="D3174" s="613" t="s">
        <v>2535</v>
      </c>
      <c r="E3174" s="314" t="s">
        <v>2536</v>
      </c>
      <c r="F3174" s="613" t="s">
        <v>150</v>
      </c>
      <c r="G3174" s="613">
        <v>2011</v>
      </c>
      <c r="H3174" s="613" t="s">
        <v>1208</v>
      </c>
      <c r="I3174" s="609" t="s">
        <v>2714</v>
      </c>
      <c r="J3174" s="607" t="s">
        <v>2701</v>
      </c>
      <c r="K3174" s="610">
        <v>42537.650057870371</v>
      </c>
      <c r="L3174" s="611">
        <v>43344</v>
      </c>
      <c r="M3174" s="306" t="s">
        <v>3435</v>
      </c>
      <c r="N3174" s="612">
        <v>237</v>
      </c>
      <c r="O3174" s="298">
        <v>3167</v>
      </c>
      <c r="P3174" s="298"/>
    </row>
    <row r="3175" spans="2:16" ht="12.75">
      <c r="B3175" s="613" t="s">
        <v>758</v>
      </c>
      <c r="C3175" s="613" t="s">
        <v>2534</v>
      </c>
      <c r="D3175" s="613" t="s">
        <v>2535</v>
      </c>
      <c r="E3175" s="314" t="s">
        <v>2536</v>
      </c>
      <c r="F3175" s="613" t="s">
        <v>150</v>
      </c>
      <c r="G3175" s="613">
        <v>2011</v>
      </c>
      <c r="H3175" s="613" t="s">
        <v>1208</v>
      </c>
      <c r="I3175" s="609" t="s">
        <v>2714</v>
      </c>
      <c r="J3175" s="607" t="s">
        <v>2703</v>
      </c>
      <c r="K3175" s="610">
        <v>42537.650057870371</v>
      </c>
      <c r="L3175" s="611">
        <v>43313</v>
      </c>
      <c r="M3175" s="306" t="s">
        <v>3435</v>
      </c>
      <c r="N3175" s="612">
        <v>254</v>
      </c>
      <c r="O3175" s="298">
        <v>3168</v>
      </c>
      <c r="P3175" s="298"/>
    </row>
    <row r="3176" spans="2:16" ht="12.75">
      <c r="B3176" s="613" t="s">
        <v>758</v>
      </c>
      <c r="C3176" s="613" t="s">
        <v>2534</v>
      </c>
      <c r="D3176" s="613" t="s">
        <v>2535</v>
      </c>
      <c r="E3176" s="314" t="s">
        <v>2536</v>
      </c>
      <c r="F3176" s="613" t="s">
        <v>150</v>
      </c>
      <c r="G3176" s="613">
        <v>2011</v>
      </c>
      <c r="H3176" s="613" t="s">
        <v>1208</v>
      </c>
      <c r="I3176" s="609" t="s">
        <v>2714</v>
      </c>
      <c r="J3176" s="607" t="s">
        <v>2704</v>
      </c>
      <c r="K3176" s="610">
        <v>42537.650057870371</v>
      </c>
      <c r="L3176" s="611">
        <v>43282</v>
      </c>
      <c r="M3176" s="306" t="s">
        <v>3435</v>
      </c>
      <c r="N3176" s="612">
        <v>278</v>
      </c>
      <c r="O3176" s="298">
        <v>3169</v>
      </c>
      <c r="P3176" s="298"/>
    </row>
    <row r="3177" spans="2:16" ht="12.75">
      <c r="B3177" s="613" t="s">
        <v>758</v>
      </c>
      <c r="C3177" s="613" t="s">
        <v>2534</v>
      </c>
      <c r="D3177" s="613" t="s">
        <v>2535</v>
      </c>
      <c r="E3177" s="314" t="s">
        <v>2536</v>
      </c>
      <c r="F3177" s="613" t="s">
        <v>150</v>
      </c>
      <c r="G3177" s="613">
        <v>2011</v>
      </c>
      <c r="H3177" s="613" t="s">
        <v>1208</v>
      </c>
      <c r="I3177" s="609" t="s">
        <v>2714</v>
      </c>
      <c r="J3177" s="607" t="s">
        <v>2702</v>
      </c>
      <c r="K3177" s="610">
        <v>42537.650057870371</v>
      </c>
      <c r="L3177" s="611">
        <v>43221</v>
      </c>
      <c r="M3177" s="306" t="s">
        <v>3435</v>
      </c>
      <c r="N3177" s="612">
        <v>14</v>
      </c>
      <c r="O3177" s="298">
        <v>3170</v>
      </c>
      <c r="P3177" s="298"/>
    </row>
    <row r="3178" spans="2:16" ht="12.75">
      <c r="B3178" s="613" t="s">
        <v>758</v>
      </c>
      <c r="C3178" s="613" t="s">
        <v>2534</v>
      </c>
      <c r="D3178" s="613" t="s">
        <v>2535</v>
      </c>
      <c r="E3178" s="314" t="s">
        <v>2536</v>
      </c>
      <c r="F3178" s="613" t="s">
        <v>150</v>
      </c>
      <c r="G3178" s="613">
        <v>2011</v>
      </c>
      <c r="H3178" s="613" t="s">
        <v>1208</v>
      </c>
      <c r="I3178" s="609" t="s">
        <v>2714</v>
      </c>
      <c r="J3178" s="607" t="s">
        <v>2705</v>
      </c>
      <c r="K3178" s="610">
        <v>42537.650046296294</v>
      </c>
      <c r="L3178" s="611">
        <v>43252</v>
      </c>
      <c r="M3178" s="306" t="s">
        <v>3435</v>
      </c>
      <c r="N3178" s="612">
        <v>294</v>
      </c>
      <c r="O3178" s="298">
        <v>3171</v>
      </c>
      <c r="P3178" s="298"/>
    </row>
    <row r="3179" spans="2:16" ht="12.75">
      <c r="B3179" s="613" t="s">
        <v>758</v>
      </c>
      <c r="C3179" s="613" t="s">
        <v>2534</v>
      </c>
      <c r="D3179" s="613" t="s">
        <v>2535</v>
      </c>
      <c r="E3179" s="314" t="s">
        <v>2536</v>
      </c>
      <c r="F3179" s="613" t="s">
        <v>150</v>
      </c>
      <c r="G3179" s="613">
        <v>2011</v>
      </c>
      <c r="H3179" s="613" t="s">
        <v>1208</v>
      </c>
      <c r="I3179" s="609" t="s">
        <v>2714</v>
      </c>
      <c r="J3179" s="607" t="s">
        <v>2702</v>
      </c>
      <c r="K3179" s="610">
        <v>42537.650046296294</v>
      </c>
      <c r="L3179" s="611">
        <v>43221</v>
      </c>
      <c r="M3179" s="306" t="s">
        <v>3435</v>
      </c>
      <c r="N3179" s="612">
        <v>299</v>
      </c>
      <c r="O3179" s="298">
        <v>3172</v>
      </c>
      <c r="P3179" s="298"/>
    </row>
    <row r="3180" spans="2:16" ht="12.75">
      <c r="B3180" s="613" t="s">
        <v>758</v>
      </c>
      <c r="C3180" s="613" t="s">
        <v>2534</v>
      </c>
      <c r="D3180" s="613" t="s">
        <v>2535</v>
      </c>
      <c r="E3180" s="314" t="s">
        <v>2536</v>
      </c>
      <c r="F3180" s="613" t="s">
        <v>150</v>
      </c>
      <c r="G3180" s="613">
        <v>2011</v>
      </c>
      <c r="H3180" s="613" t="s">
        <v>1208</v>
      </c>
      <c r="I3180" s="609" t="s">
        <v>2714</v>
      </c>
      <c r="J3180" s="607" t="s">
        <v>2706</v>
      </c>
      <c r="K3180" s="610">
        <v>42537.650046296294</v>
      </c>
      <c r="L3180" s="611">
        <v>43191</v>
      </c>
      <c r="M3180" s="306" t="s">
        <v>3435</v>
      </c>
      <c r="N3180" s="612">
        <v>298</v>
      </c>
      <c r="O3180" s="298">
        <v>3173</v>
      </c>
      <c r="P3180" s="298"/>
    </row>
    <row r="3181" spans="2:16" ht="12.75">
      <c r="B3181" s="613" t="s">
        <v>758</v>
      </c>
      <c r="C3181" s="613" t="s">
        <v>2534</v>
      </c>
      <c r="D3181" s="613" t="s">
        <v>2535</v>
      </c>
      <c r="E3181" s="314" t="s">
        <v>2536</v>
      </c>
      <c r="F3181" s="613" t="s">
        <v>150</v>
      </c>
      <c r="G3181" s="613">
        <v>2011</v>
      </c>
      <c r="H3181" s="613" t="s">
        <v>1208</v>
      </c>
      <c r="I3181" s="609" t="s">
        <v>2714</v>
      </c>
      <c r="J3181" s="607" t="s">
        <v>2707</v>
      </c>
      <c r="K3181" s="610">
        <v>42537.650046296294</v>
      </c>
      <c r="L3181" s="611">
        <v>43160</v>
      </c>
      <c r="M3181" s="306" t="s">
        <v>3435</v>
      </c>
      <c r="N3181" s="612">
        <v>291</v>
      </c>
      <c r="O3181" s="298">
        <v>3174</v>
      </c>
      <c r="P3181" s="298"/>
    </row>
    <row r="3182" spans="2:16" ht="12.75">
      <c r="B3182" s="613" t="s">
        <v>758</v>
      </c>
      <c r="C3182" s="613" t="s">
        <v>2534</v>
      </c>
      <c r="D3182" s="613" t="s">
        <v>2535</v>
      </c>
      <c r="E3182" s="314" t="s">
        <v>2536</v>
      </c>
      <c r="F3182" s="613" t="s">
        <v>150</v>
      </c>
      <c r="G3182" s="613">
        <v>2011</v>
      </c>
      <c r="H3182" s="613" t="s">
        <v>1208</v>
      </c>
      <c r="I3182" s="609" t="s">
        <v>2714</v>
      </c>
      <c r="J3182" s="607" t="s">
        <v>2708</v>
      </c>
      <c r="K3182" s="610">
        <v>42537.650046296294</v>
      </c>
      <c r="L3182" s="611">
        <v>43132</v>
      </c>
      <c r="M3182" s="306" t="s">
        <v>3435</v>
      </c>
      <c r="N3182" s="612">
        <v>276</v>
      </c>
      <c r="O3182" s="298">
        <v>3175</v>
      </c>
      <c r="P3182" s="298"/>
    </row>
    <row r="3183" spans="2:16" ht="12.75">
      <c r="B3183" s="613" t="s">
        <v>758</v>
      </c>
      <c r="C3183" s="613" t="s">
        <v>2534</v>
      </c>
      <c r="D3183" s="613" t="s">
        <v>2535</v>
      </c>
      <c r="E3183" s="314" t="s">
        <v>2536</v>
      </c>
      <c r="F3183" s="613" t="s">
        <v>150</v>
      </c>
      <c r="G3183" s="613">
        <v>2011</v>
      </c>
      <c r="H3183" s="613" t="s">
        <v>1208</v>
      </c>
      <c r="I3183" s="609" t="s">
        <v>2714</v>
      </c>
      <c r="J3183" s="607" t="s">
        <v>2709</v>
      </c>
      <c r="K3183" s="610">
        <v>42537.650046296294</v>
      </c>
      <c r="L3183" s="611">
        <v>43101</v>
      </c>
      <c r="M3183" s="306" t="s">
        <v>3435</v>
      </c>
      <c r="N3183" s="612">
        <v>200</v>
      </c>
      <c r="O3183" s="298">
        <v>3176</v>
      </c>
      <c r="P3183" s="298"/>
    </row>
    <row r="3184" spans="2:16" ht="12.75">
      <c r="B3184" s="613" t="s">
        <v>758</v>
      </c>
      <c r="C3184" s="613" t="s">
        <v>2534</v>
      </c>
      <c r="D3184" s="613" t="s">
        <v>2535</v>
      </c>
      <c r="E3184" s="314" t="s">
        <v>2536</v>
      </c>
      <c r="F3184" s="613" t="s">
        <v>150</v>
      </c>
      <c r="G3184" s="613">
        <v>2011</v>
      </c>
      <c r="H3184" s="613" t="s">
        <v>1208</v>
      </c>
      <c r="I3184" s="609" t="s">
        <v>2714</v>
      </c>
      <c r="J3184" s="607" t="s">
        <v>2710</v>
      </c>
      <c r="K3184" s="610">
        <v>42537.650046296294</v>
      </c>
      <c r="L3184" s="611">
        <v>43070</v>
      </c>
      <c r="M3184" s="306" t="s">
        <v>3435</v>
      </c>
      <c r="N3184" s="612">
        <v>196</v>
      </c>
      <c r="O3184" s="298">
        <v>3177</v>
      </c>
      <c r="P3184" s="298"/>
    </row>
    <row r="3185" spans="2:16" ht="12.75">
      <c r="B3185" s="613" t="s">
        <v>740</v>
      </c>
      <c r="C3185" s="613" t="s">
        <v>2496</v>
      </c>
      <c r="D3185" s="613" t="s">
        <v>2497</v>
      </c>
      <c r="E3185" s="314" t="s">
        <v>2498</v>
      </c>
      <c r="F3185" s="613" t="s">
        <v>150</v>
      </c>
      <c r="G3185" s="613">
        <v>2011</v>
      </c>
      <c r="H3185" s="613" t="s">
        <v>1208</v>
      </c>
      <c r="I3185" s="609" t="s">
        <v>2714</v>
      </c>
      <c r="J3185" s="607" t="s">
        <v>2699</v>
      </c>
      <c r="K3185" s="610">
        <v>42537.642337962963</v>
      </c>
      <c r="L3185" s="611">
        <v>43405</v>
      </c>
      <c r="M3185" s="306" t="s">
        <v>3435</v>
      </c>
      <c r="N3185" s="612">
        <v>15</v>
      </c>
      <c r="O3185" s="298">
        <v>3178</v>
      </c>
      <c r="P3185" s="298"/>
    </row>
    <row r="3186" spans="2:16" ht="12.75">
      <c r="B3186" s="613" t="s">
        <v>740</v>
      </c>
      <c r="C3186" s="613" t="s">
        <v>2496</v>
      </c>
      <c r="D3186" s="613" t="s">
        <v>2497</v>
      </c>
      <c r="E3186" s="314" t="s">
        <v>2498</v>
      </c>
      <c r="F3186" s="613" t="s">
        <v>150</v>
      </c>
      <c r="G3186" s="613">
        <v>2011</v>
      </c>
      <c r="H3186" s="613" t="s">
        <v>1208</v>
      </c>
      <c r="I3186" s="609" t="s">
        <v>2714</v>
      </c>
      <c r="J3186" s="607" t="s">
        <v>2700</v>
      </c>
      <c r="K3186" s="610">
        <v>42537.642337962963</v>
      </c>
      <c r="L3186" s="611">
        <v>43374</v>
      </c>
      <c r="M3186" s="306" t="s">
        <v>3435</v>
      </c>
      <c r="N3186" s="612">
        <v>26</v>
      </c>
      <c r="O3186" s="298">
        <v>3179</v>
      </c>
      <c r="P3186" s="298"/>
    </row>
    <row r="3187" spans="2:16" ht="12.75">
      <c r="B3187" s="613" t="s">
        <v>740</v>
      </c>
      <c r="C3187" s="613" t="s">
        <v>2496</v>
      </c>
      <c r="D3187" s="613" t="s">
        <v>2497</v>
      </c>
      <c r="E3187" s="314" t="s">
        <v>2498</v>
      </c>
      <c r="F3187" s="613" t="s">
        <v>150</v>
      </c>
      <c r="G3187" s="613">
        <v>2011</v>
      </c>
      <c r="H3187" s="613" t="s">
        <v>1208</v>
      </c>
      <c r="I3187" s="609" t="s">
        <v>2714</v>
      </c>
      <c r="J3187" s="607" t="s">
        <v>2701</v>
      </c>
      <c r="K3187" s="610">
        <v>42537.642326388886</v>
      </c>
      <c r="L3187" s="611">
        <v>43344</v>
      </c>
      <c r="M3187" s="306" t="s">
        <v>3435</v>
      </c>
      <c r="N3187" s="612">
        <v>38</v>
      </c>
      <c r="O3187" s="298">
        <v>3180</v>
      </c>
      <c r="P3187" s="298"/>
    </row>
    <row r="3188" spans="2:16" ht="12.75">
      <c r="B3188" s="613" t="s">
        <v>740</v>
      </c>
      <c r="C3188" s="613" t="s">
        <v>2496</v>
      </c>
      <c r="D3188" s="613" t="s">
        <v>2497</v>
      </c>
      <c r="E3188" s="314" t="s">
        <v>2498</v>
      </c>
      <c r="F3188" s="613" t="s">
        <v>150</v>
      </c>
      <c r="G3188" s="613">
        <v>2011</v>
      </c>
      <c r="H3188" s="613" t="s">
        <v>1208</v>
      </c>
      <c r="I3188" s="609" t="s">
        <v>2714</v>
      </c>
      <c r="J3188" s="607" t="s">
        <v>2703</v>
      </c>
      <c r="K3188" s="610">
        <v>42537.642326388886</v>
      </c>
      <c r="L3188" s="611">
        <v>43313</v>
      </c>
      <c r="M3188" s="306" t="s">
        <v>3435</v>
      </c>
      <c r="N3188" s="612">
        <v>27</v>
      </c>
      <c r="O3188" s="298">
        <v>3181</v>
      </c>
      <c r="P3188" s="298"/>
    </row>
    <row r="3189" spans="2:16" ht="12.75">
      <c r="B3189" s="613" t="s">
        <v>740</v>
      </c>
      <c r="C3189" s="613" t="s">
        <v>2496</v>
      </c>
      <c r="D3189" s="613" t="s">
        <v>2497</v>
      </c>
      <c r="E3189" s="314" t="s">
        <v>2498</v>
      </c>
      <c r="F3189" s="613" t="s">
        <v>150</v>
      </c>
      <c r="G3189" s="613">
        <v>2011</v>
      </c>
      <c r="H3189" s="613" t="s">
        <v>1208</v>
      </c>
      <c r="I3189" s="609" t="s">
        <v>2714</v>
      </c>
      <c r="J3189" s="607" t="s">
        <v>2704</v>
      </c>
      <c r="K3189" s="610">
        <v>42537.642326388886</v>
      </c>
      <c r="L3189" s="611">
        <v>43282</v>
      </c>
      <c r="M3189" s="306" t="s">
        <v>3435</v>
      </c>
      <c r="N3189" s="612">
        <v>28</v>
      </c>
      <c r="O3189" s="298">
        <v>3182</v>
      </c>
      <c r="P3189" s="298"/>
    </row>
    <row r="3190" spans="2:16" ht="12.75">
      <c r="B3190" s="613" t="s">
        <v>740</v>
      </c>
      <c r="C3190" s="613" t="s">
        <v>2496</v>
      </c>
      <c r="D3190" s="613" t="s">
        <v>2497</v>
      </c>
      <c r="E3190" s="314" t="s">
        <v>2498</v>
      </c>
      <c r="F3190" s="613" t="s">
        <v>150</v>
      </c>
      <c r="G3190" s="613">
        <v>2011</v>
      </c>
      <c r="H3190" s="613" t="s">
        <v>1208</v>
      </c>
      <c r="I3190" s="609" t="s">
        <v>2714</v>
      </c>
      <c r="J3190" s="607" t="s">
        <v>2705</v>
      </c>
      <c r="K3190" s="610">
        <v>42537.642326388886</v>
      </c>
      <c r="L3190" s="611">
        <v>43252</v>
      </c>
      <c r="M3190" s="306" t="s">
        <v>3435</v>
      </c>
      <c r="N3190" s="612">
        <v>78</v>
      </c>
      <c r="O3190" s="298">
        <v>3183</v>
      </c>
      <c r="P3190" s="298"/>
    </row>
    <row r="3191" spans="2:16" ht="12.75">
      <c r="B3191" s="613" t="s">
        <v>740</v>
      </c>
      <c r="C3191" s="613" t="s">
        <v>2496</v>
      </c>
      <c r="D3191" s="613" t="s">
        <v>2497</v>
      </c>
      <c r="E3191" s="314" t="s">
        <v>2498</v>
      </c>
      <c r="F3191" s="613" t="s">
        <v>150</v>
      </c>
      <c r="G3191" s="613">
        <v>2011</v>
      </c>
      <c r="H3191" s="613" t="s">
        <v>1208</v>
      </c>
      <c r="I3191" s="609" t="s">
        <v>2714</v>
      </c>
      <c r="J3191" s="607" t="s">
        <v>2702</v>
      </c>
      <c r="K3191" s="610">
        <v>42537.642326388886</v>
      </c>
      <c r="L3191" s="611">
        <v>43221</v>
      </c>
      <c r="M3191" s="306" t="s">
        <v>3435</v>
      </c>
      <c r="N3191" s="612">
        <v>12</v>
      </c>
      <c r="O3191" s="298">
        <v>3184</v>
      </c>
      <c r="P3191" s="298"/>
    </row>
    <row r="3192" spans="2:16" ht="12.75">
      <c r="B3192" s="613" t="s">
        <v>740</v>
      </c>
      <c r="C3192" s="613" t="s">
        <v>2496</v>
      </c>
      <c r="D3192" s="613" t="s">
        <v>2497</v>
      </c>
      <c r="E3192" s="314" t="s">
        <v>2498</v>
      </c>
      <c r="F3192" s="613" t="s">
        <v>150</v>
      </c>
      <c r="G3192" s="613">
        <v>2011</v>
      </c>
      <c r="H3192" s="613" t="s">
        <v>1208</v>
      </c>
      <c r="I3192" s="609" t="s">
        <v>2714</v>
      </c>
      <c r="J3192" s="607" t="s">
        <v>2702</v>
      </c>
      <c r="K3192" s="610">
        <v>42537.642326388886</v>
      </c>
      <c r="L3192" s="611">
        <v>43221</v>
      </c>
      <c r="M3192" s="306" t="s">
        <v>3435</v>
      </c>
      <c r="N3192" s="612">
        <v>67</v>
      </c>
      <c r="O3192" s="298">
        <v>3185</v>
      </c>
      <c r="P3192" s="298"/>
    </row>
    <row r="3193" spans="2:16" ht="12.75">
      <c r="B3193" s="613" t="s">
        <v>740</v>
      </c>
      <c r="C3193" s="613" t="s">
        <v>2496</v>
      </c>
      <c r="D3193" s="613" t="s">
        <v>2497</v>
      </c>
      <c r="E3193" s="314" t="s">
        <v>2498</v>
      </c>
      <c r="F3193" s="613" t="s">
        <v>150</v>
      </c>
      <c r="G3193" s="613">
        <v>2011</v>
      </c>
      <c r="H3193" s="613" t="s">
        <v>1208</v>
      </c>
      <c r="I3193" s="609" t="s">
        <v>2714</v>
      </c>
      <c r="J3193" s="607" t="s">
        <v>2706</v>
      </c>
      <c r="K3193" s="610">
        <v>42537.642326388886</v>
      </c>
      <c r="L3193" s="611">
        <v>43191</v>
      </c>
      <c r="M3193" s="306" t="s">
        <v>3435</v>
      </c>
      <c r="N3193" s="612">
        <v>67</v>
      </c>
      <c r="O3193" s="298">
        <v>3186</v>
      </c>
      <c r="P3193" s="298"/>
    </row>
    <row r="3194" spans="2:16" ht="12.75">
      <c r="B3194" s="613" t="s">
        <v>740</v>
      </c>
      <c r="C3194" s="613" t="s">
        <v>2496</v>
      </c>
      <c r="D3194" s="613" t="s">
        <v>2497</v>
      </c>
      <c r="E3194" s="314" t="s">
        <v>2498</v>
      </c>
      <c r="F3194" s="613" t="s">
        <v>150</v>
      </c>
      <c r="G3194" s="613">
        <v>2011</v>
      </c>
      <c r="H3194" s="613" t="s">
        <v>1208</v>
      </c>
      <c r="I3194" s="609" t="s">
        <v>2714</v>
      </c>
      <c r="J3194" s="607" t="s">
        <v>2707</v>
      </c>
      <c r="K3194" s="610">
        <v>42537.642326388886</v>
      </c>
      <c r="L3194" s="611">
        <v>43160</v>
      </c>
      <c r="M3194" s="306" t="s">
        <v>3435</v>
      </c>
      <c r="N3194" s="612">
        <v>62</v>
      </c>
      <c r="O3194" s="298">
        <v>3187</v>
      </c>
      <c r="P3194" s="298"/>
    </row>
    <row r="3195" spans="2:16" ht="12.75">
      <c r="B3195" s="613" t="s">
        <v>740</v>
      </c>
      <c r="C3195" s="613" t="s">
        <v>2496</v>
      </c>
      <c r="D3195" s="613" t="s">
        <v>2497</v>
      </c>
      <c r="E3195" s="314" t="s">
        <v>2498</v>
      </c>
      <c r="F3195" s="613" t="s">
        <v>150</v>
      </c>
      <c r="G3195" s="613">
        <v>2011</v>
      </c>
      <c r="H3195" s="613" t="s">
        <v>1208</v>
      </c>
      <c r="I3195" s="609" t="s">
        <v>2714</v>
      </c>
      <c r="J3195" s="607" t="s">
        <v>2708</v>
      </c>
      <c r="K3195" s="610">
        <v>42537.642326388886</v>
      </c>
      <c r="L3195" s="611">
        <v>43132</v>
      </c>
      <c r="M3195" s="306" t="s">
        <v>3435</v>
      </c>
      <c r="N3195" s="612">
        <v>44</v>
      </c>
      <c r="O3195" s="298">
        <v>3188</v>
      </c>
      <c r="P3195" s="298"/>
    </row>
    <row r="3196" spans="2:16" ht="12.75">
      <c r="B3196" s="613" t="s">
        <v>740</v>
      </c>
      <c r="C3196" s="613" t="s">
        <v>2496</v>
      </c>
      <c r="D3196" s="613" t="s">
        <v>2497</v>
      </c>
      <c r="E3196" s="314" t="s">
        <v>2498</v>
      </c>
      <c r="F3196" s="613" t="s">
        <v>150</v>
      </c>
      <c r="G3196" s="613">
        <v>2011</v>
      </c>
      <c r="H3196" s="613" t="s">
        <v>1208</v>
      </c>
      <c r="I3196" s="609" t="s">
        <v>2714</v>
      </c>
      <c r="J3196" s="607" t="s">
        <v>2709</v>
      </c>
      <c r="K3196" s="610">
        <v>42537.642326388886</v>
      </c>
      <c r="L3196" s="611">
        <v>43101</v>
      </c>
      <c r="M3196" s="306" t="s">
        <v>3435</v>
      </c>
      <c r="N3196" s="612">
        <v>21</v>
      </c>
      <c r="O3196" s="298">
        <v>3189</v>
      </c>
      <c r="P3196" s="298"/>
    </row>
    <row r="3197" spans="2:16" ht="12.75">
      <c r="B3197" s="613" t="s">
        <v>740</v>
      </c>
      <c r="C3197" s="613" t="s">
        <v>2496</v>
      </c>
      <c r="D3197" s="613" t="s">
        <v>2497</v>
      </c>
      <c r="E3197" s="314" t="s">
        <v>2498</v>
      </c>
      <c r="F3197" s="613" t="s">
        <v>150</v>
      </c>
      <c r="G3197" s="613">
        <v>2011</v>
      </c>
      <c r="H3197" s="613" t="s">
        <v>1208</v>
      </c>
      <c r="I3197" s="609" t="s">
        <v>2714</v>
      </c>
      <c r="J3197" s="607" t="s">
        <v>2710</v>
      </c>
      <c r="K3197" s="610">
        <v>42537.642326388886</v>
      </c>
      <c r="L3197" s="611">
        <v>43070</v>
      </c>
      <c r="M3197" s="306" t="s">
        <v>3435</v>
      </c>
      <c r="N3197" s="612">
        <v>21</v>
      </c>
      <c r="O3197" s="298">
        <v>3190</v>
      </c>
      <c r="P3197" s="298"/>
    </row>
    <row r="3198" spans="2:16" ht="12.75">
      <c r="B3198" s="613" t="s">
        <v>737</v>
      </c>
      <c r="C3198" s="613" t="s">
        <v>2471</v>
      </c>
      <c r="D3198" s="613" t="s">
        <v>2472</v>
      </c>
      <c r="E3198" s="314" t="s">
        <v>2473</v>
      </c>
      <c r="F3198" s="613" t="s">
        <v>150</v>
      </c>
      <c r="G3198" s="613">
        <v>2011</v>
      </c>
      <c r="H3198" s="613" t="s">
        <v>1208</v>
      </c>
      <c r="I3198" s="609" t="s">
        <v>2714</v>
      </c>
      <c r="J3198" s="607" t="s">
        <v>2699</v>
      </c>
      <c r="K3198" s="610">
        <v>42537.642337962963</v>
      </c>
      <c r="L3198" s="611">
        <v>43405</v>
      </c>
      <c r="M3198" s="306" t="s">
        <v>3435</v>
      </c>
      <c r="N3198" s="612">
        <v>17</v>
      </c>
      <c r="O3198" s="298">
        <v>3191</v>
      </c>
      <c r="P3198" s="298"/>
    </row>
    <row r="3199" spans="2:16" ht="12.75">
      <c r="B3199" s="613" t="s">
        <v>737</v>
      </c>
      <c r="C3199" s="613" t="s">
        <v>2471</v>
      </c>
      <c r="D3199" s="613" t="s">
        <v>2472</v>
      </c>
      <c r="E3199" s="314" t="s">
        <v>2473</v>
      </c>
      <c r="F3199" s="613" t="s">
        <v>150</v>
      </c>
      <c r="G3199" s="613">
        <v>2011</v>
      </c>
      <c r="H3199" s="613" t="s">
        <v>1208</v>
      </c>
      <c r="I3199" s="609" t="s">
        <v>2714</v>
      </c>
      <c r="J3199" s="607" t="s">
        <v>2700</v>
      </c>
      <c r="K3199" s="610">
        <v>42537.642337962963</v>
      </c>
      <c r="L3199" s="611">
        <v>43374</v>
      </c>
      <c r="M3199" s="306" t="s">
        <v>3435</v>
      </c>
      <c r="N3199" s="612">
        <v>33</v>
      </c>
      <c r="O3199" s="298">
        <v>3192</v>
      </c>
      <c r="P3199" s="298"/>
    </row>
    <row r="3200" spans="2:16" ht="12.75">
      <c r="B3200" s="613" t="s">
        <v>737</v>
      </c>
      <c r="C3200" s="613" t="s">
        <v>2471</v>
      </c>
      <c r="D3200" s="613" t="s">
        <v>2472</v>
      </c>
      <c r="E3200" s="314" t="s">
        <v>2473</v>
      </c>
      <c r="F3200" s="613" t="s">
        <v>150</v>
      </c>
      <c r="G3200" s="613">
        <v>2011</v>
      </c>
      <c r="H3200" s="613" t="s">
        <v>1208</v>
      </c>
      <c r="I3200" s="609" t="s">
        <v>2714</v>
      </c>
      <c r="J3200" s="607" t="s">
        <v>2701</v>
      </c>
      <c r="K3200" s="610">
        <v>42537.642326388886</v>
      </c>
      <c r="L3200" s="611">
        <v>43344</v>
      </c>
      <c r="M3200" s="306" t="s">
        <v>3435</v>
      </c>
      <c r="N3200" s="612">
        <v>48</v>
      </c>
      <c r="O3200" s="298">
        <v>3193</v>
      </c>
      <c r="P3200" s="298"/>
    </row>
    <row r="3201" spans="2:16" ht="12.75">
      <c r="B3201" s="613" t="s">
        <v>737</v>
      </c>
      <c r="C3201" s="613" t="s">
        <v>2471</v>
      </c>
      <c r="D3201" s="613" t="s">
        <v>2472</v>
      </c>
      <c r="E3201" s="314" t="s">
        <v>2473</v>
      </c>
      <c r="F3201" s="613" t="s">
        <v>150</v>
      </c>
      <c r="G3201" s="613">
        <v>2011</v>
      </c>
      <c r="H3201" s="613" t="s">
        <v>1208</v>
      </c>
      <c r="I3201" s="609" t="s">
        <v>2714</v>
      </c>
      <c r="J3201" s="607" t="s">
        <v>2702</v>
      </c>
      <c r="K3201" s="610">
        <v>42537.642326388886</v>
      </c>
      <c r="L3201" s="611">
        <v>43221</v>
      </c>
      <c r="M3201" s="306" t="s">
        <v>3435</v>
      </c>
      <c r="N3201" s="612">
        <v>3</v>
      </c>
      <c r="O3201" s="298">
        <v>3194</v>
      </c>
      <c r="P3201" s="298"/>
    </row>
    <row r="3202" spans="2:16" ht="12.75">
      <c r="B3202" s="613" t="s">
        <v>737</v>
      </c>
      <c r="C3202" s="613" t="s">
        <v>2471</v>
      </c>
      <c r="D3202" s="613" t="s">
        <v>2472</v>
      </c>
      <c r="E3202" s="314" t="s">
        <v>2473</v>
      </c>
      <c r="F3202" s="613" t="s">
        <v>150</v>
      </c>
      <c r="G3202" s="613">
        <v>2011</v>
      </c>
      <c r="H3202" s="613" t="s">
        <v>1208</v>
      </c>
      <c r="I3202" s="609" t="s">
        <v>2714</v>
      </c>
      <c r="J3202" s="607" t="s">
        <v>2703</v>
      </c>
      <c r="K3202" s="610">
        <v>42537.642326388886</v>
      </c>
      <c r="L3202" s="611">
        <v>43313</v>
      </c>
      <c r="M3202" s="306" t="s">
        <v>3435</v>
      </c>
      <c r="N3202" s="612">
        <v>53</v>
      </c>
      <c r="O3202" s="298">
        <v>3195</v>
      </c>
      <c r="P3202" s="298"/>
    </row>
    <row r="3203" spans="2:16" ht="12.75">
      <c r="B3203" s="613" t="s">
        <v>737</v>
      </c>
      <c r="C3203" s="613" t="s">
        <v>2471</v>
      </c>
      <c r="D3203" s="613" t="s">
        <v>2472</v>
      </c>
      <c r="E3203" s="314" t="s">
        <v>2473</v>
      </c>
      <c r="F3203" s="613" t="s">
        <v>150</v>
      </c>
      <c r="G3203" s="613">
        <v>2011</v>
      </c>
      <c r="H3203" s="613" t="s">
        <v>1208</v>
      </c>
      <c r="I3203" s="609" t="s">
        <v>2714</v>
      </c>
      <c r="J3203" s="607" t="s">
        <v>2704</v>
      </c>
      <c r="K3203" s="610">
        <v>42537.642326388886</v>
      </c>
      <c r="L3203" s="611">
        <v>43282</v>
      </c>
      <c r="M3203" s="306" t="s">
        <v>3435</v>
      </c>
      <c r="N3203" s="612">
        <v>67</v>
      </c>
      <c r="O3203" s="298">
        <v>3196</v>
      </c>
      <c r="P3203" s="298"/>
    </row>
    <row r="3204" spans="2:16" ht="12.75">
      <c r="B3204" s="613" t="s">
        <v>737</v>
      </c>
      <c r="C3204" s="613" t="s">
        <v>2471</v>
      </c>
      <c r="D3204" s="613" t="s">
        <v>2472</v>
      </c>
      <c r="E3204" s="314" t="s">
        <v>2473</v>
      </c>
      <c r="F3204" s="613" t="s">
        <v>150</v>
      </c>
      <c r="G3204" s="613">
        <v>2011</v>
      </c>
      <c r="H3204" s="613" t="s">
        <v>1208</v>
      </c>
      <c r="I3204" s="609" t="s">
        <v>2714</v>
      </c>
      <c r="J3204" s="607" t="s">
        <v>2705</v>
      </c>
      <c r="K3204" s="610">
        <v>42537.642326388886</v>
      </c>
      <c r="L3204" s="611">
        <v>43252</v>
      </c>
      <c r="M3204" s="306" t="s">
        <v>3435</v>
      </c>
      <c r="N3204" s="612">
        <v>77</v>
      </c>
      <c r="O3204" s="298">
        <v>3197</v>
      </c>
      <c r="P3204" s="298"/>
    </row>
    <row r="3205" spans="2:16" ht="12.75">
      <c r="B3205" s="613" t="s">
        <v>737</v>
      </c>
      <c r="C3205" s="613" t="s">
        <v>2471</v>
      </c>
      <c r="D3205" s="613" t="s">
        <v>2472</v>
      </c>
      <c r="E3205" s="314" t="s">
        <v>2473</v>
      </c>
      <c r="F3205" s="613" t="s">
        <v>150</v>
      </c>
      <c r="G3205" s="613">
        <v>2011</v>
      </c>
      <c r="H3205" s="613" t="s">
        <v>1208</v>
      </c>
      <c r="I3205" s="609" t="s">
        <v>2714</v>
      </c>
      <c r="J3205" s="607" t="s">
        <v>2702</v>
      </c>
      <c r="K3205" s="610">
        <v>42537.642326388886</v>
      </c>
      <c r="L3205" s="611">
        <v>43221</v>
      </c>
      <c r="M3205" s="306" t="s">
        <v>3435</v>
      </c>
      <c r="N3205" s="612">
        <v>76</v>
      </c>
      <c r="O3205" s="298">
        <v>3198</v>
      </c>
      <c r="P3205" s="298"/>
    </row>
    <row r="3206" spans="2:16" ht="12.75">
      <c r="B3206" s="613" t="s">
        <v>737</v>
      </c>
      <c r="C3206" s="613" t="s">
        <v>2471</v>
      </c>
      <c r="D3206" s="613" t="s">
        <v>2472</v>
      </c>
      <c r="E3206" s="314" t="s">
        <v>2473</v>
      </c>
      <c r="F3206" s="613" t="s">
        <v>150</v>
      </c>
      <c r="G3206" s="613">
        <v>2011</v>
      </c>
      <c r="H3206" s="613" t="s">
        <v>1208</v>
      </c>
      <c r="I3206" s="609" t="s">
        <v>2714</v>
      </c>
      <c r="J3206" s="607" t="s">
        <v>2706</v>
      </c>
      <c r="K3206" s="610">
        <v>42537.642326388886</v>
      </c>
      <c r="L3206" s="611">
        <v>43191</v>
      </c>
      <c r="M3206" s="306" t="s">
        <v>3435</v>
      </c>
      <c r="N3206" s="612">
        <v>75</v>
      </c>
      <c r="O3206" s="298">
        <v>3199</v>
      </c>
      <c r="P3206" s="298"/>
    </row>
    <row r="3207" spans="2:16" ht="12.75">
      <c r="B3207" s="613" t="s">
        <v>737</v>
      </c>
      <c r="C3207" s="613" t="s">
        <v>2471</v>
      </c>
      <c r="D3207" s="613" t="s">
        <v>2472</v>
      </c>
      <c r="E3207" s="314" t="s">
        <v>2473</v>
      </c>
      <c r="F3207" s="613" t="s">
        <v>150</v>
      </c>
      <c r="G3207" s="613">
        <v>2011</v>
      </c>
      <c r="H3207" s="613" t="s">
        <v>1208</v>
      </c>
      <c r="I3207" s="609" t="s">
        <v>2714</v>
      </c>
      <c r="J3207" s="607" t="s">
        <v>2707</v>
      </c>
      <c r="K3207" s="610">
        <v>42537.642326388886</v>
      </c>
      <c r="L3207" s="611">
        <v>43160</v>
      </c>
      <c r="M3207" s="306" t="s">
        <v>3435</v>
      </c>
      <c r="N3207" s="612">
        <v>69</v>
      </c>
      <c r="O3207" s="298">
        <v>3200</v>
      </c>
      <c r="P3207" s="298"/>
    </row>
    <row r="3208" spans="2:16" ht="12.75">
      <c r="B3208" s="613" t="s">
        <v>737</v>
      </c>
      <c r="C3208" s="613" t="s">
        <v>2471</v>
      </c>
      <c r="D3208" s="613" t="s">
        <v>2472</v>
      </c>
      <c r="E3208" s="314" t="s">
        <v>2473</v>
      </c>
      <c r="F3208" s="613" t="s">
        <v>150</v>
      </c>
      <c r="G3208" s="613">
        <v>2011</v>
      </c>
      <c r="H3208" s="613" t="s">
        <v>1208</v>
      </c>
      <c r="I3208" s="609" t="s">
        <v>2714</v>
      </c>
      <c r="J3208" s="607" t="s">
        <v>2708</v>
      </c>
      <c r="K3208" s="610">
        <v>42537.642326388886</v>
      </c>
      <c r="L3208" s="611">
        <v>43132</v>
      </c>
      <c r="M3208" s="306" t="s">
        <v>3435</v>
      </c>
      <c r="N3208" s="612">
        <v>54</v>
      </c>
      <c r="O3208" s="298">
        <v>3201</v>
      </c>
      <c r="P3208" s="298"/>
    </row>
    <row r="3209" spans="2:16" ht="12.75">
      <c r="B3209" s="613" t="s">
        <v>737</v>
      </c>
      <c r="C3209" s="613" t="s">
        <v>2471</v>
      </c>
      <c r="D3209" s="613" t="s">
        <v>2472</v>
      </c>
      <c r="E3209" s="314" t="s">
        <v>2473</v>
      </c>
      <c r="F3209" s="613" t="s">
        <v>150</v>
      </c>
      <c r="G3209" s="613">
        <v>2011</v>
      </c>
      <c r="H3209" s="613" t="s">
        <v>1208</v>
      </c>
      <c r="I3209" s="609" t="s">
        <v>2714</v>
      </c>
      <c r="J3209" s="607" t="s">
        <v>2709</v>
      </c>
      <c r="K3209" s="610">
        <v>42537.642326388886</v>
      </c>
      <c r="L3209" s="611">
        <v>43101</v>
      </c>
      <c r="M3209" s="306" t="s">
        <v>3435</v>
      </c>
      <c r="N3209" s="612">
        <v>35</v>
      </c>
      <c r="O3209" s="298">
        <v>3202</v>
      </c>
      <c r="P3209" s="298"/>
    </row>
    <row r="3210" spans="2:16" ht="12.75">
      <c r="B3210" s="613" t="s">
        <v>737</v>
      </c>
      <c r="C3210" s="613" t="s">
        <v>2471</v>
      </c>
      <c r="D3210" s="613" t="s">
        <v>2472</v>
      </c>
      <c r="E3210" s="314" t="s">
        <v>2473</v>
      </c>
      <c r="F3210" s="613" t="s">
        <v>150</v>
      </c>
      <c r="G3210" s="613">
        <v>2011</v>
      </c>
      <c r="H3210" s="613" t="s">
        <v>1208</v>
      </c>
      <c r="I3210" s="609" t="s">
        <v>2714</v>
      </c>
      <c r="J3210" s="607" t="s">
        <v>2710</v>
      </c>
      <c r="K3210" s="610">
        <v>42537.642326388886</v>
      </c>
      <c r="L3210" s="611">
        <v>43070</v>
      </c>
      <c r="M3210" s="306" t="s">
        <v>3435</v>
      </c>
      <c r="N3210" s="612">
        <v>30</v>
      </c>
      <c r="O3210" s="298">
        <v>3203</v>
      </c>
      <c r="P3210" s="298"/>
    </row>
    <row r="3211" spans="2:16" ht="12.75">
      <c r="B3211" s="613" t="s">
        <v>832</v>
      </c>
      <c r="C3211" s="613" t="s">
        <v>2601</v>
      </c>
      <c r="D3211" s="613" t="s">
        <v>2602</v>
      </c>
      <c r="E3211" s="314" t="s">
        <v>2603</v>
      </c>
      <c r="F3211" s="613" t="s">
        <v>150</v>
      </c>
      <c r="G3211" s="613">
        <v>2013</v>
      </c>
      <c r="H3211" s="613" t="s">
        <v>1208</v>
      </c>
      <c r="I3211" s="609" t="s">
        <v>2714</v>
      </c>
      <c r="J3211" s="607" t="s">
        <v>2699</v>
      </c>
      <c r="K3211" s="610">
        <v>42537.657708333332</v>
      </c>
      <c r="L3211" s="611">
        <v>43405</v>
      </c>
      <c r="M3211" s="306" t="s">
        <v>3435</v>
      </c>
      <c r="N3211" s="612">
        <v>191</v>
      </c>
      <c r="O3211" s="298">
        <v>3204</v>
      </c>
      <c r="P3211" s="298"/>
    </row>
    <row r="3212" spans="2:16" ht="12.75">
      <c r="B3212" s="613" t="s">
        <v>832</v>
      </c>
      <c r="C3212" s="613" t="s">
        <v>2601</v>
      </c>
      <c r="D3212" s="613" t="s">
        <v>2602</v>
      </c>
      <c r="E3212" s="314" t="s">
        <v>2603</v>
      </c>
      <c r="F3212" s="613" t="s">
        <v>150</v>
      </c>
      <c r="G3212" s="613">
        <v>2013</v>
      </c>
      <c r="H3212" s="613" t="s">
        <v>1208</v>
      </c>
      <c r="I3212" s="609" t="s">
        <v>2714</v>
      </c>
      <c r="J3212" s="607" t="s">
        <v>2702</v>
      </c>
      <c r="K3212" s="610">
        <v>42537.657708333332</v>
      </c>
      <c r="L3212" s="611">
        <v>43221</v>
      </c>
      <c r="M3212" s="306" t="s">
        <v>3435</v>
      </c>
      <c r="N3212" s="612">
        <v>31</v>
      </c>
      <c r="O3212" s="298">
        <v>3205</v>
      </c>
      <c r="P3212" s="298"/>
    </row>
    <row r="3213" spans="2:16" ht="12.75">
      <c r="B3213" s="613" t="s">
        <v>832</v>
      </c>
      <c r="C3213" s="613" t="s">
        <v>2601</v>
      </c>
      <c r="D3213" s="613" t="s">
        <v>2602</v>
      </c>
      <c r="E3213" s="314" t="s">
        <v>2603</v>
      </c>
      <c r="F3213" s="613" t="s">
        <v>150</v>
      </c>
      <c r="G3213" s="613">
        <v>2013</v>
      </c>
      <c r="H3213" s="613" t="s">
        <v>1208</v>
      </c>
      <c r="I3213" s="609" t="s">
        <v>2714</v>
      </c>
      <c r="J3213" s="607" t="s">
        <v>2700</v>
      </c>
      <c r="K3213" s="610">
        <v>42537.657708333332</v>
      </c>
      <c r="L3213" s="611">
        <v>43374</v>
      </c>
      <c r="M3213" s="306" t="s">
        <v>3435</v>
      </c>
      <c r="N3213" s="612">
        <v>293</v>
      </c>
      <c r="O3213" s="298">
        <v>3206</v>
      </c>
      <c r="P3213" s="298"/>
    </row>
    <row r="3214" spans="2:16" ht="12.75">
      <c r="B3214" s="613" t="s">
        <v>832</v>
      </c>
      <c r="C3214" s="613" t="s">
        <v>2601</v>
      </c>
      <c r="D3214" s="613" t="s">
        <v>2602</v>
      </c>
      <c r="E3214" s="314" t="s">
        <v>2603</v>
      </c>
      <c r="F3214" s="613" t="s">
        <v>150</v>
      </c>
      <c r="G3214" s="613">
        <v>2013</v>
      </c>
      <c r="H3214" s="613" t="s">
        <v>1208</v>
      </c>
      <c r="I3214" s="609" t="s">
        <v>2714</v>
      </c>
      <c r="J3214" s="607" t="s">
        <v>2701</v>
      </c>
      <c r="K3214" s="610">
        <v>42537.657708333332</v>
      </c>
      <c r="L3214" s="611">
        <v>43344</v>
      </c>
      <c r="M3214" s="306" t="s">
        <v>3435</v>
      </c>
      <c r="N3214" s="612">
        <v>362</v>
      </c>
      <c r="O3214" s="298">
        <v>3207</v>
      </c>
      <c r="P3214" s="298"/>
    </row>
    <row r="3215" spans="2:16" ht="12.75">
      <c r="B3215" s="613" t="s">
        <v>832</v>
      </c>
      <c r="C3215" s="613" t="s">
        <v>2601</v>
      </c>
      <c r="D3215" s="613" t="s">
        <v>2602</v>
      </c>
      <c r="E3215" s="314" t="s">
        <v>2603</v>
      </c>
      <c r="F3215" s="613" t="s">
        <v>150</v>
      </c>
      <c r="G3215" s="613">
        <v>2013</v>
      </c>
      <c r="H3215" s="613" t="s">
        <v>1208</v>
      </c>
      <c r="I3215" s="609" t="s">
        <v>2714</v>
      </c>
      <c r="J3215" s="607" t="s">
        <v>2703</v>
      </c>
      <c r="K3215" s="610">
        <v>42537.657708333332</v>
      </c>
      <c r="L3215" s="611">
        <v>43313</v>
      </c>
      <c r="M3215" s="306" t="s">
        <v>3435</v>
      </c>
      <c r="N3215" s="612">
        <v>461</v>
      </c>
      <c r="O3215" s="298">
        <v>3208</v>
      </c>
      <c r="P3215" s="298"/>
    </row>
    <row r="3216" spans="2:16" ht="12.75">
      <c r="B3216" s="613" t="s">
        <v>832</v>
      </c>
      <c r="C3216" s="613" t="s">
        <v>2601</v>
      </c>
      <c r="D3216" s="613" t="s">
        <v>2602</v>
      </c>
      <c r="E3216" s="314" t="s">
        <v>2603</v>
      </c>
      <c r="F3216" s="613" t="s">
        <v>150</v>
      </c>
      <c r="G3216" s="613">
        <v>2013</v>
      </c>
      <c r="H3216" s="613" t="s">
        <v>1208</v>
      </c>
      <c r="I3216" s="609" t="s">
        <v>2714</v>
      </c>
      <c r="J3216" s="607" t="s">
        <v>2704</v>
      </c>
      <c r="K3216" s="610">
        <v>42537.657708333332</v>
      </c>
      <c r="L3216" s="611">
        <v>43282</v>
      </c>
      <c r="M3216" s="306" t="s">
        <v>3435</v>
      </c>
      <c r="N3216" s="612">
        <v>546</v>
      </c>
      <c r="O3216" s="298">
        <v>3209</v>
      </c>
      <c r="P3216" s="298"/>
    </row>
    <row r="3217" spans="2:16" ht="12.75">
      <c r="B3217" s="613" t="s">
        <v>832</v>
      </c>
      <c r="C3217" s="613" t="s">
        <v>2601</v>
      </c>
      <c r="D3217" s="613" t="s">
        <v>2602</v>
      </c>
      <c r="E3217" s="314" t="s">
        <v>2603</v>
      </c>
      <c r="F3217" s="613" t="s">
        <v>150</v>
      </c>
      <c r="G3217" s="613">
        <v>2013</v>
      </c>
      <c r="H3217" s="613" t="s">
        <v>1208</v>
      </c>
      <c r="I3217" s="609" t="s">
        <v>2714</v>
      </c>
      <c r="J3217" s="607" t="s">
        <v>2705</v>
      </c>
      <c r="K3217" s="610">
        <v>42537.657708333332</v>
      </c>
      <c r="L3217" s="611">
        <v>43252</v>
      </c>
      <c r="M3217" s="306" t="s">
        <v>3435</v>
      </c>
      <c r="N3217" s="612">
        <v>497</v>
      </c>
      <c r="O3217" s="298">
        <v>3210</v>
      </c>
      <c r="P3217" s="298"/>
    </row>
    <row r="3218" spans="2:16" ht="12.75">
      <c r="B3218" s="613" t="s">
        <v>832</v>
      </c>
      <c r="C3218" s="613" t="s">
        <v>2601</v>
      </c>
      <c r="D3218" s="613" t="s">
        <v>2602</v>
      </c>
      <c r="E3218" s="314" t="s">
        <v>2603</v>
      </c>
      <c r="F3218" s="613" t="s">
        <v>150</v>
      </c>
      <c r="G3218" s="613">
        <v>2013</v>
      </c>
      <c r="H3218" s="613" t="s">
        <v>1208</v>
      </c>
      <c r="I3218" s="609" t="s">
        <v>2714</v>
      </c>
      <c r="J3218" s="607" t="s">
        <v>2702</v>
      </c>
      <c r="K3218" s="610">
        <v>42537.657708333332</v>
      </c>
      <c r="L3218" s="611">
        <v>43221</v>
      </c>
      <c r="M3218" s="306" t="s">
        <v>3435</v>
      </c>
      <c r="N3218" s="612">
        <v>602</v>
      </c>
      <c r="O3218" s="298">
        <v>3211</v>
      </c>
      <c r="P3218" s="298"/>
    </row>
    <row r="3219" spans="2:16" ht="12.75">
      <c r="B3219" s="613" t="s">
        <v>832</v>
      </c>
      <c r="C3219" s="613" t="s">
        <v>2601</v>
      </c>
      <c r="D3219" s="613" t="s">
        <v>2602</v>
      </c>
      <c r="E3219" s="314" t="s">
        <v>2603</v>
      </c>
      <c r="F3219" s="613" t="s">
        <v>150</v>
      </c>
      <c r="G3219" s="613">
        <v>2013</v>
      </c>
      <c r="H3219" s="613" t="s">
        <v>1208</v>
      </c>
      <c r="I3219" s="609" t="s">
        <v>2714</v>
      </c>
      <c r="J3219" s="607" t="s">
        <v>2706</v>
      </c>
      <c r="K3219" s="610">
        <v>42537.657696759255</v>
      </c>
      <c r="L3219" s="611">
        <v>43191</v>
      </c>
      <c r="M3219" s="306" t="s">
        <v>3435</v>
      </c>
      <c r="N3219" s="612">
        <v>602</v>
      </c>
      <c r="O3219" s="298">
        <v>3212</v>
      </c>
      <c r="P3219" s="298"/>
    </row>
    <row r="3220" spans="2:16" ht="12.75">
      <c r="B3220" s="613" t="s">
        <v>832</v>
      </c>
      <c r="C3220" s="613" t="s">
        <v>2601</v>
      </c>
      <c r="D3220" s="613" t="s">
        <v>2602</v>
      </c>
      <c r="E3220" s="314" t="s">
        <v>2603</v>
      </c>
      <c r="F3220" s="613" t="s">
        <v>150</v>
      </c>
      <c r="G3220" s="613">
        <v>2013</v>
      </c>
      <c r="H3220" s="613" t="s">
        <v>1208</v>
      </c>
      <c r="I3220" s="609" t="s">
        <v>2714</v>
      </c>
      <c r="J3220" s="607" t="s">
        <v>2707</v>
      </c>
      <c r="K3220" s="610">
        <v>42537.657696759255</v>
      </c>
      <c r="L3220" s="611">
        <v>43160</v>
      </c>
      <c r="M3220" s="306" t="s">
        <v>3435</v>
      </c>
      <c r="N3220" s="612">
        <v>544</v>
      </c>
      <c r="O3220" s="298">
        <v>3213</v>
      </c>
      <c r="P3220" s="298"/>
    </row>
    <row r="3221" spans="2:16" ht="12.75">
      <c r="B3221" s="613" t="s">
        <v>832</v>
      </c>
      <c r="C3221" s="613" t="s">
        <v>2601</v>
      </c>
      <c r="D3221" s="613" t="s">
        <v>2602</v>
      </c>
      <c r="E3221" s="314" t="s">
        <v>2603</v>
      </c>
      <c r="F3221" s="613" t="s">
        <v>150</v>
      </c>
      <c r="G3221" s="613">
        <v>2013</v>
      </c>
      <c r="H3221" s="613" t="s">
        <v>1208</v>
      </c>
      <c r="I3221" s="609" t="s">
        <v>2714</v>
      </c>
      <c r="J3221" s="607" t="s">
        <v>2708</v>
      </c>
      <c r="K3221" s="610">
        <v>42537.657696759255</v>
      </c>
      <c r="L3221" s="611">
        <v>43132</v>
      </c>
      <c r="M3221" s="306" t="s">
        <v>3435</v>
      </c>
      <c r="N3221" s="612">
        <v>474</v>
      </c>
      <c r="O3221" s="298">
        <v>3214</v>
      </c>
      <c r="P3221" s="298"/>
    </row>
    <row r="3222" spans="2:16" ht="12.75">
      <c r="B3222" s="613" t="s">
        <v>832</v>
      </c>
      <c r="C3222" s="613" t="s">
        <v>2601</v>
      </c>
      <c r="D3222" s="613" t="s">
        <v>2602</v>
      </c>
      <c r="E3222" s="314" t="s">
        <v>2603</v>
      </c>
      <c r="F3222" s="613" t="s">
        <v>150</v>
      </c>
      <c r="G3222" s="613">
        <v>2013</v>
      </c>
      <c r="H3222" s="613" t="s">
        <v>1208</v>
      </c>
      <c r="I3222" s="609" t="s">
        <v>2714</v>
      </c>
      <c r="J3222" s="607" t="s">
        <v>2709</v>
      </c>
      <c r="K3222" s="610">
        <v>42537.657696759255</v>
      </c>
      <c r="L3222" s="611">
        <v>43101</v>
      </c>
      <c r="M3222" s="306" t="s">
        <v>3435</v>
      </c>
      <c r="N3222" s="612">
        <v>295</v>
      </c>
      <c r="O3222" s="298">
        <v>3215</v>
      </c>
      <c r="P3222" s="298"/>
    </row>
    <row r="3223" spans="2:16" ht="12.75">
      <c r="B3223" s="613" t="s">
        <v>832</v>
      </c>
      <c r="C3223" s="613" t="s">
        <v>2601</v>
      </c>
      <c r="D3223" s="613" t="s">
        <v>2602</v>
      </c>
      <c r="E3223" s="314" t="s">
        <v>2603</v>
      </c>
      <c r="F3223" s="613" t="s">
        <v>150</v>
      </c>
      <c r="G3223" s="613">
        <v>2013</v>
      </c>
      <c r="H3223" s="613" t="s">
        <v>1208</v>
      </c>
      <c r="I3223" s="609" t="s">
        <v>2714</v>
      </c>
      <c r="J3223" s="607" t="s">
        <v>2710</v>
      </c>
      <c r="K3223" s="610">
        <v>42537.657696759255</v>
      </c>
      <c r="L3223" s="611">
        <v>43070</v>
      </c>
      <c r="M3223" s="306" t="s">
        <v>3435</v>
      </c>
      <c r="N3223" s="612">
        <v>259</v>
      </c>
      <c r="O3223" s="298">
        <v>3216</v>
      </c>
      <c r="P3223" s="298"/>
    </row>
    <row r="3224" spans="2:16" ht="12.75">
      <c r="B3224" s="613" t="s">
        <v>730</v>
      </c>
      <c r="C3224" s="613" t="s">
        <v>2715</v>
      </c>
      <c r="D3224" s="613" t="s">
        <v>2654</v>
      </c>
      <c r="E3224" s="314" t="s">
        <v>2655</v>
      </c>
      <c r="F3224" s="613" t="s">
        <v>150</v>
      </c>
      <c r="G3224" s="613">
        <v>2011</v>
      </c>
      <c r="H3224" s="613" t="s">
        <v>39</v>
      </c>
      <c r="I3224" s="609" t="s">
        <v>2714</v>
      </c>
      <c r="J3224" s="607" t="s">
        <v>2703</v>
      </c>
      <c r="K3224" s="610">
        <v>42537.642326388886</v>
      </c>
      <c r="L3224" s="611">
        <v>43313</v>
      </c>
      <c r="M3224" s="306" t="s">
        <v>3435</v>
      </c>
      <c r="N3224" s="612">
        <v>97</v>
      </c>
      <c r="O3224" s="298">
        <v>3217</v>
      </c>
      <c r="P3224" s="298"/>
    </row>
    <row r="3225" spans="2:16" ht="12.75">
      <c r="B3225" s="613" t="s">
        <v>730</v>
      </c>
      <c r="C3225" s="613" t="s">
        <v>2715</v>
      </c>
      <c r="D3225" s="613" t="s">
        <v>2654</v>
      </c>
      <c r="E3225" s="314" t="s">
        <v>2655</v>
      </c>
      <c r="F3225" s="613" t="s">
        <v>150</v>
      </c>
      <c r="G3225" s="613">
        <v>2011</v>
      </c>
      <c r="H3225" s="613" t="s">
        <v>39</v>
      </c>
      <c r="I3225" s="609" t="s">
        <v>2714</v>
      </c>
      <c r="J3225" s="607" t="s">
        <v>2704</v>
      </c>
      <c r="K3225" s="610">
        <v>42537.642326388886</v>
      </c>
      <c r="L3225" s="611">
        <v>43282</v>
      </c>
      <c r="M3225" s="306" t="s">
        <v>3435</v>
      </c>
      <c r="N3225" s="612">
        <v>411</v>
      </c>
      <c r="O3225" s="298">
        <v>3218</v>
      </c>
      <c r="P3225" s="298"/>
    </row>
    <row r="3226" spans="2:16" ht="12.75">
      <c r="B3226" s="613" t="s">
        <v>730</v>
      </c>
      <c r="C3226" s="613" t="s">
        <v>2715</v>
      </c>
      <c r="D3226" s="613" t="s">
        <v>2654</v>
      </c>
      <c r="E3226" s="314" t="s">
        <v>2655</v>
      </c>
      <c r="F3226" s="613" t="s">
        <v>150</v>
      </c>
      <c r="G3226" s="613">
        <v>2011</v>
      </c>
      <c r="H3226" s="613" t="s">
        <v>39</v>
      </c>
      <c r="I3226" s="609" t="s">
        <v>2714</v>
      </c>
      <c r="J3226" s="607" t="s">
        <v>2705</v>
      </c>
      <c r="K3226" s="610">
        <v>42537.642326388886</v>
      </c>
      <c r="L3226" s="611">
        <v>43252</v>
      </c>
      <c r="M3226" s="306" t="s">
        <v>3435</v>
      </c>
      <c r="N3226" s="612">
        <v>456</v>
      </c>
      <c r="O3226" s="298">
        <v>3219</v>
      </c>
      <c r="P3226" s="298"/>
    </row>
    <row r="3227" spans="2:16" ht="12.75">
      <c r="B3227" s="613" t="s">
        <v>730</v>
      </c>
      <c r="C3227" s="613" t="s">
        <v>2715</v>
      </c>
      <c r="D3227" s="613" t="s">
        <v>2654</v>
      </c>
      <c r="E3227" s="314" t="s">
        <v>2655</v>
      </c>
      <c r="F3227" s="613" t="s">
        <v>150</v>
      </c>
      <c r="G3227" s="613">
        <v>2011</v>
      </c>
      <c r="H3227" s="613" t="s">
        <v>39</v>
      </c>
      <c r="I3227" s="609" t="s">
        <v>2714</v>
      </c>
      <c r="J3227" s="607" t="s">
        <v>2702</v>
      </c>
      <c r="K3227" s="610">
        <v>42537.642326388886</v>
      </c>
      <c r="L3227" s="611">
        <v>43221</v>
      </c>
      <c r="M3227" s="306" t="s">
        <v>3435</v>
      </c>
      <c r="N3227" s="612">
        <v>9</v>
      </c>
      <c r="O3227" s="298">
        <v>3220</v>
      </c>
      <c r="P3227" s="298"/>
    </row>
    <row r="3228" spans="2:16" ht="12.75">
      <c r="B3228" s="613" t="s">
        <v>730</v>
      </c>
      <c r="C3228" s="613" t="s">
        <v>2715</v>
      </c>
      <c r="D3228" s="613" t="s">
        <v>2654</v>
      </c>
      <c r="E3228" s="314" t="s">
        <v>2655</v>
      </c>
      <c r="F3228" s="613" t="s">
        <v>150</v>
      </c>
      <c r="G3228" s="613">
        <v>2011</v>
      </c>
      <c r="H3228" s="613" t="s">
        <v>39</v>
      </c>
      <c r="I3228" s="609" t="s">
        <v>2714</v>
      </c>
      <c r="J3228" s="607" t="s">
        <v>2702</v>
      </c>
      <c r="K3228" s="610">
        <v>42537.642326388886</v>
      </c>
      <c r="L3228" s="611">
        <v>43221</v>
      </c>
      <c r="M3228" s="306" t="s">
        <v>3435</v>
      </c>
      <c r="N3228" s="612">
        <v>452</v>
      </c>
      <c r="O3228" s="298">
        <v>3221</v>
      </c>
      <c r="P3228" s="298"/>
    </row>
    <row r="3229" spans="2:16" ht="12.75">
      <c r="B3229" s="613" t="s">
        <v>730</v>
      </c>
      <c r="C3229" s="613" t="s">
        <v>2715</v>
      </c>
      <c r="D3229" s="613" t="s">
        <v>2654</v>
      </c>
      <c r="E3229" s="314" t="s">
        <v>2655</v>
      </c>
      <c r="F3229" s="613" t="s">
        <v>150</v>
      </c>
      <c r="G3229" s="613">
        <v>2011</v>
      </c>
      <c r="H3229" s="613" t="s">
        <v>39</v>
      </c>
      <c r="I3229" s="609" t="s">
        <v>2714</v>
      </c>
      <c r="J3229" s="607" t="s">
        <v>2706</v>
      </c>
      <c r="K3229" s="610">
        <v>42537.642326388886</v>
      </c>
      <c r="L3229" s="611">
        <v>43191</v>
      </c>
      <c r="M3229" s="306" t="s">
        <v>3435</v>
      </c>
      <c r="N3229" s="612">
        <v>453</v>
      </c>
      <c r="O3229" s="298">
        <v>3222</v>
      </c>
      <c r="P3229" s="298"/>
    </row>
    <row r="3230" spans="2:16" ht="12.75">
      <c r="B3230" s="613" t="s">
        <v>730</v>
      </c>
      <c r="C3230" s="613" t="s">
        <v>2715</v>
      </c>
      <c r="D3230" s="613" t="s">
        <v>2654</v>
      </c>
      <c r="E3230" s="314" t="s">
        <v>2655</v>
      </c>
      <c r="F3230" s="613" t="s">
        <v>150</v>
      </c>
      <c r="G3230" s="613">
        <v>2011</v>
      </c>
      <c r="H3230" s="613" t="s">
        <v>39</v>
      </c>
      <c r="I3230" s="609" t="s">
        <v>2714</v>
      </c>
      <c r="J3230" s="607" t="s">
        <v>2707</v>
      </c>
      <c r="K3230" s="610">
        <v>42537.642326388886</v>
      </c>
      <c r="L3230" s="611">
        <v>43160</v>
      </c>
      <c r="M3230" s="306" t="s">
        <v>3435</v>
      </c>
      <c r="N3230" s="612">
        <v>16</v>
      </c>
      <c r="O3230" s="298">
        <v>3223</v>
      </c>
      <c r="P3230" s="298"/>
    </row>
    <row r="3231" spans="2:16" ht="12.75">
      <c r="B3231" s="613" t="s">
        <v>789</v>
      </c>
      <c r="C3231" s="613" t="s">
        <v>2716</v>
      </c>
      <c r="D3231" s="613" t="s">
        <v>2656</v>
      </c>
      <c r="E3231" s="314" t="s">
        <v>2657</v>
      </c>
      <c r="F3231" s="613" t="s">
        <v>150</v>
      </c>
      <c r="G3231" s="613">
        <v>2012</v>
      </c>
      <c r="H3231" s="613" t="s">
        <v>1208</v>
      </c>
      <c r="I3231" s="609" t="s">
        <v>2714</v>
      </c>
      <c r="J3231" s="607" t="s">
        <v>2699</v>
      </c>
      <c r="K3231" s="610">
        <v>42537.643784722219</v>
      </c>
      <c r="L3231" s="611">
        <v>43405</v>
      </c>
      <c r="M3231" s="306" t="s">
        <v>3435</v>
      </c>
      <c r="N3231" s="612">
        <v>2620</v>
      </c>
      <c r="O3231" s="298">
        <v>3224</v>
      </c>
      <c r="P3231" s="298"/>
    </row>
    <row r="3232" spans="2:16" ht="12.75">
      <c r="B3232" s="613" t="s">
        <v>789</v>
      </c>
      <c r="C3232" s="613" t="s">
        <v>2716</v>
      </c>
      <c r="D3232" s="613" t="s">
        <v>2656</v>
      </c>
      <c r="E3232" s="314" t="s">
        <v>2657</v>
      </c>
      <c r="F3232" s="613" t="s">
        <v>150</v>
      </c>
      <c r="G3232" s="613">
        <v>2012</v>
      </c>
      <c r="H3232" s="613" t="s">
        <v>1208</v>
      </c>
      <c r="I3232" s="609" t="s">
        <v>2714</v>
      </c>
      <c r="J3232" s="607" t="s">
        <v>2700</v>
      </c>
      <c r="K3232" s="610">
        <v>42537.643784722219</v>
      </c>
      <c r="L3232" s="611">
        <v>43374</v>
      </c>
      <c r="M3232" s="306" t="s">
        <v>3435</v>
      </c>
      <c r="N3232" s="612">
        <v>3398</v>
      </c>
      <c r="O3232" s="298">
        <v>3225</v>
      </c>
      <c r="P3232" s="298"/>
    </row>
    <row r="3233" spans="2:16" ht="12.75">
      <c r="B3233" s="613" t="s">
        <v>789</v>
      </c>
      <c r="C3233" s="613" t="s">
        <v>2716</v>
      </c>
      <c r="D3233" s="613" t="s">
        <v>2656</v>
      </c>
      <c r="E3233" s="314" t="s">
        <v>2657</v>
      </c>
      <c r="F3233" s="613" t="s">
        <v>150</v>
      </c>
      <c r="G3233" s="613">
        <v>2012</v>
      </c>
      <c r="H3233" s="613" t="s">
        <v>1208</v>
      </c>
      <c r="I3233" s="609" t="s">
        <v>2714</v>
      </c>
      <c r="J3233" s="607" t="s">
        <v>2701</v>
      </c>
      <c r="K3233" s="610">
        <v>42537.643784722219</v>
      </c>
      <c r="L3233" s="611">
        <v>43344</v>
      </c>
      <c r="M3233" s="306" t="s">
        <v>3435</v>
      </c>
      <c r="N3233" s="612">
        <v>2851</v>
      </c>
      <c r="O3233" s="298">
        <v>3226</v>
      </c>
      <c r="P3233" s="298"/>
    </row>
    <row r="3234" spans="2:16" ht="12.75">
      <c r="B3234" s="613" t="s">
        <v>789</v>
      </c>
      <c r="C3234" s="613" t="s">
        <v>2716</v>
      </c>
      <c r="D3234" s="613" t="s">
        <v>2656</v>
      </c>
      <c r="E3234" s="314" t="s">
        <v>2657</v>
      </c>
      <c r="F3234" s="613" t="s">
        <v>150</v>
      </c>
      <c r="G3234" s="613">
        <v>2012</v>
      </c>
      <c r="H3234" s="613" t="s">
        <v>1208</v>
      </c>
      <c r="I3234" s="609" t="s">
        <v>2714</v>
      </c>
      <c r="J3234" s="607" t="s">
        <v>2704</v>
      </c>
      <c r="K3234" s="610">
        <v>42537.643784722219</v>
      </c>
      <c r="L3234" s="611">
        <v>43282</v>
      </c>
      <c r="M3234" s="306" t="s">
        <v>3435</v>
      </c>
      <c r="N3234" s="612">
        <v>5694</v>
      </c>
      <c r="O3234" s="298">
        <v>3227</v>
      </c>
      <c r="P3234" s="298"/>
    </row>
    <row r="3235" spans="2:16" ht="12.75">
      <c r="B3235" s="613" t="s">
        <v>789</v>
      </c>
      <c r="C3235" s="613" t="s">
        <v>2716</v>
      </c>
      <c r="D3235" s="613" t="s">
        <v>2656</v>
      </c>
      <c r="E3235" s="314" t="s">
        <v>2657</v>
      </c>
      <c r="F3235" s="613" t="s">
        <v>150</v>
      </c>
      <c r="G3235" s="613">
        <v>2012</v>
      </c>
      <c r="H3235" s="613" t="s">
        <v>1208</v>
      </c>
      <c r="I3235" s="609" t="s">
        <v>2714</v>
      </c>
      <c r="J3235" s="607" t="s">
        <v>2703</v>
      </c>
      <c r="K3235" s="610">
        <v>42537.643784722219</v>
      </c>
      <c r="L3235" s="611">
        <v>43313</v>
      </c>
      <c r="M3235" s="306" t="s">
        <v>3435</v>
      </c>
      <c r="N3235" s="612">
        <v>4677</v>
      </c>
      <c r="O3235" s="298">
        <v>3228</v>
      </c>
      <c r="P3235" s="298"/>
    </row>
    <row r="3236" spans="2:16" ht="12.75">
      <c r="B3236" s="613" t="s">
        <v>789</v>
      </c>
      <c r="C3236" s="613" t="s">
        <v>2716</v>
      </c>
      <c r="D3236" s="613" t="s">
        <v>2656</v>
      </c>
      <c r="E3236" s="314" t="s">
        <v>2657</v>
      </c>
      <c r="F3236" s="613" t="s">
        <v>150</v>
      </c>
      <c r="G3236" s="613">
        <v>2012</v>
      </c>
      <c r="H3236" s="613" t="s">
        <v>1208</v>
      </c>
      <c r="I3236" s="609" t="s">
        <v>2714</v>
      </c>
      <c r="J3236" s="607" t="s">
        <v>2705</v>
      </c>
      <c r="K3236" s="610">
        <v>42537.643784722219</v>
      </c>
      <c r="L3236" s="611">
        <v>43252</v>
      </c>
      <c r="M3236" s="306" t="s">
        <v>3435</v>
      </c>
      <c r="N3236" s="612">
        <v>5442</v>
      </c>
      <c r="O3236" s="298">
        <v>3229</v>
      </c>
      <c r="P3236" s="298"/>
    </row>
    <row r="3237" spans="2:16" ht="12.75">
      <c r="B3237" s="613" t="s">
        <v>789</v>
      </c>
      <c r="C3237" s="613" t="s">
        <v>2716</v>
      </c>
      <c r="D3237" s="613" t="s">
        <v>2656</v>
      </c>
      <c r="E3237" s="314" t="s">
        <v>2657</v>
      </c>
      <c r="F3237" s="613" t="s">
        <v>150</v>
      </c>
      <c r="G3237" s="613">
        <v>2012</v>
      </c>
      <c r="H3237" s="613" t="s">
        <v>1208</v>
      </c>
      <c r="I3237" s="609" t="s">
        <v>2714</v>
      </c>
      <c r="J3237" s="607" t="s">
        <v>2702</v>
      </c>
      <c r="K3237" s="610">
        <v>42537.643784722219</v>
      </c>
      <c r="L3237" s="611">
        <v>43221</v>
      </c>
      <c r="M3237" s="306" t="s">
        <v>3435</v>
      </c>
      <c r="N3237" s="612">
        <v>1598</v>
      </c>
      <c r="O3237" s="298">
        <v>3230</v>
      </c>
      <c r="P3237" s="298"/>
    </row>
    <row r="3238" spans="2:16" ht="12.75">
      <c r="B3238" s="613" t="s">
        <v>789</v>
      </c>
      <c r="C3238" s="613" t="s">
        <v>2716</v>
      </c>
      <c r="D3238" s="613" t="s">
        <v>2656</v>
      </c>
      <c r="E3238" s="314" t="s">
        <v>2657</v>
      </c>
      <c r="F3238" s="613" t="s">
        <v>150</v>
      </c>
      <c r="G3238" s="613">
        <v>2012</v>
      </c>
      <c r="H3238" s="613" t="s">
        <v>1208</v>
      </c>
      <c r="I3238" s="609" t="s">
        <v>2714</v>
      </c>
      <c r="J3238" s="607" t="s">
        <v>2706</v>
      </c>
      <c r="K3238" s="610">
        <v>42537.643784722219</v>
      </c>
      <c r="L3238" s="611">
        <v>43191</v>
      </c>
      <c r="M3238" s="306" t="s">
        <v>3435</v>
      </c>
      <c r="N3238" s="612">
        <v>172</v>
      </c>
      <c r="O3238" s="298">
        <v>3231</v>
      </c>
      <c r="P3238" s="298"/>
    </row>
    <row r="3239" spans="2:16" ht="12.75">
      <c r="B3239" s="613" t="s">
        <v>789</v>
      </c>
      <c r="C3239" s="613" t="s">
        <v>2716</v>
      </c>
      <c r="D3239" s="613" t="s">
        <v>2656</v>
      </c>
      <c r="E3239" s="314" t="s">
        <v>2657</v>
      </c>
      <c r="F3239" s="613" t="s">
        <v>150</v>
      </c>
      <c r="G3239" s="613">
        <v>2012</v>
      </c>
      <c r="H3239" s="613" t="s">
        <v>1208</v>
      </c>
      <c r="I3239" s="609" t="s">
        <v>2714</v>
      </c>
      <c r="J3239" s="607" t="s">
        <v>2702</v>
      </c>
      <c r="K3239" s="610">
        <v>42537.643784722219</v>
      </c>
      <c r="L3239" s="611">
        <v>43221</v>
      </c>
      <c r="M3239" s="306" t="s">
        <v>3435</v>
      </c>
      <c r="N3239" s="612">
        <v>4075</v>
      </c>
      <c r="O3239" s="298">
        <v>3232</v>
      </c>
      <c r="P3239" s="298"/>
    </row>
    <row r="3240" spans="2:16" ht="12.75">
      <c r="B3240" s="613" t="s">
        <v>789</v>
      </c>
      <c r="C3240" s="613" t="s">
        <v>2716</v>
      </c>
      <c r="D3240" s="613" t="s">
        <v>2656</v>
      </c>
      <c r="E3240" s="314" t="s">
        <v>2657</v>
      </c>
      <c r="F3240" s="613" t="s">
        <v>150</v>
      </c>
      <c r="G3240" s="613">
        <v>2012</v>
      </c>
      <c r="H3240" s="613" t="s">
        <v>1208</v>
      </c>
      <c r="I3240" s="609" t="s">
        <v>2714</v>
      </c>
      <c r="J3240" s="607" t="s">
        <v>2706</v>
      </c>
      <c r="K3240" s="610">
        <v>42537.643784722219</v>
      </c>
      <c r="L3240" s="611">
        <v>43191</v>
      </c>
      <c r="M3240" s="306" t="s">
        <v>3435</v>
      </c>
      <c r="N3240" s="612">
        <v>4075</v>
      </c>
      <c r="O3240" s="298">
        <v>3233</v>
      </c>
      <c r="P3240" s="298"/>
    </row>
    <row r="3241" spans="2:16" ht="12.75">
      <c r="B3241" s="613" t="s">
        <v>789</v>
      </c>
      <c r="C3241" s="613" t="s">
        <v>2716</v>
      </c>
      <c r="D3241" s="613" t="s">
        <v>2656</v>
      </c>
      <c r="E3241" s="314" t="s">
        <v>2657</v>
      </c>
      <c r="F3241" s="613" t="s">
        <v>150</v>
      </c>
      <c r="G3241" s="613">
        <v>2012</v>
      </c>
      <c r="H3241" s="613" t="s">
        <v>1208</v>
      </c>
      <c r="I3241" s="609" t="s">
        <v>2714</v>
      </c>
      <c r="J3241" s="607" t="s">
        <v>2707</v>
      </c>
      <c r="K3241" s="610">
        <v>42537.643784722219</v>
      </c>
      <c r="L3241" s="611">
        <v>43160</v>
      </c>
      <c r="M3241" s="306" t="s">
        <v>3435</v>
      </c>
      <c r="N3241" s="612">
        <v>17</v>
      </c>
      <c r="O3241" s="298">
        <v>3234</v>
      </c>
      <c r="P3241" s="298"/>
    </row>
    <row r="3242" spans="2:16" ht="12.75">
      <c r="B3242" s="613" t="s">
        <v>789</v>
      </c>
      <c r="C3242" s="613" t="s">
        <v>2716</v>
      </c>
      <c r="D3242" s="613" t="s">
        <v>2656</v>
      </c>
      <c r="E3242" s="314" t="s">
        <v>2657</v>
      </c>
      <c r="F3242" s="613" t="s">
        <v>150</v>
      </c>
      <c r="G3242" s="613">
        <v>2012</v>
      </c>
      <c r="H3242" s="613" t="s">
        <v>1208</v>
      </c>
      <c r="I3242" s="609" t="s">
        <v>2714</v>
      </c>
      <c r="J3242" s="607" t="s">
        <v>2707</v>
      </c>
      <c r="K3242" s="610">
        <v>42537.643784722219</v>
      </c>
      <c r="L3242" s="611">
        <v>43160</v>
      </c>
      <c r="M3242" s="306" t="s">
        <v>3435</v>
      </c>
      <c r="N3242" s="612">
        <v>19</v>
      </c>
      <c r="O3242" s="298">
        <v>3235</v>
      </c>
      <c r="P3242" s="298"/>
    </row>
    <row r="3243" spans="2:16" ht="12.75">
      <c r="B3243" s="613" t="s">
        <v>802</v>
      </c>
      <c r="C3243" s="613" t="s">
        <v>2717</v>
      </c>
      <c r="D3243" s="613" t="s">
        <v>2658</v>
      </c>
      <c r="E3243" s="314" t="s">
        <v>2659</v>
      </c>
      <c r="F3243" s="613" t="s">
        <v>150</v>
      </c>
      <c r="G3243" s="613">
        <v>2013</v>
      </c>
      <c r="H3243" s="613" t="s">
        <v>1208</v>
      </c>
      <c r="I3243" s="609" t="s">
        <v>2714</v>
      </c>
      <c r="J3243" s="607" t="s">
        <v>2699</v>
      </c>
      <c r="K3243" s="610">
        <v>42537.643784722219</v>
      </c>
      <c r="L3243" s="611">
        <v>43405</v>
      </c>
      <c r="M3243" s="306" t="s">
        <v>3435</v>
      </c>
      <c r="N3243" s="612">
        <v>79</v>
      </c>
      <c r="O3243" s="298">
        <v>3236</v>
      </c>
      <c r="P3243" s="298"/>
    </row>
    <row r="3244" spans="2:16" ht="12.75">
      <c r="B3244" s="613" t="s">
        <v>802</v>
      </c>
      <c r="C3244" s="613" t="s">
        <v>2717</v>
      </c>
      <c r="D3244" s="613" t="s">
        <v>2658</v>
      </c>
      <c r="E3244" s="314" t="s">
        <v>2659</v>
      </c>
      <c r="F3244" s="613" t="s">
        <v>150</v>
      </c>
      <c r="G3244" s="613">
        <v>2013</v>
      </c>
      <c r="H3244" s="613" t="s">
        <v>1208</v>
      </c>
      <c r="I3244" s="609" t="s">
        <v>2714</v>
      </c>
      <c r="J3244" s="607" t="s">
        <v>2700</v>
      </c>
      <c r="K3244" s="610">
        <v>42537.643784722219</v>
      </c>
      <c r="L3244" s="611">
        <v>43374</v>
      </c>
      <c r="M3244" s="306" t="s">
        <v>3435</v>
      </c>
      <c r="N3244" s="612">
        <v>34</v>
      </c>
      <c r="O3244" s="298">
        <v>3237</v>
      </c>
      <c r="P3244" s="298"/>
    </row>
    <row r="3245" spans="2:16" ht="12.75">
      <c r="B3245" s="613" t="s">
        <v>802</v>
      </c>
      <c r="C3245" s="613" t="s">
        <v>2717</v>
      </c>
      <c r="D3245" s="613" t="s">
        <v>2658</v>
      </c>
      <c r="E3245" s="314" t="s">
        <v>2659</v>
      </c>
      <c r="F3245" s="613" t="s">
        <v>150</v>
      </c>
      <c r="G3245" s="613">
        <v>2013</v>
      </c>
      <c r="H3245" s="613" t="s">
        <v>1208</v>
      </c>
      <c r="I3245" s="609" t="s">
        <v>2714</v>
      </c>
      <c r="J3245" s="607" t="s">
        <v>2701</v>
      </c>
      <c r="K3245" s="610">
        <v>42537.643784722219</v>
      </c>
      <c r="L3245" s="611">
        <v>43344</v>
      </c>
      <c r="M3245" s="306" t="s">
        <v>3435</v>
      </c>
      <c r="N3245" s="612">
        <v>132</v>
      </c>
      <c r="O3245" s="298">
        <v>3238</v>
      </c>
      <c r="P3245" s="298"/>
    </row>
    <row r="3246" spans="2:16" ht="12.75">
      <c r="B3246" s="613" t="s">
        <v>802</v>
      </c>
      <c r="C3246" s="613" t="s">
        <v>2717</v>
      </c>
      <c r="D3246" s="613" t="s">
        <v>2658</v>
      </c>
      <c r="E3246" s="314" t="s">
        <v>2659</v>
      </c>
      <c r="F3246" s="613" t="s">
        <v>150</v>
      </c>
      <c r="G3246" s="613">
        <v>2013</v>
      </c>
      <c r="H3246" s="613" t="s">
        <v>1208</v>
      </c>
      <c r="I3246" s="609" t="s">
        <v>2714</v>
      </c>
      <c r="J3246" s="607" t="s">
        <v>2703</v>
      </c>
      <c r="K3246" s="610">
        <v>42537.643784722219</v>
      </c>
      <c r="L3246" s="611">
        <v>43313</v>
      </c>
      <c r="M3246" s="306" t="s">
        <v>3435</v>
      </c>
      <c r="N3246" s="612">
        <v>157</v>
      </c>
      <c r="O3246" s="298">
        <v>3239</v>
      </c>
      <c r="P3246" s="298"/>
    </row>
    <row r="3247" spans="2:16" ht="12.75">
      <c r="B3247" s="613" t="s">
        <v>802</v>
      </c>
      <c r="C3247" s="613" t="s">
        <v>2717</v>
      </c>
      <c r="D3247" s="613" t="s">
        <v>2658</v>
      </c>
      <c r="E3247" s="314" t="s">
        <v>2659</v>
      </c>
      <c r="F3247" s="613" t="s">
        <v>150</v>
      </c>
      <c r="G3247" s="613">
        <v>2013</v>
      </c>
      <c r="H3247" s="613" t="s">
        <v>1208</v>
      </c>
      <c r="I3247" s="609" t="s">
        <v>2714</v>
      </c>
      <c r="J3247" s="607" t="s">
        <v>2704</v>
      </c>
      <c r="K3247" s="610">
        <v>42537.643784722219</v>
      </c>
      <c r="L3247" s="611">
        <v>43282</v>
      </c>
      <c r="M3247" s="306" t="s">
        <v>3435</v>
      </c>
      <c r="N3247" s="612">
        <v>219</v>
      </c>
      <c r="O3247" s="298">
        <v>3240</v>
      </c>
      <c r="P3247" s="298"/>
    </row>
    <row r="3248" spans="2:16" ht="12.75">
      <c r="B3248" s="613" t="s">
        <v>802</v>
      </c>
      <c r="C3248" s="613" t="s">
        <v>2717</v>
      </c>
      <c r="D3248" s="613" t="s">
        <v>2658</v>
      </c>
      <c r="E3248" s="314" t="s">
        <v>2659</v>
      </c>
      <c r="F3248" s="613" t="s">
        <v>150</v>
      </c>
      <c r="G3248" s="613">
        <v>2013</v>
      </c>
      <c r="H3248" s="613" t="s">
        <v>1208</v>
      </c>
      <c r="I3248" s="609" t="s">
        <v>2714</v>
      </c>
      <c r="J3248" s="607" t="s">
        <v>2705</v>
      </c>
      <c r="K3248" s="610">
        <v>42537.643784722219</v>
      </c>
      <c r="L3248" s="611">
        <v>43252</v>
      </c>
      <c r="M3248" s="306" t="s">
        <v>3435</v>
      </c>
      <c r="N3248" s="612">
        <v>233</v>
      </c>
      <c r="O3248" s="298">
        <v>3241</v>
      </c>
      <c r="P3248" s="298"/>
    </row>
    <row r="3249" spans="2:16" ht="12.75">
      <c r="B3249" s="613" t="s">
        <v>802</v>
      </c>
      <c r="C3249" s="613" t="s">
        <v>2717</v>
      </c>
      <c r="D3249" s="613" t="s">
        <v>2658</v>
      </c>
      <c r="E3249" s="314" t="s">
        <v>2659</v>
      </c>
      <c r="F3249" s="613" t="s">
        <v>150</v>
      </c>
      <c r="G3249" s="613">
        <v>2013</v>
      </c>
      <c r="H3249" s="613" t="s">
        <v>1208</v>
      </c>
      <c r="I3249" s="609" t="s">
        <v>2714</v>
      </c>
      <c r="J3249" s="608" t="s">
        <v>2702</v>
      </c>
      <c r="K3249" s="610">
        <v>42537.643784722219</v>
      </c>
      <c r="L3249" s="611">
        <v>43221</v>
      </c>
      <c r="M3249" s="306" t="s">
        <v>3435</v>
      </c>
      <c r="N3249" s="612">
        <v>234</v>
      </c>
      <c r="O3249" s="298">
        <v>3242</v>
      </c>
      <c r="P3249" s="298"/>
    </row>
    <row r="3250" spans="2:16" ht="12.75">
      <c r="B3250" s="613" t="s">
        <v>802</v>
      </c>
      <c r="C3250" s="613" t="s">
        <v>2717</v>
      </c>
      <c r="D3250" s="613" t="s">
        <v>2658</v>
      </c>
      <c r="E3250" s="314" t="s">
        <v>2659</v>
      </c>
      <c r="F3250" s="613" t="s">
        <v>150</v>
      </c>
      <c r="G3250" s="613">
        <v>2013</v>
      </c>
      <c r="H3250" s="613" t="s">
        <v>1208</v>
      </c>
      <c r="I3250" s="609" t="s">
        <v>2714</v>
      </c>
      <c r="J3250" s="608" t="s">
        <v>2706</v>
      </c>
      <c r="K3250" s="610">
        <v>42537.643784722219</v>
      </c>
      <c r="L3250" s="611">
        <v>43191</v>
      </c>
      <c r="M3250" s="306" t="s">
        <v>3435</v>
      </c>
      <c r="N3250" s="612">
        <v>215</v>
      </c>
      <c r="O3250" s="298">
        <v>3243</v>
      </c>
      <c r="P3250" s="298"/>
    </row>
    <row r="3251" spans="2:16" ht="12.75">
      <c r="B3251" s="613" t="s">
        <v>802</v>
      </c>
      <c r="C3251" s="613" t="s">
        <v>2717</v>
      </c>
      <c r="D3251" s="613" t="s">
        <v>2658</v>
      </c>
      <c r="E3251" s="314" t="s">
        <v>2659</v>
      </c>
      <c r="F3251" s="613" t="s">
        <v>150</v>
      </c>
      <c r="G3251" s="613">
        <v>2013</v>
      </c>
      <c r="H3251" s="613" t="s">
        <v>1208</v>
      </c>
      <c r="I3251" s="609" t="s">
        <v>2714</v>
      </c>
      <c r="J3251" s="608" t="s">
        <v>2707</v>
      </c>
      <c r="K3251" s="610">
        <v>42537.643784722219</v>
      </c>
      <c r="L3251" s="611">
        <v>43160</v>
      </c>
      <c r="M3251" s="306" t="s">
        <v>3435</v>
      </c>
      <c r="N3251" s="612">
        <v>207</v>
      </c>
      <c r="O3251" s="298">
        <v>3244</v>
      </c>
      <c r="P3251" s="298"/>
    </row>
    <row r="3252" spans="2:16" ht="12.75">
      <c r="B3252" s="613" t="s">
        <v>802</v>
      </c>
      <c r="C3252" s="613" t="s">
        <v>2717</v>
      </c>
      <c r="D3252" s="613" t="s">
        <v>2658</v>
      </c>
      <c r="E3252" s="314" t="s">
        <v>2659</v>
      </c>
      <c r="F3252" s="613" t="s">
        <v>150</v>
      </c>
      <c r="G3252" s="613">
        <v>2013</v>
      </c>
      <c r="H3252" s="613" t="s">
        <v>1208</v>
      </c>
      <c r="I3252" s="609" t="s">
        <v>2714</v>
      </c>
      <c r="J3252" s="608" t="s">
        <v>2708</v>
      </c>
      <c r="K3252" s="610">
        <v>42537.643784722219</v>
      </c>
      <c r="L3252" s="611">
        <v>43132</v>
      </c>
      <c r="M3252" s="306" t="s">
        <v>3435</v>
      </c>
      <c r="N3252" s="612">
        <v>184</v>
      </c>
      <c r="O3252" s="298">
        <v>3245</v>
      </c>
      <c r="P3252" s="298"/>
    </row>
    <row r="3253" spans="2:16" ht="12.75">
      <c r="B3253" s="613" t="s">
        <v>802</v>
      </c>
      <c r="C3253" s="613" t="s">
        <v>2717</v>
      </c>
      <c r="D3253" s="613" t="s">
        <v>2658</v>
      </c>
      <c r="E3253" s="314" t="s">
        <v>2659</v>
      </c>
      <c r="F3253" s="613" t="s">
        <v>150</v>
      </c>
      <c r="G3253" s="613">
        <v>2013</v>
      </c>
      <c r="H3253" s="613" t="s">
        <v>1208</v>
      </c>
      <c r="I3253" s="609" t="s">
        <v>2714</v>
      </c>
      <c r="J3253" s="608" t="s">
        <v>2709</v>
      </c>
      <c r="K3253" s="610">
        <v>42537.643784722219</v>
      </c>
      <c r="L3253" s="611">
        <v>43101</v>
      </c>
      <c r="M3253" s="306" t="s">
        <v>3435</v>
      </c>
      <c r="N3253" s="612">
        <v>104</v>
      </c>
      <c r="O3253" s="298">
        <v>3246</v>
      </c>
      <c r="P3253" s="298"/>
    </row>
    <row r="3254" spans="2:16" ht="12.75">
      <c r="B3254" s="613" t="s">
        <v>802</v>
      </c>
      <c r="C3254" s="613" t="s">
        <v>2717</v>
      </c>
      <c r="D3254" s="613" t="s">
        <v>2658</v>
      </c>
      <c r="E3254" s="314" t="s">
        <v>2659</v>
      </c>
      <c r="F3254" s="613" t="s">
        <v>150</v>
      </c>
      <c r="G3254" s="613">
        <v>2013</v>
      </c>
      <c r="H3254" s="613" t="s">
        <v>1208</v>
      </c>
      <c r="I3254" s="609" t="s">
        <v>2714</v>
      </c>
      <c r="J3254" s="608" t="s">
        <v>2710</v>
      </c>
      <c r="K3254" s="610">
        <v>42537.643773148149</v>
      </c>
      <c r="L3254" s="611">
        <v>43070</v>
      </c>
      <c r="M3254" s="306" t="s">
        <v>3435</v>
      </c>
      <c r="N3254" s="612">
        <v>47</v>
      </c>
      <c r="O3254" s="298">
        <v>3247</v>
      </c>
      <c r="P3254" s="298"/>
    </row>
    <row r="3255" spans="2:16" ht="12.75">
      <c r="B3255" s="613" t="s">
        <v>813</v>
      </c>
      <c r="C3255" s="613" t="s">
        <v>2718</v>
      </c>
      <c r="D3255" s="613" t="s">
        <v>2660</v>
      </c>
      <c r="E3255" s="314" t="s">
        <v>2661</v>
      </c>
      <c r="F3255" s="613" t="s">
        <v>150</v>
      </c>
      <c r="G3255" s="613">
        <v>2013</v>
      </c>
      <c r="H3255" s="613" t="s">
        <v>1208</v>
      </c>
      <c r="I3255" s="609" t="s">
        <v>2714</v>
      </c>
      <c r="J3255" s="608" t="s">
        <v>2699</v>
      </c>
      <c r="K3255" s="610">
        <v>42537.644641203704</v>
      </c>
      <c r="L3255" s="611">
        <v>43405</v>
      </c>
      <c r="M3255" s="306" t="s">
        <v>3435</v>
      </c>
      <c r="N3255" s="612">
        <v>147</v>
      </c>
      <c r="O3255" s="298">
        <v>3248</v>
      </c>
      <c r="P3255" s="298"/>
    </row>
    <row r="3256" spans="2:16" ht="12.75">
      <c r="B3256" s="613" t="s">
        <v>813</v>
      </c>
      <c r="C3256" s="613" t="s">
        <v>2718</v>
      </c>
      <c r="D3256" s="613" t="s">
        <v>2660</v>
      </c>
      <c r="E3256" s="314" t="s">
        <v>2661</v>
      </c>
      <c r="F3256" s="613" t="s">
        <v>150</v>
      </c>
      <c r="G3256" s="613">
        <v>2013</v>
      </c>
      <c r="H3256" s="613" t="s">
        <v>1208</v>
      </c>
      <c r="I3256" s="609" t="s">
        <v>2714</v>
      </c>
      <c r="J3256" s="608" t="s">
        <v>2700</v>
      </c>
      <c r="K3256" s="610">
        <v>42537.644641203704</v>
      </c>
      <c r="L3256" s="611">
        <v>43374</v>
      </c>
      <c r="M3256" s="306" t="s">
        <v>3435</v>
      </c>
      <c r="N3256" s="612">
        <v>214</v>
      </c>
      <c r="O3256" s="298">
        <v>3249</v>
      </c>
      <c r="P3256" s="298"/>
    </row>
    <row r="3257" spans="2:16" ht="12.75">
      <c r="B3257" s="613" t="s">
        <v>813</v>
      </c>
      <c r="C3257" s="613" t="s">
        <v>2718</v>
      </c>
      <c r="D3257" s="613" t="s">
        <v>2660</v>
      </c>
      <c r="E3257" s="314" t="s">
        <v>2661</v>
      </c>
      <c r="F3257" s="613" t="s">
        <v>150</v>
      </c>
      <c r="G3257" s="613">
        <v>2013</v>
      </c>
      <c r="H3257" s="613" t="s">
        <v>1208</v>
      </c>
      <c r="I3257" s="609" t="s">
        <v>2714</v>
      </c>
      <c r="J3257" s="608" t="s">
        <v>2701</v>
      </c>
      <c r="K3257" s="610">
        <v>42537.644629629627</v>
      </c>
      <c r="L3257" s="611">
        <v>43344</v>
      </c>
      <c r="M3257" s="306" t="s">
        <v>3435</v>
      </c>
      <c r="N3257" s="612">
        <v>240</v>
      </c>
      <c r="O3257" s="298">
        <v>3250</v>
      </c>
      <c r="P3257" s="298"/>
    </row>
    <row r="3258" spans="2:16" ht="12.75">
      <c r="B3258" s="613" t="s">
        <v>813</v>
      </c>
      <c r="C3258" s="613" t="s">
        <v>2718</v>
      </c>
      <c r="D3258" s="613" t="s">
        <v>2660</v>
      </c>
      <c r="E3258" s="314" t="s">
        <v>2661</v>
      </c>
      <c r="F3258" s="613" t="s">
        <v>150</v>
      </c>
      <c r="G3258" s="613">
        <v>2013</v>
      </c>
      <c r="H3258" s="613" t="s">
        <v>1208</v>
      </c>
      <c r="I3258" s="609" t="s">
        <v>2714</v>
      </c>
      <c r="J3258" s="608" t="s">
        <v>2703</v>
      </c>
      <c r="K3258" s="610">
        <v>42537.644629629627</v>
      </c>
      <c r="L3258" s="611">
        <v>43313</v>
      </c>
      <c r="M3258" s="306" t="s">
        <v>3435</v>
      </c>
      <c r="N3258" s="612">
        <v>330</v>
      </c>
      <c r="O3258" s="298">
        <v>3251</v>
      </c>
      <c r="P3258" s="298"/>
    </row>
    <row r="3259" spans="2:16" ht="12.75">
      <c r="B3259" s="613" t="s">
        <v>813</v>
      </c>
      <c r="C3259" s="613" t="s">
        <v>2718</v>
      </c>
      <c r="D3259" s="613" t="s">
        <v>2660</v>
      </c>
      <c r="E3259" s="314" t="s">
        <v>2661</v>
      </c>
      <c r="F3259" s="613" t="s">
        <v>150</v>
      </c>
      <c r="G3259" s="613">
        <v>2013</v>
      </c>
      <c r="H3259" s="613" t="s">
        <v>1208</v>
      </c>
      <c r="I3259" s="609" t="s">
        <v>2714</v>
      </c>
      <c r="J3259" s="608" t="s">
        <v>2704</v>
      </c>
      <c r="K3259" s="610">
        <v>42537.644629629627</v>
      </c>
      <c r="L3259" s="611">
        <v>43282</v>
      </c>
      <c r="M3259" s="306" t="s">
        <v>3435</v>
      </c>
      <c r="N3259" s="612">
        <v>406</v>
      </c>
      <c r="O3259" s="298">
        <v>3252</v>
      </c>
      <c r="P3259" s="298"/>
    </row>
    <row r="3260" spans="2:16" ht="12.75">
      <c r="B3260" s="613" t="s">
        <v>813</v>
      </c>
      <c r="C3260" s="613" t="s">
        <v>2718</v>
      </c>
      <c r="D3260" s="613" t="s">
        <v>2660</v>
      </c>
      <c r="E3260" s="314" t="s">
        <v>2661</v>
      </c>
      <c r="F3260" s="613" t="s">
        <v>150</v>
      </c>
      <c r="G3260" s="613">
        <v>2013</v>
      </c>
      <c r="H3260" s="613" t="s">
        <v>1208</v>
      </c>
      <c r="I3260" s="609" t="s">
        <v>2714</v>
      </c>
      <c r="J3260" s="608" t="s">
        <v>2705</v>
      </c>
      <c r="K3260" s="610">
        <v>42537.644629629627</v>
      </c>
      <c r="L3260" s="611">
        <v>43252</v>
      </c>
      <c r="M3260" s="306" t="s">
        <v>3435</v>
      </c>
      <c r="N3260" s="612">
        <v>49</v>
      </c>
      <c r="O3260" s="298">
        <v>3253</v>
      </c>
      <c r="P3260" s="298"/>
    </row>
    <row r="3261" spans="2:16" ht="12.75">
      <c r="B3261" s="613" t="s">
        <v>783</v>
      </c>
      <c r="C3261" s="613" t="s">
        <v>2719</v>
      </c>
      <c r="D3261" s="613" t="s">
        <v>2662</v>
      </c>
      <c r="E3261" s="314" t="s">
        <v>2663</v>
      </c>
      <c r="F3261" s="613" t="s">
        <v>150</v>
      </c>
      <c r="G3261" s="613">
        <v>2012</v>
      </c>
      <c r="H3261" s="613" t="s">
        <v>1208</v>
      </c>
      <c r="I3261" s="609" t="s">
        <v>2714</v>
      </c>
      <c r="J3261" s="608" t="s">
        <v>2699</v>
      </c>
      <c r="K3261" s="610">
        <v>42537.658958333333</v>
      </c>
      <c r="L3261" s="611">
        <v>43405</v>
      </c>
      <c r="M3261" s="306" t="s">
        <v>3435</v>
      </c>
      <c r="N3261" s="612">
        <v>1853</v>
      </c>
      <c r="O3261" s="298">
        <v>3254</v>
      </c>
      <c r="P3261" s="298"/>
    </row>
    <row r="3262" spans="2:16" ht="12.75">
      <c r="B3262" s="613" t="s">
        <v>783</v>
      </c>
      <c r="C3262" s="613" t="s">
        <v>2719</v>
      </c>
      <c r="D3262" s="613" t="s">
        <v>2662</v>
      </c>
      <c r="E3262" s="314" t="s">
        <v>2663</v>
      </c>
      <c r="F3262" s="613" t="s">
        <v>150</v>
      </c>
      <c r="G3262" s="613">
        <v>2012</v>
      </c>
      <c r="H3262" s="613" t="s">
        <v>1208</v>
      </c>
      <c r="I3262" s="609" t="s">
        <v>2714</v>
      </c>
      <c r="J3262" s="608" t="s">
        <v>2700</v>
      </c>
      <c r="K3262" s="610">
        <v>42537.658958333333</v>
      </c>
      <c r="L3262" s="611">
        <v>43374</v>
      </c>
      <c r="M3262" s="306" t="s">
        <v>3435</v>
      </c>
      <c r="N3262" s="612">
        <v>2043</v>
      </c>
      <c r="O3262" s="298">
        <v>3255</v>
      </c>
      <c r="P3262" s="298"/>
    </row>
    <row r="3263" spans="2:16" ht="12.75">
      <c r="B3263" s="613" t="s">
        <v>783</v>
      </c>
      <c r="C3263" s="613" t="s">
        <v>2719</v>
      </c>
      <c r="D3263" s="613" t="s">
        <v>2662</v>
      </c>
      <c r="E3263" s="314" t="s">
        <v>2663</v>
      </c>
      <c r="F3263" s="613" t="s">
        <v>150</v>
      </c>
      <c r="G3263" s="613">
        <v>2012</v>
      </c>
      <c r="H3263" s="613" t="s">
        <v>1208</v>
      </c>
      <c r="I3263" s="609" t="s">
        <v>2714</v>
      </c>
      <c r="J3263" s="608" t="s">
        <v>2701</v>
      </c>
      <c r="K3263" s="610">
        <v>42537.658958333333</v>
      </c>
      <c r="L3263" s="611">
        <v>43344</v>
      </c>
      <c r="M3263" s="306" t="s">
        <v>3435</v>
      </c>
      <c r="N3263" s="612">
        <v>2458</v>
      </c>
      <c r="O3263" s="298">
        <v>3256</v>
      </c>
      <c r="P3263" s="298"/>
    </row>
    <row r="3264" spans="2:16" ht="12.75">
      <c r="B3264" s="613" t="s">
        <v>783</v>
      </c>
      <c r="C3264" s="613" t="s">
        <v>2719</v>
      </c>
      <c r="D3264" s="613" t="s">
        <v>2662</v>
      </c>
      <c r="E3264" s="314" t="s">
        <v>2663</v>
      </c>
      <c r="F3264" s="613" t="s">
        <v>150</v>
      </c>
      <c r="G3264" s="613">
        <v>2012</v>
      </c>
      <c r="H3264" s="613" t="s">
        <v>1208</v>
      </c>
      <c r="I3264" s="609" t="s">
        <v>2714</v>
      </c>
      <c r="J3264" s="608" t="s">
        <v>2703</v>
      </c>
      <c r="K3264" s="610">
        <v>42537.658946759257</v>
      </c>
      <c r="L3264" s="611">
        <v>43313</v>
      </c>
      <c r="M3264" s="306" t="s">
        <v>3435</v>
      </c>
      <c r="N3264" s="612">
        <v>2926</v>
      </c>
      <c r="O3264" s="298">
        <v>3257</v>
      </c>
      <c r="P3264" s="298"/>
    </row>
    <row r="3265" spans="2:16" ht="12.75">
      <c r="B3265" s="613" t="s">
        <v>783</v>
      </c>
      <c r="C3265" s="613" t="s">
        <v>2719</v>
      </c>
      <c r="D3265" s="613" t="s">
        <v>2662</v>
      </c>
      <c r="E3265" s="314" t="s">
        <v>2663</v>
      </c>
      <c r="F3265" s="613" t="s">
        <v>150</v>
      </c>
      <c r="G3265" s="613">
        <v>2012</v>
      </c>
      <c r="H3265" s="613" t="s">
        <v>1208</v>
      </c>
      <c r="I3265" s="609" t="s">
        <v>2714</v>
      </c>
      <c r="J3265" s="608" t="s">
        <v>2704</v>
      </c>
      <c r="K3265" s="610">
        <v>42537.658946759257</v>
      </c>
      <c r="L3265" s="611">
        <v>43282</v>
      </c>
      <c r="M3265" s="306" t="s">
        <v>3435</v>
      </c>
      <c r="N3265" s="612">
        <v>3734</v>
      </c>
      <c r="O3265" s="298">
        <v>3258</v>
      </c>
      <c r="P3265" s="298"/>
    </row>
    <row r="3266" spans="2:16" ht="12.75">
      <c r="B3266" s="613" t="s">
        <v>783</v>
      </c>
      <c r="C3266" s="613" t="s">
        <v>2719</v>
      </c>
      <c r="D3266" s="613" t="s">
        <v>2662</v>
      </c>
      <c r="E3266" s="314" t="s">
        <v>2663</v>
      </c>
      <c r="F3266" s="613" t="s">
        <v>150</v>
      </c>
      <c r="G3266" s="613">
        <v>2012</v>
      </c>
      <c r="H3266" s="613" t="s">
        <v>1208</v>
      </c>
      <c r="I3266" s="609" t="s">
        <v>2714</v>
      </c>
      <c r="J3266" s="608" t="s">
        <v>2705</v>
      </c>
      <c r="K3266" s="610">
        <v>42537.658946759257</v>
      </c>
      <c r="L3266" s="611">
        <v>43252</v>
      </c>
      <c r="M3266" s="306" t="s">
        <v>3435</v>
      </c>
      <c r="N3266" s="612">
        <v>5135</v>
      </c>
      <c r="O3266" s="298">
        <v>3259</v>
      </c>
      <c r="P3266" s="298"/>
    </row>
    <row r="3267" spans="2:16" ht="12.75">
      <c r="B3267" s="613" t="s">
        <v>783</v>
      </c>
      <c r="C3267" s="613" t="s">
        <v>2719</v>
      </c>
      <c r="D3267" s="613" t="s">
        <v>2662</v>
      </c>
      <c r="E3267" s="314" t="s">
        <v>2663</v>
      </c>
      <c r="F3267" s="613" t="s">
        <v>150</v>
      </c>
      <c r="G3267" s="613">
        <v>2012</v>
      </c>
      <c r="H3267" s="613" t="s">
        <v>1208</v>
      </c>
      <c r="I3267" s="609" t="s">
        <v>2714</v>
      </c>
      <c r="J3267" s="608" t="s">
        <v>2702</v>
      </c>
      <c r="K3267" s="610">
        <v>42537.658946759257</v>
      </c>
      <c r="L3267" s="611">
        <v>43221</v>
      </c>
      <c r="M3267" s="306" t="s">
        <v>3435</v>
      </c>
      <c r="N3267" s="612">
        <v>428</v>
      </c>
      <c r="O3267" s="298">
        <v>3260</v>
      </c>
      <c r="P3267" s="298"/>
    </row>
    <row r="3268" spans="2:16" ht="12.75">
      <c r="B3268" s="613" t="s">
        <v>783</v>
      </c>
      <c r="C3268" s="613" t="s">
        <v>2719</v>
      </c>
      <c r="D3268" s="613" t="s">
        <v>2662</v>
      </c>
      <c r="E3268" s="314" t="s">
        <v>2663</v>
      </c>
      <c r="F3268" s="613" t="s">
        <v>150</v>
      </c>
      <c r="G3268" s="613">
        <v>2012</v>
      </c>
      <c r="H3268" s="613" t="s">
        <v>1208</v>
      </c>
      <c r="I3268" s="609" t="s">
        <v>2714</v>
      </c>
      <c r="J3268" s="608" t="s">
        <v>2702</v>
      </c>
      <c r="K3268" s="610">
        <v>42537.658946759257</v>
      </c>
      <c r="L3268" s="611">
        <v>43221</v>
      </c>
      <c r="M3268" s="306" t="s">
        <v>3435</v>
      </c>
      <c r="N3268" s="612">
        <v>5541</v>
      </c>
      <c r="O3268" s="298">
        <v>3261</v>
      </c>
      <c r="P3268" s="298"/>
    </row>
    <row r="3269" spans="2:16" ht="12.75">
      <c r="B3269" s="613" t="s">
        <v>783</v>
      </c>
      <c r="C3269" s="613" t="s">
        <v>2719</v>
      </c>
      <c r="D3269" s="613" t="s">
        <v>2662</v>
      </c>
      <c r="E3269" s="314" t="s">
        <v>2663</v>
      </c>
      <c r="F3269" s="613" t="s">
        <v>150</v>
      </c>
      <c r="G3269" s="613">
        <v>2012</v>
      </c>
      <c r="H3269" s="613" t="s">
        <v>1208</v>
      </c>
      <c r="I3269" s="609" t="s">
        <v>2714</v>
      </c>
      <c r="J3269" s="608" t="s">
        <v>2708</v>
      </c>
      <c r="K3269" s="610">
        <v>42537.658946759257</v>
      </c>
      <c r="L3269" s="611">
        <v>43132</v>
      </c>
      <c r="M3269" s="306" t="s">
        <v>3435</v>
      </c>
      <c r="N3269" s="612">
        <v>69</v>
      </c>
      <c r="O3269" s="298">
        <v>3262</v>
      </c>
      <c r="P3269" s="298"/>
    </row>
    <row r="3270" spans="2:16" ht="12.75">
      <c r="B3270" s="613" t="s">
        <v>783</v>
      </c>
      <c r="C3270" s="613" t="s">
        <v>2719</v>
      </c>
      <c r="D3270" s="613" t="s">
        <v>2662</v>
      </c>
      <c r="E3270" s="314" t="s">
        <v>2663</v>
      </c>
      <c r="F3270" s="613" t="s">
        <v>150</v>
      </c>
      <c r="G3270" s="613">
        <v>2012</v>
      </c>
      <c r="H3270" s="613" t="s">
        <v>1208</v>
      </c>
      <c r="I3270" s="609" t="s">
        <v>2714</v>
      </c>
      <c r="J3270" s="608" t="s">
        <v>2706</v>
      </c>
      <c r="K3270" s="610">
        <v>42537.658946759257</v>
      </c>
      <c r="L3270" s="611">
        <v>43191</v>
      </c>
      <c r="M3270" s="306" t="s">
        <v>3435</v>
      </c>
      <c r="N3270" s="612">
        <v>5540</v>
      </c>
      <c r="O3270" s="298">
        <v>3263</v>
      </c>
      <c r="P3270" s="298"/>
    </row>
    <row r="3271" spans="2:16" ht="12.75">
      <c r="B3271" s="613" t="s">
        <v>783</v>
      </c>
      <c r="C3271" s="613" t="s">
        <v>2719</v>
      </c>
      <c r="D3271" s="613" t="s">
        <v>2662</v>
      </c>
      <c r="E3271" s="314" t="s">
        <v>2663</v>
      </c>
      <c r="F3271" s="613" t="s">
        <v>150</v>
      </c>
      <c r="G3271" s="613">
        <v>2012</v>
      </c>
      <c r="H3271" s="613" t="s">
        <v>1208</v>
      </c>
      <c r="I3271" s="609" t="s">
        <v>2714</v>
      </c>
      <c r="J3271" s="608" t="s">
        <v>2707</v>
      </c>
      <c r="K3271" s="610">
        <v>42537.658946759257</v>
      </c>
      <c r="L3271" s="611">
        <v>43160</v>
      </c>
      <c r="M3271" s="306" t="s">
        <v>3435</v>
      </c>
      <c r="N3271" s="612">
        <v>4784</v>
      </c>
      <c r="O3271" s="298">
        <v>3264</v>
      </c>
      <c r="P3271" s="298"/>
    </row>
    <row r="3272" spans="2:16" ht="12.75">
      <c r="B3272" s="613" t="s">
        <v>783</v>
      </c>
      <c r="C3272" s="613" t="s">
        <v>2719</v>
      </c>
      <c r="D3272" s="613" t="s">
        <v>2662</v>
      </c>
      <c r="E3272" s="314" t="s">
        <v>2663</v>
      </c>
      <c r="F3272" s="613" t="s">
        <v>150</v>
      </c>
      <c r="G3272" s="613">
        <v>2012</v>
      </c>
      <c r="H3272" s="613" t="s">
        <v>1208</v>
      </c>
      <c r="I3272" s="609" t="s">
        <v>2714</v>
      </c>
      <c r="J3272" s="608" t="s">
        <v>2708</v>
      </c>
      <c r="K3272" s="610">
        <v>42537.658946759257</v>
      </c>
      <c r="L3272" s="611">
        <v>43132</v>
      </c>
      <c r="M3272" s="306" t="s">
        <v>3435</v>
      </c>
      <c r="N3272" s="612">
        <v>1504</v>
      </c>
      <c r="O3272" s="298">
        <v>3265</v>
      </c>
      <c r="P3272" s="298"/>
    </row>
    <row r="3273" spans="2:16" ht="12.75">
      <c r="B3273" s="613" t="s">
        <v>790</v>
      </c>
      <c r="C3273" s="613" t="s">
        <v>2720</v>
      </c>
      <c r="D3273" s="613" t="s">
        <v>2664</v>
      </c>
      <c r="E3273" s="314" t="s">
        <v>2665</v>
      </c>
      <c r="F3273" s="613" t="s">
        <v>150</v>
      </c>
      <c r="G3273" s="613">
        <v>2012</v>
      </c>
      <c r="H3273" s="613" t="s">
        <v>1208</v>
      </c>
      <c r="I3273" s="609" t="s">
        <v>2714</v>
      </c>
      <c r="J3273" s="608" t="s">
        <v>2699</v>
      </c>
      <c r="K3273" s="610">
        <v>42537.648842592593</v>
      </c>
      <c r="L3273" s="611">
        <v>43405</v>
      </c>
      <c r="M3273" s="306" t="s">
        <v>3435</v>
      </c>
      <c r="N3273" s="612">
        <v>2253</v>
      </c>
      <c r="O3273" s="298">
        <v>3266</v>
      </c>
      <c r="P3273" s="298"/>
    </row>
    <row r="3274" spans="2:16" ht="12.75">
      <c r="B3274" s="613" t="s">
        <v>790</v>
      </c>
      <c r="C3274" s="613" t="s">
        <v>2720</v>
      </c>
      <c r="D3274" s="613" t="s">
        <v>2664</v>
      </c>
      <c r="E3274" s="314" t="s">
        <v>2665</v>
      </c>
      <c r="F3274" s="613" t="s">
        <v>150</v>
      </c>
      <c r="G3274" s="613">
        <v>2012</v>
      </c>
      <c r="H3274" s="613" t="s">
        <v>1208</v>
      </c>
      <c r="I3274" s="609" t="s">
        <v>2714</v>
      </c>
      <c r="J3274" s="608" t="s">
        <v>2700</v>
      </c>
      <c r="K3274" s="610">
        <v>42537.648842592593</v>
      </c>
      <c r="L3274" s="611">
        <v>43374</v>
      </c>
      <c r="M3274" s="306" t="s">
        <v>3435</v>
      </c>
      <c r="N3274" s="612">
        <v>3127</v>
      </c>
      <c r="O3274" s="298">
        <v>3267</v>
      </c>
      <c r="P3274" s="298"/>
    </row>
    <row r="3275" spans="2:16" ht="12.75">
      <c r="B3275" s="613" t="s">
        <v>790</v>
      </c>
      <c r="C3275" s="613" t="s">
        <v>2720</v>
      </c>
      <c r="D3275" s="613" t="s">
        <v>2664</v>
      </c>
      <c r="E3275" s="314" t="s">
        <v>2665</v>
      </c>
      <c r="F3275" s="613" t="s">
        <v>150</v>
      </c>
      <c r="G3275" s="613">
        <v>2012</v>
      </c>
      <c r="H3275" s="613" t="s">
        <v>1208</v>
      </c>
      <c r="I3275" s="609" t="s">
        <v>2714</v>
      </c>
      <c r="J3275" s="608" t="s">
        <v>2701</v>
      </c>
      <c r="K3275" s="610">
        <v>42537.648842592593</v>
      </c>
      <c r="L3275" s="611">
        <v>43344</v>
      </c>
      <c r="M3275" s="306" t="s">
        <v>3435</v>
      </c>
      <c r="N3275" s="612">
        <v>4129</v>
      </c>
      <c r="O3275" s="298">
        <v>3268</v>
      </c>
      <c r="P3275" s="298"/>
    </row>
    <row r="3276" spans="2:16" ht="12.75">
      <c r="B3276" s="613" t="s">
        <v>790</v>
      </c>
      <c r="C3276" s="613" t="s">
        <v>2720</v>
      </c>
      <c r="D3276" s="613" t="s">
        <v>2664</v>
      </c>
      <c r="E3276" s="314" t="s">
        <v>2665</v>
      </c>
      <c r="F3276" s="613" t="s">
        <v>150</v>
      </c>
      <c r="G3276" s="613">
        <v>2012</v>
      </c>
      <c r="H3276" s="613" t="s">
        <v>1208</v>
      </c>
      <c r="I3276" s="609" t="s">
        <v>2714</v>
      </c>
      <c r="J3276" s="608" t="s">
        <v>2704</v>
      </c>
      <c r="K3276" s="610">
        <v>42537.648842592593</v>
      </c>
      <c r="L3276" s="611">
        <v>43282</v>
      </c>
      <c r="M3276" s="306" t="s">
        <v>3435</v>
      </c>
      <c r="N3276" s="612">
        <v>5873</v>
      </c>
      <c r="O3276" s="298">
        <v>3269</v>
      </c>
      <c r="P3276" s="298"/>
    </row>
    <row r="3277" spans="2:16" ht="12.75">
      <c r="B3277" s="613" t="s">
        <v>790</v>
      </c>
      <c r="C3277" s="613" t="s">
        <v>2720</v>
      </c>
      <c r="D3277" s="613" t="s">
        <v>2664</v>
      </c>
      <c r="E3277" s="314" t="s">
        <v>2665</v>
      </c>
      <c r="F3277" s="613" t="s">
        <v>150</v>
      </c>
      <c r="G3277" s="613">
        <v>2012</v>
      </c>
      <c r="H3277" s="613" t="s">
        <v>1208</v>
      </c>
      <c r="I3277" s="609" t="s">
        <v>2714</v>
      </c>
      <c r="J3277" s="608" t="s">
        <v>2705</v>
      </c>
      <c r="K3277" s="610">
        <v>42537.648842592593</v>
      </c>
      <c r="L3277" s="611">
        <v>43252</v>
      </c>
      <c r="M3277" s="306" t="s">
        <v>3435</v>
      </c>
      <c r="N3277" s="612">
        <v>6398</v>
      </c>
      <c r="O3277" s="298">
        <v>3270</v>
      </c>
      <c r="P3277" s="298"/>
    </row>
    <row r="3278" spans="2:16" ht="12.75">
      <c r="B3278" s="613" t="s">
        <v>790</v>
      </c>
      <c r="C3278" s="613" t="s">
        <v>2720</v>
      </c>
      <c r="D3278" s="613" t="s">
        <v>2664</v>
      </c>
      <c r="E3278" s="314" t="s">
        <v>2665</v>
      </c>
      <c r="F3278" s="613" t="s">
        <v>150</v>
      </c>
      <c r="G3278" s="613">
        <v>2012</v>
      </c>
      <c r="H3278" s="613" t="s">
        <v>1208</v>
      </c>
      <c r="I3278" s="609" t="s">
        <v>2714</v>
      </c>
      <c r="J3278" s="608" t="s">
        <v>2707</v>
      </c>
      <c r="K3278" s="610">
        <v>42537.648842592593</v>
      </c>
      <c r="L3278" s="611">
        <v>43160</v>
      </c>
      <c r="M3278" s="306" t="s">
        <v>3435</v>
      </c>
      <c r="N3278" s="612">
        <v>5860</v>
      </c>
      <c r="O3278" s="298">
        <v>3271</v>
      </c>
      <c r="P3278" s="298"/>
    </row>
    <row r="3279" spans="2:16" ht="12.75">
      <c r="B3279" s="613" t="s">
        <v>790</v>
      </c>
      <c r="C3279" s="613" t="s">
        <v>2720</v>
      </c>
      <c r="D3279" s="613" t="s">
        <v>2664</v>
      </c>
      <c r="E3279" s="314" t="s">
        <v>2665</v>
      </c>
      <c r="F3279" s="613" t="s">
        <v>150</v>
      </c>
      <c r="G3279" s="613">
        <v>2012</v>
      </c>
      <c r="H3279" s="613" t="s">
        <v>1208</v>
      </c>
      <c r="I3279" s="609" t="s">
        <v>2714</v>
      </c>
      <c r="J3279" s="608" t="s">
        <v>2702</v>
      </c>
      <c r="K3279" s="610">
        <v>42537.648842592593</v>
      </c>
      <c r="L3279" s="611">
        <v>43221</v>
      </c>
      <c r="M3279" s="306" t="s">
        <v>3435</v>
      </c>
      <c r="N3279" s="612">
        <v>6565</v>
      </c>
      <c r="O3279" s="298">
        <v>3272</v>
      </c>
      <c r="P3279" s="298"/>
    </row>
    <row r="3280" spans="2:16" ht="12.75">
      <c r="B3280" s="613" t="s">
        <v>790</v>
      </c>
      <c r="C3280" s="613" t="s">
        <v>2720</v>
      </c>
      <c r="D3280" s="613" t="s">
        <v>2664</v>
      </c>
      <c r="E3280" s="314" t="s">
        <v>2665</v>
      </c>
      <c r="F3280" s="613" t="s">
        <v>150</v>
      </c>
      <c r="G3280" s="613">
        <v>2012</v>
      </c>
      <c r="H3280" s="613" t="s">
        <v>1208</v>
      </c>
      <c r="I3280" s="609" t="s">
        <v>2714</v>
      </c>
      <c r="J3280" s="608" t="s">
        <v>2706</v>
      </c>
      <c r="K3280" s="610">
        <v>42537.648842592593</v>
      </c>
      <c r="L3280" s="611">
        <v>43191</v>
      </c>
      <c r="M3280" s="306" t="s">
        <v>3435</v>
      </c>
      <c r="N3280" s="612">
        <v>6146</v>
      </c>
      <c r="O3280" s="298">
        <v>3273</v>
      </c>
      <c r="P3280" s="298"/>
    </row>
    <row r="3281" spans="2:16" ht="12.75">
      <c r="B3281" s="613" t="s">
        <v>790</v>
      </c>
      <c r="C3281" s="613" t="s">
        <v>2720</v>
      </c>
      <c r="D3281" s="613" t="s">
        <v>2664</v>
      </c>
      <c r="E3281" s="314" t="s">
        <v>2665</v>
      </c>
      <c r="F3281" s="613" t="s">
        <v>150</v>
      </c>
      <c r="G3281" s="613">
        <v>2012</v>
      </c>
      <c r="H3281" s="613" t="s">
        <v>1208</v>
      </c>
      <c r="I3281" s="609" t="s">
        <v>2714</v>
      </c>
      <c r="J3281" s="608" t="s">
        <v>2708</v>
      </c>
      <c r="K3281" s="610">
        <v>42537.648842592593</v>
      </c>
      <c r="L3281" s="611">
        <v>43132</v>
      </c>
      <c r="M3281" s="306" t="s">
        <v>3435</v>
      </c>
      <c r="N3281" s="612">
        <v>5022</v>
      </c>
      <c r="O3281" s="298">
        <v>3274</v>
      </c>
      <c r="P3281" s="298"/>
    </row>
    <row r="3282" spans="2:16" ht="12.75">
      <c r="B3282" s="613" t="s">
        <v>790</v>
      </c>
      <c r="C3282" s="613" t="s">
        <v>2720</v>
      </c>
      <c r="D3282" s="613" t="s">
        <v>2664</v>
      </c>
      <c r="E3282" s="314" t="s">
        <v>2665</v>
      </c>
      <c r="F3282" s="613" t="s">
        <v>150</v>
      </c>
      <c r="G3282" s="613">
        <v>2012</v>
      </c>
      <c r="H3282" s="613" t="s">
        <v>1208</v>
      </c>
      <c r="I3282" s="609" t="s">
        <v>2714</v>
      </c>
      <c r="J3282" s="608" t="s">
        <v>2643</v>
      </c>
      <c r="K3282" s="610">
        <v>42537.648831018516</v>
      </c>
      <c r="L3282" s="611">
        <v>43040</v>
      </c>
      <c r="M3282" s="306" t="s">
        <v>3435</v>
      </c>
      <c r="N3282" s="612">
        <v>158</v>
      </c>
      <c r="O3282" s="298">
        <v>3275</v>
      </c>
      <c r="P3282" s="298"/>
    </row>
    <row r="3283" spans="2:16" ht="12.75">
      <c r="B3283" s="613" t="s">
        <v>790</v>
      </c>
      <c r="C3283" s="613" t="s">
        <v>2720</v>
      </c>
      <c r="D3283" s="613" t="s">
        <v>2664</v>
      </c>
      <c r="E3283" s="314" t="s">
        <v>2665</v>
      </c>
      <c r="F3283" s="613" t="s">
        <v>150</v>
      </c>
      <c r="G3283" s="613">
        <v>2012</v>
      </c>
      <c r="H3283" s="613" t="s">
        <v>1208</v>
      </c>
      <c r="I3283" s="609" t="s">
        <v>2714</v>
      </c>
      <c r="J3283" s="608" t="s">
        <v>2709</v>
      </c>
      <c r="K3283" s="610">
        <v>42537.648831018516</v>
      </c>
      <c r="L3283" s="611">
        <v>43101</v>
      </c>
      <c r="M3283" s="306" t="s">
        <v>3435</v>
      </c>
      <c r="N3283" s="612">
        <v>2973</v>
      </c>
      <c r="O3283" s="298">
        <v>3276</v>
      </c>
      <c r="P3283" s="298"/>
    </row>
    <row r="3284" spans="2:16" ht="12.75">
      <c r="B3284" s="613" t="s">
        <v>790</v>
      </c>
      <c r="C3284" s="613" t="s">
        <v>2720</v>
      </c>
      <c r="D3284" s="613" t="s">
        <v>2664</v>
      </c>
      <c r="E3284" s="314" t="s">
        <v>2665</v>
      </c>
      <c r="F3284" s="613" t="s">
        <v>150</v>
      </c>
      <c r="G3284" s="613">
        <v>2012</v>
      </c>
      <c r="H3284" s="613" t="s">
        <v>1208</v>
      </c>
      <c r="I3284" s="609" t="s">
        <v>2714</v>
      </c>
      <c r="J3284" s="608" t="s">
        <v>2703</v>
      </c>
      <c r="K3284" s="610">
        <v>42537.645601851851</v>
      </c>
      <c r="L3284" s="611">
        <v>43313</v>
      </c>
      <c r="M3284" s="306" t="s">
        <v>3435</v>
      </c>
      <c r="N3284" s="612">
        <v>4546</v>
      </c>
      <c r="O3284" s="298">
        <v>3277</v>
      </c>
      <c r="P3284" s="298"/>
    </row>
    <row r="3285" spans="2:16" ht="12.75">
      <c r="B3285" s="613" t="s">
        <v>790</v>
      </c>
      <c r="C3285" s="613" t="s">
        <v>2720</v>
      </c>
      <c r="D3285" s="613" t="s">
        <v>2664</v>
      </c>
      <c r="E3285" s="314" t="s">
        <v>2665</v>
      </c>
      <c r="F3285" s="613" t="s">
        <v>150</v>
      </c>
      <c r="G3285" s="613">
        <v>2012</v>
      </c>
      <c r="H3285" s="613" t="s">
        <v>1208</v>
      </c>
      <c r="I3285" s="609" t="s">
        <v>2714</v>
      </c>
      <c r="J3285" s="608" t="s">
        <v>2710</v>
      </c>
      <c r="K3285" s="610">
        <v>42537.645601851851</v>
      </c>
      <c r="L3285" s="611">
        <v>43070</v>
      </c>
      <c r="M3285" s="306" t="s">
        <v>3435</v>
      </c>
      <c r="N3285" s="612">
        <v>997</v>
      </c>
      <c r="O3285" s="298">
        <v>3278</v>
      </c>
      <c r="P3285" s="298"/>
    </row>
    <row r="3286" spans="2:16" ht="12.75">
      <c r="B3286" s="613" t="s">
        <v>788</v>
      </c>
      <c r="C3286" s="613" t="s">
        <v>2721</v>
      </c>
      <c r="D3286" s="613" t="s">
        <v>2666</v>
      </c>
      <c r="E3286" s="314" t="s">
        <v>2667</v>
      </c>
      <c r="F3286" s="613" t="s">
        <v>150</v>
      </c>
      <c r="G3286" s="613">
        <v>2012</v>
      </c>
      <c r="H3286" s="613" t="s">
        <v>1208</v>
      </c>
      <c r="I3286" s="609" t="s">
        <v>2714</v>
      </c>
      <c r="J3286" s="608" t="s">
        <v>2699</v>
      </c>
      <c r="K3286" s="610">
        <v>42537.648842592593</v>
      </c>
      <c r="L3286" s="611">
        <v>43405</v>
      </c>
      <c r="M3286" s="306" t="s">
        <v>3435</v>
      </c>
      <c r="N3286" s="612">
        <v>1478</v>
      </c>
      <c r="O3286" s="298">
        <v>3279</v>
      </c>
      <c r="P3286" s="298"/>
    </row>
    <row r="3287" spans="2:16" ht="12.75">
      <c r="B3287" s="613" t="s">
        <v>788</v>
      </c>
      <c r="C3287" s="613" t="s">
        <v>2721</v>
      </c>
      <c r="D3287" s="613" t="s">
        <v>2666</v>
      </c>
      <c r="E3287" s="314" t="s">
        <v>2667</v>
      </c>
      <c r="F3287" s="613" t="s">
        <v>150</v>
      </c>
      <c r="G3287" s="613">
        <v>2012</v>
      </c>
      <c r="H3287" s="613" t="s">
        <v>1208</v>
      </c>
      <c r="I3287" s="609" t="s">
        <v>2714</v>
      </c>
      <c r="J3287" s="608" t="s">
        <v>2700</v>
      </c>
      <c r="K3287" s="610">
        <v>42537.648842592593</v>
      </c>
      <c r="L3287" s="611">
        <v>43374</v>
      </c>
      <c r="M3287" s="306" t="s">
        <v>3435</v>
      </c>
      <c r="N3287" s="612">
        <v>2514</v>
      </c>
      <c r="O3287" s="298">
        <v>3280</v>
      </c>
      <c r="P3287" s="298"/>
    </row>
    <row r="3288" spans="2:16" ht="12.75">
      <c r="B3288" s="613" t="s">
        <v>788</v>
      </c>
      <c r="C3288" s="613" t="s">
        <v>2721</v>
      </c>
      <c r="D3288" s="613" t="s">
        <v>2666</v>
      </c>
      <c r="E3288" s="314" t="s">
        <v>2667</v>
      </c>
      <c r="F3288" s="613" t="s">
        <v>150</v>
      </c>
      <c r="G3288" s="613">
        <v>2012</v>
      </c>
      <c r="H3288" s="613" t="s">
        <v>1208</v>
      </c>
      <c r="I3288" s="609" t="s">
        <v>2714</v>
      </c>
      <c r="J3288" s="608" t="s">
        <v>2701</v>
      </c>
      <c r="K3288" s="610">
        <v>42537.648842592593</v>
      </c>
      <c r="L3288" s="611">
        <v>43344</v>
      </c>
      <c r="M3288" s="306" t="s">
        <v>3435</v>
      </c>
      <c r="N3288" s="612">
        <v>2971</v>
      </c>
      <c r="O3288" s="298">
        <v>3281</v>
      </c>
      <c r="P3288" s="298"/>
    </row>
    <row r="3289" spans="2:16" ht="12.75">
      <c r="B3289" s="613" t="s">
        <v>788</v>
      </c>
      <c r="C3289" s="613" t="s">
        <v>2721</v>
      </c>
      <c r="D3289" s="613" t="s">
        <v>2666</v>
      </c>
      <c r="E3289" s="314" t="s">
        <v>2667</v>
      </c>
      <c r="F3289" s="613" t="s">
        <v>150</v>
      </c>
      <c r="G3289" s="613">
        <v>2012</v>
      </c>
      <c r="H3289" s="613" t="s">
        <v>1208</v>
      </c>
      <c r="I3289" s="609" t="s">
        <v>2714</v>
      </c>
      <c r="J3289" s="608" t="s">
        <v>2703</v>
      </c>
      <c r="K3289" s="610">
        <v>42537.648842592593</v>
      </c>
      <c r="L3289" s="611">
        <v>43313</v>
      </c>
      <c r="M3289" s="306" t="s">
        <v>3435</v>
      </c>
      <c r="N3289" s="612">
        <v>1774</v>
      </c>
      <c r="O3289" s="298">
        <v>3282</v>
      </c>
      <c r="P3289" s="298"/>
    </row>
    <row r="3290" spans="2:16" ht="12.75">
      <c r="B3290" s="613" t="s">
        <v>788</v>
      </c>
      <c r="C3290" s="613" t="s">
        <v>2721</v>
      </c>
      <c r="D3290" s="613" t="s">
        <v>2666</v>
      </c>
      <c r="E3290" s="314" t="s">
        <v>2667</v>
      </c>
      <c r="F3290" s="613" t="s">
        <v>150</v>
      </c>
      <c r="G3290" s="613">
        <v>2012</v>
      </c>
      <c r="H3290" s="613" t="s">
        <v>1208</v>
      </c>
      <c r="I3290" s="609" t="s">
        <v>2714</v>
      </c>
      <c r="J3290" s="608" t="s">
        <v>2704</v>
      </c>
      <c r="K3290" s="610">
        <v>42537.648842592593</v>
      </c>
      <c r="L3290" s="611">
        <v>43282</v>
      </c>
      <c r="M3290" s="306" t="s">
        <v>3435</v>
      </c>
      <c r="N3290" s="612">
        <v>315</v>
      </c>
      <c r="O3290" s="298">
        <v>3283</v>
      </c>
      <c r="P3290" s="298"/>
    </row>
    <row r="3291" spans="2:16" ht="12.75">
      <c r="B3291" s="613" t="s">
        <v>727</v>
      </c>
      <c r="C3291" s="613" t="s">
        <v>1918</v>
      </c>
      <c r="D3291" s="613" t="s">
        <v>1919</v>
      </c>
      <c r="E3291" s="314" t="s">
        <v>1920</v>
      </c>
      <c r="F3291" s="613" t="s">
        <v>150</v>
      </c>
      <c r="G3291" s="613">
        <v>2011</v>
      </c>
      <c r="H3291" s="613" t="s">
        <v>39</v>
      </c>
      <c r="I3291" s="609" t="s">
        <v>2714</v>
      </c>
      <c r="J3291" s="608" t="s">
        <v>2699</v>
      </c>
      <c r="K3291" s="610">
        <v>42537.648842592593</v>
      </c>
      <c r="L3291" s="611">
        <v>43405</v>
      </c>
      <c r="M3291" s="306" t="s">
        <v>3435</v>
      </c>
      <c r="N3291" s="612">
        <v>2</v>
      </c>
      <c r="O3291" s="298">
        <v>3284</v>
      </c>
      <c r="P3291" s="298"/>
    </row>
    <row r="3292" spans="2:16" ht="12.75">
      <c r="B3292" s="613" t="s">
        <v>727</v>
      </c>
      <c r="C3292" s="613" t="s">
        <v>1918</v>
      </c>
      <c r="D3292" s="613" t="s">
        <v>1919</v>
      </c>
      <c r="E3292" s="314" t="s">
        <v>1920</v>
      </c>
      <c r="F3292" s="613" t="s">
        <v>150</v>
      </c>
      <c r="G3292" s="613">
        <v>2011</v>
      </c>
      <c r="H3292" s="613" t="s">
        <v>39</v>
      </c>
      <c r="I3292" s="609" t="s">
        <v>2714</v>
      </c>
      <c r="J3292" s="608" t="s">
        <v>2700</v>
      </c>
      <c r="K3292" s="610">
        <v>42537.648842592593</v>
      </c>
      <c r="L3292" s="611">
        <v>43374</v>
      </c>
      <c r="M3292" s="306" t="s">
        <v>3435</v>
      </c>
      <c r="N3292" s="612">
        <v>7</v>
      </c>
      <c r="O3292" s="298">
        <v>3285</v>
      </c>
      <c r="P3292" s="298"/>
    </row>
    <row r="3293" spans="2:16" ht="12.75">
      <c r="B3293" s="613" t="s">
        <v>727</v>
      </c>
      <c r="C3293" s="613" t="s">
        <v>1918</v>
      </c>
      <c r="D3293" s="613" t="s">
        <v>1919</v>
      </c>
      <c r="E3293" s="314" t="s">
        <v>1920</v>
      </c>
      <c r="F3293" s="613" t="s">
        <v>150</v>
      </c>
      <c r="G3293" s="613">
        <v>2011</v>
      </c>
      <c r="H3293" s="613" t="s">
        <v>39</v>
      </c>
      <c r="I3293" s="609" t="s">
        <v>2714</v>
      </c>
      <c r="J3293" s="608" t="s">
        <v>2701</v>
      </c>
      <c r="K3293" s="610">
        <v>42537.648842592593</v>
      </c>
      <c r="L3293" s="611">
        <v>43344</v>
      </c>
      <c r="M3293" s="306" t="s">
        <v>3435</v>
      </c>
      <c r="N3293" s="612">
        <v>7</v>
      </c>
      <c r="O3293" s="298">
        <v>3286</v>
      </c>
      <c r="P3293" s="298"/>
    </row>
    <row r="3294" spans="2:16" ht="12.75">
      <c r="B3294" s="613" t="s">
        <v>727</v>
      </c>
      <c r="C3294" s="613" t="s">
        <v>1918</v>
      </c>
      <c r="D3294" s="613" t="s">
        <v>1919</v>
      </c>
      <c r="E3294" s="314" t="s">
        <v>1920</v>
      </c>
      <c r="F3294" s="613" t="s">
        <v>150</v>
      </c>
      <c r="G3294" s="613">
        <v>2011</v>
      </c>
      <c r="H3294" s="613" t="s">
        <v>39</v>
      </c>
      <c r="I3294" s="609" t="s">
        <v>2714</v>
      </c>
      <c r="J3294" s="608" t="s">
        <v>2703</v>
      </c>
      <c r="K3294" s="610">
        <v>42537.648842592593</v>
      </c>
      <c r="L3294" s="611">
        <v>43313</v>
      </c>
      <c r="M3294" s="306" t="s">
        <v>3435</v>
      </c>
      <c r="N3294" s="612">
        <v>6</v>
      </c>
      <c r="O3294" s="298">
        <v>3287</v>
      </c>
      <c r="P3294" s="298"/>
    </row>
    <row r="3295" spans="2:16" ht="12.75">
      <c r="B3295" s="613" t="s">
        <v>727</v>
      </c>
      <c r="C3295" s="613" t="s">
        <v>1918</v>
      </c>
      <c r="D3295" s="613" t="s">
        <v>1919</v>
      </c>
      <c r="E3295" s="314" t="s">
        <v>1920</v>
      </c>
      <c r="F3295" s="613" t="s">
        <v>150</v>
      </c>
      <c r="G3295" s="613">
        <v>2011</v>
      </c>
      <c r="H3295" s="613" t="s">
        <v>39</v>
      </c>
      <c r="I3295" s="609" t="s">
        <v>2714</v>
      </c>
      <c r="J3295" s="608" t="s">
        <v>2704</v>
      </c>
      <c r="K3295" s="610">
        <v>42537.648842592593</v>
      </c>
      <c r="L3295" s="611">
        <v>43282</v>
      </c>
      <c r="M3295" s="306" t="s">
        <v>3435</v>
      </c>
      <c r="N3295" s="612">
        <v>30</v>
      </c>
      <c r="O3295" s="298">
        <v>3288</v>
      </c>
      <c r="P3295" s="298"/>
    </row>
    <row r="3296" spans="2:16" ht="12.75">
      <c r="B3296" s="613" t="s">
        <v>727</v>
      </c>
      <c r="C3296" s="613" t="s">
        <v>1918</v>
      </c>
      <c r="D3296" s="613" t="s">
        <v>1919</v>
      </c>
      <c r="E3296" s="314" t="s">
        <v>1920</v>
      </c>
      <c r="F3296" s="613" t="s">
        <v>150</v>
      </c>
      <c r="G3296" s="613">
        <v>2011</v>
      </c>
      <c r="H3296" s="613" t="s">
        <v>39</v>
      </c>
      <c r="I3296" s="609" t="s">
        <v>2714</v>
      </c>
      <c r="J3296" s="608" t="s">
        <v>2705</v>
      </c>
      <c r="K3296" s="610">
        <v>42537.648842592593</v>
      </c>
      <c r="L3296" s="611">
        <v>43252</v>
      </c>
      <c r="M3296" s="306" t="s">
        <v>3435</v>
      </c>
      <c r="N3296" s="612">
        <v>36</v>
      </c>
      <c r="O3296" s="298">
        <v>3289</v>
      </c>
      <c r="P3296" s="298"/>
    </row>
    <row r="3297" spans="2:16" ht="12.75">
      <c r="B3297" s="613" t="s">
        <v>727</v>
      </c>
      <c r="C3297" s="613" t="s">
        <v>1918</v>
      </c>
      <c r="D3297" s="613" t="s">
        <v>1919</v>
      </c>
      <c r="E3297" s="314" t="s">
        <v>1920</v>
      </c>
      <c r="F3297" s="613" t="s">
        <v>150</v>
      </c>
      <c r="G3297" s="613">
        <v>2011</v>
      </c>
      <c r="H3297" s="613" t="s">
        <v>39</v>
      </c>
      <c r="I3297" s="609" t="s">
        <v>2714</v>
      </c>
      <c r="J3297" s="608" t="s">
        <v>2702</v>
      </c>
      <c r="K3297" s="610">
        <v>42537.648842592593</v>
      </c>
      <c r="L3297" s="611">
        <v>43221</v>
      </c>
      <c r="M3297" s="306" t="s">
        <v>3435</v>
      </c>
      <c r="N3297" s="612">
        <v>33</v>
      </c>
      <c r="O3297" s="298">
        <v>3290</v>
      </c>
      <c r="P3297" s="298"/>
    </row>
    <row r="3298" spans="2:16" ht="12.75">
      <c r="B3298" s="613" t="s">
        <v>727</v>
      </c>
      <c r="C3298" s="613" t="s">
        <v>1918</v>
      </c>
      <c r="D3298" s="613" t="s">
        <v>1919</v>
      </c>
      <c r="E3298" s="314" t="s">
        <v>1920</v>
      </c>
      <c r="F3298" s="613" t="s">
        <v>150</v>
      </c>
      <c r="G3298" s="613">
        <v>2011</v>
      </c>
      <c r="H3298" s="613" t="s">
        <v>39</v>
      </c>
      <c r="I3298" s="609" t="s">
        <v>2714</v>
      </c>
      <c r="J3298" s="608" t="s">
        <v>2706</v>
      </c>
      <c r="K3298" s="610">
        <v>42537.648842592593</v>
      </c>
      <c r="L3298" s="611">
        <v>43191</v>
      </c>
      <c r="M3298" s="306" t="s">
        <v>3435</v>
      </c>
      <c r="N3298" s="612">
        <v>34</v>
      </c>
      <c r="O3298" s="298">
        <v>3291</v>
      </c>
      <c r="P3298" s="298"/>
    </row>
    <row r="3299" spans="2:16" ht="12.75">
      <c r="B3299" s="613" t="s">
        <v>727</v>
      </c>
      <c r="C3299" s="613" t="s">
        <v>1918</v>
      </c>
      <c r="D3299" s="613" t="s">
        <v>1919</v>
      </c>
      <c r="E3299" s="314" t="s">
        <v>1920</v>
      </c>
      <c r="F3299" s="613" t="s">
        <v>150</v>
      </c>
      <c r="G3299" s="613">
        <v>2011</v>
      </c>
      <c r="H3299" s="613" t="s">
        <v>39</v>
      </c>
      <c r="I3299" s="609" t="s">
        <v>2714</v>
      </c>
      <c r="J3299" s="608" t="s">
        <v>2707</v>
      </c>
      <c r="K3299" s="610">
        <v>42537.648842592593</v>
      </c>
      <c r="L3299" s="611">
        <v>43160</v>
      </c>
      <c r="M3299" s="306" t="s">
        <v>3435</v>
      </c>
      <c r="N3299" s="612">
        <v>2</v>
      </c>
      <c r="O3299" s="298">
        <v>3292</v>
      </c>
      <c r="P3299" s="298"/>
    </row>
    <row r="3300" spans="2:16" ht="12.75">
      <c r="B3300" s="613" t="s">
        <v>727</v>
      </c>
      <c r="C3300" s="613" t="s">
        <v>1918</v>
      </c>
      <c r="D3300" s="613" t="s">
        <v>1919</v>
      </c>
      <c r="E3300" s="314" t="s">
        <v>1920</v>
      </c>
      <c r="F3300" s="613" t="s">
        <v>150</v>
      </c>
      <c r="G3300" s="613">
        <v>2011</v>
      </c>
      <c r="H3300" s="613" t="s">
        <v>39</v>
      </c>
      <c r="I3300" s="609" t="s">
        <v>2714</v>
      </c>
      <c r="J3300" s="608" t="s">
        <v>2708</v>
      </c>
      <c r="K3300" s="610">
        <v>42537.648831018516</v>
      </c>
      <c r="L3300" s="611">
        <v>43132</v>
      </c>
      <c r="M3300" s="306" t="s">
        <v>3435</v>
      </c>
      <c r="N3300" s="612">
        <v>1</v>
      </c>
      <c r="O3300" s="298">
        <v>3293</v>
      </c>
      <c r="P3300" s="298"/>
    </row>
    <row r="3301" spans="2:16" ht="12.75">
      <c r="B3301" s="613" t="s">
        <v>727</v>
      </c>
      <c r="C3301" s="613" t="s">
        <v>1918</v>
      </c>
      <c r="D3301" s="613" t="s">
        <v>1919</v>
      </c>
      <c r="E3301" s="314" t="s">
        <v>1920</v>
      </c>
      <c r="F3301" s="613" t="s">
        <v>150</v>
      </c>
      <c r="G3301" s="613">
        <v>2011</v>
      </c>
      <c r="H3301" s="613" t="s">
        <v>39</v>
      </c>
      <c r="I3301" s="609" t="s">
        <v>2714</v>
      </c>
      <c r="J3301" s="608" t="s">
        <v>2709</v>
      </c>
      <c r="K3301" s="610">
        <v>42537.648831018516</v>
      </c>
      <c r="L3301" s="611">
        <v>43101</v>
      </c>
      <c r="M3301" s="306" t="s">
        <v>3435</v>
      </c>
      <c r="N3301" s="612">
        <v>1</v>
      </c>
      <c r="O3301" s="298">
        <v>3294</v>
      </c>
      <c r="P3301" s="298"/>
    </row>
    <row r="3302" spans="2:16" ht="12.75">
      <c r="B3302" s="613" t="s">
        <v>727</v>
      </c>
      <c r="C3302" s="613" t="s">
        <v>1918</v>
      </c>
      <c r="D3302" s="613" t="s">
        <v>1919</v>
      </c>
      <c r="E3302" s="314" t="s">
        <v>1920</v>
      </c>
      <c r="F3302" s="613" t="s">
        <v>150</v>
      </c>
      <c r="G3302" s="613">
        <v>2011</v>
      </c>
      <c r="H3302" s="613" t="s">
        <v>39</v>
      </c>
      <c r="I3302" s="609" t="s">
        <v>2714</v>
      </c>
      <c r="J3302" s="608" t="s">
        <v>2710</v>
      </c>
      <c r="K3302" s="610">
        <v>42537.648831018516</v>
      </c>
      <c r="L3302" s="611">
        <v>43070</v>
      </c>
      <c r="M3302" s="306" t="s">
        <v>3435</v>
      </c>
      <c r="N3302" s="612">
        <v>2</v>
      </c>
      <c r="O3302" s="298">
        <v>3295</v>
      </c>
      <c r="P3302" s="298"/>
    </row>
    <row r="3303" spans="2:16" ht="12.75">
      <c r="B3303" s="613" t="s">
        <v>2743</v>
      </c>
      <c r="C3303" s="613" t="s">
        <v>3433</v>
      </c>
      <c r="D3303" s="613" t="s">
        <v>2668</v>
      </c>
      <c r="E3303" s="314" t="s">
        <v>2669</v>
      </c>
      <c r="F3303" s="613" t="s">
        <v>150</v>
      </c>
      <c r="G3303" s="613">
        <v>2013</v>
      </c>
      <c r="H3303" s="613" t="s">
        <v>39</v>
      </c>
      <c r="I3303" s="609" t="s">
        <v>2714</v>
      </c>
      <c r="J3303" s="608" t="s">
        <v>2705</v>
      </c>
      <c r="K3303" s="610">
        <v>42537.645601851851</v>
      </c>
      <c r="L3303" s="611">
        <v>43252</v>
      </c>
      <c r="M3303" s="306" t="s">
        <v>3435</v>
      </c>
      <c r="N3303" s="612">
        <v>55</v>
      </c>
      <c r="O3303" s="298">
        <v>3296</v>
      </c>
      <c r="P3303" s="298"/>
    </row>
    <row r="3304" spans="2:16" ht="12.75">
      <c r="B3304" s="613" t="s">
        <v>2743</v>
      </c>
      <c r="C3304" s="613" t="s">
        <v>3433</v>
      </c>
      <c r="D3304" s="613" t="s">
        <v>2668</v>
      </c>
      <c r="E3304" s="314" t="s">
        <v>2669</v>
      </c>
      <c r="F3304" s="613" t="s">
        <v>150</v>
      </c>
      <c r="G3304" s="613">
        <v>2013</v>
      </c>
      <c r="H3304" s="613" t="s">
        <v>39</v>
      </c>
      <c r="I3304" s="609" t="s">
        <v>2714</v>
      </c>
      <c r="J3304" s="608" t="s">
        <v>2702</v>
      </c>
      <c r="K3304" s="610">
        <v>42537.645601851851</v>
      </c>
      <c r="L3304" s="611">
        <v>43221</v>
      </c>
      <c r="M3304" s="306" t="s">
        <v>3435</v>
      </c>
      <c r="N3304" s="612">
        <v>61</v>
      </c>
      <c r="O3304" s="298">
        <v>3297</v>
      </c>
      <c r="P3304" s="298"/>
    </row>
    <row r="3305" spans="2:16" ht="12.75">
      <c r="B3305" s="613" t="s">
        <v>2743</v>
      </c>
      <c r="C3305" s="613" t="s">
        <v>3433</v>
      </c>
      <c r="D3305" s="613" t="s">
        <v>2668</v>
      </c>
      <c r="E3305" s="314" t="s">
        <v>2669</v>
      </c>
      <c r="F3305" s="613" t="s">
        <v>150</v>
      </c>
      <c r="G3305" s="613">
        <v>2013</v>
      </c>
      <c r="H3305" s="613" t="s">
        <v>39</v>
      </c>
      <c r="I3305" s="609" t="s">
        <v>2714</v>
      </c>
      <c r="J3305" s="608" t="s">
        <v>2706</v>
      </c>
      <c r="K3305" s="610">
        <v>42537.645601851851</v>
      </c>
      <c r="L3305" s="611">
        <v>43191</v>
      </c>
      <c r="M3305" s="306" t="s">
        <v>3435</v>
      </c>
      <c r="N3305" s="612">
        <v>2</v>
      </c>
      <c r="O3305" s="298">
        <v>3298</v>
      </c>
      <c r="P3305" s="298"/>
    </row>
    <row r="3306" spans="2:16" ht="12.75">
      <c r="B3306" s="613" t="s">
        <v>2743</v>
      </c>
      <c r="C3306" s="613" t="s">
        <v>3433</v>
      </c>
      <c r="D3306" s="613" t="s">
        <v>2668</v>
      </c>
      <c r="E3306" s="314" t="s">
        <v>2669</v>
      </c>
      <c r="F3306" s="613" t="s">
        <v>150</v>
      </c>
      <c r="G3306" s="613">
        <v>2013</v>
      </c>
      <c r="H3306" s="613" t="s">
        <v>39</v>
      </c>
      <c r="I3306" s="609" t="s">
        <v>2714</v>
      </c>
      <c r="J3306" s="608" t="s">
        <v>2639</v>
      </c>
      <c r="K3306" s="610">
        <v>42537.645601851851</v>
      </c>
      <c r="L3306" s="611">
        <v>42917</v>
      </c>
      <c r="M3306" s="306" t="s">
        <v>3435</v>
      </c>
      <c r="N3306" s="612">
        <v>44</v>
      </c>
      <c r="O3306" s="298">
        <v>3299</v>
      </c>
      <c r="P3306" s="298"/>
    </row>
    <row r="3307" spans="2:16" ht="12.75">
      <c r="B3307" s="613" t="s">
        <v>2743</v>
      </c>
      <c r="C3307" s="613" t="s">
        <v>3433</v>
      </c>
      <c r="D3307" s="613" t="s">
        <v>2668</v>
      </c>
      <c r="E3307" s="314" t="s">
        <v>2669</v>
      </c>
      <c r="F3307" s="613" t="s">
        <v>150</v>
      </c>
      <c r="G3307" s="613">
        <v>2013</v>
      </c>
      <c r="H3307" s="613" t="s">
        <v>39</v>
      </c>
      <c r="I3307" s="609" t="s">
        <v>2714</v>
      </c>
      <c r="J3307" s="608" t="s">
        <v>2638</v>
      </c>
      <c r="K3307" s="610">
        <v>42537.645601851851</v>
      </c>
      <c r="L3307" s="611">
        <v>42887</v>
      </c>
      <c r="M3307" s="306" t="s">
        <v>3435</v>
      </c>
      <c r="N3307" s="612">
        <v>41</v>
      </c>
      <c r="O3307" s="298">
        <v>3300</v>
      </c>
      <c r="P3307" s="298"/>
    </row>
    <row r="3308" spans="2:16" ht="12.75">
      <c r="B3308" s="613" t="s">
        <v>2743</v>
      </c>
      <c r="C3308" s="613" t="s">
        <v>3433</v>
      </c>
      <c r="D3308" s="613" t="s">
        <v>2668</v>
      </c>
      <c r="E3308" s="314" t="s">
        <v>2669</v>
      </c>
      <c r="F3308" s="613" t="s">
        <v>150</v>
      </c>
      <c r="G3308" s="613">
        <v>2013</v>
      </c>
      <c r="H3308" s="613" t="s">
        <v>39</v>
      </c>
      <c r="I3308" s="609" t="s">
        <v>2714</v>
      </c>
      <c r="J3308" s="608" t="s">
        <v>2637</v>
      </c>
      <c r="K3308" s="610">
        <v>42537.645601851851</v>
      </c>
      <c r="L3308" s="611">
        <v>42856</v>
      </c>
      <c r="M3308" s="306" t="s">
        <v>3435</v>
      </c>
      <c r="N3308" s="612">
        <v>91</v>
      </c>
      <c r="O3308" s="298">
        <v>3301</v>
      </c>
      <c r="P3308" s="298"/>
    </row>
    <row r="3309" spans="2:16" ht="12.75">
      <c r="B3309" s="613" t="s">
        <v>2743</v>
      </c>
      <c r="C3309" s="613" t="s">
        <v>3433</v>
      </c>
      <c r="D3309" s="613" t="s">
        <v>2668</v>
      </c>
      <c r="E3309" s="314" t="s">
        <v>2669</v>
      </c>
      <c r="F3309" s="613" t="s">
        <v>150</v>
      </c>
      <c r="G3309" s="613">
        <v>2013</v>
      </c>
      <c r="H3309" s="613" t="s">
        <v>39</v>
      </c>
      <c r="I3309" s="609" t="s">
        <v>2714</v>
      </c>
      <c r="J3309" s="608" t="s">
        <v>2711</v>
      </c>
      <c r="K3309" s="610">
        <v>42537.645601851851</v>
      </c>
      <c r="L3309" s="611">
        <v>42552</v>
      </c>
      <c r="M3309" s="306" t="s">
        <v>3435</v>
      </c>
      <c r="N3309" s="612">
        <v>25</v>
      </c>
      <c r="O3309" s="298">
        <v>3302</v>
      </c>
      <c r="P3309" s="298"/>
    </row>
    <row r="3310" spans="2:16" ht="12.75">
      <c r="B3310" s="613" t="s">
        <v>2743</v>
      </c>
      <c r="C3310" s="613" t="s">
        <v>3433</v>
      </c>
      <c r="D3310" s="613" t="s">
        <v>2668</v>
      </c>
      <c r="E3310" s="314" t="s">
        <v>2669</v>
      </c>
      <c r="F3310" s="613" t="s">
        <v>150</v>
      </c>
      <c r="G3310" s="613">
        <v>2013</v>
      </c>
      <c r="H3310" s="613" t="s">
        <v>39</v>
      </c>
      <c r="I3310" s="609" t="s">
        <v>2714</v>
      </c>
      <c r="J3310" s="608" t="s">
        <v>2648</v>
      </c>
      <c r="K3310" s="610">
        <v>42537.645601851851</v>
      </c>
      <c r="L3310" s="611">
        <v>42522</v>
      </c>
      <c r="M3310" s="306" t="s">
        <v>3435</v>
      </c>
      <c r="N3310" s="612">
        <v>43</v>
      </c>
      <c r="O3310" s="298">
        <v>3303</v>
      </c>
      <c r="P3310" s="298"/>
    </row>
    <row r="3311" spans="2:16" ht="12.75">
      <c r="B3311" s="613" t="s">
        <v>2743</v>
      </c>
      <c r="C3311" s="613" t="s">
        <v>3433</v>
      </c>
      <c r="D3311" s="613" t="s">
        <v>2668</v>
      </c>
      <c r="E3311" s="314" t="s">
        <v>2669</v>
      </c>
      <c r="F3311" s="613" t="s">
        <v>150</v>
      </c>
      <c r="G3311" s="613">
        <v>2013</v>
      </c>
      <c r="H3311" s="613" t="s">
        <v>39</v>
      </c>
      <c r="I3311" s="609" t="s">
        <v>2714</v>
      </c>
      <c r="J3311" s="608" t="s">
        <v>2647</v>
      </c>
      <c r="K3311" s="610">
        <v>42510.558888888889</v>
      </c>
      <c r="L3311" s="611">
        <v>42491</v>
      </c>
      <c r="M3311" s="306" t="s">
        <v>3435</v>
      </c>
      <c r="N3311" s="612">
        <v>123</v>
      </c>
      <c r="O3311" s="298">
        <v>3304</v>
      </c>
      <c r="P3311" s="298"/>
    </row>
    <row r="3312" spans="2:16" ht="12.75">
      <c r="B3312" s="613" t="s">
        <v>803</v>
      </c>
      <c r="C3312" s="613" t="s">
        <v>2722</v>
      </c>
      <c r="D3312" s="613" t="s">
        <v>2670</v>
      </c>
      <c r="E3312" s="314" t="s">
        <v>2671</v>
      </c>
      <c r="F3312" s="613" t="s">
        <v>150</v>
      </c>
      <c r="G3312" s="613">
        <v>2013</v>
      </c>
      <c r="H3312" s="613" t="s">
        <v>1208</v>
      </c>
      <c r="I3312" s="609" t="s">
        <v>2714</v>
      </c>
      <c r="J3312" s="608" t="s">
        <v>2701</v>
      </c>
      <c r="K3312" s="610">
        <v>42537.655798611107</v>
      </c>
      <c r="L3312" s="611">
        <v>43344</v>
      </c>
      <c r="M3312" s="306" t="s">
        <v>3435</v>
      </c>
      <c r="N3312" s="612">
        <v>92</v>
      </c>
      <c r="O3312" s="298">
        <v>3305</v>
      </c>
      <c r="P3312" s="298"/>
    </row>
    <row r="3313" spans="2:16" ht="12.75">
      <c r="B3313" s="613" t="s">
        <v>803</v>
      </c>
      <c r="C3313" s="613" t="s">
        <v>2722</v>
      </c>
      <c r="D3313" s="613" t="s">
        <v>2670</v>
      </c>
      <c r="E3313" s="314" t="s">
        <v>2671</v>
      </c>
      <c r="F3313" s="613" t="s">
        <v>150</v>
      </c>
      <c r="G3313" s="613">
        <v>2013</v>
      </c>
      <c r="H3313" s="613" t="s">
        <v>1208</v>
      </c>
      <c r="I3313" s="609" t="s">
        <v>2714</v>
      </c>
      <c r="J3313" s="608" t="s">
        <v>2700</v>
      </c>
      <c r="K3313" s="610">
        <v>42537.655798611107</v>
      </c>
      <c r="L3313" s="611">
        <v>43374</v>
      </c>
      <c r="M3313" s="306" t="s">
        <v>3435</v>
      </c>
      <c r="N3313" s="612">
        <v>100</v>
      </c>
      <c r="O3313" s="298">
        <v>3306</v>
      </c>
      <c r="P3313" s="298"/>
    </row>
    <row r="3314" spans="2:16" ht="12.75">
      <c r="B3314" s="613" t="s">
        <v>803</v>
      </c>
      <c r="C3314" s="613" t="s">
        <v>2722</v>
      </c>
      <c r="D3314" s="613" t="s">
        <v>2670</v>
      </c>
      <c r="E3314" s="314" t="s">
        <v>2671</v>
      </c>
      <c r="F3314" s="613" t="s">
        <v>150</v>
      </c>
      <c r="G3314" s="613">
        <v>2013</v>
      </c>
      <c r="H3314" s="613" t="s">
        <v>1208</v>
      </c>
      <c r="I3314" s="609" t="s">
        <v>2714</v>
      </c>
      <c r="J3314" s="608" t="s">
        <v>2699</v>
      </c>
      <c r="K3314" s="610">
        <v>42537.655798611107</v>
      </c>
      <c r="L3314" s="611">
        <v>43405</v>
      </c>
      <c r="M3314" s="306" t="s">
        <v>3435</v>
      </c>
      <c r="N3314" s="612">
        <v>136</v>
      </c>
      <c r="O3314" s="298">
        <v>3307</v>
      </c>
      <c r="P3314" s="298"/>
    </row>
    <row r="3315" spans="2:16" ht="12.75">
      <c r="B3315" s="613" t="s">
        <v>803</v>
      </c>
      <c r="C3315" s="613" t="s">
        <v>2722</v>
      </c>
      <c r="D3315" s="613" t="s">
        <v>2670</v>
      </c>
      <c r="E3315" s="314" t="s">
        <v>2671</v>
      </c>
      <c r="F3315" s="613" t="s">
        <v>150</v>
      </c>
      <c r="G3315" s="613">
        <v>2013</v>
      </c>
      <c r="H3315" s="613" t="s">
        <v>1208</v>
      </c>
      <c r="I3315" s="609" t="s">
        <v>2714</v>
      </c>
      <c r="J3315" s="608" t="s">
        <v>2700</v>
      </c>
      <c r="K3315" s="610">
        <v>42537.655798611107</v>
      </c>
      <c r="L3315" s="611">
        <v>43374</v>
      </c>
      <c r="M3315" s="306" t="s">
        <v>3435</v>
      </c>
      <c r="N3315" s="612">
        <v>3</v>
      </c>
      <c r="O3315" s="298">
        <v>3308</v>
      </c>
      <c r="P3315" s="298"/>
    </row>
    <row r="3316" spans="2:16" ht="12.75">
      <c r="B3316" s="613" t="s">
        <v>803</v>
      </c>
      <c r="C3316" s="613" t="s">
        <v>2722</v>
      </c>
      <c r="D3316" s="613" t="s">
        <v>2670</v>
      </c>
      <c r="E3316" s="314" t="s">
        <v>2671</v>
      </c>
      <c r="F3316" s="613" t="s">
        <v>150</v>
      </c>
      <c r="G3316" s="613">
        <v>2013</v>
      </c>
      <c r="H3316" s="613" t="s">
        <v>1208</v>
      </c>
      <c r="I3316" s="609" t="s">
        <v>2714</v>
      </c>
      <c r="J3316" s="608" t="s">
        <v>2701</v>
      </c>
      <c r="K3316" s="610">
        <v>42537.655798611107</v>
      </c>
      <c r="L3316" s="611">
        <v>43344</v>
      </c>
      <c r="M3316" s="306" t="s">
        <v>3435</v>
      </c>
      <c r="N3316" s="612">
        <v>1</v>
      </c>
      <c r="O3316" s="298">
        <v>3309</v>
      </c>
      <c r="P3316" s="298"/>
    </row>
    <row r="3317" spans="2:16" ht="12.75">
      <c r="B3317" s="613" t="s">
        <v>803</v>
      </c>
      <c r="C3317" s="613" t="s">
        <v>2723</v>
      </c>
      <c r="D3317" s="613" t="s">
        <v>2672</v>
      </c>
      <c r="E3317" s="314" t="s">
        <v>2673</v>
      </c>
      <c r="F3317" s="613" t="s">
        <v>150</v>
      </c>
      <c r="G3317" s="613">
        <v>2013</v>
      </c>
      <c r="H3317" s="613" t="s">
        <v>1208</v>
      </c>
      <c r="I3317" s="609" t="s">
        <v>2714</v>
      </c>
      <c r="J3317" s="608" t="s">
        <v>2701</v>
      </c>
      <c r="K3317" s="610">
        <v>42537.655798611107</v>
      </c>
      <c r="L3317" s="611">
        <v>43344</v>
      </c>
      <c r="M3317" s="306" t="s">
        <v>3435</v>
      </c>
      <c r="N3317" s="612">
        <v>92</v>
      </c>
      <c r="O3317" s="298">
        <v>3310</v>
      </c>
      <c r="P3317" s="298"/>
    </row>
    <row r="3318" spans="2:16" ht="12.75">
      <c r="B3318" s="613" t="s">
        <v>803</v>
      </c>
      <c r="C3318" s="613" t="s">
        <v>2723</v>
      </c>
      <c r="D3318" s="613" t="s">
        <v>2672</v>
      </c>
      <c r="E3318" s="314" t="s">
        <v>2673</v>
      </c>
      <c r="F3318" s="613" t="s">
        <v>150</v>
      </c>
      <c r="G3318" s="613">
        <v>2013</v>
      </c>
      <c r="H3318" s="613" t="s">
        <v>1208</v>
      </c>
      <c r="I3318" s="609" t="s">
        <v>2714</v>
      </c>
      <c r="J3318" s="608" t="s">
        <v>2699</v>
      </c>
      <c r="K3318" s="610">
        <v>42537.655798611107</v>
      </c>
      <c r="L3318" s="611">
        <v>43405</v>
      </c>
      <c r="M3318" s="306" t="s">
        <v>3435</v>
      </c>
      <c r="N3318" s="612">
        <v>119</v>
      </c>
      <c r="O3318" s="298">
        <v>3311</v>
      </c>
      <c r="P3318" s="298"/>
    </row>
    <row r="3319" spans="2:16" ht="12.75">
      <c r="B3319" s="613" t="s">
        <v>803</v>
      </c>
      <c r="C3319" s="613" t="s">
        <v>2723</v>
      </c>
      <c r="D3319" s="613" t="s">
        <v>2672</v>
      </c>
      <c r="E3319" s="314" t="s">
        <v>2673</v>
      </c>
      <c r="F3319" s="613" t="s">
        <v>150</v>
      </c>
      <c r="G3319" s="613">
        <v>2013</v>
      </c>
      <c r="H3319" s="613" t="s">
        <v>1208</v>
      </c>
      <c r="I3319" s="609" t="s">
        <v>2714</v>
      </c>
      <c r="J3319" s="608" t="s">
        <v>2700</v>
      </c>
      <c r="K3319" s="610">
        <v>42537.655798611107</v>
      </c>
      <c r="L3319" s="611">
        <v>43374</v>
      </c>
      <c r="M3319" s="306" t="s">
        <v>3435</v>
      </c>
      <c r="N3319" s="612">
        <v>104</v>
      </c>
      <c r="O3319" s="298">
        <v>3312</v>
      </c>
      <c r="P3319" s="298"/>
    </row>
    <row r="3320" spans="2:16" ht="12.75">
      <c r="B3320" s="613" t="s">
        <v>803</v>
      </c>
      <c r="C3320" s="613" t="s">
        <v>2723</v>
      </c>
      <c r="D3320" s="613" t="s">
        <v>2672</v>
      </c>
      <c r="E3320" s="314" t="s">
        <v>2673</v>
      </c>
      <c r="F3320" s="613" t="s">
        <v>150</v>
      </c>
      <c r="G3320" s="613">
        <v>2013</v>
      </c>
      <c r="H3320" s="613" t="s">
        <v>1208</v>
      </c>
      <c r="I3320" s="609" t="s">
        <v>2714</v>
      </c>
      <c r="J3320" s="608" t="s">
        <v>2701</v>
      </c>
      <c r="K3320" s="610">
        <v>42537.655798611107</v>
      </c>
      <c r="L3320" s="611">
        <v>43344</v>
      </c>
      <c r="M3320" s="306" t="s">
        <v>3435</v>
      </c>
      <c r="N3320" s="612">
        <v>1</v>
      </c>
      <c r="O3320" s="298">
        <v>3313</v>
      </c>
      <c r="P3320" s="298"/>
    </row>
    <row r="3321" spans="2:16" ht="12.75">
      <c r="B3321" s="613" t="s">
        <v>770</v>
      </c>
      <c r="C3321" s="613" t="s">
        <v>1625</v>
      </c>
      <c r="D3321" s="613" t="s">
        <v>1626</v>
      </c>
      <c r="E3321" s="314" t="s">
        <v>2674</v>
      </c>
      <c r="F3321" s="613" t="s">
        <v>150</v>
      </c>
      <c r="G3321" s="613">
        <v>2012</v>
      </c>
      <c r="H3321" s="613" t="s">
        <v>1208</v>
      </c>
      <c r="I3321" s="609" t="s">
        <v>2714</v>
      </c>
      <c r="J3321" s="608" t="s">
        <v>2644</v>
      </c>
      <c r="K3321" s="610">
        <v>42537.655787037038</v>
      </c>
      <c r="L3321" s="611">
        <v>42705</v>
      </c>
      <c r="M3321" s="306" t="s">
        <v>3435</v>
      </c>
      <c r="N3321" s="612">
        <v>121</v>
      </c>
      <c r="O3321" s="298">
        <v>3314</v>
      </c>
      <c r="P3321" s="298"/>
    </row>
    <row r="3322" spans="2:16" ht="12.75">
      <c r="B3322" s="613" t="s">
        <v>2744</v>
      </c>
      <c r="C3322" s="613" t="s">
        <v>3434</v>
      </c>
      <c r="D3322" s="613" t="s">
        <v>2675</v>
      </c>
      <c r="E3322" s="314" t="s">
        <v>2676</v>
      </c>
      <c r="F3322" s="613" t="s">
        <v>150</v>
      </c>
      <c r="G3322" s="613">
        <v>2015</v>
      </c>
      <c r="H3322" s="613" t="s">
        <v>39</v>
      </c>
      <c r="I3322" s="609" t="s">
        <v>2714</v>
      </c>
      <c r="J3322" s="608" t="s">
        <v>2705</v>
      </c>
      <c r="K3322" s="610">
        <v>42537.655798611107</v>
      </c>
      <c r="L3322" s="611">
        <v>43252</v>
      </c>
      <c r="M3322" s="306" t="s">
        <v>3435</v>
      </c>
      <c r="N3322" s="612">
        <v>12</v>
      </c>
      <c r="O3322" s="298">
        <v>3315</v>
      </c>
      <c r="P3322" s="298"/>
    </row>
    <row r="3323" spans="2:16" ht="12.75">
      <c r="B3323" s="613" t="s">
        <v>2744</v>
      </c>
      <c r="C3323" s="613" t="s">
        <v>3434</v>
      </c>
      <c r="D3323" s="613" t="s">
        <v>2675</v>
      </c>
      <c r="E3323" s="314" t="s">
        <v>2676</v>
      </c>
      <c r="F3323" s="613" t="s">
        <v>150</v>
      </c>
      <c r="G3323" s="613">
        <v>2015</v>
      </c>
      <c r="H3323" s="613" t="s">
        <v>39</v>
      </c>
      <c r="I3323" s="609" t="s">
        <v>2714</v>
      </c>
      <c r="J3323" s="608" t="s">
        <v>2701</v>
      </c>
      <c r="K3323" s="610">
        <v>42537.655798611107</v>
      </c>
      <c r="L3323" s="611">
        <v>43344</v>
      </c>
      <c r="M3323" s="306" t="s">
        <v>3435</v>
      </c>
      <c r="N3323" s="612">
        <v>2</v>
      </c>
      <c r="O3323" s="298">
        <v>3316</v>
      </c>
      <c r="P3323" s="298"/>
    </row>
    <row r="3324" spans="2:16" ht="12.75">
      <c r="B3324" s="613" t="s">
        <v>2744</v>
      </c>
      <c r="C3324" s="613" t="s">
        <v>3434</v>
      </c>
      <c r="D3324" s="613" t="s">
        <v>2675</v>
      </c>
      <c r="E3324" s="314" t="s">
        <v>2676</v>
      </c>
      <c r="F3324" s="613" t="s">
        <v>150</v>
      </c>
      <c r="G3324" s="613">
        <v>2015</v>
      </c>
      <c r="H3324" s="613" t="s">
        <v>39</v>
      </c>
      <c r="I3324" s="609" t="s">
        <v>2714</v>
      </c>
      <c r="J3324" s="608" t="s">
        <v>2703</v>
      </c>
      <c r="K3324" s="610">
        <v>42537.655798611107</v>
      </c>
      <c r="L3324" s="611">
        <v>43313</v>
      </c>
      <c r="M3324" s="306" t="s">
        <v>3435</v>
      </c>
      <c r="N3324" s="612">
        <v>12</v>
      </c>
      <c r="O3324" s="298">
        <v>3317</v>
      </c>
      <c r="P3324" s="298"/>
    </row>
    <row r="3325" spans="2:16" ht="12.75">
      <c r="B3325" s="613" t="s">
        <v>2744</v>
      </c>
      <c r="C3325" s="613" t="s">
        <v>3434</v>
      </c>
      <c r="D3325" s="613" t="s">
        <v>2675</v>
      </c>
      <c r="E3325" s="314" t="s">
        <v>2676</v>
      </c>
      <c r="F3325" s="613" t="s">
        <v>150</v>
      </c>
      <c r="G3325" s="613">
        <v>2015</v>
      </c>
      <c r="H3325" s="613" t="s">
        <v>39</v>
      </c>
      <c r="I3325" s="609" t="s">
        <v>2714</v>
      </c>
      <c r="J3325" s="608" t="s">
        <v>2704</v>
      </c>
      <c r="K3325" s="610">
        <v>42537.655798611107</v>
      </c>
      <c r="L3325" s="611">
        <v>43282</v>
      </c>
      <c r="M3325" s="306" t="s">
        <v>3435</v>
      </c>
      <c r="N3325" s="612">
        <v>13</v>
      </c>
      <c r="O3325" s="298">
        <v>3318</v>
      </c>
      <c r="P3325" s="298"/>
    </row>
    <row r="3326" spans="2:16" ht="12.75">
      <c r="B3326" s="613" t="s">
        <v>2744</v>
      </c>
      <c r="C3326" s="613" t="s">
        <v>3434</v>
      </c>
      <c r="D3326" s="613" t="s">
        <v>2675</v>
      </c>
      <c r="E3326" s="314" t="s">
        <v>2676</v>
      </c>
      <c r="F3326" s="613" t="s">
        <v>150</v>
      </c>
      <c r="G3326" s="613">
        <v>2015</v>
      </c>
      <c r="H3326" s="613" t="s">
        <v>39</v>
      </c>
      <c r="I3326" s="609" t="s">
        <v>2714</v>
      </c>
      <c r="J3326" s="608" t="s">
        <v>2708</v>
      </c>
      <c r="K3326" s="610">
        <v>42537.655787037038</v>
      </c>
      <c r="L3326" s="611">
        <v>43132</v>
      </c>
      <c r="M3326" s="306" t="s">
        <v>3435</v>
      </c>
      <c r="N3326" s="612">
        <v>9</v>
      </c>
      <c r="O3326" s="298">
        <v>3319</v>
      </c>
      <c r="P3326" s="298"/>
    </row>
    <row r="3327" spans="2:16" ht="12.75">
      <c r="B3327" s="613" t="s">
        <v>792</v>
      </c>
      <c r="C3327" s="613" t="s">
        <v>2724</v>
      </c>
      <c r="D3327" s="613" t="s">
        <v>2677</v>
      </c>
      <c r="E3327" s="314" t="s">
        <v>2678</v>
      </c>
      <c r="F3327" s="613" t="s">
        <v>150</v>
      </c>
      <c r="G3327" s="613">
        <v>2012</v>
      </c>
      <c r="H3327" s="613" t="s">
        <v>1208</v>
      </c>
      <c r="I3327" s="609" t="s">
        <v>2714</v>
      </c>
      <c r="J3327" s="608" t="s">
        <v>2699</v>
      </c>
      <c r="K3327" s="610">
        <v>42537.655798611107</v>
      </c>
      <c r="L3327" s="611">
        <v>43405</v>
      </c>
      <c r="M3327" s="306" t="s">
        <v>3435</v>
      </c>
      <c r="N3327" s="612">
        <v>193</v>
      </c>
      <c r="O3327" s="298">
        <v>3320</v>
      </c>
      <c r="P3327" s="298"/>
    </row>
    <row r="3328" spans="2:16" ht="12.75">
      <c r="B3328" s="613" t="s">
        <v>792</v>
      </c>
      <c r="C3328" s="613" t="s">
        <v>2724</v>
      </c>
      <c r="D3328" s="613" t="s">
        <v>2677</v>
      </c>
      <c r="E3328" s="314" t="s">
        <v>2678</v>
      </c>
      <c r="F3328" s="613" t="s">
        <v>150</v>
      </c>
      <c r="G3328" s="613">
        <v>2012</v>
      </c>
      <c r="H3328" s="613" t="s">
        <v>1208</v>
      </c>
      <c r="I3328" s="609" t="s">
        <v>2714</v>
      </c>
      <c r="J3328" s="608" t="s">
        <v>2700</v>
      </c>
      <c r="K3328" s="610">
        <v>42537.655798611107</v>
      </c>
      <c r="L3328" s="611">
        <v>43374</v>
      </c>
      <c r="M3328" s="306" t="s">
        <v>3435</v>
      </c>
      <c r="N3328" s="612">
        <v>214</v>
      </c>
      <c r="O3328" s="298">
        <v>3321</v>
      </c>
      <c r="P3328" s="298"/>
    </row>
    <row r="3329" spans="2:16" ht="12.75">
      <c r="B3329" s="613" t="s">
        <v>792</v>
      </c>
      <c r="C3329" s="613" t="s">
        <v>2724</v>
      </c>
      <c r="D3329" s="613" t="s">
        <v>2677</v>
      </c>
      <c r="E3329" s="314" t="s">
        <v>2678</v>
      </c>
      <c r="F3329" s="613" t="s">
        <v>150</v>
      </c>
      <c r="G3329" s="613">
        <v>2012</v>
      </c>
      <c r="H3329" s="613" t="s">
        <v>1208</v>
      </c>
      <c r="I3329" s="609" t="s">
        <v>2714</v>
      </c>
      <c r="J3329" s="608" t="s">
        <v>2701</v>
      </c>
      <c r="K3329" s="610">
        <v>42537.655798611107</v>
      </c>
      <c r="L3329" s="611">
        <v>43344</v>
      </c>
      <c r="M3329" s="306" t="s">
        <v>3435</v>
      </c>
      <c r="N3329" s="612">
        <v>279</v>
      </c>
      <c r="O3329" s="298">
        <v>3322</v>
      </c>
      <c r="P3329" s="298"/>
    </row>
    <row r="3330" spans="2:16" ht="12.75">
      <c r="B3330" s="613" t="s">
        <v>792</v>
      </c>
      <c r="C3330" s="613" t="s">
        <v>2724</v>
      </c>
      <c r="D3330" s="613" t="s">
        <v>2677</v>
      </c>
      <c r="E3330" s="314" t="s">
        <v>2678</v>
      </c>
      <c r="F3330" s="613" t="s">
        <v>150</v>
      </c>
      <c r="G3330" s="613">
        <v>2012</v>
      </c>
      <c r="H3330" s="613" t="s">
        <v>1208</v>
      </c>
      <c r="I3330" s="609" t="s">
        <v>2714</v>
      </c>
      <c r="J3330" s="608" t="s">
        <v>2703</v>
      </c>
      <c r="K3330" s="610">
        <v>42537.655798611107</v>
      </c>
      <c r="L3330" s="611">
        <v>43313</v>
      </c>
      <c r="M3330" s="306" t="s">
        <v>3435</v>
      </c>
      <c r="N3330" s="612">
        <v>334</v>
      </c>
      <c r="O3330" s="298">
        <v>3323</v>
      </c>
      <c r="P3330" s="298"/>
    </row>
    <row r="3331" spans="2:16" ht="12.75">
      <c r="B3331" s="613" t="s">
        <v>792</v>
      </c>
      <c r="C3331" s="613" t="s">
        <v>2724</v>
      </c>
      <c r="D3331" s="613" t="s">
        <v>2677</v>
      </c>
      <c r="E3331" s="314" t="s">
        <v>2678</v>
      </c>
      <c r="F3331" s="613" t="s">
        <v>150</v>
      </c>
      <c r="G3331" s="613">
        <v>2012</v>
      </c>
      <c r="H3331" s="613" t="s">
        <v>1208</v>
      </c>
      <c r="I3331" s="609" t="s">
        <v>2714</v>
      </c>
      <c r="J3331" s="608" t="s">
        <v>2704</v>
      </c>
      <c r="K3331" s="610">
        <v>42537.655798611107</v>
      </c>
      <c r="L3331" s="611">
        <v>43282</v>
      </c>
      <c r="M3331" s="306" t="s">
        <v>3435</v>
      </c>
      <c r="N3331" s="612">
        <v>447</v>
      </c>
      <c r="O3331" s="298">
        <v>3324</v>
      </c>
      <c r="P3331" s="298"/>
    </row>
    <row r="3332" spans="2:16" ht="12.75">
      <c r="B3332" s="613" t="s">
        <v>792</v>
      </c>
      <c r="C3332" s="613" t="s">
        <v>2724</v>
      </c>
      <c r="D3332" s="613" t="s">
        <v>2677</v>
      </c>
      <c r="E3332" s="314" t="s">
        <v>2678</v>
      </c>
      <c r="F3332" s="613" t="s">
        <v>150</v>
      </c>
      <c r="G3332" s="613">
        <v>2012</v>
      </c>
      <c r="H3332" s="613" t="s">
        <v>1208</v>
      </c>
      <c r="I3332" s="609" t="s">
        <v>2714</v>
      </c>
      <c r="J3332" s="608" t="s">
        <v>2705</v>
      </c>
      <c r="K3332" s="610">
        <v>42537.655798611107</v>
      </c>
      <c r="L3332" s="611">
        <v>43252</v>
      </c>
      <c r="M3332" s="306" t="s">
        <v>3435</v>
      </c>
      <c r="N3332" s="612">
        <v>460</v>
      </c>
      <c r="O3332" s="298">
        <v>3325</v>
      </c>
      <c r="P3332" s="298"/>
    </row>
    <row r="3333" spans="2:16" ht="12.75">
      <c r="B3333" s="613" t="s">
        <v>792</v>
      </c>
      <c r="C3333" s="613" t="s">
        <v>2724</v>
      </c>
      <c r="D3333" s="613" t="s">
        <v>2677</v>
      </c>
      <c r="E3333" s="314" t="s">
        <v>2678</v>
      </c>
      <c r="F3333" s="613" t="s">
        <v>150</v>
      </c>
      <c r="G3333" s="613">
        <v>2012</v>
      </c>
      <c r="H3333" s="613" t="s">
        <v>1208</v>
      </c>
      <c r="I3333" s="609" t="s">
        <v>2714</v>
      </c>
      <c r="J3333" s="608" t="s">
        <v>2702</v>
      </c>
      <c r="K3333" s="610">
        <v>42537.655798611107</v>
      </c>
      <c r="L3333" s="611">
        <v>43221</v>
      </c>
      <c r="M3333" s="306" t="s">
        <v>3435</v>
      </c>
      <c r="N3333" s="612">
        <v>46</v>
      </c>
      <c r="O3333" s="298">
        <v>3326</v>
      </c>
      <c r="P3333" s="298"/>
    </row>
    <row r="3334" spans="2:16" ht="12.75">
      <c r="B3334" s="613" t="s">
        <v>792</v>
      </c>
      <c r="C3334" s="613" t="s">
        <v>2724</v>
      </c>
      <c r="D3334" s="613" t="s">
        <v>2677</v>
      </c>
      <c r="E3334" s="314" t="s">
        <v>2678</v>
      </c>
      <c r="F3334" s="613" t="s">
        <v>150</v>
      </c>
      <c r="G3334" s="613">
        <v>2012</v>
      </c>
      <c r="H3334" s="613" t="s">
        <v>1208</v>
      </c>
      <c r="I3334" s="609" t="s">
        <v>2714</v>
      </c>
      <c r="J3334" s="608" t="s">
        <v>2702</v>
      </c>
      <c r="K3334" s="610">
        <v>42537.655798611107</v>
      </c>
      <c r="L3334" s="611">
        <v>43221</v>
      </c>
      <c r="M3334" s="306" t="s">
        <v>3435</v>
      </c>
      <c r="N3334" s="612">
        <v>412</v>
      </c>
      <c r="O3334" s="298">
        <v>3327</v>
      </c>
      <c r="P3334" s="298"/>
    </row>
    <row r="3335" spans="2:16" ht="12.75">
      <c r="B3335" s="613" t="s">
        <v>792</v>
      </c>
      <c r="C3335" s="613" t="s">
        <v>2724</v>
      </c>
      <c r="D3335" s="613" t="s">
        <v>2677</v>
      </c>
      <c r="E3335" s="314" t="s">
        <v>2678</v>
      </c>
      <c r="F3335" s="613" t="s">
        <v>150</v>
      </c>
      <c r="G3335" s="613">
        <v>2012</v>
      </c>
      <c r="H3335" s="613" t="s">
        <v>1208</v>
      </c>
      <c r="I3335" s="609" t="s">
        <v>2714</v>
      </c>
      <c r="J3335" s="608" t="s">
        <v>2706</v>
      </c>
      <c r="K3335" s="610">
        <v>42537.655787037038</v>
      </c>
      <c r="L3335" s="611">
        <v>43191</v>
      </c>
      <c r="M3335" s="306" t="s">
        <v>3435</v>
      </c>
      <c r="N3335" s="612">
        <v>412</v>
      </c>
      <c r="O3335" s="298">
        <v>3328</v>
      </c>
      <c r="P3335" s="298"/>
    </row>
    <row r="3336" spans="2:16" ht="12.75">
      <c r="B3336" s="613" t="s">
        <v>792</v>
      </c>
      <c r="C3336" s="613" t="s">
        <v>2724</v>
      </c>
      <c r="D3336" s="613" t="s">
        <v>2677</v>
      </c>
      <c r="E3336" s="314" t="s">
        <v>2678</v>
      </c>
      <c r="F3336" s="613" t="s">
        <v>150</v>
      </c>
      <c r="G3336" s="613">
        <v>2012</v>
      </c>
      <c r="H3336" s="613" t="s">
        <v>1208</v>
      </c>
      <c r="I3336" s="609" t="s">
        <v>2714</v>
      </c>
      <c r="J3336" s="608" t="s">
        <v>2707</v>
      </c>
      <c r="K3336" s="610">
        <v>42537.655787037038</v>
      </c>
      <c r="L3336" s="611">
        <v>43160</v>
      </c>
      <c r="M3336" s="306" t="s">
        <v>3435</v>
      </c>
      <c r="N3336" s="612">
        <v>181</v>
      </c>
      <c r="O3336" s="298">
        <v>3329</v>
      </c>
      <c r="P3336" s="298"/>
    </row>
    <row r="3337" spans="2:16" ht="12.75">
      <c r="B3337" s="613" t="s">
        <v>771</v>
      </c>
      <c r="C3337" s="613" t="s">
        <v>1523</v>
      </c>
      <c r="D3337" s="613" t="s">
        <v>1524</v>
      </c>
      <c r="E3337" s="314" t="s">
        <v>1525</v>
      </c>
      <c r="F3337" s="613" t="s">
        <v>150</v>
      </c>
      <c r="G3337" s="613">
        <v>2012</v>
      </c>
      <c r="H3337" s="613" t="s">
        <v>40</v>
      </c>
      <c r="I3337" s="609" t="s">
        <v>2713</v>
      </c>
      <c r="J3337" s="608" t="s">
        <v>2705</v>
      </c>
      <c r="K3337" s="610">
        <v>42537.655798611107</v>
      </c>
      <c r="L3337" s="611">
        <v>43252</v>
      </c>
      <c r="M3337" s="306" t="s">
        <v>3435</v>
      </c>
      <c r="N3337" s="612">
        <v>322</v>
      </c>
      <c r="O3337" s="298">
        <v>3330</v>
      </c>
      <c r="P3337" s="298"/>
    </row>
    <row r="3338" spans="2:16" ht="12.75">
      <c r="B3338" s="613" t="s">
        <v>771</v>
      </c>
      <c r="C3338" s="613" t="s">
        <v>1523</v>
      </c>
      <c r="D3338" s="613" t="s">
        <v>1524</v>
      </c>
      <c r="E3338" s="314" t="s">
        <v>1525</v>
      </c>
      <c r="F3338" s="613" t="s">
        <v>150</v>
      </c>
      <c r="G3338" s="613">
        <v>2012</v>
      </c>
      <c r="H3338" s="613" t="s">
        <v>40</v>
      </c>
      <c r="I3338" s="609" t="s">
        <v>2713</v>
      </c>
      <c r="J3338" s="608" t="s">
        <v>2702</v>
      </c>
      <c r="K3338" s="610">
        <v>42537.655798611107</v>
      </c>
      <c r="L3338" s="611">
        <v>43221</v>
      </c>
      <c r="M3338" s="306" t="s">
        <v>3435</v>
      </c>
      <c r="N3338" s="612">
        <v>643</v>
      </c>
      <c r="O3338" s="298">
        <v>3331</v>
      </c>
      <c r="P3338" s="298"/>
    </row>
    <row r="3339" spans="2:16" ht="12.75">
      <c r="B3339" s="613" t="s">
        <v>771</v>
      </c>
      <c r="C3339" s="613" t="s">
        <v>1523</v>
      </c>
      <c r="D3339" s="613" t="s">
        <v>1524</v>
      </c>
      <c r="E3339" s="314" t="s">
        <v>1525</v>
      </c>
      <c r="F3339" s="613" t="s">
        <v>150</v>
      </c>
      <c r="G3339" s="613">
        <v>2012</v>
      </c>
      <c r="H3339" s="613" t="s">
        <v>40</v>
      </c>
      <c r="I3339" s="609" t="s">
        <v>2713</v>
      </c>
      <c r="J3339" s="608" t="s">
        <v>2706</v>
      </c>
      <c r="K3339" s="610">
        <v>42537.655787037038</v>
      </c>
      <c r="L3339" s="611">
        <v>43191</v>
      </c>
      <c r="M3339" s="306" t="s">
        <v>3435</v>
      </c>
      <c r="N3339" s="612">
        <v>590</v>
      </c>
      <c r="O3339" s="298">
        <v>3332</v>
      </c>
      <c r="P3339" s="298"/>
    </row>
    <row r="3340" spans="2:16" ht="12.75">
      <c r="B3340" s="613" t="s">
        <v>623</v>
      </c>
      <c r="C3340" s="613" t="s">
        <v>1538</v>
      </c>
      <c r="D3340" s="613" t="s">
        <v>1539</v>
      </c>
      <c r="E3340" s="314" t="s">
        <v>1540</v>
      </c>
      <c r="F3340" s="613" t="s">
        <v>151</v>
      </c>
      <c r="G3340" s="613" t="s">
        <v>147</v>
      </c>
      <c r="H3340" s="613" t="s">
        <v>1208</v>
      </c>
      <c r="I3340" s="609" t="s">
        <v>2714</v>
      </c>
      <c r="J3340" s="608" t="s">
        <v>2710</v>
      </c>
      <c r="K3340" s="610">
        <v>42537.655787037038</v>
      </c>
      <c r="L3340" s="611">
        <v>43070</v>
      </c>
      <c r="M3340" s="306" t="s">
        <v>3435</v>
      </c>
      <c r="N3340" s="612">
        <v>1</v>
      </c>
      <c r="O3340" s="298">
        <v>3333</v>
      </c>
      <c r="P3340" s="298"/>
    </row>
    <row r="3341" spans="2:16" ht="12.75">
      <c r="B3341" s="613" t="s">
        <v>891</v>
      </c>
      <c r="C3341" s="613" t="s">
        <v>2402</v>
      </c>
      <c r="D3341" s="613" t="s">
        <v>2403</v>
      </c>
      <c r="E3341" s="314" t="s">
        <v>2404</v>
      </c>
      <c r="F3341" s="613" t="s">
        <v>150</v>
      </c>
      <c r="G3341" s="613">
        <v>2013</v>
      </c>
      <c r="H3341" s="613" t="s">
        <v>39</v>
      </c>
      <c r="I3341" s="609" t="s">
        <v>2714</v>
      </c>
      <c r="J3341" s="608" t="s">
        <v>2699</v>
      </c>
      <c r="K3341" s="610">
        <v>42537.655798611107</v>
      </c>
      <c r="L3341" s="611">
        <v>43405</v>
      </c>
      <c r="M3341" s="306" t="s">
        <v>3435</v>
      </c>
      <c r="N3341" s="612">
        <v>3490</v>
      </c>
      <c r="O3341" s="298">
        <v>3334</v>
      </c>
      <c r="P3341" s="298"/>
    </row>
    <row r="3342" spans="2:16" ht="12.75">
      <c r="B3342" s="613" t="s">
        <v>891</v>
      </c>
      <c r="C3342" s="613" t="s">
        <v>2402</v>
      </c>
      <c r="D3342" s="613" t="s">
        <v>2405</v>
      </c>
      <c r="E3342" s="314" t="s">
        <v>2406</v>
      </c>
      <c r="F3342" s="613" t="s">
        <v>150</v>
      </c>
      <c r="G3342" s="613">
        <v>2013</v>
      </c>
      <c r="H3342" s="613" t="s">
        <v>39</v>
      </c>
      <c r="I3342" s="609" t="s">
        <v>2714</v>
      </c>
      <c r="J3342" s="608" t="s">
        <v>2699</v>
      </c>
      <c r="K3342" s="610">
        <v>42537.655798611107</v>
      </c>
      <c r="L3342" s="611">
        <v>43405</v>
      </c>
      <c r="M3342" s="306" t="s">
        <v>3435</v>
      </c>
      <c r="N3342" s="612">
        <v>2004</v>
      </c>
      <c r="O3342" s="298">
        <v>3335</v>
      </c>
      <c r="P3342" s="298"/>
    </row>
    <row r="3343" spans="2:16" ht="12.75">
      <c r="B3343" s="613" t="s">
        <v>807</v>
      </c>
      <c r="C3343" s="613" t="s">
        <v>2725</v>
      </c>
      <c r="D3343" s="613" t="s">
        <v>2679</v>
      </c>
      <c r="E3343" s="314" t="s">
        <v>2680</v>
      </c>
      <c r="F3343" s="613" t="s">
        <v>150</v>
      </c>
      <c r="G3343" s="613">
        <v>2013</v>
      </c>
      <c r="H3343" s="613" t="s">
        <v>1208</v>
      </c>
      <c r="I3343" s="609" t="s">
        <v>2714</v>
      </c>
      <c r="J3343" s="608" t="s">
        <v>2699</v>
      </c>
      <c r="K3343" s="610">
        <v>42537.656458333331</v>
      </c>
      <c r="L3343" s="611">
        <v>43405</v>
      </c>
      <c r="M3343" s="306" t="s">
        <v>3435</v>
      </c>
      <c r="N3343" s="612">
        <v>56</v>
      </c>
      <c r="O3343" s="298">
        <v>3336</v>
      </c>
      <c r="P3343" s="298"/>
    </row>
    <row r="3344" spans="2:16" ht="12.75">
      <c r="B3344" s="613" t="s">
        <v>807</v>
      </c>
      <c r="C3344" s="613" t="s">
        <v>2725</v>
      </c>
      <c r="D3344" s="613" t="s">
        <v>2679</v>
      </c>
      <c r="E3344" s="314" t="s">
        <v>2680</v>
      </c>
      <c r="F3344" s="613" t="s">
        <v>150</v>
      </c>
      <c r="G3344" s="613">
        <v>2013</v>
      </c>
      <c r="H3344" s="613" t="s">
        <v>1208</v>
      </c>
      <c r="I3344" s="609" t="s">
        <v>2714</v>
      </c>
      <c r="J3344" s="608" t="s">
        <v>2700</v>
      </c>
      <c r="K3344" s="610">
        <v>42537.656458333331</v>
      </c>
      <c r="L3344" s="611">
        <v>43374</v>
      </c>
      <c r="M3344" s="306" t="s">
        <v>3435</v>
      </c>
      <c r="N3344" s="612">
        <v>71</v>
      </c>
      <c r="O3344" s="298">
        <v>3337</v>
      </c>
      <c r="P3344" s="298"/>
    </row>
    <row r="3345" spans="2:16" ht="12.75">
      <c r="B3345" s="613" t="s">
        <v>807</v>
      </c>
      <c r="C3345" s="613" t="s">
        <v>2725</v>
      </c>
      <c r="D3345" s="613" t="s">
        <v>2679</v>
      </c>
      <c r="E3345" s="314" t="s">
        <v>2680</v>
      </c>
      <c r="F3345" s="613" t="s">
        <v>150</v>
      </c>
      <c r="G3345" s="613">
        <v>2013</v>
      </c>
      <c r="H3345" s="613" t="s">
        <v>1208</v>
      </c>
      <c r="I3345" s="609" t="s">
        <v>2714</v>
      </c>
      <c r="J3345" s="608" t="s">
        <v>2701</v>
      </c>
      <c r="K3345" s="610">
        <v>42537.656458333331</v>
      </c>
      <c r="L3345" s="611">
        <v>43344</v>
      </c>
      <c r="M3345" s="306" t="s">
        <v>3435</v>
      </c>
      <c r="N3345" s="612">
        <v>12</v>
      </c>
      <c r="O3345" s="298">
        <v>3338</v>
      </c>
      <c r="P3345" s="298"/>
    </row>
    <row r="3346" spans="2:16" ht="12.75">
      <c r="B3346" s="613" t="s">
        <v>793</v>
      </c>
      <c r="C3346" s="613" t="s">
        <v>2726</v>
      </c>
      <c r="D3346" s="613" t="s">
        <v>2681</v>
      </c>
      <c r="E3346" s="314" t="s">
        <v>2682</v>
      </c>
      <c r="F3346" s="613" t="s">
        <v>150</v>
      </c>
      <c r="G3346" s="613">
        <v>2012</v>
      </c>
      <c r="H3346" s="613" t="s">
        <v>1208</v>
      </c>
      <c r="I3346" s="609" t="s">
        <v>2714</v>
      </c>
      <c r="J3346" s="608" t="s">
        <v>2699</v>
      </c>
      <c r="K3346" s="610">
        <v>42537.656458333331</v>
      </c>
      <c r="L3346" s="611">
        <v>43405</v>
      </c>
      <c r="M3346" s="306" t="s">
        <v>3435</v>
      </c>
      <c r="N3346" s="612">
        <v>172</v>
      </c>
      <c r="O3346" s="298">
        <v>3339</v>
      </c>
      <c r="P3346" s="298"/>
    </row>
    <row r="3347" spans="2:16" ht="12.75">
      <c r="B3347" s="613" t="s">
        <v>793</v>
      </c>
      <c r="C3347" s="613" t="s">
        <v>2726</v>
      </c>
      <c r="D3347" s="613" t="s">
        <v>2681</v>
      </c>
      <c r="E3347" s="314" t="s">
        <v>2682</v>
      </c>
      <c r="F3347" s="613" t="s">
        <v>150</v>
      </c>
      <c r="G3347" s="613">
        <v>2012</v>
      </c>
      <c r="H3347" s="613" t="s">
        <v>1208</v>
      </c>
      <c r="I3347" s="609" t="s">
        <v>2714</v>
      </c>
      <c r="J3347" s="608" t="s">
        <v>2700</v>
      </c>
      <c r="K3347" s="610">
        <v>42537.656458333331</v>
      </c>
      <c r="L3347" s="611">
        <v>43374</v>
      </c>
      <c r="M3347" s="306" t="s">
        <v>3435</v>
      </c>
      <c r="N3347" s="612">
        <v>235</v>
      </c>
      <c r="O3347" s="298">
        <v>3340</v>
      </c>
      <c r="P3347" s="298"/>
    </row>
    <row r="3348" spans="2:16" ht="12.75">
      <c r="B3348" s="613" t="s">
        <v>793</v>
      </c>
      <c r="C3348" s="613" t="s">
        <v>2726</v>
      </c>
      <c r="D3348" s="613" t="s">
        <v>2681</v>
      </c>
      <c r="E3348" s="314" t="s">
        <v>2682</v>
      </c>
      <c r="F3348" s="613" t="s">
        <v>150</v>
      </c>
      <c r="G3348" s="613">
        <v>2012</v>
      </c>
      <c r="H3348" s="613" t="s">
        <v>1208</v>
      </c>
      <c r="I3348" s="609" t="s">
        <v>2714</v>
      </c>
      <c r="J3348" s="608" t="s">
        <v>2701</v>
      </c>
      <c r="K3348" s="610">
        <v>42537.656458333331</v>
      </c>
      <c r="L3348" s="611">
        <v>43344</v>
      </c>
      <c r="M3348" s="306" t="s">
        <v>3435</v>
      </c>
      <c r="N3348" s="612">
        <v>269</v>
      </c>
      <c r="O3348" s="298">
        <v>3341</v>
      </c>
      <c r="P3348" s="298"/>
    </row>
    <row r="3349" spans="2:16" ht="12.75">
      <c r="B3349" s="613" t="s">
        <v>793</v>
      </c>
      <c r="C3349" s="613" t="s">
        <v>2726</v>
      </c>
      <c r="D3349" s="613" t="s">
        <v>2681</v>
      </c>
      <c r="E3349" s="314" t="s">
        <v>2682</v>
      </c>
      <c r="F3349" s="613" t="s">
        <v>150</v>
      </c>
      <c r="G3349" s="613">
        <v>2012</v>
      </c>
      <c r="H3349" s="613" t="s">
        <v>1208</v>
      </c>
      <c r="I3349" s="609" t="s">
        <v>2714</v>
      </c>
      <c r="J3349" s="608" t="s">
        <v>2703</v>
      </c>
      <c r="K3349" s="610">
        <v>42537.656458333331</v>
      </c>
      <c r="L3349" s="611">
        <v>43313</v>
      </c>
      <c r="M3349" s="306" t="s">
        <v>3435</v>
      </c>
      <c r="N3349" s="612">
        <v>280</v>
      </c>
      <c r="O3349" s="298">
        <v>3342</v>
      </c>
      <c r="P3349" s="298"/>
    </row>
    <row r="3350" spans="2:16" ht="12.75">
      <c r="B3350" s="613" t="s">
        <v>793</v>
      </c>
      <c r="C3350" s="613" t="s">
        <v>2726</v>
      </c>
      <c r="D3350" s="613" t="s">
        <v>2681</v>
      </c>
      <c r="E3350" s="314" t="s">
        <v>2682</v>
      </c>
      <c r="F3350" s="613" t="s">
        <v>150</v>
      </c>
      <c r="G3350" s="613">
        <v>2012</v>
      </c>
      <c r="H3350" s="613" t="s">
        <v>1208</v>
      </c>
      <c r="I3350" s="609" t="s">
        <v>2714</v>
      </c>
      <c r="J3350" s="608" t="s">
        <v>2704</v>
      </c>
      <c r="K3350" s="610">
        <v>42537.656458333331</v>
      </c>
      <c r="L3350" s="611">
        <v>43282</v>
      </c>
      <c r="M3350" s="306" t="s">
        <v>3435</v>
      </c>
      <c r="N3350" s="612">
        <v>434</v>
      </c>
      <c r="O3350" s="298">
        <v>3343</v>
      </c>
      <c r="P3350" s="298"/>
    </row>
    <row r="3351" spans="2:16" ht="12.75">
      <c r="B3351" s="613" t="s">
        <v>793</v>
      </c>
      <c r="C3351" s="613" t="s">
        <v>2726</v>
      </c>
      <c r="D3351" s="613" t="s">
        <v>2681</v>
      </c>
      <c r="E3351" s="314" t="s">
        <v>2682</v>
      </c>
      <c r="F3351" s="613" t="s">
        <v>150</v>
      </c>
      <c r="G3351" s="613">
        <v>2012</v>
      </c>
      <c r="H3351" s="613" t="s">
        <v>1208</v>
      </c>
      <c r="I3351" s="609" t="s">
        <v>2714</v>
      </c>
      <c r="J3351" s="608" t="s">
        <v>2705</v>
      </c>
      <c r="K3351" s="610">
        <v>42537.656458333331</v>
      </c>
      <c r="L3351" s="611">
        <v>43252</v>
      </c>
      <c r="M3351" s="306" t="s">
        <v>3435</v>
      </c>
      <c r="N3351" s="612">
        <v>471</v>
      </c>
      <c r="O3351" s="298">
        <v>3344</v>
      </c>
      <c r="P3351" s="298"/>
    </row>
    <row r="3352" spans="2:16" ht="12.75">
      <c r="B3352" s="613" t="s">
        <v>793</v>
      </c>
      <c r="C3352" s="613" t="s">
        <v>2726</v>
      </c>
      <c r="D3352" s="613" t="s">
        <v>2681</v>
      </c>
      <c r="E3352" s="314" t="s">
        <v>2682</v>
      </c>
      <c r="F3352" s="613" t="s">
        <v>150</v>
      </c>
      <c r="G3352" s="613">
        <v>2012</v>
      </c>
      <c r="H3352" s="613" t="s">
        <v>1208</v>
      </c>
      <c r="I3352" s="609" t="s">
        <v>2714</v>
      </c>
      <c r="J3352" s="608" t="s">
        <v>2702</v>
      </c>
      <c r="K3352" s="610">
        <v>42537.656458333331</v>
      </c>
      <c r="L3352" s="611">
        <v>43221</v>
      </c>
      <c r="M3352" s="306" t="s">
        <v>3435</v>
      </c>
      <c r="N3352" s="612">
        <v>191</v>
      </c>
      <c r="O3352" s="298">
        <v>3345</v>
      </c>
      <c r="P3352" s="298"/>
    </row>
    <row r="3353" spans="2:16" ht="12.75">
      <c r="B3353" s="613" t="s">
        <v>793</v>
      </c>
      <c r="C3353" s="613" t="s">
        <v>2726</v>
      </c>
      <c r="D3353" s="613" t="s">
        <v>2681</v>
      </c>
      <c r="E3353" s="314" t="s">
        <v>2682</v>
      </c>
      <c r="F3353" s="613" t="s">
        <v>150</v>
      </c>
      <c r="G3353" s="613">
        <v>2012</v>
      </c>
      <c r="H3353" s="613" t="s">
        <v>1208</v>
      </c>
      <c r="I3353" s="609" t="s">
        <v>2714</v>
      </c>
      <c r="J3353" s="608" t="s">
        <v>2702</v>
      </c>
      <c r="K3353" s="610">
        <v>42537.656458333331</v>
      </c>
      <c r="L3353" s="611">
        <v>43221</v>
      </c>
      <c r="M3353" s="306" t="s">
        <v>3435</v>
      </c>
      <c r="N3353" s="612">
        <v>308</v>
      </c>
      <c r="O3353" s="298">
        <v>3346</v>
      </c>
      <c r="P3353" s="298"/>
    </row>
    <row r="3354" spans="2:16" ht="12.75">
      <c r="B3354" s="613" t="s">
        <v>793</v>
      </c>
      <c r="C3354" s="613" t="s">
        <v>2726</v>
      </c>
      <c r="D3354" s="613" t="s">
        <v>2681</v>
      </c>
      <c r="E3354" s="314" t="s">
        <v>2682</v>
      </c>
      <c r="F3354" s="613" t="s">
        <v>150</v>
      </c>
      <c r="G3354" s="613">
        <v>2012</v>
      </c>
      <c r="H3354" s="613" t="s">
        <v>1208</v>
      </c>
      <c r="I3354" s="609" t="s">
        <v>2714</v>
      </c>
      <c r="J3354" s="608" t="s">
        <v>2706</v>
      </c>
      <c r="K3354" s="610">
        <v>42537.656458333331</v>
      </c>
      <c r="L3354" s="611">
        <v>43191</v>
      </c>
      <c r="M3354" s="306" t="s">
        <v>3435</v>
      </c>
      <c r="N3354" s="612">
        <v>307</v>
      </c>
      <c r="O3354" s="298">
        <v>3347</v>
      </c>
      <c r="P3354" s="298"/>
    </row>
    <row r="3355" spans="2:16" ht="12.75">
      <c r="B3355" s="613" t="s">
        <v>797</v>
      </c>
      <c r="C3355" s="613" t="s">
        <v>2727</v>
      </c>
      <c r="D3355" s="613" t="s">
        <v>2683</v>
      </c>
      <c r="E3355" s="314" t="s">
        <v>2684</v>
      </c>
      <c r="F3355" s="613" t="s">
        <v>150</v>
      </c>
      <c r="G3355" s="613">
        <v>2013</v>
      </c>
      <c r="H3355" s="613" t="s">
        <v>1208</v>
      </c>
      <c r="I3355" s="609" t="s">
        <v>2714</v>
      </c>
      <c r="J3355" s="608" t="s">
        <v>2699</v>
      </c>
      <c r="K3355" s="610">
        <v>42537.656458333331</v>
      </c>
      <c r="L3355" s="611">
        <v>43405</v>
      </c>
      <c r="M3355" s="306" t="s">
        <v>3435</v>
      </c>
      <c r="N3355" s="612">
        <v>175</v>
      </c>
      <c r="O3355" s="298">
        <v>3348</v>
      </c>
      <c r="P3355" s="298"/>
    </row>
    <row r="3356" spans="2:16" ht="12.75">
      <c r="B3356" s="613" t="s">
        <v>797</v>
      </c>
      <c r="C3356" s="613" t="s">
        <v>2727</v>
      </c>
      <c r="D3356" s="613" t="s">
        <v>2683</v>
      </c>
      <c r="E3356" s="314" t="s">
        <v>2684</v>
      </c>
      <c r="F3356" s="613" t="s">
        <v>150</v>
      </c>
      <c r="G3356" s="613">
        <v>2013</v>
      </c>
      <c r="H3356" s="613" t="s">
        <v>1208</v>
      </c>
      <c r="I3356" s="609" t="s">
        <v>2714</v>
      </c>
      <c r="J3356" s="608" t="s">
        <v>2700</v>
      </c>
      <c r="K3356" s="610">
        <v>42537.656458333331</v>
      </c>
      <c r="L3356" s="611">
        <v>43374</v>
      </c>
      <c r="M3356" s="306" t="s">
        <v>3435</v>
      </c>
      <c r="N3356" s="612">
        <v>222</v>
      </c>
      <c r="O3356" s="298">
        <v>3349</v>
      </c>
      <c r="P3356" s="298"/>
    </row>
    <row r="3357" spans="2:16" ht="12.75">
      <c r="B3357" s="613" t="s">
        <v>797</v>
      </c>
      <c r="C3357" s="613" t="s">
        <v>2727</v>
      </c>
      <c r="D3357" s="613" t="s">
        <v>2683</v>
      </c>
      <c r="E3357" s="314" t="s">
        <v>2684</v>
      </c>
      <c r="F3357" s="613" t="s">
        <v>150</v>
      </c>
      <c r="G3357" s="613">
        <v>2013</v>
      </c>
      <c r="H3357" s="613" t="s">
        <v>1208</v>
      </c>
      <c r="I3357" s="609" t="s">
        <v>2714</v>
      </c>
      <c r="J3357" s="608" t="s">
        <v>2701</v>
      </c>
      <c r="K3357" s="610">
        <v>42537.656458333331</v>
      </c>
      <c r="L3357" s="611">
        <v>43344</v>
      </c>
      <c r="M3357" s="306" t="s">
        <v>3435</v>
      </c>
      <c r="N3357" s="612">
        <v>281</v>
      </c>
      <c r="O3357" s="298">
        <v>3350</v>
      </c>
      <c r="P3357" s="298"/>
    </row>
    <row r="3358" spans="2:16" ht="12.75">
      <c r="B3358" s="613" t="s">
        <v>797</v>
      </c>
      <c r="C3358" s="613" t="s">
        <v>2727</v>
      </c>
      <c r="D3358" s="613" t="s">
        <v>2683</v>
      </c>
      <c r="E3358" s="314" t="s">
        <v>2684</v>
      </c>
      <c r="F3358" s="613" t="s">
        <v>150</v>
      </c>
      <c r="G3358" s="613">
        <v>2013</v>
      </c>
      <c r="H3358" s="613" t="s">
        <v>1208</v>
      </c>
      <c r="I3358" s="609" t="s">
        <v>2714</v>
      </c>
      <c r="J3358" s="608" t="s">
        <v>2703</v>
      </c>
      <c r="K3358" s="610">
        <v>42537.656458333331</v>
      </c>
      <c r="L3358" s="611">
        <v>43313</v>
      </c>
      <c r="M3358" s="306" t="s">
        <v>3435</v>
      </c>
      <c r="N3358" s="612">
        <v>268</v>
      </c>
      <c r="O3358" s="298">
        <v>3351</v>
      </c>
      <c r="P3358" s="298"/>
    </row>
    <row r="3359" spans="2:16" ht="12.75">
      <c r="B3359" s="613" t="s">
        <v>797</v>
      </c>
      <c r="C3359" s="613" t="s">
        <v>2727</v>
      </c>
      <c r="D3359" s="613" t="s">
        <v>2683</v>
      </c>
      <c r="E3359" s="314" t="s">
        <v>2684</v>
      </c>
      <c r="F3359" s="613" t="s">
        <v>150</v>
      </c>
      <c r="G3359" s="613">
        <v>2013</v>
      </c>
      <c r="H3359" s="613" t="s">
        <v>1208</v>
      </c>
      <c r="I3359" s="609" t="s">
        <v>2714</v>
      </c>
      <c r="J3359" s="608" t="s">
        <v>2704</v>
      </c>
      <c r="K3359" s="610">
        <v>42537.656458333331</v>
      </c>
      <c r="L3359" s="611">
        <v>43282</v>
      </c>
      <c r="M3359" s="306" t="s">
        <v>3435</v>
      </c>
      <c r="N3359" s="612">
        <v>266</v>
      </c>
      <c r="O3359" s="298">
        <v>3352</v>
      </c>
      <c r="P3359" s="298"/>
    </row>
    <row r="3360" spans="2:16" ht="12.75">
      <c r="B3360" s="613" t="s">
        <v>797</v>
      </c>
      <c r="C3360" s="613" t="s">
        <v>2727</v>
      </c>
      <c r="D3360" s="613" t="s">
        <v>2683</v>
      </c>
      <c r="E3360" s="314" t="s">
        <v>2684</v>
      </c>
      <c r="F3360" s="613" t="s">
        <v>150</v>
      </c>
      <c r="G3360" s="613">
        <v>2013</v>
      </c>
      <c r="H3360" s="613" t="s">
        <v>1208</v>
      </c>
      <c r="I3360" s="609" t="s">
        <v>2714</v>
      </c>
      <c r="J3360" s="608" t="s">
        <v>2705</v>
      </c>
      <c r="K3360" s="610">
        <v>42537.656458333331</v>
      </c>
      <c r="L3360" s="611">
        <v>43252</v>
      </c>
      <c r="M3360" s="306" t="s">
        <v>3435</v>
      </c>
      <c r="N3360" s="612">
        <v>448</v>
      </c>
      <c r="O3360" s="298">
        <v>3353</v>
      </c>
      <c r="P3360" s="298"/>
    </row>
    <row r="3361" spans="2:16" ht="12.75">
      <c r="B3361" s="613" t="s">
        <v>797</v>
      </c>
      <c r="C3361" s="613" t="s">
        <v>2727</v>
      </c>
      <c r="D3361" s="613" t="s">
        <v>2683</v>
      </c>
      <c r="E3361" s="314" t="s">
        <v>2684</v>
      </c>
      <c r="F3361" s="613" t="s">
        <v>150</v>
      </c>
      <c r="G3361" s="613">
        <v>2013</v>
      </c>
      <c r="H3361" s="613" t="s">
        <v>1208</v>
      </c>
      <c r="I3361" s="609" t="s">
        <v>2714</v>
      </c>
      <c r="J3361" s="608" t="s">
        <v>2702</v>
      </c>
      <c r="K3361" s="610">
        <v>42537.656458333331</v>
      </c>
      <c r="L3361" s="611">
        <v>43221</v>
      </c>
      <c r="M3361" s="306" t="s">
        <v>3435</v>
      </c>
      <c r="N3361" s="612">
        <v>344</v>
      </c>
      <c r="O3361" s="298">
        <v>3354</v>
      </c>
      <c r="P3361" s="298"/>
    </row>
    <row r="3362" spans="2:16" ht="12.75">
      <c r="B3362" s="613" t="s">
        <v>797</v>
      </c>
      <c r="C3362" s="613" t="s">
        <v>2727</v>
      </c>
      <c r="D3362" s="613" t="s">
        <v>2683</v>
      </c>
      <c r="E3362" s="314" t="s">
        <v>2684</v>
      </c>
      <c r="F3362" s="613" t="s">
        <v>150</v>
      </c>
      <c r="G3362" s="613">
        <v>2013</v>
      </c>
      <c r="H3362" s="613" t="s">
        <v>1208</v>
      </c>
      <c r="I3362" s="609" t="s">
        <v>2714</v>
      </c>
      <c r="J3362" s="608" t="s">
        <v>2702</v>
      </c>
      <c r="K3362" s="610">
        <v>42537.656458333331</v>
      </c>
      <c r="L3362" s="611">
        <v>43221</v>
      </c>
      <c r="M3362" s="306" t="s">
        <v>3435</v>
      </c>
      <c r="N3362" s="612">
        <v>149</v>
      </c>
      <c r="O3362" s="298">
        <v>3355</v>
      </c>
      <c r="P3362" s="298"/>
    </row>
    <row r="3363" spans="2:16" ht="12.75">
      <c r="B3363" s="613" t="s">
        <v>797</v>
      </c>
      <c r="C3363" s="613" t="s">
        <v>2727</v>
      </c>
      <c r="D3363" s="613" t="s">
        <v>2683</v>
      </c>
      <c r="E3363" s="314" t="s">
        <v>2684</v>
      </c>
      <c r="F3363" s="613" t="s">
        <v>150</v>
      </c>
      <c r="G3363" s="613">
        <v>2013</v>
      </c>
      <c r="H3363" s="613" t="s">
        <v>1208</v>
      </c>
      <c r="I3363" s="609" t="s">
        <v>2714</v>
      </c>
      <c r="J3363" s="608" t="s">
        <v>2706</v>
      </c>
      <c r="K3363" s="610">
        <v>42537.656458333331</v>
      </c>
      <c r="L3363" s="611">
        <v>43191</v>
      </c>
      <c r="M3363" s="306" t="s">
        <v>3435</v>
      </c>
      <c r="N3363" s="612">
        <v>149</v>
      </c>
      <c r="O3363" s="298">
        <v>3356</v>
      </c>
      <c r="P3363" s="298"/>
    </row>
    <row r="3364" spans="2:16" ht="12.75">
      <c r="B3364" s="613" t="s">
        <v>801</v>
      </c>
      <c r="C3364" s="613" t="s">
        <v>2728</v>
      </c>
      <c r="D3364" s="613" t="s">
        <v>2685</v>
      </c>
      <c r="E3364" s="314" t="s">
        <v>2686</v>
      </c>
      <c r="F3364" s="613" t="s">
        <v>150</v>
      </c>
      <c r="G3364" s="613">
        <v>2013</v>
      </c>
      <c r="H3364" s="613" t="s">
        <v>39</v>
      </c>
      <c r="I3364" s="609" t="s">
        <v>2714</v>
      </c>
      <c r="J3364" s="608" t="s">
        <v>2699</v>
      </c>
      <c r="K3364" s="610">
        <v>42537.657280092593</v>
      </c>
      <c r="L3364" s="611">
        <v>43405</v>
      </c>
      <c r="M3364" s="306" t="s">
        <v>3435</v>
      </c>
      <c r="N3364" s="612">
        <v>1748</v>
      </c>
      <c r="O3364" s="298">
        <v>3357</v>
      </c>
      <c r="P3364" s="298"/>
    </row>
    <row r="3365" spans="2:16" ht="12.75">
      <c r="B3365" s="613" t="s">
        <v>801</v>
      </c>
      <c r="C3365" s="613" t="s">
        <v>2728</v>
      </c>
      <c r="D3365" s="613" t="s">
        <v>2685</v>
      </c>
      <c r="E3365" s="314" t="s">
        <v>2686</v>
      </c>
      <c r="F3365" s="613" t="s">
        <v>150</v>
      </c>
      <c r="G3365" s="613">
        <v>2013</v>
      </c>
      <c r="H3365" s="613" t="s">
        <v>39</v>
      </c>
      <c r="I3365" s="609" t="s">
        <v>2714</v>
      </c>
      <c r="J3365" s="608" t="s">
        <v>2700</v>
      </c>
      <c r="K3365" s="610">
        <v>42537.657280092593</v>
      </c>
      <c r="L3365" s="611">
        <v>43374</v>
      </c>
      <c r="M3365" s="306" t="s">
        <v>3435</v>
      </c>
      <c r="N3365" s="612">
        <v>1918</v>
      </c>
      <c r="O3365" s="298">
        <v>3358</v>
      </c>
      <c r="P3365" s="298"/>
    </row>
    <row r="3366" spans="2:16" ht="12.75">
      <c r="B3366" s="613" t="s">
        <v>801</v>
      </c>
      <c r="C3366" s="613" t="s">
        <v>2728</v>
      </c>
      <c r="D3366" s="613" t="s">
        <v>2685</v>
      </c>
      <c r="E3366" s="314" t="s">
        <v>2686</v>
      </c>
      <c r="F3366" s="613" t="s">
        <v>150</v>
      </c>
      <c r="G3366" s="613">
        <v>2013</v>
      </c>
      <c r="H3366" s="613" t="s">
        <v>39</v>
      </c>
      <c r="I3366" s="609" t="s">
        <v>2714</v>
      </c>
      <c r="J3366" s="608" t="s">
        <v>2701</v>
      </c>
      <c r="K3366" s="610">
        <v>42537.657280092593</v>
      </c>
      <c r="L3366" s="611">
        <v>43344</v>
      </c>
      <c r="M3366" s="306" t="s">
        <v>3435</v>
      </c>
      <c r="N3366" s="612">
        <v>6</v>
      </c>
      <c r="O3366" s="298">
        <v>3359</v>
      </c>
      <c r="P3366" s="298"/>
    </row>
    <row r="3367" spans="2:16" ht="12.75">
      <c r="B3367" s="613" t="s">
        <v>831</v>
      </c>
      <c r="C3367" s="613" t="s">
        <v>2729</v>
      </c>
      <c r="D3367" s="613" t="s">
        <v>2687</v>
      </c>
      <c r="E3367" s="314" t="s">
        <v>2688</v>
      </c>
      <c r="F3367" s="613" t="s">
        <v>150</v>
      </c>
      <c r="G3367" s="613">
        <v>2013</v>
      </c>
      <c r="H3367" s="613" t="s">
        <v>1208</v>
      </c>
      <c r="I3367" s="609" t="s">
        <v>2714</v>
      </c>
      <c r="J3367" s="608" t="s">
        <v>2699</v>
      </c>
      <c r="K3367" s="610">
        <v>42537.657280092593</v>
      </c>
      <c r="L3367" s="611">
        <v>43405</v>
      </c>
      <c r="M3367" s="306" t="s">
        <v>3435</v>
      </c>
      <c r="N3367" s="612">
        <v>170</v>
      </c>
      <c r="O3367" s="298">
        <v>3360</v>
      </c>
      <c r="P3367" s="298"/>
    </row>
    <row r="3368" spans="2:16" ht="12.75">
      <c r="B3368" s="613" t="s">
        <v>831</v>
      </c>
      <c r="C3368" s="613" t="s">
        <v>2729</v>
      </c>
      <c r="D3368" s="613" t="s">
        <v>2687</v>
      </c>
      <c r="E3368" s="314" t="s">
        <v>2688</v>
      </c>
      <c r="F3368" s="613" t="s">
        <v>150</v>
      </c>
      <c r="G3368" s="613">
        <v>2013</v>
      </c>
      <c r="H3368" s="613" t="s">
        <v>1208</v>
      </c>
      <c r="I3368" s="609" t="s">
        <v>2714</v>
      </c>
      <c r="J3368" s="608" t="s">
        <v>2700</v>
      </c>
      <c r="K3368" s="610">
        <v>42537.657280092593</v>
      </c>
      <c r="L3368" s="611">
        <v>43374</v>
      </c>
      <c r="M3368" s="306" t="s">
        <v>3435</v>
      </c>
      <c r="N3368" s="612">
        <v>233</v>
      </c>
      <c r="O3368" s="298">
        <v>3361</v>
      </c>
      <c r="P3368" s="298"/>
    </row>
    <row r="3369" spans="2:16" ht="12.75">
      <c r="B3369" s="613" t="s">
        <v>831</v>
      </c>
      <c r="C3369" s="613" t="s">
        <v>2729</v>
      </c>
      <c r="D3369" s="613" t="s">
        <v>2687</v>
      </c>
      <c r="E3369" s="314" t="s">
        <v>2688</v>
      </c>
      <c r="F3369" s="613" t="s">
        <v>150</v>
      </c>
      <c r="G3369" s="613">
        <v>2013</v>
      </c>
      <c r="H3369" s="613" t="s">
        <v>1208</v>
      </c>
      <c r="I3369" s="609" t="s">
        <v>2714</v>
      </c>
      <c r="J3369" s="608" t="s">
        <v>2701</v>
      </c>
      <c r="K3369" s="610">
        <v>42537.657280092593</v>
      </c>
      <c r="L3369" s="611">
        <v>43344</v>
      </c>
      <c r="M3369" s="306" t="s">
        <v>3435</v>
      </c>
      <c r="N3369" s="612">
        <v>291</v>
      </c>
      <c r="O3369" s="298">
        <v>3362</v>
      </c>
      <c r="P3369" s="298"/>
    </row>
    <row r="3370" spans="2:16" ht="12.75">
      <c r="B3370" s="613" t="s">
        <v>831</v>
      </c>
      <c r="C3370" s="613" t="s">
        <v>2729</v>
      </c>
      <c r="D3370" s="613" t="s">
        <v>2687</v>
      </c>
      <c r="E3370" s="314" t="s">
        <v>2688</v>
      </c>
      <c r="F3370" s="613" t="s">
        <v>150</v>
      </c>
      <c r="G3370" s="613">
        <v>2013</v>
      </c>
      <c r="H3370" s="613" t="s">
        <v>1208</v>
      </c>
      <c r="I3370" s="609" t="s">
        <v>2714</v>
      </c>
      <c r="J3370" s="608" t="s">
        <v>2703</v>
      </c>
      <c r="K3370" s="610">
        <v>42537.657280092593</v>
      </c>
      <c r="L3370" s="611">
        <v>43313</v>
      </c>
      <c r="M3370" s="306" t="s">
        <v>3435</v>
      </c>
      <c r="N3370" s="612">
        <v>309</v>
      </c>
      <c r="O3370" s="298">
        <v>3363</v>
      </c>
      <c r="P3370" s="298"/>
    </row>
    <row r="3371" spans="2:16" ht="12.75">
      <c r="B3371" s="613" t="s">
        <v>831</v>
      </c>
      <c r="C3371" s="613" t="s">
        <v>2729</v>
      </c>
      <c r="D3371" s="613" t="s">
        <v>2687</v>
      </c>
      <c r="E3371" s="314" t="s">
        <v>2688</v>
      </c>
      <c r="F3371" s="613" t="s">
        <v>150</v>
      </c>
      <c r="G3371" s="613">
        <v>2013</v>
      </c>
      <c r="H3371" s="613" t="s">
        <v>1208</v>
      </c>
      <c r="I3371" s="609" t="s">
        <v>2714</v>
      </c>
      <c r="J3371" s="608" t="s">
        <v>2706</v>
      </c>
      <c r="K3371" s="610">
        <v>42537.657280092593</v>
      </c>
      <c r="L3371" s="611">
        <v>43191</v>
      </c>
      <c r="M3371" s="306" t="s">
        <v>3435</v>
      </c>
      <c r="N3371" s="612">
        <v>59</v>
      </c>
      <c r="O3371" s="298">
        <v>3364</v>
      </c>
      <c r="P3371" s="298"/>
    </row>
    <row r="3372" spans="2:16" ht="12.75">
      <c r="B3372" s="613" t="s">
        <v>831</v>
      </c>
      <c r="C3372" s="613" t="s">
        <v>2729</v>
      </c>
      <c r="D3372" s="613" t="s">
        <v>2687</v>
      </c>
      <c r="E3372" s="314" t="s">
        <v>2688</v>
      </c>
      <c r="F3372" s="613" t="s">
        <v>150</v>
      </c>
      <c r="G3372" s="613">
        <v>2013</v>
      </c>
      <c r="H3372" s="613" t="s">
        <v>1208</v>
      </c>
      <c r="I3372" s="609" t="s">
        <v>2714</v>
      </c>
      <c r="J3372" s="608" t="s">
        <v>2704</v>
      </c>
      <c r="K3372" s="610">
        <v>42537.657280092593</v>
      </c>
      <c r="L3372" s="611">
        <v>43282</v>
      </c>
      <c r="M3372" s="306" t="s">
        <v>3435</v>
      </c>
      <c r="N3372" s="612">
        <v>447</v>
      </c>
      <c r="O3372" s="298">
        <v>3365</v>
      </c>
      <c r="P3372" s="298"/>
    </row>
    <row r="3373" spans="2:16" ht="12.75">
      <c r="B3373" s="613" t="s">
        <v>831</v>
      </c>
      <c r="C3373" s="613" t="s">
        <v>2729</v>
      </c>
      <c r="D3373" s="613" t="s">
        <v>2687</v>
      </c>
      <c r="E3373" s="314" t="s">
        <v>2688</v>
      </c>
      <c r="F3373" s="613" t="s">
        <v>150</v>
      </c>
      <c r="G3373" s="613">
        <v>2013</v>
      </c>
      <c r="H3373" s="613" t="s">
        <v>1208</v>
      </c>
      <c r="I3373" s="609" t="s">
        <v>2714</v>
      </c>
      <c r="J3373" s="608" t="s">
        <v>2705</v>
      </c>
      <c r="K3373" s="610">
        <v>42537.657280092593</v>
      </c>
      <c r="L3373" s="611">
        <v>43252</v>
      </c>
      <c r="M3373" s="306" t="s">
        <v>3435</v>
      </c>
      <c r="N3373" s="612">
        <v>451</v>
      </c>
      <c r="O3373" s="298">
        <v>3366</v>
      </c>
      <c r="P3373" s="298"/>
    </row>
    <row r="3374" spans="2:16" ht="12.75">
      <c r="B3374" s="613" t="s">
        <v>831</v>
      </c>
      <c r="C3374" s="613" t="s">
        <v>2729</v>
      </c>
      <c r="D3374" s="613" t="s">
        <v>2687</v>
      </c>
      <c r="E3374" s="314" t="s">
        <v>2688</v>
      </c>
      <c r="F3374" s="613" t="s">
        <v>150</v>
      </c>
      <c r="G3374" s="613">
        <v>2013</v>
      </c>
      <c r="H3374" s="613" t="s">
        <v>1208</v>
      </c>
      <c r="I3374" s="609" t="s">
        <v>2714</v>
      </c>
      <c r="J3374" s="608" t="s">
        <v>2702</v>
      </c>
      <c r="K3374" s="610">
        <v>42537.657280092593</v>
      </c>
      <c r="L3374" s="611">
        <v>43221</v>
      </c>
      <c r="M3374" s="306" t="s">
        <v>3435</v>
      </c>
      <c r="N3374" s="612">
        <v>435</v>
      </c>
      <c r="O3374" s="298">
        <v>3367</v>
      </c>
      <c r="P3374" s="298"/>
    </row>
    <row r="3375" spans="2:16" ht="12.75">
      <c r="B3375" s="613" t="s">
        <v>831</v>
      </c>
      <c r="C3375" s="613" t="s">
        <v>2729</v>
      </c>
      <c r="D3375" s="613" t="s">
        <v>2687</v>
      </c>
      <c r="E3375" s="314" t="s">
        <v>2688</v>
      </c>
      <c r="F3375" s="613" t="s">
        <v>150</v>
      </c>
      <c r="G3375" s="613">
        <v>2013</v>
      </c>
      <c r="H3375" s="613" t="s">
        <v>1208</v>
      </c>
      <c r="I3375" s="609" t="s">
        <v>2714</v>
      </c>
      <c r="J3375" s="608" t="s">
        <v>2702</v>
      </c>
      <c r="K3375" s="610">
        <v>42537.657280092593</v>
      </c>
      <c r="L3375" s="611">
        <v>43221</v>
      </c>
      <c r="M3375" s="306" t="s">
        <v>3435</v>
      </c>
      <c r="N3375" s="612">
        <v>59</v>
      </c>
      <c r="O3375" s="298">
        <v>3368</v>
      </c>
      <c r="P3375" s="298"/>
    </row>
    <row r="3376" spans="2:16" ht="12.75">
      <c r="B3376" s="613" t="s">
        <v>709</v>
      </c>
      <c r="C3376" s="613" t="s">
        <v>2730</v>
      </c>
      <c r="D3376" s="613" t="s">
        <v>2689</v>
      </c>
      <c r="E3376" s="314" t="s">
        <v>2690</v>
      </c>
      <c r="F3376" s="613" t="s">
        <v>150</v>
      </c>
      <c r="G3376" s="613">
        <v>2010</v>
      </c>
      <c r="H3376" s="613" t="s">
        <v>1208</v>
      </c>
      <c r="I3376" s="609" t="s">
        <v>2714</v>
      </c>
      <c r="J3376" s="608" t="s">
        <v>2699</v>
      </c>
      <c r="K3376" s="610">
        <v>42537.657280092593</v>
      </c>
      <c r="L3376" s="611">
        <v>43405</v>
      </c>
      <c r="M3376" s="306" t="s">
        <v>3435</v>
      </c>
      <c r="N3376" s="612">
        <v>5981</v>
      </c>
      <c r="O3376" s="298">
        <v>3369</v>
      </c>
      <c r="P3376" s="298"/>
    </row>
    <row r="3377" spans="2:16" ht="12.75">
      <c r="B3377" s="613" t="s">
        <v>709</v>
      </c>
      <c r="C3377" s="613" t="s">
        <v>2730</v>
      </c>
      <c r="D3377" s="613" t="s">
        <v>2689</v>
      </c>
      <c r="E3377" s="314" t="s">
        <v>2690</v>
      </c>
      <c r="F3377" s="613" t="s">
        <v>150</v>
      </c>
      <c r="G3377" s="613">
        <v>2010</v>
      </c>
      <c r="H3377" s="613" t="s">
        <v>1208</v>
      </c>
      <c r="I3377" s="609" t="s">
        <v>2714</v>
      </c>
      <c r="J3377" s="608" t="s">
        <v>2700</v>
      </c>
      <c r="K3377" s="610">
        <v>42537.657280092593</v>
      </c>
      <c r="L3377" s="611">
        <v>43374</v>
      </c>
      <c r="M3377" s="306" t="s">
        <v>3435</v>
      </c>
      <c r="N3377" s="612">
        <v>8719</v>
      </c>
      <c r="O3377" s="298">
        <v>3370</v>
      </c>
      <c r="P3377" s="298"/>
    </row>
    <row r="3378" spans="2:16" ht="12.75">
      <c r="B3378" s="613" t="s">
        <v>709</v>
      </c>
      <c r="C3378" s="613" t="s">
        <v>2730</v>
      </c>
      <c r="D3378" s="613" t="s">
        <v>2689</v>
      </c>
      <c r="E3378" s="314" t="s">
        <v>2690</v>
      </c>
      <c r="F3378" s="613" t="s">
        <v>150</v>
      </c>
      <c r="G3378" s="613">
        <v>2010</v>
      </c>
      <c r="H3378" s="613" t="s">
        <v>1208</v>
      </c>
      <c r="I3378" s="609" t="s">
        <v>2714</v>
      </c>
      <c r="J3378" s="608" t="s">
        <v>2701</v>
      </c>
      <c r="K3378" s="610">
        <v>42537.657280092593</v>
      </c>
      <c r="L3378" s="611">
        <v>43344</v>
      </c>
      <c r="M3378" s="306" t="s">
        <v>3435</v>
      </c>
      <c r="N3378" s="612">
        <v>11810</v>
      </c>
      <c r="O3378" s="298">
        <v>3371</v>
      </c>
      <c r="P3378" s="298"/>
    </row>
    <row r="3379" spans="2:16" ht="12.75">
      <c r="B3379" s="613" t="s">
        <v>709</v>
      </c>
      <c r="C3379" s="613" t="s">
        <v>2730</v>
      </c>
      <c r="D3379" s="613" t="s">
        <v>2689</v>
      </c>
      <c r="E3379" s="314" t="s">
        <v>2690</v>
      </c>
      <c r="F3379" s="613" t="s">
        <v>150</v>
      </c>
      <c r="G3379" s="613">
        <v>2010</v>
      </c>
      <c r="H3379" s="613" t="s">
        <v>1208</v>
      </c>
      <c r="I3379" s="609" t="s">
        <v>2714</v>
      </c>
      <c r="J3379" s="608" t="s">
        <v>2703</v>
      </c>
      <c r="K3379" s="610">
        <v>42537.657280092593</v>
      </c>
      <c r="L3379" s="611">
        <v>43313</v>
      </c>
      <c r="M3379" s="306" t="s">
        <v>3435</v>
      </c>
      <c r="N3379" s="612">
        <v>13434</v>
      </c>
      <c r="O3379" s="298">
        <v>3372</v>
      </c>
      <c r="P3379" s="298"/>
    </row>
    <row r="3380" spans="2:16" ht="12.75">
      <c r="B3380" s="613" t="s">
        <v>709</v>
      </c>
      <c r="C3380" s="613" t="s">
        <v>2730</v>
      </c>
      <c r="D3380" s="613" t="s">
        <v>2689</v>
      </c>
      <c r="E3380" s="314" t="s">
        <v>2690</v>
      </c>
      <c r="F3380" s="613" t="s">
        <v>150</v>
      </c>
      <c r="G3380" s="613">
        <v>2010</v>
      </c>
      <c r="H3380" s="613" t="s">
        <v>1208</v>
      </c>
      <c r="I3380" s="609" t="s">
        <v>2714</v>
      </c>
      <c r="J3380" s="608" t="s">
        <v>2704</v>
      </c>
      <c r="K3380" s="610">
        <v>42537.657280092593</v>
      </c>
      <c r="L3380" s="611">
        <v>43282</v>
      </c>
      <c r="M3380" s="306" t="s">
        <v>3435</v>
      </c>
      <c r="N3380" s="612">
        <v>16657</v>
      </c>
      <c r="O3380" s="298">
        <v>3373</v>
      </c>
      <c r="P3380" s="298"/>
    </row>
    <row r="3381" spans="2:16" ht="12.75">
      <c r="B3381" s="613" t="s">
        <v>709</v>
      </c>
      <c r="C3381" s="613" t="s">
        <v>2730</v>
      </c>
      <c r="D3381" s="613" t="s">
        <v>2689</v>
      </c>
      <c r="E3381" s="314" t="s">
        <v>2690</v>
      </c>
      <c r="F3381" s="613" t="s">
        <v>150</v>
      </c>
      <c r="G3381" s="613">
        <v>2010</v>
      </c>
      <c r="H3381" s="613" t="s">
        <v>1208</v>
      </c>
      <c r="I3381" s="609" t="s">
        <v>2714</v>
      </c>
      <c r="J3381" s="608" t="s">
        <v>2705</v>
      </c>
      <c r="K3381" s="610">
        <v>42537.657280092593</v>
      </c>
      <c r="L3381" s="611">
        <v>43252</v>
      </c>
      <c r="M3381" s="306" t="s">
        <v>3435</v>
      </c>
      <c r="N3381" s="612">
        <v>18874</v>
      </c>
      <c r="O3381" s="298">
        <v>3374</v>
      </c>
      <c r="P3381" s="298"/>
    </row>
    <row r="3382" spans="2:16" ht="12.75">
      <c r="B3382" s="613" t="s">
        <v>709</v>
      </c>
      <c r="C3382" s="613" t="s">
        <v>2730</v>
      </c>
      <c r="D3382" s="613" t="s">
        <v>2689</v>
      </c>
      <c r="E3382" s="314" t="s">
        <v>2690</v>
      </c>
      <c r="F3382" s="613" t="s">
        <v>150</v>
      </c>
      <c r="G3382" s="613">
        <v>2010</v>
      </c>
      <c r="H3382" s="613" t="s">
        <v>1208</v>
      </c>
      <c r="I3382" s="609" t="s">
        <v>2714</v>
      </c>
      <c r="J3382" s="608" t="s">
        <v>2702</v>
      </c>
      <c r="K3382" s="610">
        <v>42537.657280092593</v>
      </c>
      <c r="L3382" s="611">
        <v>43221</v>
      </c>
      <c r="M3382" s="306" t="s">
        <v>3435</v>
      </c>
      <c r="N3382" s="612">
        <v>15130</v>
      </c>
      <c r="O3382" s="298">
        <v>3375</v>
      </c>
      <c r="P3382" s="298"/>
    </row>
    <row r="3383" spans="2:16" ht="12.75">
      <c r="B3383" s="613" t="s">
        <v>709</v>
      </c>
      <c r="C3383" s="613" t="s">
        <v>2730</v>
      </c>
      <c r="D3383" s="613" t="s">
        <v>2689</v>
      </c>
      <c r="E3383" s="314" t="s">
        <v>2690</v>
      </c>
      <c r="F3383" s="613" t="s">
        <v>150</v>
      </c>
      <c r="G3383" s="613">
        <v>2010</v>
      </c>
      <c r="H3383" s="613" t="s">
        <v>1208</v>
      </c>
      <c r="I3383" s="609" t="s">
        <v>2714</v>
      </c>
      <c r="J3383" s="608" t="s">
        <v>2702</v>
      </c>
      <c r="K3383" s="610">
        <v>42537.657280092593</v>
      </c>
      <c r="L3383" s="611">
        <v>43221</v>
      </c>
      <c r="M3383" s="306" t="s">
        <v>3435</v>
      </c>
      <c r="N3383" s="612">
        <v>2247</v>
      </c>
      <c r="O3383" s="298">
        <v>3376</v>
      </c>
      <c r="P3383" s="298"/>
    </row>
    <row r="3384" spans="2:16" ht="12.75">
      <c r="B3384" s="613" t="s">
        <v>709</v>
      </c>
      <c r="C3384" s="613" t="s">
        <v>2730</v>
      </c>
      <c r="D3384" s="613" t="s">
        <v>2689</v>
      </c>
      <c r="E3384" s="314" t="s">
        <v>2690</v>
      </c>
      <c r="F3384" s="613" t="s">
        <v>150</v>
      </c>
      <c r="G3384" s="613">
        <v>2010</v>
      </c>
      <c r="H3384" s="613" t="s">
        <v>1208</v>
      </c>
      <c r="I3384" s="609" t="s">
        <v>2714</v>
      </c>
      <c r="J3384" s="608" t="s">
        <v>2706</v>
      </c>
      <c r="K3384" s="610">
        <v>42537.657280092593</v>
      </c>
      <c r="L3384" s="611">
        <v>43191</v>
      </c>
      <c r="M3384" s="306" t="s">
        <v>3435</v>
      </c>
      <c r="N3384" s="612">
        <v>2246</v>
      </c>
      <c r="O3384" s="298">
        <v>3377</v>
      </c>
      <c r="P3384" s="298"/>
    </row>
    <row r="3385" spans="2:16" ht="12.75">
      <c r="B3385" s="613" t="s">
        <v>816</v>
      </c>
      <c r="C3385" s="613" t="s">
        <v>2731</v>
      </c>
      <c r="D3385" s="613" t="s">
        <v>2691</v>
      </c>
      <c r="E3385" s="314" t="s">
        <v>2692</v>
      </c>
      <c r="F3385" s="613" t="s">
        <v>150</v>
      </c>
      <c r="G3385" s="613">
        <v>2013</v>
      </c>
      <c r="H3385" s="613" t="s">
        <v>1208</v>
      </c>
      <c r="I3385" s="609" t="s">
        <v>2714</v>
      </c>
      <c r="J3385" s="608" t="s">
        <v>2699</v>
      </c>
      <c r="K3385" s="610">
        <v>42537.657708333332</v>
      </c>
      <c r="L3385" s="611">
        <v>43405</v>
      </c>
      <c r="M3385" s="306" t="s">
        <v>3435</v>
      </c>
      <c r="N3385" s="612">
        <v>4069</v>
      </c>
      <c r="O3385" s="298">
        <v>3378</v>
      </c>
      <c r="P3385" s="298"/>
    </row>
    <row r="3386" spans="2:16" ht="12.75">
      <c r="B3386" s="613" t="s">
        <v>816</v>
      </c>
      <c r="C3386" s="613" t="s">
        <v>2731</v>
      </c>
      <c r="D3386" s="613" t="s">
        <v>2691</v>
      </c>
      <c r="E3386" s="314" t="s">
        <v>2692</v>
      </c>
      <c r="F3386" s="613" t="s">
        <v>150</v>
      </c>
      <c r="G3386" s="613">
        <v>2013</v>
      </c>
      <c r="H3386" s="613" t="s">
        <v>1208</v>
      </c>
      <c r="I3386" s="609" t="s">
        <v>2714</v>
      </c>
      <c r="J3386" s="608" t="s">
        <v>2700</v>
      </c>
      <c r="K3386" s="610">
        <v>42537.657708333332</v>
      </c>
      <c r="L3386" s="611">
        <v>43374</v>
      </c>
      <c r="M3386" s="306" t="s">
        <v>3435</v>
      </c>
      <c r="N3386" s="612">
        <v>2743</v>
      </c>
      <c r="O3386" s="298">
        <v>3379</v>
      </c>
      <c r="P3386" s="298"/>
    </row>
    <row r="3387" spans="2:16" ht="12.75">
      <c r="B3387" s="613" t="s">
        <v>816</v>
      </c>
      <c r="C3387" s="613" t="s">
        <v>2731</v>
      </c>
      <c r="D3387" s="613" t="s">
        <v>2691</v>
      </c>
      <c r="E3387" s="314" t="s">
        <v>2692</v>
      </c>
      <c r="F3387" s="613" t="s">
        <v>150</v>
      </c>
      <c r="G3387" s="613">
        <v>2013</v>
      </c>
      <c r="H3387" s="613" t="s">
        <v>1208</v>
      </c>
      <c r="I3387" s="609" t="s">
        <v>2714</v>
      </c>
      <c r="J3387" s="608" t="s">
        <v>2701</v>
      </c>
      <c r="K3387" s="610">
        <v>42537.657708333332</v>
      </c>
      <c r="L3387" s="611">
        <v>43344</v>
      </c>
      <c r="M3387" s="306" t="s">
        <v>3435</v>
      </c>
      <c r="N3387" s="612">
        <v>2612</v>
      </c>
      <c r="O3387" s="298">
        <v>3380</v>
      </c>
      <c r="P3387" s="298"/>
    </row>
    <row r="3388" spans="2:16" ht="12.75">
      <c r="B3388" s="613" t="s">
        <v>816</v>
      </c>
      <c r="C3388" s="613" t="s">
        <v>2731</v>
      </c>
      <c r="D3388" s="613" t="s">
        <v>2691</v>
      </c>
      <c r="E3388" s="314" t="s">
        <v>2692</v>
      </c>
      <c r="F3388" s="613" t="s">
        <v>150</v>
      </c>
      <c r="G3388" s="613">
        <v>2013</v>
      </c>
      <c r="H3388" s="613" t="s">
        <v>1208</v>
      </c>
      <c r="I3388" s="609" t="s">
        <v>2714</v>
      </c>
      <c r="J3388" s="608" t="s">
        <v>2703</v>
      </c>
      <c r="K3388" s="610">
        <v>42537.657708333332</v>
      </c>
      <c r="L3388" s="611">
        <v>43313</v>
      </c>
      <c r="M3388" s="306" t="s">
        <v>3435</v>
      </c>
      <c r="N3388" s="612">
        <v>2862</v>
      </c>
      <c r="O3388" s="298">
        <v>3381</v>
      </c>
      <c r="P3388" s="298"/>
    </row>
    <row r="3389" spans="2:16" ht="12.75">
      <c r="B3389" s="613" t="s">
        <v>816</v>
      </c>
      <c r="C3389" s="613" t="s">
        <v>2731</v>
      </c>
      <c r="D3389" s="613" t="s">
        <v>2691</v>
      </c>
      <c r="E3389" s="314" t="s">
        <v>2692</v>
      </c>
      <c r="F3389" s="613" t="s">
        <v>150</v>
      </c>
      <c r="G3389" s="613">
        <v>2013</v>
      </c>
      <c r="H3389" s="613" t="s">
        <v>1208</v>
      </c>
      <c r="I3389" s="609" t="s">
        <v>2714</v>
      </c>
      <c r="J3389" s="608" t="s">
        <v>2704</v>
      </c>
      <c r="K3389" s="610">
        <v>42537.657708333332</v>
      </c>
      <c r="L3389" s="611">
        <v>43282</v>
      </c>
      <c r="M3389" s="306" t="s">
        <v>3435</v>
      </c>
      <c r="N3389" s="612">
        <v>4931</v>
      </c>
      <c r="O3389" s="298">
        <v>3382</v>
      </c>
      <c r="P3389" s="298"/>
    </row>
    <row r="3390" spans="2:16" ht="12.75">
      <c r="B3390" s="613" t="s">
        <v>800</v>
      </c>
      <c r="C3390" s="613" t="s">
        <v>2732</v>
      </c>
      <c r="D3390" s="613" t="s">
        <v>2693</v>
      </c>
      <c r="E3390" s="314" t="s">
        <v>2694</v>
      </c>
      <c r="F3390" s="613" t="s">
        <v>150</v>
      </c>
      <c r="G3390" s="613">
        <v>2013</v>
      </c>
      <c r="H3390" s="613" t="s">
        <v>1208</v>
      </c>
      <c r="I3390" s="609" t="s">
        <v>2714</v>
      </c>
      <c r="J3390" s="608" t="s">
        <v>2699</v>
      </c>
      <c r="K3390" s="610">
        <v>42537.65829861111</v>
      </c>
      <c r="L3390" s="611">
        <v>43405</v>
      </c>
      <c r="M3390" s="306" t="s">
        <v>3435</v>
      </c>
      <c r="N3390" s="612">
        <v>2381</v>
      </c>
      <c r="O3390" s="298">
        <v>3383</v>
      </c>
      <c r="P3390" s="298"/>
    </row>
    <row r="3391" spans="2:16" ht="12.75">
      <c r="B3391" s="613" t="s">
        <v>800</v>
      </c>
      <c r="C3391" s="613" t="s">
        <v>2732</v>
      </c>
      <c r="D3391" s="613" t="s">
        <v>2693</v>
      </c>
      <c r="E3391" s="314" t="s">
        <v>2694</v>
      </c>
      <c r="F3391" s="613" t="s">
        <v>150</v>
      </c>
      <c r="G3391" s="613">
        <v>2013</v>
      </c>
      <c r="H3391" s="613" t="s">
        <v>1208</v>
      </c>
      <c r="I3391" s="609" t="s">
        <v>2714</v>
      </c>
      <c r="J3391" s="608" t="s">
        <v>2706</v>
      </c>
      <c r="K3391" s="610">
        <v>42537.65829861111</v>
      </c>
      <c r="L3391" s="611">
        <v>43191</v>
      </c>
      <c r="M3391" s="306" t="s">
        <v>3435</v>
      </c>
      <c r="N3391" s="612">
        <v>3258</v>
      </c>
      <c r="O3391" s="298">
        <v>3384</v>
      </c>
      <c r="P3391" s="298"/>
    </row>
    <row r="3392" spans="2:16" ht="12.75">
      <c r="B3392" s="613" t="s">
        <v>800</v>
      </c>
      <c r="C3392" s="613" t="s">
        <v>2732</v>
      </c>
      <c r="D3392" s="613" t="s">
        <v>2693</v>
      </c>
      <c r="E3392" s="314" t="s">
        <v>2694</v>
      </c>
      <c r="F3392" s="613" t="s">
        <v>150</v>
      </c>
      <c r="G3392" s="613">
        <v>2013</v>
      </c>
      <c r="H3392" s="613" t="s">
        <v>1208</v>
      </c>
      <c r="I3392" s="609" t="s">
        <v>2714</v>
      </c>
      <c r="J3392" s="608" t="s">
        <v>2700</v>
      </c>
      <c r="K3392" s="610">
        <v>42537.65829861111</v>
      </c>
      <c r="L3392" s="611">
        <v>43374</v>
      </c>
      <c r="M3392" s="306" t="s">
        <v>3435</v>
      </c>
      <c r="N3392" s="612">
        <v>3122</v>
      </c>
      <c r="O3392" s="298">
        <v>3385</v>
      </c>
      <c r="P3392" s="298"/>
    </row>
    <row r="3393" spans="2:16" ht="12.75">
      <c r="B3393" s="613" t="s">
        <v>800</v>
      </c>
      <c r="C3393" s="613" t="s">
        <v>2732</v>
      </c>
      <c r="D3393" s="613" t="s">
        <v>2693</v>
      </c>
      <c r="E3393" s="314" t="s">
        <v>2694</v>
      </c>
      <c r="F3393" s="613" t="s">
        <v>150</v>
      </c>
      <c r="G3393" s="613">
        <v>2013</v>
      </c>
      <c r="H3393" s="613" t="s">
        <v>1208</v>
      </c>
      <c r="I3393" s="609" t="s">
        <v>2714</v>
      </c>
      <c r="J3393" s="608" t="s">
        <v>2701</v>
      </c>
      <c r="K3393" s="610">
        <v>42537.658287037033</v>
      </c>
      <c r="L3393" s="611">
        <v>43344</v>
      </c>
      <c r="M3393" s="306" t="s">
        <v>3435</v>
      </c>
      <c r="N3393" s="612">
        <v>3833</v>
      </c>
      <c r="O3393" s="298">
        <v>3386</v>
      </c>
      <c r="P3393" s="298"/>
    </row>
    <row r="3394" spans="2:16" ht="12.75">
      <c r="B3394" s="613" t="s">
        <v>800</v>
      </c>
      <c r="C3394" s="613" t="s">
        <v>2732</v>
      </c>
      <c r="D3394" s="613" t="s">
        <v>2693</v>
      </c>
      <c r="E3394" s="314" t="s">
        <v>2694</v>
      </c>
      <c r="F3394" s="613" t="s">
        <v>150</v>
      </c>
      <c r="G3394" s="613">
        <v>2013</v>
      </c>
      <c r="H3394" s="613" t="s">
        <v>1208</v>
      </c>
      <c r="I3394" s="609" t="s">
        <v>2714</v>
      </c>
      <c r="J3394" s="608" t="s">
        <v>2702</v>
      </c>
      <c r="K3394" s="610">
        <v>42537.658287037033</v>
      </c>
      <c r="L3394" s="611">
        <v>43221</v>
      </c>
      <c r="M3394" s="306" t="s">
        <v>3435</v>
      </c>
      <c r="N3394" s="612">
        <v>1</v>
      </c>
      <c r="O3394" s="298">
        <v>3387</v>
      </c>
      <c r="P3394" s="298"/>
    </row>
    <row r="3395" spans="2:16" ht="12.75">
      <c r="B3395" s="613" t="s">
        <v>800</v>
      </c>
      <c r="C3395" s="613" t="s">
        <v>2732</v>
      </c>
      <c r="D3395" s="613" t="s">
        <v>2693</v>
      </c>
      <c r="E3395" s="314" t="s">
        <v>2694</v>
      </c>
      <c r="F3395" s="613" t="s">
        <v>150</v>
      </c>
      <c r="G3395" s="613">
        <v>2013</v>
      </c>
      <c r="H3395" s="613" t="s">
        <v>1208</v>
      </c>
      <c r="I3395" s="609" t="s">
        <v>2714</v>
      </c>
      <c r="J3395" s="608" t="s">
        <v>2707</v>
      </c>
      <c r="K3395" s="610">
        <v>42537.658287037033</v>
      </c>
      <c r="L3395" s="611">
        <v>43160</v>
      </c>
      <c r="M3395" s="306" t="s">
        <v>3435</v>
      </c>
      <c r="N3395" s="612">
        <v>6</v>
      </c>
      <c r="O3395" s="298">
        <v>3388</v>
      </c>
      <c r="P3395" s="298"/>
    </row>
    <row r="3396" spans="2:16" ht="12.75">
      <c r="B3396" s="613" t="s">
        <v>800</v>
      </c>
      <c r="C3396" s="613" t="s">
        <v>2732</v>
      </c>
      <c r="D3396" s="613" t="s">
        <v>2693</v>
      </c>
      <c r="E3396" s="314" t="s">
        <v>2694</v>
      </c>
      <c r="F3396" s="613" t="s">
        <v>150</v>
      </c>
      <c r="G3396" s="613">
        <v>2013</v>
      </c>
      <c r="H3396" s="613" t="s">
        <v>1208</v>
      </c>
      <c r="I3396" s="609" t="s">
        <v>2714</v>
      </c>
      <c r="J3396" s="608" t="s">
        <v>2703</v>
      </c>
      <c r="K3396" s="610">
        <v>42537.658287037033</v>
      </c>
      <c r="L3396" s="611">
        <v>43313</v>
      </c>
      <c r="M3396" s="306" t="s">
        <v>3435</v>
      </c>
      <c r="N3396" s="612">
        <v>4571</v>
      </c>
      <c r="O3396" s="298">
        <v>3389</v>
      </c>
      <c r="P3396" s="298"/>
    </row>
    <row r="3397" spans="2:16" ht="12.75">
      <c r="B3397" s="613" t="s">
        <v>800</v>
      </c>
      <c r="C3397" s="613" t="s">
        <v>2732</v>
      </c>
      <c r="D3397" s="613" t="s">
        <v>2693</v>
      </c>
      <c r="E3397" s="314" t="s">
        <v>2694</v>
      </c>
      <c r="F3397" s="613" t="s">
        <v>150</v>
      </c>
      <c r="G3397" s="613">
        <v>2013</v>
      </c>
      <c r="H3397" s="613" t="s">
        <v>1208</v>
      </c>
      <c r="I3397" s="609" t="s">
        <v>2714</v>
      </c>
      <c r="J3397" s="608" t="s">
        <v>2704</v>
      </c>
      <c r="K3397" s="610">
        <v>42537.658287037033</v>
      </c>
      <c r="L3397" s="611">
        <v>43282</v>
      </c>
      <c r="M3397" s="306" t="s">
        <v>3435</v>
      </c>
      <c r="N3397" s="612">
        <v>5972</v>
      </c>
      <c r="O3397" s="298">
        <v>3390</v>
      </c>
      <c r="P3397" s="298"/>
    </row>
    <row r="3398" spans="2:16" ht="12.75">
      <c r="B3398" s="613" t="s">
        <v>800</v>
      </c>
      <c r="C3398" s="613" t="s">
        <v>2732</v>
      </c>
      <c r="D3398" s="613" t="s">
        <v>2693</v>
      </c>
      <c r="E3398" s="314" t="s">
        <v>2694</v>
      </c>
      <c r="F3398" s="613" t="s">
        <v>150</v>
      </c>
      <c r="G3398" s="613">
        <v>2013</v>
      </c>
      <c r="H3398" s="613" t="s">
        <v>1208</v>
      </c>
      <c r="I3398" s="609" t="s">
        <v>2714</v>
      </c>
      <c r="J3398" s="608" t="s">
        <v>2705</v>
      </c>
      <c r="K3398" s="610">
        <v>42537.658287037033</v>
      </c>
      <c r="L3398" s="611">
        <v>43252</v>
      </c>
      <c r="M3398" s="306" t="s">
        <v>3435</v>
      </c>
      <c r="N3398" s="612">
        <v>6248</v>
      </c>
      <c r="O3398" s="298">
        <v>3391</v>
      </c>
      <c r="P3398" s="298"/>
    </row>
    <row r="3399" spans="2:16" ht="12.75">
      <c r="B3399" s="613" t="s">
        <v>800</v>
      </c>
      <c r="C3399" s="613" t="s">
        <v>2732</v>
      </c>
      <c r="D3399" s="613" t="s">
        <v>2693</v>
      </c>
      <c r="E3399" s="314" t="s">
        <v>2694</v>
      </c>
      <c r="F3399" s="613" t="s">
        <v>150</v>
      </c>
      <c r="G3399" s="613">
        <v>2013</v>
      </c>
      <c r="H3399" s="613" t="s">
        <v>1208</v>
      </c>
      <c r="I3399" s="609" t="s">
        <v>2714</v>
      </c>
      <c r="J3399" s="608" t="s">
        <v>2702</v>
      </c>
      <c r="K3399" s="610">
        <v>42537.658287037033</v>
      </c>
      <c r="L3399" s="611">
        <v>43221</v>
      </c>
      <c r="M3399" s="306" t="s">
        <v>3435</v>
      </c>
      <c r="N3399" s="612">
        <v>6070</v>
      </c>
      <c r="O3399" s="298">
        <v>3392</v>
      </c>
      <c r="P3399" s="298"/>
    </row>
    <row r="3400" spans="2:16" ht="12.75">
      <c r="B3400" s="613" t="s">
        <v>774</v>
      </c>
      <c r="C3400" s="613" t="s">
        <v>2733</v>
      </c>
      <c r="D3400" s="613" t="s">
        <v>2695</v>
      </c>
      <c r="E3400" s="314" t="s">
        <v>2696</v>
      </c>
      <c r="F3400" s="613" t="s">
        <v>150</v>
      </c>
      <c r="G3400" s="613">
        <v>2012</v>
      </c>
      <c r="H3400" s="613" t="s">
        <v>1208</v>
      </c>
      <c r="I3400" s="609" t="s">
        <v>2714</v>
      </c>
      <c r="J3400" s="608" t="s">
        <v>2699</v>
      </c>
      <c r="K3400" s="610">
        <v>42537.658958333333</v>
      </c>
      <c r="L3400" s="611">
        <v>43405</v>
      </c>
      <c r="M3400" s="306" t="s">
        <v>3435</v>
      </c>
      <c r="N3400" s="612">
        <v>4382</v>
      </c>
      <c r="O3400" s="298">
        <v>3393</v>
      </c>
      <c r="P3400" s="298"/>
    </row>
    <row r="3401" spans="2:16" ht="12.75">
      <c r="B3401" s="613" t="s">
        <v>774</v>
      </c>
      <c r="C3401" s="613" t="s">
        <v>2733</v>
      </c>
      <c r="D3401" s="613" t="s">
        <v>2695</v>
      </c>
      <c r="E3401" s="314" t="s">
        <v>2696</v>
      </c>
      <c r="F3401" s="613" t="s">
        <v>150</v>
      </c>
      <c r="G3401" s="613">
        <v>2012</v>
      </c>
      <c r="H3401" s="613" t="s">
        <v>1208</v>
      </c>
      <c r="I3401" s="609" t="s">
        <v>2714</v>
      </c>
      <c r="J3401" s="608" t="s">
        <v>2700</v>
      </c>
      <c r="K3401" s="610">
        <v>42537.658958333333</v>
      </c>
      <c r="L3401" s="611">
        <v>43374</v>
      </c>
      <c r="M3401" s="306" t="s">
        <v>3435</v>
      </c>
      <c r="N3401" s="612">
        <v>4763</v>
      </c>
      <c r="O3401" s="298">
        <v>3394</v>
      </c>
      <c r="P3401" s="298"/>
    </row>
    <row r="3402" spans="2:16" ht="12.75">
      <c r="B3402" s="613" t="s">
        <v>774</v>
      </c>
      <c r="C3402" s="613" t="s">
        <v>2733</v>
      </c>
      <c r="D3402" s="613" t="s">
        <v>2695</v>
      </c>
      <c r="E3402" s="314" t="s">
        <v>2696</v>
      </c>
      <c r="F3402" s="613" t="s">
        <v>150</v>
      </c>
      <c r="G3402" s="613">
        <v>2012</v>
      </c>
      <c r="H3402" s="613" t="s">
        <v>1208</v>
      </c>
      <c r="I3402" s="609" t="s">
        <v>2714</v>
      </c>
      <c r="J3402" s="608" t="s">
        <v>2701</v>
      </c>
      <c r="K3402" s="610">
        <v>42537.658958333333</v>
      </c>
      <c r="L3402" s="611">
        <v>43344</v>
      </c>
      <c r="M3402" s="306" t="s">
        <v>3435</v>
      </c>
      <c r="N3402" s="612">
        <v>3534</v>
      </c>
      <c r="O3402" s="298">
        <v>3395</v>
      </c>
      <c r="P3402" s="298"/>
    </row>
    <row r="3403" spans="2:16" ht="12.75">
      <c r="B3403" s="613" t="s">
        <v>774</v>
      </c>
      <c r="C3403" s="613" t="s">
        <v>2733</v>
      </c>
      <c r="D3403" s="613" t="s">
        <v>2695</v>
      </c>
      <c r="E3403" s="314" t="s">
        <v>2696</v>
      </c>
      <c r="F3403" s="613" t="s">
        <v>150</v>
      </c>
      <c r="G3403" s="613">
        <v>2012</v>
      </c>
      <c r="H3403" s="613" t="s">
        <v>1208</v>
      </c>
      <c r="I3403" s="609" t="s">
        <v>2714</v>
      </c>
      <c r="J3403" s="608" t="s">
        <v>2703</v>
      </c>
      <c r="K3403" s="610">
        <v>42537.658946759257</v>
      </c>
      <c r="L3403" s="611">
        <v>43313</v>
      </c>
      <c r="M3403" s="306" t="s">
        <v>3435</v>
      </c>
      <c r="N3403" s="612">
        <v>7694</v>
      </c>
      <c r="O3403" s="298">
        <v>3396</v>
      </c>
      <c r="P3403" s="298"/>
    </row>
    <row r="3404" spans="2:16" ht="12.75">
      <c r="B3404" s="613" t="s">
        <v>774</v>
      </c>
      <c r="C3404" s="613" t="s">
        <v>2733</v>
      </c>
      <c r="D3404" s="613" t="s">
        <v>2695</v>
      </c>
      <c r="E3404" s="314" t="s">
        <v>2696</v>
      </c>
      <c r="F3404" s="613" t="s">
        <v>150</v>
      </c>
      <c r="G3404" s="613">
        <v>2012</v>
      </c>
      <c r="H3404" s="613" t="s">
        <v>1208</v>
      </c>
      <c r="I3404" s="609" t="s">
        <v>2714</v>
      </c>
      <c r="J3404" s="608" t="s">
        <v>2704</v>
      </c>
      <c r="K3404" s="610">
        <v>42537.658946759257</v>
      </c>
      <c r="L3404" s="611">
        <v>43282</v>
      </c>
      <c r="M3404" s="306" t="s">
        <v>3435</v>
      </c>
      <c r="N3404" s="612">
        <v>6164</v>
      </c>
      <c r="O3404" s="298">
        <v>3397</v>
      </c>
      <c r="P3404" s="298"/>
    </row>
    <row r="3405" spans="2:16" ht="12.75">
      <c r="B3405" s="613" t="s">
        <v>774</v>
      </c>
      <c r="C3405" s="613" t="s">
        <v>2733</v>
      </c>
      <c r="D3405" s="613" t="s">
        <v>2695</v>
      </c>
      <c r="E3405" s="314" t="s">
        <v>2696</v>
      </c>
      <c r="F3405" s="613" t="s">
        <v>150</v>
      </c>
      <c r="G3405" s="613">
        <v>2012</v>
      </c>
      <c r="H3405" s="613" t="s">
        <v>1208</v>
      </c>
      <c r="I3405" s="609" t="s">
        <v>2714</v>
      </c>
      <c r="J3405" s="608" t="s">
        <v>2705</v>
      </c>
      <c r="K3405" s="610">
        <v>42537.658946759257</v>
      </c>
      <c r="L3405" s="611">
        <v>43252</v>
      </c>
      <c r="M3405" s="306" t="s">
        <v>3435</v>
      </c>
      <c r="N3405" s="612">
        <v>49</v>
      </c>
      <c r="O3405" s="298">
        <v>3398</v>
      </c>
      <c r="P3405" s="298"/>
    </row>
    <row r="3406" spans="2:16" ht="12.75">
      <c r="B3406" s="613" t="s">
        <v>818</v>
      </c>
      <c r="C3406" s="613" t="s">
        <v>2734</v>
      </c>
      <c r="D3406" s="613" t="s">
        <v>2697</v>
      </c>
      <c r="E3406" s="314" t="s">
        <v>2698</v>
      </c>
      <c r="F3406" s="613" t="s">
        <v>150</v>
      </c>
      <c r="G3406" s="613">
        <v>2013</v>
      </c>
      <c r="H3406" s="613" t="s">
        <v>1208</v>
      </c>
      <c r="I3406" s="609" t="s">
        <v>2714</v>
      </c>
      <c r="J3406" s="608" t="s">
        <v>2699</v>
      </c>
      <c r="K3406" s="610">
        <v>42537.661400462959</v>
      </c>
      <c r="L3406" s="611">
        <v>43405</v>
      </c>
      <c r="M3406" s="306" t="s">
        <v>3435</v>
      </c>
      <c r="N3406" s="612">
        <v>1467</v>
      </c>
      <c r="O3406" s="298">
        <v>3399</v>
      </c>
      <c r="P3406" s="298"/>
    </row>
    <row r="3407" spans="2:16" ht="12.75">
      <c r="B3407" s="613" t="s">
        <v>818</v>
      </c>
      <c r="C3407" s="613" t="s">
        <v>2734</v>
      </c>
      <c r="D3407" s="613" t="s">
        <v>2697</v>
      </c>
      <c r="E3407" s="314" t="s">
        <v>2698</v>
      </c>
      <c r="F3407" s="613" t="s">
        <v>150</v>
      </c>
      <c r="G3407" s="613">
        <v>2013</v>
      </c>
      <c r="H3407" s="613" t="s">
        <v>1208</v>
      </c>
      <c r="I3407" s="609" t="s">
        <v>2714</v>
      </c>
      <c r="J3407" s="608" t="s">
        <v>2700</v>
      </c>
      <c r="K3407" s="610">
        <v>42537.661400462959</v>
      </c>
      <c r="L3407" s="611">
        <v>43374</v>
      </c>
      <c r="M3407" s="306" t="s">
        <v>3435</v>
      </c>
      <c r="N3407" s="612">
        <v>1181</v>
      </c>
      <c r="O3407" s="298"/>
      <c r="P3407" s="298"/>
    </row>
    <row r="3408" spans="2:16" ht="12.75">
      <c r="B3408" s="613" t="s">
        <v>818</v>
      </c>
      <c r="C3408" s="613" t="s">
        <v>1385</v>
      </c>
      <c r="D3408" s="613" t="s">
        <v>1386</v>
      </c>
      <c r="E3408" s="314" t="s">
        <v>1387</v>
      </c>
      <c r="F3408" s="613" t="s">
        <v>150</v>
      </c>
      <c r="G3408" s="613">
        <v>2013</v>
      </c>
      <c r="H3408" s="613" t="s">
        <v>1208</v>
      </c>
      <c r="I3408" s="609" t="s">
        <v>2714</v>
      </c>
      <c r="J3408" s="608" t="s">
        <v>2710</v>
      </c>
      <c r="K3408" s="610">
        <v>42537.661400462959</v>
      </c>
      <c r="L3408" s="611">
        <v>43070</v>
      </c>
      <c r="M3408" s="306" t="s">
        <v>3435</v>
      </c>
      <c r="N3408" s="612">
        <v>1</v>
      </c>
      <c r="O3408" s="298"/>
      <c r="P3408" s="298"/>
    </row>
  </sheetData>
  <mergeCells count="3">
    <mergeCell ref="B5:C5"/>
    <mergeCell ref="F4:H4"/>
    <mergeCell ref="F5:H5"/>
  </mergeCells>
  <conditionalFormatting sqref="M66:M78">
    <cfRule type="expression" priority="6" dxfId="0" stopIfTrue="1">
      <formula>$J66=""</formula>
    </cfRule>
  </conditionalFormatting>
  <conditionalFormatting sqref="L8:L3408">
    <cfRule type="expression" priority="255" dxfId="0" stopIfTrue="1">
      <formula>$J8=""</formula>
    </cfRule>
  </conditionalFormatting>
  <conditionalFormatting sqref="M8:M3330">
    <cfRule type="expression" priority="254" dxfId="0" stopIfTrue="1">
      <formula>$J8=""</formula>
    </cfRule>
  </conditionalFormatting>
  <conditionalFormatting sqref="M3290:M3291">
    <cfRule type="expression" priority="253" dxfId="0" stopIfTrue="1">
      <formula>$J3290=""</formula>
    </cfRule>
  </conditionalFormatting>
  <conditionalFormatting sqref="M3305">
    <cfRule type="expression" priority="252" dxfId="0" stopIfTrue="1">
      <formula>$J3305=""</formula>
    </cfRule>
  </conditionalFormatting>
  <conditionalFormatting sqref="M3306:M3325">
    <cfRule type="expression" priority="251" dxfId="0" stopIfTrue="1">
      <formula>$J3306=""</formula>
    </cfRule>
  </conditionalFormatting>
  <conditionalFormatting sqref="M3292:M3304">
    <cfRule type="expression" priority="250" dxfId="0" stopIfTrue="1">
      <formula>$J3292=""</formula>
    </cfRule>
  </conditionalFormatting>
  <conditionalFormatting sqref="M3235:M3236">
    <cfRule type="expression" priority="249" dxfId="0" stopIfTrue="1">
      <formula>$J3235=""</formula>
    </cfRule>
  </conditionalFormatting>
  <conditionalFormatting sqref="M3250 M3271:M3289">
    <cfRule type="expression" priority="248" dxfId="0" stopIfTrue="1">
      <formula>$J3250=""</formula>
    </cfRule>
  </conditionalFormatting>
  <conditionalFormatting sqref="M3251:M3270">
    <cfRule type="expression" priority="247" dxfId="0" stopIfTrue="1">
      <formula>$J3251=""</formula>
    </cfRule>
  </conditionalFormatting>
  <conditionalFormatting sqref="M3237:M3249">
    <cfRule type="expression" priority="246" dxfId="0" stopIfTrue="1">
      <formula>$J3237=""</formula>
    </cfRule>
  </conditionalFormatting>
  <conditionalFormatting sqref="M3180:M3181">
    <cfRule type="expression" priority="245" dxfId="0" stopIfTrue="1">
      <formula>$J3180=""</formula>
    </cfRule>
  </conditionalFormatting>
  <conditionalFormatting sqref="M3195 M3216:M3234">
    <cfRule type="expression" priority="244" dxfId="0" stopIfTrue="1">
      <formula>$J3195=""</formula>
    </cfRule>
  </conditionalFormatting>
  <conditionalFormatting sqref="M3196:M3215">
    <cfRule type="expression" priority="243" dxfId="0" stopIfTrue="1">
      <formula>$J3196=""</formula>
    </cfRule>
  </conditionalFormatting>
  <conditionalFormatting sqref="M3182:M3194">
    <cfRule type="expression" priority="242" dxfId="0" stopIfTrue="1">
      <formula>$J3182=""</formula>
    </cfRule>
  </conditionalFormatting>
  <conditionalFormatting sqref="M3125:M3126">
    <cfRule type="expression" priority="241" dxfId="0" stopIfTrue="1">
      <formula>$J3125=""</formula>
    </cfRule>
  </conditionalFormatting>
  <conditionalFormatting sqref="M3140 M3161:M3179">
    <cfRule type="expression" priority="240" dxfId="0" stopIfTrue="1">
      <formula>$J3140=""</formula>
    </cfRule>
  </conditionalFormatting>
  <conditionalFormatting sqref="M3141:M3160">
    <cfRule type="expression" priority="239" dxfId="0" stopIfTrue="1">
      <formula>$J3141=""</formula>
    </cfRule>
  </conditionalFormatting>
  <conditionalFormatting sqref="M3127:M3139">
    <cfRule type="expression" priority="238" dxfId="0" stopIfTrue="1">
      <formula>$J3127=""</formula>
    </cfRule>
  </conditionalFormatting>
  <conditionalFormatting sqref="M3067:M3068">
    <cfRule type="expression" priority="237" dxfId="0" stopIfTrue="1">
      <formula>$J3067=""</formula>
    </cfRule>
  </conditionalFormatting>
  <conditionalFormatting sqref="M3124">
    <cfRule type="expression" priority="236" dxfId="0" stopIfTrue="1">
      <formula>$J3124=""</formula>
    </cfRule>
  </conditionalFormatting>
  <conditionalFormatting sqref="M3082 M3103:M3123">
    <cfRule type="expression" priority="235" dxfId="0" stopIfTrue="1">
      <formula>$J3082=""</formula>
    </cfRule>
  </conditionalFormatting>
  <conditionalFormatting sqref="M3083:M3102">
    <cfRule type="expression" priority="234" dxfId="0" stopIfTrue="1">
      <formula>$J3083=""</formula>
    </cfRule>
  </conditionalFormatting>
  <conditionalFormatting sqref="M3069:M3081">
    <cfRule type="expression" priority="233" dxfId="0" stopIfTrue="1">
      <formula>$J3069=""</formula>
    </cfRule>
  </conditionalFormatting>
  <conditionalFormatting sqref="M3012:M3013">
    <cfRule type="expression" priority="232" dxfId="0" stopIfTrue="1">
      <formula>$J3012=""</formula>
    </cfRule>
  </conditionalFormatting>
  <conditionalFormatting sqref="M3027 M3048:M3066">
    <cfRule type="expression" priority="231" dxfId="0" stopIfTrue="1">
      <formula>$J3027=""</formula>
    </cfRule>
  </conditionalFormatting>
  <conditionalFormatting sqref="M3028:M3047">
    <cfRule type="expression" priority="230" dxfId="0" stopIfTrue="1">
      <formula>$J3028=""</formula>
    </cfRule>
  </conditionalFormatting>
  <conditionalFormatting sqref="M3014:M3026">
    <cfRule type="expression" priority="229" dxfId="0" stopIfTrue="1">
      <formula>$J3014=""</formula>
    </cfRule>
  </conditionalFormatting>
  <conditionalFormatting sqref="M2957:M2958">
    <cfRule type="expression" priority="228" dxfId="0" stopIfTrue="1">
      <formula>$J2957=""</formula>
    </cfRule>
  </conditionalFormatting>
  <conditionalFormatting sqref="M2972 M2993:M3011">
    <cfRule type="expression" priority="227" dxfId="0" stopIfTrue="1">
      <formula>$J2972=""</formula>
    </cfRule>
  </conditionalFormatting>
  <conditionalFormatting sqref="M2973:M2992">
    <cfRule type="expression" priority="226" dxfId="0" stopIfTrue="1">
      <formula>$J2973=""</formula>
    </cfRule>
  </conditionalFormatting>
  <conditionalFormatting sqref="M2959:M2971">
    <cfRule type="expression" priority="225" dxfId="0" stopIfTrue="1">
      <formula>$J2959=""</formula>
    </cfRule>
  </conditionalFormatting>
  <conditionalFormatting sqref="M2902:M2903">
    <cfRule type="expression" priority="224" dxfId="0" stopIfTrue="1">
      <formula>$J2902=""</formula>
    </cfRule>
  </conditionalFormatting>
  <conditionalFormatting sqref="M2917 M2938:M2956">
    <cfRule type="expression" priority="223" dxfId="0" stopIfTrue="1">
      <formula>$J2917=""</formula>
    </cfRule>
  </conditionalFormatting>
  <conditionalFormatting sqref="M2918:M2937">
    <cfRule type="expression" priority="222" dxfId="0" stopIfTrue="1">
      <formula>$J2918=""</formula>
    </cfRule>
  </conditionalFormatting>
  <conditionalFormatting sqref="M2904:M2916">
    <cfRule type="expression" priority="221" dxfId="0" stopIfTrue="1">
      <formula>$J2904=""</formula>
    </cfRule>
  </conditionalFormatting>
  <conditionalFormatting sqref="M2844:M2845">
    <cfRule type="expression" priority="220" dxfId="0" stopIfTrue="1">
      <formula>$J2844=""</formula>
    </cfRule>
  </conditionalFormatting>
  <conditionalFormatting sqref="M2901">
    <cfRule type="expression" priority="219" dxfId="0" stopIfTrue="1">
      <formula>$J2901=""</formula>
    </cfRule>
  </conditionalFormatting>
  <conditionalFormatting sqref="M2859 M2880:M2900">
    <cfRule type="expression" priority="218" dxfId="0" stopIfTrue="1">
      <formula>$J2859=""</formula>
    </cfRule>
  </conditionalFormatting>
  <conditionalFormatting sqref="M2860:M2879">
    <cfRule type="expression" priority="217" dxfId="0" stopIfTrue="1">
      <formula>$J2860=""</formula>
    </cfRule>
  </conditionalFormatting>
  <conditionalFormatting sqref="M2846:M2858">
    <cfRule type="expression" priority="216" dxfId="0" stopIfTrue="1">
      <formula>$J2846=""</formula>
    </cfRule>
  </conditionalFormatting>
  <conditionalFormatting sqref="M2789:M2790">
    <cfRule type="expression" priority="215" dxfId="0" stopIfTrue="1">
      <formula>$J2789=""</formula>
    </cfRule>
  </conditionalFormatting>
  <conditionalFormatting sqref="M2804 M2825:M2843">
    <cfRule type="expression" priority="214" dxfId="0" stopIfTrue="1">
      <formula>$J2804=""</formula>
    </cfRule>
  </conditionalFormatting>
  <conditionalFormatting sqref="M2805:M2824">
    <cfRule type="expression" priority="213" dxfId="0" stopIfTrue="1">
      <formula>$J2805=""</formula>
    </cfRule>
  </conditionalFormatting>
  <conditionalFormatting sqref="M2791:M2803">
    <cfRule type="expression" priority="212" dxfId="0" stopIfTrue="1">
      <formula>$J2791=""</formula>
    </cfRule>
  </conditionalFormatting>
  <conditionalFormatting sqref="M2734:M2735">
    <cfRule type="expression" priority="211" dxfId="0" stopIfTrue="1">
      <formula>$J2734=""</formula>
    </cfRule>
  </conditionalFormatting>
  <conditionalFormatting sqref="M2749 M2770:M2788">
    <cfRule type="expression" priority="210" dxfId="0" stopIfTrue="1">
      <formula>$J2749=""</formula>
    </cfRule>
  </conditionalFormatting>
  <conditionalFormatting sqref="M2750:M2769">
    <cfRule type="expression" priority="209" dxfId="0" stopIfTrue="1">
      <formula>$J2750=""</formula>
    </cfRule>
  </conditionalFormatting>
  <conditionalFormatting sqref="M2736:M2748">
    <cfRule type="expression" priority="208" dxfId="0" stopIfTrue="1">
      <formula>$J2736=""</formula>
    </cfRule>
  </conditionalFormatting>
  <conditionalFormatting sqref="M2679:M2680">
    <cfRule type="expression" priority="207" dxfId="0" stopIfTrue="1">
      <formula>$J2679=""</formula>
    </cfRule>
  </conditionalFormatting>
  <conditionalFormatting sqref="M2694 M2715:M2733">
    <cfRule type="expression" priority="206" dxfId="0" stopIfTrue="1">
      <formula>$J2694=""</formula>
    </cfRule>
  </conditionalFormatting>
  <conditionalFormatting sqref="M2695:M2714">
    <cfRule type="expression" priority="205" dxfId="0" stopIfTrue="1">
      <formula>$J2695=""</formula>
    </cfRule>
  </conditionalFormatting>
  <conditionalFormatting sqref="M2681:M2693">
    <cfRule type="expression" priority="204" dxfId="0" stopIfTrue="1">
      <formula>$J2681=""</formula>
    </cfRule>
  </conditionalFormatting>
  <conditionalFormatting sqref="M2624:M2625">
    <cfRule type="expression" priority="203" dxfId="0" stopIfTrue="1">
      <formula>$J2624=""</formula>
    </cfRule>
  </conditionalFormatting>
  <conditionalFormatting sqref="M2639 M2660:M2678">
    <cfRule type="expression" priority="202" dxfId="0" stopIfTrue="1">
      <formula>$J2639=""</formula>
    </cfRule>
  </conditionalFormatting>
  <conditionalFormatting sqref="M2640:M2659">
    <cfRule type="expression" priority="201" dxfId="0" stopIfTrue="1">
      <formula>$J2640=""</formula>
    </cfRule>
  </conditionalFormatting>
  <conditionalFormatting sqref="M2626:M2638">
    <cfRule type="expression" priority="200" dxfId="0" stopIfTrue="1">
      <formula>$J2626=""</formula>
    </cfRule>
  </conditionalFormatting>
  <conditionalFormatting sqref="M2569:M2570">
    <cfRule type="expression" priority="199" dxfId="0" stopIfTrue="1">
      <formula>$J2569=""</formula>
    </cfRule>
  </conditionalFormatting>
  <conditionalFormatting sqref="M2584 M2605:M2623">
    <cfRule type="expression" priority="198" dxfId="0" stopIfTrue="1">
      <formula>$J2584=""</formula>
    </cfRule>
  </conditionalFormatting>
  <conditionalFormatting sqref="M2585:M2604">
    <cfRule type="expression" priority="197" dxfId="0" stopIfTrue="1">
      <formula>$J2585=""</formula>
    </cfRule>
  </conditionalFormatting>
  <conditionalFormatting sqref="M2571:M2583">
    <cfRule type="expression" priority="196" dxfId="0" stopIfTrue="1">
      <formula>$J2571=""</formula>
    </cfRule>
  </conditionalFormatting>
  <conditionalFormatting sqref="M2514:M2515">
    <cfRule type="expression" priority="195" dxfId="0" stopIfTrue="1">
      <formula>$J2514=""</formula>
    </cfRule>
  </conditionalFormatting>
  <conditionalFormatting sqref="M2529 M2550:M2568">
    <cfRule type="expression" priority="194" dxfId="0" stopIfTrue="1">
      <formula>$J2529=""</formula>
    </cfRule>
  </conditionalFormatting>
  <conditionalFormatting sqref="M2530:M2549">
    <cfRule type="expression" priority="193" dxfId="0" stopIfTrue="1">
      <formula>$J2530=""</formula>
    </cfRule>
  </conditionalFormatting>
  <conditionalFormatting sqref="M2516:M2528">
    <cfRule type="expression" priority="192" dxfId="0" stopIfTrue="1">
      <formula>$J2516=""</formula>
    </cfRule>
  </conditionalFormatting>
  <conditionalFormatting sqref="M2459:M2460">
    <cfRule type="expression" priority="191" dxfId="0" stopIfTrue="1">
      <formula>$J2459=""</formula>
    </cfRule>
  </conditionalFormatting>
  <conditionalFormatting sqref="M2474 M2495:M2513">
    <cfRule type="expression" priority="190" dxfId="0" stopIfTrue="1">
      <formula>$J2474=""</formula>
    </cfRule>
  </conditionalFormatting>
  <conditionalFormatting sqref="M2475:M2494">
    <cfRule type="expression" priority="189" dxfId="0" stopIfTrue="1">
      <formula>$J2475=""</formula>
    </cfRule>
  </conditionalFormatting>
  <conditionalFormatting sqref="M2461:M2473">
    <cfRule type="expression" priority="188" dxfId="0" stopIfTrue="1">
      <formula>$J2461=""</formula>
    </cfRule>
  </conditionalFormatting>
  <conditionalFormatting sqref="M2401:M2402">
    <cfRule type="expression" priority="187" dxfId="0" stopIfTrue="1">
      <formula>$J2401=""</formula>
    </cfRule>
  </conditionalFormatting>
  <conditionalFormatting sqref="M2458">
    <cfRule type="expression" priority="186" dxfId="0" stopIfTrue="1">
      <formula>$J2458=""</formula>
    </cfRule>
  </conditionalFormatting>
  <conditionalFormatting sqref="M2416 M2437:M2457">
    <cfRule type="expression" priority="185" dxfId="0" stopIfTrue="1">
      <formula>$J2416=""</formula>
    </cfRule>
  </conditionalFormatting>
  <conditionalFormatting sqref="M2417:M2436">
    <cfRule type="expression" priority="184" dxfId="0" stopIfTrue="1">
      <formula>$J2417=""</formula>
    </cfRule>
  </conditionalFormatting>
  <conditionalFormatting sqref="M2403:M2415">
    <cfRule type="expression" priority="183" dxfId="0" stopIfTrue="1">
      <formula>$J2403=""</formula>
    </cfRule>
  </conditionalFormatting>
  <conditionalFormatting sqref="M2346:M2347">
    <cfRule type="expression" priority="182" dxfId="0" stopIfTrue="1">
      <formula>$J2346=""</formula>
    </cfRule>
  </conditionalFormatting>
  <conditionalFormatting sqref="M2361 M2382:M2400">
    <cfRule type="expression" priority="181" dxfId="0" stopIfTrue="1">
      <formula>$J2361=""</formula>
    </cfRule>
  </conditionalFormatting>
  <conditionalFormatting sqref="M2362:M2381">
    <cfRule type="expression" priority="180" dxfId="0" stopIfTrue="1">
      <formula>$J2362=""</formula>
    </cfRule>
  </conditionalFormatting>
  <conditionalFormatting sqref="M2348:M2360">
    <cfRule type="expression" priority="179" dxfId="0" stopIfTrue="1">
      <formula>$J2348=""</formula>
    </cfRule>
  </conditionalFormatting>
  <conditionalFormatting sqref="M2291:M2292">
    <cfRule type="expression" priority="178" dxfId="0" stopIfTrue="1">
      <formula>$J2291=""</formula>
    </cfRule>
  </conditionalFormatting>
  <conditionalFormatting sqref="M2306 M2327:M2345">
    <cfRule type="expression" priority="177" dxfId="0" stopIfTrue="1">
      <formula>$J2306=""</formula>
    </cfRule>
  </conditionalFormatting>
  <conditionalFormatting sqref="M2307:M2326">
    <cfRule type="expression" priority="176" dxfId="0" stopIfTrue="1">
      <formula>$J2307=""</formula>
    </cfRule>
  </conditionalFormatting>
  <conditionalFormatting sqref="M2293:M2305">
    <cfRule type="expression" priority="175" dxfId="0" stopIfTrue="1">
      <formula>$J2293=""</formula>
    </cfRule>
  </conditionalFormatting>
  <conditionalFormatting sqref="M2236:M2237">
    <cfRule type="expression" priority="174" dxfId="0" stopIfTrue="1">
      <formula>$J2236=""</formula>
    </cfRule>
  </conditionalFormatting>
  <conditionalFormatting sqref="M2251 M2272:M2290">
    <cfRule type="expression" priority="173" dxfId="0" stopIfTrue="1">
      <formula>$J2251=""</formula>
    </cfRule>
  </conditionalFormatting>
  <conditionalFormatting sqref="M2252:M2271">
    <cfRule type="expression" priority="172" dxfId="0" stopIfTrue="1">
      <formula>$J2252=""</formula>
    </cfRule>
  </conditionalFormatting>
  <conditionalFormatting sqref="M2238:M2250">
    <cfRule type="expression" priority="171" dxfId="0" stopIfTrue="1">
      <formula>$J2238=""</formula>
    </cfRule>
  </conditionalFormatting>
  <conditionalFormatting sqref="M2178:M2179">
    <cfRule type="expression" priority="170" dxfId="0" stopIfTrue="1">
      <formula>$J2178=""</formula>
    </cfRule>
  </conditionalFormatting>
  <conditionalFormatting sqref="M2235">
    <cfRule type="expression" priority="169" dxfId="0" stopIfTrue="1">
      <formula>$J2235=""</formula>
    </cfRule>
  </conditionalFormatting>
  <conditionalFormatting sqref="M2193 M2214:M2234">
    <cfRule type="expression" priority="168" dxfId="0" stopIfTrue="1">
      <formula>$J2193=""</formula>
    </cfRule>
  </conditionalFormatting>
  <conditionalFormatting sqref="M2194:M2213">
    <cfRule type="expression" priority="167" dxfId="0" stopIfTrue="1">
      <formula>$J2194=""</formula>
    </cfRule>
  </conditionalFormatting>
  <conditionalFormatting sqref="M2180:M2192">
    <cfRule type="expression" priority="166" dxfId="0" stopIfTrue="1">
      <formula>$J2180=""</formula>
    </cfRule>
  </conditionalFormatting>
  <conditionalFormatting sqref="M2123:M2124">
    <cfRule type="expression" priority="165" dxfId="0" stopIfTrue="1">
      <formula>$J2123=""</formula>
    </cfRule>
  </conditionalFormatting>
  <conditionalFormatting sqref="M2138 M2159:M2177">
    <cfRule type="expression" priority="164" dxfId="0" stopIfTrue="1">
      <formula>$J2138=""</formula>
    </cfRule>
  </conditionalFormatting>
  <conditionalFormatting sqref="M2139:M2158">
    <cfRule type="expression" priority="163" dxfId="0" stopIfTrue="1">
      <formula>$J2139=""</formula>
    </cfRule>
  </conditionalFormatting>
  <conditionalFormatting sqref="M2125:M2137">
    <cfRule type="expression" priority="162" dxfId="0" stopIfTrue="1">
      <formula>$J2125=""</formula>
    </cfRule>
  </conditionalFormatting>
  <conditionalFormatting sqref="M2068:M2069">
    <cfRule type="expression" priority="161" dxfId="0" stopIfTrue="1">
      <formula>$J2068=""</formula>
    </cfRule>
  </conditionalFormatting>
  <conditionalFormatting sqref="M2083 M2104:M2122">
    <cfRule type="expression" priority="160" dxfId="0" stopIfTrue="1">
      <formula>$J2083=""</formula>
    </cfRule>
  </conditionalFormatting>
  <conditionalFormatting sqref="M2084:M2103">
    <cfRule type="expression" priority="159" dxfId="0" stopIfTrue="1">
      <formula>$J2084=""</formula>
    </cfRule>
  </conditionalFormatting>
  <conditionalFormatting sqref="M2070:M2082">
    <cfRule type="expression" priority="158" dxfId="0" stopIfTrue="1">
      <formula>$J2070=""</formula>
    </cfRule>
  </conditionalFormatting>
  <conditionalFormatting sqref="M2013:M2014">
    <cfRule type="expression" priority="157" dxfId="0" stopIfTrue="1">
      <formula>$J2013=""</formula>
    </cfRule>
  </conditionalFormatting>
  <conditionalFormatting sqref="M2028 M2049:M2067">
    <cfRule type="expression" priority="156" dxfId="0" stopIfTrue="1">
      <formula>$J2028=""</formula>
    </cfRule>
  </conditionalFormatting>
  <conditionalFormatting sqref="M2029:M2048">
    <cfRule type="expression" priority="155" dxfId="0" stopIfTrue="1">
      <formula>$J2029=""</formula>
    </cfRule>
  </conditionalFormatting>
  <conditionalFormatting sqref="M2015:M2027">
    <cfRule type="expression" priority="154" dxfId="0" stopIfTrue="1">
      <formula>$J2015=""</formula>
    </cfRule>
  </conditionalFormatting>
  <conditionalFormatting sqref="M1955:M1956">
    <cfRule type="expression" priority="153" dxfId="0" stopIfTrue="1">
      <formula>$J1955=""</formula>
    </cfRule>
  </conditionalFormatting>
  <conditionalFormatting sqref="M2012">
    <cfRule type="expression" priority="152" dxfId="0" stopIfTrue="1">
      <formula>$J2012=""</formula>
    </cfRule>
  </conditionalFormatting>
  <conditionalFormatting sqref="M1970 M1991:M2011">
    <cfRule type="expression" priority="151" dxfId="0" stopIfTrue="1">
      <formula>$J1970=""</formula>
    </cfRule>
  </conditionalFormatting>
  <conditionalFormatting sqref="M1971:M1990">
    <cfRule type="expression" priority="150" dxfId="0" stopIfTrue="1">
      <formula>$J1971=""</formula>
    </cfRule>
  </conditionalFormatting>
  <conditionalFormatting sqref="M1957:M1969">
    <cfRule type="expression" priority="149" dxfId="0" stopIfTrue="1">
      <formula>$J1957=""</formula>
    </cfRule>
  </conditionalFormatting>
  <conditionalFormatting sqref="M1900:M1901">
    <cfRule type="expression" priority="148" dxfId="0" stopIfTrue="1">
      <formula>$J1900=""</formula>
    </cfRule>
  </conditionalFormatting>
  <conditionalFormatting sqref="M1915 M1936:M1954">
    <cfRule type="expression" priority="147" dxfId="0" stopIfTrue="1">
      <formula>$J1915=""</formula>
    </cfRule>
  </conditionalFormatting>
  <conditionalFormatting sqref="M1916:M1935">
    <cfRule type="expression" priority="146" dxfId="0" stopIfTrue="1">
      <formula>$J1916=""</formula>
    </cfRule>
  </conditionalFormatting>
  <conditionalFormatting sqref="M1902:M1914">
    <cfRule type="expression" priority="145" dxfId="0" stopIfTrue="1">
      <formula>$J1902=""</formula>
    </cfRule>
  </conditionalFormatting>
  <conditionalFormatting sqref="M1845:M1846">
    <cfRule type="expression" priority="144" dxfId="0" stopIfTrue="1">
      <formula>$J1845=""</formula>
    </cfRule>
  </conditionalFormatting>
  <conditionalFormatting sqref="M1860 M1881:M1899">
    <cfRule type="expression" priority="143" dxfId="0" stopIfTrue="1">
      <formula>$J1860=""</formula>
    </cfRule>
  </conditionalFormatting>
  <conditionalFormatting sqref="M1861:M1880">
    <cfRule type="expression" priority="142" dxfId="0" stopIfTrue="1">
      <formula>$J1861=""</formula>
    </cfRule>
  </conditionalFormatting>
  <conditionalFormatting sqref="M1847:M1859">
    <cfRule type="expression" priority="141" dxfId="0" stopIfTrue="1">
      <formula>$J1847=""</formula>
    </cfRule>
  </conditionalFormatting>
  <conditionalFormatting sqref="M1790:M1791">
    <cfRule type="expression" priority="140" dxfId="0" stopIfTrue="1">
      <formula>$J1790=""</formula>
    </cfRule>
  </conditionalFormatting>
  <conditionalFormatting sqref="M1805 M1826:M1844">
    <cfRule type="expression" priority="139" dxfId="0" stopIfTrue="1">
      <formula>$J1805=""</formula>
    </cfRule>
  </conditionalFormatting>
  <conditionalFormatting sqref="M1806:M1825">
    <cfRule type="expression" priority="138" dxfId="0" stopIfTrue="1">
      <formula>$J1806=""</formula>
    </cfRule>
  </conditionalFormatting>
  <conditionalFormatting sqref="M1792:M1804">
    <cfRule type="expression" priority="137" dxfId="0" stopIfTrue="1">
      <formula>$J1792=""</formula>
    </cfRule>
  </conditionalFormatting>
  <conditionalFormatting sqref="M1732:M1733">
    <cfRule type="expression" priority="136" dxfId="0" stopIfTrue="1">
      <formula>$J1732=""</formula>
    </cfRule>
  </conditionalFormatting>
  <conditionalFormatting sqref="M1789">
    <cfRule type="expression" priority="135" dxfId="0" stopIfTrue="1">
      <formula>$J1789=""</formula>
    </cfRule>
  </conditionalFormatting>
  <conditionalFormatting sqref="M1747 M1768:M1788">
    <cfRule type="expression" priority="134" dxfId="0" stopIfTrue="1">
      <formula>$J1747=""</formula>
    </cfRule>
  </conditionalFormatting>
  <conditionalFormatting sqref="M1748:M1767">
    <cfRule type="expression" priority="133" dxfId="0" stopIfTrue="1">
      <formula>$J1748=""</formula>
    </cfRule>
  </conditionalFormatting>
  <conditionalFormatting sqref="M1734:M1746">
    <cfRule type="expression" priority="132" dxfId="0" stopIfTrue="1">
      <formula>$J1734=""</formula>
    </cfRule>
  </conditionalFormatting>
  <conditionalFormatting sqref="M1677:M1678">
    <cfRule type="expression" priority="131" dxfId="0" stopIfTrue="1">
      <formula>$J1677=""</formula>
    </cfRule>
  </conditionalFormatting>
  <conditionalFormatting sqref="M1692 M1713:M1731">
    <cfRule type="expression" priority="130" dxfId="0" stopIfTrue="1">
      <formula>$J1692=""</formula>
    </cfRule>
  </conditionalFormatting>
  <conditionalFormatting sqref="M1693:M1712">
    <cfRule type="expression" priority="129" dxfId="0" stopIfTrue="1">
      <formula>$J1693=""</formula>
    </cfRule>
  </conditionalFormatting>
  <conditionalFormatting sqref="M1679:M1691">
    <cfRule type="expression" priority="128" dxfId="0" stopIfTrue="1">
      <formula>$J1679=""</formula>
    </cfRule>
  </conditionalFormatting>
  <conditionalFormatting sqref="M1622:M1623">
    <cfRule type="expression" priority="127" dxfId="0" stopIfTrue="1">
      <formula>$J1622=""</formula>
    </cfRule>
  </conditionalFormatting>
  <conditionalFormatting sqref="M1637 M1658:M1676">
    <cfRule type="expression" priority="126" dxfId="0" stopIfTrue="1">
      <formula>$J1637=""</formula>
    </cfRule>
  </conditionalFormatting>
  <conditionalFormatting sqref="M1638:M1657">
    <cfRule type="expression" priority="125" dxfId="0" stopIfTrue="1">
      <formula>$J1638=""</formula>
    </cfRule>
  </conditionalFormatting>
  <conditionalFormatting sqref="M1624:M1636">
    <cfRule type="expression" priority="124" dxfId="0" stopIfTrue="1">
      <formula>$J1624=""</formula>
    </cfRule>
  </conditionalFormatting>
  <conditionalFormatting sqref="M1567:M1568">
    <cfRule type="expression" priority="123" dxfId="0" stopIfTrue="1">
      <formula>$J1567=""</formula>
    </cfRule>
  </conditionalFormatting>
  <conditionalFormatting sqref="M1582 M1603:M1621">
    <cfRule type="expression" priority="122" dxfId="0" stopIfTrue="1">
      <formula>$J1582=""</formula>
    </cfRule>
  </conditionalFormatting>
  <conditionalFormatting sqref="M1583:M1602">
    <cfRule type="expression" priority="121" dxfId="0" stopIfTrue="1">
      <formula>$J1583=""</formula>
    </cfRule>
  </conditionalFormatting>
  <conditionalFormatting sqref="M1569:M1581">
    <cfRule type="expression" priority="120" dxfId="0" stopIfTrue="1">
      <formula>$J1569=""</formula>
    </cfRule>
  </conditionalFormatting>
  <conditionalFormatting sqref="M1509:M1510">
    <cfRule type="expression" priority="119" dxfId="0" stopIfTrue="1">
      <formula>$J1509=""</formula>
    </cfRule>
  </conditionalFormatting>
  <conditionalFormatting sqref="M1566">
    <cfRule type="expression" priority="118" dxfId="0" stopIfTrue="1">
      <formula>$J1566=""</formula>
    </cfRule>
  </conditionalFormatting>
  <conditionalFormatting sqref="M1524 M1545:M1565">
    <cfRule type="expression" priority="117" dxfId="0" stopIfTrue="1">
      <formula>$J1524=""</formula>
    </cfRule>
  </conditionalFormatting>
  <conditionalFormatting sqref="M1525:M1544">
    <cfRule type="expression" priority="116" dxfId="0" stopIfTrue="1">
      <formula>$J1525=""</formula>
    </cfRule>
  </conditionalFormatting>
  <conditionalFormatting sqref="M1511:M1523">
    <cfRule type="expression" priority="115" dxfId="0" stopIfTrue="1">
      <formula>$J1511=""</formula>
    </cfRule>
  </conditionalFormatting>
  <conditionalFormatting sqref="M1454:M1455">
    <cfRule type="expression" priority="114" dxfId="0" stopIfTrue="1">
      <formula>$J1454=""</formula>
    </cfRule>
  </conditionalFormatting>
  <conditionalFormatting sqref="M1469 M1490:M1508">
    <cfRule type="expression" priority="113" dxfId="0" stopIfTrue="1">
      <formula>$J1469=""</formula>
    </cfRule>
  </conditionalFormatting>
  <conditionalFormatting sqref="M1470:M1489">
    <cfRule type="expression" priority="112" dxfId="0" stopIfTrue="1">
      <formula>$J1470=""</formula>
    </cfRule>
  </conditionalFormatting>
  <conditionalFormatting sqref="M1456:M1468">
    <cfRule type="expression" priority="111" dxfId="0" stopIfTrue="1">
      <formula>$J1456=""</formula>
    </cfRule>
  </conditionalFormatting>
  <conditionalFormatting sqref="M1399:M1400">
    <cfRule type="expression" priority="110" dxfId="0" stopIfTrue="1">
      <formula>$J1399=""</formula>
    </cfRule>
  </conditionalFormatting>
  <conditionalFormatting sqref="M1414 M1435:M1453">
    <cfRule type="expression" priority="109" dxfId="0" stopIfTrue="1">
      <formula>$J1414=""</formula>
    </cfRule>
  </conditionalFormatting>
  <conditionalFormatting sqref="M1415:M1434">
    <cfRule type="expression" priority="108" dxfId="0" stopIfTrue="1">
      <formula>$J1415=""</formula>
    </cfRule>
  </conditionalFormatting>
  <conditionalFormatting sqref="M1401:M1413">
    <cfRule type="expression" priority="107" dxfId="0" stopIfTrue="1">
      <formula>$J1401=""</formula>
    </cfRule>
  </conditionalFormatting>
  <conditionalFormatting sqref="M1344:M1345">
    <cfRule type="expression" priority="106" dxfId="0" stopIfTrue="1">
      <formula>$J1344=""</formula>
    </cfRule>
  </conditionalFormatting>
  <conditionalFormatting sqref="M1359 M1380:M1398">
    <cfRule type="expression" priority="105" dxfId="0" stopIfTrue="1">
      <formula>$J1359=""</formula>
    </cfRule>
  </conditionalFormatting>
  <conditionalFormatting sqref="M1360:M1379">
    <cfRule type="expression" priority="104" dxfId="0" stopIfTrue="1">
      <formula>$J1360=""</formula>
    </cfRule>
  </conditionalFormatting>
  <conditionalFormatting sqref="M1346:M1358">
    <cfRule type="expression" priority="103" dxfId="0" stopIfTrue="1">
      <formula>$J1346=""</formula>
    </cfRule>
  </conditionalFormatting>
  <conditionalFormatting sqref="M1289:M1290">
    <cfRule type="expression" priority="102" dxfId="0" stopIfTrue="1">
      <formula>$J1289=""</formula>
    </cfRule>
  </conditionalFormatting>
  <conditionalFormatting sqref="M1304 M1325:M1343">
    <cfRule type="expression" priority="101" dxfId="0" stopIfTrue="1">
      <formula>$J1304=""</formula>
    </cfRule>
  </conditionalFormatting>
  <conditionalFormatting sqref="M1305:M1324">
    <cfRule type="expression" priority="100" dxfId="0" stopIfTrue="1">
      <formula>$J1305=""</formula>
    </cfRule>
  </conditionalFormatting>
  <conditionalFormatting sqref="M1291:M1303">
    <cfRule type="expression" priority="99" dxfId="0" stopIfTrue="1">
      <formula>$J1291=""</formula>
    </cfRule>
  </conditionalFormatting>
  <conditionalFormatting sqref="M1234:M1235">
    <cfRule type="expression" priority="98" dxfId="0" stopIfTrue="1">
      <formula>$J1234=""</formula>
    </cfRule>
  </conditionalFormatting>
  <conditionalFormatting sqref="M1249 M1270:M1288">
    <cfRule type="expression" priority="97" dxfId="0" stopIfTrue="1">
      <formula>$J1249=""</formula>
    </cfRule>
  </conditionalFormatting>
  <conditionalFormatting sqref="M1250:M1269">
    <cfRule type="expression" priority="96" dxfId="0" stopIfTrue="1">
      <formula>$J1250=""</formula>
    </cfRule>
  </conditionalFormatting>
  <conditionalFormatting sqref="M1236:M1248">
    <cfRule type="expression" priority="95" dxfId="0" stopIfTrue="1">
      <formula>$J1236=""</formula>
    </cfRule>
  </conditionalFormatting>
  <conditionalFormatting sqref="M1179:M1180">
    <cfRule type="expression" priority="94" dxfId="0" stopIfTrue="1">
      <formula>$J1179=""</formula>
    </cfRule>
  </conditionalFormatting>
  <conditionalFormatting sqref="M1194 M1215:M1233">
    <cfRule type="expression" priority="93" dxfId="0" stopIfTrue="1">
      <formula>$J1194=""</formula>
    </cfRule>
  </conditionalFormatting>
  <conditionalFormatting sqref="M1195:M1214">
    <cfRule type="expression" priority="92" dxfId="0" stopIfTrue="1">
      <formula>$J1195=""</formula>
    </cfRule>
  </conditionalFormatting>
  <conditionalFormatting sqref="M1181:M1193">
    <cfRule type="expression" priority="91" dxfId="0" stopIfTrue="1">
      <formula>$J1181=""</formula>
    </cfRule>
  </conditionalFormatting>
  <conditionalFormatting sqref="M1124:M1125">
    <cfRule type="expression" priority="90" dxfId="0" stopIfTrue="1">
      <formula>$J1124=""</formula>
    </cfRule>
  </conditionalFormatting>
  <conditionalFormatting sqref="M1139 M1160:M1178">
    <cfRule type="expression" priority="89" dxfId="0" stopIfTrue="1">
      <formula>$J1139=""</formula>
    </cfRule>
  </conditionalFormatting>
  <conditionalFormatting sqref="M1140:M1159">
    <cfRule type="expression" priority="88" dxfId="0" stopIfTrue="1">
      <formula>$J1140=""</formula>
    </cfRule>
  </conditionalFormatting>
  <conditionalFormatting sqref="M1126:M1138">
    <cfRule type="expression" priority="87" dxfId="0" stopIfTrue="1">
      <formula>$J1126=""</formula>
    </cfRule>
  </conditionalFormatting>
  <conditionalFormatting sqref="M1066:M1067">
    <cfRule type="expression" priority="86" dxfId="0" stopIfTrue="1">
      <formula>$J1066=""</formula>
    </cfRule>
  </conditionalFormatting>
  <conditionalFormatting sqref="M1123">
    <cfRule type="expression" priority="85" dxfId="0" stopIfTrue="1">
      <formula>$J1123=""</formula>
    </cfRule>
  </conditionalFormatting>
  <conditionalFormatting sqref="M1081 M1102:M1122">
    <cfRule type="expression" priority="84" dxfId="0" stopIfTrue="1">
      <formula>$J1081=""</formula>
    </cfRule>
  </conditionalFormatting>
  <conditionalFormatting sqref="M1082:M1101">
    <cfRule type="expression" priority="83" dxfId="0" stopIfTrue="1">
      <formula>$J1082=""</formula>
    </cfRule>
  </conditionalFormatting>
  <conditionalFormatting sqref="M1068:M1080">
    <cfRule type="expression" priority="82" dxfId="0" stopIfTrue="1">
      <formula>$J1068=""</formula>
    </cfRule>
  </conditionalFormatting>
  <conditionalFormatting sqref="M1011:M1012">
    <cfRule type="expression" priority="81" dxfId="0" stopIfTrue="1">
      <formula>$J1011=""</formula>
    </cfRule>
  </conditionalFormatting>
  <conditionalFormatting sqref="M1026 M1047:M1065">
    <cfRule type="expression" priority="80" dxfId="0" stopIfTrue="1">
      <formula>$J1026=""</formula>
    </cfRule>
  </conditionalFormatting>
  <conditionalFormatting sqref="M1027:M1046">
    <cfRule type="expression" priority="79" dxfId="0" stopIfTrue="1">
      <formula>$J1027=""</formula>
    </cfRule>
  </conditionalFormatting>
  <conditionalFormatting sqref="M1013:M1025">
    <cfRule type="expression" priority="78" dxfId="0" stopIfTrue="1">
      <formula>$J1013=""</formula>
    </cfRule>
  </conditionalFormatting>
  <conditionalFormatting sqref="M956:M957">
    <cfRule type="expression" priority="77" dxfId="0" stopIfTrue="1">
      <formula>$J956=""</formula>
    </cfRule>
  </conditionalFormatting>
  <conditionalFormatting sqref="M971 M992:M1010">
    <cfRule type="expression" priority="76" dxfId="0" stopIfTrue="1">
      <formula>$J971=""</formula>
    </cfRule>
  </conditionalFormatting>
  <conditionalFormatting sqref="M972:M991">
    <cfRule type="expression" priority="75" dxfId="0" stopIfTrue="1">
      <formula>$J972=""</formula>
    </cfRule>
  </conditionalFormatting>
  <conditionalFormatting sqref="M958:M970">
    <cfRule type="expression" priority="74" dxfId="0" stopIfTrue="1">
      <formula>$J958=""</formula>
    </cfRule>
  </conditionalFormatting>
  <conditionalFormatting sqref="M901:M902">
    <cfRule type="expression" priority="73" dxfId="0" stopIfTrue="1">
      <formula>$J901=""</formula>
    </cfRule>
  </conditionalFormatting>
  <conditionalFormatting sqref="M916 M937:M955">
    <cfRule type="expression" priority="72" dxfId="0" stopIfTrue="1">
      <formula>$J916=""</formula>
    </cfRule>
  </conditionalFormatting>
  <conditionalFormatting sqref="M917:M936">
    <cfRule type="expression" priority="71" dxfId="0" stopIfTrue="1">
      <formula>$J917=""</formula>
    </cfRule>
  </conditionalFormatting>
  <conditionalFormatting sqref="M903:M915">
    <cfRule type="expression" priority="70" dxfId="0" stopIfTrue="1">
      <formula>$J903=""</formula>
    </cfRule>
  </conditionalFormatting>
  <conditionalFormatting sqref="M843:M844">
    <cfRule type="expression" priority="69" dxfId="0" stopIfTrue="1">
      <formula>$J843=""</formula>
    </cfRule>
  </conditionalFormatting>
  <conditionalFormatting sqref="M900">
    <cfRule type="expression" priority="68" dxfId="0" stopIfTrue="1">
      <formula>$J900=""</formula>
    </cfRule>
  </conditionalFormatting>
  <conditionalFormatting sqref="M858 M879:M899">
    <cfRule type="expression" priority="67" dxfId="0" stopIfTrue="1">
      <formula>$J858=""</formula>
    </cfRule>
  </conditionalFormatting>
  <conditionalFormatting sqref="M859:M878">
    <cfRule type="expression" priority="66" dxfId="0" stopIfTrue="1">
      <formula>$J859=""</formula>
    </cfRule>
  </conditionalFormatting>
  <conditionalFormatting sqref="M845:M857">
    <cfRule type="expression" priority="65" dxfId="0" stopIfTrue="1">
      <formula>$J845=""</formula>
    </cfRule>
  </conditionalFormatting>
  <conditionalFormatting sqref="M788:M789">
    <cfRule type="expression" priority="64" dxfId="0" stopIfTrue="1">
      <formula>$J788=""</formula>
    </cfRule>
  </conditionalFormatting>
  <conditionalFormatting sqref="M803 M824:M842">
    <cfRule type="expression" priority="63" dxfId="0" stopIfTrue="1">
      <formula>$J803=""</formula>
    </cfRule>
  </conditionalFormatting>
  <conditionalFormatting sqref="M804:M823">
    <cfRule type="expression" priority="62" dxfId="0" stopIfTrue="1">
      <formula>$J804=""</formula>
    </cfRule>
  </conditionalFormatting>
  <conditionalFormatting sqref="M790:M802">
    <cfRule type="expression" priority="61" dxfId="0" stopIfTrue="1">
      <formula>$J790=""</formula>
    </cfRule>
  </conditionalFormatting>
  <conditionalFormatting sqref="M733:M734">
    <cfRule type="expression" priority="60" dxfId="0" stopIfTrue="1">
      <formula>$J733=""</formula>
    </cfRule>
  </conditionalFormatting>
  <conditionalFormatting sqref="M748 M769:M787">
    <cfRule type="expression" priority="59" dxfId="0" stopIfTrue="1">
      <formula>$J748=""</formula>
    </cfRule>
  </conditionalFormatting>
  <conditionalFormatting sqref="M749:M768">
    <cfRule type="expression" priority="58" dxfId="0" stopIfTrue="1">
      <formula>$J749=""</formula>
    </cfRule>
  </conditionalFormatting>
  <conditionalFormatting sqref="M735:M747">
    <cfRule type="expression" priority="57" dxfId="0" stopIfTrue="1">
      <formula>$J735=""</formula>
    </cfRule>
  </conditionalFormatting>
  <conditionalFormatting sqref="M678:M679">
    <cfRule type="expression" priority="56" dxfId="0" stopIfTrue="1">
      <formula>$J678=""</formula>
    </cfRule>
  </conditionalFormatting>
  <conditionalFormatting sqref="M693 M714:M732">
    <cfRule type="expression" priority="55" dxfId="0" stopIfTrue="1">
      <formula>$J693=""</formula>
    </cfRule>
  </conditionalFormatting>
  <conditionalFormatting sqref="M694:M713">
    <cfRule type="expression" priority="54" dxfId="0" stopIfTrue="1">
      <formula>$J694=""</formula>
    </cfRule>
  </conditionalFormatting>
  <conditionalFormatting sqref="M680:M692">
    <cfRule type="expression" priority="53" dxfId="0" stopIfTrue="1">
      <formula>$J680=""</formula>
    </cfRule>
  </conditionalFormatting>
  <conditionalFormatting sqref="M620:M621">
    <cfRule type="expression" priority="52" dxfId="0" stopIfTrue="1">
      <formula>$J620=""</formula>
    </cfRule>
  </conditionalFormatting>
  <conditionalFormatting sqref="M677">
    <cfRule type="expression" priority="51" dxfId="0" stopIfTrue="1">
      <formula>$J677=""</formula>
    </cfRule>
  </conditionalFormatting>
  <conditionalFormatting sqref="M635 M656:M676">
    <cfRule type="expression" priority="50" dxfId="0" stopIfTrue="1">
      <formula>$J635=""</formula>
    </cfRule>
  </conditionalFormatting>
  <conditionalFormatting sqref="M636:M655">
    <cfRule type="expression" priority="49" dxfId="0" stopIfTrue="1">
      <formula>$J636=""</formula>
    </cfRule>
  </conditionalFormatting>
  <conditionalFormatting sqref="M622:M634">
    <cfRule type="expression" priority="48" dxfId="0" stopIfTrue="1">
      <formula>$J622=""</formula>
    </cfRule>
  </conditionalFormatting>
  <conditionalFormatting sqref="M565:M566">
    <cfRule type="expression" priority="47" dxfId="0" stopIfTrue="1">
      <formula>$J565=""</formula>
    </cfRule>
  </conditionalFormatting>
  <conditionalFormatting sqref="M580 M601:M619">
    <cfRule type="expression" priority="46" dxfId="0" stopIfTrue="1">
      <formula>$J580=""</formula>
    </cfRule>
  </conditionalFormatting>
  <conditionalFormatting sqref="M581:M600">
    <cfRule type="expression" priority="45" dxfId="0" stopIfTrue="1">
      <formula>$J581=""</formula>
    </cfRule>
  </conditionalFormatting>
  <conditionalFormatting sqref="M567:M579">
    <cfRule type="expression" priority="44" dxfId="0" stopIfTrue="1">
      <formula>$J567=""</formula>
    </cfRule>
  </conditionalFormatting>
  <conditionalFormatting sqref="M510:M511">
    <cfRule type="expression" priority="43" dxfId="0" stopIfTrue="1">
      <formula>$J510=""</formula>
    </cfRule>
  </conditionalFormatting>
  <conditionalFormatting sqref="M525 M546:M564">
    <cfRule type="expression" priority="42" dxfId="0" stopIfTrue="1">
      <formula>$J525=""</formula>
    </cfRule>
  </conditionalFormatting>
  <conditionalFormatting sqref="M526:M545">
    <cfRule type="expression" priority="41" dxfId="0" stopIfTrue="1">
      <formula>$J526=""</formula>
    </cfRule>
  </conditionalFormatting>
  <conditionalFormatting sqref="M512:M524">
    <cfRule type="expression" priority="40" dxfId="0" stopIfTrue="1">
      <formula>$J512=""</formula>
    </cfRule>
  </conditionalFormatting>
  <conditionalFormatting sqref="M455:M456">
    <cfRule type="expression" priority="39" dxfId="0" stopIfTrue="1">
      <formula>$J455=""</formula>
    </cfRule>
  </conditionalFormatting>
  <conditionalFormatting sqref="M470 M491:M509">
    <cfRule type="expression" priority="38" dxfId="0" stopIfTrue="1">
      <formula>$J470=""</formula>
    </cfRule>
  </conditionalFormatting>
  <conditionalFormatting sqref="M471:M490">
    <cfRule type="expression" priority="37" dxfId="0" stopIfTrue="1">
      <formula>$J471=""</formula>
    </cfRule>
  </conditionalFormatting>
  <conditionalFormatting sqref="M457:M469">
    <cfRule type="expression" priority="36" dxfId="0" stopIfTrue="1">
      <formula>$J457=""</formula>
    </cfRule>
  </conditionalFormatting>
  <conditionalFormatting sqref="M397:M398">
    <cfRule type="expression" priority="35" dxfId="0" stopIfTrue="1">
      <formula>$J397=""</formula>
    </cfRule>
  </conditionalFormatting>
  <conditionalFormatting sqref="M454">
    <cfRule type="expression" priority="34" dxfId="0" stopIfTrue="1">
      <formula>$J454=""</formula>
    </cfRule>
  </conditionalFormatting>
  <conditionalFormatting sqref="M412 M433:M453">
    <cfRule type="expression" priority="33" dxfId="0" stopIfTrue="1">
      <formula>$J412=""</formula>
    </cfRule>
  </conditionalFormatting>
  <conditionalFormatting sqref="M413:M432">
    <cfRule type="expression" priority="32" dxfId="0" stopIfTrue="1">
      <formula>$J413=""</formula>
    </cfRule>
  </conditionalFormatting>
  <conditionalFormatting sqref="M399:M411">
    <cfRule type="expression" priority="31" dxfId="0" stopIfTrue="1">
      <formula>$J399=""</formula>
    </cfRule>
  </conditionalFormatting>
  <conditionalFormatting sqref="M342:M343">
    <cfRule type="expression" priority="30" dxfId="0" stopIfTrue="1">
      <formula>$J342=""</formula>
    </cfRule>
  </conditionalFormatting>
  <conditionalFormatting sqref="M357 M378:M396">
    <cfRule type="expression" priority="29" dxfId="0" stopIfTrue="1">
      <formula>$J357=""</formula>
    </cfRule>
  </conditionalFormatting>
  <conditionalFormatting sqref="M358:M377">
    <cfRule type="expression" priority="28" dxfId="0" stopIfTrue="1">
      <formula>$J358=""</formula>
    </cfRule>
  </conditionalFormatting>
  <conditionalFormatting sqref="M344:M356">
    <cfRule type="expression" priority="27" dxfId="0" stopIfTrue="1">
      <formula>$J344=""</formula>
    </cfRule>
  </conditionalFormatting>
  <conditionalFormatting sqref="M287:M288">
    <cfRule type="expression" priority="26" dxfId="0" stopIfTrue="1">
      <formula>$J287=""</formula>
    </cfRule>
  </conditionalFormatting>
  <conditionalFormatting sqref="M302 M323:M341">
    <cfRule type="expression" priority="25" dxfId="0" stopIfTrue="1">
      <formula>$J302=""</formula>
    </cfRule>
  </conditionalFormatting>
  <conditionalFormatting sqref="M303:M322">
    <cfRule type="expression" priority="24" dxfId="0" stopIfTrue="1">
      <formula>$J303=""</formula>
    </cfRule>
  </conditionalFormatting>
  <conditionalFormatting sqref="M289:M301">
    <cfRule type="expression" priority="23" dxfId="0" stopIfTrue="1">
      <formula>$J289=""</formula>
    </cfRule>
  </conditionalFormatting>
  <conditionalFormatting sqref="M232:M233">
    <cfRule type="expression" priority="22" dxfId="0" stopIfTrue="1">
      <formula>$J232=""</formula>
    </cfRule>
  </conditionalFormatting>
  <conditionalFormatting sqref="M247 M268:M286">
    <cfRule type="expression" priority="21" dxfId="0" stopIfTrue="1">
      <formula>$J247=""</formula>
    </cfRule>
  </conditionalFormatting>
  <conditionalFormatting sqref="M248:M267">
    <cfRule type="expression" priority="20" dxfId="0" stopIfTrue="1">
      <formula>$J248=""</formula>
    </cfRule>
  </conditionalFormatting>
  <conditionalFormatting sqref="M234:M246">
    <cfRule type="expression" priority="19" dxfId="0" stopIfTrue="1">
      <formula>$J234=""</formula>
    </cfRule>
  </conditionalFormatting>
  <conditionalFormatting sqref="M174:M175">
    <cfRule type="expression" priority="18" dxfId="0" stopIfTrue="1">
      <formula>$J174=""</formula>
    </cfRule>
  </conditionalFormatting>
  <conditionalFormatting sqref="M231">
    <cfRule type="expression" priority="17" dxfId="0" stopIfTrue="1">
      <formula>$J231=""</formula>
    </cfRule>
  </conditionalFormatting>
  <conditionalFormatting sqref="M189 M210:M230">
    <cfRule type="expression" priority="16" dxfId="0" stopIfTrue="1">
      <formula>$J189=""</formula>
    </cfRule>
  </conditionalFormatting>
  <conditionalFormatting sqref="M190:M209">
    <cfRule type="expression" priority="15" dxfId="0" stopIfTrue="1">
      <formula>$J190=""</formula>
    </cfRule>
  </conditionalFormatting>
  <conditionalFormatting sqref="M176:M188">
    <cfRule type="expression" priority="14" dxfId="0" stopIfTrue="1">
      <formula>$J176=""</formula>
    </cfRule>
  </conditionalFormatting>
  <conditionalFormatting sqref="M119:M120">
    <cfRule type="expression" priority="13" dxfId="0" stopIfTrue="1">
      <formula>$J119=""</formula>
    </cfRule>
  </conditionalFormatting>
  <conditionalFormatting sqref="M134 M155:M173">
    <cfRule type="expression" priority="12" dxfId="0" stopIfTrue="1">
      <formula>$J134=""</formula>
    </cfRule>
  </conditionalFormatting>
  <conditionalFormatting sqref="M135:M154">
    <cfRule type="expression" priority="11" dxfId="0" stopIfTrue="1">
      <formula>$J135=""</formula>
    </cfRule>
  </conditionalFormatting>
  <conditionalFormatting sqref="M121:M133">
    <cfRule type="expression" priority="10" dxfId="0" stopIfTrue="1">
      <formula>$J121=""</formula>
    </cfRule>
  </conditionalFormatting>
  <conditionalFormatting sqref="M64:M65">
    <cfRule type="expression" priority="9" dxfId="0" stopIfTrue="1">
      <formula>$J64=""</formula>
    </cfRule>
  </conditionalFormatting>
  <conditionalFormatting sqref="M79 M100:M118">
    <cfRule type="expression" priority="8" dxfId="0" stopIfTrue="1">
      <formula>$J79=""</formula>
    </cfRule>
  </conditionalFormatting>
  <conditionalFormatting sqref="M80:M99">
    <cfRule type="expression" priority="7" dxfId="0" stopIfTrue="1">
      <formula>$J80=""</formula>
    </cfRule>
  </conditionalFormatting>
  <conditionalFormatting sqref="M24 M45:M63">
    <cfRule type="expression" priority="5" dxfId="0" stopIfTrue="1">
      <formula>$J24=""</formula>
    </cfRule>
  </conditionalFormatting>
  <conditionalFormatting sqref="M25:M44">
    <cfRule type="expression" priority="4" dxfId="0" stopIfTrue="1">
      <formula>$J25=""</formula>
    </cfRule>
  </conditionalFormatting>
  <conditionalFormatting sqref="M11:M23">
    <cfRule type="expression" priority="3" dxfId="0" stopIfTrue="1">
      <formula>$J11=""</formula>
    </cfRule>
  </conditionalFormatting>
  <conditionalFormatting sqref="M9:M10">
    <cfRule type="expression" priority="2" dxfId="0" stopIfTrue="1">
      <formula>$J9=""</formula>
    </cfRule>
  </conditionalFormatting>
  <conditionalFormatting sqref="M3331:M3408">
    <cfRule type="expression" priority="1" dxfId="0" stopIfTrue="1">
      <formula>$J3331=""</formula>
    </cfRule>
  </conditionalFormatting>
  <dataValidations count="3">
    <dataValidation type="list" allowBlank="1" showInputMessage="1" showErrorMessage="1" sqref="F8:F3406">
      <formula1>PCCC</formula1>
    </dataValidation>
    <dataValidation type="list" allowBlank="1" showInputMessage="1" showErrorMessage="1" sqref="G8:G3406">
      <formula1>Years</formula1>
    </dataValidation>
    <dataValidation type="list" allowBlank="1" showInputMessage="1" showErrorMessage="1" sqref="H8:H3406">
      <formula1>LTST</formula1>
    </dataValidation>
  </dataValidations>
  <printOptions headings="1" horizontalCentered="1"/>
  <pageMargins left="0.5" right="0.5" top="0.5" bottom="0.5" header="0.1" footer="0.3"/>
  <pageSetup fitToHeight="0" orientation="landscape" scale="57" r:id="rId3"/>
  <headerFooter scaleWithDoc="0" alignWithMargins="0">
    <oddFooter>&amp;L(2015) 36 Month Retirement</oddFooter>
  </headerFooter>
  <colBreaks count="1" manualBreakCount="1">
    <brk id="15" max="65534" man="1"/>
  </colBreaks>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51"/>
    <pageSetUpPr fitToPage="1"/>
  </sheetPr>
  <dimension ref="A1:T90"/>
  <sheetViews>
    <sheetView showGridLines="0" zoomScaleSheetLayoutView="100" workbookViewId="0" topLeftCell="A1">
      <selection pane="topLeft" activeCell="B6" sqref="B6:I12"/>
    </sheetView>
  </sheetViews>
  <sheetFormatPr defaultColWidth="11.42578125" defaultRowHeight="12" customHeight="1"/>
  <cols>
    <col min="1" max="9" width="11.4285714285714" style="401" customWidth="1"/>
    <col min="10" max="10" width="3.71428571428571" style="401" customWidth="1"/>
    <col min="11" max="20" width="11.4285714285714" style="401"/>
    <col min="21" max="16384" width="11.4285714285714" style="401"/>
  </cols>
  <sheetData>
    <row r="1" spans="1:11" ht="12" customHeight="1">
      <c r="A1" s="400"/>
      <c r="B1" s="400"/>
      <c r="C1" s="400"/>
      <c r="D1" s="400"/>
      <c r="E1" s="400"/>
      <c r="F1" s="400"/>
      <c r="G1" s="400"/>
      <c r="H1" s="400"/>
      <c r="I1" s="400"/>
      <c r="J1" s="400"/>
      <c r="K1" s="400"/>
    </row>
    <row r="2" spans="1:11" ht="12" customHeight="1">
      <c r="A2" s="400"/>
      <c r="B2" s="400"/>
      <c r="C2" s="400"/>
      <c r="D2" s="400"/>
      <c r="E2" s="400"/>
      <c r="F2" s="400"/>
      <c r="G2" s="400"/>
      <c r="H2" s="400"/>
      <c r="I2" s="400"/>
      <c r="J2" s="400"/>
      <c r="K2" s="400"/>
    </row>
    <row r="3" spans="1:11" ht="19.5" customHeight="1">
      <c r="A3" s="400"/>
      <c r="B3" s="962" t="s">
        <v>22</v>
      </c>
      <c r="C3" s="962"/>
      <c r="D3" s="962"/>
      <c r="E3" s="962"/>
      <c r="F3" s="962"/>
      <c r="G3" s="962"/>
      <c r="H3" s="962"/>
      <c r="I3" s="962"/>
      <c r="J3" s="962"/>
      <c r="K3" s="400"/>
    </row>
    <row r="4" spans="1:11" ht="19.5" customHeight="1">
      <c r="A4" s="400"/>
      <c r="B4" s="3"/>
      <c r="C4" s="1"/>
      <c r="D4" s="1"/>
      <c r="E4" s="2"/>
      <c r="F4" s="400"/>
      <c r="G4" s="400"/>
      <c r="H4" s="400"/>
      <c r="I4" s="400"/>
      <c r="J4" s="4"/>
      <c r="K4" s="400"/>
    </row>
    <row r="5" spans="1:11" ht="19.5" customHeight="1">
      <c r="A5" s="400"/>
      <c r="B5" s="3"/>
      <c r="C5" s="1"/>
      <c r="D5" s="1"/>
      <c r="E5" s="2"/>
      <c r="F5" s="400"/>
      <c r="G5" s="400"/>
      <c r="H5" s="400"/>
      <c r="I5" s="400"/>
      <c r="J5" s="400"/>
      <c r="K5" s="5"/>
    </row>
    <row r="6" spans="1:11" ht="19.5" customHeight="1">
      <c r="A6" s="400"/>
      <c r="B6" s="965" t="s">
        <v>3400</v>
      </c>
      <c r="C6" s="965"/>
      <c r="D6" s="965"/>
      <c r="E6" s="965"/>
      <c r="F6" s="965"/>
      <c r="G6" s="965"/>
      <c r="H6" s="965"/>
      <c r="I6" s="965"/>
      <c r="J6" s="5"/>
      <c r="K6" s="402"/>
    </row>
    <row r="7" spans="1:11" ht="19.5" customHeight="1">
      <c r="A7" s="400"/>
      <c r="B7" s="965"/>
      <c r="C7" s="965"/>
      <c r="D7" s="965"/>
      <c r="E7" s="965"/>
      <c r="F7" s="965"/>
      <c r="G7" s="965"/>
      <c r="H7" s="965"/>
      <c r="I7" s="965"/>
      <c r="J7" s="400"/>
      <c r="K7" s="400"/>
    </row>
    <row r="8" spans="1:11" ht="19.5" customHeight="1">
      <c r="A8" s="400"/>
      <c r="B8" s="965"/>
      <c r="C8" s="965"/>
      <c r="D8" s="965"/>
      <c r="E8" s="965"/>
      <c r="F8" s="965"/>
      <c r="G8" s="965"/>
      <c r="H8" s="965"/>
      <c r="I8" s="965"/>
      <c r="J8" s="400"/>
      <c r="K8" s="400"/>
    </row>
    <row r="9" spans="1:11" ht="19.5" customHeight="1">
      <c r="A9" s="400"/>
      <c r="B9" s="965"/>
      <c r="C9" s="965"/>
      <c r="D9" s="965"/>
      <c r="E9" s="965"/>
      <c r="F9" s="965"/>
      <c r="G9" s="965"/>
      <c r="H9" s="965"/>
      <c r="I9" s="965"/>
      <c r="J9" s="400"/>
      <c r="K9" s="400"/>
    </row>
    <row r="10" spans="1:20" ht="19.5" customHeight="1">
      <c r="A10" s="400"/>
      <c r="B10" s="965"/>
      <c r="C10" s="965"/>
      <c r="D10" s="965"/>
      <c r="E10" s="965"/>
      <c r="F10" s="965"/>
      <c r="G10" s="965"/>
      <c r="H10" s="965"/>
      <c r="I10" s="965"/>
      <c r="J10" s="400"/>
      <c r="K10" s="400"/>
      <c r="M10" s="403"/>
      <c r="N10" s="403"/>
      <c r="O10" s="403"/>
      <c r="P10" s="403"/>
      <c r="Q10" s="403"/>
      <c r="R10" s="403"/>
      <c r="S10" s="404"/>
      <c r="T10" s="404"/>
    </row>
    <row r="11" spans="1:20" ht="19.5" customHeight="1">
      <c r="A11" s="400"/>
      <c r="B11" s="965"/>
      <c r="C11" s="965"/>
      <c r="D11" s="965"/>
      <c r="E11" s="965"/>
      <c r="F11" s="965"/>
      <c r="G11" s="965"/>
      <c r="H11" s="965"/>
      <c r="I11" s="965"/>
      <c r="J11" s="400"/>
      <c r="K11" s="400"/>
      <c r="M11" s="403"/>
      <c r="N11" s="403"/>
      <c r="O11" s="403"/>
      <c r="P11" s="403"/>
      <c r="Q11" s="403"/>
      <c r="R11" s="403"/>
      <c r="S11" s="404"/>
      <c r="T11" s="404"/>
    </row>
    <row r="12" spans="1:20" ht="19.5" customHeight="1">
      <c r="A12" s="400"/>
      <c r="B12" s="965"/>
      <c r="C12" s="965"/>
      <c r="D12" s="965"/>
      <c r="E12" s="965"/>
      <c r="F12" s="965"/>
      <c r="G12" s="965"/>
      <c r="H12" s="965"/>
      <c r="I12" s="965"/>
      <c r="J12" s="400"/>
      <c r="K12" s="400"/>
      <c r="M12" s="403"/>
      <c r="N12" s="403"/>
      <c r="O12" s="403"/>
      <c r="P12" s="403"/>
      <c r="Q12" s="403"/>
      <c r="R12" s="403"/>
      <c r="S12" s="404"/>
      <c r="T12" s="404"/>
    </row>
    <row r="13" spans="1:20" ht="12" customHeight="1">
      <c r="A13" s="400"/>
      <c r="B13" s="405"/>
      <c r="C13" s="400"/>
      <c r="D13" s="406"/>
      <c r="E13" s="406"/>
      <c r="F13" s="406"/>
      <c r="G13" s="406"/>
      <c r="H13" s="406"/>
      <c r="I13" s="406"/>
      <c r="J13" s="406"/>
      <c r="K13" s="400"/>
      <c r="M13" s="403"/>
      <c r="N13" s="403"/>
      <c r="O13" s="403"/>
      <c r="P13" s="403"/>
      <c r="Q13" s="403"/>
      <c r="R13" s="403"/>
      <c r="S13" s="404"/>
      <c r="T13" s="404"/>
    </row>
    <row r="14" spans="1:20" ht="15" customHeight="1">
      <c r="A14" s="400"/>
      <c r="B14" s="964" t="s">
        <v>15</v>
      </c>
      <c r="C14" s="964"/>
      <c r="D14" s="964"/>
      <c r="E14" s="964"/>
      <c r="F14" s="964"/>
      <c r="G14" s="964"/>
      <c r="H14" s="964"/>
      <c r="I14" s="964"/>
      <c r="J14" s="964"/>
      <c r="K14" s="400"/>
      <c r="M14" s="403"/>
      <c r="N14" s="403"/>
      <c r="O14" s="403"/>
      <c r="P14" s="403"/>
      <c r="Q14" s="403"/>
      <c r="R14" s="403"/>
      <c r="S14" s="404"/>
      <c r="T14" s="404"/>
    </row>
    <row r="15" spans="1:20" ht="15" customHeight="1">
      <c r="A15" s="407"/>
      <c r="B15" s="408"/>
      <c r="C15" s="408"/>
      <c r="D15" s="408"/>
      <c r="E15" s="408"/>
      <c r="F15" s="408"/>
      <c r="G15" s="408"/>
      <c r="H15" s="408"/>
      <c r="I15" s="408"/>
      <c r="J15" s="408"/>
      <c r="K15" s="407"/>
      <c r="M15" s="403"/>
      <c r="N15" s="403"/>
      <c r="O15" s="403"/>
      <c r="P15" s="403"/>
      <c r="Q15" s="403"/>
      <c r="R15" s="403"/>
      <c r="S15" s="404"/>
      <c r="T15" s="404"/>
    </row>
    <row r="16" spans="1:20" ht="15" customHeight="1">
      <c r="A16" s="407"/>
      <c r="B16" s="408"/>
      <c r="C16" s="408"/>
      <c r="D16" s="408"/>
      <c r="E16" s="408"/>
      <c r="F16" s="408"/>
      <c r="G16" s="408"/>
      <c r="H16" s="408"/>
      <c r="I16" s="408"/>
      <c r="J16" s="408"/>
      <c r="K16" s="407"/>
      <c r="M16" s="403"/>
      <c r="N16" s="403"/>
      <c r="O16" s="403"/>
      <c r="P16" s="403"/>
      <c r="Q16" s="403"/>
      <c r="R16" s="403"/>
      <c r="S16" s="404"/>
      <c r="T16" s="404"/>
    </row>
    <row r="17" spans="1:20" ht="15" customHeight="1">
      <c r="A17" s="407"/>
      <c r="B17" s="408"/>
      <c r="C17" s="408"/>
      <c r="D17" s="408"/>
      <c r="E17" s="408"/>
      <c r="F17" s="408"/>
      <c r="G17" s="408"/>
      <c r="H17" s="408"/>
      <c r="I17" s="409"/>
      <c r="J17" s="408"/>
      <c r="K17" s="407"/>
      <c r="M17" s="403"/>
      <c r="N17" s="403"/>
      <c r="O17" s="403"/>
      <c r="P17" s="403"/>
      <c r="Q17" s="403"/>
      <c r="R17" s="403"/>
      <c r="S17" s="404"/>
      <c r="T17" s="404"/>
    </row>
    <row r="18" spans="1:20" ht="15" customHeight="1">
      <c r="A18" s="407"/>
      <c r="B18" s="410"/>
      <c r="C18" s="407"/>
      <c r="D18" s="411"/>
      <c r="E18" s="411"/>
      <c r="F18" s="411"/>
      <c r="G18" s="411"/>
      <c r="H18" s="411"/>
      <c r="I18" s="412"/>
      <c r="J18" s="411"/>
      <c r="K18" s="407"/>
      <c r="M18" s="403"/>
      <c r="N18" s="403"/>
      <c r="O18" s="403"/>
      <c r="P18" s="403"/>
      <c r="Q18" s="403"/>
      <c r="R18" s="403"/>
      <c r="S18" s="404"/>
      <c r="T18" s="404"/>
    </row>
    <row r="19" spans="1:20" ht="16.5" customHeight="1">
      <c r="A19" s="407"/>
      <c r="B19" s="961" t="s">
        <v>3402</v>
      </c>
      <c r="C19" s="961"/>
      <c r="D19" s="961"/>
      <c r="E19" s="961"/>
      <c r="F19" s="961"/>
      <c r="G19" s="961"/>
      <c r="H19" s="961"/>
      <c r="I19" s="961"/>
      <c r="J19" s="961"/>
      <c r="K19" s="407"/>
      <c r="M19" s="403"/>
      <c r="N19" s="403"/>
      <c r="O19" s="403"/>
      <c r="P19" s="403"/>
      <c r="Q19" s="403"/>
      <c r="R19" s="403"/>
      <c r="S19" s="404"/>
      <c r="T19" s="404"/>
    </row>
    <row r="20" spans="1:20" ht="16.5" customHeight="1">
      <c r="A20" s="407"/>
      <c r="B20" s="961"/>
      <c r="C20" s="961"/>
      <c r="D20" s="961"/>
      <c r="E20" s="961"/>
      <c r="F20" s="961"/>
      <c r="G20" s="961"/>
      <c r="H20" s="961"/>
      <c r="I20" s="961"/>
      <c r="J20" s="961"/>
      <c r="K20" s="407"/>
      <c r="M20" s="404"/>
      <c r="N20" s="404"/>
      <c r="O20" s="404"/>
      <c r="P20" s="404"/>
      <c r="Q20" s="404"/>
      <c r="R20" s="404"/>
      <c r="S20" s="404"/>
      <c r="T20" s="404"/>
    </row>
    <row r="21" spans="1:20" ht="12" customHeight="1">
      <c r="A21" s="407"/>
      <c r="B21" s="413"/>
      <c r="C21" s="407"/>
      <c r="D21" s="411"/>
      <c r="E21" s="411"/>
      <c r="F21" s="411"/>
      <c r="G21" s="411"/>
      <c r="H21" s="411"/>
      <c r="I21" s="411"/>
      <c r="J21" s="411"/>
      <c r="K21" s="407"/>
      <c r="M21" s="404"/>
      <c r="N21" s="404"/>
      <c r="O21" s="404"/>
      <c r="P21" s="404"/>
      <c r="Q21" s="404"/>
      <c r="R21" s="404"/>
      <c r="S21" s="404"/>
      <c r="T21" s="404"/>
    </row>
    <row r="22" spans="1:20" ht="16.5">
      <c r="A22" s="407"/>
      <c r="B22" s="414"/>
      <c r="C22" s="407"/>
      <c r="D22" s="415"/>
      <c r="E22" s="414"/>
      <c r="F22" s="407"/>
      <c r="G22" s="963"/>
      <c r="H22" s="963"/>
      <c r="I22" s="966"/>
      <c r="J22" s="966"/>
      <c r="K22" s="407"/>
      <c r="M22" s="404"/>
      <c r="N22" s="404"/>
      <c r="O22" s="404"/>
      <c r="P22" s="404"/>
      <c r="Q22" s="404"/>
      <c r="R22" s="404"/>
      <c r="S22" s="404"/>
      <c r="T22" s="404"/>
    </row>
    <row r="23" spans="1:11" ht="12" customHeight="1">
      <c r="A23" s="407"/>
      <c r="B23" s="413"/>
      <c r="C23" s="407"/>
      <c r="D23" s="411"/>
      <c r="E23" s="411"/>
      <c r="F23" s="411"/>
      <c r="G23" s="411"/>
      <c r="H23" s="411"/>
      <c r="I23" s="411"/>
      <c r="J23" s="411"/>
      <c r="K23" s="407"/>
    </row>
    <row r="24" spans="1:11" ht="12" customHeight="1">
      <c r="A24" s="407"/>
      <c r="B24" s="413"/>
      <c r="C24" s="407"/>
      <c r="D24" s="411"/>
      <c r="E24" s="411"/>
      <c r="F24" s="411"/>
      <c r="G24" s="411"/>
      <c r="H24" s="411"/>
      <c r="I24" s="411"/>
      <c r="J24" s="411"/>
      <c r="K24" s="407"/>
    </row>
    <row r="25" spans="1:11" ht="12" customHeight="1">
      <c r="A25" s="407"/>
      <c r="B25" s="416"/>
      <c r="C25" s="407"/>
      <c r="D25" s="411"/>
      <c r="E25" s="411"/>
      <c r="F25" s="411"/>
      <c r="G25" s="411"/>
      <c r="H25" s="411"/>
      <c r="I25" s="411"/>
      <c r="J25" s="411"/>
      <c r="K25" s="407"/>
    </row>
    <row r="26" spans="1:11" ht="16.5">
      <c r="A26" s="407"/>
      <c r="B26" s="417"/>
      <c r="C26" s="418"/>
      <c r="D26" s="419"/>
      <c r="E26" s="419"/>
      <c r="F26" s="420"/>
      <c r="G26" s="420"/>
      <c r="H26" s="420"/>
      <c r="I26" s="421"/>
      <c r="J26" s="421"/>
      <c r="K26" s="407"/>
    </row>
    <row r="27" spans="1:11" ht="12.75">
      <c r="A27" s="407"/>
      <c r="B27" s="422"/>
      <c r="C27" s="423"/>
      <c r="D27" s="421"/>
      <c r="E27" s="421"/>
      <c r="F27" s="421"/>
      <c r="G27" s="421"/>
      <c r="H27" s="421"/>
      <c r="I27" s="421"/>
      <c r="J27" s="421"/>
      <c r="K27" s="407"/>
    </row>
    <row r="28" spans="1:11" ht="12.75">
      <c r="A28" s="407"/>
      <c r="B28" s="961" t="s">
        <v>3401</v>
      </c>
      <c r="C28" s="961"/>
      <c r="D28" s="961"/>
      <c r="E28" s="961"/>
      <c r="F28" s="961"/>
      <c r="G28" s="961"/>
      <c r="H28" s="961"/>
      <c r="I28" s="961"/>
      <c r="J28" s="961"/>
      <c r="K28" s="407"/>
    </row>
    <row r="29" spans="1:11" ht="12" customHeight="1">
      <c r="A29" s="407"/>
      <c r="B29" s="961"/>
      <c r="C29" s="961"/>
      <c r="D29" s="961"/>
      <c r="E29" s="961"/>
      <c r="F29" s="961"/>
      <c r="G29" s="961"/>
      <c r="H29" s="961"/>
      <c r="I29" s="961"/>
      <c r="J29" s="961"/>
      <c r="K29" s="407"/>
    </row>
    <row r="30" spans="1:11" ht="12" customHeight="1">
      <c r="A30" s="407"/>
      <c r="B30" s="410"/>
      <c r="C30" s="407"/>
      <c r="D30" s="411"/>
      <c r="E30" s="411"/>
      <c r="F30" s="411"/>
      <c r="G30" s="411"/>
      <c r="H30" s="411"/>
      <c r="I30" s="411"/>
      <c r="J30" s="411"/>
      <c r="K30" s="407"/>
    </row>
    <row r="31" spans="1:11" ht="12" customHeight="1">
      <c r="A31" s="407"/>
      <c r="B31" s="410"/>
      <c r="C31" s="407"/>
      <c r="D31" s="411"/>
      <c r="E31" s="411"/>
      <c r="F31" s="411"/>
      <c r="G31" s="411"/>
      <c r="H31" s="411"/>
      <c r="I31" s="411"/>
      <c r="J31" s="411"/>
      <c r="K31" s="407"/>
    </row>
    <row r="32" spans="2:10" ht="12" customHeight="1">
      <c r="B32" s="424"/>
      <c r="D32" s="425"/>
      <c r="E32" s="425"/>
      <c r="F32" s="425"/>
      <c r="G32" s="425"/>
      <c r="H32" s="425"/>
      <c r="I32" s="425"/>
      <c r="J32" s="425"/>
    </row>
    <row r="33" spans="2:10" ht="12" customHeight="1">
      <c r="B33" s="424"/>
      <c r="D33" s="425"/>
      <c r="E33" s="425"/>
      <c r="F33" s="425"/>
      <c r="G33" s="425"/>
      <c r="H33" s="425"/>
      <c r="I33" s="425"/>
      <c r="J33" s="425"/>
    </row>
    <row r="34" spans="2:10" ht="12" customHeight="1">
      <c r="B34" s="424"/>
      <c r="D34" s="425"/>
      <c r="E34" s="425"/>
      <c r="F34" s="425"/>
      <c r="G34" s="425"/>
      <c r="H34" s="425"/>
      <c r="I34" s="425"/>
      <c r="J34" s="425"/>
    </row>
    <row r="35" spans="2:10" ht="12" customHeight="1">
      <c r="B35" s="424"/>
      <c r="D35" s="425"/>
      <c r="E35" s="425"/>
      <c r="F35" s="425"/>
      <c r="G35" s="425"/>
      <c r="H35" s="425"/>
      <c r="I35" s="425"/>
      <c r="J35" s="425"/>
    </row>
    <row r="36" spans="2:10" ht="12" customHeight="1">
      <c r="B36" s="424"/>
      <c r="D36" s="425"/>
      <c r="E36" s="425"/>
      <c r="F36" s="425"/>
      <c r="G36" s="425"/>
      <c r="H36" s="425"/>
      <c r="I36" s="425"/>
      <c r="J36" s="425"/>
    </row>
    <row r="37" spans="2:10" ht="12" customHeight="1">
      <c r="B37" s="424"/>
      <c r="D37" s="425"/>
      <c r="E37" s="425"/>
      <c r="F37" s="425"/>
      <c r="G37" s="425"/>
      <c r="H37" s="425"/>
      <c r="I37" s="425"/>
      <c r="J37" s="425"/>
    </row>
    <row r="38" spans="2:10" ht="12" customHeight="1">
      <c r="B38" s="424"/>
      <c r="D38" s="425"/>
      <c r="E38" s="425"/>
      <c r="F38" s="425"/>
      <c r="G38" s="425"/>
      <c r="H38" s="425"/>
      <c r="I38" s="425"/>
      <c r="J38" s="425"/>
    </row>
    <row r="39" spans="2:10" ht="12" customHeight="1">
      <c r="B39" s="426"/>
      <c r="D39" s="425"/>
      <c r="E39" s="425"/>
      <c r="F39" s="425"/>
      <c r="G39" s="425"/>
      <c r="H39" s="425"/>
      <c r="I39" s="425"/>
      <c r="J39" s="425"/>
    </row>
    <row r="40" spans="2:10" ht="12" customHeight="1">
      <c r="B40" s="426"/>
      <c r="D40" s="425"/>
      <c r="E40" s="425"/>
      <c r="F40" s="425"/>
      <c r="G40" s="425"/>
      <c r="H40" s="425"/>
      <c r="I40" s="425"/>
      <c r="J40" s="425"/>
    </row>
    <row r="41" spans="2:10" ht="12" customHeight="1">
      <c r="B41" s="427"/>
      <c r="D41" s="425"/>
      <c r="E41" s="425"/>
      <c r="F41" s="425"/>
      <c r="G41" s="425"/>
      <c r="H41" s="425"/>
      <c r="I41" s="425"/>
      <c r="J41" s="425"/>
    </row>
    <row r="42" spans="2:10" ht="35.25" customHeight="1">
      <c r="B42" s="427"/>
      <c r="D42" s="425"/>
      <c r="E42" s="425"/>
      <c r="F42" s="425"/>
      <c r="G42" s="425"/>
      <c r="H42" s="425"/>
      <c r="I42" s="425"/>
      <c r="J42" s="425"/>
    </row>
    <row r="43" spans="2:10" ht="12" customHeight="1">
      <c r="B43" s="424"/>
      <c r="D43" s="425"/>
      <c r="E43" s="425"/>
      <c r="F43" s="425"/>
      <c r="G43" s="425"/>
      <c r="H43" s="425"/>
      <c r="I43" s="425"/>
      <c r="J43" s="425"/>
    </row>
    <row r="44" spans="2:10" ht="12" customHeight="1">
      <c r="B44" s="424"/>
      <c r="D44" s="425"/>
      <c r="E44" s="425"/>
      <c r="F44" s="425"/>
      <c r="G44" s="425"/>
      <c r="H44" s="425"/>
      <c r="I44" s="425"/>
      <c r="J44" s="425"/>
    </row>
    <row r="45" spans="2:10" ht="12" customHeight="1">
      <c r="B45" s="424"/>
      <c r="D45" s="425"/>
      <c r="E45" s="425"/>
      <c r="F45" s="425"/>
      <c r="G45" s="425"/>
      <c r="H45" s="425"/>
      <c r="I45" s="425"/>
      <c r="J45" s="425"/>
    </row>
    <row r="46" spans="2:10" ht="12" customHeight="1">
      <c r="B46" s="424"/>
      <c r="D46" s="425"/>
      <c r="E46" s="425"/>
      <c r="F46" s="425"/>
      <c r="G46" s="425"/>
      <c r="H46" s="425"/>
      <c r="I46" s="425"/>
      <c r="J46" s="425"/>
    </row>
    <row r="47" spans="5:10" ht="12" customHeight="1">
      <c r="E47" s="425"/>
      <c r="F47" s="425"/>
      <c r="G47" s="425"/>
      <c r="H47" s="425"/>
      <c r="I47" s="425"/>
      <c r="J47" s="425"/>
    </row>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spans="2:3" ht="12" customHeight="1">
      <c r="B59" s="425"/>
      <c r="C59" s="425"/>
    </row>
    <row r="60" spans="2:3" ht="12" customHeight="1">
      <c r="B60" s="425"/>
      <c r="C60" s="425"/>
    </row>
    <row r="61" spans="2:3" ht="12" customHeight="1">
      <c r="B61" s="425"/>
      <c r="C61" s="425"/>
    </row>
    <row r="62" spans="2:3" ht="12" customHeight="1">
      <c r="B62" s="425"/>
      <c r="C62" s="425"/>
    </row>
    <row r="63" spans="2:3" ht="12" customHeight="1">
      <c r="B63" s="425"/>
      <c r="C63" s="425"/>
    </row>
    <row r="64" spans="2:3" ht="12" customHeight="1">
      <c r="B64" s="425"/>
      <c r="C64" s="425"/>
    </row>
    <row r="65" spans="2:3" ht="12" customHeight="1">
      <c r="B65" s="425"/>
      <c r="C65" s="425"/>
    </row>
    <row r="66" spans="2:3" ht="12" customHeight="1">
      <c r="B66" s="425"/>
      <c r="C66" s="425"/>
    </row>
    <row r="67" spans="2:3" ht="12" customHeight="1">
      <c r="B67" s="425"/>
      <c r="C67" s="425"/>
    </row>
    <row r="68" spans="2:3" ht="12" customHeight="1">
      <c r="B68" s="425"/>
      <c r="C68" s="425"/>
    </row>
    <row r="69" spans="2:3" ht="12" customHeight="1">
      <c r="B69" s="425"/>
      <c r="C69" s="425"/>
    </row>
    <row r="70" spans="2:3" ht="12" customHeight="1">
      <c r="B70" s="425"/>
      <c r="C70" s="425"/>
    </row>
    <row r="71" spans="2:3" ht="12" customHeight="1">
      <c r="B71" s="425"/>
      <c r="C71" s="425"/>
    </row>
    <row r="72" spans="2:3" ht="12" customHeight="1">
      <c r="B72" s="425"/>
      <c r="C72" s="425"/>
    </row>
    <row r="73" spans="2:3" ht="12" customHeight="1">
      <c r="B73" s="425"/>
      <c r="C73" s="425"/>
    </row>
    <row r="74" spans="2:3" ht="12" customHeight="1">
      <c r="B74" s="425"/>
      <c r="C74" s="425"/>
    </row>
    <row r="75" spans="2:3" ht="12" customHeight="1">
      <c r="B75" s="425"/>
      <c r="C75" s="425"/>
    </row>
    <row r="76" spans="2:3" ht="12" customHeight="1">
      <c r="B76" s="425"/>
      <c r="C76" s="425"/>
    </row>
    <row r="77" spans="2:3" ht="12" customHeight="1">
      <c r="B77" s="425"/>
      <c r="C77" s="425"/>
    </row>
    <row r="78" spans="2:3" ht="12" customHeight="1">
      <c r="B78" s="425"/>
      <c r="C78" s="425"/>
    </row>
    <row r="79" spans="2:3" ht="12" customHeight="1">
      <c r="B79" s="425"/>
      <c r="C79" s="425"/>
    </row>
    <row r="80" spans="2:3" ht="12" customHeight="1">
      <c r="B80" s="425"/>
      <c r="C80" s="425"/>
    </row>
    <row r="81" spans="2:3" ht="12" customHeight="1">
      <c r="B81" s="425"/>
      <c r="C81" s="425"/>
    </row>
    <row r="82" spans="2:3" ht="12" customHeight="1">
      <c r="B82" s="425"/>
      <c r="C82" s="425"/>
    </row>
    <row r="83" spans="2:3" ht="12" customHeight="1">
      <c r="B83" s="425"/>
      <c r="C83" s="425"/>
    </row>
    <row r="84" spans="2:3" ht="12" customHeight="1">
      <c r="B84" s="425"/>
      <c r="C84" s="425"/>
    </row>
    <row r="85" spans="2:3" ht="12" customHeight="1">
      <c r="B85" s="425"/>
      <c r="C85" s="425"/>
    </row>
    <row r="86" ht="12" customHeight="1"/>
    <row r="87" ht="12" customHeight="1">
      <c r="B87" s="428"/>
    </row>
    <row r="88" ht="12" customHeight="1">
      <c r="B88" s="428"/>
    </row>
    <row r="89" ht="12" customHeight="1">
      <c r="B89" s="428"/>
    </row>
    <row r="90" ht="12" customHeight="1">
      <c r="B90" s="428"/>
    </row>
  </sheetData>
  <mergeCells count="7">
    <mergeCell ref="B28:J29"/>
    <mergeCell ref="B3:J3"/>
    <mergeCell ref="G22:H22"/>
    <mergeCell ref="B14:J14"/>
    <mergeCell ref="B19:J20"/>
    <mergeCell ref="B6:I12"/>
    <mergeCell ref="I22:J22"/>
  </mergeCells>
  <dataValidations count="1">
    <dataValidation type="list" allowBlank="1" showInputMessage="1" showErrorMessage="1" sqref="C18">
      <formula1>"'2004 Update Report, '2005 Update Report, 'March  2007, 'August  2007"</formula1>
    </dataValidation>
  </dataValidations>
  <pageMargins left="0.75" right="0.75" top="1.5" bottom="1" header="0.5" footer="0.5"/>
  <pageSetup orientation="portrait" scale="85" r:id="rId1"/>
  <headerFooter scaleWithDoc="0"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50"/>
  <sheetViews>
    <sheetView tabSelected="1" workbookViewId="0" topLeftCell="A3">
      <selection pane="topLeft" activeCell="D19" sqref="D19"/>
    </sheetView>
  </sheetViews>
  <sheetFormatPr defaultRowHeight="12.75"/>
  <cols>
    <col min="1" max="1" width="9.14285714285714" customWidth="1"/>
  </cols>
  <sheetData>
    <row r="1" ht="12.75">
      <c r="A1" s="341" t="s">
        <v>151</v>
      </c>
    </row>
    <row r="2" ht="12.75">
      <c r="A2" s="341" t="s">
        <v>150</v>
      </c>
    </row>
    <row r="3" ht="12.75">
      <c r="A3" s="341" t="s">
        <v>152</v>
      </c>
    </row>
    <row r="4" ht="12.75">
      <c r="A4" s="341" t="s">
        <v>149</v>
      </c>
    </row>
    <row r="5" ht="12.75">
      <c r="A5" s="315"/>
    </row>
    <row r="6" ht="12.75"/>
    <row r="7" ht="12.75"/>
    <row r="8" ht="12.75"/>
    <row r="9" ht="12.75">
      <c r="A9" t="s">
        <v>41</v>
      </c>
    </row>
    <row r="10" ht="12.75">
      <c r="A10" t="s">
        <v>151</v>
      </c>
    </row>
    <row r="11" ht="12.75">
      <c r="A11" t="s">
        <v>150</v>
      </c>
    </row>
    <row r="12" ht="12.75">
      <c r="A12" t="s">
        <v>152</v>
      </c>
    </row>
    <row r="13" ht="12.75">
      <c r="A13" t="s">
        <v>149</v>
      </c>
    </row>
    <row r="14" ht="12.75">
      <c r="A14" t="s">
        <v>39</v>
      </c>
    </row>
    <row r="15" ht="12.75">
      <c r="A15" t="s">
        <v>40</v>
      </c>
    </row>
    <row r="16" ht="12.75">
      <c r="A16" t="s">
        <v>41</v>
      </c>
    </row>
    <row r="17" ht="12.75">
      <c r="A17" t="s">
        <v>234</v>
      </c>
    </row>
    <row r="18" ht="12.75">
      <c r="A18">
        <v>2002</v>
      </c>
    </row>
    <row r="19" ht="12.75">
      <c r="A19">
        <v>2003</v>
      </c>
    </row>
    <row r="20" ht="12.75">
      <c r="A20">
        <v>2004</v>
      </c>
    </row>
    <row r="21" ht="12.75">
      <c r="A21">
        <v>2005</v>
      </c>
    </row>
    <row r="22" ht="12.75">
      <c r="A22">
        <v>2006</v>
      </c>
    </row>
    <row r="23" ht="12.75">
      <c r="A23">
        <v>2007</v>
      </c>
    </row>
    <row r="24" ht="12.75">
      <c r="A24">
        <v>2008</v>
      </c>
    </row>
    <row r="25" ht="12.75">
      <c r="A25">
        <v>2009</v>
      </c>
    </row>
    <row r="26" ht="12.75">
      <c r="A26">
        <v>2010</v>
      </c>
    </row>
    <row r="27" ht="12.75">
      <c r="A27">
        <v>2011</v>
      </c>
    </row>
    <row r="28" ht="12.75">
      <c r="A28">
        <v>2012</v>
      </c>
    </row>
    <row r="29" ht="12.75">
      <c r="A29">
        <v>2013</v>
      </c>
    </row>
    <row r="30" ht="12.75">
      <c r="A30">
        <v>2014</v>
      </c>
    </row>
    <row r="31" ht="12.75">
      <c r="A31">
        <v>2015</v>
      </c>
    </row>
    <row r="32" ht="12.75">
      <c r="A32">
        <v>2016</v>
      </c>
    </row>
    <row r="33" ht="12.75">
      <c r="A33">
        <v>2017</v>
      </c>
    </row>
    <row r="34" ht="12.75">
      <c r="A34">
        <v>2018</v>
      </c>
    </row>
    <row r="35" ht="12.75">
      <c r="A35">
        <v>2019</v>
      </c>
    </row>
    <row r="36" ht="12.75">
      <c r="A36">
        <v>2020</v>
      </c>
    </row>
    <row r="37" ht="12.75">
      <c r="A37" t="s">
        <v>41</v>
      </c>
    </row>
    <row r="38" ht="12.75">
      <c r="A38" t="s">
        <v>8</v>
      </c>
    </row>
    <row r="39" ht="12.75">
      <c r="A39" t="s">
        <v>27</v>
      </c>
    </row>
    <row r="40" ht="12.75">
      <c r="A40" t="s">
        <v>26</v>
      </c>
    </row>
    <row r="41" ht="12.75">
      <c r="A41" t="s">
        <v>28</v>
      </c>
    </row>
    <row r="42" ht="12.75">
      <c r="A42" t="s">
        <v>29</v>
      </c>
    </row>
    <row r="43" ht="12.75">
      <c r="A43" t="s">
        <v>9</v>
      </c>
    </row>
    <row r="44" ht="12.75">
      <c r="A44" t="s">
        <v>10</v>
      </c>
    </row>
    <row r="45" ht="12.75">
      <c r="A45" t="s">
        <v>30</v>
      </c>
    </row>
    <row r="46" ht="12.75">
      <c r="A46" t="s">
        <v>24</v>
      </c>
    </row>
    <row r="47" ht="12.75">
      <c r="A47" t="s">
        <v>23</v>
      </c>
    </row>
    <row r="48" ht="12.75">
      <c r="A48" t="s">
        <v>11</v>
      </c>
    </row>
    <row r="49" ht="12.75">
      <c r="A49" t="s">
        <v>12</v>
      </c>
    </row>
    <row r="50" ht="12.75">
      <c r="A50" t="s">
        <v>31</v>
      </c>
    </row>
  </sheetData>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A1FE68E76ECC4AA75C8BAD48C190BE" ma:contentTypeVersion="2" ma:contentTypeDescription="Create a new document." ma:contentTypeScope="" ma:versionID="18028927082975525b05a31d311124f1">
  <xsd:schema xmlns:xsd="http://www.w3.org/2001/XMLSchema" xmlns:xs="http://www.w3.org/2001/XMLSchema" xmlns:p="http://schemas.microsoft.com/office/2006/metadata/properties" targetNamespace="http://schemas.microsoft.com/office/2006/metadata/properties" ma:root="true" ma:fieldsID="945b1eb723395c1f2f5ab635b757ccd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3B25D3-B791-469B-9696-0362648938B1}">
  <ds:schemaRef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93013DAC-5599-4520-8239-7073D192E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D8F2A14-18D8-4B74-80D1-6D8AE499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subject/>
  <dc:creator/>
  <cp:keywords/>
  <dc:description/>
  <cp:lastModifiedBy/>
  <cp:category/>
  <cp:contentType/>
  <cp:contentStatus/>
</cp:coreProperties>
</file>